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defaultThemeVersion="166925"/>
  <mc:AlternateContent xmlns:mc="http://schemas.openxmlformats.org/markup-compatibility/2006">
    <mc:Choice Requires="x15">
      <x15ac:absPath xmlns:x15ac="http://schemas.microsoft.com/office/spreadsheetml/2010/11/ac" url="C:\Users\phili\Downloads\Thesis files\"/>
    </mc:Choice>
  </mc:AlternateContent>
  <xr:revisionPtr revIDLastSave="0" documentId="8_{3219D245-1912-4BB2-8BC6-828C66706C59}" xr6:coauthVersionLast="46" xr6:coauthVersionMax="46" xr10:uidLastSave="{00000000-0000-0000-0000-000000000000}"/>
  <bookViews>
    <workbookView xWindow="3900" yWindow="276" windowWidth="14868" windowHeight="12084" tabRatio="859" xr2:uid="{00000000-000D-0000-FFFF-FFFF00000000}"/>
  </bookViews>
  <sheets>
    <sheet name="Sheet7" sheetId="69" r:id="rId1"/>
    <sheet name="Behavior with group IDs (2)" sheetId="67" r:id="rId2"/>
    <sheet name="Sheet9" sheetId="71" r:id="rId3"/>
    <sheet name="Sheet2" sheetId="66" r:id="rId4"/>
    <sheet name="Sheet5" sheetId="68" r:id="rId5"/>
    <sheet name="Corruption data processor 1" sheetId="51" r:id="rId6"/>
    <sheet name="decisions" sheetId="2" r:id="rId7"/>
    <sheet name="Summarized data" sheetId="8" r:id="rId8"/>
    <sheet name="Behavior with group IDs" sheetId="38" r:id="rId9"/>
    <sheet name="Vote behavior of clean" sheetId="43" r:id="rId10"/>
    <sheet name="Both taxpayers spend 1" sheetId="65" r:id="rId11"/>
    <sheet name="Both taxpayers abstain" sheetId="64" r:id="rId12"/>
    <sheet name="Taxpayer 3 spends 1" sheetId="63" r:id="rId13"/>
    <sheet name="Taxpayer 3 abstains" sheetId="62" r:id="rId14"/>
    <sheet name="Taxpayer 2 spends 1" sheetId="61" r:id="rId15"/>
    <sheet name="Taxpayer 2 abstains" sheetId="60" r:id="rId16"/>
    <sheet name="Taxpayer 1 spends 1" sheetId="59" r:id="rId17"/>
    <sheet name="Taxpayer 1 abstains" sheetId="58" r:id="rId18"/>
    <sheet name="First buys 1 second abstains" sheetId="56" r:id="rId19"/>
    <sheet name="First abstains second buys 1" sheetId="57" r:id="rId20"/>
    <sheet name="Vote behavior of taxpayers" sheetId="44" r:id="rId21"/>
    <sheet name="Clean officials play 0" sheetId="55" r:id="rId22"/>
    <sheet name="Corrupt officials play -4" sheetId="54" r:id="rId23"/>
    <sheet name="Corrupt officials play -2" sheetId="53" r:id="rId24"/>
    <sheet name="Corruption data processor dropo" sheetId="9" r:id="rId25"/>
    <sheet name="Sheet6" sheetId="52" r:id="rId26"/>
    <sheet name="Vote behavior of corrupt" sheetId="42" r:id="rId27"/>
    <sheet name="Sheet4" sheetId="50" r:id="rId28"/>
    <sheet name="Audit probability of corrupt" sheetId="40" r:id="rId29"/>
    <sheet name="Sheet3" sheetId="49" r:id="rId30"/>
    <sheet name="Type payoffs" sheetId="48" r:id="rId31"/>
    <sheet name="Sheet1" sheetId="47" r:id="rId32"/>
    <sheet name="Vote behavior of taxpayers QRE" sheetId="46" r:id="rId33"/>
    <sheet name="Audit probability of clean" sheetId="41" r:id="rId34"/>
    <sheet name="Round-level processor" sheetId="19" r:id="rId35"/>
    <sheet name="Corrupt official actions" sheetId="39" r:id="rId36"/>
    <sheet name="Taxpayers use equilibrium" sheetId="35" r:id="rId37"/>
    <sheet name="Corrupt officials use equilibri" sheetId="31" r:id="rId38"/>
    <sheet name="Clean use equilibrium" sheetId="32" r:id="rId39"/>
    <sheet name="Counterfactual simulator" sheetId="30" r:id="rId40"/>
    <sheet name="Test corrupt use equilibrium" sheetId="33" r:id="rId41"/>
    <sheet name="Individual-round data" sheetId="20" r:id="rId42"/>
    <sheet name="Clean rounds" sheetId="21" r:id="rId43"/>
    <sheet name="Audit probability corrupt" sheetId="22" r:id="rId44"/>
    <sheet name="Round-level data" sheetId="18" r:id="rId45"/>
    <sheet name="Corupt official behavior" sheetId="25" r:id="rId46"/>
    <sheet name="Clean official behavior" sheetId="28" r:id="rId47"/>
    <sheet name="Taxpayer behavior" sheetId="29" r:id="rId48"/>
    <sheet name="Corruption data processor pt2QV" sheetId="17" r:id="rId49"/>
    <sheet name="Data by round" sheetId="16" r:id="rId50"/>
    <sheet name="Analysis" sheetId="14" r:id="rId51"/>
    <sheet name="core" sheetId="1" r:id="rId52"/>
    <sheet name="globals" sheetId="3" r:id="rId53"/>
    <sheet name="logEvents" sheetId="4" r:id="rId54"/>
    <sheet name="session" sheetId="5" r:id="rId55"/>
    <sheet name="corruption 2 paymentsMTurk" sheetId="6" r:id="rId56"/>
    <sheet name="batchResults" sheetId="7" r:id="rId57"/>
  </sheets>
  <calcPr calcId="181029"/>
</workbook>
</file>

<file path=xl/calcChain.xml><?xml version="1.0" encoding="utf-8"?>
<calcChain xmlns="http://schemas.openxmlformats.org/spreadsheetml/2006/main">
  <c r="D3" i="69" l="1"/>
  <c r="D4" i="69"/>
  <c r="D5" i="69"/>
  <c r="D6" i="69"/>
  <c r="D7" i="69"/>
  <c r="D8" i="69"/>
  <c r="D9" i="69"/>
  <c r="D10" i="69"/>
  <c r="D11" i="69"/>
  <c r="D12" i="69"/>
  <c r="D13" i="69"/>
  <c r="D14" i="69"/>
  <c r="D15" i="69"/>
  <c r="D16" i="69"/>
  <c r="D17" i="69"/>
  <c r="D18" i="69"/>
  <c r="D19" i="69"/>
  <c r="D20" i="69"/>
  <c r="D21" i="69"/>
  <c r="D22" i="69"/>
  <c r="D23" i="69"/>
  <c r="D24" i="69"/>
  <c r="D25" i="69"/>
  <c r="D26" i="69"/>
  <c r="D27" i="69"/>
  <c r="D28" i="69"/>
  <c r="D29" i="69"/>
  <c r="D30" i="69"/>
  <c r="D31" i="69"/>
  <c r="D32" i="69"/>
  <c r="D33" i="69"/>
  <c r="D34" i="69"/>
  <c r="D35" i="69"/>
  <c r="D36" i="69"/>
  <c r="D37" i="69"/>
  <c r="D38" i="69"/>
  <c r="D39" i="69"/>
  <c r="D40" i="69"/>
  <c r="D41" i="69"/>
  <c r="D42" i="69"/>
  <c r="D43" i="69"/>
  <c r="D44" i="69"/>
  <c r="D45" i="69"/>
  <c r="D46" i="69"/>
  <c r="D47" i="69"/>
  <c r="D48" i="69"/>
  <c r="D49" i="69"/>
  <c r="D50" i="69"/>
  <c r="D51" i="69"/>
  <c r="D52" i="69"/>
  <c r="D53" i="69"/>
  <c r="D54" i="69"/>
  <c r="D55" i="69"/>
  <c r="D56" i="69"/>
  <c r="D57" i="69"/>
  <c r="D58" i="69"/>
  <c r="D59" i="69"/>
  <c r="D60" i="69"/>
  <c r="D61" i="69"/>
  <c r="D62" i="69"/>
  <c r="D63" i="69"/>
  <c r="D64" i="69"/>
  <c r="D65" i="69"/>
  <c r="D66" i="69"/>
  <c r="D67" i="69"/>
  <c r="D68" i="69"/>
  <c r="D69" i="69"/>
  <c r="D70" i="69"/>
  <c r="D71" i="69"/>
  <c r="D72" i="69"/>
  <c r="D73" i="69"/>
  <c r="D74" i="69"/>
  <c r="D75" i="69"/>
  <c r="D76" i="69"/>
  <c r="D77" i="69"/>
  <c r="D78" i="69"/>
  <c r="D79" i="69"/>
  <c r="D80" i="69"/>
  <c r="D81" i="69"/>
  <c r="D82" i="69"/>
  <c r="D83" i="69"/>
  <c r="D84" i="69"/>
  <c r="D85" i="69"/>
  <c r="D86" i="69"/>
  <c r="D87" i="69"/>
  <c r="D88" i="69"/>
  <c r="D89" i="69"/>
  <c r="D90" i="69"/>
  <c r="D91" i="69"/>
  <c r="D92" i="69"/>
  <c r="D93" i="69"/>
  <c r="D94" i="69"/>
  <c r="D95" i="69"/>
  <c r="D96" i="69"/>
  <c r="D97" i="69"/>
  <c r="D98" i="69"/>
  <c r="D99" i="69"/>
  <c r="D100" i="69"/>
  <c r="D101" i="69"/>
  <c r="D102" i="69"/>
  <c r="D103" i="69"/>
  <c r="D104" i="69"/>
  <c r="D105" i="69"/>
  <c r="D106" i="69"/>
  <c r="D107" i="69"/>
  <c r="D108" i="69"/>
  <c r="D109" i="69"/>
  <c r="D110" i="69"/>
  <c r="D111" i="69"/>
  <c r="D112" i="69"/>
  <c r="D113" i="69"/>
  <c r="D114" i="69"/>
  <c r="D115" i="69"/>
  <c r="D116" i="69"/>
  <c r="D117" i="69"/>
  <c r="D118" i="69"/>
  <c r="D119" i="69"/>
  <c r="D120" i="69"/>
  <c r="D121" i="69"/>
  <c r="D122" i="69"/>
  <c r="D123" i="69"/>
  <c r="D124" i="69"/>
  <c r="D125" i="69"/>
  <c r="D126" i="69"/>
  <c r="D127" i="69"/>
  <c r="D128" i="69"/>
  <c r="D129" i="69"/>
  <c r="D130" i="69"/>
  <c r="D131" i="69"/>
  <c r="D132" i="69"/>
  <c r="D133" i="69"/>
  <c r="D134" i="69"/>
  <c r="D135" i="69"/>
  <c r="D136" i="69"/>
  <c r="D137" i="69"/>
  <c r="D138" i="69"/>
  <c r="D139" i="69"/>
  <c r="D140" i="69"/>
  <c r="D141" i="69"/>
  <c r="D142" i="69"/>
  <c r="D143" i="69"/>
  <c r="D144" i="69"/>
  <c r="D145" i="69"/>
  <c r="D146" i="69"/>
  <c r="D147" i="69"/>
  <c r="D148" i="69"/>
  <c r="D149" i="69"/>
  <c r="D150" i="69"/>
  <c r="D151" i="69"/>
  <c r="D152" i="69"/>
  <c r="D153" i="69"/>
  <c r="D154" i="69"/>
  <c r="D155" i="69"/>
  <c r="D156" i="69"/>
  <c r="D157" i="69"/>
  <c r="D158" i="69"/>
  <c r="D159" i="69"/>
  <c r="D160" i="69"/>
  <c r="D161" i="69"/>
  <c r="D162" i="69"/>
  <c r="D163" i="69"/>
  <c r="D164" i="69"/>
  <c r="D165" i="69"/>
  <c r="D166" i="69"/>
  <c r="D167" i="69"/>
  <c r="D168" i="69"/>
  <c r="D169" i="69"/>
  <c r="D170" i="69"/>
  <c r="D171" i="69"/>
  <c r="D172" i="69"/>
  <c r="D173" i="69"/>
  <c r="D174" i="69"/>
  <c r="D175" i="69"/>
  <c r="D176" i="69"/>
  <c r="D177" i="69"/>
  <c r="D178" i="69"/>
  <c r="D179" i="69"/>
  <c r="D180" i="69"/>
  <c r="D181" i="69"/>
  <c r="D182" i="69"/>
  <c r="D183" i="69"/>
  <c r="D184" i="69"/>
  <c r="D185" i="69"/>
  <c r="D186" i="69"/>
  <c r="D187" i="69"/>
  <c r="D188" i="69"/>
  <c r="D189" i="69"/>
  <c r="D190" i="69"/>
  <c r="D191" i="69"/>
  <c r="D192" i="69"/>
  <c r="D193" i="69"/>
  <c r="D194" i="69"/>
  <c r="D195" i="69"/>
  <c r="D196" i="69"/>
  <c r="D197" i="69"/>
  <c r="D198" i="69"/>
  <c r="D199" i="69"/>
  <c r="D200" i="69"/>
  <c r="D201" i="69"/>
  <c r="D202" i="69"/>
  <c r="D203" i="69"/>
  <c r="D204" i="69"/>
  <c r="D205" i="69"/>
  <c r="D206" i="69"/>
  <c r="D207" i="69"/>
  <c r="D208" i="69"/>
  <c r="D209" i="69"/>
  <c r="D210" i="69"/>
  <c r="D211" i="69"/>
  <c r="D212" i="69"/>
  <c r="D213" i="69"/>
  <c r="D214" i="69"/>
  <c r="D215" i="69"/>
  <c r="D216" i="69"/>
  <c r="D217" i="69"/>
  <c r="D218" i="69"/>
  <c r="D219" i="69"/>
  <c r="D220" i="69"/>
  <c r="D221" i="69"/>
  <c r="D222" i="69"/>
  <c r="D223" i="69"/>
  <c r="D224" i="69"/>
  <c r="D225" i="69"/>
  <c r="D226" i="69"/>
  <c r="D227" i="69"/>
  <c r="D228" i="69"/>
  <c r="D229" i="69"/>
  <c r="D230" i="69"/>
  <c r="D231" i="69"/>
  <c r="D232" i="69"/>
  <c r="D233" i="69"/>
  <c r="D234" i="69"/>
  <c r="D235" i="69"/>
  <c r="D236" i="69"/>
  <c r="D237" i="69"/>
  <c r="D238" i="69"/>
  <c r="D239" i="69"/>
  <c r="D240" i="69"/>
  <c r="D241" i="69"/>
  <c r="D242" i="69"/>
  <c r="D243" i="69"/>
  <c r="D244" i="69"/>
  <c r="D245" i="69"/>
  <c r="D246" i="69"/>
  <c r="D247" i="69"/>
  <c r="D248" i="69"/>
  <c r="D249" i="69"/>
  <c r="D250" i="69"/>
  <c r="D251" i="69"/>
  <c r="D252" i="69"/>
  <c r="D253" i="69"/>
  <c r="D254" i="69"/>
  <c r="D255" i="69"/>
  <c r="D256" i="69"/>
  <c r="D257" i="69"/>
  <c r="D258" i="69"/>
  <c r="D259" i="69"/>
  <c r="D260" i="69"/>
  <c r="D261" i="69"/>
  <c r="D262" i="69"/>
  <c r="D263" i="69"/>
  <c r="D264" i="69"/>
  <c r="D265" i="69"/>
  <c r="D266" i="69"/>
  <c r="D267" i="69"/>
  <c r="D268" i="69"/>
  <c r="D269" i="69"/>
  <c r="D270" i="69"/>
  <c r="D271" i="69"/>
  <c r="D272" i="69"/>
  <c r="D273" i="69"/>
  <c r="D274" i="69"/>
  <c r="D275" i="69"/>
  <c r="D276" i="69"/>
  <c r="D277" i="69"/>
  <c r="D278" i="69"/>
  <c r="D279" i="69"/>
  <c r="D280" i="69"/>
  <c r="D281" i="69"/>
  <c r="D282" i="69"/>
  <c r="D283" i="69"/>
  <c r="D284" i="69"/>
  <c r="D285" i="69"/>
  <c r="D286" i="69"/>
  <c r="D287" i="69"/>
  <c r="D288" i="69"/>
  <c r="D289" i="69"/>
  <c r="D290" i="69"/>
  <c r="D291" i="69"/>
  <c r="D292" i="69"/>
  <c r="D293" i="69"/>
  <c r="D294" i="69"/>
  <c r="D295" i="69"/>
  <c r="D296" i="69"/>
  <c r="D297" i="69"/>
  <c r="D298" i="69"/>
  <c r="D299" i="69"/>
  <c r="D300" i="69"/>
  <c r="D301" i="69"/>
  <c r="D302" i="69"/>
  <c r="D303" i="69"/>
  <c r="D304" i="69"/>
  <c r="D305" i="69"/>
  <c r="D306" i="69"/>
  <c r="D307" i="69"/>
  <c r="D308" i="69"/>
  <c r="D309" i="69"/>
  <c r="D310" i="69"/>
  <c r="D311" i="69"/>
  <c r="D312" i="69"/>
  <c r="D313" i="69"/>
  <c r="D314" i="69"/>
  <c r="D315" i="69"/>
  <c r="D316" i="69"/>
  <c r="D317" i="69"/>
  <c r="D318" i="69"/>
  <c r="D319" i="69"/>
  <c r="D320" i="69"/>
  <c r="D321" i="69"/>
  <c r="D322" i="69"/>
  <c r="D323" i="69"/>
  <c r="D324" i="69"/>
  <c r="D325" i="69"/>
  <c r="D326" i="69"/>
  <c r="D327" i="69"/>
  <c r="D328" i="69"/>
  <c r="D329" i="69"/>
  <c r="D330" i="69"/>
  <c r="D331" i="69"/>
  <c r="D332" i="69"/>
  <c r="D333" i="69"/>
  <c r="D334" i="69"/>
  <c r="D335" i="69"/>
  <c r="D336" i="69"/>
  <c r="D337" i="69"/>
  <c r="D338" i="69"/>
  <c r="D339" i="69"/>
  <c r="D340" i="69"/>
  <c r="D341" i="69"/>
  <c r="D342" i="69"/>
  <c r="D343" i="69"/>
  <c r="D344" i="69"/>
  <c r="D345" i="69"/>
  <c r="D346" i="69"/>
  <c r="D347" i="69"/>
  <c r="D348" i="69"/>
  <c r="D349" i="69"/>
  <c r="D350" i="69"/>
  <c r="D351" i="69"/>
  <c r="D352" i="69"/>
  <c r="D353" i="69"/>
  <c r="D354" i="69"/>
  <c r="D355" i="69"/>
  <c r="D356" i="69"/>
  <c r="D357" i="69"/>
  <c r="D358" i="69"/>
  <c r="D359" i="69"/>
  <c r="D360" i="69"/>
  <c r="D361" i="69"/>
  <c r="D362" i="69"/>
  <c r="D363" i="69"/>
  <c r="D364" i="69"/>
  <c r="D365" i="69"/>
  <c r="D366" i="69"/>
  <c r="D367" i="69"/>
  <c r="D368" i="69"/>
  <c r="D369" i="69"/>
  <c r="D370" i="69"/>
  <c r="D371" i="69"/>
  <c r="D372" i="69"/>
  <c r="D373" i="69"/>
  <c r="D374" i="69"/>
  <c r="D375" i="69"/>
  <c r="D376" i="69"/>
  <c r="D377" i="69"/>
  <c r="D378" i="69"/>
  <c r="D379" i="69"/>
  <c r="D380" i="69"/>
  <c r="D381" i="69"/>
  <c r="D382" i="69"/>
  <c r="D383" i="69"/>
  <c r="D384" i="69"/>
  <c r="D385" i="69"/>
  <c r="D386" i="69"/>
  <c r="D387" i="69"/>
  <c r="D388" i="69"/>
  <c r="D389" i="69"/>
  <c r="D390" i="69"/>
  <c r="D391" i="69"/>
  <c r="D392" i="69"/>
  <c r="D393" i="69"/>
  <c r="D394" i="69"/>
  <c r="D395" i="69"/>
  <c r="D396" i="69"/>
  <c r="D397" i="69"/>
  <c r="D398" i="69"/>
  <c r="D399" i="69"/>
  <c r="D400" i="69"/>
  <c r="D401" i="69"/>
  <c r="D402" i="69"/>
  <c r="D403" i="69"/>
  <c r="D404" i="69"/>
  <c r="D405" i="69"/>
  <c r="D406" i="69"/>
  <c r="D407" i="69"/>
  <c r="D408" i="69"/>
  <c r="D409" i="69"/>
  <c r="D410" i="69"/>
  <c r="D411" i="69"/>
  <c r="D412" i="69"/>
  <c r="D413" i="69"/>
  <c r="D414" i="69"/>
  <c r="D415" i="69"/>
  <c r="D416" i="69"/>
  <c r="D417" i="69"/>
  <c r="D418" i="69"/>
  <c r="D419" i="69"/>
  <c r="D420" i="69"/>
  <c r="D421" i="69"/>
  <c r="D422" i="69"/>
  <c r="D423" i="69"/>
  <c r="D424" i="69"/>
  <c r="D425" i="69"/>
  <c r="D426" i="69"/>
  <c r="D427" i="69"/>
  <c r="D428" i="69"/>
  <c r="D429" i="69"/>
  <c r="D430" i="69"/>
  <c r="D431" i="69"/>
  <c r="D432" i="69"/>
  <c r="D433" i="69"/>
  <c r="D434" i="69"/>
  <c r="D435" i="69"/>
  <c r="D436" i="69"/>
  <c r="D437" i="69"/>
  <c r="D438" i="69"/>
  <c r="D439" i="69"/>
  <c r="D440" i="69"/>
  <c r="D441" i="69"/>
  <c r="D442" i="69"/>
  <c r="D443" i="69"/>
  <c r="D444" i="69"/>
  <c r="D445" i="69"/>
  <c r="D446" i="69"/>
  <c r="D447" i="69"/>
  <c r="D448" i="69"/>
  <c r="D449" i="69"/>
  <c r="D450" i="69"/>
  <c r="D451" i="69"/>
  <c r="D452" i="69"/>
  <c r="D453" i="69"/>
  <c r="D454" i="69"/>
  <c r="D455" i="69"/>
  <c r="D456" i="69"/>
  <c r="D457" i="69"/>
  <c r="D458" i="69"/>
  <c r="D459" i="69"/>
  <c r="D460" i="69"/>
  <c r="D461" i="69"/>
  <c r="D462" i="69"/>
  <c r="D463" i="69"/>
  <c r="D464" i="69"/>
  <c r="D465" i="69"/>
  <c r="D466" i="69"/>
  <c r="D467" i="69"/>
  <c r="D468" i="69"/>
  <c r="D469" i="69"/>
  <c r="D470" i="69"/>
  <c r="D471" i="69"/>
  <c r="D472" i="69"/>
  <c r="D473" i="69"/>
  <c r="D474" i="69"/>
  <c r="D475" i="69"/>
  <c r="D476" i="69"/>
  <c r="D477" i="69"/>
  <c r="D478" i="69"/>
  <c r="D479" i="69"/>
  <c r="D480" i="69"/>
  <c r="D481" i="69"/>
  <c r="D482" i="69"/>
  <c r="D483" i="69"/>
  <c r="D484" i="69"/>
  <c r="D485" i="69"/>
  <c r="D486" i="69"/>
  <c r="D487" i="69"/>
  <c r="D488" i="69"/>
  <c r="D489" i="69"/>
  <c r="D490" i="69"/>
  <c r="D491" i="69"/>
  <c r="D492" i="69"/>
  <c r="D493" i="69"/>
  <c r="D494" i="69"/>
  <c r="D495" i="69"/>
  <c r="D496" i="69"/>
  <c r="D497" i="69"/>
  <c r="D498" i="69"/>
  <c r="D499" i="69"/>
  <c r="D500" i="69"/>
  <c r="D501" i="69"/>
  <c r="D502" i="69"/>
  <c r="D503" i="69"/>
  <c r="D504" i="69"/>
  <c r="D505" i="69"/>
  <c r="D506" i="69"/>
  <c r="D507" i="69"/>
  <c r="D508" i="69"/>
  <c r="D509" i="69"/>
  <c r="D510" i="69"/>
  <c r="D511" i="69"/>
  <c r="D512" i="69"/>
  <c r="D513" i="69"/>
  <c r="D514" i="69"/>
  <c r="D515" i="69"/>
  <c r="D516" i="69"/>
  <c r="D517" i="69"/>
  <c r="D518" i="69"/>
  <c r="D519" i="69"/>
  <c r="D520" i="69"/>
  <c r="D521" i="69"/>
  <c r="D522" i="69"/>
  <c r="D523" i="69"/>
  <c r="D524" i="69"/>
  <c r="D525" i="69"/>
  <c r="D526" i="69"/>
  <c r="D527" i="69"/>
  <c r="D528" i="69"/>
  <c r="D529" i="69"/>
  <c r="D530" i="69"/>
  <c r="D531" i="69"/>
  <c r="D532" i="69"/>
  <c r="D533" i="69"/>
  <c r="D534" i="69"/>
  <c r="D535" i="69"/>
  <c r="D536" i="69"/>
  <c r="D537" i="69"/>
  <c r="D538" i="69"/>
  <c r="D539" i="69"/>
  <c r="D540" i="69"/>
  <c r="D541" i="69"/>
  <c r="D542" i="69"/>
  <c r="D543" i="69"/>
  <c r="D544" i="69"/>
  <c r="D545" i="69"/>
  <c r="D546" i="69"/>
  <c r="D547" i="69"/>
  <c r="D548" i="69"/>
  <c r="D549" i="69"/>
  <c r="D550" i="69"/>
  <c r="D551" i="69"/>
  <c r="D552" i="69"/>
  <c r="D553" i="69"/>
  <c r="D554" i="69"/>
  <c r="D555" i="69"/>
  <c r="D556" i="69"/>
  <c r="D557" i="69"/>
  <c r="D558" i="69"/>
  <c r="D559" i="69"/>
  <c r="D560" i="69"/>
  <c r="D561" i="69"/>
  <c r="D562" i="69"/>
  <c r="D563" i="69"/>
  <c r="D564" i="69"/>
  <c r="D565" i="69"/>
  <c r="D566" i="69"/>
  <c r="D567" i="69"/>
  <c r="D568" i="69"/>
  <c r="D569" i="69"/>
  <c r="D570" i="69"/>
  <c r="D571" i="69"/>
  <c r="D572" i="69"/>
  <c r="D573" i="69"/>
  <c r="D574" i="69"/>
  <c r="D575" i="69"/>
  <c r="D576" i="69"/>
  <c r="D577" i="69"/>
  <c r="D578" i="69"/>
  <c r="D579" i="69"/>
  <c r="D580" i="69"/>
  <c r="D581" i="69"/>
  <c r="D582" i="69"/>
  <c r="D583" i="69"/>
  <c r="D584" i="69"/>
  <c r="D585" i="69"/>
  <c r="D586" i="69"/>
  <c r="D587" i="69"/>
  <c r="D588" i="69"/>
  <c r="D589" i="69"/>
  <c r="D590" i="69"/>
  <c r="D591" i="69"/>
  <c r="D592" i="69"/>
  <c r="D593" i="69"/>
  <c r="D594" i="69"/>
  <c r="D595" i="69"/>
  <c r="D596" i="69"/>
  <c r="D597" i="69"/>
  <c r="D598" i="69"/>
  <c r="D599" i="69"/>
  <c r="D600" i="69"/>
  <c r="D601" i="69"/>
  <c r="D2" i="69"/>
  <c r="AK22" i="67" l="1"/>
  <c r="AK42" i="67"/>
  <c r="AK62" i="67"/>
  <c r="AK82" i="67"/>
  <c r="AK102" i="67"/>
  <c r="AK122" i="67"/>
  <c r="AK142" i="67"/>
  <c r="AK162" i="67"/>
  <c r="AK182" i="67"/>
  <c r="AK3" i="67"/>
  <c r="AK23" i="67"/>
  <c r="AK43" i="67"/>
  <c r="AK63" i="67"/>
  <c r="AK83" i="67"/>
  <c r="AK103" i="67"/>
  <c r="AK123" i="67"/>
  <c r="AK143" i="67"/>
  <c r="AK163" i="67"/>
  <c r="AK183" i="67"/>
  <c r="AK4" i="67"/>
  <c r="AK24" i="67"/>
  <c r="AK44" i="67"/>
  <c r="AK64" i="67"/>
  <c r="AK84" i="67"/>
  <c r="AK104" i="67"/>
  <c r="AK124" i="67"/>
  <c r="AK144" i="67"/>
  <c r="AK164" i="67"/>
  <c r="AK184" i="67"/>
  <c r="AK5" i="67"/>
  <c r="AK25" i="67"/>
  <c r="AK45" i="67"/>
  <c r="AK65" i="67"/>
  <c r="AK85" i="67"/>
  <c r="AK105" i="67"/>
  <c r="AK125" i="67"/>
  <c r="AK145" i="67"/>
  <c r="AK165" i="67"/>
  <c r="AK185" i="67"/>
  <c r="AK6" i="67"/>
  <c r="AK26" i="67"/>
  <c r="AK46" i="67"/>
  <c r="AK66" i="67"/>
  <c r="AK86" i="67"/>
  <c r="AK106" i="67"/>
  <c r="AK126" i="67"/>
  <c r="AK146" i="67"/>
  <c r="AK166" i="67"/>
  <c r="AK186" i="67"/>
  <c r="AK7" i="67"/>
  <c r="AK27" i="67"/>
  <c r="AK47" i="67"/>
  <c r="AK67" i="67"/>
  <c r="AK87" i="67"/>
  <c r="AK107" i="67"/>
  <c r="AK127" i="67"/>
  <c r="AK147" i="67"/>
  <c r="AK167" i="67"/>
  <c r="AK187" i="67"/>
  <c r="AK8" i="67"/>
  <c r="AK28" i="67"/>
  <c r="AK48" i="67"/>
  <c r="AK68" i="67"/>
  <c r="AK88" i="67"/>
  <c r="AK108" i="67"/>
  <c r="AK128" i="67"/>
  <c r="AK148" i="67"/>
  <c r="AK168" i="67"/>
  <c r="AK188" i="67"/>
  <c r="AK9" i="67"/>
  <c r="AK29" i="67"/>
  <c r="AK49" i="67"/>
  <c r="AK69" i="67"/>
  <c r="AK89" i="67"/>
  <c r="AK109" i="67"/>
  <c r="AK129" i="67"/>
  <c r="AK149" i="67"/>
  <c r="AK169" i="67"/>
  <c r="AK189" i="67"/>
  <c r="AK10" i="67"/>
  <c r="AK30" i="67"/>
  <c r="AK50" i="67"/>
  <c r="AK70" i="67"/>
  <c r="AK90" i="67"/>
  <c r="AK110" i="67"/>
  <c r="AK130" i="67"/>
  <c r="AK150" i="67"/>
  <c r="AK170" i="67"/>
  <c r="AK190" i="67"/>
  <c r="AK11" i="67"/>
  <c r="AK31" i="67"/>
  <c r="AK51" i="67"/>
  <c r="AK71" i="67"/>
  <c r="AK91" i="67"/>
  <c r="AK111" i="67"/>
  <c r="AK131" i="67"/>
  <c r="AK151" i="67"/>
  <c r="AK171" i="67"/>
  <c r="AK191" i="67"/>
  <c r="AK12" i="67"/>
  <c r="AK32" i="67"/>
  <c r="AK52" i="67"/>
  <c r="AK72" i="67"/>
  <c r="AK92" i="67"/>
  <c r="AK112" i="67"/>
  <c r="AK132" i="67"/>
  <c r="AK152" i="67"/>
  <c r="AK172" i="67"/>
  <c r="AK192" i="67"/>
  <c r="AK13" i="67"/>
  <c r="AK33" i="67"/>
  <c r="AK53" i="67"/>
  <c r="AK73" i="67"/>
  <c r="AK93" i="67"/>
  <c r="AK113" i="67"/>
  <c r="AK133" i="67"/>
  <c r="AK153" i="67"/>
  <c r="AK173" i="67"/>
  <c r="AK193" i="67"/>
  <c r="AK14" i="67"/>
  <c r="AK34" i="67"/>
  <c r="AK54" i="67"/>
  <c r="AK74" i="67"/>
  <c r="AK94" i="67"/>
  <c r="AK114" i="67"/>
  <c r="AK134" i="67"/>
  <c r="AK154" i="67"/>
  <c r="AK174" i="67"/>
  <c r="AK194" i="67"/>
  <c r="AK15" i="67"/>
  <c r="AK35" i="67"/>
  <c r="AK55" i="67"/>
  <c r="AK75" i="67"/>
  <c r="AK95" i="67"/>
  <c r="AK115" i="67"/>
  <c r="AK135" i="67"/>
  <c r="AK155" i="67"/>
  <c r="AK175" i="67"/>
  <c r="AK195" i="67"/>
  <c r="AK16" i="67"/>
  <c r="AK36" i="67"/>
  <c r="AK56" i="67"/>
  <c r="AK76" i="67"/>
  <c r="AK96" i="67"/>
  <c r="AK116" i="67"/>
  <c r="AK136" i="67"/>
  <c r="AK156" i="67"/>
  <c r="AK176" i="67"/>
  <c r="AK196" i="67"/>
  <c r="AK17" i="67"/>
  <c r="AK37" i="67"/>
  <c r="AK57" i="67"/>
  <c r="AK77" i="67"/>
  <c r="AK97" i="67"/>
  <c r="AK117" i="67"/>
  <c r="AK137" i="67"/>
  <c r="AK157" i="67"/>
  <c r="AK177" i="67"/>
  <c r="AK197" i="67"/>
  <c r="AK18" i="67"/>
  <c r="AK38" i="67"/>
  <c r="AK58" i="67"/>
  <c r="AK78" i="67"/>
  <c r="AK98" i="67"/>
  <c r="AK118" i="67"/>
  <c r="AK138" i="67"/>
  <c r="AK158" i="67"/>
  <c r="AK178" i="67"/>
  <c r="AK198" i="67"/>
  <c r="AK19" i="67"/>
  <c r="AK39" i="67"/>
  <c r="AK59" i="67"/>
  <c r="AK79" i="67"/>
  <c r="AK99" i="67"/>
  <c r="AK119" i="67"/>
  <c r="AK139" i="67"/>
  <c r="AK159" i="67"/>
  <c r="AK179" i="67"/>
  <c r="AK199" i="67"/>
  <c r="AK20" i="67"/>
  <c r="AK40" i="67"/>
  <c r="AK60" i="67"/>
  <c r="AK80" i="67"/>
  <c r="AK100" i="67"/>
  <c r="AK120" i="67"/>
  <c r="AK140" i="67"/>
  <c r="AK160" i="67"/>
  <c r="AK180" i="67"/>
  <c r="AK200" i="67"/>
  <c r="AK21" i="67"/>
  <c r="AK41" i="67"/>
  <c r="AK61" i="67"/>
  <c r="AK81" i="67"/>
  <c r="AK101" i="67"/>
  <c r="AK121" i="67"/>
  <c r="AK141" i="67"/>
  <c r="AK161" i="67"/>
  <c r="AK181" i="67"/>
  <c r="AK201" i="67"/>
  <c r="AO22" i="67"/>
  <c r="AS22" i="67"/>
  <c r="AW22" i="67"/>
  <c r="BB22" i="67"/>
  <c r="BF22" i="67"/>
  <c r="BJ22" i="67"/>
  <c r="BN22" i="67"/>
  <c r="BS22" i="67"/>
  <c r="BW22" i="67"/>
  <c r="CA22" i="67"/>
  <c r="CE22" i="67"/>
  <c r="AO42" i="67"/>
  <c r="AS42" i="67"/>
  <c r="AW42" i="67"/>
  <c r="BB42" i="67"/>
  <c r="BF42" i="67"/>
  <c r="BJ42" i="67"/>
  <c r="BN42" i="67"/>
  <c r="BS42" i="67"/>
  <c r="BW42" i="67"/>
  <c r="CA42" i="67"/>
  <c r="CE42" i="67"/>
  <c r="AO62" i="67"/>
  <c r="AS62" i="67"/>
  <c r="AW62" i="67"/>
  <c r="BB62" i="67"/>
  <c r="BF62" i="67"/>
  <c r="BJ62" i="67"/>
  <c r="BN62" i="67"/>
  <c r="BS62" i="67"/>
  <c r="BW62" i="67"/>
  <c r="CA62" i="67"/>
  <c r="CE62" i="67"/>
  <c r="AO82" i="67"/>
  <c r="AS82" i="67"/>
  <c r="AW82" i="67"/>
  <c r="BB82" i="67"/>
  <c r="BF82" i="67"/>
  <c r="BJ82" i="67"/>
  <c r="BN82" i="67"/>
  <c r="BS82" i="67"/>
  <c r="BW82" i="67"/>
  <c r="CA82" i="67"/>
  <c r="CE82" i="67"/>
  <c r="AO102" i="67"/>
  <c r="AS102" i="67"/>
  <c r="AW102" i="67"/>
  <c r="BB102" i="67"/>
  <c r="BF102" i="67"/>
  <c r="BJ102" i="67"/>
  <c r="BN102" i="67"/>
  <c r="BS102" i="67"/>
  <c r="BW102" i="67"/>
  <c r="CA102" i="67"/>
  <c r="CE102" i="67"/>
  <c r="AO122" i="67"/>
  <c r="AS122" i="67"/>
  <c r="AW122" i="67"/>
  <c r="BB122" i="67"/>
  <c r="BF122" i="67"/>
  <c r="BJ122" i="67"/>
  <c r="BN122" i="67"/>
  <c r="BS122" i="67"/>
  <c r="BW122" i="67"/>
  <c r="CA122" i="67"/>
  <c r="CE122" i="67"/>
  <c r="AO142" i="67"/>
  <c r="AS142" i="67"/>
  <c r="AW142" i="67"/>
  <c r="BB142" i="67"/>
  <c r="BF142" i="67"/>
  <c r="BJ142" i="67"/>
  <c r="BN142" i="67"/>
  <c r="BS142" i="67"/>
  <c r="BW142" i="67"/>
  <c r="CA142" i="67"/>
  <c r="CE142" i="67"/>
  <c r="AO162" i="67"/>
  <c r="AS162" i="67"/>
  <c r="AW162" i="67"/>
  <c r="BB162" i="67"/>
  <c r="BF162" i="67"/>
  <c r="BJ162" i="67"/>
  <c r="BN162" i="67"/>
  <c r="BS162" i="67"/>
  <c r="BW162" i="67"/>
  <c r="CA162" i="67"/>
  <c r="CE162" i="67"/>
  <c r="AO182" i="67"/>
  <c r="AS182" i="67"/>
  <c r="AW182" i="67"/>
  <c r="BB182" i="67"/>
  <c r="BF182" i="67"/>
  <c r="BJ182" i="67"/>
  <c r="BN182" i="67"/>
  <c r="BS182" i="67"/>
  <c r="BW182" i="67"/>
  <c r="CA182" i="67"/>
  <c r="CE182" i="67"/>
  <c r="AO3" i="67"/>
  <c r="AS3" i="67"/>
  <c r="AW3" i="67"/>
  <c r="BB3" i="67"/>
  <c r="BF3" i="67"/>
  <c r="BJ3" i="67"/>
  <c r="BN3" i="67"/>
  <c r="BS3" i="67"/>
  <c r="BW3" i="67"/>
  <c r="CA3" i="67"/>
  <c r="CE3" i="67"/>
  <c r="AO23" i="67"/>
  <c r="AS23" i="67"/>
  <c r="AW23" i="67"/>
  <c r="BB23" i="67"/>
  <c r="BF23" i="67"/>
  <c r="BJ23" i="67"/>
  <c r="BN23" i="67"/>
  <c r="BS23" i="67"/>
  <c r="BW23" i="67"/>
  <c r="CA23" i="67"/>
  <c r="CE23" i="67"/>
  <c r="AO43" i="67"/>
  <c r="AS43" i="67"/>
  <c r="AW43" i="67"/>
  <c r="BB43" i="67"/>
  <c r="BF43" i="67"/>
  <c r="BJ43" i="67"/>
  <c r="BN43" i="67"/>
  <c r="BS43" i="67"/>
  <c r="BW43" i="67"/>
  <c r="CA43" i="67"/>
  <c r="CE43" i="67"/>
  <c r="AO63" i="67"/>
  <c r="AS63" i="67"/>
  <c r="AW63" i="67"/>
  <c r="BB63" i="67"/>
  <c r="BF63" i="67"/>
  <c r="BJ63" i="67"/>
  <c r="BN63" i="67"/>
  <c r="BS63" i="67"/>
  <c r="BW63" i="67"/>
  <c r="CA63" i="67"/>
  <c r="CE63" i="67"/>
  <c r="AO83" i="67"/>
  <c r="AS83" i="67"/>
  <c r="AW83" i="67"/>
  <c r="BB83" i="67"/>
  <c r="BF83" i="67"/>
  <c r="BJ83" i="67"/>
  <c r="BN83" i="67"/>
  <c r="BS83" i="67"/>
  <c r="BW83" i="67"/>
  <c r="CA83" i="67"/>
  <c r="CE83" i="67"/>
  <c r="AO103" i="67"/>
  <c r="AS103" i="67"/>
  <c r="AW103" i="67"/>
  <c r="BB103" i="67"/>
  <c r="BF103" i="67"/>
  <c r="BJ103" i="67"/>
  <c r="BN103" i="67"/>
  <c r="BS103" i="67"/>
  <c r="BW103" i="67"/>
  <c r="CA103" i="67"/>
  <c r="CE103" i="67"/>
  <c r="AO123" i="67"/>
  <c r="AS123" i="67"/>
  <c r="AW123" i="67"/>
  <c r="BB123" i="67"/>
  <c r="BF123" i="67"/>
  <c r="BJ123" i="67"/>
  <c r="BN123" i="67"/>
  <c r="BS123" i="67"/>
  <c r="BW123" i="67"/>
  <c r="CA123" i="67"/>
  <c r="CE123" i="67"/>
  <c r="AO143" i="67"/>
  <c r="AS143" i="67"/>
  <c r="AW143" i="67"/>
  <c r="BB143" i="67"/>
  <c r="BF143" i="67"/>
  <c r="BJ143" i="67"/>
  <c r="BN143" i="67"/>
  <c r="BS143" i="67"/>
  <c r="BW143" i="67"/>
  <c r="CA143" i="67"/>
  <c r="CE143" i="67"/>
  <c r="AO163" i="67"/>
  <c r="AS163" i="67"/>
  <c r="AW163" i="67"/>
  <c r="BB163" i="67"/>
  <c r="BF163" i="67"/>
  <c r="BJ163" i="67"/>
  <c r="BN163" i="67"/>
  <c r="BS163" i="67"/>
  <c r="BW163" i="67"/>
  <c r="CA163" i="67"/>
  <c r="CE163" i="67"/>
  <c r="AO183" i="67"/>
  <c r="AS183" i="67"/>
  <c r="AW183" i="67"/>
  <c r="BB183" i="67"/>
  <c r="BF183" i="67"/>
  <c r="BJ183" i="67"/>
  <c r="BN183" i="67"/>
  <c r="BS183" i="67"/>
  <c r="BW183" i="67"/>
  <c r="CA183" i="67"/>
  <c r="CE183" i="67"/>
  <c r="AO4" i="67"/>
  <c r="AS4" i="67"/>
  <c r="AW4" i="67"/>
  <c r="BB4" i="67"/>
  <c r="BF4" i="67"/>
  <c r="BJ4" i="67"/>
  <c r="BN4" i="67"/>
  <c r="BS4" i="67"/>
  <c r="BW4" i="67"/>
  <c r="CA4" i="67"/>
  <c r="CE4" i="67"/>
  <c r="AO24" i="67"/>
  <c r="AS24" i="67"/>
  <c r="AW24" i="67"/>
  <c r="BB24" i="67"/>
  <c r="BF24" i="67"/>
  <c r="BJ24" i="67"/>
  <c r="BN24" i="67"/>
  <c r="BS24" i="67"/>
  <c r="BW24" i="67"/>
  <c r="CA24" i="67"/>
  <c r="CE24" i="67"/>
  <c r="AO44" i="67"/>
  <c r="AS44" i="67"/>
  <c r="AW44" i="67"/>
  <c r="BB44" i="67"/>
  <c r="BF44" i="67"/>
  <c r="BJ44" i="67"/>
  <c r="BN44" i="67"/>
  <c r="BS44" i="67"/>
  <c r="BW44" i="67"/>
  <c r="CA44" i="67"/>
  <c r="CE44" i="67"/>
  <c r="AO64" i="67"/>
  <c r="AS64" i="67"/>
  <c r="AW64" i="67"/>
  <c r="BB64" i="67"/>
  <c r="BF64" i="67"/>
  <c r="BJ64" i="67"/>
  <c r="BN64" i="67"/>
  <c r="BS64" i="67"/>
  <c r="BW64" i="67"/>
  <c r="CA64" i="67"/>
  <c r="CE64" i="67"/>
  <c r="AO84" i="67"/>
  <c r="AS84" i="67"/>
  <c r="AW84" i="67"/>
  <c r="BB84" i="67"/>
  <c r="BF84" i="67"/>
  <c r="BJ84" i="67"/>
  <c r="BN84" i="67"/>
  <c r="BS84" i="67"/>
  <c r="BW84" i="67"/>
  <c r="CA84" i="67"/>
  <c r="CE84" i="67"/>
  <c r="AO104" i="67"/>
  <c r="AS104" i="67"/>
  <c r="AW104" i="67"/>
  <c r="BB104" i="67"/>
  <c r="BF104" i="67"/>
  <c r="BJ104" i="67"/>
  <c r="BN104" i="67"/>
  <c r="BS104" i="67"/>
  <c r="BW104" i="67"/>
  <c r="CA104" i="67"/>
  <c r="CE104" i="67"/>
  <c r="AO124" i="67"/>
  <c r="AS124" i="67"/>
  <c r="AW124" i="67"/>
  <c r="BB124" i="67"/>
  <c r="BF124" i="67"/>
  <c r="BJ124" i="67"/>
  <c r="BN124" i="67"/>
  <c r="BS124" i="67"/>
  <c r="BW124" i="67"/>
  <c r="CA124" i="67"/>
  <c r="CE124" i="67"/>
  <c r="AO144" i="67"/>
  <c r="AS144" i="67"/>
  <c r="AW144" i="67"/>
  <c r="BB144" i="67"/>
  <c r="BF144" i="67"/>
  <c r="BJ144" i="67"/>
  <c r="BN144" i="67"/>
  <c r="BS144" i="67"/>
  <c r="BW144" i="67"/>
  <c r="CA144" i="67"/>
  <c r="CE144" i="67"/>
  <c r="AO164" i="67"/>
  <c r="AS164" i="67"/>
  <c r="AW164" i="67"/>
  <c r="BB164" i="67"/>
  <c r="BF164" i="67"/>
  <c r="BJ164" i="67"/>
  <c r="BN164" i="67"/>
  <c r="BS164" i="67"/>
  <c r="BW164" i="67"/>
  <c r="CA164" i="67"/>
  <c r="CE164" i="67"/>
  <c r="AO184" i="67"/>
  <c r="AS184" i="67"/>
  <c r="AW184" i="67"/>
  <c r="BB184" i="67"/>
  <c r="BF184" i="67"/>
  <c r="BJ184" i="67"/>
  <c r="BN184" i="67"/>
  <c r="BS184" i="67"/>
  <c r="BW184" i="67"/>
  <c r="CA184" i="67"/>
  <c r="CE184" i="67"/>
  <c r="AO5" i="67"/>
  <c r="AS5" i="67"/>
  <c r="AW5" i="67"/>
  <c r="BB5" i="67"/>
  <c r="BF5" i="67"/>
  <c r="BJ5" i="67"/>
  <c r="BN5" i="67"/>
  <c r="BS5" i="67"/>
  <c r="BW5" i="67"/>
  <c r="CA5" i="67"/>
  <c r="CE5" i="67"/>
  <c r="AO25" i="67"/>
  <c r="AS25" i="67"/>
  <c r="AW25" i="67"/>
  <c r="BB25" i="67"/>
  <c r="BF25" i="67"/>
  <c r="BJ25" i="67"/>
  <c r="BN25" i="67"/>
  <c r="BS25" i="67"/>
  <c r="BW25" i="67"/>
  <c r="CA25" i="67"/>
  <c r="CE25" i="67"/>
  <c r="AO45" i="67"/>
  <c r="AS45" i="67"/>
  <c r="AW45" i="67"/>
  <c r="BB45" i="67"/>
  <c r="BF45" i="67"/>
  <c r="BJ45" i="67"/>
  <c r="BN45" i="67"/>
  <c r="BS45" i="67"/>
  <c r="BW45" i="67"/>
  <c r="CA45" i="67"/>
  <c r="CE45" i="67"/>
  <c r="AO65" i="67"/>
  <c r="AS65" i="67"/>
  <c r="AW65" i="67"/>
  <c r="BB65" i="67"/>
  <c r="BF65" i="67"/>
  <c r="BJ65" i="67"/>
  <c r="BN65" i="67"/>
  <c r="BS65" i="67"/>
  <c r="BW65" i="67"/>
  <c r="CA65" i="67"/>
  <c r="CE65" i="67"/>
  <c r="AO85" i="67"/>
  <c r="AS85" i="67"/>
  <c r="AW85" i="67"/>
  <c r="BB85" i="67"/>
  <c r="BF85" i="67"/>
  <c r="BJ85" i="67"/>
  <c r="BN85" i="67"/>
  <c r="BS85" i="67"/>
  <c r="BW85" i="67"/>
  <c r="CA85" i="67"/>
  <c r="CE85" i="67"/>
  <c r="AO105" i="67"/>
  <c r="AS105" i="67"/>
  <c r="AW105" i="67"/>
  <c r="BB105" i="67"/>
  <c r="BF105" i="67"/>
  <c r="BJ105" i="67"/>
  <c r="BN105" i="67"/>
  <c r="BS105" i="67"/>
  <c r="BW105" i="67"/>
  <c r="CA105" i="67"/>
  <c r="CE105" i="67"/>
  <c r="AO125" i="67"/>
  <c r="AS125" i="67"/>
  <c r="AW125" i="67"/>
  <c r="BB125" i="67"/>
  <c r="BF125" i="67"/>
  <c r="BJ125" i="67"/>
  <c r="BN125" i="67"/>
  <c r="BS125" i="67"/>
  <c r="BW125" i="67"/>
  <c r="CA125" i="67"/>
  <c r="CE125" i="67"/>
  <c r="AO145" i="67"/>
  <c r="AS145" i="67"/>
  <c r="AW145" i="67"/>
  <c r="BB145" i="67"/>
  <c r="BF145" i="67"/>
  <c r="BJ145" i="67"/>
  <c r="BN145" i="67"/>
  <c r="BS145" i="67"/>
  <c r="BW145" i="67"/>
  <c r="CA145" i="67"/>
  <c r="CE145" i="67"/>
  <c r="AO165" i="67"/>
  <c r="AS165" i="67"/>
  <c r="AW165" i="67"/>
  <c r="BB165" i="67"/>
  <c r="BF165" i="67"/>
  <c r="BJ165" i="67"/>
  <c r="BN165" i="67"/>
  <c r="BS165" i="67"/>
  <c r="BW165" i="67"/>
  <c r="CA165" i="67"/>
  <c r="CE165" i="67"/>
  <c r="AO185" i="67"/>
  <c r="AS185" i="67"/>
  <c r="AW185" i="67"/>
  <c r="BB185" i="67"/>
  <c r="BF185" i="67"/>
  <c r="BJ185" i="67"/>
  <c r="BN185" i="67"/>
  <c r="BS185" i="67"/>
  <c r="BW185" i="67"/>
  <c r="CA185" i="67"/>
  <c r="CE185" i="67"/>
  <c r="AO6" i="67"/>
  <c r="AS6" i="67"/>
  <c r="AW6" i="67"/>
  <c r="BB6" i="67"/>
  <c r="BF6" i="67"/>
  <c r="BJ6" i="67"/>
  <c r="BN6" i="67"/>
  <c r="BS6" i="67"/>
  <c r="BW6" i="67"/>
  <c r="CA6" i="67"/>
  <c r="CE6" i="67"/>
  <c r="AO26" i="67"/>
  <c r="AS26" i="67"/>
  <c r="AW26" i="67"/>
  <c r="BB26" i="67"/>
  <c r="BF26" i="67"/>
  <c r="BJ26" i="67"/>
  <c r="BN26" i="67"/>
  <c r="BS26" i="67"/>
  <c r="BW26" i="67"/>
  <c r="CA26" i="67"/>
  <c r="CE26" i="67"/>
  <c r="AO46" i="67"/>
  <c r="AS46" i="67"/>
  <c r="AW46" i="67"/>
  <c r="BB46" i="67"/>
  <c r="BF46" i="67"/>
  <c r="BJ46" i="67"/>
  <c r="BN46" i="67"/>
  <c r="BS46" i="67"/>
  <c r="BW46" i="67"/>
  <c r="CA46" i="67"/>
  <c r="CE46" i="67"/>
  <c r="AO66" i="67"/>
  <c r="AS66" i="67"/>
  <c r="AW66" i="67"/>
  <c r="BB66" i="67"/>
  <c r="BF66" i="67"/>
  <c r="BJ66" i="67"/>
  <c r="BN66" i="67"/>
  <c r="BS66" i="67"/>
  <c r="BW66" i="67"/>
  <c r="CA66" i="67"/>
  <c r="CE66" i="67"/>
  <c r="AO86" i="67"/>
  <c r="AS86" i="67"/>
  <c r="AW86" i="67"/>
  <c r="BB86" i="67"/>
  <c r="BF86" i="67"/>
  <c r="BJ86" i="67"/>
  <c r="BN86" i="67"/>
  <c r="BS86" i="67"/>
  <c r="BW86" i="67"/>
  <c r="CA86" i="67"/>
  <c r="CE86" i="67"/>
  <c r="AO106" i="67"/>
  <c r="AS106" i="67"/>
  <c r="AW106" i="67"/>
  <c r="BB106" i="67"/>
  <c r="BF106" i="67"/>
  <c r="BJ106" i="67"/>
  <c r="BN106" i="67"/>
  <c r="BS106" i="67"/>
  <c r="BW106" i="67"/>
  <c r="CA106" i="67"/>
  <c r="CE106" i="67"/>
  <c r="AO126" i="67"/>
  <c r="AS126" i="67"/>
  <c r="AW126" i="67"/>
  <c r="BB126" i="67"/>
  <c r="BF126" i="67"/>
  <c r="BJ126" i="67"/>
  <c r="BN126" i="67"/>
  <c r="BS126" i="67"/>
  <c r="BW126" i="67"/>
  <c r="CA126" i="67"/>
  <c r="CE126" i="67"/>
  <c r="AO146" i="67"/>
  <c r="AS146" i="67"/>
  <c r="AW146" i="67"/>
  <c r="BB146" i="67"/>
  <c r="BF146" i="67"/>
  <c r="BJ146" i="67"/>
  <c r="BN146" i="67"/>
  <c r="BS146" i="67"/>
  <c r="BW146" i="67"/>
  <c r="CA146" i="67"/>
  <c r="CE146" i="67"/>
  <c r="AO166" i="67"/>
  <c r="AS166" i="67"/>
  <c r="AW166" i="67"/>
  <c r="BB166" i="67"/>
  <c r="BF166" i="67"/>
  <c r="BJ166" i="67"/>
  <c r="BN166" i="67"/>
  <c r="BS166" i="67"/>
  <c r="BW166" i="67"/>
  <c r="CA166" i="67"/>
  <c r="CE166" i="67"/>
  <c r="AO186" i="67"/>
  <c r="AS186" i="67"/>
  <c r="AW186" i="67"/>
  <c r="BB186" i="67"/>
  <c r="BF186" i="67"/>
  <c r="BJ186" i="67"/>
  <c r="BN186" i="67"/>
  <c r="BS186" i="67"/>
  <c r="BW186" i="67"/>
  <c r="CA186" i="67"/>
  <c r="CE186" i="67"/>
  <c r="AO7" i="67"/>
  <c r="AS7" i="67"/>
  <c r="AW7" i="67"/>
  <c r="BB7" i="67"/>
  <c r="BF7" i="67"/>
  <c r="BJ7" i="67"/>
  <c r="BN7" i="67"/>
  <c r="BS7" i="67"/>
  <c r="BW7" i="67"/>
  <c r="CA7" i="67"/>
  <c r="CE7" i="67"/>
  <c r="AO27" i="67"/>
  <c r="AS27" i="67"/>
  <c r="AW27" i="67"/>
  <c r="BB27" i="67"/>
  <c r="BF27" i="67"/>
  <c r="BJ27" i="67"/>
  <c r="BN27" i="67"/>
  <c r="BS27" i="67"/>
  <c r="BW27" i="67"/>
  <c r="CA27" i="67"/>
  <c r="CE27" i="67"/>
  <c r="AO47" i="67"/>
  <c r="AS47" i="67"/>
  <c r="AW47" i="67"/>
  <c r="BB47" i="67"/>
  <c r="BF47" i="67"/>
  <c r="BJ47" i="67"/>
  <c r="BN47" i="67"/>
  <c r="BS47" i="67"/>
  <c r="BW47" i="67"/>
  <c r="CA47" i="67"/>
  <c r="CE47" i="67"/>
  <c r="AO67" i="67"/>
  <c r="AS67" i="67"/>
  <c r="AW67" i="67"/>
  <c r="BB67" i="67"/>
  <c r="BF67" i="67"/>
  <c r="BJ67" i="67"/>
  <c r="BN67" i="67"/>
  <c r="BS67" i="67"/>
  <c r="BW67" i="67"/>
  <c r="CA67" i="67"/>
  <c r="CE67" i="67"/>
  <c r="AO87" i="67"/>
  <c r="AS87" i="67"/>
  <c r="AW87" i="67"/>
  <c r="BB87" i="67"/>
  <c r="BF87" i="67"/>
  <c r="BJ87" i="67"/>
  <c r="BN87" i="67"/>
  <c r="BS87" i="67"/>
  <c r="BW87" i="67"/>
  <c r="CA87" i="67"/>
  <c r="CE87" i="67"/>
  <c r="AO107" i="67"/>
  <c r="AS107" i="67"/>
  <c r="AW107" i="67"/>
  <c r="BB107" i="67"/>
  <c r="BF107" i="67"/>
  <c r="BJ107" i="67"/>
  <c r="BN107" i="67"/>
  <c r="BS107" i="67"/>
  <c r="BW107" i="67"/>
  <c r="CA107" i="67"/>
  <c r="CE107" i="67"/>
  <c r="AO127" i="67"/>
  <c r="AS127" i="67"/>
  <c r="AW127" i="67"/>
  <c r="BB127" i="67"/>
  <c r="BF127" i="67"/>
  <c r="BJ127" i="67"/>
  <c r="BN127" i="67"/>
  <c r="BS127" i="67"/>
  <c r="BW127" i="67"/>
  <c r="CA127" i="67"/>
  <c r="CE127" i="67"/>
  <c r="AO147" i="67"/>
  <c r="AS147" i="67"/>
  <c r="AW147" i="67"/>
  <c r="BB147" i="67"/>
  <c r="BF147" i="67"/>
  <c r="BJ147" i="67"/>
  <c r="BN147" i="67"/>
  <c r="BS147" i="67"/>
  <c r="BW147" i="67"/>
  <c r="CA147" i="67"/>
  <c r="CE147" i="67"/>
  <c r="AO167" i="67"/>
  <c r="AS167" i="67"/>
  <c r="AW167" i="67"/>
  <c r="BB167" i="67"/>
  <c r="BF167" i="67"/>
  <c r="BJ167" i="67"/>
  <c r="BN167" i="67"/>
  <c r="BS167" i="67"/>
  <c r="BW167" i="67"/>
  <c r="CA167" i="67"/>
  <c r="CE167" i="67"/>
  <c r="AO187" i="67"/>
  <c r="AS187" i="67"/>
  <c r="AW187" i="67"/>
  <c r="BB187" i="67"/>
  <c r="BF187" i="67"/>
  <c r="BJ187" i="67"/>
  <c r="BN187" i="67"/>
  <c r="BS187" i="67"/>
  <c r="BW187" i="67"/>
  <c r="CA187" i="67"/>
  <c r="CE187" i="67"/>
  <c r="AO8" i="67"/>
  <c r="AS8" i="67"/>
  <c r="AW8" i="67"/>
  <c r="BB8" i="67"/>
  <c r="BF8" i="67"/>
  <c r="BJ8" i="67"/>
  <c r="BN8" i="67"/>
  <c r="BS8" i="67"/>
  <c r="BW8" i="67"/>
  <c r="CA8" i="67"/>
  <c r="CE8" i="67"/>
  <c r="AO28" i="67"/>
  <c r="AS28" i="67"/>
  <c r="AW28" i="67"/>
  <c r="BB28" i="67"/>
  <c r="BF28" i="67"/>
  <c r="BJ28" i="67"/>
  <c r="BN28" i="67"/>
  <c r="BS28" i="67"/>
  <c r="BW28" i="67"/>
  <c r="CA28" i="67"/>
  <c r="CE28" i="67"/>
  <c r="AO48" i="67"/>
  <c r="AS48" i="67"/>
  <c r="AW48" i="67"/>
  <c r="BB48" i="67"/>
  <c r="BF48" i="67"/>
  <c r="BJ48" i="67"/>
  <c r="BN48" i="67"/>
  <c r="BS48" i="67"/>
  <c r="BW48" i="67"/>
  <c r="CA48" i="67"/>
  <c r="CE48" i="67"/>
  <c r="AO68" i="67"/>
  <c r="AS68" i="67"/>
  <c r="AW68" i="67"/>
  <c r="BB68" i="67"/>
  <c r="BF68" i="67"/>
  <c r="BJ68" i="67"/>
  <c r="BN68" i="67"/>
  <c r="BS68" i="67"/>
  <c r="BW68" i="67"/>
  <c r="CA68" i="67"/>
  <c r="CE68" i="67"/>
  <c r="AO88" i="67"/>
  <c r="AS88" i="67"/>
  <c r="AW88" i="67"/>
  <c r="BB88" i="67"/>
  <c r="BF88" i="67"/>
  <c r="BJ88" i="67"/>
  <c r="BN88" i="67"/>
  <c r="BS88" i="67"/>
  <c r="BW88" i="67"/>
  <c r="CA88" i="67"/>
  <c r="CE88" i="67"/>
  <c r="AO108" i="67"/>
  <c r="AS108" i="67"/>
  <c r="AW108" i="67"/>
  <c r="BB108" i="67"/>
  <c r="BF108" i="67"/>
  <c r="BJ108" i="67"/>
  <c r="BN108" i="67"/>
  <c r="BS108" i="67"/>
  <c r="BW108" i="67"/>
  <c r="CA108" i="67"/>
  <c r="CE108" i="67"/>
  <c r="AO128" i="67"/>
  <c r="AS128" i="67"/>
  <c r="AW128" i="67"/>
  <c r="BB128" i="67"/>
  <c r="BF128" i="67"/>
  <c r="BJ128" i="67"/>
  <c r="BN128" i="67"/>
  <c r="BS128" i="67"/>
  <c r="BW128" i="67"/>
  <c r="CA128" i="67"/>
  <c r="CE128" i="67"/>
  <c r="AO148" i="67"/>
  <c r="AS148" i="67"/>
  <c r="AW148" i="67"/>
  <c r="BB148" i="67"/>
  <c r="BF148" i="67"/>
  <c r="BJ148" i="67"/>
  <c r="BN148" i="67"/>
  <c r="BS148" i="67"/>
  <c r="BW148" i="67"/>
  <c r="CA148" i="67"/>
  <c r="CE148" i="67"/>
  <c r="AO168" i="67"/>
  <c r="AS168" i="67"/>
  <c r="AW168" i="67"/>
  <c r="BB168" i="67"/>
  <c r="BF168" i="67"/>
  <c r="BJ168" i="67"/>
  <c r="BN168" i="67"/>
  <c r="BS168" i="67"/>
  <c r="BW168" i="67"/>
  <c r="CA168" i="67"/>
  <c r="CE168" i="67"/>
  <c r="AO188" i="67"/>
  <c r="AS188" i="67"/>
  <c r="AW188" i="67"/>
  <c r="BB188" i="67"/>
  <c r="BF188" i="67"/>
  <c r="BJ188" i="67"/>
  <c r="BN188" i="67"/>
  <c r="BS188" i="67"/>
  <c r="BW188" i="67"/>
  <c r="CA188" i="67"/>
  <c r="CE188" i="67"/>
  <c r="AO9" i="67"/>
  <c r="AS9" i="67"/>
  <c r="AW9" i="67"/>
  <c r="BB9" i="67"/>
  <c r="BF9" i="67"/>
  <c r="BJ9" i="67"/>
  <c r="BN9" i="67"/>
  <c r="BS9" i="67"/>
  <c r="BW9" i="67"/>
  <c r="CA9" i="67"/>
  <c r="CE9" i="67"/>
  <c r="AO29" i="67"/>
  <c r="AS29" i="67"/>
  <c r="AW29" i="67"/>
  <c r="BB29" i="67"/>
  <c r="BF29" i="67"/>
  <c r="BJ29" i="67"/>
  <c r="BN29" i="67"/>
  <c r="BS29" i="67"/>
  <c r="BW29" i="67"/>
  <c r="CA29" i="67"/>
  <c r="CE29" i="67"/>
  <c r="AO49" i="67"/>
  <c r="AS49" i="67"/>
  <c r="AW49" i="67"/>
  <c r="BB49" i="67"/>
  <c r="BF49" i="67"/>
  <c r="BJ49" i="67"/>
  <c r="BN49" i="67"/>
  <c r="BS49" i="67"/>
  <c r="BW49" i="67"/>
  <c r="CA49" i="67"/>
  <c r="CE49" i="67"/>
  <c r="AO69" i="67"/>
  <c r="AS69" i="67"/>
  <c r="AW69" i="67"/>
  <c r="BB69" i="67"/>
  <c r="BF69" i="67"/>
  <c r="BJ69" i="67"/>
  <c r="BN69" i="67"/>
  <c r="BS69" i="67"/>
  <c r="BW69" i="67"/>
  <c r="CA69" i="67"/>
  <c r="CE69" i="67"/>
  <c r="AO89" i="67"/>
  <c r="AS89" i="67"/>
  <c r="AW89" i="67"/>
  <c r="BB89" i="67"/>
  <c r="BF89" i="67"/>
  <c r="BJ89" i="67"/>
  <c r="BN89" i="67"/>
  <c r="BS89" i="67"/>
  <c r="BW89" i="67"/>
  <c r="CA89" i="67"/>
  <c r="CE89" i="67"/>
  <c r="AO109" i="67"/>
  <c r="AS109" i="67"/>
  <c r="AW109" i="67"/>
  <c r="BB109" i="67"/>
  <c r="BF109" i="67"/>
  <c r="BJ109" i="67"/>
  <c r="BN109" i="67"/>
  <c r="BS109" i="67"/>
  <c r="BW109" i="67"/>
  <c r="CA109" i="67"/>
  <c r="CE109" i="67"/>
  <c r="AO129" i="67"/>
  <c r="AS129" i="67"/>
  <c r="AW129" i="67"/>
  <c r="BB129" i="67"/>
  <c r="BF129" i="67"/>
  <c r="BJ129" i="67"/>
  <c r="BN129" i="67"/>
  <c r="BS129" i="67"/>
  <c r="BW129" i="67"/>
  <c r="CA129" i="67"/>
  <c r="CE129" i="67"/>
  <c r="AO149" i="67"/>
  <c r="AS149" i="67"/>
  <c r="AW149" i="67"/>
  <c r="BB149" i="67"/>
  <c r="BF149" i="67"/>
  <c r="BJ149" i="67"/>
  <c r="BN149" i="67"/>
  <c r="BS149" i="67"/>
  <c r="BW149" i="67"/>
  <c r="CA149" i="67"/>
  <c r="CE149" i="67"/>
  <c r="AO169" i="67"/>
  <c r="AS169" i="67"/>
  <c r="AW169" i="67"/>
  <c r="BB169" i="67"/>
  <c r="BF169" i="67"/>
  <c r="BJ169" i="67"/>
  <c r="BN169" i="67"/>
  <c r="BS169" i="67"/>
  <c r="BW169" i="67"/>
  <c r="CA169" i="67"/>
  <c r="CE169" i="67"/>
  <c r="AO189" i="67"/>
  <c r="AS189" i="67"/>
  <c r="AW189" i="67"/>
  <c r="BB189" i="67"/>
  <c r="BF189" i="67"/>
  <c r="BJ189" i="67"/>
  <c r="BN189" i="67"/>
  <c r="BS189" i="67"/>
  <c r="BW189" i="67"/>
  <c r="CA189" i="67"/>
  <c r="CE189" i="67"/>
  <c r="AO10" i="67"/>
  <c r="AS10" i="67"/>
  <c r="AW10" i="67"/>
  <c r="BB10" i="67"/>
  <c r="BF10" i="67"/>
  <c r="BJ10" i="67"/>
  <c r="BN10" i="67"/>
  <c r="BS10" i="67"/>
  <c r="BW10" i="67"/>
  <c r="CA10" i="67"/>
  <c r="CE10" i="67"/>
  <c r="AO30" i="67"/>
  <c r="AS30" i="67"/>
  <c r="AW30" i="67"/>
  <c r="BB30" i="67"/>
  <c r="BF30" i="67"/>
  <c r="BJ30" i="67"/>
  <c r="BN30" i="67"/>
  <c r="BS30" i="67"/>
  <c r="BW30" i="67"/>
  <c r="CA30" i="67"/>
  <c r="CE30" i="67"/>
  <c r="AO50" i="67"/>
  <c r="AS50" i="67"/>
  <c r="AW50" i="67"/>
  <c r="BB50" i="67"/>
  <c r="BF50" i="67"/>
  <c r="BJ50" i="67"/>
  <c r="BN50" i="67"/>
  <c r="BS50" i="67"/>
  <c r="BW50" i="67"/>
  <c r="CA50" i="67"/>
  <c r="CE50" i="67"/>
  <c r="AO70" i="67"/>
  <c r="AS70" i="67"/>
  <c r="AW70" i="67"/>
  <c r="BB70" i="67"/>
  <c r="BF70" i="67"/>
  <c r="BJ70" i="67"/>
  <c r="BN70" i="67"/>
  <c r="BS70" i="67"/>
  <c r="BW70" i="67"/>
  <c r="CA70" i="67"/>
  <c r="CE70" i="67"/>
  <c r="AO90" i="67"/>
  <c r="AS90" i="67"/>
  <c r="AW90" i="67"/>
  <c r="BB90" i="67"/>
  <c r="BF90" i="67"/>
  <c r="BJ90" i="67"/>
  <c r="BN90" i="67"/>
  <c r="BS90" i="67"/>
  <c r="BW90" i="67"/>
  <c r="CA90" i="67"/>
  <c r="CE90" i="67"/>
  <c r="AO110" i="67"/>
  <c r="AS110" i="67"/>
  <c r="AW110" i="67"/>
  <c r="BB110" i="67"/>
  <c r="BF110" i="67"/>
  <c r="BJ110" i="67"/>
  <c r="BN110" i="67"/>
  <c r="BS110" i="67"/>
  <c r="BW110" i="67"/>
  <c r="CA110" i="67"/>
  <c r="CE110" i="67"/>
  <c r="AO130" i="67"/>
  <c r="AS130" i="67"/>
  <c r="AW130" i="67"/>
  <c r="BB130" i="67"/>
  <c r="BF130" i="67"/>
  <c r="BJ130" i="67"/>
  <c r="BN130" i="67"/>
  <c r="BS130" i="67"/>
  <c r="BW130" i="67"/>
  <c r="CA130" i="67"/>
  <c r="CE130" i="67"/>
  <c r="AO150" i="67"/>
  <c r="AS150" i="67"/>
  <c r="AW150" i="67"/>
  <c r="BB150" i="67"/>
  <c r="BF150" i="67"/>
  <c r="BJ150" i="67"/>
  <c r="BN150" i="67"/>
  <c r="BS150" i="67"/>
  <c r="BW150" i="67"/>
  <c r="CA150" i="67"/>
  <c r="CE150" i="67"/>
  <c r="AO170" i="67"/>
  <c r="AS170" i="67"/>
  <c r="AW170" i="67"/>
  <c r="BB170" i="67"/>
  <c r="BF170" i="67"/>
  <c r="BJ170" i="67"/>
  <c r="BN170" i="67"/>
  <c r="BS170" i="67"/>
  <c r="BW170" i="67"/>
  <c r="CA170" i="67"/>
  <c r="CE170" i="67"/>
  <c r="AO190" i="67"/>
  <c r="AS190" i="67"/>
  <c r="AW190" i="67"/>
  <c r="BB190" i="67"/>
  <c r="BF190" i="67"/>
  <c r="BJ190" i="67"/>
  <c r="BN190" i="67"/>
  <c r="BS190" i="67"/>
  <c r="BW190" i="67"/>
  <c r="CA190" i="67"/>
  <c r="CE190" i="67"/>
  <c r="AO11" i="67"/>
  <c r="AS11" i="67"/>
  <c r="AW11" i="67"/>
  <c r="BB11" i="67"/>
  <c r="BF11" i="67"/>
  <c r="BJ11" i="67"/>
  <c r="BN11" i="67"/>
  <c r="BS11" i="67"/>
  <c r="BW11" i="67"/>
  <c r="CA11" i="67"/>
  <c r="CE11" i="67"/>
  <c r="AO31" i="67"/>
  <c r="AS31" i="67"/>
  <c r="AW31" i="67"/>
  <c r="BB31" i="67"/>
  <c r="BF31" i="67"/>
  <c r="BJ31" i="67"/>
  <c r="BN31" i="67"/>
  <c r="BS31" i="67"/>
  <c r="BW31" i="67"/>
  <c r="CA31" i="67"/>
  <c r="CE31" i="67"/>
  <c r="AO51" i="67"/>
  <c r="AS51" i="67"/>
  <c r="AW51" i="67"/>
  <c r="BB51" i="67"/>
  <c r="BF51" i="67"/>
  <c r="BJ51" i="67"/>
  <c r="BN51" i="67"/>
  <c r="BS51" i="67"/>
  <c r="BW51" i="67"/>
  <c r="CA51" i="67"/>
  <c r="CE51" i="67"/>
  <c r="AO71" i="67"/>
  <c r="AS71" i="67"/>
  <c r="AW71" i="67"/>
  <c r="BB71" i="67"/>
  <c r="BF71" i="67"/>
  <c r="BJ71" i="67"/>
  <c r="BN71" i="67"/>
  <c r="BS71" i="67"/>
  <c r="BW71" i="67"/>
  <c r="CA71" i="67"/>
  <c r="CE71" i="67"/>
  <c r="AO91" i="67"/>
  <c r="AS91" i="67"/>
  <c r="AW91" i="67"/>
  <c r="BB91" i="67"/>
  <c r="BF91" i="67"/>
  <c r="BJ91" i="67"/>
  <c r="BN91" i="67"/>
  <c r="BS91" i="67"/>
  <c r="BW91" i="67"/>
  <c r="CA91" i="67"/>
  <c r="CE91" i="67"/>
  <c r="AO111" i="67"/>
  <c r="AS111" i="67"/>
  <c r="AW111" i="67"/>
  <c r="BB111" i="67"/>
  <c r="BF111" i="67"/>
  <c r="BJ111" i="67"/>
  <c r="BN111" i="67"/>
  <c r="BS111" i="67"/>
  <c r="BW111" i="67"/>
  <c r="CA111" i="67"/>
  <c r="CE111" i="67"/>
  <c r="AO131" i="67"/>
  <c r="AS131" i="67"/>
  <c r="AW131" i="67"/>
  <c r="BB131" i="67"/>
  <c r="BF131" i="67"/>
  <c r="BJ131" i="67"/>
  <c r="BN131" i="67"/>
  <c r="BS131" i="67"/>
  <c r="BW131" i="67"/>
  <c r="CA131" i="67"/>
  <c r="CE131" i="67"/>
  <c r="AO151" i="67"/>
  <c r="AS151" i="67"/>
  <c r="AW151" i="67"/>
  <c r="BB151" i="67"/>
  <c r="BF151" i="67"/>
  <c r="BJ151" i="67"/>
  <c r="BN151" i="67"/>
  <c r="BS151" i="67"/>
  <c r="BW151" i="67"/>
  <c r="CA151" i="67"/>
  <c r="CE151" i="67"/>
  <c r="AO171" i="67"/>
  <c r="AS171" i="67"/>
  <c r="AW171" i="67"/>
  <c r="BB171" i="67"/>
  <c r="BF171" i="67"/>
  <c r="BJ171" i="67"/>
  <c r="BN171" i="67"/>
  <c r="BS171" i="67"/>
  <c r="BW171" i="67"/>
  <c r="CA171" i="67"/>
  <c r="CE171" i="67"/>
  <c r="AO191" i="67"/>
  <c r="AS191" i="67"/>
  <c r="AW191" i="67"/>
  <c r="BB191" i="67"/>
  <c r="BF191" i="67"/>
  <c r="BJ191" i="67"/>
  <c r="BN191" i="67"/>
  <c r="BS191" i="67"/>
  <c r="BW191" i="67"/>
  <c r="CA191" i="67"/>
  <c r="CE191" i="67"/>
  <c r="AO12" i="67"/>
  <c r="AS12" i="67"/>
  <c r="AW12" i="67"/>
  <c r="BB12" i="67"/>
  <c r="BF12" i="67"/>
  <c r="BJ12" i="67"/>
  <c r="BN12" i="67"/>
  <c r="BS12" i="67"/>
  <c r="BW12" i="67"/>
  <c r="CA12" i="67"/>
  <c r="CE12" i="67"/>
  <c r="AO32" i="67"/>
  <c r="AS32" i="67"/>
  <c r="AW32" i="67"/>
  <c r="BB32" i="67"/>
  <c r="BF32" i="67"/>
  <c r="BJ32" i="67"/>
  <c r="BN32" i="67"/>
  <c r="BS32" i="67"/>
  <c r="BW32" i="67"/>
  <c r="CA32" i="67"/>
  <c r="CE32" i="67"/>
  <c r="AO52" i="67"/>
  <c r="AS52" i="67"/>
  <c r="AW52" i="67"/>
  <c r="BB52" i="67"/>
  <c r="BF52" i="67"/>
  <c r="BJ52" i="67"/>
  <c r="BN52" i="67"/>
  <c r="BS52" i="67"/>
  <c r="BW52" i="67"/>
  <c r="CA52" i="67"/>
  <c r="CE52" i="67"/>
  <c r="AO72" i="67"/>
  <c r="AS72" i="67"/>
  <c r="AW72" i="67"/>
  <c r="BB72" i="67"/>
  <c r="BF72" i="67"/>
  <c r="BJ72" i="67"/>
  <c r="BN72" i="67"/>
  <c r="BS72" i="67"/>
  <c r="BW72" i="67"/>
  <c r="CA72" i="67"/>
  <c r="CE72" i="67"/>
  <c r="AO92" i="67"/>
  <c r="AS92" i="67"/>
  <c r="AW92" i="67"/>
  <c r="BB92" i="67"/>
  <c r="BF92" i="67"/>
  <c r="BJ92" i="67"/>
  <c r="BN92" i="67"/>
  <c r="BS92" i="67"/>
  <c r="BW92" i="67"/>
  <c r="CA92" i="67"/>
  <c r="CE92" i="67"/>
  <c r="AO112" i="67"/>
  <c r="AS112" i="67"/>
  <c r="AW112" i="67"/>
  <c r="BB112" i="67"/>
  <c r="BF112" i="67"/>
  <c r="BJ112" i="67"/>
  <c r="BN112" i="67"/>
  <c r="BS112" i="67"/>
  <c r="BW112" i="67"/>
  <c r="CA112" i="67"/>
  <c r="CE112" i="67"/>
  <c r="AO132" i="67"/>
  <c r="AS132" i="67"/>
  <c r="AW132" i="67"/>
  <c r="BB132" i="67"/>
  <c r="BF132" i="67"/>
  <c r="BJ132" i="67"/>
  <c r="BN132" i="67"/>
  <c r="BS132" i="67"/>
  <c r="BW132" i="67"/>
  <c r="CA132" i="67"/>
  <c r="CE132" i="67"/>
  <c r="AO152" i="67"/>
  <c r="AS152" i="67"/>
  <c r="AW152" i="67"/>
  <c r="BB152" i="67"/>
  <c r="BF152" i="67"/>
  <c r="BJ152" i="67"/>
  <c r="BN152" i="67"/>
  <c r="BS152" i="67"/>
  <c r="BW152" i="67"/>
  <c r="CA152" i="67"/>
  <c r="CE152" i="67"/>
  <c r="AO172" i="67"/>
  <c r="AS172" i="67"/>
  <c r="AW172" i="67"/>
  <c r="BB172" i="67"/>
  <c r="BF172" i="67"/>
  <c r="BJ172" i="67"/>
  <c r="BN172" i="67"/>
  <c r="BS172" i="67"/>
  <c r="BW172" i="67"/>
  <c r="CA172" i="67"/>
  <c r="CE172" i="67"/>
  <c r="AO192" i="67"/>
  <c r="AS192" i="67"/>
  <c r="AW192" i="67"/>
  <c r="BB192" i="67"/>
  <c r="BF192" i="67"/>
  <c r="BJ192" i="67"/>
  <c r="BN192" i="67"/>
  <c r="BS192" i="67"/>
  <c r="BW192" i="67"/>
  <c r="CA192" i="67"/>
  <c r="CE192" i="67"/>
  <c r="AO13" i="67"/>
  <c r="AS13" i="67"/>
  <c r="AW13" i="67"/>
  <c r="BB13" i="67"/>
  <c r="BF13" i="67"/>
  <c r="BJ13" i="67"/>
  <c r="BN13" i="67"/>
  <c r="BS13" i="67"/>
  <c r="BW13" i="67"/>
  <c r="CA13" i="67"/>
  <c r="CE13" i="67"/>
  <c r="AO33" i="67"/>
  <c r="AS33" i="67"/>
  <c r="AW33" i="67"/>
  <c r="BB33" i="67"/>
  <c r="BF33" i="67"/>
  <c r="BJ33" i="67"/>
  <c r="BN33" i="67"/>
  <c r="BS33" i="67"/>
  <c r="BW33" i="67"/>
  <c r="CA33" i="67"/>
  <c r="CE33" i="67"/>
  <c r="AO53" i="67"/>
  <c r="AS53" i="67"/>
  <c r="AW53" i="67"/>
  <c r="BB53" i="67"/>
  <c r="BF53" i="67"/>
  <c r="BJ53" i="67"/>
  <c r="BN53" i="67"/>
  <c r="BS53" i="67"/>
  <c r="BW53" i="67"/>
  <c r="CA53" i="67"/>
  <c r="CE53" i="67"/>
  <c r="AO73" i="67"/>
  <c r="AS73" i="67"/>
  <c r="AW73" i="67"/>
  <c r="BB73" i="67"/>
  <c r="BF73" i="67"/>
  <c r="BJ73" i="67"/>
  <c r="BN73" i="67"/>
  <c r="BS73" i="67"/>
  <c r="BW73" i="67"/>
  <c r="CA73" i="67"/>
  <c r="CE73" i="67"/>
  <c r="AO93" i="67"/>
  <c r="AS93" i="67"/>
  <c r="AW93" i="67"/>
  <c r="BB93" i="67"/>
  <c r="BF93" i="67"/>
  <c r="BJ93" i="67"/>
  <c r="BN93" i="67"/>
  <c r="BS93" i="67"/>
  <c r="BW93" i="67"/>
  <c r="CA93" i="67"/>
  <c r="CE93" i="67"/>
  <c r="AO113" i="67"/>
  <c r="AS113" i="67"/>
  <c r="AW113" i="67"/>
  <c r="BB113" i="67"/>
  <c r="BF113" i="67"/>
  <c r="BJ113" i="67"/>
  <c r="BN113" i="67"/>
  <c r="BS113" i="67"/>
  <c r="BW113" i="67"/>
  <c r="CA113" i="67"/>
  <c r="CE113" i="67"/>
  <c r="AO133" i="67"/>
  <c r="AS133" i="67"/>
  <c r="AW133" i="67"/>
  <c r="BB133" i="67"/>
  <c r="BF133" i="67"/>
  <c r="BJ133" i="67"/>
  <c r="BN133" i="67"/>
  <c r="BS133" i="67"/>
  <c r="BW133" i="67"/>
  <c r="CA133" i="67"/>
  <c r="CE133" i="67"/>
  <c r="AO153" i="67"/>
  <c r="AS153" i="67"/>
  <c r="AW153" i="67"/>
  <c r="BB153" i="67"/>
  <c r="BF153" i="67"/>
  <c r="BJ153" i="67"/>
  <c r="BN153" i="67"/>
  <c r="BS153" i="67"/>
  <c r="BW153" i="67"/>
  <c r="CA153" i="67"/>
  <c r="CE153" i="67"/>
  <c r="AO173" i="67"/>
  <c r="AS173" i="67"/>
  <c r="AW173" i="67"/>
  <c r="BB173" i="67"/>
  <c r="BF173" i="67"/>
  <c r="BJ173" i="67"/>
  <c r="BN173" i="67"/>
  <c r="BS173" i="67"/>
  <c r="BW173" i="67"/>
  <c r="CA173" i="67"/>
  <c r="CE173" i="67"/>
  <c r="AO193" i="67"/>
  <c r="AS193" i="67"/>
  <c r="AW193" i="67"/>
  <c r="BB193" i="67"/>
  <c r="BF193" i="67"/>
  <c r="BJ193" i="67"/>
  <c r="BN193" i="67"/>
  <c r="BS193" i="67"/>
  <c r="BW193" i="67"/>
  <c r="CA193" i="67"/>
  <c r="CE193" i="67"/>
  <c r="AO14" i="67"/>
  <c r="AS14" i="67"/>
  <c r="AW14" i="67"/>
  <c r="BB14" i="67"/>
  <c r="BF14" i="67"/>
  <c r="BJ14" i="67"/>
  <c r="BN14" i="67"/>
  <c r="BS14" i="67"/>
  <c r="BW14" i="67"/>
  <c r="CA14" i="67"/>
  <c r="CE14" i="67"/>
  <c r="AO34" i="67"/>
  <c r="AS34" i="67"/>
  <c r="AW34" i="67"/>
  <c r="BB34" i="67"/>
  <c r="BF34" i="67"/>
  <c r="BJ34" i="67"/>
  <c r="BN34" i="67"/>
  <c r="BS34" i="67"/>
  <c r="BW34" i="67"/>
  <c r="CA34" i="67"/>
  <c r="CE34" i="67"/>
  <c r="AO54" i="67"/>
  <c r="AS54" i="67"/>
  <c r="AW54" i="67"/>
  <c r="BB54" i="67"/>
  <c r="BF54" i="67"/>
  <c r="BJ54" i="67"/>
  <c r="BN54" i="67"/>
  <c r="BS54" i="67"/>
  <c r="BW54" i="67"/>
  <c r="CA54" i="67"/>
  <c r="CE54" i="67"/>
  <c r="AO74" i="67"/>
  <c r="AS74" i="67"/>
  <c r="AW74" i="67"/>
  <c r="BB74" i="67"/>
  <c r="BF74" i="67"/>
  <c r="BJ74" i="67"/>
  <c r="BN74" i="67"/>
  <c r="BS74" i="67"/>
  <c r="BW74" i="67"/>
  <c r="CA74" i="67"/>
  <c r="CE74" i="67"/>
  <c r="AO94" i="67"/>
  <c r="AS94" i="67"/>
  <c r="AW94" i="67"/>
  <c r="BB94" i="67"/>
  <c r="BF94" i="67"/>
  <c r="BJ94" i="67"/>
  <c r="BN94" i="67"/>
  <c r="BS94" i="67"/>
  <c r="BW94" i="67"/>
  <c r="CA94" i="67"/>
  <c r="CE94" i="67"/>
  <c r="AO114" i="67"/>
  <c r="AS114" i="67"/>
  <c r="AW114" i="67"/>
  <c r="BB114" i="67"/>
  <c r="BF114" i="67"/>
  <c r="BJ114" i="67"/>
  <c r="BN114" i="67"/>
  <c r="BS114" i="67"/>
  <c r="BW114" i="67"/>
  <c r="CA114" i="67"/>
  <c r="CE114" i="67"/>
  <c r="AO134" i="67"/>
  <c r="AS134" i="67"/>
  <c r="AW134" i="67"/>
  <c r="BB134" i="67"/>
  <c r="BF134" i="67"/>
  <c r="BJ134" i="67"/>
  <c r="BN134" i="67"/>
  <c r="BS134" i="67"/>
  <c r="BW134" i="67"/>
  <c r="CA134" i="67"/>
  <c r="CE134" i="67"/>
  <c r="AO154" i="67"/>
  <c r="AS154" i="67"/>
  <c r="AW154" i="67"/>
  <c r="BB154" i="67"/>
  <c r="BF154" i="67"/>
  <c r="BJ154" i="67"/>
  <c r="BN154" i="67"/>
  <c r="BS154" i="67"/>
  <c r="BW154" i="67"/>
  <c r="CA154" i="67"/>
  <c r="CE154" i="67"/>
  <c r="AO174" i="67"/>
  <c r="AS174" i="67"/>
  <c r="AW174" i="67"/>
  <c r="BB174" i="67"/>
  <c r="BF174" i="67"/>
  <c r="BJ174" i="67"/>
  <c r="BN174" i="67"/>
  <c r="BS174" i="67"/>
  <c r="BW174" i="67"/>
  <c r="CA174" i="67"/>
  <c r="CE174" i="67"/>
  <c r="AO194" i="67"/>
  <c r="AS194" i="67"/>
  <c r="AW194" i="67"/>
  <c r="BB194" i="67"/>
  <c r="BF194" i="67"/>
  <c r="BJ194" i="67"/>
  <c r="BN194" i="67"/>
  <c r="BS194" i="67"/>
  <c r="BW194" i="67"/>
  <c r="CA194" i="67"/>
  <c r="CE194" i="67"/>
  <c r="AO15" i="67"/>
  <c r="AS15" i="67"/>
  <c r="AW15" i="67"/>
  <c r="BB15" i="67"/>
  <c r="BF15" i="67"/>
  <c r="BJ15" i="67"/>
  <c r="BN15" i="67"/>
  <c r="BS15" i="67"/>
  <c r="BW15" i="67"/>
  <c r="CA15" i="67"/>
  <c r="CE15" i="67"/>
  <c r="AO35" i="67"/>
  <c r="AS35" i="67"/>
  <c r="AW35" i="67"/>
  <c r="BB35" i="67"/>
  <c r="BF35" i="67"/>
  <c r="BJ35" i="67"/>
  <c r="BN35" i="67"/>
  <c r="BS35" i="67"/>
  <c r="BW35" i="67"/>
  <c r="CA35" i="67"/>
  <c r="CE35" i="67"/>
  <c r="AO55" i="67"/>
  <c r="AS55" i="67"/>
  <c r="AW55" i="67"/>
  <c r="BB55" i="67"/>
  <c r="BF55" i="67"/>
  <c r="BJ55" i="67"/>
  <c r="BN55" i="67"/>
  <c r="BS55" i="67"/>
  <c r="BW55" i="67"/>
  <c r="CA55" i="67"/>
  <c r="CE55" i="67"/>
  <c r="AO75" i="67"/>
  <c r="AS75" i="67"/>
  <c r="AW75" i="67"/>
  <c r="BB75" i="67"/>
  <c r="BF75" i="67"/>
  <c r="BJ75" i="67"/>
  <c r="BN75" i="67"/>
  <c r="BS75" i="67"/>
  <c r="BW75" i="67"/>
  <c r="CA75" i="67"/>
  <c r="CE75" i="67"/>
  <c r="AO95" i="67"/>
  <c r="AS95" i="67"/>
  <c r="AW95" i="67"/>
  <c r="BB95" i="67"/>
  <c r="BF95" i="67"/>
  <c r="BJ95" i="67"/>
  <c r="BN95" i="67"/>
  <c r="BS95" i="67"/>
  <c r="BW95" i="67"/>
  <c r="CA95" i="67"/>
  <c r="CE95" i="67"/>
  <c r="AO115" i="67"/>
  <c r="AS115" i="67"/>
  <c r="AW115" i="67"/>
  <c r="BB115" i="67"/>
  <c r="BF115" i="67"/>
  <c r="BJ115" i="67"/>
  <c r="BN115" i="67"/>
  <c r="BS115" i="67"/>
  <c r="BW115" i="67"/>
  <c r="CA115" i="67"/>
  <c r="CE115" i="67"/>
  <c r="AO135" i="67"/>
  <c r="AS135" i="67"/>
  <c r="AW135" i="67"/>
  <c r="BB135" i="67"/>
  <c r="BF135" i="67"/>
  <c r="BJ135" i="67"/>
  <c r="BN135" i="67"/>
  <c r="BS135" i="67"/>
  <c r="BW135" i="67"/>
  <c r="CA135" i="67"/>
  <c r="CE135" i="67"/>
  <c r="AO155" i="67"/>
  <c r="AS155" i="67"/>
  <c r="AW155" i="67"/>
  <c r="BB155" i="67"/>
  <c r="BF155" i="67"/>
  <c r="BJ155" i="67"/>
  <c r="BN155" i="67"/>
  <c r="BS155" i="67"/>
  <c r="BW155" i="67"/>
  <c r="CA155" i="67"/>
  <c r="CE155" i="67"/>
  <c r="AO175" i="67"/>
  <c r="AS175" i="67"/>
  <c r="AW175" i="67"/>
  <c r="BB175" i="67"/>
  <c r="BF175" i="67"/>
  <c r="BJ175" i="67"/>
  <c r="BN175" i="67"/>
  <c r="BS175" i="67"/>
  <c r="BW175" i="67"/>
  <c r="CA175" i="67"/>
  <c r="CE175" i="67"/>
  <c r="AO195" i="67"/>
  <c r="AS195" i="67"/>
  <c r="AW195" i="67"/>
  <c r="BB195" i="67"/>
  <c r="BF195" i="67"/>
  <c r="BJ195" i="67"/>
  <c r="BN195" i="67"/>
  <c r="BS195" i="67"/>
  <c r="BW195" i="67"/>
  <c r="CA195" i="67"/>
  <c r="CE195" i="67"/>
  <c r="AO16" i="67"/>
  <c r="AS16" i="67"/>
  <c r="AW16" i="67"/>
  <c r="BB16" i="67"/>
  <c r="BF16" i="67"/>
  <c r="BJ16" i="67"/>
  <c r="BN16" i="67"/>
  <c r="BS16" i="67"/>
  <c r="BW16" i="67"/>
  <c r="CA16" i="67"/>
  <c r="CE16" i="67"/>
  <c r="AO36" i="67"/>
  <c r="AS36" i="67"/>
  <c r="AW36" i="67"/>
  <c r="BB36" i="67"/>
  <c r="BF36" i="67"/>
  <c r="BJ36" i="67"/>
  <c r="BN36" i="67"/>
  <c r="BS36" i="67"/>
  <c r="BW36" i="67"/>
  <c r="CA36" i="67"/>
  <c r="CE36" i="67"/>
  <c r="AO56" i="67"/>
  <c r="AS56" i="67"/>
  <c r="AW56" i="67"/>
  <c r="BB56" i="67"/>
  <c r="BF56" i="67"/>
  <c r="BJ56" i="67"/>
  <c r="BN56" i="67"/>
  <c r="BS56" i="67"/>
  <c r="BW56" i="67"/>
  <c r="CA56" i="67"/>
  <c r="CE56" i="67"/>
  <c r="AO76" i="67"/>
  <c r="AS76" i="67"/>
  <c r="AW76" i="67"/>
  <c r="BB76" i="67"/>
  <c r="BF76" i="67"/>
  <c r="BJ76" i="67"/>
  <c r="BN76" i="67"/>
  <c r="BS76" i="67"/>
  <c r="BW76" i="67"/>
  <c r="CA76" i="67"/>
  <c r="CE76" i="67"/>
  <c r="AO96" i="67"/>
  <c r="AS96" i="67"/>
  <c r="AW96" i="67"/>
  <c r="BB96" i="67"/>
  <c r="BF96" i="67"/>
  <c r="BJ96" i="67"/>
  <c r="BN96" i="67"/>
  <c r="BS96" i="67"/>
  <c r="BW96" i="67"/>
  <c r="CA96" i="67"/>
  <c r="CE96" i="67"/>
  <c r="AO116" i="67"/>
  <c r="AS116" i="67"/>
  <c r="AW116" i="67"/>
  <c r="BB116" i="67"/>
  <c r="BF116" i="67"/>
  <c r="BJ116" i="67"/>
  <c r="BN116" i="67"/>
  <c r="BS116" i="67"/>
  <c r="BW116" i="67"/>
  <c r="CA116" i="67"/>
  <c r="CE116" i="67"/>
  <c r="AO136" i="67"/>
  <c r="AS136" i="67"/>
  <c r="AW136" i="67"/>
  <c r="BB136" i="67"/>
  <c r="BF136" i="67"/>
  <c r="BJ136" i="67"/>
  <c r="BN136" i="67"/>
  <c r="BS136" i="67"/>
  <c r="BW136" i="67"/>
  <c r="CA136" i="67"/>
  <c r="CE136" i="67"/>
  <c r="AO156" i="67"/>
  <c r="AS156" i="67"/>
  <c r="AW156" i="67"/>
  <c r="BB156" i="67"/>
  <c r="BF156" i="67"/>
  <c r="BJ156" i="67"/>
  <c r="BN156" i="67"/>
  <c r="BS156" i="67"/>
  <c r="BW156" i="67"/>
  <c r="CA156" i="67"/>
  <c r="CE156" i="67"/>
  <c r="AO176" i="67"/>
  <c r="AS176" i="67"/>
  <c r="AW176" i="67"/>
  <c r="BB176" i="67"/>
  <c r="BF176" i="67"/>
  <c r="BJ176" i="67"/>
  <c r="BN176" i="67"/>
  <c r="BS176" i="67"/>
  <c r="BW176" i="67"/>
  <c r="CA176" i="67"/>
  <c r="CE176" i="67"/>
  <c r="AO196" i="67"/>
  <c r="AS196" i="67"/>
  <c r="AW196" i="67"/>
  <c r="BB196" i="67"/>
  <c r="BF196" i="67"/>
  <c r="BJ196" i="67"/>
  <c r="BN196" i="67"/>
  <c r="BS196" i="67"/>
  <c r="BW196" i="67"/>
  <c r="CA196" i="67"/>
  <c r="CE196" i="67"/>
  <c r="AO17" i="67"/>
  <c r="AS17" i="67"/>
  <c r="AW17" i="67"/>
  <c r="BB17" i="67"/>
  <c r="BF17" i="67"/>
  <c r="BJ17" i="67"/>
  <c r="BN17" i="67"/>
  <c r="BS17" i="67"/>
  <c r="BW17" i="67"/>
  <c r="CA17" i="67"/>
  <c r="CE17" i="67"/>
  <c r="AO37" i="67"/>
  <c r="AS37" i="67"/>
  <c r="AW37" i="67"/>
  <c r="BB37" i="67"/>
  <c r="BF37" i="67"/>
  <c r="BJ37" i="67"/>
  <c r="BN37" i="67"/>
  <c r="BS37" i="67"/>
  <c r="BW37" i="67"/>
  <c r="CA37" i="67"/>
  <c r="CE37" i="67"/>
  <c r="AO57" i="67"/>
  <c r="AS57" i="67"/>
  <c r="AW57" i="67"/>
  <c r="BB57" i="67"/>
  <c r="BF57" i="67"/>
  <c r="BJ57" i="67"/>
  <c r="BN57" i="67"/>
  <c r="BS57" i="67"/>
  <c r="BW57" i="67"/>
  <c r="CA57" i="67"/>
  <c r="CE57" i="67"/>
  <c r="AO77" i="67"/>
  <c r="AS77" i="67"/>
  <c r="AW77" i="67"/>
  <c r="BB77" i="67"/>
  <c r="BF77" i="67"/>
  <c r="BJ77" i="67"/>
  <c r="BN77" i="67"/>
  <c r="BS77" i="67"/>
  <c r="BW77" i="67"/>
  <c r="CA77" i="67"/>
  <c r="CE77" i="67"/>
  <c r="AO97" i="67"/>
  <c r="AS97" i="67"/>
  <c r="AW97" i="67"/>
  <c r="BB97" i="67"/>
  <c r="BF97" i="67"/>
  <c r="BJ97" i="67"/>
  <c r="BN97" i="67"/>
  <c r="BS97" i="67"/>
  <c r="BW97" i="67"/>
  <c r="CA97" i="67"/>
  <c r="CE97" i="67"/>
  <c r="AO117" i="67"/>
  <c r="AS117" i="67"/>
  <c r="AW117" i="67"/>
  <c r="BB117" i="67"/>
  <c r="BF117" i="67"/>
  <c r="BJ117" i="67"/>
  <c r="BN117" i="67"/>
  <c r="BS117" i="67"/>
  <c r="BW117" i="67"/>
  <c r="CA117" i="67"/>
  <c r="CE117" i="67"/>
  <c r="AO137" i="67"/>
  <c r="AS137" i="67"/>
  <c r="AW137" i="67"/>
  <c r="BB137" i="67"/>
  <c r="BF137" i="67"/>
  <c r="BJ137" i="67"/>
  <c r="BN137" i="67"/>
  <c r="BS137" i="67"/>
  <c r="BW137" i="67"/>
  <c r="CA137" i="67"/>
  <c r="CE137" i="67"/>
  <c r="AO157" i="67"/>
  <c r="AS157" i="67"/>
  <c r="AW157" i="67"/>
  <c r="BB157" i="67"/>
  <c r="BF157" i="67"/>
  <c r="BJ157" i="67"/>
  <c r="BN157" i="67"/>
  <c r="BS157" i="67"/>
  <c r="BW157" i="67"/>
  <c r="CA157" i="67"/>
  <c r="CE157" i="67"/>
  <c r="AO177" i="67"/>
  <c r="AS177" i="67"/>
  <c r="AW177" i="67"/>
  <c r="BB177" i="67"/>
  <c r="BF177" i="67"/>
  <c r="BJ177" i="67"/>
  <c r="BN177" i="67"/>
  <c r="BS177" i="67"/>
  <c r="BW177" i="67"/>
  <c r="CA177" i="67"/>
  <c r="CE177" i="67"/>
  <c r="AO197" i="67"/>
  <c r="AS197" i="67"/>
  <c r="AW197" i="67"/>
  <c r="BB197" i="67"/>
  <c r="BF197" i="67"/>
  <c r="BJ197" i="67"/>
  <c r="BN197" i="67"/>
  <c r="BS197" i="67"/>
  <c r="BW197" i="67"/>
  <c r="CA197" i="67"/>
  <c r="CE197" i="67"/>
  <c r="AO18" i="67"/>
  <c r="AS18" i="67"/>
  <c r="AW18" i="67"/>
  <c r="BB18" i="67"/>
  <c r="BF18" i="67"/>
  <c r="BJ18" i="67"/>
  <c r="BN18" i="67"/>
  <c r="BS18" i="67"/>
  <c r="BW18" i="67"/>
  <c r="CA18" i="67"/>
  <c r="CE18" i="67"/>
  <c r="AO38" i="67"/>
  <c r="AS38" i="67"/>
  <c r="AW38" i="67"/>
  <c r="BB38" i="67"/>
  <c r="BF38" i="67"/>
  <c r="BJ38" i="67"/>
  <c r="BN38" i="67"/>
  <c r="BS38" i="67"/>
  <c r="BW38" i="67"/>
  <c r="CA38" i="67"/>
  <c r="CE38" i="67"/>
  <c r="AO58" i="67"/>
  <c r="AS58" i="67"/>
  <c r="AW58" i="67"/>
  <c r="BB58" i="67"/>
  <c r="BF58" i="67"/>
  <c r="BJ58" i="67"/>
  <c r="BN58" i="67"/>
  <c r="BS58" i="67"/>
  <c r="BW58" i="67"/>
  <c r="CA58" i="67"/>
  <c r="CE58" i="67"/>
  <c r="AO78" i="67"/>
  <c r="AS78" i="67"/>
  <c r="AW78" i="67"/>
  <c r="BB78" i="67"/>
  <c r="BF78" i="67"/>
  <c r="BJ78" i="67"/>
  <c r="BN78" i="67"/>
  <c r="BS78" i="67"/>
  <c r="BW78" i="67"/>
  <c r="CA78" i="67"/>
  <c r="CE78" i="67"/>
  <c r="AO98" i="67"/>
  <c r="AS98" i="67"/>
  <c r="AW98" i="67"/>
  <c r="BB98" i="67"/>
  <c r="BF98" i="67"/>
  <c r="BJ98" i="67"/>
  <c r="BN98" i="67"/>
  <c r="BS98" i="67"/>
  <c r="BW98" i="67"/>
  <c r="CA98" i="67"/>
  <c r="CE98" i="67"/>
  <c r="AO118" i="67"/>
  <c r="AS118" i="67"/>
  <c r="AW118" i="67"/>
  <c r="BB118" i="67"/>
  <c r="BF118" i="67"/>
  <c r="BJ118" i="67"/>
  <c r="BN118" i="67"/>
  <c r="BS118" i="67"/>
  <c r="BW118" i="67"/>
  <c r="CA118" i="67"/>
  <c r="CE118" i="67"/>
  <c r="AO138" i="67"/>
  <c r="AS138" i="67"/>
  <c r="AW138" i="67"/>
  <c r="BB138" i="67"/>
  <c r="BF138" i="67"/>
  <c r="BJ138" i="67"/>
  <c r="BN138" i="67"/>
  <c r="BS138" i="67"/>
  <c r="BW138" i="67"/>
  <c r="CA138" i="67"/>
  <c r="CE138" i="67"/>
  <c r="AO158" i="67"/>
  <c r="AS158" i="67"/>
  <c r="AW158" i="67"/>
  <c r="BB158" i="67"/>
  <c r="BF158" i="67"/>
  <c r="BJ158" i="67"/>
  <c r="BN158" i="67"/>
  <c r="BS158" i="67"/>
  <c r="BW158" i="67"/>
  <c r="CA158" i="67"/>
  <c r="CE158" i="67"/>
  <c r="AO178" i="67"/>
  <c r="AS178" i="67"/>
  <c r="AW178" i="67"/>
  <c r="BB178" i="67"/>
  <c r="BF178" i="67"/>
  <c r="BJ178" i="67"/>
  <c r="BN178" i="67"/>
  <c r="BS178" i="67"/>
  <c r="BW178" i="67"/>
  <c r="CA178" i="67"/>
  <c r="CE178" i="67"/>
  <c r="AO198" i="67"/>
  <c r="AS198" i="67"/>
  <c r="AW198" i="67"/>
  <c r="BB198" i="67"/>
  <c r="BF198" i="67"/>
  <c r="BJ198" i="67"/>
  <c r="BN198" i="67"/>
  <c r="BS198" i="67"/>
  <c r="BW198" i="67"/>
  <c r="CA198" i="67"/>
  <c r="CE198" i="67"/>
  <c r="AO19" i="67"/>
  <c r="AS19" i="67"/>
  <c r="AW19" i="67"/>
  <c r="BB19" i="67"/>
  <c r="BF19" i="67"/>
  <c r="BJ19" i="67"/>
  <c r="BN19" i="67"/>
  <c r="BS19" i="67"/>
  <c r="BW19" i="67"/>
  <c r="CA19" i="67"/>
  <c r="CE19" i="67"/>
  <c r="AO39" i="67"/>
  <c r="AS39" i="67"/>
  <c r="AW39" i="67"/>
  <c r="BB39" i="67"/>
  <c r="BF39" i="67"/>
  <c r="BJ39" i="67"/>
  <c r="BN39" i="67"/>
  <c r="BS39" i="67"/>
  <c r="BW39" i="67"/>
  <c r="CA39" i="67"/>
  <c r="CE39" i="67"/>
  <c r="AO59" i="67"/>
  <c r="AS59" i="67"/>
  <c r="AW59" i="67"/>
  <c r="BB59" i="67"/>
  <c r="BF59" i="67"/>
  <c r="BJ59" i="67"/>
  <c r="BN59" i="67"/>
  <c r="BS59" i="67"/>
  <c r="BW59" i="67"/>
  <c r="CA59" i="67"/>
  <c r="CE59" i="67"/>
  <c r="AO79" i="67"/>
  <c r="AS79" i="67"/>
  <c r="AW79" i="67"/>
  <c r="BB79" i="67"/>
  <c r="BF79" i="67"/>
  <c r="BJ79" i="67"/>
  <c r="BN79" i="67"/>
  <c r="BS79" i="67"/>
  <c r="BW79" i="67"/>
  <c r="CA79" i="67"/>
  <c r="CE79" i="67"/>
  <c r="AO99" i="67"/>
  <c r="AS99" i="67"/>
  <c r="AW99" i="67"/>
  <c r="BB99" i="67"/>
  <c r="BF99" i="67"/>
  <c r="BJ99" i="67"/>
  <c r="BN99" i="67"/>
  <c r="BS99" i="67"/>
  <c r="BW99" i="67"/>
  <c r="CA99" i="67"/>
  <c r="CE99" i="67"/>
  <c r="AO119" i="67"/>
  <c r="AS119" i="67"/>
  <c r="AW119" i="67"/>
  <c r="BB119" i="67"/>
  <c r="BF119" i="67"/>
  <c r="BJ119" i="67"/>
  <c r="BN119" i="67"/>
  <c r="BS119" i="67"/>
  <c r="BW119" i="67"/>
  <c r="CA119" i="67"/>
  <c r="CE119" i="67"/>
  <c r="AO139" i="67"/>
  <c r="AS139" i="67"/>
  <c r="AW139" i="67"/>
  <c r="BB139" i="67"/>
  <c r="BF139" i="67"/>
  <c r="BJ139" i="67"/>
  <c r="BN139" i="67"/>
  <c r="BS139" i="67"/>
  <c r="BW139" i="67"/>
  <c r="CA139" i="67"/>
  <c r="CE139" i="67"/>
  <c r="AO159" i="67"/>
  <c r="AS159" i="67"/>
  <c r="AW159" i="67"/>
  <c r="BB159" i="67"/>
  <c r="BF159" i="67"/>
  <c r="BJ159" i="67"/>
  <c r="BN159" i="67"/>
  <c r="BS159" i="67"/>
  <c r="BW159" i="67"/>
  <c r="CA159" i="67"/>
  <c r="CE159" i="67"/>
  <c r="AO179" i="67"/>
  <c r="AS179" i="67"/>
  <c r="AW179" i="67"/>
  <c r="BB179" i="67"/>
  <c r="BF179" i="67"/>
  <c r="BJ179" i="67"/>
  <c r="BN179" i="67"/>
  <c r="BS179" i="67"/>
  <c r="BW179" i="67"/>
  <c r="CA179" i="67"/>
  <c r="CE179" i="67"/>
  <c r="AO199" i="67"/>
  <c r="AS199" i="67"/>
  <c r="AW199" i="67"/>
  <c r="BB199" i="67"/>
  <c r="BF199" i="67"/>
  <c r="BJ199" i="67"/>
  <c r="BN199" i="67"/>
  <c r="BS199" i="67"/>
  <c r="BW199" i="67"/>
  <c r="CA199" i="67"/>
  <c r="CE199" i="67"/>
  <c r="AO20" i="67"/>
  <c r="AS20" i="67"/>
  <c r="AW20" i="67"/>
  <c r="BB20" i="67"/>
  <c r="BF20" i="67"/>
  <c r="BJ20" i="67"/>
  <c r="BN20" i="67"/>
  <c r="BS20" i="67"/>
  <c r="BW20" i="67"/>
  <c r="CA20" i="67"/>
  <c r="CE20" i="67"/>
  <c r="AO40" i="67"/>
  <c r="AS40" i="67"/>
  <c r="AW40" i="67"/>
  <c r="BB40" i="67"/>
  <c r="BF40" i="67"/>
  <c r="BJ40" i="67"/>
  <c r="BN40" i="67"/>
  <c r="BS40" i="67"/>
  <c r="BW40" i="67"/>
  <c r="CA40" i="67"/>
  <c r="CE40" i="67"/>
  <c r="AO60" i="67"/>
  <c r="AS60" i="67"/>
  <c r="AW60" i="67"/>
  <c r="BB60" i="67"/>
  <c r="BF60" i="67"/>
  <c r="BJ60" i="67"/>
  <c r="BN60" i="67"/>
  <c r="BS60" i="67"/>
  <c r="BW60" i="67"/>
  <c r="CA60" i="67"/>
  <c r="CE60" i="67"/>
  <c r="AO80" i="67"/>
  <c r="AS80" i="67"/>
  <c r="AW80" i="67"/>
  <c r="BB80" i="67"/>
  <c r="BF80" i="67"/>
  <c r="BJ80" i="67"/>
  <c r="BN80" i="67"/>
  <c r="BS80" i="67"/>
  <c r="BW80" i="67"/>
  <c r="CA80" i="67"/>
  <c r="CE80" i="67"/>
  <c r="AO100" i="67"/>
  <c r="AS100" i="67"/>
  <c r="AW100" i="67"/>
  <c r="BB100" i="67"/>
  <c r="BF100" i="67"/>
  <c r="BJ100" i="67"/>
  <c r="BN100" i="67"/>
  <c r="BS100" i="67"/>
  <c r="BW100" i="67"/>
  <c r="CA100" i="67"/>
  <c r="CE100" i="67"/>
  <c r="AO120" i="67"/>
  <c r="AS120" i="67"/>
  <c r="AW120" i="67"/>
  <c r="BB120" i="67"/>
  <c r="BF120" i="67"/>
  <c r="BJ120" i="67"/>
  <c r="BN120" i="67"/>
  <c r="BS120" i="67"/>
  <c r="BW120" i="67"/>
  <c r="CA120" i="67"/>
  <c r="CE120" i="67"/>
  <c r="AO140" i="67"/>
  <c r="AS140" i="67"/>
  <c r="AW140" i="67"/>
  <c r="BB140" i="67"/>
  <c r="BF140" i="67"/>
  <c r="BJ140" i="67"/>
  <c r="BN140" i="67"/>
  <c r="BS140" i="67"/>
  <c r="BW140" i="67"/>
  <c r="CA140" i="67"/>
  <c r="CE140" i="67"/>
  <c r="AO160" i="67"/>
  <c r="AS160" i="67"/>
  <c r="AW160" i="67"/>
  <c r="BB160" i="67"/>
  <c r="BF160" i="67"/>
  <c r="BJ160" i="67"/>
  <c r="BN160" i="67"/>
  <c r="BS160" i="67"/>
  <c r="BW160" i="67"/>
  <c r="CA160" i="67"/>
  <c r="CE160" i="67"/>
  <c r="AO180" i="67"/>
  <c r="AS180" i="67"/>
  <c r="AW180" i="67"/>
  <c r="BB180" i="67"/>
  <c r="BF180" i="67"/>
  <c r="BJ180" i="67"/>
  <c r="BN180" i="67"/>
  <c r="BS180" i="67"/>
  <c r="BW180" i="67"/>
  <c r="CA180" i="67"/>
  <c r="CE180" i="67"/>
  <c r="AO200" i="67"/>
  <c r="AS200" i="67"/>
  <c r="AW200" i="67"/>
  <c r="BB200" i="67"/>
  <c r="BF200" i="67"/>
  <c r="BJ200" i="67"/>
  <c r="BN200" i="67"/>
  <c r="BS200" i="67"/>
  <c r="BW200" i="67"/>
  <c r="CA200" i="67"/>
  <c r="CE200" i="67"/>
  <c r="AO21" i="67"/>
  <c r="AS21" i="67"/>
  <c r="AW21" i="67"/>
  <c r="BB21" i="67"/>
  <c r="BF21" i="67"/>
  <c r="BJ21" i="67"/>
  <c r="BN21" i="67"/>
  <c r="BS21" i="67"/>
  <c r="BW21" i="67"/>
  <c r="CA21" i="67"/>
  <c r="CE21" i="67"/>
  <c r="AO41" i="67"/>
  <c r="AS41" i="67"/>
  <c r="AW41" i="67"/>
  <c r="BB41" i="67"/>
  <c r="BF41" i="67"/>
  <c r="BJ41" i="67"/>
  <c r="BN41" i="67"/>
  <c r="BS41" i="67"/>
  <c r="BW41" i="67"/>
  <c r="CA41" i="67"/>
  <c r="CE41" i="67"/>
  <c r="AO61" i="67"/>
  <c r="AS61" i="67"/>
  <c r="AW61" i="67"/>
  <c r="BB61" i="67"/>
  <c r="BF61" i="67"/>
  <c r="BJ61" i="67"/>
  <c r="BN61" i="67"/>
  <c r="BS61" i="67"/>
  <c r="BW61" i="67"/>
  <c r="CA61" i="67"/>
  <c r="CE61" i="67"/>
  <c r="AO81" i="67"/>
  <c r="AS81" i="67"/>
  <c r="AW81" i="67"/>
  <c r="BB81" i="67"/>
  <c r="BF81" i="67"/>
  <c r="BJ81" i="67"/>
  <c r="BN81" i="67"/>
  <c r="BS81" i="67"/>
  <c r="BW81" i="67"/>
  <c r="CA81" i="67"/>
  <c r="CE81" i="67"/>
  <c r="AO101" i="67"/>
  <c r="AS101" i="67"/>
  <c r="AW101" i="67"/>
  <c r="BB101" i="67"/>
  <c r="BF101" i="67"/>
  <c r="BJ101" i="67"/>
  <c r="BN101" i="67"/>
  <c r="BS101" i="67"/>
  <c r="BW101" i="67"/>
  <c r="CA101" i="67"/>
  <c r="CE101" i="67"/>
  <c r="AO121" i="67"/>
  <c r="AS121" i="67"/>
  <c r="AW121" i="67"/>
  <c r="BB121" i="67"/>
  <c r="BF121" i="67"/>
  <c r="BJ121" i="67"/>
  <c r="BN121" i="67"/>
  <c r="BS121" i="67"/>
  <c r="BW121" i="67"/>
  <c r="CA121" i="67"/>
  <c r="CE121" i="67"/>
  <c r="AO141" i="67"/>
  <c r="AS141" i="67"/>
  <c r="AW141" i="67"/>
  <c r="BB141" i="67"/>
  <c r="BF141" i="67"/>
  <c r="BJ141" i="67"/>
  <c r="BN141" i="67"/>
  <c r="BS141" i="67"/>
  <c r="BW141" i="67"/>
  <c r="CA141" i="67"/>
  <c r="CE141" i="67"/>
  <c r="AO161" i="67"/>
  <c r="AS161" i="67"/>
  <c r="AW161" i="67"/>
  <c r="BB161" i="67"/>
  <c r="BF161" i="67"/>
  <c r="BJ161" i="67"/>
  <c r="BN161" i="67"/>
  <c r="BS161" i="67"/>
  <c r="BW161" i="67"/>
  <c r="CA161" i="67"/>
  <c r="CE161" i="67"/>
  <c r="AO181" i="67"/>
  <c r="AS181" i="67"/>
  <c r="AW181" i="67"/>
  <c r="BB181" i="67"/>
  <c r="BF181" i="67"/>
  <c r="BJ181" i="67"/>
  <c r="BN181" i="67"/>
  <c r="BS181" i="67"/>
  <c r="BW181" i="67"/>
  <c r="CA181" i="67"/>
  <c r="CE181" i="67"/>
  <c r="AO201" i="67"/>
  <c r="AS201" i="67"/>
  <c r="AW201" i="67"/>
  <c r="BB201" i="67"/>
  <c r="BF201" i="67"/>
  <c r="BJ201" i="67"/>
  <c r="BN201" i="67"/>
  <c r="BS201" i="67"/>
  <c r="BW201" i="67"/>
  <c r="CA201" i="67"/>
  <c r="CE201" i="67"/>
  <c r="CE2" i="67"/>
  <c r="CA2" i="67"/>
  <c r="BW2" i="67"/>
  <c r="BS2" i="67"/>
  <c r="BN2" i="67"/>
  <c r="BJ2" i="67"/>
  <c r="BF2" i="67"/>
  <c r="BB2" i="67"/>
  <c r="D3" i="66"/>
  <c r="D4" i="66"/>
  <c r="D5" i="66"/>
  <c r="D6" i="66"/>
  <c r="D7" i="66"/>
  <c r="D8" i="66"/>
  <c r="D9" i="66"/>
  <c r="D10" i="66"/>
  <c r="D11" i="66"/>
  <c r="D12" i="66"/>
  <c r="D13" i="66"/>
  <c r="D14" i="66"/>
  <c r="D15" i="66"/>
  <c r="D16" i="66"/>
  <c r="D17" i="66"/>
  <c r="D18" i="66"/>
  <c r="D19" i="66"/>
  <c r="D20" i="66"/>
  <c r="D21" i="66"/>
  <c r="D22" i="66"/>
  <c r="D23" i="66"/>
  <c r="D24" i="66"/>
  <c r="D25" i="66"/>
  <c r="D26" i="66"/>
  <c r="D27" i="66"/>
  <c r="D28" i="66"/>
  <c r="D29" i="66"/>
  <c r="D30" i="66"/>
  <c r="D31" i="66"/>
  <c r="D32" i="66"/>
  <c r="D33" i="66"/>
  <c r="D34" i="66"/>
  <c r="D35" i="66"/>
  <c r="D36" i="66"/>
  <c r="D37" i="66"/>
  <c r="D38" i="66"/>
  <c r="D39" i="66"/>
  <c r="D40" i="66"/>
  <c r="D41" i="66"/>
  <c r="D42" i="66"/>
  <c r="D43" i="66"/>
  <c r="D44" i="66"/>
  <c r="D45" i="66"/>
  <c r="D46" i="66"/>
  <c r="D47" i="66"/>
  <c r="D48" i="66"/>
  <c r="D49" i="66"/>
  <c r="D50" i="66"/>
  <c r="D51" i="66"/>
  <c r="D52" i="66"/>
  <c r="D53" i="66"/>
  <c r="D54" i="66"/>
  <c r="D55" i="66"/>
  <c r="D56" i="66"/>
  <c r="D57" i="66"/>
  <c r="D58" i="66"/>
  <c r="D59" i="66"/>
  <c r="D60" i="66"/>
  <c r="D61" i="66"/>
  <c r="D62" i="66"/>
  <c r="D63" i="66"/>
  <c r="D64" i="66"/>
  <c r="D65" i="66"/>
  <c r="D66" i="66"/>
  <c r="D67" i="66"/>
  <c r="D68" i="66"/>
  <c r="D69" i="66"/>
  <c r="D70" i="66"/>
  <c r="D71" i="66"/>
  <c r="D72" i="66"/>
  <c r="D73" i="66"/>
  <c r="D74" i="66"/>
  <c r="D75" i="66"/>
  <c r="D76" i="66"/>
  <c r="D77" i="66"/>
  <c r="D78" i="66"/>
  <c r="D79" i="66"/>
  <c r="D80" i="66"/>
  <c r="D81" i="66"/>
  <c r="D82" i="66"/>
  <c r="D83" i="66"/>
  <c r="D84" i="66"/>
  <c r="D85" i="66"/>
  <c r="D86" i="66"/>
  <c r="D87" i="66"/>
  <c r="D88" i="66"/>
  <c r="D89" i="66"/>
  <c r="D90" i="66"/>
  <c r="D91" i="66"/>
  <c r="D92" i="66"/>
  <c r="D93" i="66"/>
  <c r="D94" i="66"/>
  <c r="D95" i="66"/>
  <c r="D96" i="66"/>
  <c r="D97" i="66"/>
  <c r="D98" i="66"/>
  <c r="D99" i="66"/>
  <c r="D100" i="66"/>
  <c r="D101" i="66"/>
  <c r="D102" i="66"/>
  <c r="D103" i="66"/>
  <c r="D104" i="66"/>
  <c r="D105" i="66"/>
  <c r="D106" i="66"/>
  <c r="D107" i="66"/>
  <c r="D108" i="66"/>
  <c r="D109" i="66"/>
  <c r="D110" i="66"/>
  <c r="D111" i="66"/>
  <c r="D112" i="66"/>
  <c r="D113" i="66"/>
  <c r="D114" i="66"/>
  <c r="D115" i="66"/>
  <c r="D116" i="66"/>
  <c r="D117" i="66"/>
  <c r="D118" i="66"/>
  <c r="D119" i="66"/>
  <c r="D120" i="66"/>
  <c r="D121" i="66"/>
  <c r="D122" i="66"/>
  <c r="D123" i="66"/>
  <c r="D124" i="66"/>
  <c r="D125" i="66"/>
  <c r="D126" i="66"/>
  <c r="D127" i="66"/>
  <c r="D128" i="66"/>
  <c r="D129" i="66"/>
  <c r="D130" i="66"/>
  <c r="D131" i="66"/>
  <c r="D132" i="66"/>
  <c r="D133" i="66"/>
  <c r="D134" i="66"/>
  <c r="D135" i="66"/>
  <c r="D136" i="66"/>
  <c r="D137" i="66"/>
  <c r="D138" i="66"/>
  <c r="D139" i="66"/>
  <c r="D140" i="66"/>
  <c r="D141" i="66"/>
  <c r="D142" i="66"/>
  <c r="D143" i="66"/>
  <c r="D144" i="66"/>
  <c r="D145" i="66"/>
  <c r="D146" i="66"/>
  <c r="D147" i="66"/>
  <c r="D148" i="66"/>
  <c r="D149" i="66"/>
  <c r="D150" i="66"/>
  <c r="D151" i="66"/>
  <c r="D152" i="66"/>
  <c r="D153" i="66"/>
  <c r="D154" i="66"/>
  <c r="D155" i="66"/>
  <c r="D156" i="66"/>
  <c r="D157" i="66"/>
  <c r="D158" i="66"/>
  <c r="D159" i="66"/>
  <c r="D160" i="66"/>
  <c r="D161" i="66"/>
  <c r="D162" i="66"/>
  <c r="D163" i="66"/>
  <c r="D164" i="66"/>
  <c r="D165" i="66"/>
  <c r="D166" i="66"/>
  <c r="D167" i="66"/>
  <c r="D168" i="66"/>
  <c r="D169" i="66"/>
  <c r="D170" i="66"/>
  <c r="D171" i="66"/>
  <c r="D172" i="66"/>
  <c r="D173" i="66"/>
  <c r="D174" i="66"/>
  <c r="D175" i="66"/>
  <c r="D176" i="66"/>
  <c r="D177" i="66"/>
  <c r="D178" i="66"/>
  <c r="D179" i="66"/>
  <c r="D180" i="66"/>
  <c r="D181" i="66"/>
  <c r="D182" i="66"/>
  <c r="D183" i="66"/>
  <c r="D184" i="66"/>
  <c r="D185" i="66"/>
  <c r="D186" i="66"/>
  <c r="D187" i="66"/>
  <c r="D188" i="66"/>
  <c r="D189" i="66"/>
  <c r="D190" i="66"/>
  <c r="D191" i="66"/>
  <c r="D192" i="66"/>
  <c r="D193" i="66"/>
  <c r="D194" i="66"/>
  <c r="D195" i="66"/>
  <c r="D196" i="66"/>
  <c r="D197" i="66"/>
  <c r="D198" i="66"/>
  <c r="D199" i="66"/>
  <c r="D200" i="66"/>
  <c r="D201" i="66"/>
  <c r="D202" i="66"/>
  <c r="D203" i="66"/>
  <c r="D204" i="66"/>
  <c r="D205" i="66"/>
  <c r="D206" i="66"/>
  <c r="D207" i="66"/>
  <c r="D208" i="66"/>
  <c r="D209" i="66"/>
  <c r="D210" i="66"/>
  <c r="D211" i="66"/>
  <c r="D212" i="66"/>
  <c r="D213" i="66"/>
  <c r="D214" i="66"/>
  <c r="D215" i="66"/>
  <c r="D216" i="66"/>
  <c r="D217" i="66"/>
  <c r="D218" i="66"/>
  <c r="D219" i="66"/>
  <c r="D220" i="66"/>
  <c r="D221" i="66"/>
  <c r="D222" i="66"/>
  <c r="D223" i="66"/>
  <c r="D224" i="66"/>
  <c r="D225" i="66"/>
  <c r="D226" i="66"/>
  <c r="D227" i="66"/>
  <c r="D228" i="66"/>
  <c r="D229" i="66"/>
  <c r="D230" i="66"/>
  <c r="D231" i="66"/>
  <c r="D232" i="66"/>
  <c r="D233" i="66"/>
  <c r="D234" i="66"/>
  <c r="D235" i="66"/>
  <c r="D236" i="66"/>
  <c r="D237" i="66"/>
  <c r="D238" i="66"/>
  <c r="D239" i="66"/>
  <c r="D240" i="66"/>
  <c r="D241" i="66"/>
  <c r="D242" i="66"/>
  <c r="D243" i="66"/>
  <c r="D244" i="66"/>
  <c r="D245" i="66"/>
  <c r="D246" i="66"/>
  <c r="D247" i="66"/>
  <c r="D248" i="66"/>
  <c r="D249" i="66"/>
  <c r="D250" i="66"/>
  <c r="D251" i="66"/>
  <c r="D252" i="66"/>
  <c r="D253" i="66"/>
  <c r="D254" i="66"/>
  <c r="D255" i="66"/>
  <c r="D256" i="66"/>
  <c r="D257" i="66"/>
  <c r="D258" i="66"/>
  <c r="D259" i="66"/>
  <c r="D260" i="66"/>
  <c r="D261" i="66"/>
  <c r="D262" i="66"/>
  <c r="D263" i="66"/>
  <c r="D264" i="66"/>
  <c r="D265" i="66"/>
  <c r="D266" i="66"/>
  <c r="D267" i="66"/>
  <c r="D268" i="66"/>
  <c r="D269" i="66"/>
  <c r="D270" i="66"/>
  <c r="D271" i="66"/>
  <c r="D272" i="66"/>
  <c r="D273" i="66"/>
  <c r="D274" i="66"/>
  <c r="D275" i="66"/>
  <c r="D276" i="66"/>
  <c r="D277" i="66"/>
  <c r="D278" i="66"/>
  <c r="D279" i="66"/>
  <c r="D280" i="66"/>
  <c r="D281" i="66"/>
  <c r="D282" i="66"/>
  <c r="D283" i="66"/>
  <c r="D284" i="66"/>
  <c r="D285" i="66"/>
  <c r="D286" i="66"/>
  <c r="D287" i="66"/>
  <c r="D288" i="66"/>
  <c r="D289" i="66"/>
  <c r="D290" i="66"/>
  <c r="D291" i="66"/>
  <c r="D292" i="66"/>
  <c r="D293" i="66"/>
  <c r="D294" i="66"/>
  <c r="D295" i="66"/>
  <c r="D296" i="66"/>
  <c r="D297" i="66"/>
  <c r="D298" i="66"/>
  <c r="D299" i="66"/>
  <c r="D300" i="66"/>
  <c r="D301" i="66"/>
  <c r="D302" i="66"/>
  <c r="D303" i="66"/>
  <c r="D304" i="66"/>
  <c r="D305" i="66"/>
  <c r="D306" i="66"/>
  <c r="D307" i="66"/>
  <c r="D308" i="66"/>
  <c r="D309" i="66"/>
  <c r="D310" i="66"/>
  <c r="D311" i="66"/>
  <c r="D312" i="66"/>
  <c r="D313" i="66"/>
  <c r="D314" i="66"/>
  <c r="D315" i="66"/>
  <c r="D316" i="66"/>
  <c r="D317" i="66"/>
  <c r="D318" i="66"/>
  <c r="D319" i="66"/>
  <c r="D320" i="66"/>
  <c r="D321" i="66"/>
  <c r="D322" i="66"/>
  <c r="D323" i="66"/>
  <c r="D324" i="66"/>
  <c r="D325" i="66"/>
  <c r="D326" i="66"/>
  <c r="D327" i="66"/>
  <c r="D328" i="66"/>
  <c r="D329" i="66"/>
  <c r="D330" i="66"/>
  <c r="D331" i="66"/>
  <c r="D332" i="66"/>
  <c r="D333" i="66"/>
  <c r="D334" i="66"/>
  <c r="D335" i="66"/>
  <c r="D336" i="66"/>
  <c r="D337" i="66"/>
  <c r="D338" i="66"/>
  <c r="D339" i="66"/>
  <c r="D340" i="66"/>
  <c r="D341" i="66"/>
  <c r="D342" i="66"/>
  <c r="D343" i="66"/>
  <c r="D344" i="66"/>
  <c r="D345" i="66"/>
  <c r="D346" i="66"/>
  <c r="D347" i="66"/>
  <c r="D348" i="66"/>
  <c r="D349" i="66"/>
  <c r="D350" i="66"/>
  <c r="D351" i="66"/>
  <c r="D352" i="66"/>
  <c r="D353" i="66"/>
  <c r="D354" i="66"/>
  <c r="D355" i="66"/>
  <c r="D356" i="66"/>
  <c r="D357" i="66"/>
  <c r="D358" i="66"/>
  <c r="D359" i="66"/>
  <c r="D360" i="66"/>
  <c r="D361" i="66"/>
  <c r="D362" i="66"/>
  <c r="D363" i="66"/>
  <c r="D364" i="66"/>
  <c r="D365" i="66"/>
  <c r="D366" i="66"/>
  <c r="D367" i="66"/>
  <c r="D368" i="66"/>
  <c r="D369" i="66"/>
  <c r="D370" i="66"/>
  <c r="D371" i="66"/>
  <c r="D372" i="66"/>
  <c r="D373" i="66"/>
  <c r="D374" i="66"/>
  <c r="D375" i="66"/>
  <c r="D376" i="66"/>
  <c r="D377" i="66"/>
  <c r="D378" i="66"/>
  <c r="D379" i="66"/>
  <c r="D380" i="66"/>
  <c r="D381" i="66"/>
  <c r="D382" i="66"/>
  <c r="D383" i="66"/>
  <c r="D384" i="66"/>
  <c r="D385" i="66"/>
  <c r="D386" i="66"/>
  <c r="D387" i="66"/>
  <c r="D388" i="66"/>
  <c r="D389" i="66"/>
  <c r="D390" i="66"/>
  <c r="D391" i="66"/>
  <c r="D392" i="66"/>
  <c r="D393" i="66"/>
  <c r="D394" i="66"/>
  <c r="D395" i="66"/>
  <c r="D396" i="66"/>
  <c r="D397" i="66"/>
  <c r="D398" i="66"/>
  <c r="D399" i="66"/>
  <c r="D400" i="66"/>
  <c r="D401" i="66"/>
  <c r="D402" i="66"/>
  <c r="D403" i="66"/>
  <c r="D404" i="66"/>
  <c r="D405" i="66"/>
  <c r="D406" i="66"/>
  <c r="D407" i="66"/>
  <c r="D408" i="66"/>
  <c r="D409" i="66"/>
  <c r="D410" i="66"/>
  <c r="D411" i="66"/>
  <c r="D412" i="66"/>
  <c r="D413" i="66"/>
  <c r="D414" i="66"/>
  <c r="D415" i="66"/>
  <c r="D416" i="66"/>
  <c r="D417" i="66"/>
  <c r="D418" i="66"/>
  <c r="D419" i="66"/>
  <c r="D420" i="66"/>
  <c r="D421" i="66"/>
  <c r="D422" i="66"/>
  <c r="D423" i="66"/>
  <c r="D424" i="66"/>
  <c r="D425" i="66"/>
  <c r="D426" i="66"/>
  <c r="D427" i="66"/>
  <c r="D428" i="66"/>
  <c r="D429" i="66"/>
  <c r="D430" i="66"/>
  <c r="D431" i="66"/>
  <c r="D432" i="66"/>
  <c r="D433" i="66"/>
  <c r="D434" i="66"/>
  <c r="D435" i="66"/>
  <c r="D436" i="66"/>
  <c r="D437" i="66"/>
  <c r="D438" i="66"/>
  <c r="D439" i="66"/>
  <c r="D440" i="66"/>
  <c r="D441" i="66"/>
  <c r="D442" i="66"/>
  <c r="D443" i="66"/>
  <c r="D444" i="66"/>
  <c r="D445" i="66"/>
  <c r="D446" i="66"/>
  <c r="D447" i="66"/>
  <c r="D448" i="66"/>
  <c r="D449" i="66"/>
  <c r="D450" i="66"/>
  <c r="D451" i="66"/>
  <c r="D452" i="66"/>
  <c r="D453" i="66"/>
  <c r="D454" i="66"/>
  <c r="D455" i="66"/>
  <c r="D456" i="66"/>
  <c r="D457" i="66"/>
  <c r="D458" i="66"/>
  <c r="D459" i="66"/>
  <c r="D460" i="66"/>
  <c r="D461" i="66"/>
  <c r="D462" i="66"/>
  <c r="D463" i="66"/>
  <c r="D464" i="66"/>
  <c r="D465" i="66"/>
  <c r="D466" i="66"/>
  <c r="D467" i="66"/>
  <c r="D468" i="66"/>
  <c r="D469" i="66"/>
  <c r="D470" i="66"/>
  <c r="D471" i="66"/>
  <c r="D472" i="66"/>
  <c r="D473" i="66"/>
  <c r="D474" i="66"/>
  <c r="D475" i="66"/>
  <c r="D476" i="66"/>
  <c r="D477" i="66"/>
  <c r="D478" i="66"/>
  <c r="D479" i="66"/>
  <c r="D480" i="66"/>
  <c r="D481" i="66"/>
  <c r="D482" i="66"/>
  <c r="D483" i="66"/>
  <c r="D484" i="66"/>
  <c r="D485" i="66"/>
  <c r="D486" i="66"/>
  <c r="D487" i="66"/>
  <c r="D488" i="66"/>
  <c r="D489" i="66"/>
  <c r="D490" i="66"/>
  <c r="D491" i="66"/>
  <c r="D492" i="66"/>
  <c r="D493" i="66"/>
  <c r="D494" i="66"/>
  <c r="D495" i="66"/>
  <c r="D496" i="66"/>
  <c r="D497" i="66"/>
  <c r="D498" i="66"/>
  <c r="D499" i="66"/>
  <c r="D500" i="66"/>
  <c r="D501" i="66"/>
  <c r="D502" i="66"/>
  <c r="D503" i="66"/>
  <c r="D504" i="66"/>
  <c r="D505" i="66"/>
  <c r="D506" i="66"/>
  <c r="D507" i="66"/>
  <c r="D508" i="66"/>
  <c r="D509" i="66"/>
  <c r="D510" i="66"/>
  <c r="D511" i="66"/>
  <c r="D512" i="66"/>
  <c r="D513" i="66"/>
  <c r="D514" i="66"/>
  <c r="D515" i="66"/>
  <c r="D516" i="66"/>
  <c r="D517" i="66"/>
  <c r="D518" i="66"/>
  <c r="D519" i="66"/>
  <c r="D520" i="66"/>
  <c r="D521" i="66"/>
  <c r="D522" i="66"/>
  <c r="D523" i="66"/>
  <c r="D524" i="66"/>
  <c r="D525" i="66"/>
  <c r="D526" i="66"/>
  <c r="D527" i="66"/>
  <c r="D528" i="66"/>
  <c r="D529" i="66"/>
  <c r="D530" i="66"/>
  <c r="D531" i="66"/>
  <c r="D532" i="66"/>
  <c r="D533" i="66"/>
  <c r="D534" i="66"/>
  <c r="D535" i="66"/>
  <c r="D536" i="66"/>
  <c r="D537" i="66"/>
  <c r="D538" i="66"/>
  <c r="D539" i="66"/>
  <c r="D540" i="66"/>
  <c r="D541" i="66"/>
  <c r="D542" i="66"/>
  <c r="D543" i="66"/>
  <c r="D544" i="66"/>
  <c r="D545" i="66"/>
  <c r="D546" i="66"/>
  <c r="D547" i="66"/>
  <c r="D548" i="66"/>
  <c r="D549" i="66"/>
  <c r="D550" i="66"/>
  <c r="D551" i="66"/>
  <c r="D552" i="66"/>
  <c r="D553" i="66"/>
  <c r="D554" i="66"/>
  <c r="D555" i="66"/>
  <c r="D556" i="66"/>
  <c r="D557" i="66"/>
  <c r="D558" i="66"/>
  <c r="D559" i="66"/>
  <c r="D560" i="66"/>
  <c r="D561" i="66"/>
  <c r="D562" i="66"/>
  <c r="D563" i="66"/>
  <c r="D564" i="66"/>
  <c r="D565" i="66"/>
  <c r="D566" i="66"/>
  <c r="D567" i="66"/>
  <c r="D568" i="66"/>
  <c r="D569" i="66"/>
  <c r="D570" i="66"/>
  <c r="D571" i="66"/>
  <c r="D572" i="66"/>
  <c r="D573" i="66"/>
  <c r="D574" i="66"/>
  <c r="D575" i="66"/>
  <c r="D576" i="66"/>
  <c r="D577" i="66"/>
  <c r="D578" i="66"/>
  <c r="D579" i="66"/>
  <c r="D580" i="66"/>
  <c r="D581" i="66"/>
  <c r="D582" i="66"/>
  <c r="D583" i="66"/>
  <c r="D584" i="66"/>
  <c r="D585" i="66"/>
  <c r="D586" i="66"/>
  <c r="D587" i="66"/>
  <c r="D588" i="66"/>
  <c r="D589" i="66"/>
  <c r="D590" i="66"/>
  <c r="D591" i="66"/>
  <c r="D592" i="66"/>
  <c r="D593" i="66"/>
  <c r="D594" i="66"/>
  <c r="D595" i="66"/>
  <c r="D596" i="66"/>
  <c r="D597" i="66"/>
  <c r="D598" i="66"/>
  <c r="D599" i="66"/>
  <c r="D600" i="66"/>
  <c r="D601" i="66"/>
  <c r="D2" i="66"/>
  <c r="J3" i="67"/>
  <c r="J4" i="67"/>
  <c r="J5" i="67"/>
  <c r="J6" i="67"/>
  <c r="J7" i="67"/>
  <c r="J8" i="67"/>
  <c r="J9" i="67"/>
  <c r="J10" i="67"/>
  <c r="J11" i="67"/>
  <c r="J12" i="67"/>
  <c r="J13" i="67"/>
  <c r="J14" i="67"/>
  <c r="J15" i="67"/>
  <c r="J16" i="67"/>
  <c r="J17" i="67"/>
  <c r="J18" i="67"/>
  <c r="J19" i="67"/>
  <c r="J20" i="67"/>
  <c r="J21" i="67"/>
  <c r="J22" i="67"/>
  <c r="J23" i="67"/>
  <c r="J24" i="67"/>
  <c r="J25" i="67"/>
  <c r="J26" i="67"/>
  <c r="J27" i="67"/>
  <c r="J28" i="67"/>
  <c r="J29" i="67"/>
  <c r="J30" i="67"/>
  <c r="J31" i="67"/>
  <c r="J32" i="67"/>
  <c r="J33" i="67"/>
  <c r="J34" i="67"/>
  <c r="J35" i="67"/>
  <c r="J36" i="67"/>
  <c r="J37" i="67"/>
  <c r="J38" i="67"/>
  <c r="J39" i="67"/>
  <c r="J40" i="67"/>
  <c r="J41" i="67"/>
  <c r="J42" i="67"/>
  <c r="J43" i="67"/>
  <c r="J44" i="67"/>
  <c r="J45" i="67"/>
  <c r="J46" i="67"/>
  <c r="J47" i="67"/>
  <c r="J48" i="67"/>
  <c r="J49" i="67"/>
  <c r="J50" i="67"/>
  <c r="J51" i="67"/>
  <c r="J52" i="67"/>
  <c r="J53" i="67"/>
  <c r="J54" i="67"/>
  <c r="J55" i="67"/>
  <c r="J56" i="67"/>
  <c r="J57" i="67"/>
  <c r="J58" i="67"/>
  <c r="J59" i="67"/>
  <c r="J60" i="67"/>
  <c r="J61" i="67"/>
  <c r="J62" i="67"/>
  <c r="J63" i="67"/>
  <c r="J64" i="67"/>
  <c r="J65" i="67"/>
  <c r="J66" i="67"/>
  <c r="J67" i="67"/>
  <c r="J68" i="67"/>
  <c r="J69" i="67"/>
  <c r="J70" i="67"/>
  <c r="J71" i="67"/>
  <c r="J72" i="67"/>
  <c r="J73" i="67"/>
  <c r="J74" i="67"/>
  <c r="J75" i="67"/>
  <c r="J76" i="67"/>
  <c r="J77" i="67"/>
  <c r="J78" i="67"/>
  <c r="J79" i="67"/>
  <c r="J80" i="67"/>
  <c r="J81" i="67"/>
  <c r="J82" i="67"/>
  <c r="J83" i="67"/>
  <c r="J84" i="67"/>
  <c r="J85" i="67"/>
  <c r="J86" i="67"/>
  <c r="J87" i="67"/>
  <c r="J88" i="67"/>
  <c r="J89" i="67"/>
  <c r="J90" i="67"/>
  <c r="J91" i="67"/>
  <c r="J92" i="67"/>
  <c r="J93" i="67"/>
  <c r="J94" i="67"/>
  <c r="J95" i="67"/>
  <c r="J96" i="67"/>
  <c r="J97" i="67"/>
  <c r="J98" i="67"/>
  <c r="J99" i="67"/>
  <c r="J100" i="67"/>
  <c r="J101" i="67"/>
  <c r="J102" i="67"/>
  <c r="J103" i="67"/>
  <c r="J104" i="67"/>
  <c r="J105" i="67"/>
  <c r="J106" i="67"/>
  <c r="J107" i="67"/>
  <c r="J108" i="67"/>
  <c r="J109" i="67"/>
  <c r="J110" i="67"/>
  <c r="J111" i="67"/>
  <c r="J112" i="67"/>
  <c r="J113" i="67"/>
  <c r="J114" i="67"/>
  <c r="J115" i="67"/>
  <c r="J116" i="67"/>
  <c r="J117" i="67"/>
  <c r="J118" i="67"/>
  <c r="J119" i="67"/>
  <c r="J120" i="67"/>
  <c r="J121" i="67"/>
  <c r="J122" i="67"/>
  <c r="J123" i="67"/>
  <c r="J124" i="67"/>
  <c r="J125" i="67"/>
  <c r="J126" i="67"/>
  <c r="J127" i="67"/>
  <c r="J128" i="67"/>
  <c r="J129" i="67"/>
  <c r="J130" i="67"/>
  <c r="J131" i="67"/>
  <c r="J132" i="67"/>
  <c r="J133" i="67"/>
  <c r="J134" i="67"/>
  <c r="J135" i="67"/>
  <c r="J136" i="67"/>
  <c r="J137" i="67"/>
  <c r="J138" i="67"/>
  <c r="J139" i="67"/>
  <c r="J140" i="67"/>
  <c r="J141" i="67"/>
  <c r="J142" i="67"/>
  <c r="J143" i="67"/>
  <c r="J144" i="67"/>
  <c r="J145" i="67"/>
  <c r="J146" i="67"/>
  <c r="J147" i="67"/>
  <c r="J148" i="67"/>
  <c r="J149" i="67"/>
  <c r="J150" i="67"/>
  <c r="J151" i="67"/>
  <c r="J152" i="67"/>
  <c r="J153" i="67"/>
  <c r="J154" i="67"/>
  <c r="J155" i="67"/>
  <c r="J156" i="67"/>
  <c r="J157" i="67"/>
  <c r="J158" i="67"/>
  <c r="J159" i="67"/>
  <c r="J160" i="67"/>
  <c r="J161" i="67"/>
  <c r="J162" i="67"/>
  <c r="J163" i="67"/>
  <c r="J164" i="67"/>
  <c r="J165" i="67"/>
  <c r="J166" i="67"/>
  <c r="J167" i="67"/>
  <c r="J168" i="67"/>
  <c r="J169" i="67"/>
  <c r="J170" i="67"/>
  <c r="J171" i="67"/>
  <c r="J172" i="67"/>
  <c r="J173" i="67"/>
  <c r="J174" i="67"/>
  <c r="J175" i="67"/>
  <c r="J176" i="67"/>
  <c r="J177" i="67"/>
  <c r="J178" i="67"/>
  <c r="J179" i="67"/>
  <c r="J180" i="67"/>
  <c r="J181" i="67"/>
  <c r="J182" i="67"/>
  <c r="J183" i="67"/>
  <c r="J184" i="67"/>
  <c r="J185" i="67"/>
  <c r="J186" i="67"/>
  <c r="J187" i="67"/>
  <c r="J188" i="67"/>
  <c r="J189" i="67"/>
  <c r="J190" i="67"/>
  <c r="J191" i="67"/>
  <c r="J192" i="67"/>
  <c r="J193" i="67"/>
  <c r="J194" i="67"/>
  <c r="J195" i="67"/>
  <c r="J196" i="67"/>
  <c r="J197" i="67"/>
  <c r="J198" i="67"/>
  <c r="J199" i="67"/>
  <c r="J200" i="67"/>
  <c r="J201" i="67"/>
  <c r="J2" i="67"/>
  <c r="AG178" i="67" l="1"/>
  <c r="AI174" i="67"/>
  <c r="W170" i="67"/>
  <c r="AH166" i="67"/>
  <c r="W162" i="67"/>
  <c r="T180" i="67"/>
  <c r="T178" i="67"/>
  <c r="T176" i="67"/>
  <c r="T174" i="67"/>
  <c r="T172" i="67"/>
  <c r="T170" i="67"/>
  <c r="T168" i="67"/>
  <c r="T166" i="67"/>
  <c r="T162" i="67"/>
  <c r="AG170" i="67"/>
  <c r="M180" i="67"/>
  <c r="M178" i="67"/>
  <c r="M176" i="67"/>
  <c r="M174" i="67"/>
  <c r="M170" i="67"/>
  <c r="M168" i="67"/>
  <c r="M164" i="67"/>
  <c r="M162" i="67"/>
  <c r="AH179" i="67"/>
  <c r="AG175" i="67"/>
  <c r="H171" i="67"/>
  <c r="AI167" i="67"/>
  <c r="AH163" i="67"/>
  <c r="E180" i="67"/>
  <c r="E176" i="67"/>
  <c r="E172" i="67"/>
  <c r="E168" i="67"/>
  <c r="E164" i="67"/>
  <c r="W158" i="67"/>
  <c r="W154" i="67"/>
  <c r="W150" i="67"/>
  <c r="AH146" i="67"/>
  <c r="V142" i="67"/>
  <c r="T160" i="67"/>
  <c r="T158" i="67"/>
  <c r="T154" i="67"/>
  <c r="T150" i="67"/>
  <c r="T146" i="67"/>
  <c r="T142" i="67"/>
  <c r="AG154" i="67"/>
  <c r="P150" i="67"/>
  <c r="M160" i="67"/>
  <c r="M158" i="67"/>
  <c r="M156" i="67"/>
  <c r="M150" i="67"/>
  <c r="M148" i="67"/>
  <c r="M146" i="67"/>
  <c r="M144" i="67"/>
  <c r="M142" i="67"/>
  <c r="H154" i="67"/>
  <c r="E160" i="67"/>
  <c r="E158" i="67"/>
  <c r="E156" i="67"/>
  <c r="E152" i="67"/>
  <c r="E148" i="67"/>
  <c r="E144" i="67"/>
  <c r="AH138" i="67"/>
  <c r="W134" i="67"/>
  <c r="W130" i="67"/>
  <c r="AH126" i="67"/>
  <c r="W122" i="67"/>
  <c r="T140" i="67"/>
  <c r="T138" i="67"/>
  <c r="T136" i="67"/>
  <c r="T130" i="67"/>
  <c r="T128" i="67"/>
  <c r="T126" i="67"/>
  <c r="T124" i="67"/>
  <c r="T122" i="67"/>
  <c r="P134" i="67"/>
  <c r="P130" i="67"/>
  <c r="P126" i="67"/>
  <c r="P122" i="67"/>
  <c r="M140" i="67"/>
  <c r="M136" i="67"/>
  <c r="M134" i="67"/>
  <c r="M130" i="67"/>
  <c r="M128" i="67"/>
  <c r="M126" i="67"/>
  <c r="M124" i="67"/>
  <c r="M122" i="67"/>
  <c r="H122" i="67"/>
  <c r="E140" i="67"/>
  <c r="E138" i="67"/>
  <c r="E136" i="67"/>
  <c r="E134" i="67"/>
  <c r="E132" i="67"/>
  <c r="E128" i="67"/>
  <c r="E122" i="67"/>
  <c r="AG118" i="67"/>
  <c r="AI114" i="67"/>
  <c r="V110" i="67"/>
  <c r="AI106" i="67"/>
  <c r="W102" i="67"/>
  <c r="T120" i="67"/>
  <c r="T118" i="67"/>
  <c r="T116" i="67"/>
  <c r="T114" i="67"/>
  <c r="T112" i="67"/>
  <c r="T110" i="67"/>
  <c r="T108" i="67"/>
  <c r="T104" i="67"/>
  <c r="T102" i="67"/>
  <c r="O110" i="67"/>
  <c r="P102" i="67"/>
  <c r="M120" i="67"/>
  <c r="M116" i="67"/>
  <c r="M114" i="67"/>
  <c r="M112" i="67"/>
  <c r="M110" i="67"/>
  <c r="M108" i="67"/>
  <c r="M102" i="67"/>
  <c r="E120" i="67"/>
  <c r="E118" i="67"/>
  <c r="E116" i="67"/>
  <c r="E114" i="67"/>
  <c r="E112" i="67"/>
  <c r="E110" i="67"/>
  <c r="E108" i="67"/>
  <c r="E106" i="67"/>
  <c r="E104" i="67"/>
  <c r="E102" i="67"/>
  <c r="V98" i="67"/>
  <c r="AI94" i="67"/>
  <c r="AG90" i="67"/>
  <c r="AI86" i="67"/>
  <c r="W82" i="67"/>
  <c r="T100" i="67"/>
  <c r="T96" i="67"/>
  <c r="T94" i="67"/>
  <c r="T90" i="67"/>
  <c r="T88" i="67"/>
  <c r="T84" i="67"/>
  <c r="T82" i="67"/>
  <c r="P86" i="67"/>
  <c r="AG82" i="67"/>
  <c r="M100" i="67"/>
  <c r="M98" i="67"/>
  <c r="M96" i="67"/>
  <c r="M92" i="67"/>
  <c r="M90" i="67"/>
  <c r="M86" i="67"/>
  <c r="M84" i="67"/>
  <c r="M82" i="67"/>
  <c r="E100" i="67"/>
  <c r="E98" i="67"/>
  <c r="E96" i="67"/>
  <c r="E94" i="67"/>
  <c r="E92" i="67"/>
  <c r="E90" i="67"/>
  <c r="E88" i="67"/>
  <c r="E86" i="67"/>
  <c r="E84" i="67"/>
  <c r="E82" i="67"/>
  <c r="W78" i="67"/>
  <c r="AI74" i="67"/>
  <c r="V70" i="67"/>
  <c r="W66" i="67"/>
  <c r="W62" i="67"/>
  <c r="T80" i="67"/>
  <c r="T78" i="67"/>
  <c r="T76" i="67"/>
  <c r="T74" i="67"/>
  <c r="T72" i="67"/>
  <c r="T68" i="67"/>
  <c r="T66" i="67"/>
  <c r="P78" i="67"/>
  <c r="O66" i="67"/>
  <c r="P62" i="67"/>
  <c r="M80" i="67"/>
  <c r="M78" i="67"/>
  <c r="M76" i="67"/>
  <c r="M72" i="67"/>
  <c r="M70" i="67"/>
  <c r="M68" i="67"/>
  <c r="M66" i="67"/>
  <c r="H78" i="67"/>
  <c r="H62" i="67"/>
  <c r="E78" i="67"/>
  <c r="E74" i="67"/>
  <c r="E70" i="67"/>
  <c r="E66" i="67"/>
  <c r="E62" i="67"/>
  <c r="W58" i="67"/>
  <c r="AG54" i="67"/>
  <c r="W50" i="67"/>
  <c r="AG46" i="67"/>
  <c r="W42" i="67"/>
  <c r="T60" i="67"/>
  <c r="T58" i="67"/>
  <c r="T56" i="67"/>
  <c r="T50" i="67"/>
  <c r="T48" i="67"/>
  <c r="T46" i="67"/>
  <c r="T44" i="67"/>
  <c r="P50" i="67"/>
  <c r="P46" i="67"/>
  <c r="AI42" i="67"/>
  <c r="M60" i="67"/>
  <c r="M58" i="67"/>
  <c r="M54" i="67"/>
  <c r="M52" i="67"/>
  <c r="M50" i="67"/>
  <c r="M48" i="67"/>
  <c r="M46" i="67"/>
  <c r="M42" i="67"/>
  <c r="E60" i="67"/>
  <c r="E58" i="67"/>
  <c r="E56" i="67"/>
  <c r="E54" i="67"/>
  <c r="E52" i="67"/>
  <c r="E50" i="67"/>
  <c r="E48" i="67"/>
  <c r="E46" i="67"/>
  <c r="E44" i="67"/>
  <c r="E42" i="67"/>
  <c r="AG38" i="67"/>
  <c r="AI34" i="67"/>
  <c r="W30" i="67"/>
  <c r="V26" i="67"/>
  <c r="AH22" i="67"/>
  <c r="T40" i="67"/>
  <c r="T36" i="67"/>
  <c r="T34" i="67"/>
  <c r="T32" i="67"/>
  <c r="T30" i="67"/>
  <c r="T28" i="67"/>
  <c r="T24" i="67"/>
  <c r="T22" i="67"/>
  <c r="P30" i="67"/>
  <c r="AG26" i="67"/>
  <c r="M40" i="67"/>
  <c r="M38" i="67"/>
  <c r="M36" i="67"/>
  <c r="M34" i="67"/>
  <c r="M32" i="67"/>
  <c r="M30" i="67"/>
  <c r="M28" i="67"/>
  <c r="M26" i="67"/>
  <c r="M24" i="67"/>
  <c r="M22" i="67"/>
  <c r="T38" i="67"/>
  <c r="T26" i="67"/>
  <c r="P26" i="67"/>
  <c r="M41" i="67"/>
  <c r="M39" i="67"/>
  <c r="M37" i="67"/>
  <c r="M33" i="67"/>
  <c r="M31" i="67"/>
  <c r="M27" i="67"/>
  <c r="M25" i="67"/>
  <c r="G26" i="67"/>
  <c r="E40" i="67"/>
  <c r="E36" i="67"/>
  <c r="E32" i="67"/>
  <c r="E28" i="67"/>
  <c r="E24" i="67"/>
  <c r="W18" i="67"/>
  <c r="V14" i="67"/>
  <c r="V10" i="67"/>
  <c r="W6" i="67"/>
  <c r="AW2" i="67"/>
  <c r="T20" i="67"/>
  <c r="T18" i="67"/>
  <c r="T16" i="67"/>
  <c r="T14" i="67"/>
  <c r="T12" i="67"/>
  <c r="T6" i="67"/>
  <c r="T4" i="67"/>
  <c r="O14" i="67"/>
  <c r="AS2" i="67"/>
  <c r="T10" i="67"/>
  <c r="M20" i="67"/>
  <c r="M18" i="67"/>
  <c r="M14" i="67"/>
  <c r="M12" i="67"/>
  <c r="M10" i="67"/>
  <c r="M8" i="67"/>
  <c r="M6" i="67"/>
  <c r="M4" i="67"/>
  <c r="M2" i="67"/>
  <c r="G18" i="67"/>
  <c r="G10" i="67"/>
  <c r="E20" i="67"/>
  <c r="E18" i="67"/>
  <c r="E16" i="67"/>
  <c r="E12" i="67"/>
  <c r="E10" i="67"/>
  <c r="E8" i="67"/>
  <c r="E4" i="67"/>
  <c r="E14" i="67"/>
  <c r="E6" i="67"/>
  <c r="AI201" i="67"/>
  <c r="AH201" i="67"/>
  <c r="AG201" i="67"/>
  <c r="AB201" i="67"/>
  <c r="AA201" i="67"/>
  <c r="W201" i="67"/>
  <c r="V201" i="67"/>
  <c r="T201" i="67"/>
  <c r="P201" i="67"/>
  <c r="O201" i="67"/>
  <c r="M201" i="67"/>
  <c r="H201" i="67"/>
  <c r="G201" i="67"/>
  <c r="E201" i="67"/>
  <c r="AI200" i="67"/>
  <c r="AH200" i="67"/>
  <c r="AG200" i="67"/>
  <c r="AB200" i="67"/>
  <c r="AA200" i="67"/>
  <c r="W200" i="67"/>
  <c r="V200" i="67"/>
  <c r="T200" i="67"/>
  <c r="P200" i="67"/>
  <c r="O200" i="67"/>
  <c r="M200" i="67"/>
  <c r="H200" i="67"/>
  <c r="G200" i="67"/>
  <c r="I200" i="67" s="1"/>
  <c r="E200" i="67"/>
  <c r="AI199" i="67"/>
  <c r="AH199" i="67"/>
  <c r="AG199" i="67"/>
  <c r="AB199" i="67"/>
  <c r="AA199" i="67"/>
  <c r="W199" i="67"/>
  <c r="V199" i="67"/>
  <c r="T199" i="67"/>
  <c r="P199" i="67"/>
  <c r="O199" i="67"/>
  <c r="M199" i="67"/>
  <c r="H199" i="67"/>
  <c r="G199" i="67"/>
  <c r="E199" i="67"/>
  <c r="AI198" i="67"/>
  <c r="AH198" i="67"/>
  <c r="AG198" i="67"/>
  <c r="AB198" i="67"/>
  <c r="AA198" i="67"/>
  <c r="W198" i="67"/>
  <c r="V198" i="67"/>
  <c r="X198" i="67" s="1"/>
  <c r="T198" i="67"/>
  <c r="P198" i="67"/>
  <c r="O198" i="67"/>
  <c r="M198" i="67"/>
  <c r="H198" i="67"/>
  <c r="G198" i="67"/>
  <c r="E198" i="67"/>
  <c r="AI197" i="67"/>
  <c r="AH197" i="67"/>
  <c r="AG197" i="67"/>
  <c r="AB197" i="67"/>
  <c r="AA197" i="67"/>
  <c r="W197" i="67"/>
  <c r="V197" i="67"/>
  <c r="T197" i="67"/>
  <c r="P197" i="67"/>
  <c r="O197" i="67"/>
  <c r="M197" i="67"/>
  <c r="H197" i="67"/>
  <c r="G197" i="67"/>
  <c r="E197" i="67"/>
  <c r="AI196" i="67"/>
  <c r="AH196" i="67"/>
  <c r="AG196" i="67"/>
  <c r="AB196" i="67"/>
  <c r="AA196" i="67"/>
  <c r="W196" i="67"/>
  <c r="V196" i="67"/>
  <c r="T196" i="67"/>
  <c r="P196" i="67"/>
  <c r="O196" i="67"/>
  <c r="M196" i="67"/>
  <c r="H196" i="67"/>
  <c r="G196" i="67"/>
  <c r="I196" i="67" s="1"/>
  <c r="E196" i="67"/>
  <c r="AI195" i="67"/>
  <c r="AH195" i="67"/>
  <c r="AG195" i="67"/>
  <c r="AB195" i="67"/>
  <c r="AA195" i="67"/>
  <c r="W195" i="67"/>
  <c r="V195" i="67"/>
  <c r="T195" i="67"/>
  <c r="P195" i="67"/>
  <c r="O195" i="67"/>
  <c r="M195" i="67"/>
  <c r="H195" i="67"/>
  <c r="G195" i="67"/>
  <c r="E195" i="67"/>
  <c r="AI194" i="67"/>
  <c r="AH194" i="67"/>
  <c r="AG194" i="67"/>
  <c r="AB194" i="67"/>
  <c r="AA194" i="67"/>
  <c r="W194" i="67"/>
  <c r="V194" i="67"/>
  <c r="T194" i="67"/>
  <c r="P194" i="67"/>
  <c r="O194" i="67"/>
  <c r="M194" i="67"/>
  <c r="H194" i="67"/>
  <c r="G194" i="67"/>
  <c r="E194" i="67"/>
  <c r="AI193" i="67"/>
  <c r="AH193" i="67"/>
  <c r="AG193" i="67"/>
  <c r="AB193" i="67"/>
  <c r="AA193" i="67"/>
  <c r="W193" i="67"/>
  <c r="V193" i="67"/>
  <c r="T193" i="67"/>
  <c r="P193" i="67"/>
  <c r="O193" i="67"/>
  <c r="M193" i="67"/>
  <c r="H193" i="67"/>
  <c r="G193" i="67"/>
  <c r="E193" i="67"/>
  <c r="AI192" i="67"/>
  <c r="AH192" i="67"/>
  <c r="AG192" i="67"/>
  <c r="AB192" i="67"/>
  <c r="AA192" i="67"/>
  <c r="W192" i="67"/>
  <c r="V192" i="67"/>
  <c r="T192" i="67"/>
  <c r="P192" i="67"/>
  <c r="O192" i="67"/>
  <c r="M192" i="67"/>
  <c r="H192" i="67"/>
  <c r="G192" i="67"/>
  <c r="E192" i="67"/>
  <c r="AI191" i="67"/>
  <c r="AH191" i="67"/>
  <c r="AG191" i="67"/>
  <c r="AB191" i="67"/>
  <c r="AA191" i="67"/>
  <c r="W191" i="67"/>
  <c r="V191" i="67"/>
  <c r="T191" i="67"/>
  <c r="P191" i="67"/>
  <c r="O191" i="67"/>
  <c r="M191" i="67"/>
  <c r="H191" i="67"/>
  <c r="G191" i="67"/>
  <c r="E191" i="67"/>
  <c r="AI190" i="67"/>
  <c r="AH190" i="67"/>
  <c r="AG190" i="67"/>
  <c r="AB190" i="67"/>
  <c r="AA190" i="67"/>
  <c r="W190" i="67"/>
  <c r="V190" i="67"/>
  <c r="T190" i="67"/>
  <c r="P190" i="67"/>
  <c r="O190" i="67"/>
  <c r="M190" i="67"/>
  <c r="H190" i="67"/>
  <c r="G190" i="67"/>
  <c r="E190" i="67"/>
  <c r="AI189" i="67"/>
  <c r="AH189" i="67"/>
  <c r="AG189" i="67"/>
  <c r="AB189" i="67"/>
  <c r="AA189" i="67"/>
  <c r="W189" i="67"/>
  <c r="V189" i="67"/>
  <c r="T189" i="67"/>
  <c r="P189" i="67"/>
  <c r="O189" i="67"/>
  <c r="M189" i="67"/>
  <c r="H189" i="67"/>
  <c r="G189" i="67"/>
  <c r="E189" i="67"/>
  <c r="AI188" i="67"/>
  <c r="AH188" i="67"/>
  <c r="AG188" i="67"/>
  <c r="AB188" i="67"/>
  <c r="AA188" i="67"/>
  <c r="W188" i="67"/>
  <c r="V188" i="67"/>
  <c r="T188" i="67"/>
  <c r="P188" i="67"/>
  <c r="O188" i="67"/>
  <c r="M188" i="67"/>
  <c r="H188" i="67"/>
  <c r="G188" i="67"/>
  <c r="E188" i="67"/>
  <c r="AI187" i="67"/>
  <c r="AH187" i="67"/>
  <c r="AG187" i="67"/>
  <c r="AB187" i="67"/>
  <c r="AA187" i="67"/>
  <c r="W187" i="67"/>
  <c r="V187" i="67"/>
  <c r="T187" i="67"/>
  <c r="P187" i="67"/>
  <c r="O187" i="67"/>
  <c r="M187" i="67"/>
  <c r="H187" i="67"/>
  <c r="G187" i="67"/>
  <c r="E187" i="67"/>
  <c r="AI186" i="67"/>
  <c r="AH186" i="67"/>
  <c r="AG186" i="67"/>
  <c r="AB186" i="67"/>
  <c r="AA186" i="67"/>
  <c r="W186" i="67"/>
  <c r="V186" i="67"/>
  <c r="T186" i="67"/>
  <c r="P186" i="67"/>
  <c r="O186" i="67"/>
  <c r="M186" i="67"/>
  <c r="H186" i="67"/>
  <c r="G186" i="67"/>
  <c r="E186" i="67"/>
  <c r="AI185" i="67"/>
  <c r="AH185" i="67"/>
  <c r="AG185" i="67"/>
  <c r="AB185" i="67"/>
  <c r="AA185" i="67"/>
  <c r="W185" i="67"/>
  <c r="V185" i="67"/>
  <c r="T185" i="67"/>
  <c r="P185" i="67"/>
  <c r="O185" i="67"/>
  <c r="M185" i="67"/>
  <c r="H185" i="67"/>
  <c r="G185" i="67"/>
  <c r="E185" i="67"/>
  <c r="AI184" i="67"/>
  <c r="AH184" i="67"/>
  <c r="AG184" i="67"/>
  <c r="AB184" i="67"/>
  <c r="AA184" i="67"/>
  <c r="W184" i="67"/>
  <c r="V184" i="67"/>
  <c r="T184" i="67"/>
  <c r="P184" i="67"/>
  <c r="O184" i="67"/>
  <c r="M184" i="67"/>
  <c r="H184" i="67"/>
  <c r="G184" i="67"/>
  <c r="E184" i="67"/>
  <c r="AI183" i="67"/>
  <c r="AH183" i="67"/>
  <c r="AG183" i="67"/>
  <c r="AB183" i="67"/>
  <c r="AA183" i="67"/>
  <c r="W183" i="67"/>
  <c r="V183" i="67"/>
  <c r="T183" i="67"/>
  <c r="P183" i="67"/>
  <c r="O183" i="67"/>
  <c r="M183" i="67"/>
  <c r="H183" i="67"/>
  <c r="G183" i="67"/>
  <c r="E183" i="67"/>
  <c r="AI182" i="67"/>
  <c r="AH182" i="67"/>
  <c r="AG182" i="67"/>
  <c r="AB182" i="67"/>
  <c r="AA182" i="67"/>
  <c r="W182" i="67"/>
  <c r="V182" i="67"/>
  <c r="T182" i="67"/>
  <c r="P182" i="67"/>
  <c r="O182" i="67"/>
  <c r="M182" i="67"/>
  <c r="H182" i="67"/>
  <c r="G182" i="67"/>
  <c r="E182" i="67"/>
  <c r="AI181" i="67"/>
  <c r="AH181" i="67"/>
  <c r="AG181" i="67"/>
  <c r="AB181" i="67"/>
  <c r="AA181" i="67"/>
  <c r="W181" i="67"/>
  <c r="V181" i="67"/>
  <c r="T181" i="67"/>
  <c r="P181" i="67"/>
  <c r="O181" i="67"/>
  <c r="M181" i="67"/>
  <c r="H181" i="67"/>
  <c r="G181" i="67"/>
  <c r="E181" i="67"/>
  <c r="AI180" i="67"/>
  <c r="AH180" i="67"/>
  <c r="AG180" i="67"/>
  <c r="AB180" i="67"/>
  <c r="AA180" i="67"/>
  <c r="W180" i="67"/>
  <c r="V180" i="67"/>
  <c r="P180" i="67"/>
  <c r="O180" i="67"/>
  <c r="H180" i="67"/>
  <c r="G180" i="67"/>
  <c r="AB179" i="67"/>
  <c r="AA179" i="67"/>
  <c r="W179" i="67"/>
  <c r="V179" i="67"/>
  <c r="T179" i="67"/>
  <c r="P179" i="67"/>
  <c r="O179" i="67"/>
  <c r="M179" i="67"/>
  <c r="H179" i="67"/>
  <c r="E179" i="67"/>
  <c r="AH178" i="67"/>
  <c r="AB178" i="67"/>
  <c r="AA178" i="67"/>
  <c r="V178" i="67"/>
  <c r="O178" i="67"/>
  <c r="H178" i="67"/>
  <c r="G178" i="67"/>
  <c r="E178" i="67"/>
  <c r="AI177" i="67"/>
  <c r="AH177" i="67"/>
  <c r="AG177" i="67"/>
  <c r="AB177" i="67"/>
  <c r="AA177" i="67"/>
  <c r="W177" i="67"/>
  <c r="V177" i="67"/>
  <c r="T177" i="67"/>
  <c r="P177" i="67"/>
  <c r="O177" i="67"/>
  <c r="M177" i="67"/>
  <c r="H177" i="67"/>
  <c r="G177" i="67"/>
  <c r="E177" i="67"/>
  <c r="AI176" i="67"/>
  <c r="AH176" i="67"/>
  <c r="AG176" i="67"/>
  <c r="AB176" i="67"/>
  <c r="AA176" i="67"/>
  <c r="W176" i="67"/>
  <c r="V176" i="67"/>
  <c r="P176" i="67"/>
  <c r="O176" i="67"/>
  <c r="H176" i="67"/>
  <c r="G176" i="67"/>
  <c r="AI175" i="67"/>
  <c r="AB175" i="67"/>
  <c r="AA175" i="67"/>
  <c r="W175" i="67"/>
  <c r="V175" i="67"/>
  <c r="T175" i="67"/>
  <c r="P175" i="67"/>
  <c r="O175" i="67"/>
  <c r="M175" i="67"/>
  <c r="G175" i="67"/>
  <c r="E175" i="67"/>
  <c r="AB174" i="67"/>
  <c r="AA174" i="67"/>
  <c r="V174" i="67"/>
  <c r="H174" i="67"/>
  <c r="G174" i="67"/>
  <c r="E174" i="67"/>
  <c r="AI173" i="67"/>
  <c r="AH173" i="67"/>
  <c r="AG173" i="67"/>
  <c r="AB173" i="67"/>
  <c r="AA173" i="67"/>
  <c r="W173" i="67"/>
  <c r="V173" i="67"/>
  <c r="T173" i="67"/>
  <c r="P173" i="67"/>
  <c r="O173" i="67"/>
  <c r="M173" i="67"/>
  <c r="H173" i="67"/>
  <c r="G173" i="67"/>
  <c r="E173" i="67"/>
  <c r="AI172" i="67"/>
  <c r="AH172" i="67"/>
  <c r="AG172" i="67"/>
  <c r="AB172" i="67"/>
  <c r="AA172" i="67"/>
  <c r="W172" i="67"/>
  <c r="V172" i="67"/>
  <c r="P172" i="67"/>
  <c r="O172" i="67"/>
  <c r="M172" i="67"/>
  <c r="H172" i="67"/>
  <c r="G172" i="67"/>
  <c r="AH171" i="67"/>
  <c r="AB171" i="67"/>
  <c r="AA171" i="67"/>
  <c r="W171" i="67"/>
  <c r="V171" i="67"/>
  <c r="T171" i="67"/>
  <c r="P171" i="67"/>
  <c r="O171" i="67"/>
  <c r="M171" i="67"/>
  <c r="E171" i="67"/>
  <c r="AH170" i="67"/>
  <c r="AB170" i="67"/>
  <c r="AA170" i="67"/>
  <c r="V170" i="67"/>
  <c r="O170" i="67"/>
  <c r="H170" i="67"/>
  <c r="G170" i="67"/>
  <c r="E170" i="67"/>
  <c r="AI169" i="67"/>
  <c r="AH169" i="67"/>
  <c r="AG169" i="67"/>
  <c r="AB169" i="67"/>
  <c r="AA169" i="67"/>
  <c r="W169" i="67"/>
  <c r="V169" i="67"/>
  <c r="T169" i="67"/>
  <c r="P169" i="67"/>
  <c r="O169" i="67"/>
  <c r="M169" i="67"/>
  <c r="H169" i="67"/>
  <c r="G169" i="67"/>
  <c r="E169" i="67"/>
  <c r="AI168" i="67"/>
  <c r="AH168" i="67"/>
  <c r="AG168" i="67"/>
  <c r="AB168" i="67"/>
  <c r="AA168" i="67"/>
  <c r="W168" i="67"/>
  <c r="V168" i="67"/>
  <c r="P168" i="67"/>
  <c r="O168" i="67"/>
  <c r="H168" i="67"/>
  <c r="G168" i="67"/>
  <c r="AG167" i="67"/>
  <c r="AB167" i="67"/>
  <c r="AA167" i="67"/>
  <c r="W167" i="67"/>
  <c r="V167" i="67"/>
  <c r="T167" i="67"/>
  <c r="P167" i="67"/>
  <c r="O167" i="67"/>
  <c r="M167" i="67"/>
  <c r="E167" i="67"/>
  <c r="AI166" i="67"/>
  <c r="AB166" i="67"/>
  <c r="AA166" i="67"/>
  <c r="V166" i="67"/>
  <c r="P166" i="67"/>
  <c r="M166" i="67"/>
  <c r="H166" i="67"/>
  <c r="G166" i="67"/>
  <c r="E166" i="67"/>
  <c r="AI165" i="67"/>
  <c r="AH165" i="67"/>
  <c r="AG165" i="67"/>
  <c r="AB165" i="67"/>
  <c r="AA165" i="67"/>
  <c r="W165" i="67"/>
  <c r="V165" i="67"/>
  <c r="T165" i="67"/>
  <c r="P165" i="67"/>
  <c r="O165" i="67"/>
  <c r="M165" i="67"/>
  <c r="H165" i="67"/>
  <c r="G165" i="67"/>
  <c r="E165" i="67"/>
  <c r="AI164" i="67"/>
  <c r="AH164" i="67"/>
  <c r="AG164" i="67"/>
  <c r="AB164" i="67"/>
  <c r="AA164" i="67"/>
  <c r="W164" i="67"/>
  <c r="V164" i="67"/>
  <c r="T164" i="67"/>
  <c r="P164" i="67"/>
  <c r="O164" i="67"/>
  <c r="H164" i="67"/>
  <c r="G164" i="67"/>
  <c r="AB163" i="67"/>
  <c r="AA163" i="67"/>
  <c r="W163" i="67"/>
  <c r="V163" i="67"/>
  <c r="T163" i="67"/>
  <c r="P163" i="67"/>
  <c r="O163" i="67"/>
  <c r="M163" i="67"/>
  <c r="H163" i="67"/>
  <c r="E163" i="67"/>
  <c r="AB162" i="67"/>
  <c r="AA162" i="67"/>
  <c r="H162" i="67"/>
  <c r="G162" i="67"/>
  <c r="E162" i="67"/>
  <c r="AI161" i="67"/>
  <c r="AH161" i="67"/>
  <c r="AG161" i="67"/>
  <c r="AB161" i="67"/>
  <c r="AA161" i="67"/>
  <c r="W161" i="67"/>
  <c r="V161" i="67"/>
  <c r="T161" i="67"/>
  <c r="P161" i="67"/>
  <c r="O161" i="67"/>
  <c r="M161" i="67"/>
  <c r="H161" i="67"/>
  <c r="G161" i="67"/>
  <c r="E161" i="67"/>
  <c r="AI160" i="67"/>
  <c r="AH160" i="67"/>
  <c r="AG160" i="67"/>
  <c r="AB160" i="67"/>
  <c r="AA160" i="67"/>
  <c r="W160" i="67"/>
  <c r="V160" i="67"/>
  <c r="P160" i="67"/>
  <c r="O160" i="67"/>
  <c r="H160" i="67"/>
  <c r="G160" i="67"/>
  <c r="AI159" i="67"/>
  <c r="AH159" i="67"/>
  <c r="AG159" i="67"/>
  <c r="AB159" i="67"/>
  <c r="AA159" i="67"/>
  <c r="W159" i="67"/>
  <c r="V159" i="67"/>
  <c r="T159" i="67"/>
  <c r="P159" i="67"/>
  <c r="O159" i="67"/>
  <c r="M159" i="67"/>
  <c r="H159" i="67"/>
  <c r="G159" i="67"/>
  <c r="E159" i="67"/>
  <c r="AB158" i="67"/>
  <c r="AA158" i="67"/>
  <c r="G158" i="67"/>
  <c r="AI157" i="67"/>
  <c r="AH157" i="67"/>
  <c r="AG157" i="67"/>
  <c r="AB157" i="67"/>
  <c r="AA157" i="67"/>
  <c r="W157" i="67"/>
  <c r="V157" i="67"/>
  <c r="T157" i="67"/>
  <c r="P157" i="67"/>
  <c r="O157" i="67"/>
  <c r="M157" i="67"/>
  <c r="H157" i="67"/>
  <c r="G157" i="67"/>
  <c r="E157" i="67"/>
  <c r="AI156" i="67"/>
  <c r="AH156" i="67"/>
  <c r="AG156" i="67"/>
  <c r="AB156" i="67"/>
  <c r="AA156" i="67"/>
  <c r="W156" i="67"/>
  <c r="V156" i="67"/>
  <c r="T156" i="67"/>
  <c r="P156" i="67"/>
  <c r="O156" i="67"/>
  <c r="H156" i="67"/>
  <c r="G156" i="67"/>
  <c r="AI155" i="67"/>
  <c r="AH155" i="67"/>
  <c r="AG155" i="67"/>
  <c r="AB155" i="67"/>
  <c r="AA155" i="67"/>
  <c r="W155" i="67"/>
  <c r="V155" i="67"/>
  <c r="T155" i="67"/>
  <c r="P155" i="67"/>
  <c r="O155" i="67"/>
  <c r="M155" i="67"/>
  <c r="H155" i="67"/>
  <c r="G155" i="67"/>
  <c r="E155" i="67"/>
  <c r="AB154" i="67"/>
  <c r="AA154" i="67"/>
  <c r="V154" i="67"/>
  <c r="O154" i="67"/>
  <c r="M154" i="67"/>
  <c r="E154" i="67"/>
  <c r="AI153" i="67"/>
  <c r="AH153" i="67"/>
  <c r="AG153" i="67"/>
  <c r="AB153" i="67"/>
  <c r="AA153" i="67"/>
  <c r="W153" i="67"/>
  <c r="V153" i="67"/>
  <c r="T153" i="67"/>
  <c r="P153" i="67"/>
  <c r="O153" i="67"/>
  <c r="M153" i="67"/>
  <c r="H153" i="67"/>
  <c r="G153" i="67"/>
  <c r="E153" i="67"/>
  <c r="AI152" i="67"/>
  <c r="AH152" i="67"/>
  <c r="AG152" i="67"/>
  <c r="AB152" i="67"/>
  <c r="AA152" i="67"/>
  <c r="W152" i="67"/>
  <c r="V152" i="67"/>
  <c r="T152" i="67"/>
  <c r="P152" i="67"/>
  <c r="O152" i="67"/>
  <c r="M152" i="67"/>
  <c r="H152" i="67"/>
  <c r="G152" i="67"/>
  <c r="AI151" i="67"/>
  <c r="AH151" i="67"/>
  <c r="AG151" i="67"/>
  <c r="AB151" i="67"/>
  <c r="AA151" i="67"/>
  <c r="W151" i="67"/>
  <c r="V151" i="67"/>
  <c r="T151" i="67"/>
  <c r="P151" i="67"/>
  <c r="O151" i="67"/>
  <c r="M151" i="67"/>
  <c r="H151" i="67"/>
  <c r="G151" i="67"/>
  <c r="E151" i="67"/>
  <c r="AB150" i="67"/>
  <c r="AA150" i="67"/>
  <c r="V150" i="67"/>
  <c r="H150" i="67"/>
  <c r="E150" i="67"/>
  <c r="AI149" i="67"/>
  <c r="AH149" i="67"/>
  <c r="AG149" i="67"/>
  <c r="AB149" i="67"/>
  <c r="AA149" i="67"/>
  <c r="W149" i="67"/>
  <c r="V149" i="67"/>
  <c r="T149" i="67"/>
  <c r="P149" i="67"/>
  <c r="O149" i="67"/>
  <c r="M149" i="67"/>
  <c r="H149" i="67"/>
  <c r="G149" i="67"/>
  <c r="E149" i="67"/>
  <c r="AI148" i="67"/>
  <c r="AH148" i="67"/>
  <c r="AG148" i="67"/>
  <c r="AB148" i="67"/>
  <c r="AA148" i="67"/>
  <c r="W148" i="67"/>
  <c r="V148" i="67"/>
  <c r="T148" i="67"/>
  <c r="P148" i="67"/>
  <c r="O148" i="67"/>
  <c r="H148" i="67"/>
  <c r="G148" i="67"/>
  <c r="AI147" i="67"/>
  <c r="AH147" i="67"/>
  <c r="AG147" i="67"/>
  <c r="AB147" i="67"/>
  <c r="AA147" i="67"/>
  <c r="W147" i="67"/>
  <c r="V147" i="67"/>
  <c r="T147" i="67"/>
  <c r="P147" i="67"/>
  <c r="O147" i="67"/>
  <c r="M147" i="67"/>
  <c r="H147" i="67"/>
  <c r="G147" i="67"/>
  <c r="E147" i="67"/>
  <c r="AB146" i="67"/>
  <c r="AA146" i="67"/>
  <c r="O146" i="67"/>
  <c r="G146" i="67"/>
  <c r="E146" i="67"/>
  <c r="AI145" i="67"/>
  <c r="AH145" i="67"/>
  <c r="AG145" i="67"/>
  <c r="AB145" i="67"/>
  <c r="AA145" i="67"/>
  <c r="W145" i="67"/>
  <c r="V145" i="67"/>
  <c r="T145" i="67"/>
  <c r="P145" i="67"/>
  <c r="O145" i="67"/>
  <c r="M145" i="67"/>
  <c r="H145" i="67"/>
  <c r="G145" i="67"/>
  <c r="E145" i="67"/>
  <c r="AI144" i="67"/>
  <c r="AH144" i="67"/>
  <c r="AG144" i="67"/>
  <c r="AB144" i="67"/>
  <c r="AA144" i="67"/>
  <c r="W144" i="67"/>
  <c r="V144" i="67"/>
  <c r="T144" i="67"/>
  <c r="P144" i="67"/>
  <c r="O144" i="67"/>
  <c r="H144" i="67"/>
  <c r="G144" i="67"/>
  <c r="AI143" i="67"/>
  <c r="AH143" i="67"/>
  <c r="AG143" i="67"/>
  <c r="AB143" i="67"/>
  <c r="AA143" i="67"/>
  <c r="W143" i="67"/>
  <c r="V143" i="67"/>
  <c r="T143" i="67"/>
  <c r="P143" i="67"/>
  <c r="O143" i="67"/>
  <c r="M143" i="67"/>
  <c r="H143" i="67"/>
  <c r="G143" i="67"/>
  <c r="E143" i="67"/>
  <c r="AB142" i="67"/>
  <c r="AA142" i="67"/>
  <c r="W142" i="67"/>
  <c r="E142" i="67"/>
  <c r="AI141" i="67"/>
  <c r="AH141" i="67"/>
  <c r="AG141" i="67"/>
  <c r="AB141" i="67"/>
  <c r="AA141" i="67"/>
  <c r="W141" i="67"/>
  <c r="V141" i="67"/>
  <c r="T141" i="67"/>
  <c r="P141" i="67"/>
  <c r="O141" i="67"/>
  <c r="M141" i="67"/>
  <c r="H141" i="67"/>
  <c r="G141" i="67"/>
  <c r="E141" i="67"/>
  <c r="AI140" i="67"/>
  <c r="AH140" i="67"/>
  <c r="AG140" i="67"/>
  <c r="AB140" i="67"/>
  <c r="AA140" i="67"/>
  <c r="W140" i="67"/>
  <c r="V140" i="67"/>
  <c r="P140" i="67"/>
  <c r="O140" i="67"/>
  <c r="H140" i="67"/>
  <c r="G140" i="67"/>
  <c r="AI139" i="67"/>
  <c r="AH139" i="67"/>
  <c r="AG139" i="67"/>
  <c r="AB139" i="67"/>
  <c r="AA139" i="67"/>
  <c r="W139" i="67"/>
  <c r="V139" i="67"/>
  <c r="T139" i="67"/>
  <c r="P139" i="67"/>
  <c r="O139" i="67"/>
  <c r="M139" i="67"/>
  <c r="H139" i="67"/>
  <c r="G139" i="67"/>
  <c r="E139" i="67"/>
  <c r="AB138" i="67"/>
  <c r="AA138" i="67"/>
  <c r="V138" i="67"/>
  <c r="M138" i="67"/>
  <c r="AI137" i="67"/>
  <c r="AH137" i="67"/>
  <c r="AG137" i="67"/>
  <c r="AB137" i="67"/>
  <c r="AA137" i="67"/>
  <c r="W137" i="67"/>
  <c r="V137" i="67"/>
  <c r="T137" i="67"/>
  <c r="P137" i="67"/>
  <c r="O137" i="67"/>
  <c r="M137" i="67"/>
  <c r="H137" i="67"/>
  <c r="G137" i="67"/>
  <c r="E137" i="67"/>
  <c r="AI136" i="67"/>
  <c r="AH136" i="67"/>
  <c r="AG136" i="67"/>
  <c r="AB136" i="67"/>
  <c r="AA136" i="67"/>
  <c r="W136" i="67"/>
  <c r="V136" i="67"/>
  <c r="P136" i="67"/>
  <c r="O136" i="67"/>
  <c r="H136" i="67"/>
  <c r="G136" i="67"/>
  <c r="AI135" i="67"/>
  <c r="AH135" i="67"/>
  <c r="AG135" i="67"/>
  <c r="AB135" i="67"/>
  <c r="AA135" i="67"/>
  <c r="W135" i="67"/>
  <c r="V135" i="67"/>
  <c r="T135" i="67"/>
  <c r="P135" i="67"/>
  <c r="O135" i="67"/>
  <c r="M135" i="67"/>
  <c r="H135" i="67"/>
  <c r="G135" i="67"/>
  <c r="E135" i="67"/>
  <c r="AB134" i="67"/>
  <c r="AA134" i="67"/>
  <c r="V134" i="67"/>
  <c r="T134" i="67"/>
  <c r="AI133" i="67"/>
  <c r="AH133" i="67"/>
  <c r="AG133" i="67"/>
  <c r="AB133" i="67"/>
  <c r="AA133" i="67"/>
  <c r="W133" i="67"/>
  <c r="V133" i="67"/>
  <c r="T133" i="67"/>
  <c r="P133" i="67"/>
  <c r="O133" i="67"/>
  <c r="M133" i="67"/>
  <c r="H133" i="67"/>
  <c r="G133" i="67"/>
  <c r="E133" i="67"/>
  <c r="AI132" i="67"/>
  <c r="AH132" i="67"/>
  <c r="AG132" i="67"/>
  <c r="AB132" i="67"/>
  <c r="AA132" i="67"/>
  <c r="W132" i="67"/>
  <c r="V132" i="67"/>
  <c r="T132" i="67"/>
  <c r="P132" i="67"/>
  <c r="O132" i="67"/>
  <c r="M132" i="67"/>
  <c r="H132" i="67"/>
  <c r="G132" i="67"/>
  <c r="AI131" i="67"/>
  <c r="AH131" i="67"/>
  <c r="AG131" i="67"/>
  <c r="AB131" i="67"/>
  <c r="AA131" i="67"/>
  <c r="W131" i="67"/>
  <c r="V131" i="67"/>
  <c r="T131" i="67"/>
  <c r="P131" i="67"/>
  <c r="O131" i="67"/>
  <c r="M131" i="67"/>
  <c r="H131" i="67"/>
  <c r="G131" i="67"/>
  <c r="E131" i="67"/>
  <c r="AB130" i="67"/>
  <c r="AA130" i="67"/>
  <c r="E130" i="67"/>
  <c r="AI129" i="67"/>
  <c r="AH129" i="67"/>
  <c r="AG129" i="67"/>
  <c r="AB129" i="67"/>
  <c r="AA129" i="67"/>
  <c r="W129" i="67"/>
  <c r="V129" i="67"/>
  <c r="T129" i="67"/>
  <c r="P129" i="67"/>
  <c r="O129" i="67"/>
  <c r="M129" i="67"/>
  <c r="H129" i="67"/>
  <c r="G129" i="67"/>
  <c r="E129" i="67"/>
  <c r="AI128" i="67"/>
  <c r="AH128" i="67"/>
  <c r="AG128" i="67"/>
  <c r="AB128" i="67"/>
  <c r="AA128" i="67"/>
  <c r="W128" i="67"/>
  <c r="V128" i="67"/>
  <c r="P128" i="67"/>
  <c r="O128" i="67"/>
  <c r="H128" i="67"/>
  <c r="G128" i="67"/>
  <c r="AI127" i="67"/>
  <c r="AH127" i="67"/>
  <c r="AG127" i="67"/>
  <c r="AB127" i="67"/>
  <c r="AA127" i="67"/>
  <c r="W127" i="67"/>
  <c r="V127" i="67"/>
  <c r="T127" i="67"/>
  <c r="P127" i="67"/>
  <c r="O127" i="67"/>
  <c r="M127" i="67"/>
  <c r="H127" i="67"/>
  <c r="G127" i="67"/>
  <c r="E127" i="67"/>
  <c r="AB126" i="67"/>
  <c r="AA126" i="67"/>
  <c r="G126" i="67"/>
  <c r="E126" i="67"/>
  <c r="AI125" i="67"/>
  <c r="AH125" i="67"/>
  <c r="AG125" i="67"/>
  <c r="AB125" i="67"/>
  <c r="AA125" i="67"/>
  <c r="W125" i="67"/>
  <c r="V125" i="67"/>
  <c r="T125" i="67"/>
  <c r="P125" i="67"/>
  <c r="O125" i="67"/>
  <c r="M125" i="67"/>
  <c r="H125" i="67"/>
  <c r="G125" i="67"/>
  <c r="E125" i="67"/>
  <c r="AI124" i="67"/>
  <c r="AH124" i="67"/>
  <c r="AG124" i="67"/>
  <c r="AB124" i="67"/>
  <c r="AA124" i="67"/>
  <c r="W124" i="67"/>
  <c r="V124" i="67"/>
  <c r="P124" i="67"/>
  <c r="O124" i="67"/>
  <c r="H124" i="67"/>
  <c r="G124" i="67"/>
  <c r="E124" i="67"/>
  <c r="AI123" i="67"/>
  <c r="AH123" i="67"/>
  <c r="AG123" i="67"/>
  <c r="AB123" i="67"/>
  <c r="AA123" i="67"/>
  <c r="W123" i="67"/>
  <c r="V123" i="67"/>
  <c r="T123" i="67"/>
  <c r="P123" i="67"/>
  <c r="O123" i="67"/>
  <c r="M123" i="67"/>
  <c r="H123" i="67"/>
  <c r="G123" i="67"/>
  <c r="E123" i="67"/>
  <c r="AB122" i="67"/>
  <c r="AA122" i="67"/>
  <c r="AI121" i="67"/>
  <c r="AH121" i="67"/>
  <c r="AG121" i="67"/>
  <c r="AB121" i="67"/>
  <c r="AA121" i="67"/>
  <c r="W121" i="67"/>
  <c r="V121" i="67"/>
  <c r="T121" i="67"/>
  <c r="P121" i="67"/>
  <c r="O121" i="67"/>
  <c r="M121" i="67"/>
  <c r="H121" i="67"/>
  <c r="G121" i="67"/>
  <c r="E121" i="67"/>
  <c r="AI120" i="67"/>
  <c r="AH120" i="67"/>
  <c r="AG120" i="67"/>
  <c r="AB120" i="67"/>
  <c r="AA120" i="67"/>
  <c r="W120" i="67"/>
  <c r="V120" i="67"/>
  <c r="P120" i="67"/>
  <c r="O120" i="67"/>
  <c r="H120" i="67"/>
  <c r="G120" i="67"/>
  <c r="AI119" i="67"/>
  <c r="AH119" i="67"/>
  <c r="AG119" i="67"/>
  <c r="AB119" i="67"/>
  <c r="AA119" i="67"/>
  <c r="X119" i="67"/>
  <c r="W119" i="67"/>
  <c r="V119" i="67"/>
  <c r="T119" i="67"/>
  <c r="P119" i="67"/>
  <c r="O119" i="67"/>
  <c r="M119" i="67"/>
  <c r="H119" i="67"/>
  <c r="G119" i="67"/>
  <c r="E119" i="67"/>
  <c r="AB118" i="67"/>
  <c r="AA118" i="67"/>
  <c r="P118" i="67"/>
  <c r="M118" i="67"/>
  <c r="AI117" i="67"/>
  <c r="AH117" i="67"/>
  <c r="AG117" i="67"/>
  <c r="AB117" i="67"/>
  <c r="AA117" i="67"/>
  <c r="W117" i="67"/>
  <c r="V117" i="67"/>
  <c r="T117" i="67"/>
  <c r="P117" i="67"/>
  <c r="O117" i="67"/>
  <c r="M117" i="67"/>
  <c r="H117" i="67"/>
  <c r="G117" i="67"/>
  <c r="E117" i="67"/>
  <c r="AI116" i="67"/>
  <c r="AH116" i="67"/>
  <c r="AG116" i="67"/>
  <c r="AB116" i="67"/>
  <c r="AA116" i="67"/>
  <c r="W116" i="67"/>
  <c r="V116" i="67"/>
  <c r="P116" i="67"/>
  <c r="O116" i="67"/>
  <c r="H116" i="67"/>
  <c r="G116" i="67"/>
  <c r="AI115" i="67"/>
  <c r="AH115" i="67"/>
  <c r="AG115" i="67"/>
  <c r="AB115" i="67"/>
  <c r="AA115" i="67"/>
  <c r="W115" i="67"/>
  <c r="V115" i="67"/>
  <c r="T115" i="67"/>
  <c r="P115" i="67"/>
  <c r="O115" i="67"/>
  <c r="M115" i="67"/>
  <c r="H115" i="67"/>
  <c r="G115" i="67"/>
  <c r="E115" i="67"/>
  <c r="AB114" i="67"/>
  <c r="AA114" i="67"/>
  <c r="V114" i="67"/>
  <c r="P114" i="67"/>
  <c r="H114" i="67"/>
  <c r="AI113" i="67"/>
  <c r="AH113" i="67"/>
  <c r="AG113" i="67"/>
  <c r="AB113" i="67"/>
  <c r="AA113" i="67"/>
  <c r="W113" i="67"/>
  <c r="V113" i="67"/>
  <c r="T113" i="67"/>
  <c r="P113" i="67"/>
  <c r="O113" i="67"/>
  <c r="M113" i="67"/>
  <c r="H113" i="67"/>
  <c r="G113" i="67"/>
  <c r="E113" i="67"/>
  <c r="AI112" i="67"/>
  <c r="AH112" i="67"/>
  <c r="AG112" i="67"/>
  <c r="AB112" i="67"/>
  <c r="AA112" i="67"/>
  <c r="W112" i="67"/>
  <c r="V112" i="67"/>
  <c r="P112" i="67"/>
  <c r="O112" i="67"/>
  <c r="H112" i="67"/>
  <c r="G112" i="67"/>
  <c r="AI111" i="67"/>
  <c r="AH111" i="67"/>
  <c r="AG111" i="67"/>
  <c r="AB111" i="67"/>
  <c r="AA111" i="67"/>
  <c r="W111" i="67"/>
  <c r="V111" i="67"/>
  <c r="T111" i="67"/>
  <c r="P111" i="67"/>
  <c r="O111" i="67"/>
  <c r="M111" i="67"/>
  <c r="H111" i="67"/>
  <c r="G111" i="67"/>
  <c r="E111" i="67"/>
  <c r="AB110" i="67"/>
  <c r="AA110" i="67"/>
  <c r="W110" i="67"/>
  <c r="P110" i="67"/>
  <c r="AI109" i="67"/>
  <c r="AH109" i="67"/>
  <c r="AG109" i="67"/>
  <c r="AB109" i="67"/>
  <c r="AA109" i="67"/>
  <c r="W109" i="67"/>
  <c r="V109" i="67"/>
  <c r="T109" i="67"/>
  <c r="P109" i="67"/>
  <c r="O109" i="67"/>
  <c r="M109" i="67"/>
  <c r="H109" i="67"/>
  <c r="G109" i="67"/>
  <c r="E109" i="67"/>
  <c r="AI108" i="67"/>
  <c r="AH108" i="67"/>
  <c r="AG108" i="67"/>
  <c r="AB108" i="67"/>
  <c r="AA108" i="67"/>
  <c r="W108" i="67"/>
  <c r="V108" i="67"/>
  <c r="P108" i="67"/>
  <c r="O108" i="67"/>
  <c r="H108" i="67"/>
  <c r="G108" i="67"/>
  <c r="AI107" i="67"/>
  <c r="AH107" i="67"/>
  <c r="AG107" i="67"/>
  <c r="AB107" i="67"/>
  <c r="AA107" i="67"/>
  <c r="W107" i="67"/>
  <c r="V107" i="67"/>
  <c r="T107" i="67"/>
  <c r="P107" i="67"/>
  <c r="O107" i="67"/>
  <c r="M107" i="67"/>
  <c r="H107" i="67"/>
  <c r="G107" i="67"/>
  <c r="E107" i="67"/>
  <c r="AB106" i="67"/>
  <c r="AA106" i="67"/>
  <c r="W106" i="67"/>
  <c r="T106" i="67"/>
  <c r="O106" i="67"/>
  <c r="M106" i="67"/>
  <c r="H106" i="67"/>
  <c r="AI105" i="67"/>
  <c r="AH105" i="67"/>
  <c r="AG105" i="67"/>
  <c r="AB105" i="67"/>
  <c r="AA105" i="67"/>
  <c r="W105" i="67"/>
  <c r="V105" i="67"/>
  <c r="T105" i="67"/>
  <c r="P105" i="67"/>
  <c r="O105" i="67"/>
  <c r="M105" i="67"/>
  <c r="H105" i="67"/>
  <c r="G105" i="67"/>
  <c r="E105" i="67"/>
  <c r="AI104" i="67"/>
  <c r="AH104" i="67"/>
  <c r="AG104" i="67"/>
  <c r="AB104" i="67"/>
  <c r="AA104" i="67"/>
  <c r="W104" i="67"/>
  <c r="V104" i="67"/>
  <c r="P104" i="67"/>
  <c r="O104" i="67"/>
  <c r="M104" i="67"/>
  <c r="H104" i="67"/>
  <c r="G104" i="67"/>
  <c r="AI103" i="67"/>
  <c r="AH103" i="67"/>
  <c r="AG103" i="67"/>
  <c r="AB103" i="67"/>
  <c r="AA103" i="67"/>
  <c r="W103" i="67"/>
  <c r="V103" i="67"/>
  <c r="T103" i="67"/>
  <c r="P103" i="67"/>
  <c r="O103" i="67"/>
  <c r="M103" i="67"/>
  <c r="H103" i="67"/>
  <c r="G103" i="67"/>
  <c r="E103" i="67"/>
  <c r="AB102" i="67"/>
  <c r="AA102" i="67"/>
  <c r="AI101" i="67"/>
  <c r="AH101" i="67"/>
  <c r="AG101" i="67"/>
  <c r="AB101" i="67"/>
  <c r="AA101" i="67"/>
  <c r="W101" i="67"/>
  <c r="V101" i="67"/>
  <c r="T101" i="67"/>
  <c r="P101" i="67"/>
  <c r="O101" i="67"/>
  <c r="M101" i="67"/>
  <c r="H101" i="67"/>
  <c r="G101" i="67"/>
  <c r="E101" i="67"/>
  <c r="AI100" i="67"/>
  <c r="AH100" i="67"/>
  <c r="AG100" i="67"/>
  <c r="AB100" i="67"/>
  <c r="AA100" i="67"/>
  <c r="W100" i="67"/>
  <c r="V100" i="67"/>
  <c r="P100" i="67"/>
  <c r="O100" i="67"/>
  <c r="H100" i="67"/>
  <c r="G100" i="67"/>
  <c r="AI99" i="67"/>
  <c r="AH99" i="67"/>
  <c r="AG99" i="67"/>
  <c r="AB99" i="67"/>
  <c r="AA99" i="67"/>
  <c r="W99" i="67"/>
  <c r="V99" i="67"/>
  <c r="T99" i="67"/>
  <c r="P99" i="67"/>
  <c r="O99" i="67"/>
  <c r="M99" i="67"/>
  <c r="H99" i="67"/>
  <c r="G99" i="67"/>
  <c r="E99" i="67"/>
  <c r="AB98" i="67"/>
  <c r="AA98" i="67"/>
  <c r="W98" i="67"/>
  <c r="T98" i="67"/>
  <c r="P98" i="67"/>
  <c r="AI97" i="67"/>
  <c r="AH97" i="67"/>
  <c r="AG97" i="67"/>
  <c r="AB97" i="67"/>
  <c r="AA97" i="67"/>
  <c r="W97" i="67"/>
  <c r="V97" i="67"/>
  <c r="T97" i="67"/>
  <c r="P97" i="67"/>
  <c r="O97" i="67"/>
  <c r="M97" i="67"/>
  <c r="H97" i="67"/>
  <c r="G97" i="67"/>
  <c r="E97" i="67"/>
  <c r="AI96" i="67"/>
  <c r="AH96" i="67"/>
  <c r="AG96" i="67"/>
  <c r="AB96" i="67"/>
  <c r="AA96" i="67"/>
  <c r="W96" i="67"/>
  <c r="V96" i="67"/>
  <c r="P96" i="67"/>
  <c r="O96" i="67"/>
  <c r="H96" i="67"/>
  <c r="G96" i="67"/>
  <c r="AI95" i="67"/>
  <c r="AH95" i="67"/>
  <c r="AG95" i="67"/>
  <c r="AB95" i="67"/>
  <c r="AA95" i="67"/>
  <c r="W95" i="67"/>
  <c r="V95" i="67"/>
  <c r="T95" i="67"/>
  <c r="P95" i="67"/>
  <c r="O95" i="67"/>
  <c r="M95" i="67"/>
  <c r="H95" i="67"/>
  <c r="G95" i="67"/>
  <c r="E95" i="67"/>
  <c r="AB94" i="67"/>
  <c r="AA94" i="67"/>
  <c r="O94" i="67"/>
  <c r="M94" i="67"/>
  <c r="AI93" i="67"/>
  <c r="AH93" i="67"/>
  <c r="AG93" i="67"/>
  <c r="AB93" i="67"/>
  <c r="AA93" i="67"/>
  <c r="W93" i="67"/>
  <c r="V93" i="67"/>
  <c r="T93" i="67"/>
  <c r="P93" i="67"/>
  <c r="O93" i="67"/>
  <c r="M93" i="67"/>
  <c r="H93" i="67"/>
  <c r="G93" i="67"/>
  <c r="E93" i="67"/>
  <c r="AI92" i="67"/>
  <c r="AH92" i="67"/>
  <c r="AG92" i="67"/>
  <c r="AB92" i="67"/>
  <c r="AA92" i="67"/>
  <c r="W92" i="67"/>
  <c r="V92" i="67"/>
  <c r="T92" i="67"/>
  <c r="P92" i="67"/>
  <c r="O92" i="67"/>
  <c r="H92" i="67"/>
  <c r="G92" i="67"/>
  <c r="AI91" i="67"/>
  <c r="AH91" i="67"/>
  <c r="AG91" i="67"/>
  <c r="AB91" i="67"/>
  <c r="AA91" i="67"/>
  <c r="W91" i="67"/>
  <c r="V91" i="67"/>
  <c r="T91" i="67"/>
  <c r="P91" i="67"/>
  <c r="O91" i="67"/>
  <c r="M91" i="67"/>
  <c r="H91" i="67"/>
  <c r="G91" i="67"/>
  <c r="E91" i="67"/>
  <c r="AB90" i="67"/>
  <c r="AA90" i="67"/>
  <c r="V90" i="67"/>
  <c r="O90" i="67"/>
  <c r="AI89" i="67"/>
  <c r="AH89" i="67"/>
  <c r="AG89" i="67"/>
  <c r="AB89" i="67"/>
  <c r="AA89" i="67"/>
  <c r="W89" i="67"/>
  <c r="V89" i="67"/>
  <c r="T89" i="67"/>
  <c r="P89" i="67"/>
  <c r="O89" i="67"/>
  <c r="M89" i="67"/>
  <c r="H89" i="67"/>
  <c r="G89" i="67"/>
  <c r="E89" i="67"/>
  <c r="AI88" i="67"/>
  <c r="AH88" i="67"/>
  <c r="AG88" i="67"/>
  <c r="AB88" i="67"/>
  <c r="AA88" i="67"/>
  <c r="W88" i="67"/>
  <c r="V88" i="67"/>
  <c r="P88" i="67"/>
  <c r="O88" i="67"/>
  <c r="M88" i="67"/>
  <c r="H88" i="67"/>
  <c r="G88" i="67"/>
  <c r="AI87" i="67"/>
  <c r="AH87" i="67"/>
  <c r="AG87" i="67"/>
  <c r="AB87" i="67"/>
  <c r="AA87" i="67"/>
  <c r="W87" i="67"/>
  <c r="V87" i="67"/>
  <c r="T87" i="67"/>
  <c r="P87" i="67"/>
  <c r="O87" i="67"/>
  <c r="M87" i="67"/>
  <c r="H87" i="67"/>
  <c r="G87" i="67"/>
  <c r="E87" i="67"/>
  <c r="AB86" i="67"/>
  <c r="AA86" i="67"/>
  <c r="W86" i="67"/>
  <c r="T86" i="67"/>
  <c r="O86" i="67"/>
  <c r="H86" i="67"/>
  <c r="AI85" i="67"/>
  <c r="AH85" i="67"/>
  <c r="AG85" i="67"/>
  <c r="AB85" i="67"/>
  <c r="AA85" i="67"/>
  <c r="W85" i="67"/>
  <c r="V85" i="67"/>
  <c r="T85" i="67"/>
  <c r="P85" i="67"/>
  <c r="O85" i="67"/>
  <c r="M85" i="67"/>
  <c r="H85" i="67"/>
  <c r="G85" i="67"/>
  <c r="E85" i="67"/>
  <c r="AI84" i="67"/>
  <c r="AH84" i="67"/>
  <c r="AG84" i="67"/>
  <c r="AB84" i="67"/>
  <c r="AA84" i="67"/>
  <c r="W84" i="67"/>
  <c r="V84" i="67"/>
  <c r="P84" i="67"/>
  <c r="O84" i="67"/>
  <c r="H84" i="67"/>
  <c r="G84" i="67"/>
  <c r="AI83" i="67"/>
  <c r="AH83" i="67"/>
  <c r="AG83" i="67"/>
  <c r="AB83" i="67"/>
  <c r="AA83" i="67"/>
  <c r="W83" i="67"/>
  <c r="V83" i="67"/>
  <c r="T83" i="67"/>
  <c r="P83" i="67"/>
  <c r="O83" i="67"/>
  <c r="M83" i="67"/>
  <c r="H83" i="67"/>
  <c r="G83" i="67"/>
  <c r="E83" i="67"/>
  <c r="AB82" i="67"/>
  <c r="AA82" i="67"/>
  <c r="P82" i="67"/>
  <c r="AI81" i="67"/>
  <c r="AH81" i="67"/>
  <c r="AG81" i="67"/>
  <c r="AB81" i="67"/>
  <c r="AA81" i="67"/>
  <c r="W81" i="67"/>
  <c r="V81" i="67"/>
  <c r="T81" i="67"/>
  <c r="P81" i="67"/>
  <c r="O81" i="67"/>
  <c r="M81" i="67"/>
  <c r="H81" i="67"/>
  <c r="G81" i="67"/>
  <c r="E81" i="67"/>
  <c r="AI80" i="67"/>
  <c r="AH80" i="67"/>
  <c r="AG80" i="67"/>
  <c r="AB80" i="67"/>
  <c r="AA80" i="67"/>
  <c r="W80" i="67"/>
  <c r="V80" i="67"/>
  <c r="P80" i="67"/>
  <c r="O80" i="67"/>
  <c r="H80" i="67"/>
  <c r="G80" i="67"/>
  <c r="E80" i="67"/>
  <c r="AI79" i="67"/>
  <c r="AH79" i="67"/>
  <c r="AG79" i="67"/>
  <c r="AB79" i="67"/>
  <c r="AA79" i="67"/>
  <c r="W79" i="67"/>
  <c r="V79" i="67"/>
  <c r="T79" i="67"/>
  <c r="P79" i="67"/>
  <c r="O79" i="67"/>
  <c r="M79" i="67"/>
  <c r="H79" i="67"/>
  <c r="G79" i="67"/>
  <c r="E79" i="67"/>
  <c r="AB78" i="67"/>
  <c r="AA78" i="67"/>
  <c r="V78" i="67"/>
  <c r="AI77" i="67"/>
  <c r="AH77" i="67"/>
  <c r="AG77" i="67"/>
  <c r="AB77" i="67"/>
  <c r="AA77" i="67"/>
  <c r="W77" i="67"/>
  <c r="V77" i="67"/>
  <c r="T77" i="67"/>
  <c r="P77" i="67"/>
  <c r="O77" i="67"/>
  <c r="M77" i="67"/>
  <c r="H77" i="67"/>
  <c r="G77" i="67"/>
  <c r="E77" i="67"/>
  <c r="AI76" i="67"/>
  <c r="AH76" i="67"/>
  <c r="AG76" i="67"/>
  <c r="AB76" i="67"/>
  <c r="AA76" i="67"/>
  <c r="W76" i="67"/>
  <c r="V76" i="67"/>
  <c r="P76" i="67"/>
  <c r="O76" i="67"/>
  <c r="H76" i="67"/>
  <c r="G76" i="67"/>
  <c r="E76" i="67"/>
  <c r="AI75" i="67"/>
  <c r="AH75" i="67"/>
  <c r="AG75" i="67"/>
  <c r="AB75" i="67"/>
  <c r="AA75" i="67"/>
  <c r="W75" i="67"/>
  <c r="V75" i="67"/>
  <c r="T75" i="67"/>
  <c r="P75" i="67"/>
  <c r="O75" i="67"/>
  <c r="M75" i="67"/>
  <c r="H75" i="67"/>
  <c r="G75" i="67"/>
  <c r="E75" i="67"/>
  <c r="AB74" i="67"/>
  <c r="AA74" i="67"/>
  <c r="V74" i="67"/>
  <c r="M74" i="67"/>
  <c r="AI73" i="67"/>
  <c r="AH73" i="67"/>
  <c r="AG73" i="67"/>
  <c r="AB73" i="67"/>
  <c r="AA73" i="67"/>
  <c r="W73" i="67"/>
  <c r="V73" i="67"/>
  <c r="T73" i="67"/>
  <c r="P73" i="67"/>
  <c r="O73" i="67"/>
  <c r="M73" i="67"/>
  <c r="H73" i="67"/>
  <c r="G73" i="67"/>
  <c r="E73" i="67"/>
  <c r="AI72" i="67"/>
  <c r="AH72" i="67"/>
  <c r="AG72" i="67"/>
  <c r="AB72" i="67"/>
  <c r="AA72" i="67"/>
  <c r="W72" i="67"/>
  <c r="V72" i="67"/>
  <c r="P72" i="67"/>
  <c r="O72" i="67"/>
  <c r="H72" i="67"/>
  <c r="G72" i="67"/>
  <c r="E72" i="67"/>
  <c r="AI71" i="67"/>
  <c r="AH71" i="67"/>
  <c r="AG71" i="67"/>
  <c r="AB71" i="67"/>
  <c r="AA71" i="67"/>
  <c r="W71" i="67"/>
  <c r="V71" i="67"/>
  <c r="T71" i="67"/>
  <c r="P71" i="67"/>
  <c r="O71" i="67"/>
  <c r="M71" i="67"/>
  <c r="H71" i="67"/>
  <c r="G71" i="67"/>
  <c r="E71" i="67"/>
  <c r="AB70" i="67"/>
  <c r="AA70" i="67"/>
  <c r="W70" i="67"/>
  <c r="T70" i="67"/>
  <c r="O70" i="67"/>
  <c r="AI69" i="67"/>
  <c r="AH69" i="67"/>
  <c r="AG69" i="67"/>
  <c r="AB69" i="67"/>
  <c r="AA69" i="67"/>
  <c r="W69" i="67"/>
  <c r="V69" i="67"/>
  <c r="T69" i="67"/>
  <c r="P69" i="67"/>
  <c r="O69" i="67"/>
  <c r="M69" i="67"/>
  <c r="H69" i="67"/>
  <c r="G69" i="67"/>
  <c r="E69" i="67"/>
  <c r="AI68" i="67"/>
  <c r="AH68" i="67"/>
  <c r="AG68" i="67"/>
  <c r="AB68" i="67"/>
  <c r="AA68" i="67"/>
  <c r="W68" i="67"/>
  <c r="V68" i="67"/>
  <c r="P68" i="67"/>
  <c r="O68" i="67"/>
  <c r="H68" i="67"/>
  <c r="G68" i="67"/>
  <c r="E68" i="67"/>
  <c r="AI67" i="67"/>
  <c r="AH67" i="67"/>
  <c r="AG67" i="67"/>
  <c r="AB67" i="67"/>
  <c r="AA67" i="67"/>
  <c r="W67" i="67"/>
  <c r="V67" i="67"/>
  <c r="T67" i="67"/>
  <c r="P67" i="67"/>
  <c r="O67" i="67"/>
  <c r="M67" i="67"/>
  <c r="H67" i="67"/>
  <c r="G67" i="67"/>
  <c r="E67" i="67"/>
  <c r="AB66" i="67"/>
  <c r="AA66" i="67"/>
  <c r="P66" i="67"/>
  <c r="AI65" i="67"/>
  <c r="AH65" i="67"/>
  <c r="AG65" i="67"/>
  <c r="AB65" i="67"/>
  <c r="AA65" i="67"/>
  <c r="W65" i="67"/>
  <c r="V65" i="67"/>
  <c r="T65" i="67"/>
  <c r="P65" i="67"/>
  <c r="O65" i="67"/>
  <c r="M65" i="67"/>
  <c r="H65" i="67"/>
  <c r="G65" i="67"/>
  <c r="E65" i="67"/>
  <c r="AI64" i="67"/>
  <c r="AH64" i="67"/>
  <c r="AG64" i="67"/>
  <c r="AB64" i="67"/>
  <c r="AA64" i="67"/>
  <c r="W64" i="67"/>
  <c r="V64" i="67"/>
  <c r="T64" i="67"/>
  <c r="P64" i="67"/>
  <c r="O64" i="67"/>
  <c r="M64" i="67"/>
  <c r="H64" i="67"/>
  <c r="G64" i="67"/>
  <c r="E64" i="67"/>
  <c r="AI63" i="67"/>
  <c r="AH63" i="67"/>
  <c r="AG63" i="67"/>
  <c r="AB63" i="67"/>
  <c r="AA63" i="67"/>
  <c r="W63" i="67"/>
  <c r="V63" i="67"/>
  <c r="T63" i="67"/>
  <c r="P63" i="67"/>
  <c r="O63" i="67"/>
  <c r="M63" i="67"/>
  <c r="H63" i="67"/>
  <c r="G63" i="67"/>
  <c r="E63" i="67"/>
  <c r="AB62" i="67"/>
  <c r="AA62" i="67"/>
  <c r="T62" i="67"/>
  <c r="M62" i="67"/>
  <c r="AI61" i="67"/>
  <c r="AH61" i="67"/>
  <c r="AG61" i="67"/>
  <c r="AB61" i="67"/>
  <c r="AA61" i="67"/>
  <c r="W61" i="67"/>
  <c r="V61" i="67"/>
  <c r="T61" i="67"/>
  <c r="P61" i="67"/>
  <c r="O61" i="67"/>
  <c r="Q61" i="67" s="1"/>
  <c r="M61" i="67"/>
  <c r="H61" i="67"/>
  <c r="G61" i="67"/>
  <c r="E61" i="67"/>
  <c r="AI60" i="67"/>
  <c r="AH60" i="67"/>
  <c r="AG60" i="67"/>
  <c r="AB60" i="67"/>
  <c r="AA60" i="67"/>
  <c r="W60" i="67"/>
  <c r="V60" i="67"/>
  <c r="P60" i="67"/>
  <c r="O60" i="67"/>
  <c r="H60" i="67"/>
  <c r="G60" i="67"/>
  <c r="AI59" i="67"/>
  <c r="AH59" i="67"/>
  <c r="AG59" i="67"/>
  <c r="AB59" i="67"/>
  <c r="AA59" i="67"/>
  <c r="W59" i="67"/>
  <c r="V59" i="67"/>
  <c r="T59" i="67"/>
  <c r="P59" i="67"/>
  <c r="O59" i="67"/>
  <c r="M59" i="67"/>
  <c r="H59" i="67"/>
  <c r="G59" i="67"/>
  <c r="E59" i="67"/>
  <c r="AB58" i="67"/>
  <c r="AA58" i="67"/>
  <c r="AI57" i="67"/>
  <c r="AH57" i="67"/>
  <c r="AG57" i="67"/>
  <c r="AB57" i="67"/>
  <c r="AA57" i="67"/>
  <c r="W57" i="67"/>
  <c r="V57" i="67"/>
  <c r="T57" i="67"/>
  <c r="P57" i="67"/>
  <c r="O57" i="67"/>
  <c r="M57" i="67"/>
  <c r="H57" i="67"/>
  <c r="G57" i="67"/>
  <c r="I57" i="67" s="1"/>
  <c r="E57" i="67"/>
  <c r="AI56" i="67"/>
  <c r="AH56" i="67"/>
  <c r="AG56" i="67"/>
  <c r="AB56" i="67"/>
  <c r="AA56" i="67"/>
  <c r="W56" i="67"/>
  <c r="V56" i="67"/>
  <c r="P56" i="67"/>
  <c r="O56" i="67"/>
  <c r="M56" i="67"/>
  <c r="H56" i="67"/>
  <c r="G56" i="67"/>
  <c r="AI55" i="67"/>
  <c r="AH55" i="67"/>
  <c r="AG55" i="67"/>
  <c r="AB55" i="67"/>
  <c r="AA55" i="67"/>
  <c r="W55" i="67"/>
  <c r="V55" i="67"/>
  <c r="T55" i="67"/>
  <c r="P55" i="67"/>
  <c r="O55" i="67"/>
  <c r="M55" i="67"/>
  <c r="H55" i="67"/>
  <c r="G55" i="67"/>
  <c r="E55" i="67"/>
  <c r="AB54" i="67"/>
  <c r="AA54" i="67"/>
  <c r="T54" i="67"/>
  <c r="AI53" i="67"/>
  <c r="AH53" i="67"/>
  <c r="AG53" i="67"/>
  <c r="AB53" i="67"/>
  <c r="AA53" i="67"/>
  <c r="W53" i="67"/>
  <c r="V53" i="67"/>
  <c r="T53" i="67"/>
  <c r="P53" i="67"/>
  <c r="O53" i="67"/>
  <c r="Q53" i="67" s="1"/>
  <c r="M53" i="67"/>
  <c r="H53" i="67"/>
  <c r="G53" i="67"/>
  <c r="E53" i="67"/>
  <c r="AI52" i="67"/>
  <c r="AH52" i="67"/>
  <c r="AG52" i="67"/>
  <c r="AB52" i="67"/>
  <c r="AA52" i="67"/>
  <c r="W52" i="67"/>
  <c r="V52" i="67"/>
  <c r="T52" i="67"/>
  <c r="P52" i="67"/>
  <c r="O52" i="67"/>
  <c r="H52" i="67"/>
  <c r="G52" i="67"/>
  <c r="AI51" i="67"/>
  <c r="AH51" i="67"/>
  <c r="AG51" i="67"/>
  <c r="AB51" i="67"/>
  <c r="AA51" i="67"/>
  <c r="W51" i="67"/>
  <c r="V51" i="67"/>
  <c r="T51" i="67"/>
  <c r="P51" i="67"/>
  <c r="O51" i="67"/>
  <c r="M51" i="67"/>
  <c r="H51" i="67"/>
  <c r="G51" i="67"/>
  <c r="E51" i="67"/>
  <c r="AB50" i="67"/>
  <c r="AA50" i="67"/>
  <c r="V50" i="67"/>
  <c r="AI49" i="67"/>
  <c r="AH49" i="67"/>
  <c r="AG49" i="67"/>
  <c r="AB49" i="67"/>
  <c r="AA49" i="67"/>
  <c r="W49" i="67"/>
  <c r="V49" i="67"/>
  <c r="T49" i="67"/>
  <c r="P49" i="67"/>
  <c r="O49" i="67"/>
  <c r="M49" i="67"/>
  <c r="H49" i="67"/>
  <c r="G49" i="67"/>
  <c r="E49" i="67"/>
  <c r="AI48" i="67"/>
  <c r="AH48" i="67"/>
  <c r="AG48" i="67"/>
  <c r="AB48" i="67"/>
  <c r="AA48" i="67"/>
  <c r="W48" i="67"/>
  <c r="V48" i="67"/>
  <c r="P48" i="67"/>
  <c r="O48" i="67"/>
  <c r="H48" i="67"/>
  <c r="G48" i="67"/>
  <c r="AI47" i="67"/>
  <c r="AH47" i="67"/>
  <c r="AG47" i="67"/>
  <c r="AB47" i="67"/>
  <c r="AA47" i="67"/>
  <c r="W47" i="67"/>
  <c r="V47" i="67"/>
  <c r="T47" i="67"/>
  <c r="P47" i="67"/>
  <c r="O47" i="67"/>
  <c r="M47" i="67"/>
  <c r="H47" i="67"/>
  <c r="G47" i="67"/>
  <c r="E47" i="67"/>
  <c r="AB46" i="67"/>
  <c r="AA46" i="67"/>
  <c r="AI45" i="67"/>
  <c r="AH45" i="67"/>
  <c r="AG45" i="67"/>
  <c r="AB45" i="67"/>
  <c r="AA45" i="67"/>
  <c r="W45" i="67"/>
  <c r="V45" i="67"/>
  <c r="T45" i="67"/>
  <c r="P45" i="67"/>
  <c r="O45" i="67"/>
  <c r="M45" i="67"/>
  <c r="H45" i="67"/>
  <c r="G45" i="67"/>
  <c r="E45" i="67"/>
  <c r="AI44" i="67"/>
  <c r="AH44" i="67"/>
  <c r="AG44" i="67"/>
  <c r="AB44" i="67"/>
  <c r="AA44" i="67"/>
  <c r="W44" i="67"/>
  <c r="V44" i="67"/>
  <c r="P44" i="67"/>
  <c r="O44" i="67"/>
  <c r="M44" i="67"/>
  <c r="H44" i="67"/>
  <c r="G44" i="67"/>
  <c r="AI43" i="67"/>
  <c r="AH43" i="67"/>
  <c r="AG43" i="67"/>
  <c r="AB43" i="67"/>
  <c r="AA43" i="67"/>
  <c r="W43" i="67"/>
  <c r="V43" i="67"/>
  <c r="T43" i="67"/>
  <c r="P43" i="67"/>
  <c r="O43" i="67"/>
  <c r="M43" i="67"/>
  <c r="H43" i="67"/>
  <c r="G43" i="67"/>
  <c r="E43" i="67"/>
  <c r="AB42" i="67"/>
  <c r="AA42" i="67"/>
  <c r="T42" i="67"/>
  <c r="H42" i="67"/>
  <c r="AI41" i="67"/>
  <c r="AH41" i="67"/>
  <c r="AG41" i="67"/>
  <c r="AB41" i="67"/>
  <c r="AA41" i="67"/>
  <c r="W41" i="67"/>
  <c r="V41" i="67"/>
  <c r="T41" i="67"/>
  <c r="P41" i="67"/>
  <c r="O41" i="67"/>
  <c r="H41" i="67"/>
  <c r="G41" i="67"/>
  <c r="E41" i="67"/>
  <c r="AI40" i="67"/>
  <c r="AH40" i="67"/>
  <c r="AG40" i="67"/>
  <c r="AB40" i="67"/>
  <c r="AA40" i="67"/>
  <c r="W40" i="67"/>
  <c r="V40" i="67"/>
  <c r="P40" i="67"/>
  <c r="O40" i="67"/>
  <c r="H40" i="67"/>
  <c r="G40" i="67"/>
  <c r="AI39" i="67"/>
  <c r="AH39" i="67"/>
  <c r="AG39" i="67"/>
  <c r="AB39" i="67"/>
  <c r="AA39" i="67"/>
  <c r="W39" i="67"/>
  <c r="V39" i="67"/>
  <c r="T39" i="67"/>
  <c r="P39" i="67"/>
  <c r="O39" i="67"/>
  <c r="H39" i="67"/>
  <c r="G39" i="67"/>
  <c r="E39" i="67"/>
  <c r="AB38" i="67"/>
  <c r="AA38" i="67"/>
  <c r="V38" i="67"/>
  <c r="E38" i="67"/>
  <c r="AI37" i="67"/>
  <c r="AH37" i="67"/>
  <c r="AG37" i="67"/>
  <c r="AB37" i="67"/>
  <c r="AA37" i="67"/>
  <c r="W37" i="67"/>
  <c r="V37" i="67"/>
  <c r="T37" i="67"/>
  <c r="P37" i="67"/>
  <c r="O37" i="67"/>
  <c r="H37" i="67"/>
  <c r="G37" i="67"/>
  <c r="E37" i="67"/>
  <c r="AI36" i="67"/>
  <c r="AH36" i="67"/>
  <c r="AG36" i="67"/>
  <c r="AB36" i="67"/>
  <c r="AA36" i="67"/>
  <c r="W36" i="67"/>
  <c r="V36" i="67"/>
  <c r="P36" i="67"/>
  <c r="O36" i="67"/>
  <c r="H36" i="67"/>
  <c r="G36" i="67"/>
  <c r="AI35" i="67"/>
  <c r="AH35" i="67"/>
  <c r="AG35" i="67"/>
  <c r="AB35" i="67"/>
  <c r="AA35" i="67"/>
  <c r="W35" i="67"/>
  <c r="V35" i="67"/>
  <c r="X35" i="67" s="1"/>
  <c r="T35" i="67"/>
  <c r="P35" i="67"/>
  <c r="O35" i="67"/>
  <c r="M35" i="67"/>
  <c r="H35" i="67"/>
  <c r="G35" i="67"/>
  <c r="E35" i="67"/>
  <c r="AB34" i="67"/>
  <c r="AA34" i="67"/>
  <c r="H34" i="67"/>
  <c r="E34" i="67"/>
  <c r="AI33" i="67"/>
  <c r="AH33" i="67"/>
  <c r="AG33" i="67"/>
  <c r="AB33" i="67"/>
  <c r="AA33" i="67"/>
  <c r="W33" i="67"/>
  <c r="V33" i="67"/>
  <c r="T33" i="67"/>
  <c r="P33" i="67"/>
  <c r="O33" i="67"/>
  <c r="H33" i="67"/>
  <c r="G33" i="67"/>
  <c r="E33" i="67"/>
  <c r="AI32" i="67"/>
  <c r="AH32" i="67"/>
  <c r="AG32" i="67"/>
  <c r="AB32" i="67"/>
  <c r="AA32" i="67"/>
  <c r="W32" i="67"/>
  <c r="V32" i="67"/>
  <c r="P32" i="67"/>
  <c r="O32" i="67"/>
  <c r="H32" i="67"/>
  <c r="G32" i="67"/>
  <c r="AI31" i="67"/>
  <c r="AH31" i="67"/>
  <c r="AG31" i="67"/>
  <c r="AB31" i="67"/>
  <c r="AA31" i="67"/>
  <c r="W31" i="67"/>
  <c r="V31" i="67"/>
  <c r="T31" i="67"/>
  <c r="P31" i="67"/>
  <c r="O31" i="67"/>
  <c r="H31" i="67"/>
  <c r="G31" i="67"/>
  <c r="E31" i="67"/>
  <c r="AB30" i="67"/>
  <c r="AA30" i="67"/>
  <c r="E30" i="67"/>
  <c r="AI29" i="67"/>
  <c r="AH29" i="67"/>
  <c r="AG29" i="67"/>
  <c r="AB29" i="67"/>
  <c r="AA29" i="67"/>
  <c r="W29" i="67"/>
  <c r="V29" i="67"/>
  <c r="T29" i="67"/>
  <c r="P29" i="67"/>
  <c r="O29" i="67"/>
  <c r="M29" i="67"/>
  <c r="H29" i="67"/>
  <c r="G29" i="67"/>
  <c r="E29" i="67"/>
  <c r="AI28" i="67"/>
  <c r="AH28" i="67"/>
  <c r="AG28" i="67"/>
  <c r="AB28" i="67"/>
  <c r="AA28" i="67"/>
  <c r="W28" i="67"/>
  <c r="V28" i="67"/>
  <c r="P28" i="67"/>
  <c r="O28" i="67"/>
  <c r="H28" i="67"/>
  <c r="G28" i="67"/>
  <c r="AI27" i="67"/>
  <c r="AH27" i="67"/>
  <c r="AG27" i="67"/>
  <c r="AB27" i="67"/>
  <c r="AA27" i="67"/>
  <c r="W27" i="67"/>
  <c r="V27" i="67"/>
  <c r="T27" i="67"/>
  <c r="P27" i="67"/>
  <c r="O27" i="67"/>
  <c r="H27" i="67"/>
  <c r="G27" i="67"/>
  <c r="E27" i="67"/>
  <c r="AB26" i="67"/>
  <c r="AA26" i="67"/>
  <c r="W26" i="67"/>
  <c r="H26" i="67"/>
  <c r="E26" i="67"/>
  <c r="AI25" i="67"/>
  <c r="AH25" i="67"/>
  <c r="AG25" i="67"/>
  <c r="AB25" i="67"/>
  <c r="AA25" i="67"/>
  <c r="W25" i="67"/>
  <c r="V25" i="67"/>
  <c r="T25" i="67"/>
  <c r="P25" i="67"/>
  <c r="O25" i="67"/>
  <c r="H25" i="67"/>
  <c r="G25" i="67"/>
  <c r="E25" i="67"/>
  <c r="AI24" i="67"/>
  <c r="AH24" i="67"/>
  <c r="AG24" i="67"/>
  <c r="AB24" i="67"/>
  <c r="AA24" i="67"/>
  <c r="W24" i="67"/>
  <c r="V24" i="67"/>
  <c r="P24" i="67"/>
  <c r="O24" i="67"/>
  <c r="H24" i="67"/>
  <c r="G24" i="67"/>
  <c r="AI23" i="67"/>
  <c r="AH23" i="67"/>
  <c r="AG23" i="67"/>
  <c r="AB23" i="67"/>
  <c r="AA23" i="67"/>
  <c r="W23" i="67"/>
  <c r="V23" i="67"/>
  <c r="T23" i="67"/>
  <c r="P23" i="67"/>
  <c r="O23" i="67"/>
  <c r="M23" i="67"/>
  <c r="H23" i="67"/>
  <c r="G23" i="67"/>
  <c r="E23" i="67"/>
  <c r="AB22" i="67"/>
  <c r="AA22" i="67"/>
  <c r="W22" i="67"/>
  <c r="P22" i="67"/>
  <c r="E22" i="67"/>
  <c r="AI21" i="67"/>
  <c r="AH21" i="67"/>
  <c r="AG21" i="67"/>
  <c r="AA21" i="67"/>
  <c r="W21" i="67"/>
  <c r="V21" i="67"/>
  <c r="T21" i="67"/>
  <c r="P21" i="67"/>
  <c r="O21" i="67"/>
  <c r="M21" i="67"/>
  <c r="H21" i="67"/>
  <c r="G21" i="67"/>
  <c r="E21" i="67"/>
  <c r="AI20" i="67"/>
  <c r="AH20" i="67"/>
  <c r="AG20" i="67"/>
  <c r="AA20" i="67"/>
  <c r="W20" i="67"/>
  <c r="V20" i="67"/>
  <c r="P20" i="67"/>
  <c r="O20" i="67"/>
  <c r="H20" i="67"/>
  <c r="G20" i="67"/>
  <c r="AI19" i="67"/>
  <c r="AH19" i="67"/>
  <c r="AG19" i="67"/>
  <c r="AA19" i="67"/>
  <c r="W19" i="67"/>
  <c r="V19" i="67"/>
  <c r="T19" i="67"/>
  <c r="P19" i="67"/>
  <c r="O19" i="67"/>
  <c r="M19" i="67"/>
  <c r="H19" i="67"/>
  <c r="G19" i="67"/>
  <c r="E19" i="67"/>
  <c r="AA18" i="67"/>
  <c r="O18" i="67"/>
  <c r="H18" i="67"/>
  <c r="AI17" i="67"/>
  <c r="AH17" i="67"/>
  <c r="AG17" i="67"/>
  <c r="AA17" i="67"/>
  <c r="W17" i="67"/>
  <c r="V17" i="67"/>
  <c r="X17" i="67" s="1"/>
  <c r="T17" i="67"/>
  <c r="P17" i="67"/>
  <c r="O17" i="67"/>
  <c r="M17" i="67"/>
  <c r="H17" i="67"/>
  <c r="G17" i="67"/>
  <c r="E17" i="67"/>
  <c r="AI16" i="67"/>
  <c r="AH16" i="67"/>
  <c r="AG16" i="67"/>
  <c r="AA16" i="67"/>
  <c r="W16" i="67"/>
  <c r="V16" i="67"/>
  <c r="P16" i="67"/>
  <c r="O16" i="67"/>
  <c r="M16" i="67"/>
  <c r="H16" i="67"/>
  <c r="G16" i="67"/>
  <c r="AI15" i="67"/>
  <c r="AH15" i="67"/>
  <c r="AG15" i="67"/>
  <c r="AA15" i="67"/>
  <c r="W15" i="67"/>
  <c r="V15" i="67"/>
  <c r="T15" i="67"/>
  <c r="P15" i="67"/>
  <c r="O15" i="67"/>
  <c r="M15" i="67"/>
  <c r="H15" i="67"/>
  <c r="G15" i="67"/>
  <c r="E15" i="67"/>
  <c r="AA14" i="67"/>
  <c r="P14" i="67"/>
  <c r="AI13" i="67"/>
  <c r="AH13" i="67"/>
  <c r="AG13" i="67"/>
  <c r="AA13" i="67"/>
  <c r="W13" i="67"/>
  <c r="V13" i="67"/>
  <c r="T13" i="67"/>
  <c r="P13" i="67"/>
  <c r="O13" i="67"/>
  <c r="M13" i="67"/>
  <c r="H13" i="67"/>
  <c r="G13" i="67"/>
  <c r="E13" i="67"/>
  <c r="AI12" i="67"/>
  <c r="AH12" i="67"/>
  <c r="AG12" i="67"/>
  <c r="AA12" i="67"/>
  <c r="W12" i="67"/>
  <c r="V12" i="67"/>
  <c r="P12" i="67"/>
  <c r="O12" i="67"/>
  <c r="H12" i="67"/>
  <c r="G12" i="67"/>
  <c r="AI11" i="67"/>
  <c r="AH11" i="67"/>
  <c r="AG11" i="67"/>
  <c r="AA11" i="67"/>
  <c r="W11" i="67"/>
  <c r="V11" i="67"/>
  <c r="T11" i="67"/>
  <c r="P11" i="67"/>
  <c r="O11" i="67"/>
  <c r="M11" i="67"/>
  <c r="H11" i="67"/>
  <c r="G11" i="67"/>
  <c r="E11" i="67"/>
  <c r="AA10" i="67"/>
  <c r="O10" i="67"/>
  <c r="H10" i="67"/>
  <c r="AI9" i="67"/>
  <c r="AH9" i="67"/>
  <c r="AG9" i="67"/>
  <c r="AA9" i="67"/>
  <c r="W9" i="67"/>
  <c r="V9" i="67"/>
  <c r="T9" i="67"/>
  <c r="P9" i="67"/>
  <c r="O9" i="67"/>
  <c r="M9" i="67"/>
  <c r="H9" i="67"/>
  <c r="G9" i="67"/>
  <c r="E9" i="67"/>
  <c r="AI8" i="67"/>
  <c r="AH8" i="67"/>
  <c r="AG8" i="67"/>
  <c r="AA8" i="67"/>
  <c r="W8" i="67"/>
  <c r="V8" i="67"/>
  <c r="T8" i="67"/>
  <c r="P8" i="67"/>
  <c r="O8" i="67"/>
  <c r="H8" i="67"/>
  <c r="G8" i="67"/>
  <c r="AI7" i="67"/>
  <c r="AH7" i="67"/>
  <c r="AG7" i="67"/>
  <c r="AA7" i="67"/>
  <c r="W7" i="67"/>
  <c r="V7" i="67"/>
  <c r="T7" i="67"/>
  <c r="P7" i="67"/>
  <c r="O7" i="67"/>
  <c r="M7" i="67"/>
  <c r="H7" i="67"/>
  <c r="G7" i="67"/>
  <c r="E7" i="67"/>
  <c r="AA6" i="67"/>
  <c r="O6" i="67"/>
  <c r="AI5" i="67"/>
  <c r="AH5" i="67"/>
  <c r="AG5" i="67"/>
  <c r="AA5" i="67"/>
  <c r="W5" i="67"/>
  <c r="V5" i="67"/>
  <c r="T5" i="67"/>
  <c r="P5" i="67"/>
  <c r="O5" i="67"/>
  <c r="M5" i="67"/>
  <c r="H5" i="67"/>
  <c r="G5" i="67"/>
  <c r="E5" i="67"/>
  <c r="AI4" i="67"/>
  <c r="AH4" i="67"/>
  <c r="AG4" i="67"/>
  <c r="AA4" i="67"/>
  <c r="W4" i="67"/>
  <c r="V4" i="67"/>
  <c r="P4" i="67"/>
  <c r="O4" i="67"/>
  <c r="H4" i="67"/>
  <c r="G4" i="67"/>
  <c r="AI3" i="67"/>
  <c r="AH3" i="67"/>
  <c r="AG3" i="67"/>
  <c r="AA3" i="67"/>
  <c r="W3" i="67"/>
  <c r="V3" i="67"/>
  <c r="T3" i="67"/>
  <c r="P3" i="67"/>
  <c r="O3" i="67"/>
  <c r="M3" i="67"/>
  <c r="H3" i="67"/>
  <c r="G3" i="67"/>
  <c r="E3" i="67"/>
  <c r="AI2" i="67"/>
  <c r="AA2" i="67"/>
  <c r="T2" i="67"/>
  <c r="E2" i="67"/>
  <c r="AB1" i="67"/>
  <c r="AA1" i="67"/>
  <c r="AS2" i="38"/>
  <c r="AO2" i="38"/>
  <c r="AU2" i="38"/>
  <c r="AQ2" i="38"/>
  <c r="AM2" i="38"/>
  <c r="AV2" i="38"/>
  <c r="AR2" i="38"/>
  <c r="AT2" i="38"/>
  <c r="AN2" i="38"/>
  <c r="AX2" i="38"/>
  <c r="AJ2" i="38"/>
  <c r="AL201" i="38"/>
  <c r="AL200" i="38"/>
  <c r="AL199" i="38"/>
  <c r="AL198" i="38"/>
  <c r="AL197" i="38"/>
  <c r="AL196" i="38"/>
  <c r="AL195" i="38"/>
  <c r="AL194" i="38"/>
  <c r="AL193" i="38"/>
  <c r="AL192" i="38"/>
  <c r="AL191" i="38"/>
  <c r="AL190" i="38"/>
  <c r="AL189" i="38"/>
  <c r="AL188" i="38"/>
  <c r="AL187" i="38"/>
  <c r="AL186" i="38"/>
  <c r="AL185" i="38"/>
  <c r="AL184" i="38"/>
  <c r="AL183" i="38"/>
  <c r="AL182" i="38"/>
  <c r="AL181" i="38"/>
  <c r="AL180" i="38"/>
  <c r="AL179" i="38"/>
  <c r="AL178" i="38"/>
  <c r="AL177" i="38"/>
  <c r="AL176" i="38"/>
  <c r="AL175" i="38"/>
  <c r="AL174" i="38"/>
  <c r="AL173" i="38"/>
  <c r="AL172" i="38"/>
  <c r="AL171" i="38"/>
  <c r="AL170" i="38"/>
  <c r="AL169" i="38"/>
  <c r="AL168" i="38"/>
  <c r="AL167" i="38"/>
  <c r="AL166" i="38"/>
  <c r="AL165" i="38"/>
  <c r="AL164" i="38"/>
  <c r="AL163" i="38"/>
  <c r="AL162" i="38"/>
  <c r="AL161" i="38"/>
  <c r="AL160" i="38"/>
  <c r="AL159" i="38"/>
  <c r="AL158" i="38"/>
  <c r="AL157" i="38"/>
  <c r="AL156" i="38"/>
  <c r="AL155" i="38"/>
  <c r="AL154" i="38"/>
  <c r="AL153" i="38"/>
  <c r="AL152" i="38"/>
  <c r="AL151" i="38"/>
  <c r="AL150" i="38"/>
  <c r="AL149" i="38"/>
  <c r="AL148" i="38"/>
  <c r="AL147" i="38"/>
  <c r="AL146" i="38"/>
  <c r="AL145" i="38"/>
  <c r="AL144" i="38"/>
  <c r="AL143" i="38"/>
  <c r="AL142" i="38"/>
  <c r="AL141" i="38"/>
  <c r="AL140" i="38"/>
  <c r="AL139" i="38"/>
  <c r="AL138" i="38"/>
  <c r="AL137" i="38"/>
  <c r="AL136" i="38"/>
  <c r="AL135" i="38"/>
  <c r="AL134" i="38"/>
  <c r="AL133" i="38"/>
  <c r="AL132" i="38"/>
  <c r="AL131" i="38"/>
  <c r="AL130" i="38"/>
  <c r="AL129" i="38"/>
  <c r="AL128" i="38"/>
  <c r="AL127" i="38"/>
  <c r="AL126" i="38"/>
  <c r="AL125" i="38"/>
  <c r="AL124" i="38"/>
  <c r="AL123" i="38"/>
  <c r="AL122" i="38"/>
  <c r="AL121" i="38"/>
  <c r="AL120" i="38"/>
  <c r="AL119" i="38"/>
  <c r="AL118" i="38"/>
  <c r="AL117" i="38"/>
  <c r="AL116" i="38"/>
  <c r="AL115" i="38"/>
  <c r="AL114" i="38"/>
  <c r="AL113" i="38"/>
  <c r="AL112" i="38"/>
  <c r="AL111" i="38"/>
  <c r="AL110" i="38"/>
  <c r="AL109" i="38"/>
  <c r="AL108" i="38"/>
  <c r="AL107" i="38"/>
  <c r="AL106" i="38"/>
  <c r="AL105" i="38"/>
  <c r="AL104" i="38"/>
  <c r="AL103" i="38"/>
  <c r="AL102" i="38"/>
  <c r="AL101" i="38"/>
  <c r="AL100" i="38"/>
  <c r="AL99" i="38"/>
  <c r="AL98" i="38"/>
  <c r="AL97" i="38"/>
  <c r="AL96" i="38"/>
  <c r="AL95" i="38"/>
  <c r="AL94" i="38"/>
  <c r="AL93" i="38"/>
  <c r="AL92" i="38"/>
  <c r="AL91" i="38"/>
  <c r="AL90" i="38"/>
  <c r="AL89" i="38"/>
  <c r="AL88" i="38"/>
  <c r="AL87" i="38"/>
  <c r="AL86" i="38"/>
  <c r="AL85" i="38"/>
  <c r="AL84" i="38"/>
  <c r="AL83" i="38"/>
  <c r="AL82" i="38"/>
  <c r="AL81" i="38"/>
  <c r="AL80" i="38"/>
  <c r="AL79" i="38"/>
  <c r="AL78" i="38"/>
  <c r="AL77" i="38"/>
  <c r="AL76" i="38"/>
  <c r="AL75" i="38"/>
  <c r="AL74" i="38"/>
  <c r="AL73" i="38"/>
  <c r="AL72" i="38"/>
  <c r="AL71" i="38"/>
  <c r="AL70" i="38"/>
  <c r="AL69" i="38"/>
  <c r="AL68" i="38"/>
  <c r="AL67" i="38"/>
  <c r="AL66" i="38"/>
  <c r="AL65" i="38"/>
  <c r="AL64" i="38"/>
  <c r="AL63" i="38"/>
  <c r="AL62" i="38"/>
  <c r="AL61" i="38"/>
  <c r="AL60" i="38"/>
  <c r="AL59" i="38"/>
  <c r="AL58" i="38"/>
  <c r="AL57" i="38"/>
  <c r="AL56" i="38"/>
  <c r="AL55" i="38"/>
  <c r="AL54" i="38"/>
  <c r="AL53" i="38"/>
  <c r="AL52" i="38"/>
  <c r="AL51" i="38"/>
  <c r="AL50" i="38"/>
  <c r="AL49" i="38"/>
  <c r="AL48" i="38"/>
  <c r="AL47" i="38"/>
  <c r="AL46" i="38"/>
  <c r="AL45" i="38"/>
  <c r="AL44" i="38"/>
  <c r="AL43" i="38"/>
  <c r="AL42" i="38"/>
  <c r="AL41" i="38"/>
  <c r="AL40" i="38"/>
  <c r="AL39" i="38"/>
  <c r="AL38" i="38"/>
  <c r="AL37" i="38"/>
  <c r="AL36" i="38"/>
  <c r="AL35" i="38"/>
  <c r="AL34" i="38"/>
  <c r="AL33" i="38"/>
  <c r="AL32" i="38"/>
  <c r="AL31" i="38"/>
  <c r="AL30" i="38"/>
  <c r="AL29" i="38"/>
  <c r="AL28" i="38"/>
  <c r="AL27" i="38"/>
  <c r="AL26" i="38"/>
  <c r="AL25" i="38"/>
  <c r="AL24" i="38"/>
  <c r="AL23" i="38"/>
  <c r="AL22" i="38"/>
  <c r="AL21" i="38"/>
  <c r="AL20" i="38"/>
  <c r="AL19" i="38"/>
  <c r="AL18" i="38"/>
  <c r="AL17" i="38"/>
  <c r="AL16" i="38"/>
  <c r="AL15" i="38"/>
  <c r="AL14" i="38"/>
  <c r="AL13" i="38"/>
  <c r="AL12" i="38"/>
  <c r="AL11" i="38"/>
  <c r="AL10" i="38"/>
  <c r="AL9" i="38"/>
  <c r="AL8" i="38"/>
  <c r="AL7" i="38"/>
  <c r="AL6" i="38"/>
  <c r="AL5" i="38"/>
  <c r="AL4" i="38"/>
  <c r="AL3" i="38"/>
  <c r="AF2" i="38"/>
  <c r="C83" i="44"/>
  <c r="D83" i="44"/>
  <c r="E83" i="44"/>
  <c r="F83" i="44"/>
  <c r="G83" i="44"/>
  <c r="H83" i="44"/>
  <c r="I83" i="44"/>
  <c r="J83" i="44"/>
  <c r="K83" i="44"/>
  <c r="B83" i="44"/>
  <c r="BK16" i="38"/>
  <c r="BG10" i="38"/>
  <c r="BG13" i="38"/>
  <c r="BI13" i="38" s="1"/>
  <c r="AH194" i="65"/>
  <c r="AG194" i="65"/>
  <c r="AF194" i="65"/>
  <c r="AA194" i="65"/>
  <c r="Z194" i="65"/>
  <c r="V194" i="65"/>
  <c r="U194" i="65"/>
  <c r="W194" i="65" s="1"/>
  <c r="S194" i="65"/>
  <c r="O194" i="65"/>
  <c r="N194" i="65"/>
  <c r="L194" i="65"/>
  <c r="G194" i="65"/>
  <c r="F194" i="65"/>
  <c r="D194" i="65"/>
  <c r="AH193" i="65"/>
  <c r="AG193" i="65"/>
  <c r="AF193" i="65"/>
  <c r="AA193" i="65"/>
  <c r="Z193" i="65"/>
  <c r="V193" i="65"/>
  <c r="U193" i="65"/>
  <c r="W193" i="65" s="1"/>
  <c r="S193" i="65"/>
  <c r="O193" i="65"/>
  <c r="N193" i="65"/>
  <c r="L193" i="65"/>
  <c r="G193" i="65"/>
  <c r="F193" i="65"/>
  <c r="D193" i="65"/>
  <c r="AH192" i="65"/>
  <c r="AG192" i="65"/>
  <c r="AF192" i="65"/>
  <c r="AA192" i="65"/>
  <c r="Z192" i="65"/>
  <c r="V192" i="65"/>
  <c r="U192" i="65"/>
  <c r="S192" i="65"/>
  <c r="O192" i="65"/>
  <c r="N192" i="65"/>
  <c r="L192" i="65"/>
  <c r="G192" i="65"/>
  <c r="F192" i="65"/>
  <c r="D192" i="65"/>
  <c r="AH191" i="65"/>
  <c r="AG191" i="65"/>
  <c r="AF191" i="65"/>
  <c r="AA191" i="65"/>
  <c r="Z191" i="65"/>
  <c r="V191" i="65"/>
  <c r="U191" i="65"/>
  <c r="S191" i="65"/>
  <c r="O191" i="65"/>
  <c r="N191" i="65"/>
  <c r="L191" i="65"/>
  <c r="G191" i="65"/>
  <c r="F191" i="65"/>
  <c r="D191" i="65"/>
  <c r="AH190" i="65"/>
  <c r="AG190" i="65"/>
  <c r="AF190" i="65"/>
  <c r="AA190" i="65"/>
  <c r="Z190" i="65"/>
  <c r="V190" i="65"/>
  <c r="U190" i="65"/>
  <c r="S190" i="65"/>
  <c r="O190" i="65"/>
  <c r="N190" i="65"/>
  <c r="L190" i="65"/>
  <c r="G190" i="65"/>
  <c r="F190" i="65"/>
  <c r="D190" i="65"/>
  <c r="AH189" i="65"/>
  <c r="AG189" i="65"/>
  <c r="AF189" i="65"/>
  <c r="AA189" i="65"/>
  <c r="Z189" i="65"/>
  <c r="V189" i="65"/>
  <c r="U189" i="65"/>
  <c r="S189" i="65"/>
  <c r="O189" i="65"/>
  <c r="P189" i="65" s="1"/>
  <c r="N189" i="65"/>
  <c r="L189" i="65"/>
  <c r="G189" i="65"/>
  <c r="F189" i="65"/>
  <c r="D189" i="65"/>
  <c r="AH188" i="65"/>
  <c r="AG188" i="65"/>
  <c r="AF188" i="65"/>
  <c r="AA188" i="65"/>
  <c r="Z188" i="65"/>
  <c r="V188" i="65"/>
  <c r="U188" i="65"/>
  <c r="S188" i="65"/>
  <c r="O188" i="65"/>
  <c r="N188" i="65"/>
  <c r="L188" i="65"/>
  <c r="G188" i="65"/>
  <c r="F188" i="65"/>
  <c r="D188" i="65"/>
  <c r="AH171" i="65"/>
  <c r="AG171" i="65"/>
  <c r="AF171" i="65"/>
  <c r="AA171" i="65"/>
  <c r="Z171" i="65"/>
  <c r="V171" i="65"/>
  <c r="U171" i="65"/>
  <c r="S171" i="65"/>
  <c r="O171" i="65"/>
  <c r="N171" i="65"/>
  <c r="L171" i="65"/>
  <c r="G171" i="65"/>
  <c r="F171" i="65"/>
  <c r="D171" i="65"/>
  <c r="AH170" i="65"/>
  <c r="AG170" i="65"/>
  <c r="AF170" i="65"/>
  <c r="AA170" i="65"/>
  <c r="Z170" i="65"/>
  <c r="V170" i="65"/>
  <c r="W170" i="65" s="1"/>
  <c r="U170" i="65"/>
  <c r="S170" i="65"/>
  <c r="O170" i="65"/>
  <c r="N170" i="65"/>
  <c r="L170" i="65"/>
  <c r="G170" i="65"/>
  <c r="F170" i="65"/>
  <c r="D170" i="65"/>
  <c r="AH169" i="65"/>
  <c r="AG169" i="65"/>
  <c r="AF169" i="65"/>
  <c r="AA169" i="65"/>
  <c r="Z169" i="65"/>
  <c r="V169" i="65"/>
  <c r="U169" i="65"/>
  <c r="W169" i="65" s="1"/>
  <c r="S169" i="65"/>
  <c r="O169" i="65"/>
  <c r="N169" i="65"/>
  <c r="L169" i="65"/>
  <c r="G169" i="65"/>
  <c r="F169" i="65"/>
  <c r="D169" i="65"/>
  <c r="AH168" i="65"/>
  <c r="AG168" i="65"/>
  <c r="AF168" i="65"/>
  <c r="AA168" i="65"/>
  <c r="Z168" i="65"/>
  <c r="V168" i="65"/>
  <c r="U168" i="65"/>
  <c r="S168" i="65"/>
  <c r="O168" i="65"/>
  <c r="N168" i="65"/>
  <c r="L168" i="65"/>
  <c r="G168" i="65"/>
  <c r="F168" i="65"/>
  <c r="D168" i="65"/>
  <c r="AH167" i="65"/>
  <c r="AG167" i="65"/>
  <c r="AF167" i="65"/>
  <c r="AA167" i="65"/>
  <c r="Z167" i="65"/>
  <c r="V167" i="65"/>
  <c r="U167" i="65"/>
  <c r="S167" i="65"/>
  <c r="O167" i="65"/>
  <c r="N167" i="65"/>
  <c r="P167" i="65" s="1"/>
  <c r="L167" i="65"/>
  <c r="G167" i="65"/>
  <c r="F167" i="65"/>
  <c r="D167" i="65"/>
  <c r="AH166" i="65"/>
  <c r="AG166" i="65"/>
  <c r="AF166" i="65"/>
  <c r="AA166" i="65"/>
  <c r="Z166" i="65"/>
  <c r="V166" i="65"/>
  <c r="U166" i="65"/>
  <c r="S166" i="65"/>
  <c r="O166" i="65"/>
  <c r="N166" i="65"/>
  <c r="L166" i="65"/>
  <c r="G166" i="65"/>
  <c r="F166" i="65"/>
  <c r="D166" i="65"/>
  <c r="AH156" i="65"/>
  <c r="AG156" i="65"/>
  <c r="AF156" i="65"/>
  <c r="AA156" i="65"/>
  <c r="Z156" i="65"/>
  <c r="V156" i="65"/>
  <c r="U156" i="65"/>
  <c r="S156" i="65"/>
  <c r="O156" i="65"/>
  <c r="N156" i="65"/>
  <c r="L156" i="65"/>
  <c r="G156" i="65"/>
  <c r="F156" i="65"/>
  <c r="D156" i="65"/>
  <c r="AH155" i="65"/>
  <c r="AG155" i="65"/>
  <c r="AF155" i="65"/>
  <c r="AA155" i="65"/>
  <c r="Z155" i="65"/>
  <c r="V155" i="65"/>
  <c r="U155" i="65"/>
  <c r="S155" i="65"/>
  <c r="O155" i="65"/>
  <c r="N155" i="65"/>
  <c r="L155" i="65"/>
  <c r="G155" i="65"/>
  <c r="F155" i="65"/>
  <c r="D155" i="65"/>
  <c r="AH154" i="65"/>
  <c r="AG154" i="65"/>
  <c r="AF154" i="65"/>
  <c r="AA154" i="65"/>
  <c r="Z154" i="65"/>
  <c r="V154" i="65"/>
  <c r="U154" i="65"/>
  <c r="S154" i="65"/>
  <c r="O154" i="65"/>
  <c r="N154" i="65"/>
  <c r="L154" i="65"/>
  <c r="G154" i="65"/>
  <c r="F154" i="65"/>
  <c r="D154" i="65"/>
  <c r="AH153" i="65"/>
  <c r="AG153" i="65"/>
  <c r="AF153" i="65"/>
  <c r="AA153" i="65"/>
  <c r="Z153" i="65"/>
  <c r="V153" i="65"/>
  <c r="U153" i="65"/>
  <c r="S153" i="65"/>
  <c r="O153" i="65"/>
  <c r="N153" i="65"/>
  <c r="L153" i="65"/>
  <c r="G153" i="65"/>
  <c r="F153" i="65"/>
  <c r="D153" i="65"/>
  <c r="AH152" i="65"/>
  <c r="AG152" i="65"/>
  <c r="AF152" i="65"/>
  <c r="AA152" i="65"/>
  <c r="Z152" i="65"/>
  <c r="V152" i="65"/>
  <c r="U152" i="65"/>
  <c r="S152" i="65"/>
  <c r="O152" i="65"/>
  <c r="N152" i="65"/>
  <c r="L152" i="65"/>
  <c r="G152" i="65"/>
  <c r="F152" i="65"/>
  <c r="D152" i="65"/>
  <c r="AH134" i="65"/>
  <c r="AG134" i="65"/>
  <c r="AF134" i="65"/>
  <c r="AA134" i="65"/>
  <c r="Z134" i="65"/>
  <c r="V134" i="65"/>
  <c r="U134" i="65"/>
  <c r="S134" i="65"/>
  <c r="O134" i="65"/>
  <c r="N134" i="65"/>
  <c r="L134" i="65"/>
  <c r="G134" i="65"/>
  <c r="F134" i="65"/>
  <c r="D134" i="65"/>
  <c r="AH133" i="65"/>
  <c r="AG133" i="65"/>
  <c r="AF133" i="65"/>
  <c r="AA133" i="65"/>
  <c r="Z133" i="65"/>
  <c r="V133" i="65"/>
  <c r="U133" i="65"/>
  <c r="S133" i="65"/>
  <c r="O133" i="65"/>
  <c r="N133" i="65"/>
  <c r="L133" i="65"/>
  <c r="G133" i="65"/>
  <c r="F133" i="65"/>
  <c r="D133" i="65"/>
  <c r="AH132" i="65"/>
  <c r="AG132" i="65"/>
  <c r="AF132" i="65"/>
  <c r="AA132" i="65"/>
  <c r="Z132" i="65"/>
  <c r="V132" i="65"/>
  <c r="U132" i="65"/>
  <c r="S132" i="65"/>
  <c r="O132" i="65"/>
  <c r="N132" i="65"/>
  <c r="L132" i="65"/>
  <c r="G132" i="65"/>
  <c r="F132" i="65"/>
  <c r="D132" i="65"/>
  <c r="AH131" i="65"/>
  <c r="AG131" i="65"/>
  <c r="AF131" i="65"/>
  <c r="AA131" i="65"/>
  <c r="Z131" i="65"/>
  <c r="V131" i="65"/>
  <c r="U131" i="65"/>
  <c r="S131" i="65"/>
  <c r="O131" i="65"/>
  <c r="N131" i="65"/>
  <c r="L131" i="65"/>
  <c r="G131" i="65"/>
  <c r="F131" i="65"/>
  <c r="D131" i="65"/>
  <c r="AH130" i="65"/>
  <c r="AG130" i="65"/>
  <c r="AF130" i="65"/>
  <c r="AA130" i="65"/>
  <c r="Z130" i="65"/>
  <c r="V130" i="65"/>
  <c r="U130" i="65"/>
  <c r="S130" i="65"/>
  <c r="O130" i="65"/>
  <c r="N130" i="65"/>
  <c r="L130" i="65"/>
  <c r="G130" i="65"/>
  <c r="F130" i="65"/>
  <c r="D130" i="65"/>
  <c r="AH129" i="65"/>
  <c r="AG129" i="65"/>
  <c r="AF129" i="65"/>
  <c r="AA129" i="65"/>
  <c r="Z129" i="65"/>
  <c r="V129" i="65"/>
  <c r="U129" i="65"/>
  <c r="S129" i="65"/>
  <c r="O129" i="65"/>
  <c r="N129" i="65"/>
  <c r="L129" i="65"/>
  <c r="G129" i="65"/>
  <c r="F129" i="65"/>
  <c r="D129" i="65"/>
  <c r="AH128" i="65"/>
  <c r="AG128" i="65"/>
  <c r="AF128" i="65"/>
  <c r="AA128" i="65"/>
  <c r="Z128" i="65"/>
  <c r="V128" i="65"/>
  <c r="U128" i="65"/>
  <c r="S128" i="65"/>
  <c r="O128" i="65"/>
  <c r="N128" i="65"/>
  <c r="L128" i="65"/>
  <c r="G128" i="65"/>
  <c r="F128" i="65"/>
  <c r="D128" i="65"/>
  <c r="AH127" i="65"/>
  <c r="AG127" i="65"/>
  <c r="AF127" i="65"/>
  <c r="AA127" i="65"/>
  <c r="Z127" i="65"/>
  <c r="V127" i="65"/>
  <c r="U127" i="65"/>
  <c r="W127" i="65" s="1"/>
  <c r="S127" i="65"/>
  <c r="O127" i="65"/>
  <c r="N127" i="65"/>
  <c r="L127" i="65"/>
  <c r="G127" i="65"/>
  <c r="F127" i="65"/>
  <c r="D127" i="65"/>
  <c r="AH115" i="65"/>
  <c r="AG115" i="65"/>
  <c r="AF115" i="65"/>
  <c r="AA115" i="65"/>
  <c r="Z115" i="65"/>
  <c r="V115" i="65"/>
  <c r="U115" i="65"/>
  <c r="S115" i="65"/>
  <c r="O115" i="65"/>
  <c r="N115" i="65"/>
  <c r="L115" i="65"/>
  <c r="G115" i="65"/>
  <c r="F115" i="65"/>
  <c r="D115" i="65"/>
  <c r="AH114" i="65"/>
  <c r="AG114" i="65"/>
  <c r="AF114" i="65"/>
  <c r="AA114" i="65"/>
  <c r="Z114" i="65"/>
  <c r="V114" i="65"/>
  <c r="U114" i="65"/>
  <c r="S114" i="65"/>
  <c r="O114" i="65"/>
  <c r="N114" i="65"/>
  <c r="L114" i="65"/>
  <c r="G114" i="65"/>
  <c r="F114" i="65"/>
  <c r="D114" i="65"/>
  <c r="AH113" i="65"/>
  <c r="AG113" i="65"/>
  <c r="AF113" i="65"/>
  <c r="AA113" i="65"/>
  <c r="Z113" i="65"/>
  <c r="V113" i="65"/>
  <c r="U113" i="65"/>
  <c r="S113" i="65"/>
  <c r="O113" i="65"/>
  <c r="N113" i="65"/>
  <c r="L113" i="65"/>
  <c r="G113" i="65"/>
  <c r="F113" i="65"/>
  <c r="D113" i="65"/>
  <c r="AH112" i="65"/>
  <c r="AG112" i="65"/>
  <c r="AF112" i="65"/>
  <c r="AA112" i="65"/>
  <c r="Z112" i="65"/>
  <c r="V112" i="65"/>
  <c r="U112" i="65"/>
  <c r="S112" i="65"/>
  <c r="O112" i="65"/>
  <c r="N112" i="65"/>
  <c r="L112" i="65"/>
  <c r="G112" i="65"/>
  <c r="F112" i="65"/>
  <c r="D112" i="65"/>
  <c r="AH111" i="65"/>
  <c r="AG111" i="65"/>
  <c r="AF111" i="65"/>
  <c r="AA111" i="65"/>
  <c r="Z111" i="65"/>
  <c r="V111" i="65"/>
  <c r="U111" i="65"/>
  <c r="S111" i="65"/>
  <c r="O111" i="65"/>
  <c r="N111" i="65"/>
  <c r="L111" i="65"/>
  <c r="G111" i="65"/>
  <c r="F111" i="65"/>
  <c r="D111" i="65"/>
  <c r="AH110" i="65"/>
  <c r="AG110" i="65"/>
  <c r="AF110" i="65"/>
  <c r="AA110" i="65"/>
  <c r="Z110" i="65"/>
  <c r="V110" i="65"/>
  <c r="U110" i="65"/>
  <c r="S110" i="65"/>
  <c r="O110" i="65"/>
  <c r="N110" i="65"/>
  <c r="L110" i="65"/>
  <c r="G110" i="65"/>
  <c r="F110" i="65"/>
  <c r="D110" i="65"/>
  <c r="AH96" i="65"/>
  <c r="AG96" i="65"/>
  <c r="AF96" i="65"/>
  <c r="AA96" i="65"/>
  <c r="Z96" i="65"/>
  <c r="V96" i="65"/>
  <c r="W96" i="65" s="1"/>
  <c r="U96" i="65"/>
  <c r="S96" i="65"/>
  <c r="O96" i="65"/>
  <c r="N96" i="65"/>
  <c r="L96" i="65"/>
  <c r="G96" i="65"/>
  <c r="F96" i="65"/>
  <c r="D96" i="65"/>
  <c r="AH95" i="65"/>
  <c r="AG95" i="65"/>
  <c r="AF95" i="65"/>
  <c r="AA95" i="65"/>
  <c r="Z95" i="65"/>
  <c r="V95" i="65"/>
  <c r="U95" i="65"/>
  <c r="S95" i="65"/>
  <c r="O95" i="65"/>
  <c r="N95" i="65"/>
  <c r="L95" i="65"/>
  <c r="G95" i="65"/>
  <c r="F95" i="65"/>
  <c r="D95" i="65"/>
  <c r="AH94" i="65"/>
  <c r="AG94" i="65"/>
  <c r="AF94" i="65"/>
  <c r="AA94" i="65"/>
  <c r="Z94" i="65"/>
  <c r="V94" i="65"/>
  <c r="U94" i="65"/>
  <c r="S94" i="65"/>
  <c r="O94" i="65"/>
  <c r="N94" i="65"/>
  <c r="L94" i="65"/>
  <c r="G94" i="65"/>
  <c r="F94" i="65"/>
  <c r="D94" i="65"/>
  <c r="AH93" i="65"/>
  <c r="AG93" i="65"/>
  <c r="AF93" i="65"/>
  <c r="AA93" i="65"/>
  <c r="Z93" i="65"/>
  <c r="V93" i="65"/>
  <c r="U93" i="65"/>
  <c r="S93" i="65"/>
  <c r="O93" i="65"/>
  <c r="N93" i="65"/>
  <c r="L93" i="65"/>
  <c r="G93" i="65"/>
  <c r="F93" i="65"/>
  <c r="D93" i="65"/>
  <c r="AH92" i="65"/>
  <c r="AG92" i="65"/>
  <c r="AF92" i="65"/>
  <c r="AA92" i="65"/>
  <c r="Z92" i="65"/>
  <c r="V92" i="65"/>
  <c r="U92" i="65"/>
  <c r="S92" i="65"/>
  <c r="O92" i="65"/>
  <c r="N92" i="65"/>
  <c r="L92" i="65"/>
  <c r="G92" i="65"/>
  <c r="F92" i="65"/>
  <c r="D92" i="65"/>
  <c r="AH91" i="65"/>
  <c r="AG91" i="65"/>
  <c r="AF91" i="65"/>
  <c r="AA91" i="65"/>
  <c r="Z91" i="65"/>
  <c r="V91" i="65"/>
  <c r="U91" i="65"/>
  <c r="S91" i="65"/>
  <c r="O91" i="65"/>
  <c r="N91" i="65"/>
  <c r="L91" i="65"/>
  <c r="G91" i="65"/>
  <c r="F91" i="65"/>
  <c r="D91" i="65"/>
  <c r="AH90" i="65"/>
  <c r="AG90" i="65"/>
  <c r="AF90" i="65"/>
  <c r="AA90" i="65"/>
  <c r="Z90" i="65"/>
  <c r="V90" i="65"/>
  <c r="U90" i="65"/>
  <c r="S90" i="65"/>
  <c r="O90" i="65"/>
  <c r="N90" i="65"/>
  <c r="L90" i="65"/>
  <c r="G90" i="65"/>
  <c r="F90" i="65"/>
  <c r="D90" i="65"/>
  <c r="AH89" i="65"/>
  <c r="AG89" i="65"/>
  <c r="AF89" i="65"/>
  <c r="AA89" i="65"/>
  <c r="Z89" i="65"/>
  <c r="V89" i="65"/>
  <c r="U89" i="65"/>
  <c r="S89" i="65"/>
  <c r="O89" i="65"/>
  <c r="N89" i="65"/>
  <c r="L89" i="65"/>
  <c r="G89" i="65"/>
  <c r="F89" i="65"/>
  <c r="D89" i="65"/>
  <c r="AH74" i="65"/>
  <c r="AG74" i="65"/>
  <c r="AF74" i="65"/>
  <c r="AA74" i="65"/>
  <c r="Z74" i="65"/>
  <c r="V74" i="65"/>
  <c r="U74" i="65"/>
  <c r="W74" i="65" s="1"/>
  <c r="S74" i="65"/>
  <c r="O74" i="65"/>
  <c r="N74" i="65"/>
  <c r="L74" i="65"/>
  <c r="G74" i="65"/>
  <c r="F74" i="65"/>
  <c r="D74" i="65"/>
  <c r="AH73" i="65"/>
  <c r="AG73" i="65"/>
  <c r="AF73" i="65"/>
  <c r="AA73" i="65"/>
  <c r="Z73" i="65"/>
  <c r="V73" i="65"/>
  <c r="U73" i="65"/>
  <c r="S73" i="65"/>
  <c r="O73" i="65"/>
  <c r="N73" i="65"/>
  <c r="L73" i="65"/>
  <c r="G73" i="65"/>
  <c r="F73" i="65"/>
  <c r="D73" i="65"/>
  <c r="AH72" i="65"/>
  <c r="AG72" i="65"/>
  <c r="AF72" i="65"/>
  <c r="AA72" i="65"/>
  <c r="Z72" i="65"/>
  <c r="V72" i="65"/>
  <c r="U72" i="65"/>
  <c r="W72" i="65" s="1"/>
  <c r="S72" i="65"/>
  <c r="O72" i="65"/>
  <c r="N72" i="65"/>
  <c r="L72" i="65"/>
  <c r="G72" i="65"/>
  <c r="F72" i="65"/>
  <c r="D72" i="65"/>
  <c r="AH71" i="65"/>
  <c r="AG71" i="65"/>
  <c r="AF71" i="65"/>
  <c r="AA71" i="65"/>
  <c r="Z71" i="65"/>
  <c r="V71" i="65"/>
  <c r="U71" i="65"/>
  <c r="S71" i="65"/>
  <c r="O71" i="65"/>
  <c r="N71" i="65"/>
  <c r="L71" i="65"/>
  <c r="G71" i="65"/>
  <c r="F71" i="65"/>
  <c r="D71" i="65"/>
  <c r="AH70" i="65"/>
  <c r="AG70" i="65"/>
  <c r="AF70" i="65"/>
  <c r="AA70" i="65"/>
  <c r="Z70" i="65"/>
  <c r="V70" i="65"/>
  <c r="U70" i="65"/>
  <c r="S70" i="65"/>
  <c r="O70" i="65"/>
  <c r="N70" i="65"/>
  <c r="L70" i="65"/>
  <c r="G70" i="65"/>
  <c r="F70" i="65"/>
  <c r="D70" i="65"/>
  <c r="AH69" i="65"/>
  <c r="AG69" i="65"/>
  <c r="AF69" i="65"/>
  <c r="AA69" i="65"/>
  <c r="Z69" i="65"/>
  <c r="V69" i="65"/>
  <c r="U69" i="65"/>
  <c r="S69" i="65"/>
  <c r="O69" i="65"/>
  <c r="N69" i="65"/>
  <c r="L69" i="65"/>
  <c r="G69" i="65"/>
  <c r="F69" i="65"/>
  <c r="D69" i="65"/>
  <c r="AH51" i="65"/>
  <c r="AG51" i="65"/>
  <c r="AF51" i="65"/>
  <c r="AA51" i="65"/>
  <c r="Z51" i="65"/>
  <c r="V51" i="65"/>
  <c r="U51" i="65"/>
  <c r="W51" i="65" s="1"/>
  <c r="S51" i="65"/>
  <c r="O51" i="65"/>
  <c r="N51" i="65"/>
  <c r="L51" i="65"/>
  <c r="G51" i="65"/>
  <c r="F51" i="65"/>
  <c r="D51" i="65"/>
  <c r="AH50" i="65"/>
  <c r="AG50" i="65"/>
  <c r="AF50" i="65"/>
  <c r="AA50" i="65"/>
  <c r="Z50" i="65"/>
  <c r="V50" i="65"/>
  <c r="U50" i="65"/>
  <c r="S50" i="65"/>
  <c r="O50" i="65"/>
  <c r="N50" i="65"/>
  <c r="L50" i="65"/>
  <c r="G50" i="65"/>
  <c r="F50" i="65"/>
  <c r="D50" i="65"/>
  <c r="AH49" i="65"/>
  <c r="AG49" i="65"/>
  <c r="AF49" i="65"/>
  <c r="AA49" i="65"/>
  <c r="Z49" i="65"/>
  <c r="V49" i="65"/>
  <c r="U49" i="65"/>
  <c r="W49" i="65" s="1"/>
  <c r="S49" i="65"/>
  <c r="O49" i="65"/>
  <c r="N49" i="65"/>
  <c r="L49" i="65"/>
  <c r="G49" i="65"/>
  <c r="F49" i="65"/>
  <c r="D49" i="65"/>
  <c r="AH48" i="65"/>
  <c r="AG48" i="65"/>
  <c r="AF48" i="65"/>
  <c r="AA48" i="65"/>
  <c r="Z48" i="65"/>
  <c r="V48" i="65"/>
  <c r="U48" i="65"/>
  <c r="S48" i="65"/>
  <c r="O48" i="65"/>
  <c r="N48" i="65"/>
  <c r="L48" i="65"/>
  <c r="G48" i="65"/>
  <c r="F48" i="65"/>
  <c r="D48" i="65"/>
  <c r="AH35" i="65"/>
  <c r="AG35" i="65"/>
  <c r="AF35" i="65"/>
  <c r="AA35" i="65"/>
  <c r="Z35" i="65"/>
  <c r="V35" i="65"/>
  <c r="U35" i="65"/>
  <c r="S35" i="65"/>
  <c r="O35" i="65"/>
  <c r="N35" i="65"/>
  <c r="L35" i="65"/>
  <c r="G35" i="65"/>
  <c r="F35" i="65"/>
  <c r="D35" i="65"/>
  <c r="AH34" i="65"/>
  <c r="AG34" i="65"/>
  <c r="AF34" i="65"/>
  <c r="AA34" i="65"/>
  <c r="Z34" i="65"/>
  <c r="V34" i="65"/>
  <c r="U34" i="65"/>
  <c r="S34" i="65"/>
  <c r="O34" i="65"/>
  <c r="N34" i="65"/>
  <c r="L34" i="65"/>
  <c r="G34" i="65"/>
  <c r="F34" i="65"/>
  <c r="D34" i="65"/>
  <c r="AH33" i="65"/>
  <c r="AG33" i="65"/>
  <c r="AF33" i="65"/>
  <c r="AA33" i="65"/>
  <c r="Z33" i="65"/>
  <c r="V33" i="65"/>
  <c r="U33" i="65"/>
  <c r="S33" i="65"/>
  <c r="O33" i="65"/>
  <c r="N33" i="65"/>
  <c r="L33" i="65"/>
  <c r="G33" i="65"/>
  <c r="F33" i="65"/>
  <c r="D33" i="65"/>
  <c r="AH32" i="65"/>
  <c r="AG32" i="65"/>
  <c r="AF32" i="65"/>
  <c r="AA32" i="65"/>
  <c r="Z32" i="65"/>
  <c r="V32" i="65"/>
  <c r="U32" i="65"/>
  <c r="S32" i="65"/>
  <c r="O32" i="65"/>
  <c r="N32" i="65"/>
  <c r="L32" i="65"/>
  <c r="G32" i="65"/>
  <c r="F32" i="65"/>
  <c r="D32" i="65"/>
  <c r="AH31" i="65"/>
  <c r="AG31" i="65"/>
  <c r="AF31" i="65"/>
  <c r="AA31" i="65"/>
  <c r="Z31" i="65"/>
  <c r="V31" i="65"/>
  <c r="U31" i="65"/>
  <c r="W31" i="65" s="1"/>
  <c r="S31" i="65"/>
  <c r="O31" i="65"/>
  <c r="N31" i="65"/>
  <c r="L31" i="65"/>
  <c r="G31" i="65"/>
  <c r="F31" i="65"/>
  <c r="H31" i="65" s="1"/>
  <c r="D31" i="65"/>
  <c r="AH15" i="65"/>
  <c r="AG15" i="65"/>
  <c r="AF15" i="65"/>
  <c r="Z15" i="65"/>
  <c r="W15" i="65"/>
  <c r="V15" i="65"/>
  <c r="U15" i="65"/>
  <c r="S15" i="65"/>
  <c r="O15" i="65"/>
  <c r="N15" i="65"/>
  <c r="L15" i="65"/>
  <c r="G15" i="65"/>
  <c r="F15" i="65"/>
  <c r="D15" i="65"/>
  <c r="AH14" i="65"/>
  <c r="AG14" i="65"/>
  <c r="AF14" i="65"/>
  <c r="Z14" i="65"/>
  <c r="V14" i="65"/>
  <c r="U14" i="65"/>
  <c r="S14" i="65"/>
  <c r="O14" i="65"/>
  <c r="N14" i="65"/>
  <c r="L14" i="65"/>
  <c r="G14" i="65"/>
  <c r="F14" i="65"/>
  <c r="D14" i="65"/>
  <c r="AH13" i="65"/>
  <c r="AG13" i="65"/>
  <c r="AF13" i="65"/>
  <c r="Z13" i="65"/>
  <c r="V13" i="65"/>
  <c r="U13" i="65"/>
  <c r="S13" i="65"/>
  <c r="O13" i="65"/>
  <c r="N13" i="65"/>
  <c r="L13" i="65"/>
  <c r="G13" i="65"/>
  <c r="F13" i="65"/>
  <c r="H13" i="65" s="1"/>
  <c r="D13" i="65"/>
  <c r="AH12" i="65"/>
  <c r="AG12" i="65"/>
  <c r="AF12" i="65"/>
  <c r="Z12" i="65"/>
  <c r="V12" i="65"/>
  <c r="U12" i="65"/>
  <c r="S12" i="65"/>
  <c r="O12" i="65"/>
  <c r="N12" i="65"/>
  <c r="L12" i="65"/>
  <c r="G12" i="65"/>
  <c r="F12" i="65"/>
  <c r="D12" i="65"/>
  <c r="AH11" i="65"/>
  <c r="AG11" i="65"/>
  <c r="AF11" i="65"/>
  <c r="Z11" i="65"/>
  <c r="V11" i="65"/>
  <c r="U11" i="65"/>
  <c r="S11" i="65"/>
  <c r="O11" i="65"/>
  <c r="N11" i="65"/>
  <c r="L11" i="65"/>
  <c r="G11" i="65"/>
  <c r="F11" i="65"/>
  <c r="D11" i="65"/>
  <c r="AH10" i="65"/>
  <c r="AG10" i="65"/>
  <c r="AF10" i="65"/>
  <c r="Z10" i="65"/>
  <c r="V10" i="65"/>
  <c r="U10" i="65"/>
  <c r="S10" i="65"/>
  <c r="O10" i="65"/>
  <c r="N10" i="65"/>
  <c r="L10" i="65"/>
  <c r="G10" i="65"/>
  <c r="F10" i="65"/>
  <c r="D10" i="65"/>
  <c r="AH9" i="65"/>
  <c r="AG9" i="65"/>
  <c r="AF9" i="65"/>
  <c r="Z9" i="65"/>
  <c r="V9" i="65"/>
  <c r="U9" i="65"/>
  <c r="W9" i="65" s="1"/>
  <c r="S9" i="65"/>
  <c r="O9" i="65"/>
  <c r="N9" i="65"/>
  <c r="L9" i="65"/>
  <c r="G9" i="65"/>
  <c r="H9" i="65" s="1"/>
  <c r="F9" i="65"/>
  <c r="D9" i="65"/>
  <c r="AH8" i="65"/>
  <c r="AG8" i="65"/>
  <c r="AF8" i="65"/>
  <c r="Z8" i="65"/>
  <c r="V8" i="65"/>
  <c r="U8" i="65"/>
  <c r="S8" i="65"/>
  <c r="O8" i="65"/>
  <c r="N8" i="65"/>
  <c r="L8" i="65"/>
  <c r="G8" i="65"/>
  <c r="F8" i="65"/>
  <c r="D8" i="65"/>
  <c r="AH199" i="65"/>
  <c r="AG199" i="65"/>
  <c r="AF199" i="65"/>
  <c r="AA199" i="65"/>
  <c r="Z199" i="65"/>
  <c r="V199" i="65"/>
  <c r="U199" i="65"/>
  <c r="S199" i="65"/>
  <c r="O199" i="65"/>
  <c r="N199" i="65"/>
  <c r="L199" i="65"/>
  <c r="G199" i="65"/>
  <c r="F199" i="65"/>
  <c r="D199" i="65"/>
  <c r="AH198" i="65"/>
  <c r="AG198" i="65"/>
  <c r="AF198" i="65"/>
  <c r="AA198" i="65"/>
  <c r="Z198" i="65"/>
  <c r="V198" i="65"/>
  <c r="U198" i="65"/>
  <c r="S198" i="65"/>
  <c r="O198" i="65"/>
  <c r="N198" i="65"/>
  <c r="L198" i="65"/>
  <c r="G198" i="65"/>
  <c r="F198" i="65"/>
  <c r="D198" i="65"/>
  <c r="AH197" i="65"/>
  <c r="AG197" i="65"/>
  <c r="AF197" i="65"/>
  <c r="AA197" i="65"/>
  <c r="Z197" i="65"/>
  <c r="V197" i="65"/>
  <c r="U197" i="65"/>
  <c r="S197" i="65"/>
  <c r="O197" i="65"/>
  <c r="P197" i="65" s="1"/>
  <c r="N197" i="65"/>
  <c r="L197" i="65"/>
  <c r="G197" i="65"/>
  <c r="F197" i="65"/>
  <c r="D197" i="65"/>
  <c r="AH196" i="65"/>
  <c r="AG196" i="65"/>
  <c r="AF196" i="65"/>
  <c r="AA196" i="65"/>
  <c r="Z196" i="65"/>
  <c r="V196" i="65"/>
  <c r="U196" i="65"/>
  <c r="S196" i="65"/>
  <c r="O196" i="65"/>
  <c r="N196" i="65"/>
  <c r="L196" i="65"/>
  <c r="G196" i="65"/>
  <c r="F196" i="65"/>
  <c r="D196" i="65"/>
  <c r="AH195" i="65"/>
  <c r="AG195" i="65"/>
  <c r="AF195" i="65"/>
  <c r="AA195" i="65"/>
  <c r="Z195" i="65"/>
  <c r="V195" i="65"/>
  <c r="U195" i="65"/>
  <c r="S195" i="65"/>
  <c r="O195" i="65"/>
  <c r="N195" i="65"/>
  <c r="L195" i="65"/>
  <c r="G195" i="65"/>
  <c r="F195" i="65"/>
  <c r="D195" i="65"/>
  <c r="AH187" i="65"/>
  <c r="AG187" i="65"/>
  <c r="AF187" i="65"/>
  <c r="AA187" i="65"/>
  <c r="Z187" i="65"/>
  <c r="V187" i="65"/>
  <c r="U187" i="65"/>
  <c r="S187" i="65"/>
  <c r="O187" i="65"/>
  <c r="P187" i="65" s="1"/>
  <c r="N187" i="65"/>
  <c r="L187" i="65"/>
  <c r="G187" i="65"/>
  <c r="F187" i="65"/>
  <c r="D187" i="65"/>
  <c r="AH186" i="65"/>
  <c r="AG186" i="65"/>
  <c r="AF186" i="65"/>
  <c r="AA186" i="65"/>
  <c r="Z186" i="65"/>
  <c r="V186" i="65"/>
  <c r="U186" i="65"/>
  <c r="S186" i="65"/>
  <c r="O186" i="65"/>
  <c r="N186" i="65"/>
  <c r="L186" i="65"/>
  <c r="G186" i="65"/>
  <c r="F186" i="65"/>
  <c r="D186" i="65"/>
  <c r="AH177" i="65"/>
  <c r="AG177" i="65"/>
  <c r="AF177" i="65"/>
  <c r="AA177" i="65"/>
  <c r="Z177" i="65"/>
  <c r="V177" i="65"/>
  <c r="U177" i="65"/>
  <c r="S177" i="65"/>
  <c r="O177" i="65"/>
  <c r="N177" i="65"/>
  <c r="L177" i="65"/>
  <c r="G177" i="65"/>
  <c r="F177" i="65"/>
  <c r="D177" i="65"/>
  <c r="AH176" i="65"/>
  <c r="AG176" i="65"/>
  <c r="AF176" i="65"/>
  <c r="AA176" i="65"/>
  <c r="Z176" i="65"/>
  <c r="V176" i="65"/>
  <c r="U176" i="65"/>
  <c r="S176" i="65"/>
  <c r="O176" i="65"/>
  <c r="N176" i="65"/>
  <c r="L176" i="65"/>
  <c r="G176" i="65"/>
  <c r="F176" i="65"/>
  <c r="H176" i="65" s="1"/>
  <c r="D176" i="65"/>
  <c r="AH175" i="65"/>
  <c r="AG175" i="65"/>
  <c r="AF175" i="65"/>
  <c r="AA175" i="65"/>
  <c r="Z175" i="65"/>
  <c r="V175" i="65"/>
  <c r="U175" i="65"/>
  <c r="W175" i="65" s="1"/>
  <c r="S175" i="65"/>
  <c r="O175" i="65"/>
  <c r="N175" i="65"/>
  <c r="L175" i="65"/>
  <c r="G175" i="65"/>
  <c r="F175" i="65"/>
  <c r="D175" i="65"/>
  <c r="AH174" i="65"/>
  <c r="AG174" i="65"/>
  <c r="AF174" i="65"/>
  <c r="AA174" i="65"/>
  <c r="Z174" i="65"/>
  <c r="V174" i="65"/>
  <c r="U174" i="65"/>
  <c r="S174" i="65"/>
  <c r="O174" i="65"/>
  <c r="N174" i="65"/>
  <c r="L174" i="65"/>
  <c r="G174" i="65"/>
  <c r="F174" i="65"/>
  <c r="H174" i="65" s="1"/>
  <c r="D174" i="65"/>
  <c r="AH173" i="65"/>
  <c r="AG173" i="65"/>
  <c r="AF173" i="65"/>
  <c r="AA173" i="65"/>
  <c r="Z173" i="65"/>
  <c r="V173" i="65"/>
  <c r="U173" i="65"/>
  <c r="S173" i="65"/>
  <c r="O173" i="65"/>
  <c r="N173" i="65"/>
  <c r="L173" i="65"/>
  <c r="G173" i="65"/>
  <c r="F173" i="65"/>
  <c r="D173" i="65"/>
  <c r="AH172" i="65"/>
  <c r="AG172" i="65"/>
  <c r="AF172" i="65"/>
  <c r="AA172" i="65"/>
  <c r="Z172" i="65"/>
  <c r="V172" i="65"/>
  <c r="U172" i="65"/>
  <c r="S172" i="65"/>
  <c r="O172" i="65"/>
  <c r="N172" i="65"/>
  <c r="L172" i="65"/>
  <c r="G172" i="65"/>
  <c r="F172" i="65"/>
  <c r="H172" i="65" s="1"/>
  <c r="D172" i="65"/>
  <c r="AH165" i="65"/>
  <c r="AG165" i="65"/>
  <c r="AF165" i="65"/>
  <c r="AA165" i="65"/>
  <c r="Z165" i="65"/>
  <c r="V165" i="65"/>
  <c r="U165" i="65"/>
  <c r="S165" i="65"/>
  <c r="O165" i="65"/>
  <c r="N165" i="65"/>
  <c r="L165" i="65"/>
  <c r="G165" i="65"/>
  <c r="F165" i="65"/>
  <c r="D165" i="65"/>
  <c r="AH164" i="65"/>
  <c r="AG164" i="65"/>
  <c r="AF164" i="65"/>
  <c r="AA164" i="65"/>
  <c r="Z164" i="65"/>
  <c r="V164" i="65"/>
  <c r="U164" i="65"/>
  <c r="S164" i="65"/>
  <c r="O164" i="65"/>
  <c r="N164" i="65"/>
  <c r="L164" i="65"/>
  <c r="G164" i="65"/>
  <c r="F164" i="65"/>
  <c r="D164" i="65"/>
  <c r="AH157" i="65"/>
  <c r="AG157" i="65"/>
  <c r="AF157" i="65"/>
  <c r="AA157" i="65"/>
  <c r="Z157" i="65"/>
  <c r="V157" i="65"/>
  <c r="U157" i="65"/>
  <c r="S157" i="65"/>
  <c r="O157" i="65"/>
  <c r="N157" i="65"/>
  <c r="L157" i="65"/>
  <c r="G157" i="65"/>
  <c r="F157" i="65"/>
  <c r="D157" i="65"/>
  <c r="AH151" i="65"/>
  <c r="AG151" i="65"/>
  <c r="AF151" i="65"/>
  <c r="AA151" i="65"/>
  <c r="Z151" i="65"/>
  <c r="V151" i="65"/>
  <c r="U151" i="65"/>
  <c r="S151" i="65"/>
  <c r="O151" i="65"/>
  <c r="N151" i="65"/>
  <c r="L151" i="65"/>
  <c r="G151" i="65"/>
  <c r="F151" i="65"/>
  <c r="D151" i="65"/>
  <c r="AH150" i="65"/>
  <c r="AG150" i="65"/>
  <c r="AF150" i="65"/>
  <c r="AA150" i="65"/>
  <c r="Z150" i="65"/>
  <c r="V150" i="65"/>
  <c r="U150" i="65"/>
  <c r="W150" i="65" s="1"/>
  <c r="S150" i="65"/>
  <c r="O150" i="65"/>
  <c r="N150" i="65"/>
  <c r="L150" i="65"/>
  <c r="G150" i="65"/>
  <c r="F150" i="65"/>
  <c r="D150" i="65"/>
  <c r="AH149" i="65"/>
  <c r="AG149" i="65"/>
  <c r="AF149" i="65"/>
  <c r="AA149" i="65"/>
  <c r="Z149" i="65"/>
  <c r="V149" i="65"/>
  <c r="U149" i="65"/>
  <c r="S149" i="65"/>
  <c r="O149" i="65"/>
  <c r="N149" i="65"/>
  <c r="L149" i="65"/>
  <c r="G149" i="65"/>
  <c r="F149" i="65"/>
  <c r="H149" i="65" s="1"/>
  <c r="D149" i="65"/>
  <c r="AH148" i="65"/>
  <c r="AG148" i="65"/>
  <c r="AF148" i="65"/>
  <c r="AA148" i="65"/>
  <c r="Z148" i="65"/>
  <c r="V148" i="65"/>
  <c r="U148" i="65"/>
  <c r="S148" i="65"/>
  <c r="O148" i="65"/>
  <c r="N148" i="65"/>
  <c r="L148" i="65"/>
  <c r="G148" i="65"/>
  <c r="F148" i="65"/>
  <c r="D148" i="65"/>
  <c r="AH147" i="65"/>
  <c r="AG147" i="65"/>
  <c r="AF147" i="65"/>
  <c r="AA147" i="65"/>
  <c r="Z147" i="65"/>
  <c r="V147" i="65"/>
  <c r="U147" i="65"/>
  <c r="S147" i="65"/>
  <c r="O147" i="65"/>
  <c r="N147" i="65"/>
  <c r="L147" i="65"/>
  <c r="G147" i="65"/>
  <c r="F147" i="65"/>
  <c r="H147" i="65" s="1"/>
  <c r="D147" i="65"/>
  <c r="AH146" i="65"/>
  <c r="AG146" i="65"/>
  <c r="AF146" i="65"/>
  <c r="AA146" i="65"/>
  <c r="Z146" i="65"/>
  <c r="V146" i="65"/>
  <c r="U146" i="65"/>
  <c r="S146" i="65"/>
  <c r="O146" i="65"/>
  <c r="P146" i="65" s="1"/>
  <c r="N146" i="65"/>
  <c r="L146" i="65"/>
  <c r="G146" i="65"/>
  <c r="F146" i="65"/>
  <c r="D146" i="65"/>
  <c r="AH145" i="65"/>
  <c r="AG145" i="65"/>
  <c r="AF145" i="65"/>
  <c r="AA145" i="65"/>
  <c r="Z145" i="65"/>
  <c r="V145" i="65"/>
  <c r="U145" i="65"/>
  <c r="S145" i="65"/>
  <c r="O145" i="65"/>
  <c r="N145" i="65"/>
  <c r="L145" i="65"/>
  <c r="G145" i="65"/>
  <c r="F145" i="65"/>
  <c r="D145" i="65"/>
  <c r="AH138" i="65"/>
  <c r="AG138" i="65"/>
  <c r="AF138" i="65"/>
  <c r="AA138" i="65"/>
  <c r="Z138" i="65"/>
  <c r="V138" i="65"/>
  <c r="U138" i="65"/>
  <c r="S138" i="65"/>
  <c r="O138" i="65"/>
  <c r="N138" i="65"/>
  <c r="L138" i="65"/>
  <c r="G138" i="65"/>
  <c r="F138" i="65"/>
  <c r="D138" i="65"/>
  <c r="AH137" i="65"/>
  <c r="AG137" i="65"/>
  <c r="AF137" i="65"/>
  <c r="AA137" i="65"/>
  <c r="Z137" i="65"/>
  <c r="V137" i="65"/>
  <c r="U137" i="65"/>
  <c r="S137" i="65"/>
  <c r="O137" i="65"/>
  <c r="P137" i="65" s="1"/>
  <c r="N137" i="65"/>
  <c r="L137" i="65"/>
  <c r="G137" i="65"/>
  <c r="F137" i="65"/>
  <c r="D137" i="65"/>
  <c r="AH136" i="65"/>
  <c r="AG136" i="65"/>
  <c r="AF136" i="65"/>
  <c r="AA136" i="65"/>
  <c r="Z136" i="65"/>
  <c r="V136" i="65"/>
  <c r="W136" i="65" s="1"/>
  <c r="U136" i="65"/>
  <c r="S136" i="65"/>
  <c r="O136" i="65"/>
  <c r="P136" i="65" s="1"/>
  <c r="N136" i="65"/>
  <c r="L136" i="65"/>
  <c r="G136" i="65"/>
  <c r="F136" i="65"/>
  <c r="D136" i="65"/>
  <c r="AH135" i="65"/>
  <c r="AG135" i="65"/>
  <c r="AF135" i="65"/>
  <c r="AA135" i="65"/>
  <c r="Z135" i="65"/>
  <c r="V135" i="65"/>
  <c r="U135" i="65"/>
  <c r="S135" i="65"/>
  <c r="O135" i="65"/>
  <c r="N135" i="65"/>
  <c r="L135" i="65"/>
  <c r="G135" i="65"/>
  <c r="F135" i="65"/>
  <c r="D135" i="65"/>
  <c r="AH126" i="65"/>
  <c r="AG126" i="65"/>
  <c r="AF126" i="65"/>
  <c r="AA126" i="65"/>
  <c r="Z126" i="65"/>
  <c r="V126" i="65"/>
  <c r="U126" i="65"/>
  <c r="S126" i="65"/>
  <c r="O126" i="65"/>
  <c r="N126" i="65"/>
  <c r="L126" i="65"/>
  <c r="G126" i="65"/>
  <c r="F126" i="65"/>
  <c r="D126" i="65"/>
  <c r="AH118" i="65"/>
  <c r="AG118" i="65"/>
  <c r="AF118" i="65"/>
  <c r="AA118" i="65"/>
  <c r="Z118" i="65"/>
  <c r="V118" i="65"/>
  <c r="U118" i="65"/>
  <c r="S118" i="65"/>
  <c r="P118" i="65"/>
  <c r="O118" i="65"/>
  <c r="N118" i="65"/>
  <c r="L118" i="65"/>
  <c r="G118" i="65"/>
  <c r="H118" i="65" s="1"/>
  <c r="F118" i="65"/>
  <c r="D118" i="65"/>
  <c r="AH117" i="65"/>
  <c r="AG117" i="65"/>
  <c r="AF117" i="65"/>
  <c r="AA117" i="65"/>
  <c r="Z117" i="65"/>
  <c r="V117" i="65"/>
  <c r="U117" i="65"/>
  <c r="S117" i="65"/>
  <c r="O117" i="65"/>
  <c r="N117" i="65"/>
  <c r="P117" i="65" s="1"/>
  <c r="L117" i="65"/>
  <c r="G117" i="65"/>
  <c r="F117" i="65"/>
  <c r="D117" i="65"/>
  <c r="AH116" i="65"/>
  <c r="AG116" i="65"/>
  <c r="AF116" i="65"/>
  <c r="AA116" i="65"/>
  <c r="Z116" i="65"/>
  <c r="V116" i="65"/>
  <c r="U116" i="65"/>
  <c r="S116" i="65"/>
  <c r="O116" i="65"/>
  <c r="N116" i="65"/>
  <c r="L116" i="65"/>
  <c r="G116" i="65"/>
  <c r="F116" i="65"/>
  <c r="D116" i="65"/>
  <c r="AH109" i="65"/>
  <c r="AG109" i="65"/>
  <c r="AF109" i="65"/>
  <c r="AA109" i="65"/>
  <c r="Z109" i="65"/>
  <c r="V109" i="65"/>
  <c r="U109" i="65"/>
  <c r="S109" i="65"/>
  <c r="O109" i="65"/>
  <c r="N109" i="65"/>
  <c r="L109" i="65"/>
  <c r="G109" i="65"/>
  <c r="F109" i="65"/>
  <c r="D109" i="65"/>
  <c r="AH108" i="65"/>
  <c r="AG108" i="65"/>
  <c r="AF108" i="65"/>
  <c r="AA108" i="65"/>
  <c r="Z108" i="65"/>
  <c r="V108" i="65"/>
  <c r="U108" i="65"/>
  <c r="S108" i="65"/>
  <c r="O108" i="65"/>
  <c r="N108" i="65"/>
  <c r="L108" i="65"/>
  <c r="G108" i="65"/>
  <c r="F108" i="65"/>
  <c r="D108" i="65"/>
  <c r="AH107" i="65"/>
  <c r="AG107" i="65"/>
  <c r="AF107" i="65"/>
  <c r="AA107" i="65"/>
  <c r="Z107" i="65"/>
  <c r="V107" i="65"/>
  <c r="U107" i="65"/>
  <c r="S107" i="65"/>
  <c r="O107" i="65"/>
  <c r="N107" i="65"/>
  <c r="L107" i="65"/>
  <c r="G107" i="65"/>
  <c r="F107" i="65"/>
  <c r="D107" i="65"/>
  <c r="AH106" i="65"/>
  <c r="AG106" i="65"/>
  <c r="AF106" i="65"/>
  <c r="AA106" i="65"/>
  <c r="Z106" i="65"/>
  <c r="V106" i="65"/>
  <c r="U106" i="65"/>
  <c r="S106" i="65"/>
  <c r="O106" i="65"/>
  <c r="N106" i="65"/>
  <c r="P106" i="65" s="1"/>
  <c r="L106" i="65"/>
  <c r="G106" i="65"/>
  <c r="H106" i="65" s="1"/>
  <c r="F106" i="65"/>
  <c r="D106" i="65"/>
  <c r="AH105" i="65"/>
  <c r="AG105" i="65"/>
  <c r="AF105" i="65"/>
  <c r="AA105" i="65"/>
  <c r="Z105" i="65"/>
  <c r="V105" i="65"/>
  <c r="U105" i="65"/>
  <c r="S105" i="65"/>
  <c r="O105" i="65"/>
  <c r="N105" i="65"/>
  <c r="L105" i="65"/>
  <c r="G105" i="65"/>
  <c r="F105" i="65"/>
  <c r="D105" i="65"/>
  <c r="AH97" i="65"/>
  <c r="AG97" i="65"/>
  <c r="AF97" i="65"/>
  <c r="AA97" i="65"/>
  <c r="Z97" i="65"/>
  <c r="V97" i="65"/>
  <c r="U97" i="65"/>
  <c r="S97" i="65"/>
  <c r="O97" i="65"/>
  <c r="N97" i="65"/>
  <c r="P97" i="65" s="1"/>
  <c r="L97" i="65"/>
  <c r="G97" i="65"/>
  <c r="F97" i="65"/>
  <c r="D97" i="65"/>
  <c r="AH88" i="65"/>
  <c r="AG88" i="65"/>
  <c r="AF88" i="65"/>
  <c r="AA88" i="65"/>
  <c r="Z88" i="65"/>
  <c r="V88" i="65"/>
  <c r="W88" i="65" s="1"/>
  <c r="U88" i="65"/>
  <c r="S88" i="65"/>
  <c r="O88" i="65"/>
  <c r="N88" i="65"/>
  <c r="L88" i="65"/>
  <c r="G88" i="65"/>
  <c r="F88" i="65"/>
  <c r="D88" i="65"/>
  <c r="AH87" i="65"/>
  <c r="AG87" i="65"/>
  <c r="AF87" i="65"/>
  <c r="AA87" i="65"/>
  <c r="Z87" i="65"/>
  <c r="V87" i="65"/>
  <c r="U87" i="65"/>
  <c r="S87" i="65"/>
  <c r="O87" i="65"/>
  <c r="N87" i="65"/>
  <c r="L87" i="65"/>
  <c r="G87" i="65"/>
  <c r="H87" i="65" s="1"/>
  <c r="F87" i="65"/>
  <c r="D87" i="65"/>
  <c r="AH86" i="65"/>
  <c r="AG86" i="65"/>
  <c r="AF86" i="65"/>
  <c r="AA86" i="65"/>
  <c r="Z86" i="65"/>
  <c r="V86" i="65"/>
  <c r="U86" i="65"/>
  <c r="S86" i="65"/>
  <c r="O86" i="65"/>
  <c r="N86" i="65"/>
  <c r="L86" i="65"/>
  <c r="G86" i="65"/>
  <c r="F86" i="65"/>
  <c r="D86" i="65"/>
  <c r="AH85" i="65"/>
  <c r="AG85" i="65"/>
  <c r="AF85" i="65"/>
  <c r="AA85" i="65"/>
  <c r="Z85" i="65"/>
  <c r="V85" i="65"/>
  <c r="U85" i="65"/>
  <c r="S85" i="65"/>
  <c r="O85" i="65"/>
  <c r="N85" i="65"/>
  <c r="P85" i="65" s="1"/>
  <c r="L85" i="65"/>
  <c r="G85" i="65"/>
  <c r="F85" i="65"/>
  <c r="D85" i="65"/>
  <c r="AH80" i="65"/>
  <c r="AG80" i="65"/>
  <c r="AF80" i="65"/>
  <c r="AA80" i="65"/>
  <c r="Z80" i="65"/>
  <c r="V80" i="65"/>
  <c r="U80" i="65"/>
  <c r="S80" i="65"/>
  <c r="O80" i="65"/>
  <c r="N80" i="65"/>
  <c r="L80" i="65"/>
  <c r="G80" i="65"/>
  <c r="F80" i="65"/>
  <c r="D80" i="65"/>
  <c r="AH79" i="65"/>
  <c r="AG79" i="65"/>
  <c r="AF79" i="65"/>
  <c r="AA79" i="65"/>
  <c r="Z79" i="65"/>
  <c r="V79" i="65"/>
  <c r="U79" i="65"/>
  <c r="S79" i="65"/>
  <c r="O79" i="65"/>
  <c r="N79" i="65"/>
  <c r="L79" i="65"/>
  <c r="G79" i="65"/>
  <c r="F79" i="65"/>
  <c r="D79" i="65"/>
  <c r="AH78" i="65"/>
  <c r="AG78" i="65"/>
  <c r="AF78" i="65"/>
  <c r="AA78" i="65"/>
  <c r="Z78" i="65"/>
  <c r="V78" i="65"/>
  <c r="U78" i="65"/>
  <c r="S78" i="65"/>
  <c r="O78" i="65"/>
  <c r="N78" i="65"/>
  <c r="L78" i="65"/>
  <c r="G78" i="65"/>
  <c r="F78" i="65"/>
  <c r="D78" i="65"/>
  <c r="AH77" i="65"/>
  <c r="AG77" i="65"/>
  <c r="AF77" i="65"/>
  <c r="AA77" i="65"/>
  <c r="Z77" i="65"/>
  <c r="V77" i="65"/>
  <c r="U77" i="65"/>
  <c r="S77" i="65"/>
  <c r="O77" i="65"/>
  <c r="N77" i="65"/>
  <c r="P77" i="65" s="1"/>
  <c r="L77" i="65"/>
  <c r="G77" i="65"/>
  <c r="F77" i="65"/>
  <c r="D77" i="65"/>
  <c r="AH76" i="65"/>
  <c r="AG76" i="65"/>
  <c r="AF76" i="65"/>
  <c r="AA76" i="65"/>
  <c r="Z76" i="65"/>
  <c r="V76" i="65"/>
  <c r="W76" i="65" s="1"/>
  <c r="U76" i="65"/>
  <c r="S76" i="65"/>
  <c r="O76" i="65"/>
  <c r="N76" i="65"/>
  <c r="L76" i="65"/>
  <c r="G76" i="65"/>
  <c r="F76" i="65"/>
  <c r="D76" i="65"/>
  <c r="AH75" i="65"/>
  <c r="AG75" i="65"/>
  <c r="AF75" i="65"/>
  <c r="AA75" i="65"/>
  <c r="Z75" i="65"/>
  <c r="V75" i="65"/>
  <c r="U75" i="65"/>
  <c r="S75" i="65"/>
  <c r="O75" i="65"/>
  <c r="N75" i="65"/>
  <c r="P75" i="65" s="1"/>
  <c r="L75" i="65"/>
  <c r="G75" i="65"/>
  <c r="F75" i="65"/>
  <c r="D75" i="65"/>
  <c r="AH68" i="65"/>
  <c r="AG68" i="65"/>
  <c r="AF68" i="65"/>
  <c r="AA68" i="65"/>
  <c r="Z68" i="65"/>
  <c r="V68" i="65"/>
  <c r="U68" i="65"/>
  <c r="S68" i="65"/>
  <c r="O68" i="65"/>
  <c r="N68" i="65"/>
  <c r="L68" i="65"/>
  <c r="G68" i="65"/>
  <c r="F68" i="65"/>
  <c r="D68" i="65"/>
  <c r="AH67" i="65"/>
  <c r="AG67" i="65"/>
  <c r="AF67" i="65"/>
  <c r="AA67" i="65"/>
  <c r="Z67" i="65"/>
  <c r="V67" i="65"/>
  <c r="U67" i="65"/>
  <c r="S67" i="65"/>
  <c r="O67" i="65"/>
  <c r="N67" i="65"/>
  <c r="L67" i="65"/>
  <c r="G67" i="65"/>
  <c r="H67" i="65" s="1"/>
  <c r="F67" i="65"/>
  <c r="D67" i="65"/>
  <c r="AH58" i="65"/>
  <c r="AG58" i="65"/>
  <c r="AF58" i="65"/>
  <c r="AA58" i="65"/>
  <c r="Z58" i="65"/>
  <c r="V58" i="65"/>
  <c r="U58" i="65"/>
  <c r="S58" i="65"/>
  <c r="O58" i="65"/>
  <c r="N58" i="65"/>
  <c r="L58" i="65"/>
  <c r="G58" i="65"/>
  <c r="F58" i="65"/>
  <c r="D58" i="65"/>
  <c r="AH57" i="65"/>
  <c r="AG57" i="65"/>
  <c r="AF57" i="65"/>
  <c r="AA57" i="65"/>
  <c r="Z57" i="65"/>
  <c r="V57" i="65"/>
  <c r="U57" i="65"/>
  <c r="S57" i="65"/>
  <c r="O57" i="65"/>
  <c r="N57" i="65"/>
  <c r="L57" i="65"/>
  <c r="G57" i="65"/>
  <c r="F57" i="65"/>
  <c r="D57" i="65"/>
  <c r="AH56" i="65"/>
  <c r="AG56" i="65"/>
  <c r="AF56" i="65"/>
  <c r="AA56" i="65"/>
  <c r="Z56" i="65"/>
  <c r="V56" i="65"/>
  <c r="U56" i="65"/>
  <c r="S56" i="65"/>
  <c r="O56" i="65"/>
  <c r="N56" i="65"/>
  <c r="L56" i="65"/>
  <c r="G56" i="65"/>
  <c r="F56" i="65"/>
  <c r="D56" i="65"/>
  <c r="AH55" i="65"/>
  <c r="AG55" i="65"/>
  <c r="AF55" i="65"/>
  <c r="AA55" i="65"/>
  <c r="Z55" i="65"/>
  <c r="V55" i="65"/>
  <c r="U55" i="65"/>
  <c r="S55" i="65"/>
  <c r="O55" i="65"/>
  <c r="N55" i="65"/>
  <c r="L55" i="65"/>
  <c r="G55" i="65"/>
  <c r="F55" i="65"/>
  <c r="D55" i="65"/>
  <c r="AH54" i="65"/>
  <c r="AG54" i="65"/>
  <c r="AF54" i="65"/>
  <c r="AA54" i="65"/>
  <c r="Z54" i="65"/>
  <c r="V54" i="65"/>
  <c r="U54" i="65"/>
  <c r="S54" i="65"/>
  <c r="O54" i="65"/>
  <c r="N54" i="65"/>
  <c r="L54" i="65"/>
  <c r="G54" i="65"/>
  <c r="F54" i="65"/>
  <c r="D54" i="65"/>
  <c r="AH53" i="65"/>
  <c r="AG53" i="65"/>
  <c r="AF53" i="65"/>
  <c r="AA53" i="65"/>
  <c r="Z53" i="65"/>
  <c r="V53" i="65"/>
  <c r="U53" i="65"/>
  <c r="S53" i="65"/>
  <c r="O53" i="65"/>
  <c r="N53" i="65"/>
  <c r="P53" i="65" s="1"/>
  <c r="L53" i="65"/>
  <c r="G53" i="65"/>
  <c r="F53" i="65"/>
  <c r="D53" i="65"/>
  <c r="AH52" i="65"/>
  <c r="AG52" i="65"/>
  <c r="AF52" i="65"/>
  <c r="AA52" i="65"/>
  <c r="Z52" i="65"/>
  <c r="V52" i="65"/>
  <c r="U52" i="65"/>
  <c r="S52" i="65"/>
  <c r="O52" i="65"/>
  <c r="N52" i="65"/>
  <c r="L52" i="65"/>
  <c r="G52" i="65"/>
  <c r="F52" i="65"/>
  <c r="D52" i="65"/>
  <c r="AH47" i="65"/>
  <c r="AG47" i="65"/>
  <c r="AF47" i="65"/>
  <c r="AA47" i="65"/>
  <c r="Z47" i="65"/>
  <c r="V47" i="65"/>
  <c r="U47" i="65"/>
  <c r="S47" i="65"/>
  <c r="O47" i="65"/>
  <c r="N47" i="65"/>
  <c r="P47" i="65" s="1"/>
  <c r="L47" i="65"/>
  <c r="G47" i="65"/>
  <c r="F47" i="65"/>
  <c r="D47" i="65"/>
  <c r="AH46" i="65"/>
  <c r="AG46" i="65"/>
  <c r="AF46" i="65"/>
  <c r="AA46" i="65"/>
  <c r="Z46" i="65"/>
  <c r="V46" i="65"/>
  <c r="U46" i="65"/>
  <c r="S46" i="65"/>
  <c r="O46" i="65"/>
  <c r="N46" i="65"/>
  <c r="L46" i="65"/>
  <c r="G46" i="65"/>
  <c r="F46" i="65"/>
  <c r="D46" i="65"/>
  <c r="AH45" i="65"/>
  <c r="AG45" i="65"/>
  <c r="AF45" i="65"/>
  <c r="AA45" i="65"/>
  <c r="Z45" i="65"/>
  <c r="V45" i="65"/>
  <c r="U45" i="65"/>
  <c r="S45" i="65"/>
  <c r="O45" i="65"/>
  <c r="N45" i="65"/>
  <c r="P45" i="65" s="1"/>
  <c r="L45" i="65"/>
  <c r="G45" i="65"/>
  <c r="F45" i="65"/>
  <c r="D45" i="65"/>
  <c r="AH39" i="65"/>
  <c r="AG39" i="65"/>
  <c r="AF39" i="65"/>
  <c r="AA39" i="65"/>
  <c r="Z39" i="65"/>
  <c r="V39" i="65"/>
  <c r="U39" i="65"/>
  <c r="S39" i="65"/>
  <c r="O39" i="65"/>
  <c r="N39" i="65"/>
  <c r="L39" i="65"/>
  <c r="G39" i="65"/>
  <c r="F39" i="65"/>
  <c r="D39" i="65"/>
  <c r="AH38" i="65"/>
  <c r="AG38" i="65"/>
  <c r="AF38" i="65"/>
  <c r="AA38" i="65"/>
  <c r="Z38" i="65"/>
  <c r="V38" i="65"/>
  <c r="U38" i="65"/>
  <c r="S38" i="65"/>
  <c r="O38" i="65"/>
  <c r="N38" i="65"/>
  <c r="L38" i="65"/>
  <c r="G38" i="65"/>
  <c r="H38" i="65" s="1"/>
  <c r="F38" i="65"/>
  <c r="D38" i="65"/>
  <c r="AH37" i="65"/>
  <c r="AG37" i="65"/>
  <c r="AF37" i="65"/>
  <c r="AA37" i="65"/>
  <c r="Z37" i="65"/>
  <c r="V37" i="65"/>
  <c r="U37" i="65"/>
  <c r="S37" i="65"/>
  <c r="O37" i="65"/>
  <c r="N37" i="65"/>
  <c r="L37" i="65"/>
  <c r="G37" i="65"/>
  <c r="F37" i="65"/>
  <c r="D37" i="65"/>
  <c r="AH36" i="65"/>
  <c r="AG36" i="65"/>
  <c r="AF36" i="65"/>
  <c r="AA36" i="65"/>
  <c r="Z36" i="65"/>
  <c r="V36" i="65"/>
  <c r="U36" i="65"/>
  <c r="S36" i="65"/>
  <c r="O36" i="65"/>
  <c r="N36" i="65"/>
  <c r="L36" i="65"/>
  <c r="G36" i="65"/>
  <c r="F36" i="65"/>
  <c r="D36" i="65"/>
  <c r="AH30" i="65"/>
  <c r="AG30" i="65"/>
  <c r="AF30" i="65"/>
  <c r="AA30" i="65"/>
  <c r="Z30" i="65"/>
  <c r="V30" i="65"/>
  <c r="U30" i="65"/>
  <c r="S30" i="65"/>
  <c r="O30" i="65"/>
  <c r="P30" i="65" s="1"/>
  <c r="N30" i="65"/>
  <c r="L30" i="65"/>
  <c r="G30" i="65"/>
  <c r="F30" i="65"/>
  <c r="D30" i="65"/>
  <c r="AH29" i="65"/>
  <c r="AG29" i="65"/>
  <c r="AF29" i="65"/>
  <c r="AA29" i="65"/>
  <c r="Z29" i="65"/>
  <c r="V29" i="65"/>
  <c r="U29" i="65"/>
  <c r="S29" i="65"/>
  <c r="P29" i="65"/>
  <c r="O29" i="65"/>
  <c r="N29" i="65"/>
  <c r="L29" i="65"/>
  <c r="G29" i="65"/>
  <c r="H29" i="65" s="1"/>
  <c r="F29" i="65"/>
  <c r="D29" i="65"/>
  <c r="AH28" i="65"/>
  <c r="AG28" i="65"/>
  <c r="AF28" i="65"/>
  <c r="AA28" i="65"/>
  <c r="Z28" i="65"/>
  <c r="V28" i="65"/>
  <c r="U28" i="65"/>
  <c r="S28" i="65"/>
  <c r="O28" i="65"/>
  <c r="N28" i="65"/>
  <c r="L28" i="65"/>
  <c r="G28" i="65"/>
  <c r="F28" i="65"/>
  <c r="D28" i="65"/>
  <c r="AH18" i="65"/>
  <c r="AG18" i="65"/>
  <c r="AF18" i="65"/>
  <c r="Z18" i="65"/>
  <c r="V18" i="65"/>
  <c r="U18" i="65"/>
  <c r="S18" i="65"/>
  <c r="O18" i="65"/>
  <c r="N18" i="65"/>
  <c r="L18" i="65"/>
  <c r="G18" i="65"/>
  <c r="F18" i="65"/>
  <c r="H18" i="65" s="1"/>
  <c r="D18" i="65"/>
  <c r="AH17" i="65"/>
  <c r="AG17" i="65"/>
  <c r="AF17" i="65"/>
  <c r="Z17" i="65"/>
  <c r="V17" i="65"/>
  <c r="U17" i="65"/>
  <c r="S17" i="65"/>
  <c r="O17" i="65"/>
  <c r="N17" i="65"/>
  <c r="L17" i="65"/>
  <c r="G17" i="65"/>
  <c r="F17" i="65"/>
  <c r="D17" i="65"/>
  <c r="AH16" i="65"/>
  <c r="AG16" i="65"/>
  <c r="AF16" i="65"/>
  <c r="Z16" i="65"/>
  <c r="V16" i="65"/>
  <c r="U16" i="65"/>
  <c r="S16" i="65"/>
  <c r="O16" i="65"/>
  <c r="N16" i="65"/>
  <c r="L16" i="65"/>
  <c r="G16" i="65"/>
  <c r="F16" i="65"/>
  <c r="D16" i="65"/>
  <c r="AH7" i="65"/>
  <c r="AG7" i="65"/>
  <c r="AF7" i="65"/>
  <c r="Z7" i="65"/>
  <c r="V7" i="65"/>
  <c r="U7" i="65"/>
  <c r="S7" i="65"/>
  <c r="O7" i="65"/>
  <c r="N7" i="65"/>
  <c r="L7" i="65"/>
  <c r="G7" i="65"/>
  <c r="F7" i="65"/>
  <c r="D7" i="65"/>
  <c r="AH6" i="65"/>
  <c r="AG6" i="65"/>
  <c r="AF6" i="65"/>
  <c r="Z6" i="65"/>
  <c r="V6" i="65"/>
  <c r="U6" i="65"/>
  <c r="S6" i="65"/>
  <c r="O6" i="65"/>
  <c r="N6" i="65"/>
  <c r="L6" i="65"/>
  <c r="G6" i="65"/>
  <c r="F6" i="65"/>
  <c r="H6" i="65" s="1"/>
  <c r="D6" i="65"/>
  <c r="AH5" i="65"/>
  <c r="AG5" i="65"/>
  <c r="AF5" i="65"/>
  <c r="Z5" i="65"/>
  <c r="V5" i="65"/>
  <c r="U5" i="65"/>
  <c r="S5" i="65"/>
  <c r="O5" i="65"/>
  <c r="N5" i="65"/>
  <c r="L5" i="65"/>
  <c r="G5" i="65"/>
  <c r="F5" i="65"/>
  <c r="D5" i="65"/>
  <c r="AH4" i="65"/>
  <c r="AG4" i="65"/>
  <c r="AF4" i="65"/>
  <c r="Z4" i="65"/>
  <c r="V4" i="65"/>
  <c r="U4" i="65"/>
  <c r="W4" i="65" s="1"/>
  <c r="S4" i="65"/>
  <c r="O4" i="65"/>
  <c r="N4" i="65"/>
  <c r="L4" i="65"/>
  <c r="G4" i="65"/>
  <c r="F4" i="65"/>
  <c r="D4" i="65"/>
  <c r="AH201" i="65"/>
  <c r="AG201" i="65"/>
  <c r="AF201" i="65"/>
  <c r="AA201" i="65"/>
  <c r="Z201" i="65"/>
  <c r="V201" i="65"/>
  <c r="U201" i="65"/>
  <c r="S201" i="65"/>
  <c r="O201" i="65"/>
  <c r="N201" i="65"/>
  <c r="L201" i="65"/>
  <c r="G201" i="65"/>
  <c r="F201" i="65"/>
  <c r="D201" i="65"/>
  <c r="AH200" i="65"/>
  <c r="AG200" i="65"/>
  <c r="AF200" i="65"/>
  <c r="AA200" i="65"/>
  <c r="Z200" i="65"/>
  <c r="V200" i="65"/>
  <c r="U200" i="65"/>
  <c r="S200" i="65"/>
  <c r="O200" i="65"/>
  <c r="N200" i="65"/>
  <c r="L200" i="65"/>
  <c r="G200" i="65"/>
  <c r="F200" i="65"/>
  <c r="D200" i="65"/>
  <c r="AH185" i="65"/>
  <c r="AG185" i="65"/>
  <c r="AF185" i="65"/>
  <c r="AA185" i="65"/>
  <c r="Z185" i="65"/>
  <c r="V185" i="65"/>
  <c r="U185" i="65"/>
  <c r="S185" i="65"/>
  <c r="O185" i="65"/>
  <c r="N185" i="65"/>
  <c r="L185" i="65"/>
  <c r="G185" i="65"/>
  <c r="F185" i="65"/>
  <c r="D185" i="65"/>
  <c r="AH184" i="65"/>
  <c r="AG184" i="65"/>
  <c r="AF184" i="65"/>
  <c r="AA184" i="65"/>
  <c r="Z184" i="65"/>
  <c r="V184" i="65"/>
  <c r="U184" i="65"/>
  <c r="S184" i="65"/>
  <c r="O184" i="65"/>
  <c r="N184" i="65"/>
  <c r="L184" i="65"/>
  <c r="G184" i="65"/>
  <c r="H184" i="65" s="1"/>
  <c r="F184" i="65"/>
  <c r="D184" i="65"/>
  <c r="AH183" i="65"/>
  <c r="AG183" i="65"/>
  <c r="AF183" i="65"/>
  <c r="AA183" i="65"/>
  <c r="Z183" i="65"/>
  <c r="V183" i="65"/>
  <c r="U183" i="65"/>
  <c r="S183" i="65"/>
  <c r="O183" i="65"/>
  <c r="N183" i="65"/>
  <c r="L183" i="65"/>
  <c r="G183" i="65"/>
  <c r="F183" i="65"/>
  <c r="D183" i="65"/>
  <c r="AH182" i="65"/>
  <c r="AG182" i="65"/>
  <c r="AF182" i="65"/>
  <c r="AA182" i="65"/>
  <c r="Z182" i="65"/>
  <c r="V182" i="65"/>
  <c r="U182" i="65"/>
  <c r="S182" i="65"/>
  <c r="O182" i="65"/>
  <c r="N182" i="65"/>
  <c r="L182" i="65"/>
  <c r="G182" i="65"/>
  <c r="F182" i="65"/>
  <c r="D182" i="65"/>
  <c r="AH181" i="65"/>
  <c r="AG181" i="65"/>
  <c r="AF181" i="65"/>
  <c r="AA181" i="65"/>
  <c r="Z181" i="65"/>
  <c r="V181" i="65"/>
  <c r="U181" i="65"/>
  <c r="S181" i="65"/>
  <c r="O181" i="65"/>
  <c r="N181" i="65"/>
  <c r="L181" i="65"/>
  <c r="G181" i="65"/>
  <c r="F181" i="65"/>
  <c r="D181" i="65"/>
  <c r="AH180" i="65"/>
  <c r="AG180" i="65"/>
  <c r="AF180" i="65"/>
  <c r="AA180" i="65"/>
  <c r="Z180" i="65"/>
  <c r="V180" i="65"/>
  <c r="U180" i="65"/>
  <c r="S180" i="65"/>
  <c r="O180" i="65"/>
  <c r="N180" i="65"/>
  <c r="L180" i="65"/>
  <c r="G180" i="65"/>
  <c r="F180" i="65"/>
  <c r="D180" i="65"/>
  <c r="AH179" i="65"/>
  <c r="AG179" i="65"/>
  <c r="AF179" i="65"/>
  <c r="AA179" i="65"/>
  <c r="Z179" i="65"/>
  <c r="V179" i="65"/>
  <c r="U179" i="65"/>
  <c r="S179" i="65"/>
  <c r="O179" i="65"/>
  <c r="N179" i="65"/>
  <c r="L179" i="65"/>
  <c r="G179" i="65"/>
  <c r="F179" i="65"/>
  <c r="D179" i="65"/>
  <c r="AH178" i="65"/>
  <c r="AG178" i="65"/>
  <c r="AF178" i="65"/>
  <c r="AA178" i="65"/>
  <c r="Z178" i="65"/>
  <c r="V178" i="65"/>
  <c r="U178" i="65"/>
  <c r="S178" i="65"/>
  <c r="O178" i="65"/>
  <c r="N178" i="65"/>
  <c r="L178" i="65"/>
  <c r="G178" i="65"/>
  <c r="F178" i="65"/>
  <c r="D178" i="65"/>
  <c r="AH163" i="65"/>
  <c r="AG163" i="65"/>
  <c r="AF163" i="65"/>
  <c r="AA163" i="65"/>
  <c r="Z163" i="65"/>
  <c r="V163" i="65"/>
  <c r="U163" i="65"/>
  <c r="S163" i="65"/>
  <c r="O163" i="65"/>
  <c r="N163" i="65"/>
  <c r="L163" i="65"/>
  <c r="G163" i="65"/>
  <c r="F163" i="65"/>
  <c r="D163" i="65"/>
  <c r="AH162" i="65"/>
  <c r="AG162" i="65"/>
  <c r="AF162" i="65"/>
  <c r="AA162" i="65"/>
  <c r="Z162" i="65"/>
  <c r="V162" i="65"/>
  <c r="U162" i="65"/>
  <c r="S162" i="65"/>
  <c r="O162" i="65"/>
  <c r="N162" i="65"/>
  <c r="L162" i="65"/>
  <c r="G162" i="65"/>
  <c r="H162" i="65" s="1"/>
  <c r="F162" i="65"/>
  <c r="D162" i="65"/>
  <c r="AH161" i="65"/>
  <c r="AG161" i="65"/>
  <c r="AF161" i="65"/>
  <c r="AA161" i="65"/>
  <c r="Z161" i="65"/>
  <c r="V161" i="65"/>
  <c r="U161" i="65"/>
  <c r="S161" i="65"/>
  <c r="O161" i="65"/>
  <c r="N161" i="65"/>
  <c r="L161" i="65"/>
  <c r="G161" i="65"/>
  <c r="H161" i="65" s="1"/>
  <c r="F161" i="65"/>
  <c r="D161" i="65"/>
  <c r="AH160" i="65"/>
  <c r="AG160" i="65"/>
  <c r="AF160" i="65"/>
  <c r="AA160" i="65"/>
  <c r="Z160" i="65"/>
  <c r="V160" i="65"/>
  <c r="U160" i="65"/>
  <c r="S160" i="65"/>
  <c r="O160" i="65"/>
  <c r="N160" i="65"/>
  <c r="L160" i="65"/>
  <c r="G160" i="65"/>
  <c r="F160" i="65"/>
  <c r="D160" i="65"/>
  <c r="AH159" i="65"/>
  <c r="AG159" i="65"/>
  <c r="AF159" i="65"/>
  <c r="AA159" i="65"/>
  <c r="Z159" i="65"/>
  <c r="V159" i="65"/>
  <c r="U159" i="65"/>
  <c r="S159" i="65"/>
  <c r="O159" i="65"/>
  <c r="N159" i="65"/>
  <c r="L159" i="65"/>
  <c r="G159" i="65"/>
  <c r="F159" i="65"/>
  <c r="D159" i="65"/>
  <c r="AH158" i="65"/>
  <c r="AG158" i="65"/>
  <c r="AF158" i="65"/>
  <c r="AA158" i="65"/>
  <c r="Z158" i="65"/>
  <c r="V158" i="65"/>
  <c r="W158" i="65" s="1"/>
  <c r="U158" i="65"/>
  <c r="S158" i="65"/>
  <c r="O158" i="65"/>
  <c r="N158" i="65"/>
  <c r="L158" i="65"/>
  <c r="G158" i="65"/>
  <c r="F158" i="65"/>
  <c r="D158" i="65"/>
  <c r="AH144" i="65"/>
  <c r="AG144" i="65"/>
  <c r="AF144" i="65"/>
  <c r="AA144" i="65"/>
  <c r="Z144" i="65"/>
  <c r="V144" i="65"/>
  <c r="U144" i="65"/>
  <c r="S144" i="65"/>
  <c r="O144" i="65"/>
  <c r="N144" i="65"/>
  <c r="L144" i="65"/>
  <c r="G144" i="65"/>
  <c r="F144" i="65"/>
  <c r="D144" i="65"/>
  <c r="AH143" i="65"/>
  <c r="AG143" i="65"/>
  <c r="AF143" i="65"/>
  <c r="AA143" i="65"/>
  <c r="Z143" i="65"/>
  <c r="V143" i="65"/>
  <c r="U143" i="65"/>
  <c r="S143" i="65"/>
  <c r="O143" i="65"/>
  <c r="N143" i="65"/>
  <c r="L143" i="65"/>
  <c r="G143" i="65"/>
  <c r="F143" i="65"/>
  <c r="D143" i="65"/>
  <c r="AH142" i="65"/>
  <c r="AG142" i="65"/>
  <c r="AF142" i="65"/>
  <c r="AA142" i="65"/>
  <c r="Z142" i="65"/>
  <c r="V142" i="65"/>
  <c r="U142" i="65"/>
  <c r="S142" i="65"/>
  <c r="O142" i="65"/>
  <c r="N142" i="65"/>
  <c r="L142" i="65"/>
  <c r="G142" i="65"/>
  <c r="F142" i="65"/>
  <c r="D142" i="65"/>
  <c r="AH141" i="65"/>
  <c r="AG141" i="65"/>
  <c r="AF141" i="65"/>
  <c r="AA141" i="65"/>
  <c r="Z141" i="65"/>
  <c r="V141" i="65"/>
  <c r="U141" i="65"/>
  <c r="S141" i="65"/>
  <c r="O141" i="65"/>
  <c r="N141" i="65"/>
  <c r="L141" i="65"/>
  <c r="G141" i="65"/>
  <c r="F141" i="65"/>
  <c r="D141" i="65"/>
  <c r="AH140" i="65"/>
  <c r="AG140" i="65"/>
  <c r="AF140" i="65"/>
  <c r="AA140" i="65"/>
  <c r="Z140" i="65"/>
  <c r="V140" i="65"/>
  <c r="U140" i="65"/>
  <c r="S140" i="65"/>
  <c r="O140" i="65"/>
  <c r="N140" i="65"/>
  <c r="P140" i="65" s="1"/>
  <c r="L140" i="65"/>
  <c r="G140" i="65"/>
  <c r="F140" i="65"/>
  <c r="D140" i="65"/>
  <c r="AH139" i="65"/>
  <c r="AG139" i="65"/>
  <c r="AF139" i="65"/>
  <c r="AA139" i="65"/>
  <c r="Z139" i="65"/>
  <c r="V139" i="65"/>
  <c r="U139" i="65"/>
  <c r="S139" i="65"/>
  <c r="O139" i="65"/>
  <c r="N139" i="65"/>
  <c r="L139" i="65"/>
  <c r="G139" i="65"/>
  <c r="F139" i="65"/>
  <c r="D139" i="65"/>
  <c r="AH125" i="65"/>
  <c r="AG125" i="65"/>
  <c r="AF125" i="65"/>
  <c r="AA125" i="65"/>
  <c r="Z125" i="65"/>
  <c r="V125" i="65"/>
  <c r="U125" i="65"/>
  <c r="S125" i="65"/>
  <c r="O125" i="65"/>
  <c r="N125" i="65"/>
  <c r="L125" i="65"/>
  <c r="G125" i="65"/>
  <c r="F125" i="65"/>
  <c r="D125" i="65"/>
  <c r="AH124" i="65"/>
  <c r="AG124" i="65"/>
  <c r="AF124" i="65"/>
  <c r="AA124" i="65"/>
  <c r="Z124" i="65"/>
  <c r="V124" i="65"/>
  <c r="U124" i="65"/>
  <c r="S124" i="65"/>
  <c r="O124" i="65"/>
  <c r="N124" i="65"/>
  <c r="L124" i="65"/>
  <c r="G124" i="65"/>
  <c r="F124" i="65"/>
  <c r="D124" i="65"/>
  <c r="AH123" i="65"/>
  <c r="AG123" i="65"/>
  <c r="AF123" i="65"/>
  <c r="AA123" i="65"/>
  <c r="Z123" i="65"/>
  <c r="V123" i="65"/>
  <c r="U123" i="65"/>
  <c r="S123" i="65"/>
  <c r="O123" i="65"/>
  <c r="N123" i="65"/>
  <c r="L123" i="65"/>
  <c r="G123" i="65"/>
  <c r="H123" i="65" s="1"/>
  <c r="F123" i="65"/>
  <c r="D123" i="65"/>
  <c r="AH122" i="65"/>
  <c r="AG122" i="65"/>
  <c r="AF122" i="65"/>
  <c r="AA122" i="65"/>
  <c r="Z122" i="65"/>
  <c r="V122" i="65"/>
  <c r="U122" i="65"/>
  <c r="S122" i="65"/>
  <c r="O122" i="65"/>
  <c r="N122" i="65"/>
  <c r="L122" i="65"/>
  <c r="G122" i="65"/>
  <c r="F122" i="65"/>
  <c r="D122" i="65"/>
  <c r="AH121" i="65"/>
  <c r="AG121" i="65"/>
  <c r="AF121" i="65"/>
  <c r="AA121" i="65"/>
  <c r="Z121" i="65"/>
  <c r="V121" i="65"/>
  <c r="U121" i="65"/>
  <c r="S121" i="65"/>
  <c r="O121" i="65"/>
  <c r="N121" i="65"/>
  <c r="P121" i="65" s="1"/>
  <c r="L121" i="65"/>
  <c r="G121" i="65"/>
  <c r="F121" i="65"/>
  <c r="D121" i="65"/>
  <c r="AH120" i="65"/>
  <c r="AG120" i="65"/>
  <c r="AF120" i="65"/>
  <c r="AA120" i="65"/>
  <c r="Z120" i="65"/>
  <c r="V120" i="65"/>
  <c r="U120" i="65"/>
  <c r="S120" i="65"/>
  <c r="O120" i="65"/>
  <c r="N120" i="65"/>
  <c r="L120" i="65"/>
  <c r="G120" i="65"/>
  <c r="H120" i="65" s="1"/>
  <c r="F120" i="65"/>
  <c r="D120" i="65"/>
  <c r="AH119" i="65"/>
  <c r="AG119" i="65"/>
  <c r="AF119" i="65"/>
  <c r="AA119" i="65"/>
  <c r="Z119" i="65"/>
  <c r="V119" i="65"/>
  <c r="U119" i="65"/>
  <c r="S119" i="65"/>
  <c r="O119" i="65"/>
  <c r="N119" i="65"/>
  <c r="P119" i="65" s="1"/>
  <c r="L119" i="65"/>
  <c r="G119" i="65"/>
  <c r="F119" i="65"/>
  <c r="D119" i="65"/>
  <c r="AH104" i="65"/>
  <c r="AG104" i="65"/>
  <c r="AF104" i="65"/>
  <c r="AA104" i="65"/>
  <c r="Z104" i="65"/>
  <c r="V104" i="65"/>
  <c r="U104" i="65"/>
  <c r="S104" i="65"/>
  <c r="O104" i="65"/>
  <c r="N104" i="65"/>
  <c r="L104" i="65"/>
  <c r="G104" i="65"/>
  <c r="F104" i="65"/>
  <c r="D104" i="65"/>
  <c r="AH103" i="65"/>
  <c r="AG103" i="65"/>
  <c r="AF103" i="65"/>
  <c r="AA103" i="65"/>
  <c r="Z103" i="65"/>
  <c r="V103" i="65"/>
  <c r="U103" i="65"/>
  <c r="S103" i="65"/>
  <c r="O103" i="65"/>
  <c r="N103" i="65"/>
  <c r="L103" i="65"/>
  <c r="G103" i="65"/>
  <c r="F103" i="65"/>
  <c r="D103" i="65"/>
  <c r="AH102" i="65"/>
  <c r="AG102" i="65"/>
  <c r="AF102" i="65"/>
  <c r="AA102" i="65"/>
  <c r="Z102" i="65"/>
  <c r="V102" i="65"/>
  <c r="U102" i="65"/>
  <c r="S102" i="65"/>
  <c r="O102" i="65"/>
  <c r="N102" i="65"/>
  <c r="P102" i="65" s="1"/>
  <c r="L102" i="65"/>
  <c r="G102" i="65"/>
  <c r="F102" i="65"/>
  <c r="D102" i="65"/>
  <c r="AH101" i="65"/>
  <c r="AG101" i="65"/>
  <c r="AF101" i="65"/>
  <c r="AA101" i="65"/>
  <c r="Z101" i="65"/>
  <c r="V101" i="65"/>
  <c r="U101" i="65"/>
  <c r="S101" i="65"/>
  <c r="O101" i="65"/>
  <c r="N101" i="65"/>
  <c r="L101" i="65"/>
  <c r="G101" i="65"/>
  <c r="H101" i="65" s="1"/>
  <c r="F101" i="65"/>
  <c r="D101" i="65"/>
  <c r="AH100" i="65"/>
  <c r="AG100" i="65"/>
  <c r="AF100" i="65"/>
  <c r="AA100" i="65"/>
  <c r="Z100" i="65"/>
  <c r="V100" i="65"/>
  <c r="U100" i="65"/>
  <c r="S100" i="65"/>
  <c r="O100" i="65"/>
  <c r="N100" i="65"/>
  <c r="L100" i="65"/>
  <c r="G100" i="65"/>
  <c r="F100" i="65"/>
  <c r="D100" i="65"/>
  <c r="AH99" i="65"/>
  <c r="AG99" i="65"/>
  <c r="AF99" i="65"/>
  <c r="AA99" i="65"/>
  <c r="Z99" i="65"/>
  <c r="V99" i="65"/>
  <c r="U99" i="65"/>
  <c r="S99" i="65"/>
  <c r="O99" i="65"/>
  <c r="N99" i="65"/>
  <c r="L99" i="65"/>
  <c r="G99" i="65"/>
  <c r="F99" i="65"/>
  <c r="D99" i="65"/>
  <c r="AH98" i="65"/>
  <c r="AG98" i="65"/>
  <c r="AF98" i="65"/>
  <c r="AA98" i="65"/>
  <c r="Z98" i="65"/>
  <c r="V98" i="65"/>
  <c r="W98" i="65" s="1"/>
  <c r="U98" i="65"/>
  <c r="S98" i="65"/>
  <c r="O98" i="65"/>
  <c r="N98" i="65"/>
  <c r="P98" i="65" s="1"/>
  <c r="L98" i="65"/>
  <c r="G98" i="65"/>
  <c r="F98" i="65"/>
  <c r="D98" i="65"/>
  <c r="AH84" i="65"/>
  <c r="AG84" i="65"/>
  <c r="AF84" i="65"/>
  <c r="AA84" i="65"/>
  <c r="Z84" i="65"/>
  <c r="V84" i="65"/>
  <c r="U84" i="65"/>
  <c r="S84" i="65"/>
  <c r="O84" i="65"/>
  <c r="N84" i="65"/>
  <c r="P84" i="65" s="1"/>
  <c r="L84" i="65"/>
  <c r="G84" i="65"/>
  <c r="F84" i="65"/>
  <c r="D84" i="65"/>
  <c r="AH83" i="65"/>
  <c r="AG83" i="65"/>
  <c r="AF83" i="65"/>
  <c r="AA83" i="65"/>
  <c r="Z83" i="65"/>
  <c r="V83" i="65"/>
  <c r="U83" i="65"/>
  <c r="S83" i="65"/>
  <c r="O83" i="65"/>
  <c r="N83" i="65"/>
  <c r="L83" i="65"/>
  <c r="G83" i="65"/>
  <c r="F83" i="65"/>
  <c r="D83" i="65"/>
  <c r="AH82" i="65"/>
  <c r="AG82" i="65"/>
  <c r="AF82" i="65"/>
  <c r="AA82" i="65"/>
  <c r="Z82" i="65"/>
  <c r="V82" i="65"/>
  <c r="U82" i="65"/>
  <c r="S82" i="65"/>
  <c r="O82" i="65"/>
  <c r="N82" i="65"/>
  <c r="L82" i="65"/>
  <c r="G82" i="65"/>
  <c r="F82" i="65"/>
  <c r="D82" i="65"/>
  <c r="AH81" i="65"/>
  <c r="AG81" i="65"/>
  <c r="AF81" i="65"/>
  <c r="AA81" i="65"/>
  <c r="Z81" i="65"/>
  <c r="V81" i="65"/>
  <c r="U81" i="65"/>
  <c r="S81" i="65"/>
  <c r="O81" i="65"/>
  <c r="N81" i="65"/>
  <c r="L81" i="65"/>
  <c r="G81" i="65"/>
  <c r="F81" i="65"/>
  <c r="H81" i="65" s="1"/>
  <c r="D81" i="65"/>
  <c r="AH66" i="65"/>
  <c r="AG66" i="65"/>
  <c r="AF66" i="65"/>
  <c r="AA66" i="65"/>
  <c r="Z66" i="65"/>
  <c r="V66" i="65"/>
  <c r="U66" i="65"/>
  <c r="S66" i="65"/>
  <c r="O66" i="65"/>
  <c r="N66" i="65"/>
  <c r="L66" i="65"/>
  <c r="G66" i="65"/>
  <c r="F66" i="65"/>
  <c r="D66" i="65"/>
  <c r="AH65" i="65"/>
  <c r="AG65" i="65"/>
  <c r="AF65" i="65"/>
  <c r="AA65" i="65"/>
  <c r="Z65" i="65"/>
  <c r="V65" i="65"/>
  <c r="U65" i="65"/>
  <c r="S65" i="65"/>
  <c r="O65" i="65"/>
  <c r="N65" i="65"/>
  <c r="L65" i="65"/>
  <c r="G65" i="65"/>
  <c r="F65" i="65"/>
  <c r="D65" i="65"/>
  <c r="AH64" i="65"/>
  <c r="AG64" i="65"/>
  <c r="AF64" i="65"/>
  <c r="AA64" i="65"/>
  <c r="Z64" i="65"/>
  <c r="V64" i="65"/>
  <c r="U64" i="65"/>
  <c r="S64" i="65"/>
  <c r="O64" i="65"/>
  <c r="N64" i="65"/>
  <c r="L64" i="65"/>
  <c r="G64" i="65"/>
  <c r="F64" i="65"/>
  <c r="H64" i="65" s="1"/>
  <c r="D64" i="65"/>
  <c r="AH63" i="65"/>
  <c r="AG63" i="65"/>
  <c r="AF63" i="65"/>
  <c r="AA63" i="65"/>
  <c r="Z63" i="65"/>
  <c r="V63" i="65"/>
  <c r="U63" i="65"/>
  <c r="S63" i="65"/>
  <c r="O63" i="65"/>
  <c r="N63" i="65"/>
  <c r="L63" i="65"/>
  <c r="G63" i="65"/>
  <c r="F63" i="65"/>
  <c r="H63" i="65" s="1"/>
  <c r="D63" i="65"/>
  <c r="AH62" i="65"/>
  <c r="AG62" i="65"/>
  <c r="AF62" i="65"/>
  <c r="AA62" i="65"/>
  <c r="Z62" i="65"/>
  <c r="V62" i="65"/>
  <c r="U62" i="65"/>
  <c r="S62" i="65"/>
  <c r="O62" i="65"/>
  <c r="N62" i="65"/>
  <c r="L62" i="65"/>
  <c r="G62" i="65"/>
  <c r="F62" i="65"/>
  <c r="H62" i="65" s="1"/>
  <c r="D62" i="65"/>
  <c r="AH61" i="65"/>
  <c r="AG61" i="65"/>
  <c r="AF61" i="65"/>
  <c r="AA61" i="65"/>
  <c r="Z61" i="65"/>
  <c r="V61" i="65"/>
  <c r="U61" i="65"/>
  <c r="S61" i="65"/>
  <c r="O61" i="65"/>
  <c r="N61" i="65"/>
  <c r="L61" i="65"/>
  <c r="G61" i="65"/>
  <c r="F61" i="65"/>
  <c r="D61" i="65"/>
  <c r="AH60" i="65"/>
  <c r="AG60" i="65"/>
  <c r="AF60" i="65"/>
  <c r="AA60" i="65"/>
  <c r="Z60" i="65"/>
  <c r="V60" i="65"/>
  <c r="U60" i="65"/>
  <c r="S60" i="65"/>
  <c r="O60" i="65"/>
  <c r="N60" i="65"/>
  <c r="L60" i="65"/>
  <c r="G60" i="65"/>
  <c r="F60" i="65"/>
  <c r="D60" i="65"/>
  <c r="AH59" i="65"/>
  <c r="AG59" i="65"/>
  <c r="AF59" i="65"/>
  <c r="AA59" i="65"/>
  <c r="Z59" i="65"/>
  <c r="V59" i="65"/>
  <c r="U59" i="65"/>
  <c r="S59" i="65"/>
  <c r="O59" i="65"/>
  <c r="N59" i="65"/>
  <c r="L59" i="65"/>
  <c r="G59" i="65"/>
  <c r="F59" i="65"/>
  <c r="H59" i="65" s="1"/>
  <c r="D59" i="65"/>
  <c r="AH44" i="65"/>
  <c r="AG44" i="65"/>
  <c r="AF44" i="65"/>
  <c r="AA44" i="65"/>
  <c r="Z44" i="65"/>
  <c r="V44" i="65"/>
  <c r="W44" i="65" s="1"/>
  <c r="U44" i="65"/>
  <c r="S44" i="65"/>
  <c r="O44" i="65"/>
  <c r="N44" i="65"/>
  <c r="L44" i="65"/>
  <c r="G44" i="65"/>
  <c r="F44" i="65"/>
  <c r="D44" i="65"/>
  <c r="AH43" i="65"/>
  <c r="AG43" i="65"/>
  <c r="AF43" i="65"/>
  <c r="AA43" i="65"/>
  <c r="Z43" i="65"/>
  <c r="V43" i="65"/>
  <c r="U43" i="65"/>
  <c r="S43" i="65"/>
  <c r="O43" i="65"/>
  <c r="N43" i="65"/>
  <c r="L43" i="65"/>
  <c r="G43" i="65"/>
  <c r="F43" i="65"/>
  <c r="D43" i="65"/>
  <c r="AH42" i="65"/>
  <c r="AG42" i="65"/>
  <c r="AF42" i="65"/>
  <c r="AA42" i="65"/>
  <c r="Z42" i="65"/>
  <c r="V42" i="65"/>
  <c r="U42" i="65"/>
  <c r="S42" i="65"/>
  <c r="O42" i="65"/>
  <c r="N42" i="65"/>
  <c r="L42" i="65"/>
  <c r="G42" i="65"/>
  <c r="F42" i="65"/>
  <c r="D42" i="65"/>
  <c r="AK14" i="65"/>
  <c r="AH41" i="65"/>
  <c r="AG41" i="65"/>
  <c r="AF41" i="65"/>
  <c r="AA41" i="65"/>
  <c r="Z41" i="65"/>
  <c r="V41" i="65"/>
  <c r="U41" i="65"/>
  <c r="S41" i="65"/>
  <c r="O41" i="65"/>
  <c r="N41" i="65"/>
  <c r="L41" i="65"/>
  <c r="G41" i="65"/>
  <c r="F41" i="65"/>
  <c r="D41" i="65"/>
  <c r="AK13" i="65"/>
  <c r="AH40" i="65"/>
  <c r="AG40" i="65"/>
  <c r="AF40" i="65"/>
  <c r="AA40" i="65"/>
  <c r="Z40" i="65"/>
  <c r="V40" i="65"/>
  <c r="U40" i="65"/>
  <c r="S40" i="65"/>
  <c r="O40" i="65"/>
  <c r="N40" i="65"/>
  <c r="L40" i="65"/>
  <c r="G40" i="65"/>
  <c r="F40" i="65"/>
  <c r="D40" i="65"/>
  <c r="AK12" i="65"/>
  <c r="AH27" i="65"/>
  <c r="AG27" i="65"/>
  <c r="AF27" i="65"/>
  <c r="AA27" i="65"/>
  <c r="Z27" i="65"/>
  <c r="V27" i="65"/>
  <c r="U27" i="65"/>
  <c r="S27" i="65"/>
  <c r="O27" i="65"/>
  <c r="N27" i="65"/>
  <c r="L27" i="65"/>
  <c r="G27" i="65"/>
  <c r="F27" i="65"/>
  <c r="D27" i="65"/>
  <c r="AH26" i="65"/>
  <c r="AG26" i="65"/>
  <c r="AF26" i="65"/>
  <c r="AA26" i="65"/>
  <c r="Z26" i="65"/>
  <c r="V26" i="65"/>
  <c r="U26" i="65"/>
  <c r="W26" i="65" s="1"/>
  <c r="S26" i="65"/>
  <c r="O26" i="65"/>
  <c r="N26" i="65"/>
  <c r="L26" i="65"/>
  <c r="G26" i="65"/>
  <c r="H26" i="65" s="1"/>
  <c r="F26" i="65"/>
  <c r="D26" i="65"/>
  <c r="AK10" i="65"/>
  <c r="AH25" i="65"/>
  <c r="AG25" i="65"/>
  <c r="AF25" i="65"/>
  <c r="AA25" i="65"/>
  <c r="Z25" i="65"/>
  <c r="V25" i="65"/>
  <c r="U25" i="65"/>
  <c r="S25" i="65"/>
  <c r="O25" i="65"/>
  <c r="N25" i="65"/>
  <c r="L25" i="65"/>
  <c r="G25" i="65"/>
  <c r="F25" i="65"/>
  <c r="D25" i="65"/>
  <c r="AH24" i="65"/>
  <c r="AG24" i="65"/>
  <c r="AF24" i="65"/>
  <c r="AA24" i="65"/>
  <c r="Z24" i="65"/>
  <c r="V24" i="65"/>
  <c r="U24" i="65"/>
  <c r="S24" i="65"/>
  <c r="O24" i="65"/>
  <c r="N24" i="65"/>
  <c r="L24" i="65"/>
  <c r="G24" i="65"/>
  <c r="F24" i="65"/>
  <c r="H24" i="65" s="1"/>
  <c r="D24" i="65"/>
  <c r="AH23" i="65"/>
  <c r="AG23" i="65"/>
  <c r="AF23" i="65"/>
  <c r="AA23" i="65"/>
  <c r="Z23" i="65"/>
  <c r="V23" i="65"/>
  <c r="U23" i="65"/>
  <c r="W23" i="65" s="1"/>
  <c r="S23" i="65"/>
  <c r="O23" i="65"/>
  <c r="N23" i="65"/>
  <c r="L23" i="65"/>
  <c r="G23" i="65"/>
  <c r="F23" i="65"/>
  <c r="D23" i="65"/>
  <c r="AJ7" i="65"/>
  <c r="AH22" i="65"/>
  <c r="AG22" i="65"/>
  <c r="AF22" i="65"/>
  <c r="AA22" i="65"/>
  <c r="Z22" i="65"/>
  <c r="V22" i="65"/>
  <c r="U22" i="65"/>
  <c r="S22" i="65"/>
  <c r="O22" i="65"/>
  <c r="N22" i="65"/>
  <c r="L22" i="65"/>
  <c r="G22" i="65"/>
  <c r="F22" i="65"/>
  <c r="D22" i="65"/>
  <c r="AQ6" i="65"/>
  <c r="AO6" i="65"/>
  <c r="AH21" i="65"/>
  <c r="AG21" i="65"/>
  <c r="AF21" i="65"/>
  <c r="Z21" i="65"/>
  <c r="V21" i="65"/>
  <c r="U21" i="65"/>
  <c r="S21" i="65"/>
  <c r="O21" i="65"/>
  <c r="N21" i="65"/>
  <c r="L21" i="65"/>
  <c r="G21" i="65"/>
  <c r="F21" i="65"/>
  <c r="D21" i="65"/>
  <c r="AQ5" i="65"/>
  <c r="AK5" i="65"/>
  <c r="AJ5" i="65"/>
  <c r="AH20" i="65"/>
  <c r="AG20" i="65"/>
  <c r="AF20" i="65"/>
  <c r="Z20" i="65"/>
  <c r="V20" i="65"/>
  <c r="U20" i="65"/>
  <c r="S20" i="65"/>
  <c r="O20" i="65"/>
  <c r="N20" i="65"/>
  <c r="L20" i="65"/>
  <c r="G20" i="65"/>
  <c r="F20" i="65"/>
  <c r="D20" i="65"/>
  <c r="AO4" i="65"/>
  <c r="AQ4" i="65" s="1"/>
  <c r="AM4" i="65"/>
  <c r="AM7" i="65" s="1"/>
  <c r="AH19" i="65"/>
  <c r="AG19" i="65"/>
  <c r="AF19" i="65"/>
  <c r="Z19" i="65"/>
  <c r="V19" i="65"/>
  <c r="U19" i="65"/>
  <c r="S19" i="65"/>
  <c r="O19" i="65"/>
  <c r="N19" i="65"/>
  <c r="L19" i="65"/>
  <c r="G19" i="65"/>
  <c r="H19" i="65" s="1"/>
  <c r="F19" i="65"/>
  <c r="D19" i="65"/>
  <c r="AQ3" i="65"/>
  <c r="AH3" i="65"/>
  <c r="AG3" i="65"/>
  <c r="AF3" i="65"/>
  <c r="Z3" i="65"/>
  <c r="V3" i="65"/>
  <c r="U3" i="65"/>
  <c r="S3" i="65"/>
  <c r="O3" i="65"/>
  <c r="N3" i="65"/>
  <c r="L3" i="65"/>
  <c r="G3" i="65"/>
  <c r="F3" i="65"/>
  <c r="D3" i="65"/>
  <c r="AO2" i="65"/>
  <c r="AQ2" i="65" s="1"/>
  <c r="AQ7" i="65" s="1"/>
  <c r="AN9" i="65" s="1"/>
  <c r="AH2" i="65"/>
  <c r="AG2" i="65"/>
  <c r="AF2" i="65"/>
  <c r="Z2" i="65"/>
  <c r="V2" i="65"/>
  <c r="U2" i="65"/>
  <c r="S2" i="65"/>
  <c r="O2" i="65"/>
  <c r="N2" i="65"/>
  <c r="L2" i="65"/>
  <c r="G2" i="65"/>
  <c r="F2" i="65"/>
  <c r="D2" i="65"/>
  <c r="AQ1" i="65"/>
  <c r="AA1" i="65"/>
  <c r="Z1" i="65"/>
  <c r="AH201" i="64"/>
  <c r="AG201" i="64"/>
  <c r="AF201" i="64"/>
  <c r="AA201" i="64"/>
  <c r="Z201" i="64"/>
  <c r="V201" i="64"/>
  <c r="U201" i="64"/>
  <c r="W201" i="64" s="1"/>
  <c r="S201" i="64"/>
  <c r="O201" i="64"/>
  <c r="N201" i="64"/>
  <c r="P201" i="64" s="1"/>
  <c r="L201" i="64"/>
  <c r="G201" i="64"/>
  <c r="F201" i="64"/>
  <c r="D201" i="64"/>
  <c r="AH200" i="64"/>
  <c r="AG200" i="64"/>
  <c r="AF200" i="64"/>
  <c r="AA200" i="64"/>
  <c r="Z200" i="64"/>
  <c r="V200" i="64"/>
  <c r="U200" i="64"/>
  <c r="S200" i="64"/>
  <c r="O200" i="64"/>
  <c r="N200" i="64"/>
  <c r="L200" i="64"/>
  <c r="G200" i="64"/>
  <c r="F200" i="64"/>
  <c r="H200" i="64" s="1"/>
  <c r="D200" i="64"/>
  <c r="AH199" i="64"/>
  <c r="AG199" i="64"/>
  <c r="AF199" i="64"/>
  <c r="AA199" i="64"/>
  <c r="Z199" i="64"/>
  <c r="V199" i="64"/>
  <c r="U199" i="64"/>
  <c r="W199" i="64" s="1"/>
  <c r="S199" i="64"/>
  <c r="O199" i="64"/>
  <c r="N199" i="64"/>
  <c r="L199" i="64"/>
  <c r="G199" i="64"/>
  <c r="F199" i="64"/>
  <c r="D199" i="64"/>
  <c r="AH198" i="64"/>
  <c r="AG198" i="64"/>
  <c r="AF198" i="64"/>
  <c r="AA198" i="64"/>
  <c r="Z198" i="64"/>
  <c r="V198" i="64"/>
  <c r="U198" i="64"/>
  <c r="S198" i="64"/>
  <c r="O198" i="64"/>
  <c r="N198" i="64"/>
  <c r="P198" i="64" s="1"/>
  <c r="L198" i="64"/>
  <c r="G198" i="64"/>
  <c r="F198" i="64"/>
  <c r="D198" i="64"/>
  <c r="AH197" i="64"/>
  <c r="AG197" i="64"/>
  <c r="AF197" i="64"/>
  <c r="AA197" i="64"/>
  <c r="Z197" i="64"/>
  <c r="V197" i="64"/>
  <c r="U197" i="64"/>
  <c r="W197" i="64" s="1"/>
  <c r="S197" i="64"/>
  <c r="O197" i="64"/>
  <c r="N197" i="64"/>
  <c r="L197" i="64"/>
  <c r="G197" i="64"/>
  <c r="F197" i="64"/>
  <c r="D197" i="64"/>
  <c r="AH196" i="64"/>
  <c r="AG196" i="64"/>
  <c r="AF196" i="64"/>
  <c r="AA196" i="64"/>
  <c r="Z196" i="64"/>
  <c r="V196" i="64"/>
  <c r="U196" i="64"/>
  <c r="S196" i="64"/>
  <c r="O196" i="64"/>
  <c r="N196" i="64"/>
  <c r="L196" i="64"/>
  <c r="G196" i="64"/>
  <c r="F196" i="64"/>
  <c r="H196" i="64" s="1"/>
  <c r="D196" i="64"/>
  <c r="AH195" i="64"/>
  <c r="AG195" i="64"/>
  <c r="AF195" i="64"/>
  <c r="AA195" i="64"/>
  <c r="Z195" i="64"/>
  <c r="V195" i="64"/>
  <c r="U195" i="64"/>
  <c r="W195" i="64" s="1"/>
  <c r="S195" i="64"/>
  <c r="O195" i="64"/>
  <c r="N195" i="64"/>
  <c r="L195" i="64"/>
  <c r="G195" i="64"/>
  <c r="F195" i="64"/>
  <c r="D195" i="64"/>
  <c r="AH138" i="64"/>
  <c r="AG138" i="64"/>
  <c r="AF138" i="64"/>
  <c r="AA138" i="64"/>
  <c r="Z138" i="64"/>
  <c r="V138" i="64"/>
  <c r="U138" i="64"/>
  <c r="S138" i="64"/>
  <c r="O138" i="64"/>
  <c r="N138" i="64"/>
  <c r="P138" i="64" s="1"/>
  <c r="L138" i="64"/>
  <c r="G138" i="64"/>
  <c r="F138" i="64"/>
  <c r="D138" i="64"/>
  <c r="AH137" i="64"/>
  <c r="AG137" i="64"/>
  <c r="AF137" i="64"/>
  <c r="AA137" i="64"/>
  <c r="Z137" i="64"/>
  <c r="V137" i="64"/>
  <c r="U137" i="64"/>
  <c r="W137" i="64" s="1"/>
  <c r="S137" i="64"/>
  <c r="O137" i="64"/>
  <c r="N137" i="64"/>
  <c r="P137" i="64" s="1"/>
  <c r="L137" i="64"/>
  <c r="G137" i="64"/>
  <c r="F137" i="64"/>
  <c r="D137" i="64"/>
  <c r="AH136" i="64"/>
  <c r="AG136" i="64"/>
  <c r="AF136" i="64"/>
  <c r="AA136" i="64"/>
  <c r="Z136" i="64"/>
  <c r="V136" i="64"/>
  <c r="U136" i="64"/>
  <c r="S136" i="64"/>
  <c r="O136" i="64"/>
  <c r="N136" i="64"/>
  <c r="L136" i="64"/>
  <c r="G136" i="64"/>
  <c r="F136" i="64"/>
  <c r="H136" i="64" s="1"/>
  <c r="D136" i="64"/>
  <c r="AH135" i="64"/>
  <c r="AG135" i="64"/>
  <c r="AF135" i="64"/>
  <c r="AA135" i="64"/>
  <c r="Z135" i="64"/>
  <c r="V135" i="64"/>
  <c r="U135" i="64"/>
  <c r="W135" i="64" s="1"/>
  <c r="S135" i="64"/>
  <c r="O135" i="64"/>
  <c r="N135" i="64"/>
  <c r="L135" i="64"/>
  <c r="G135" i="64"/>
  <c r="F135" i="64"/>
  <c r="D135" i="64"/>
  <c r="AH134" i="64"/>
  <c r="AG134" i="64"/>
  <c r="AF134" i="64"/>
  <c r="AA134" i="64"/>
  <c r="Z134" i="64"/>
  <c r="V134" i="64"/>
  <c r="U134" i="64"/>
  <c r="S134" i="64"/>
  <c r="O134" i="64"/>
  <c r="N134" i="64"/>
  <c r="P134" i="64" s="1"/>
  <c r="L134" i="64"/>
  <c r="G134" i="64"/>
  <c r="F134" i="64"/>
  <c r="D134" i="64"/>
  <c r="AH133" i="64"/>
  <c r="AG133" i="64"/>
  <c r="AF133" i="64"/>
  <c r="AA133" i="64"/>
  <c r="Z133" i="64"/>
  <c r="V133" i="64"/>
  <c r="U133" i="64"/>
  <c r="W133" i="64" s="1"/>
  <c r="S133" i="64"/>
  <c r="O133" i="64"/>
  <c r="N133" i="64"/>
  <c r="P133" i="64" s="1"/>
  <c r="L133" i="64"/>
  <c r="G133" i="64"/>
  <c r="F133" i="64"/>
  <c r="D133" i="64"/>
  <c r="AH132" i="64"/>
  <c r="AG132" i="64"/>
  <c r="AF132" i="64"/>
  <c r="AA132" i="64"/>
  <c r="Z132" i="64"/>
  <c r="V132" i="64"/>
  <c r="U132" i="64"/>
  <c r="S132" i="64"/>
  <c r="O132" i="64"/>
  <c r="N132" i="64"/>
  <c r="L132" i="64"/>
  <c r="G132" i="64"/>
  <c r="F132" i="64"/>
  <c r="H132" i="64" s="1"/>
  <c r="D132" i="64"/>
  <c r="AH65" i="64"/>
  <c r="AG65" i="64"/>
  <c r="AF65" i="64"/>
  <c r="AA65" i="64"/>
  <c r="Z65" i="64"/>
  <c r="V65" i="64"/>
  <c r="U65" i="64"/>
  <c r="W65" i="64" s="1"/>
  <c r="S65" i="64"/>
  <c r="O65" i="64"/>
  <c r="N65" i="64"/>
  <c r="L65" i="64"/>
  <c r="G65" i="64"/>
  <c r="F65" i="64"/>
  <c r="D65" i="64"/>
  <c r="AH64" i="64"/>
  <c r="AG64" i="64"/>
  <c r="AF64" i="64"/>
  <c r="AA64" i="64"/>
  <c r="Z64" i="64"/>
  <c r="V64" i="64"/>
  <c r="U64" i="64"/>
  <c r="S64" i="64"/>
  <c r="O64" i="64"/>
  <c r="N64" i="64"/>
  <c r="P64" i="64" s="1"/>
  <c r="L64" i="64"/>
  <c r="G64" i="64"/>
  <c r="F64" i="64"/>
  <c r="D64" i="64"/>
  <c r="AH63" i="64"/>
  <c r="AG63" i="64"/>
  <c r="AF63" i="64"/>
  <c r="AA63" i="64"/>
  <c r="Z63" i="64"/>
  <c r="V63" i="64"/>
  <c r="U63" i="64"/>
  <c r="W63" i="64" s="1"/>
  <c r="S63" i="64"/>
  <c r="O63" i="64"/>
  <c r="N63" i="64"/>
  <c r="L63" i="64"/>
  <c r="G63" i="64"/>
  <c r="F63" i="64"/>
  <c r="D63" i="64"/>
  <c r="AH62" i="64"/>
  <c r="AG62" i="64"/>
  <c r="AF62" i="64"/>
  <c r="AA62" i="64"/>
  <c r="Z62" i="64"/>
  <c r="V62" i="64"/>
  <c r="U62" i="64"/>
  <c r="S62" i="64"/>
  <c r="O62" i="64"/>
  <c r="N62" i="64"/>
  <c r="L62" i="64"/>
  <c r="G62" i="64"/>
  <c r="F62" i="64"/>
  <c r="H62" i="64" s="1"/>
  <c r="D62" i="64"/>
  <c r="AH61" i="64"/>
  <c r="AG61" i="64"/>
  <c r="AF61" i="64"/>
  <c r="AA61" i="64"/>
  <c r="Z61" i="64"/>
  <c r="V61" i="64"/>
  <c r="U61" i="64"/>
  <c r="W61" i="64" s="1"/>
  <c r="S61" i="64"/>
  <c r="O61" i="64"/>
  <c r="N61" i="64"/>
  <c r="L61" i="64"/>
  <c r="G61" i="64"/>
  <c r="F61" i="64"/>
  <c r="D61" i="64"/>
  <c r="AH60" i="64"/>
  <c r="AG60" i="64"/>
  <c r="AF60" i="64"/>
  <c r="AA60" i="64"/>
  <c r="Z60" i="64"/>
  <c r="V60" i="64"/>
  <c r="U60" i="64"/>
  <c r="S60" i="64"/>
  <c r="O60" i="64"/>
  <c r="N60" i="64"/>
  <c r="P60" i="64" s="1"/>
  <c r="L60" i="64"/>
  <c r="G60" i="64"/>
  <c r="F60" i="64"/>
  <c r="D60" i="64"/>
  <c r="AH194" i="64"/>
  <c r="AG194" i="64"/>
  <c r="AF194" i="64"/>
  <c r="AA194" i="64"/>
  <c r="Z194" i="64"/>
  <c r="V194" i="64"/>
  <c r="U194" i="64"/>
  <c r="W194" i="64" s="1"/>
  <c r="S194" i="64"/>
  <c r="O194" i="64"/>
  <c r="N194" i="64"/>
  <c r="L194" i="64"/>
  <c r="G194" i="64"/>
  <c r="F194" i="64"/>
  <c r="D194" i="64"/>
  <c r="AH193" i="64"/>
  <c r="AG193" i="64"/>
  <c r="AF193" i="64"/>
  <c r="AA193" i="64"/>
  <c r="Z193" i="64"/>
  <c r="V193" i="64"/>
  <c r="U193" i="64"/>
  <c r="S193" i="64"/>
  <c r="O193" i="64"/>
  <c r="N193" i="64"/>
  <c r="L193" i="64"/>
  <c r="G193" i="64"/>
  <c r="F193" i="64"/>
  <c r="D193" i="64"/>
  <c r="AH192" i="64"/>
  <c r="AG192" i="64"/>
  <c r="AF192" i="64"/>
  <c r="AA192" i="64"/>
  <c r="Z192" i="64"/>
  <c r="V192" i="64"/>
  <c r="U192" i="64"/>
  <c r="S192" i="64"/>
  <c r="O192" i="64"/>
  <c r="N192" i="64"/>
  <c r="L192" i="64"/>
  <c r="G192" i="64"/>
  <c r="F192" i="64"/>
  <c r="D192" i="64"/>
  <c r="AH191" i="64"/>
  <c r="AG191" i="64"/>
  <c r="AF191" i="64"/>
  <c r="AA191" i="64"/>
  <c r="Z191" i="64"/>
  <c r="V191" i="64"/>
  <c r="U191" i="64"/>
  <c r="S191" i="64"/>
  <c r="O191" i="64"/>
  <c r="N191" i="64"/>
  <c r="P191" i="64" s="1"/>
  <c r="L191" i="64"/>
  <c r="G191" i="64"/>
  <c r="F191" i="64"/>
  <c r="D191" i="64"/>
  <c r="AH190" i="64"/>
  <c r="AG190" i="64"/>
  <c r="AF190" i="64"/>
  <c r="AA190" i="64"/>
  <c r="Z190" i="64"/>
  <c r="V190" i="64"/>
  <c r="U190" i="64"/>
  <c r="W190" i="64" s="1"/>
  <c r="S190" i="64"/>
  <c r="O190" i="64"/>
  <c r="N190" i="64"/>
  <c r="P190" i="64" s="1"/>
  <c r="L190" i="64"/>
  <c r="G190" i="64"/>
  <c r="F190" i="64"/>
  <c r="D190" i="64"/>
  <c r="AH189" i="64"/>
  <c r="AG189" i="64"/>
  <c r="AF189" i="64"/>
  <c r="AA189" i="64"/>
  <c r="Z189" i="64"/>
  <c r="V189" i="64"/>
  <c r="U189" i="64"/>
  <c r="S189" i="64"/>
  <c r="O189" i="64"/>
  <c r="N189" i="64"/>
  <c r="L189" i="64"/>
  <c r="G189" i="64"/>
  <c r="F189" i="64"/>
  <c r="D189" i="64"/>
  <c r="AH131" i="64"/>
  <c r="AG131" i="64"/>
  <c r="AF131" i="64"/>
  <c r="AA131" i="64"/>
  <c r="Z131" i="64"/>
  <c r="V131" i="64"/>
  <c r="U131" i="64"/>
  <c r="S131" i="64"/>
  <c r="O131" i="64"/>
  <c r="N131" i="64"/>
  <c r="P131" i="64" s="1"/>
  <c r="L131" i="64"/>
  <c r="G131" i="64"/>
  <c r="F131" i="64"/>
  <c r="D131" i="64"/>
  <c r="AH130" i="64"/>
  <c r="AG130" i="64"/>
  <c r="AF130" i="64"/>
  <c r="AA130" i="64"/>
  <c r="Z130" i="64"/>
  <c r="V130" i="64"/>
  <c r="U130" i="64"/>
  <c r="S130" i="64"/>
  <c r="O130" i="64"/>
  <c r="N130" i="64"/>
  <c r="L130" i="64"/>
  <c r="G130" i="64"/>
  <c r="F130" i="64"/>
  <c r="H130" i="64" s="1"/>
  <c r="D130" i="64"/>
  <c r="AH129" i="64"/>
  <c r="AG129" i="64"/>
  <c r="AF129" i="64"/>
  <c r="AA129" i="64"/>
  <c r="Z129" i="64"/>
  <c r="V129" i="64"/>
  <c r="U129" i="64"/>
  <c r="W129" i="64" s="1"/>
  <c r="S129" i="64"/>
  <c r="O129" i="64"/>
  <c r="N129" i="64"/>
  <c r="P129" i="64" s="1"/>
  <c r="L129" i="64"/>
  <c r="G129" i="64"/>
  <c r="F129" i="64"/>
  <c r="H129" i="64" s="1"/>
  <c r="D129" i="64"/>
  <c r="AH128" i="64"/>
  <c r="AG128" i="64"/>
  <c r="AF128" i="64"/>
  <c r="AA128" i="64"/>
  <c r="Z128" i="64"/>
  <c r="V128" i="64"/>
  <c r="U128" i="64"/>
  <c r="S128" i="64"/>
  <c r="O128" i="64"/>
  <c r="N128" i="64"/>
  <c r="L128" i="64"/>
  <c r="G128" i="64"/>
  <c r="F128" i="64"/>
  <c r="D128" i="64"/>
  <c r="AH127" i="64"/>
  <c r="AG127" i="64"/>
  <c r="AF127" i="64"/>
  <c r="AA127" i="64"/>
  <c r="Z127" i="64"/>
  <c r="V127" i="64"/>
  <c r="U127" i="64"/>
  <c r="S127" i="64"/>
  <c r="O127" i="64"/>
  <c r="N127" i="64"/>
  <c r="L127" i="64"/>
  <c r="G127" i="64"/>
  <c r="F127" i="64"/>
  <c r="D127" i="64"/>
  <c r="AH126" i="64"/>
  <c r="AG126" i="64"/>
  <c r="AF126" i="64"/>
  <c r="AA126" i="64"/>
  <c r="Z126" i="64"/>
  <c r="V126" i="64"/>
  <c r="U126" i="64"/>
  <c r="S126" i="64"/>
  <c r="O126" i="64"/>
  <c r="N126" i="64"/>
  <c r="L126" i="64"/>
  <c r="G126" i="64"/>
  <c r="F126" i="64"/>
  <c r="D126" i="64"/>
  <c r="AH125" i="64"/>
  <c r="AG125" i="64"/>
  <c r="AF125" i="64"/>
  <c r="AA125" i="64"/>
  <c r="Z125" i="64"/>
  <c r="V125" i="64"/>
  <c r="U125" i="64"/>
  <c r="S125" i="64"/>
  <c r="O125" i="64"/>
  <c r="N125" i="64"/>
  <c r="L125" i="64"/>
  <c r="G125" i="64"/>
  <c r="F125" i="64"/>
  <c r="D125" i="64"/>
  <c r="AH124" i="64"/>
  <c r="AG124" i="64"/>
  <c r="AF124" i="64"/>
  <c r="AA124" i="64"/>
  <c r="Z124" i="64"/>
  <c r="V124" i="64"/>
  <c r="U124" i="64"/>
  <c r="S124" i="64"/>
  <c r="O124" i="64"/>
  <c r="N124" i="64"/>
  <c r="L124" i="64"/>
  <c r="G124" i="64"/>
  <c r="F124" i="64"/>
  <c r="D124" i="64"/>
  <c r="AH59" i="64"/>
  <c r="AG59" i="64"/>
  <c r="AF59" i="64"/>
  <c r="AA59" i="64"/>
  <c r="Z59" i="64"/>
  <c r="V59" i="64"/>
  <c r="U59" i="64"/>
  <c r="S59" i="64"/>
  <c r="O59" i="64"/>
  <c r="N59" i="64"/>
  <c r="P59" i="64" s="1"/>
  <c r="L59" i="64"/>
  <c r="G59" i="64"/>
  <c r="F59" i="64"/>
  <c r="D59" i="64"/>
  <c r="AH58" i="64"/>
  <c r="AG58" i="64"/>
  <c r="AF58" i="64"/>
  <c r="AA58" i="64"/>
  <c r="Z58" i="64"/>
  <c r="V58" i="64"/>
  <c r="U58" i="64"/>
  <c r="S58" i="64"/>
  <c r="O58" i="64"/>
  <c r="N58" i="64"/>
  <c r="L58" i="64"/>
  <c r="G58" i="64"/>
  <c r="F58" i="64"/>
  <c r="D58" i="64"/>
  <c r="AH57" i="64"/>
  <c r="AG57" i="64"/>
  <c r="AF57" i="64"/>
  <c r="AA57" i="64"/>
  <c r="Z57" i="64"/>
  <c r="V57" i="64"/>
  <c r="U57" i="64"/>
  <c r="S57" i="64"/>
  <c r="O57" i="64"/>
  <c r="N57" i="64"/>
  <c r="P57" i="64" s="1"/>
  <c r="L57" i="64"/>
  <c r="G57" i="64"/>
  <c r="F57" i="64"/>
  <c r="H57" i="64" s="1"/>
  <c r="D57" i="64"/>
  <c r="AH56" i="64"/>
  <c r="AG56" i="64"/>
  <c r="AF56" i="64"/>
  <c r="AA56" i="64"/>
  <c r="Z56" i="64"/>
  <c r="V56" i="64"/>
  <c r="U56" i="64"/>
  <c r="S56" i="64"/>
  <c r="O56" i="64"/>
  <c r="N56" i="64"/>
  <c r="L56" i="64"/>
  <c r="G56" i="64"/>
  <c r="F56" i="64"/>
  <c r="D56" i="64"/>
  <c r="AH55" i="64"/>
  <c r="AG55" i="64"/>
  <c r="AF55" i="64"/>
  <c r="AA55" i="64"/>
  <c r="Z55" i="64"/>
  <c r="V55" i="64"/>
  <c r="U55" i="64"/>
  <c r="S55" i="64"/>
  <c r="O55" i="64"/>
  <c r="N55" i="64"/>
  <c r="L55" i="64"/>
  <c r="G55" i="64"/>
  <c r="F55" i="64"/>
  <c r="D55" i="64"/>
  <c r="AH54" i="64"/>
  <c r="AG54" i="64"/>
  <c r="AF54" i="64"/>
  <c r="AA54" i="64"/>
  <c r="Z54" i="64"/>
  <c r="V54" i="64"/>
  <c r="U54" i="64"/>
  <c r="S54" i="64"/>
  <c r="O54" i="64"/>
  <c r="N54" i="64"/>
  <c r="L54" i="64"/>
  <c r="G54" i="64"/>
  <c r="F54" i="64"/>
  <c r="D54" i="64"/>
  <c r="AH188" i="64"/>
  <c r="AG188" i="64"/>
  <c r="AF188" i="64"/>
  <c r="AA188" i="64"/>
  <c r="Z188" i="64"/>
  <c r="V188" i="64"/>
  <c r="U188" i="64"/>
  <c r="S188" i="64"/>
  <c r="O188" i="64"/>
  <c r="N188" i="64"/>
  <c r="P188" i="64" s="1"/>
  <c r="L188" i="64"/>
  <c r="G188" i="64"/>
  <c r="F188" i="64"/>
  <c r="D188" i="64"/>
  <c r="AH187" i="64"/>
  <c r="AG187" i="64"/>
  <c r="AF187" i="64"/>
  <c r="AA187" i="64"/>
  <c r="Z187" i="64"/>
  <c r="V187" i="64"/>
  <c r="U187" i="64"/>
  <c r="W187" i="64" s="1"/>
  <c r="S187" i="64"/>
  <c r="O187" i="64"/>
  <c r="N187" i="64"/>
  <c r="L187" i="64"/>
  <c r="G187" i="64"/>
  <c r="F187" i="64"/>
  <c r="D187" i="64"/>
  <c r="AH186" i="64"/>
  <c r="AG186" i="64"/>
  <c r="AF186" i="64"/>
  <c r="AA186" i="64"/>
  <c r="Z186" i="64"/>
  <c r="V186" i="64"/>
  <c r="W186" i="64" s="1"/>
  <c r="U186" i="64"/>
  <c r="S186" i="64"/>
  <c r="O186" i="64"/>
  <c r="P186" i="64" s="1"/>
  <c r="N186" i="64"/>
  <c r="L186" i="64"/>
  <c r="G186" i="64"/>
  <c r="F186" i="64"/>
  <c r="D186" i="64"/>
  <c r="AH185" i="64"/>
  <c r="AG185" i="64"/>
  <c r="AF185" i="64"/>
  <c r="AA185" i="64"/>
  <c r="Z185" i="64"/>
  <c r="V185" i="64"/>
  <c r="U185" i="64"/>
  <c r="S185" i="64"/>
  <c r="O185" i="64"/>
  <c r="N185" i="64"/>
  <c r="L185" i="64"/>
  <c r="G185" i="64"/>
  <c r="F185" i="64"/>
  <c r="H185" i="64" s="1"/>
  <c r="D185" i="64"/>
  <c r="AH184" i="64"/>
  <c r="AG184" i="64"/>
  <c r="AF184" i="64"/>
  <c r="AA184" i="64"/>
  <c r="Z184" i="64"/>
  <c r="V184" i="64"/>
  <c r="U184" i="64"/>
  <c r="W184" i="64" s="1"/>
  <c r="S184" i="64"/>
  <c r="O184" i="64"/>
  <c r="N184" i="64"/>
  <c r="L184" i="64"/>
  <c r="G184" i="64"/>
  <c r="F184" i="64"/>
  <c r="D184" i="64"/>
  <c r="AH123" i="64"/>
  <c r="AG123" i="64"/>
  <c r="AF123" i="64"/>
  <c r="AA123" i="64"/>
  <c r="Z123" i="64"/>
  <c r="V123" i="64"/>
  <c r="U123" i="64"/>
  <c r="S123" i="64"/>
  <c r="O123" i="64"/>
  <c r="N123" i="64"/>
  <c r="P123" i="64" s="1"/>
  <c r="L123" i="64"/>
  <c r="G123" i="64"/>
  <c r="F123" i="64"/>
  <c r="H123" i="64" s="1"/>
  <c r="D123" i="64"/>
  <c r="AH122" i="64"/>
  <c r="AG122" i="64"/>
  <c r="AF122" i="64"/>
  <c r="AA122" i="64"/>
  <c r="Z122" i="64"/>
  <c r="V122" i="64"/>
  <c r="U122" i="64"/>
  <c r="W122" i="64" s="1"/>
  <c r="S122" i="64"/>
  <c r="O122" i="64"/>
  <c r="N122" i="64"/>
  <c r="L122" i="64"/>
  <c r="G122" i="64"/>
  <c r="F122" i="64"/>
  <c r="D122" i="64"/>
  <c r="AH121" i="64"/>
  <c r="AG121" i="64"/>
  <c r="AF121" i="64"/>
  <c r="AA121" i="64"/>
  <c r="Z121" i="64"/>
  <c r="V121" i="64"/>
  <c r="U121" i="64"/>
  <c r="S121" i="64"/>
  <c r="O121" i="64"/>
  <c r="N121" i="64"/>
  <c r="P121" i="64" s="1"/>
  <c r="L121" i="64"/>
  <c r="G121" i="64"/>
  <c r="F121" i="64"/>
  <c r="D121" i="64"/>
  <c r="AH120" i="64"/>
  <c r="AG120" i="64"/>
  <c r="AF120" i="64"/>
  <c r="AA120" i="64"/>
  <c r="Z120" i="64"/>
  <c r="V120" i="64"/>
  <c r="U120" i="64"/>
  <c r="S120" i="64"/>
  <c r="O120" i="64"/>
  <c r="N120" i="64"/>
  <c r="L120" i="64"/>
  <c r="G120" i="64"/>
  <c r="F120" i="64"/>
  <c r="D120" i="64"/>
  <c r="AH119" i="64"/>
  <c r="AG119" i="64"/>
  <c r="AF119" i="64"/>
  <c r="AA119" i="64"/>
  <c r="Z119" i="64"/>
  <c r="V119" i="64"/>
  <c r="U119" i="64"/>
  <c r="S119" i="64"/>
  <c r="O119" i="64"/>
  <c r="N119" i="64"/>
  <c r="P119" i="64" s="1"/>
  <c r="L119" i="64"/>
  <c r="G119" i="64"/>
  <c r="F119" i="64"/>
  <c r="H119" i="64" s="1"/>
  <c r="D119" i="64"/>
  <c r="AH118" i="64"/>
  <c r="AG118" i="64"/>
  <c r="AF118" i="64"/>
  <c r="AA118" i="64"/>
  <c r="Z118" i="64"/>
  <c r="V118" i="64"/>
  <c r="U118" i="64"/>
  <c r="S118" i="64"/>
  <c r="O118" i="64"/>
  <c r="P118" i="64" s="1"/>
  <c r="N118" i="64"/>
  <c r="L118" i="64"/>
  <c r="G118" i="64"/>
  <c r="F118" i="64"/>
  <c r="D118" i="64"/>
  <c r="AH117" i="64"/>
  <c r="AG117" i="64"/>
  <c r="AF117" i="64"/>
  <c r="AA117" i="64"/>
  <c r="Z117" i="64"/>
  <c r="V117" i="64"/>
  <c r="U117" i="64"/>
  <c r="S117" i="64"/>
  <c r="O117" i="64"/>
  <c r="N117" i="64"/>
  <c r="L117" i="64"/>
  <c r="G117" i="64"/>
  <c r="F117" i="64"/>
  <c r="H117" i="64" s="1"/>
  <c r="D117" i="64"/>
  <c r="AH116" i="64"/>
  <c r="AG116" i="64"/>
  <c r="AF116" i="64"/>
  <c r="AA116" i="64"/>
  <c r="Z116" i="64"/>
  <c r="V116" i="64"/>
  <c r="U116" i="64"/>
  <c r="W116" i="64" s="1"/>
  <c r="S116" i="64"/>
  <c r="O116" i="64"/>
  <c r="N116" i="64"/>
  <c r="L116" i="64"/>
  <c r="G116" i="64"/>
  <c r="F116" i="64"/>
  <c r="D116" i="64"/>
  <c r="AH53" i="64"/>
  <c r="AG53" i="64"/>
  <c r="AF53" i="64"/>
  <c r="AA53" i="64"/>
  <c r="Z53" i="64"/>
  <c r="V53" i="64"/>
  <c r="U53" i="64"/>
  <c r="S53" i="64"/>
  <c r="O53" i="64"/>
  <c r="N53" i="64"/>
  <c r="L53" i="64"/>
  <c r="G53" i="64"/>
  <c r="F53" i="64"/>
  <c r="D53" i="64"/>
  <c r="AH52" i="64"/>
  <c r="AG52" i="64"/>
  <c r="AF52" i="64"/>
  <c r="AA52" i="64"/>
  <c r="Z52" i="64"/>
  <c r="V52" i="64"/>
  <c r="U52" i="64"/>
  <c r="S52" i="64"/>
  <c r="O52" i="64"/>
  <c r="N52" i="64"/>
  <c r="L52" i="64"/>
  <c r="G52" i="64"/>
  <c r="F52" i="64"/>
  <c r="D52" i="64"/>
  <c r="AH51" i="64"/>
  <c r="AG51" i="64"/>
  <c r="AF51" i="64"/>
  <c r="AA51" i="64"/>
  <c r="Z51" i="64"/>
  <c r="V51" i="64"/>
  <c r="U51" i="64"/>
  <c r="S51" i="64"/>
  <c r="O51" i="64"/>
  <c r="N51" i="64"/>
  <c r="L51" i="64"/>
  <c r="G51" i="64"/>
  <c r="F51" i="64"/>
  <c r="D51" i="64"/>
  <c r="AH50" i="64"/>
  <c r="AG50" i="64"/>
  <c r="AF50" i="64"/>
  <c r="AA50" i="64"/>
  <c r="Z50" i="64"/>
  <c r="V50" i="64"/>
  <c r="U50" i="64"/>
  <c r="S50" i="64"/>
  <c r="O50" i="64"/>
  <c r="N50" i="64"/>
  <c r="L50" i="64"/>
  <c r="G50" i="64"/>
  <c r="F50" i="64"/>
  <c r="D50" i="64"/>
  <c r="AH49" i="64"/>
  <c r="AG49" i="64"/>
  <c r="AF49" i="64"/>
  <c r="AA49" i="64"/>
  <c r="Z49" i="64"/>
  <c r="V49" i="64"/>
  <c r="W49" i="64" s="1"/>
  <c r="U49" i="64"/>
  <c r="S49" i="64"/>
  <c r="O49" i="64"/>
  <c r="P49" i="64" s="1"/>
  <c r="N49" i="64"/>
  <c r="L49" i="64"/>
  <c r="G49" i="64"/>
  <c r="H49" i="64" s="1"/>
  <c r="F49" i="64"/>
  <c r="D49" i="64"/>
  <c r="AH48" i="64"/>
  <c r="AG48" i="64"/>
  <c r="AF48" i="64"/>
  <c r="AA48" i="64"/>
  <c r="Z48" i="64"/>
  <c r="V48" i="64"/>
  <c r="U48" i="64"/>
  <c r="S48" i="64"/>
  <c r="O48" i="64"/>
  <c r="N48" i="64"/>
  <c r="L48" i="64"/>
  <c r="G48" i="64"/>
  <c r="F48" i="64"/>
  <c r="D48" i="64"/>
  <c r="AH47" i="64"/>
  <c r="AG47" i="64"/>
  <c r="AF47" i="64"/>
  <c r="AA47" i="64"/>
  <c r="Z47" i="64"/>
  <c r="V47" i="64"/>
  <c r="U47" i="64"/>
  <c r="S47" i="64"/>
  <c r="O47" i="64"/>
  <c r="N47" i="64"/>
  <c r="L47" i="64"/>
  <c r="G47" i="64"/>
  <c r="F47" i="64"/>
  <c r="D47" i="64"/>
  <c r="AH183" i="64"/>
  <c r="AG183" i="64"/>
  <c r="AF183" i="64"/>
  <c r="AA183" i="64"/>
  <c r="Z183" i="64"/>
  <c r="V183" i="64"/>
  <c r="U183" i="64"/>
  <c r="S183" i="64"/>
  <c r="O183" i="64"/>
  <c r="N183" i="64"/>
  <c r="L183" i="64"/>
  <c r="G183" i="64"/>
  <c r="F183" i="64"/>
  <c r="D183" i="64"/>
  <c r="AH182" i="64"/>
  <c r="AG182" i="64"/>
  <c r="AF182" i="64"/>
  <c r="AA182" i="64"/>
  <c r="Z182" i="64"/>
  <c r="V182" i="64"/>
  <c r="U182" i="64"/>
  <c r="S182" i="64"/>
  <c r="O182" i="64"/>
  <c r="N182" i="64"/>
  <c r="P182" i="64" s="1"/>
  <c r="L182" i="64"/>
  <c r="G182" i="64"/>
  <c r="F182" i="64"/>
  <c r="D182" i="64"/>
  <c r="AH181" i="64"/>
  <c r="AG181" i="64"/>
  <c r="AF181" i="64"/>
  <c r="AA181" i="64"/>
  <c r="Z181" i="64"/>
  <c r="V181" i="64"/>
  <c r="W181" i="64" s="1"/>
  <c r="U181" i="64"/>
  <c r="S181" i="64"/>
  <c r="O181" i="64"/>
  <c r="N181" i="64"/>
  <c r="L181" i="64"/>
  <c r="G181" i="64"/>
  <c r="F181" i="64"/>
  <c r="D181" i="64"/>
  <c r="AH180" i="64"/>
  <c r="AG180" i="64"/>
  <c r="AF180" i="64"/>
  <c r="AA180" i="64"/>
  <c r="Z180" i="64"/>
  <c r="V180" i="64"/>
  <c r="U180" i="64"/>
  <c r="S180" i="64"/>
  <c r="O180" i="64"/>
  <c r="N180" i="64"/>
  <c r="P180" i="64" s="1"/>
  <c r="L180" i="64"/>
  <c r="G180" i="64"/>
  <c r="F180" i="64"/>
  <c r="D180" i="64"/>
  <c r="AH179" i="64"/>
  <c r="AG179" i="64"/>
  <c r="AF179" i="64"/>
  <c r="AA179" i="64"/>
  <c r="Z179" i="64"/>
  <c r="V179" i="64"/>
  <c r="W179" i="64" s="1"/>
  <c r="U179" i="64"/>
  <c r="S179" i="64"/>
  <c r="O179" i="64"/>
  <c r="N179" i="64"/>
  <c r="L179" i="64"/>
  <c r="G179" i="64"/>
  <c r="F179" i="64"/>
  <c r="D179" i="64"/>
  <c r="AH178" i="64"/>
  <c r="AG178" i="64"/>
  <c r="AF178" i="64"/>
  <c r="AA178" i="64"/>
  <c r="Z178" i="64"/>
  <c r="V178" i="64"/>
  <c r="U178" i="64"/>
  <c r="S178" i="64"/>
  <c r="O178" i="64"/>
  <c r="N178" i="64"/>
  <c r="L178" i="64"/>
  <c r="G178" i="64"/>
  <c r="F178" i="64"/>
  <c r="D178" i="64"/>
  <c r="AH177" i="64"/>
  <c r="AG177" i="64"/>
  <c r="AF177" i="64"/>
  <c r="AA177" i="64"/>
  <c r="Z177" i="64"/>
  <c r="V177" i="64"/>
  <c r="U177" i="64"/>
  <c r="S177" i="64"/>
  <c r="O177" i="64"/>
  <c r="N177" i="64"/>
  <c r="L177" i="64"/>
  <c r="G177" i="64"/>
  <c r="F177" i="64"/>
  <c r="H177" i="64" s="1"/>
  <c r="D177" i="64"/>
  <c r="AH176" i="64"/>
  <c r="AG176" i="64"/>
  <c r="AF176" i="64"/>
  <c r="AA176" i="64"/>
  <c r="Z176" i="64"/>
  <c r="V176" i="64"/>
  <c r="U176" i="64"/>
  <c r="W176" i="64" s="1"/>
  <c r="S176" i="64"/>
  <c r="O176" i="64"/>
  <c r="N176" i="64"/>
  <c r="L176" i="64"/>
  <c r="G176" i="64"/>
  <c r="F176" i="64"/>
  <c r="D176" i="64"/>
  <c r="AH115" i="64"/>
  <c r="AG115" i="64"/>
  <c r="AF115" i="64"/>
  <c r="AA115" i="64"/>
  <c r="Z115" i="64"/>
  <c r="V115" i="64"/>
  <c r="U115" i="64"/>
  <c r="S115" i="64"/>
  <c r="O115" i="64"/>
  <c r="N115" i="64"/>
  <c r="L115" i="64"/>
  <c r="G115" i="64"/>
  <c r="F115" i="64"/>
  <c r="D115" i="64"/>
  <c r="AH114" i="64"/>
  <c r="AG114" i="64"/>
  <c r="AF114" i="64"/>
  <c r="AA114" i="64"/>
  <c r="Z114" i="64"/>
  <c r="V114" i="64"/>
  <c r="U114" i="64"/>
  <c r="S114" i="64"/>
  <c r="O114" i="64"/>
  <c r="N114" i="64"/>
  <c r="L114" i="64"/>
  <c r="G114" i="64"/>
  <c r="F114" i="64"/>
  <c r="D114" i="64"/>
  <c r="AH113" i="64"/>
  <c r="AG113" i="64"/>
  <c r="AF113" i="64"/>
  <c r="AA113" i="64"/>
  <c r="Z113" i="64"/>
  <c r="V113" i="64"/>
  <c r="U113" i="64"/>
  <c r="S113" i="64"/>
  <c r="O113" i="64"/>
  <c r="N113" i="64"/>
  <c r="L113" i="64"/>
  <c r="G113" i="64"/>
  <c r="F113" i="64"/>
  <c r="D113" i="64"/>
  <c r="AH112" i="64"/>
  <c r="AG112" i="64"/>
  <c r="AF112" i="64"/>
  <c r="AA112" i="64"/>
  <c r="Z112" i="64"/>
  <c r="V112" i="64"/>
  <c r="U112" i="64"/>
  <c r="S112" i="64"/>
  <c r="O112" i="64"/>
  <c r="N112" i="64"/>
  <c r="L112" i="64"/>
  <c r="G112" i="64"/>
  <c r="F112" i="64"/>
  <c r="D112" i="64"/>
  <c r="AH111" i="64"/>
  <c r="AG111" i="64"/>
  <c r="AF111" i="64"/>
  <c r="AA111" i="64"/>
  <c r="Z111" i="64"/>
  <c r="V111" i="64"/>
  <c r="U111" i="64"/>
  <c r="S111" i="64"/>
  <c r="O111" i="64"/>
  <c r="N111" i="64"/>
  <c r="P111" i="64" s="1"/>
  <c r="L111" i="64"/>
  <c r="G111" i="64"/>
  <c r="F111" i="64"/>
  <c r="D111" i="64"/>
  <c r="AH46" i="64"/>
  <c r="AG46" i="64"/>
  <c r="AF46" i="64"/>
  <c r="AA46" i="64"/>
  <c r="Z46" i="64"/>
  <c r="V46" i="64"/>
  <c r="U46" i="64"/>
  <c r="S46" i="64"/>
  <c r="O46" i="64"/>
  <c r="N46" i="64"/>
  <c r="L46" i="64"/>
  <c r="G46" i="64"/>
  <c r="H46" i="64" s="1"/>
  <c r="F46" i="64"/>
  <c r="D46" i="64"/>
  <c r="AH45" i="64"/>
  <c r="AG45" i="64"/>
  <c r="AF45" i="64"/>
  <c r="AA45" i="64"/>
  <c r="Z45" i="64"/>
  <c r="V45" i="64"/>
  <c r="U45" i="64"/>
  <c r="S45" i="64"/>
  <c r="O45" i="64"/>
  <c r="N45" i="64"/>
  <c r="L45" i="64"/>
  <c r="G45" i="64"/>
  <c r="F45" i="64"/>
  <c r="H45" i="64" s="1"/>
  <c r="D45" i="64"/>
  <c r="AH44" i="64"/>
  <c r="AG44" i="64"/>
  <c r="AF44" i="64"/>
  <c r="AA44" i="64"/>
  <c r="Z44" i="64"/>
  <c r="V44" i="64"/>
  <c r="U44" i="64"/>
  <c r="S44" i="64"/>
  <c r="O44" i="64"/>
  <c r="N44" i="64"/>
  <c r="L44" i="64"/>
  <c r="G44" i="64"/>
  <c r="F44" i="64"/>
  <c r="D44" i="64"/>
  <c r="AH43" i="64"/>
  <c r="AG43" i="64"/>
  <c r="AF43" i="64"/>
  <c r="AA43" i="64"/>
  <c r="Z43" i="64"/>
  <c r="V43" i="64"/>
  <c r="U43" i="64"/>
  <c r="S43" i="64"/>
  <c r="O43" i="64"/>
  <c r="N43" i="64"/>
  <c r="L43" i="64"/>
  <c r="G43" i="64"/>
  <c r="F43" i="64"/>
  <c r="D43" i="64"/>
  <c r="AH42" i="64"/>
  <c r="AG42" i="64"/>
  <c r="AF42" i="64"/>
  <c r="AA42" i="64"/>
  <c r="Z42" i="64"/>
  <c r="V42" i="64"/>
  <c r="U42" i="64"/>
  <c r="S42" i="64"/>
  <c r="O42" i="64"/>
  <c r="N42" i="64"/>
  <c r="L42" i="64"/>
  <c r="G42" i="64"/>
  <c r="F42" i="64"/>
  <c r="D42" i="64"/>
  <c r="AH41" i="64"/>
  <c r="AG41" i="64"/>
  <c r="AF41" i="64"/>
  <c r="AA41" i="64"/>
  <c r="Z41" i="64"/>
  <c r="V41" i="64"/>
  <c r="U41" i="64"/>
  <c r="S41" i="64"/>
  <c r="O41" i="64"/>
  <c r="N41" i="64"/>
  <c r="L41" i="64"/>
  <c r="G41" i="64"/>
  <c r="F41" i="64"/>
  <c r="D41" i="64"/>
  <c r="AH40" i="64"/>
  <c r="AG40" i="64"/>
  <c r="AF40" i="64"/>
  <c r="AA40" i="64"/>
  <c r="Z40" i="64"/>
  <c r="V40" i="64"/>
  <c r="U40" i="64"/>
  <c r="S40" i="64"/>
  <c r="O40" i="64"/>
  <c r="N40" i="64"/>
  <c r="L40" i="64"/>
  <c r="G40" i="64"/>
  <c r="H40" i="64" s="1"/>
  <c r="F40" i="64"/>
  <c r="D40" i="64"/>
  <c r="AH175" i="64"/>
  <c r="AG175" i="64"/>
  <c r="AF175" i="64"/>
  <c r="AA175" i="64"/>
  <c r="Z175" i="64"/>
  <c r="V175" i="64"/>
  <c r="U175" i="64"/>
  <c r="S175" i="64"/>
  <c r="O175" i="64"/>
  <c r="N175" i="64"/>
  <c r="L175" i="64"/>
  <c r="G175" i="64"/>
  <c r="F175" i="64"/>
  <c r="D175" i="64"/>
  <c r="AH174" i="64"/>
  <c r="AG174" i="64"/>
  <c r="AF174" i="64"/>
  <c r="AA174" i="64"/>
  <c r="Z174" i="64"/>
  <c r="V174" i="64"/>
  <c r="U174" i="64"/>
  <c r="W174" i="64" s="1"/>
  <c r="S174" i="64"/>
  <c r="O174" i="64"/>
  <c r="N174" i="64"/>
  <c r="L174" i="64"/>
  <c r="G174" i="64"/>
  <c r="F174" i="64"/>
  <c r="D174" i="64"/>
  <c r="AH173" i="64"/>
  <c r="AG173" i="64"/>
  <c r="AF173" i="64"/>
  <c r="AA173" i="64"/>
  <c r="Z173" i="64"/>
  <c r="V173" i="64"/>
  <c r="U173" i="64"/>
  <c r="S173" i="64"/>
  <c r="O173" i="64"/>
  <c r="N173" i="64"/>
  <c r="L173" i="64"/>
  <c r="G173" i="64"/>
  <c r="F173" i="64"/>
  <c r="D173" i="64"/>
  <c r="AH172" i="64"/>
  <c r="AG172" i="64"/>
  <c r="AF172" i="64"/>
  <c r="AA172" i="64"/>
  <c r="Z172" i="64"/>
  <c r="V172" i="64"/>
  <c r="U172" i="64"/>
  <c r="W172" i="64" s="1"/>
  <c r="S172" i="64"/>
  <c r="O172" i="64"/>
  <c r="N172" i="64"/>
  <c r="L172" i="64"/>
  <c r="G172" i="64"/>
  <c r="F172" i="64"/>
  <c r="D172" i="64"/>
  <c r="AH171" i="64"/>
  <c r="AG171" i="64"/>
  <c r="AF171" i="64"/>
  <c r="AA171" i="64"/>
  <c r="Z171" i="64"/>
  <c r="V171" i="64"/>
  <c r="U171" i="64"/>
  <c r="S171" i="64"/>
  <c r="O171" i="64"/>
  <c r="N171" i="64"/>
  <c r="L171" i="64"/>
  <c r="G171" i="64"/>
  <c r="F171" i="64"/>
  <c r="D171" i="64"/>
  <c r="AH170" i="64"/>
  <c r="AG170" i="64"/>
  <c r="AF170" i="64"/>
  <c r="AA170" i="64"/>
  <c r="Z170" i="64"/>
  <c r="V170" i="64"/>
  <c r="U170" i="64"/>
  <c r="W170" i="64" s="1"/>
  <c r="S170" i="64"/>
  <c r="O170" i="64"/>
  <c r="N170" i="64"/>
  <c r="L170" i="64"/>
  <c r="G170" i="64"/>
  <c r="F170" i="64"/>
  <c r="D170" i="64"/>
  <c r="AH110" i="64"/>
  <c r="AG110" i="64"/>
  <c r="AF110" i="64"/>
  <c r="AA110" i="64"/>
  <c r="Z110" i="64"/>
  <c r="V110" i="64"/>
  <c r="U110" i="64"/>
  <c r="S110" i="64"/>
  <c r="O110" i="64"/>
  <c r="N110" i="64"/>
  <c r="P110" i="64" s="1"/>
  <c r="L110" i="64"/>
  <c r="G110" i="64"/>
  <c r="F110" i="64"/>
  <c r="D110" i="64"/>
  <c r="AH109" i="64"/>
  <c r="AG109" i="64"/>
  <c r="AF109" i="64"/>
  <c r="AA109" i="64"/>
  <c r="Z109" i="64"/>
  <c r="V109" i="64"/>
  <c r="U109" i="64"/>
  <c r="S109" i="64"/>
  <c r="O109" i="64"/>
  <c r="N109" i="64"/>
  <c r="L109" i="64"/>
  <c r="G109" i="64"/>
  <c r="H109" i="64" s="1"/>
  <c r="F109" i="64"/>
  <c r="D109" i="64"/>
  <c r="AH108" i="64"/>
  <c r="AG108" i="64"/>
  <c r="AF108" i="64"/>
  <c r="AA108" i="64"/>
  <c r="Z108" i="64"/>
  <c r="V108" i="64"/>
  <c r="U108" i="64"/>
  <c r="S108" i="64"/>
  <c r="O108" i="64"/>
  <c r="N108" i="64"/>
  <c r="P108" i="64" s="1"/>
  <c r="L108" i="64"/>
  <c r="G108" i="64"/>
  <c r="F108" i="64"/>
  <c r="D108" i="64"/>
  <c r="AH107" i="64"/>
  <c r="AG107" i="64"/>
  <c r="AF107" i="64"/>
  <c r="AA107" i="64"/>
  <c r="Z107" i="64"/>
  <c r="V107" i="64"/>
  <c r="U107" i="64"/>
  <c r="S107" i="64"/>
  <c r="O107" i="64"/>
  <c r="N107" i="64"/>
  <c r="P107" i="64" s="1"/>
  <c r="L107" i="64"/>
  <c r="G107" i="64"/>
  <c r="F107" i="64"/>
  <c r="D107" i="64"/>
  <c r="AH106" i="64"/>
  <c r="AG106" i="64"/>
  <c r="AF106" i="64"/>
  <c r="AA106" i="64"/>
  <c r="Z106" i="64"/>
  <c r="V106" i="64"/>
  <c r="U106" i="64"/>
  <c r="S106" i="64"/>
  <c r="O106" i="64"/>
  <c r="N106" i="64"/>
  <c r="L106" i="64"/>
  <c r="G106" i="64"/>
  <c r="F106" i="64"/>
  <c r="D106" i="64"/>
  <c r="AH105" i="64"/>
  <c r="AG105" i="64"/>
  <c r="AF105" i="64"/>
  <c r="AA105" i="64"/>
  <c r="Z105" i="64"/>
  <c r="V105" i="64"/>
  <c r="U105" i="64"/>
  <c r="S105" i="64"/>
  <c r="O105" i="64"/>
  <c r="N105" i="64"/>
  <c r="P105" i="64" s="1"/>
  <c r="L105" i="64"/>
  <c r="G105" i="64"/>
  <c r="F105" i="64"/>
  <c r="D105" i="64"/>
  <c r="AH104" i="64"/>
  <c r="AG104" i="64"/>
  <c r="AF104" i="64"/>
  <c r="AA104" i="64"/>
  <c r="Z104" i="64"/>
  <c r="V104" i="64"/>
  <c r="U104" i="64"/>
  <c r="S104" i="64"/>
  <c r="O104" i="64"/>
  <c r="N104" i="64"/>
  <c r="L104" i="64"/>
  <c r="G104" i="64"/>
  <c r="F104" i="64"/>
  <c r="D104" i="64"/>
  <c r="AH103" i="64"/>
  <c r="AG103" i="64"/>
  <c r="AF103" i="64"/>
  <c r="AA103" i="64"/>
  <c r="Z103" i="64"/>
  <c r="V103" i="64"/>
  <c r="U103" i="64"/>
  <c r="S103" i="64"/>
  <c r="O103" i="64"/>
  <c r="N103" i="64"/>
  <c r="L103" i="64"/>
  <c r="G103" i="64"/>
  <c r="F103" i="64"/>
  <c r="D103" i="64"/>
  <c r="AH39" i="64"/>
  <c r="AG39" i="64"/>
  <c r="AF39" i="64"/>
  <c r="AA39" i="64"/>
  <c r="Z39" i="64"/>
  <c r="V39" i="64"/>
  <c r="U39" i="64"/>
  <c r="S39" i="64"/>
  <c r="O39" i="64"/>
  <c r="N39" i="64"/>
  <c r="L39" i="64"/>
  <c r="G39" i="64"/>
  <c r="F39" i="64"/>
  <c r="D39" i="64"/>
  <c r="AH38" i="64"/>
  <c r="AG38" i="64"/>
  <c r="AF38" i="64"/>
  <c r="AA38" i="64"/>
  <c r="Z38" i="64"/>
  <c r="V38" i="64"/>
  <c r="U38" i="64"/>
  <c r="S38" i="64"/>
  <c r="O38" i="64"/>
  <c r="N38" i="64"/>
  <c r="L38" i="64"/>
  <c r="G38" i="64"/>
  <c r="F38" i="64"/>
  <c r="D38" i="64"/>
  <c r="AH37" i="64"/>
  <c r="AG37" i="64"/>
  <c r="AF37" i="64"/>
  <c r="AA37" i="64"/>
  <c r="Z37" i="64"/>
  <c r="V37" i="64"/>
  <c r="U37" i="64"/>
  <c r="S37" i="64"/>
  <c r="O37" i="64"/>
  <c r="N37" i="64"/>
  <c r="L37" i="64"/>
  <c r="G37" i="64"/>
  <c r="F37" i="64"/>
  <c r="D37" i="64"/>
  <c r="AH36" i="64"/>
  <c r="AG36" i="64"/>
  <c r="AF36" i="64"/>
  <c r="AA36" i="64"/>
  <c r="Z36" i="64"/>
  <c r="V36" i="64"/>
  <c r="U36" i="64"/>
  <c r="S36" i="64"/>
  <c r="O36" i="64"/>
  <c r="N36" i="64"/>
  <c r="L36" i="64"/>
  <c r="G36" i="64"/>
  <c r="F36" i="64"/>
  <c r="D36" i="64"/>
  <c r="AH35" i="64"/>
  <c r="AG35" i="64"/>
  <c r="AF35" i="64"/>
  <c r="AA35" i="64"/>
  <c r="Z35" i="64"/>
  <c r="V35" i="64"/>
  <c r="U35" i="64"/>
  <c r="S35" i="64"/>
  <c r="O35" i="64"/>
  <c r="N35" i="64"/>
  <c r="L35" i="64"/>
  <c r="G35" i="64"/>
  <c r="F35" i="64"/>
  <c r="D35" i="64"/>
  <c r="AH34" i="64"/>
  <c r="AG34" i="64"/>
  <c r="AF34" i="64"/>
  <c r="AA34" i="64"/>
  <c r="Z34" i="64"/>
  <c r="V34" i="64"/>
  <c r="U34" i="64"/>
  <c r="S34" i="64"/>
  <c r="O34" i="64"/>
  <c r="N34" i="64"/>
  <c r="L34" i="64"/>
  <c r="G34" i="64"/>
  <c r="F34" i="64"/>
  <c r="D34" i="64"/>
  <c r="AH169" i="64"/>
  <c r="AG169" i="64"/>
  <c r="AF169" i="64"/>
  <c r="AA169" i="64"/>
  <c r="Z169" i="64"/>
  <c r="V169" i="64"/>
  <c r="U169" i="64"/>
  <c r="S169" i="64"/>
  <c r="O169" i="64"/>
  <c r="N169" i="64"/>
  <c r="L169" i="64"/>
  <c r="G169" i="64"/>
  <c r="F169" i="64"/>
  <c r="D169" i="64"/>
  <c r="AH168" i="64"/>
  <c r="AG168" i="64"/>
  <c r="AF168" i="64"/>
  <c r="AA168" i="64"/>
  <c r="Z168" i="64"/>
  <c r="V168" i="64"/>
  <c r="U168" i="64"/>
  <c r="S168" i="64"/>
  <c r="O168" i="64"/>
  <c r="N168" i="64"/>
  <c r="L168" i="64"/>
  <c r="G168" i="64"/>
  <c r="F168" i="64"/>
  <c r="D168" i="64"/>
  <c r="AH167" i="64"/>
  <c r="AG167" i="64"/>
  <c r="AF167" i="64"/>
  <c r="AA167" i="64"/>
  <c r="Z167" i="64"/>
  <c r="V167" i="64"/>
  <c r="U167" i="64"/>
  <c r="S167" i="64"/>
  <c r="O167" i="64"/>
  <c r="N167" i="64"/>
  <c r="L167" i="64"/>
  <c r="G167" i="64"/>
  <c r="F167" i="64"/>
  <c r="D167" i="64"/>
  <c r="AH166" i="64"/>
  <c r="AG166" i="64"/>
  <c r="AF166" i="64"/>
  <c r="AA166" i="64"/>
  <c r="Z166" i="64"/>
  <c r="V166" i="64"/>
  <c r="U166" i="64"/>
  <c r="S166" i="64"/>
  <c r="O166" i="64"/>
  <c r="N166" i="64"/>
  <c r="L166" i="64"/>
  <c r="G166" i="64"/>
  <c r="F166" i="64"/>
  <c r="D166" i="64"/>
  <c r="AH165" i="64"/>
  <c r="AG165" i="64"/>
  <c r="AF165" i="64"/>
  <c r="AA165" i="64"/>
  <c r="Z165" i="64"/>
  <c r="V165" i="64"/>
  <c r="U165" i="64"/>
  <c r="S165" i="64"/>
  <c r="O165" i="64"/>
  <c r="N165" i="64"/>
  <c r="L165" i="64"/>
  <c r="G165" i="64"/>
  <c r="F165" i="64"/>
  <c r="D165" i="64"/>
  <c r="AH164" i="64"/>
  <c r="AG164" i="64"/>
  <c r="AF164" i="64"/>
  <c r="AA164" i="64"/>
  <c r="Z164" i="64"/>
  <c r="V164" i="64"/>
  <c r="U164" i="64"/>
  <c r="S164" i="64"/>
  <c r="O164" i="64"/>
  <c r="N164" i="64"/>
  <c r="L164" i="64"/>
  <c r="G164" i="64"/>
  <c r="F164" i="64"/>
  <c r="D164" i="64"/>
  <c r="AH163" i="64"/>
  <c r="AG163" i="64"/>
  <c r="AF163" i="64"/>
  <c r="AA163" i="64"/>
  <c r="Z163" i="64"/>
  <c r="V163" i="64"/>
  <c r="U163" i="64"/>
  <c r="S163" i="64"/>
  <c r="O163" i="64"/>
  <c r="N163" i="64"/>
  <c r="L163" i="64"/>
  <c r="G163" i="64"/>
  <c r="F163" i="64"/>
  <c r="D163" i="64"/>
  <c r="AH162" i="64"/>
  <c r="AG162" i="64"/>
  <c r="AF162" i="64"/>
  <c r="AA162" i="64"/>
  <c r="Z162" i="64"/>
  <c r="V162" i="64"/>
  <c r="U162" i="64"/>
  <c r="S162" i="64"/>
  <c r="O162" i="64"/>
  <c r="N162" i="64"/>
  <c r="L162" i="64"/>
  <c r="G162" i="64"/>
  <c r="F162" i="64"/>
  <c r="D162" i="64"/>
  <c r="AH102" i="64"/>
  <c r="AG102" i="64"/>
  <c r="AF102" i="64"/>
  <c r="AA102" i="64"/>
  <c r="Z102" i="64"/>
  <c r="V102" i="64"/>
  <c r="U102" i="64"/>
  <c r="S102" i="64"/>
  <c r="O102" i="64"/>
  <c r="N102" i="64"/>
  <c r="L102" i="64"/>
  <c r="G102" i="64"/>
  <c r="F102" i="64"/>
  <c r="D102" i="64"/>
  <c r="AH101" i="64"/>
  <c r="AG101" i="64"/>
  <c r="AF101" i="64"/>
  <c r="AA101" i="64"/>
  <c r="Z101" i="64"/>
  <c r="V101" i="64"/>
  <c r="U101" i="64"/>
  <c r="S101" i="64"/>
  <c r="O101" i="64"/>
  <c r="N101" i="64"/>
  <c r="L101" i="64"/>
  <c r="G101" i="64"/>
  <c r="F101" i="64"/>
  <c r="D101" i="64"/>
  <c r="AH100" i="64"/>
  <c r="AG100" i="64"/>
  <c r="AF100" i="64"/>
  <c r="AA100" i="64"/>
  <c r="Z100" i="64"/>
  <c r="V100" i="64"/>
  <c r="U100" i="64"/>
  <c r="S100" i="64"/>
  <c r="O100" i="64"/>
  <c r="N100" i="64"/>
  <c r="P100" i="64" s="1"/>
  <c r="L100" i="64"/>
  <c r="G100" i="64"/>
  <c r="F100" i="64"/>
  <c r="H100" i="64" s="1"/>
  <c r="D100" i="64"/>
  <c r="AH99" i="64"/>
  <c r="AG99" i="64"/>
  <c r="AF99" i="64"/>
  <c r="AA99" i="64"/>
  <c r="Z99" i="64"/>
  <c r="V99" i="64"/>
  <c r="U99" i="64"/>
  <c r="S99" i="64"/>
  <c r="O99" i="64"/>
  <c r="N99" i="64"/>
  <c r="P99" i="64" s="1"/>
  <c r="L99" i="64"/>
  <c r="G99" i="64"/>
  <c r="F99" i="64"/>
  <c r="D99" i="64"/>
  <c r="AH98" i="64"/>
  <c r="AG98" i="64"/>
  <c r="AF98" i="64"/>
  <c r="AA98" i="64"/>
  <c r="Z98" i="64"/>
  <c r="V98" i="64"/>
  <c r="U98" i="64"/>
  <c r="S98" i="64"/>
  <c r="O98" i="64"/>
  <c r="N98" i="64"/>
  <c r="P98" i="64" s="1"/>
  <c r="L98" i="64"/>
  <c r="G98" i="64"/>
  <c r="F98" i="64"/>
  <c r="D98" i="64"/>
  <c r="AH33" i="64"/>
  <c r="AG33" i="64"/>
  <c r="AF33" i="64"/>
  <c r="AA33" i="64"/>
  <c r="Z33" i="64"/>
  <c r="V33" i="64"/>
  <c r="U33" i="64"/>
  <c r="S33" i="64"/>
  <c r="O33" i="64"/>
  <c r="N33" i="64"/>
  <c r="L33" i="64"/>
  <c r="G33" i="64"/>
  <c r="F33" i="64"/>
  <c r="D33" i="64"/>
  <c r="AH32" i="64"/>
  <c r="AG32" i="64"/>
  <c r="AF32" i="64"/>
  <c r="AA32" i="64"/>
  <c r="Z32" i="64"/>
  <c r="V32" i="64"/>
  <c r="U32" i="64"/>
  <c r="S32" i="64"/>
  <c r="O32" i="64"/>
  <c r="N32" i="64"/>
  <c r="L32" i="64"/>
  <c r="G32" i="64"/>
  <c r="F32" i="64"/>
  <c r="H32" i="64" s="1"/>
  <c r="D32" i="64"/>
  <c r="AH31" i="64"/>
  <c r="AG31" i="64"/>
  <c r="AF31" i="64"/>
  <c r="AA31" i="64"/>
  <c r="Z31" i="64"/>
  <c r="V31" i="64"/>
  <c r="U31" i="64"/>
  <c r="S31" i="64"/>
  <c r="O31" i="64"/>
  <c r="N31" i="64"/>
  <c r="L31" i="64"/>
  <c r="G31" i="64"/>
  <c r="F31" i="64"/>
  <c r="D31" i="64"/>
  <c r="AH30" i="64"/>
  <c r="AG30" i="64"/>
  <c r="AF30" i="64"/>
  <c r="AA30" i="64"/>
  <c r="Z30" i="64"/>
  <c r="V30" i="64"/>
  <c r="U30" i="64"/>
  <c r="S30" i="64"/>
  <c r="O30" i="64"/>
  <c r="N30" i="64"/>
  <c r="L30" i="64"/>
  <c r="G30" i="64"/>
  <c r="F30" i="64"/>
  <c r="H30" i="64" s="1"/>
  <c r="D30" i="64"/>
  <c r="AH29" i="64"/>
  <c r="AG29" i="64"/>
  <c r="AF29" i="64"/>
  <c r="AA29" i="64"/>
  <c r="Z29" i="64"/>
  <c r="V29" i="64"/>
  <c r="U29" i="64"/>
  <c r="S29" i="64"/>
  <c r="O29" i="64"/>
  <c r="N29" i="64"/>
  <c r="L29" i="64"/>
  <c r="G29" i="64"/>
  <c r="F29" i="64"/>
  <c r="D29" i="64"/>
  <c r="AH28" i="64"/>
  <c r="AG28" i="64"/>
  <c r="AF28" i="64"/>
  <c r="AA28" i="64"/>
  <c r="Z28" i="64"/>
  <c r="V28" i="64"/>
  <c r="U28" i="64"/>
  <c r="S28" i="64"/>
  <c r="O28" i="64"/>
  <c r="N28" i="64"/>
  <c r="L28" i="64"/>
  <c r="G28" i="64"/>
  <c r="F28" i="64"/>
  <c r="H28" i="64" s="1"/>
  <c r="D28" i="64"/>
  <c r="AH27" i="64"/>
  <c r="AG27" i="64"/>
  <c r="AF27" i="64"/>
  <c r="AA27" i="64"/>
  <c r="Z27" i="64"/>
  <c r="V27" i="64"/>
  <c r="U27" i="64"/>
  <c r="S27" i="64"/>
  <c r="O27" i="64"/>
  <c r="N27" i="64"/>
  <c r="L27" i="64"/>
  <c r="G27" i="64"/>
  <c r="F27" i="64"/>
  <c r="D27" i="64"/>
  <c r="AH161" i="64"/>
  <c r="AG161" i="64"/>
  <c r="AF161" i="64"/>
  <c r="AA161" i="64"/>
  <c r="Z161" i="64"/>
  <c r="V161" i="64"/>
  <c r="U161" i="64"/>
  <c r="S161" i="64"/>
  <c r="O161" i="64"/>
  <c r="N161" i="64"/>
  <c r="L161" i="64"/>
  <c r="G161" i="64"/>
  <c r="F161" i="64"/>
  <c r="D161" i="64"/>
  <c r="AH160" i="64"/>
  <c r="AG160" i="64"/>
  <c r="AF160" i="64"/>
  <c r="AA160" i="64"/>
  <c r="Z160" i="64"/>
  <c r="V160" i="64"/>
  <c r="U160" i="64"/>
  <c r="S160" i="64"/>
  <c r="O160" i="64"/>
  <c r="N160" i="64"/>
  <c r="L160" i="64"/>
  <c r="G160" i="64"/>
  <c r="F160" i="64"/>
  <c r="D160" i="64"/>
  <c r="AH159" i="64"/>
  <c r="AG159" i="64"/>
  <c r="AF159" i="64"/>
  <c r="AA159" i="64"/>
  <c r="Z159" i="64"/>
  <c r="V159" i="64"/>
  <c r="U159" i="64"/>
  <c r="S159" i="64"/>
  <c r="O159" i="64"/>
  <c r="N159" i="64"/>
  <c r="L159" i="64"/>
  <c r="G159" i="64"/>
  <c r="F159" i="64"/>
  <c r="H159" i="64" s="1"/>
  <c r="D159" i="64"/>
  <c r="AH158" i="64"/>
  <c r="AG158" i="64"/>
  <c r="AF158" i="64"/>
  <c r="AA158" i="64"/>
  <c r="Z158" i="64"/>
  <c r="V158" i="64"/>
  <c r="U158" i="64"/>
  <c r="W158" i="64" s="1"/>
  <c r="S158" i="64"/>
  <c r="O158" i="64"/>
  <c r="N158" i="64"/>
  <c r="L158" i="64"/>
  <c r="G158" i="64"/>
  <c r="F158" i="64"/>
  <c r="D158" i="64"/>
  <c r="AH157" i="64"/>
  <c r="AG157" i="64"/>
  <c r="AF157" i="64"/>
  <c r="AA157" i="64"/>
  <c r="Z157" i="64"/>
  <c r="V157" i="64"/>
  <c r="U157" i="64"/>
  <c r="S157" i="64"/>
  <c r="O157" i="64"/>
  <c r="N157" i="64"/>
  <c r="L157" i="64"/>
  <c r="G157" i="64"/>
  <c r="F157" i="64"/>
  <c r="D157" i="64"/>
  <c r="AH156" i="64"/>
  <c r="AG156" i="64"/>
  <c r="AF156" i="64"/>
  <c r="AA156" i="64"/>
  <c r="Z156" i="64"/>
  <c r="V156" i="64"/>
  <c r="U156" i="64"/>
  <c r="W156" i="64" s="1"/>
  <c r="S156" i="64"/>
  <c r="O156" i="64"/>
  <c r="N156" i="64"/>
  <c r="L156" i="64"/>
  <c r="G156" i="64"/>
  <c r="F156" i="64"/>
  <c r="D156" i="64"/>
  <c r="AH97" i="64"/>
  <c r="AG97" i="64"/>
  <c r="AF97" i="64"/>
  <c r="AA97" i="64"/>
  <c r="Z97" i="64"/>
  <c r="V97" i="64"/>
  <c r="U97" i="64"/>
  <c r="S97" i="64"/>
  <c r="O97" i="64"/>
  <c r="N97" i="64"/>
  <c r="P97" i="64" s="1"/>
  <c r="L97" i="64"/>
  <c r="G97" i="64"/>
  <c r="F97" i="64"/>
  <c r="H97" i="64" s="1"/>
  <c r="D97" i="64"/>
  <c r="AH96" i="64"/>
  <c r="AG96" i="64"/>
  <c r="AF96" i="64"/>
  <c r="AA96" i="64"/>
  <c r="Z96" i="64"/>
  <c r="V96" i="64"/>
  <c r="U96" i="64"/>
  <c r="S96" i="64"/>
  <c r="O96" i="64"/>
  <c r="N96" i="64"/>
  <c r="L96" i="64"/>
  <c r="G96" i="64"/>
  <c r="F96" i="64"/>
  <c r="D96" i="64"/>
  <c r="AH95" i="64"/>
  <c r="AG95" i="64"/>
  <c r="AF95" i="64"/>
  <c r="AA95" i="64"/>
  <c r="Z95" i="64"/>
  <c r="V95" i="64"/>
  <c r="U95" i="64"/>
  <c r="S95" i="64"/>
  <c r="O95" i="64"/>
  <c r="N95" i="64"/>
  <c r="P95" i="64" s="1"/>
  <c r="L95" i="64"/>
  <c r="G95" i="64"/>
  <c r="F95" i="64"/>
  <c r="D95" i="64"/>
  <c r="AH94" i="64"/>
  <c r="AG94" i="64"/>
  <c r="AF94" i="64"/>
  <c r="AA94" i="64"/>
  <c r="Z94" i="64"/>
  <c r="V94" i="64"/>
  <c r="U94" i="64"/>
  <c r="S94" i="64"/>
  <c r="O94" i="64"/>
  <c r="N94" i="64"/>
  <c r="P94" i="64" s="1"/>
  <c r="L94" i="64"/>
  <c r="G94" i="64"/>
  <c r="F94" i="64"/>
  <c r="D94" i="64"/>
  <c r="AH93" i="64"/>
  <c r="AG93" i="64"/>
  <c r="AF93" i="64"/>
  <c r="AA93" i="64"/>
  <c r="Z93" i="64"/>
  <c r="V93" i="64"/>
  <c r="U93" i="64"/>
  <c r="S93" i="64"/>
  <c r="O93" i="64"/>
  <c r="N93" i="64"/>
  <c r="P93" i="64" s="1"/>
  <c r="L93" i="64"/>
  <c r="G93" i="64"/>
  <c r="F93" i="64"/>
  <c r="D93" i="64"/>
  <c r="AH92" i="64"/>
  <c r="AG92" i="64"/>
  <c r="AF92" i="64"/>
  <c r="AA92" i="64"/>
  <c r="Z92" i="64"/>
  <c r="V92" i="64"/>
  <c r="U92" i="64"/>
  <c r="S92" i="64"/>
  <c r="O92" i="64"/>
  <c r="N92" i="64"/>
  <c r="P92" i="64" s="1"/>
  <c r="L92" i="64"/>
  <c r="G92" i="64"/>
  <c r="F92" i="64"/>
  <c r="D92" i="64"/>
  <c r="AH91" i="64"/>
  <c r="AG91" i="64"/>
  <c r="AF91" i="64"/>
  <c r="AA91" i="64"/>
  <c r="Z91" i="64"/>
  <c r="V91" i="64"/>
  <c r="U91" i="64"/>
  <c r="S91" i="64"/>
  <c r="O91" i="64"/>
  <c r="N91" i="64"/>
  <c r="L91" i="64"/>
  <c r="G91" i="64"/>
  <c r="F91" i="64"/>
  <c r="D91" i="64"/>
  <c r="AH90" i="64"/>
  <c r="AG90" i="64"/>
  <c r="AF90" i="64"/>
  <c r="AA90" i="64"/>
  <c r="Z90" i="64"/>
  <c r="V90" i="64"/>
  <c r="U90" i="64"/>
  <c r="S90" i="64"/>
  <c r="O90" i="64"/>
  <c r="N90" i="64"/>
  <c r="L90" i="64"/>
  <c r="G90" i="64"/>
  <c r="F90" i="64"/>
  <c r="D90" i="64"/>
  <c r="AH26" i="64"/>
  <c r="AG26" i="64"/>
  <c r="AF26" i="64"/>
  <c r="AA26" i="64"/>
  <c r="Z26" i="64"/>
  <c r="V26" i="64"/>
  <c r="U26" i="64"/>
  <c r="W26" i="64" s="1"/>
  <c r="S26" i="64"/>
  <c r="O26" i="64"/>
  <c r="P26" i="64" s="1"/>
  <c r="N26" i="64"/>
  <c r="L26" i="64"/>
  <c r="G26" i="64"/>
  <c r="H26" i="64" s="1"/>
  <c r="F26" i="64"/>
  <c r="D26" i="64"/>
  <c r="AH25" i="64"/>
  <c r="AG25" i="64"/>
  <c r="AF25" i="64"/>
  <c r="AA25" i="64"/>
  <c r="Z25" i="64"/>
  <c r="V25" i="64"/>
  <c r="W25" i="64" s="1"/>
  <c r="U25" i="64"/>
  <c r="S25" i="64"/>
  <c r="O25" i="64"/>
  <c r="N25" i="64"/>
  <c r="L25" i="64"/>
  <c r="G25" i="64"/>
  <c r="F25" i="64"/>
  <c r="D25" i="64"/>
  <c r="AH24" i="64"/>
  <c r="AG24" i="64"/>
  <c r="AF24" i="64"/>
  <c r="AA24" i="64"/>
  <c r="Z24" i="64"/>
  <c r="V24" i="64"/>
  <c r="U24" i="64"/>
  <c r="S24" i="64"/>
  <c r="O24" i="64"/>
  <c r="N24" i="64"/>
  <c r="P24" i="64" s="1"/>
  <c r="L24" i="64"/>
  <c r="G24" i="64"/>
  <c r="F24" i="64"/>
  <c r="D24" i="64"/>
  <c r="AH23" i="64"/>
  <c r="AG23" i="64"/>
  <c r="AF23" i="64"/>
  <c r="AA23" i="64"/>
  <c r="Z23" i="64"/>
  <c r="V23" i="64"/>
  <c r="U23" i="64"/>
  <c r="S23" i="64"/>
  <c r="O23" i="64"/>
  <c r="N23" i="64"/>
  <c r="L23" i="64"/>
  <c r="G23" i="64"/>
  <c r="F23" i="64"/>
  <c r="D23" i="64"/>
  <c r="AH22" i="64"/>
  <c r="AG22" i="64"/>
  <c r="AF22" i="64"/>
  <c r="AA22" i="64"/>
  <c r="Z22" i="64"/>
  <c r="V22" i="64"/>
  <c r="U22" i="64"/>
  <c r="S22" i="64"/>
  <c r="O22" i="64"/>
  <c r="N22" i="64"/>
  <c r="L22" i="64"/>
  <c r="G22" i="64"/>
  <c r="F22" i="64"/>
  <c r="D22" i="64"/>
  <c r="AH21" i="64"/>
  <c r="AG21" i="64"/>
  <c r="AF21" i="64"/>
  <c r="AA21" i="64"/>
  <c r="Z21" i="64"/>
  <c r="V21" i="64"/>
  <c r="U21" i="64"/>
  <c r="S21" i="64"/>
  <c r="O21" i="64"/>
  <c r="N21" i="64"/>
  <c r="L21" i="64"/>
  <c r="G21" i="64"/>
  <c r="F21" i="64"/>
  <c r="H21" i="64" s="1"/>
  <c r="D21" i="64"/>
  <c r="AH155" i="64"/>
  <c r="AG155" i="64"/>
  <c r="AF155" i="64"/>
  <c r="AA155" i="64"/>
  <c r="Z155" i="64"/>
  <c r="V155" i="64"/>
  <c r="U155" i="64"/>
  <c r="S155" i="64"/>
  <c r="O155" i="64"/>
  <c r="N155" i="64"/>
  <c r="L155" i="64"/>
  <c r="G155" i="64"/>
  <c r="F155" i="64"/>
  <c r="D155" i="64"/>
  <c r="AH154" i="64"/>
  <c r="AG154" i="64"/>
  <c r="AF154" i="64"/>
  <c r="AA154" i="64"/>
  <c r="Z154" i="64"/>
  <c r="V154" i="64"/>
  <c r="U154" i="64"/>
  <c r="S154" i="64"/>
  <c r="O154" i="64"/>
  <c r="N154" i="64"/>
  <c r="L154" i="64"/>
  <c r="G154" i="64"/>
  <c r="F154" i="64"/>
  <c r="D154" i="64"/>
  <c r="AH153" i="64"/>
  <c r="AG153" i="64"/>
  <c r="AF153" i="64"/>
  <c r="AA153" i="64"/>
  <c r="Z153" i="64"/>
  <c r="V153" i="64"/>
  <c r="U153" i="64"/>
  <c r="W153" i="64" s="1"/>
  <c r="S153" i="64"/>
  <c r="O153" i="64"/>
  <c r="N153" i="64"/>
  <c r="P153" i="64" s="1"/>
  <c r="L153" i="64"/>
  <c r="G153" i="64"/>
  <c r="F153" i="64"/>
  <c r="D153" i="64"/>
  <c r="AH152" i="64"/>
  <c r="AG152" i="64"/>
  <c r="AF152" i="64"/>
  <c r="AA152" i="64"/>
  <c r="Z152" i="64"/>
  <c r="V152" i="64"/>
  <c r="U152" i="64"/>
  <c r="S152" i="64"/>
  <c r="O152" i="64"/>
  <c r="N152" i="64"/>
  <c r="L152" i="64"/>
  <c r="G152" i="64"/>
  <c r="F152" i="64"/>
  <c r="D152" i="64"/>
  <c r="AH89" i="64"/>
  <c r="AG89" i="64"/>
  <c r="AF89" i="64"/>
  <c r="AA89" i="64"/>
  <c r="Z89" i="64"/>
  <c r="V89" i="64"/>
  <c r="U89" i="64"/>
  <c r="S89" i="64"/>
  <c r="O89" i="64"/>
  <c r="N89" i="64"/>
  <c r="L89" i="64"/>
  <c r="G89" i="64"/>
  <c r="F89" i="64"/>
  <c r="D89" i="64"/>
  <c r="AH88" i="64"/>
  <c r="AG88" i="64"/>
  <c r="AF88" i="64"/>
  <c r="AA88" i="64"/>
  <c r="Z88" i="64"/>
  <c r="V88" i="64"/>
  <c r="U88" i="64"/>
  <c r="S88" i="64"/>
  <c r="O88" i="64"/>
  <c r="N88" i="64"/>
  <c r="L88" i="64"/>
  <c r="G88" i="64"/>
  <c r="F88" i="64"/>
  <c r="D88" i="64"/>
  <c r="AH87" i="64"/>
  <c r="AG87" i="64"/>
  <c r="AF87" i="64"/>
  <c r="AA87" i="64"/>
  <c r="Z87" i="64"/>
  <c r="V87" i="64"/>
  <c r="U87" i="64"/>
  <c r="S87" i="64"/>
  <c r="O87" i="64"/>
  <c r="N87" i="64"/>
  <c r="P87" i="64" s="1"/>
  <c r="L87" i="64"/>
  <c r="G87" i="64"/>
  <c r="F87" i="64"/>
  <c r="D87" i="64"/>
  <c r="AH86" i="64"/>
  <c r="AG86" i="64"/>
  <c r="AF86" i="64"/>
  <c r="AA86" i="64"/>
  <c r="Z86" i="64"/>
  <c r="V86" i="64"/>
  <c r="U86" i="64"/>
  <c r="S86" i="64"/>
  <c r="O86" i="64"/>
  <c r="N86" i="64"/>
  <c r="P86" i="64" s="1"/>
  <c r="L86" i="64"/>
  <c r="G86" i="64"/>
  <c r="F86" i="64"/>
  <c r="H86" i="64" s="1"/>
  <c r="D86" i="64"/>
  <c r="AH85" i="64"/>
  <c r="AG85" i="64"/>
  <c r="AF85" i="64"/>
  <c r="AA85" i="64"/>
  <c r="Z85" i="64"/>
  <c r="V85" i="64"/>
  <c r="U85" i="64"/>
  <c r="S85" i="64"/>
  <c r="O85" i="64"/>
  <c r="N85" i="64"/>
  <c r="L85" i="64"/>
  <c r="G85" i="64"/>
  <c r="F85" i="64"/>
  <c r="D85" i="64"/>
  <c r="AH84" i="64"/>
  <c r="AG84" i="64"/>
  <c r="AF84" i="64"/>
  <c r="AA84" i="64"/>
  <c r="Z84" i="64"/>
  <c r="V84" i="64"/>
  <c r="U84" i="64"/>
  <c r="S84" i="64"/>
  <c r="O84" i="64"/>
  <c r="N84" i="64"/>
  <c r="L84" i="64"/>
  <c r="G84" i="64"/>
  <c r="F84" i="64"/>
  <c r="H84" i="64" s="1"/>
  <c r="D84" i="64"/>
  <c r="AH83" i="64"/>
  <c r="AG83" i="64"/>
  <c r="AF83" i="64"/>
  <c r="AA83" i="64"/>
  <c r="Z83" i="64"/>
  <c r="V83" i="64"/>
  <c r="U83" i="64"/>
  <c r="W83" i="64" s="1"/>
  <c r="S83" i="64"/>
  <c r="O83" i="64"/>
  <c r="N83" i="64"/>
  <c r="L83" i="64"/>
  <c r="G83" i="64"/>
  <c r="F83" i="64"/>
  <c r="D83" i="64"/>
  <c r="AH82" i="64"/>
  <c r="AG82" i="64"/>
  <c r="AF82" i="64"/>
  <c r="AA82" i="64"/>
  <c r="Z82" i="64"/>
  <c r="V82" i="64"/>
  <c r="W82" i="64" s="1"/>
  <c r="U82" i="64"/>
  <c r="S82" i="64"/>
  <c r="O82" i="64"/>
  <c r="N82" i="64"/>
  <c r="L82" i="64"/>
  <c r="G82" i="64"/>
  <c r="F82" i="64"/>
  <c r="D82" i="64"/>
  <c r="AH81" i="64"/>
  <c r="AG81" i="64"/>
  <c r="AF81" i="64"/>
  <c r="AA81" i="64"/>
  <c r="Z81" i="64"/>
  <c r="V81" i="64"/>
  <c r="U81" i="64"/>
  <c r="S81" i="64"/>
  <c r="O81" i="64"/>
  <c r="N81" i="64"/>
  <c r="L81" i="64"/>
  <c r="G81" i="64"/>
  <c r="F81" i="64"/>
  <c r="D81" i="64"/>
  <c r="AH80" i="64"/>
  <c r="AG80" i="64"/>
  <c r="AF80" i="64"/>
  <c r="AA80" i="64"/>
  <c r="Z80" i="64"/>
  <c r="V80" i="64"/>
  <c r="U80" i="64"/>
  <c r="S80" i="64"/>
  <c r="O80" i="64"/>
  <c r="N80" i="64"/>
  <c r="P80" i="64" s="1"/>
  <c r="L80" i="64"/>
  <c r="G80" i="64"/>
  <c r="F80" i="64"/>
  <c r="D80" i="64"/>
  <c r="AH20" i="64"/>
  <c r="AG20" i="64"/>
  <c r="AF20" i="64"/>
  <c r="AA20" i="64"/>
  <c r="Z20" i="64"/>
  <c r="V20" i="64"/>
  <c r="U20" i="64"/>
  <c r="S20" i="64"/>
  <c r="O20" i="64"/>
  <c r="N20" i="64"/>
  <c r="P20" i="64" s="1"/>
  <c r="L20" i="64"/>
  <c r="G20" i="64"/>
  <c r="F20" i="64"/>
  <c r="D20" i="64"/>
  <c r="AH19" i="64"/>
  <c r="AG19" i="64"/>
  <c r="AF19" i="64"/>
  <c r="AA19" i="64"/>
  <c r="Z19" i="64"/>
  <c r="V19" i="64"/>
  <c r="U19" i="64"/>
  <c r="S19" i="64"/>
  <c r="O19" i="64"/>
  <c r="N19" i="64"/>
  <c r="L19" i="64"/>
  <c r="G19" i="64"/>
  <c r="F19" i="64"/>
  <c r="H19" i="64" s="1"/>
  <c r="D19" i="64"/>
  <c r="AH18" i="64"/>
  <c r="AG18" i="64"/>
  <c r="AF18" i="64"/>
  <c r="AA18" i="64"/>
  <c r="Z18" i="64"/>
  <c r="V18" i="64"/>
  <c r="U18" i="64"/>
  <c r="S18" i="64"/>
  <c r="O18" i="64"/>
  <c r="N18" i="64"/>
  <c r="L18" i="64"/>
  <c r="G18" i="64"/>
  <c r="F18" i="64"/>
  <c r="D18" i="64"/>
  <c r="AH17" i="64"/>
  <c r="AG17" i="64"/>
  <c r="AF17" i="64"/>
  <c r="AA17" i="64"/>
  <c r="Z17" i="64"/>
  <c r="V17" i="64"/>
  <c r="U17" i="64"/>
  <c r="S17" i="64"/>
  <c r="O17" i="64"/>
  <c r="N17" i="64"/>
  <c r="L17" i="64"/>
  <c r="G17" i="64"/>
  <c r="F17" i="64"/>
  <c r="H17" i="64" s="1"/>
  <c r="D17" i="64"/>
  <c r="AH16" i="64"/>
  <c r="AG16" i="64"/>
  <c r="AF16" i="64"/>
  <c r="AA16" i="64"/>
  <c r="Z16" i="64"/>
  <c r="V16" i="64"/>
  <c r="U16" i="64"/>
  <c r="W16" i="64" s="1"/>
  <c r="S16" i="64"/>
  <c r="O16" i="64"/>
  <c r="N16" i="64"/>
  <c r="L16" i="64"/>
  <c r="G16" i="64"/>
  <c r="F16" i="64"/>
  <c r="D16" i="64"/>
  <c r="AH15" i="64"/>
  <c r="AG15" i="64"/>
  <c r="AF15" i="64"/>
  <c r="AA15" i="64"/>
  <c r="Z15" i="64"/>
  <c r="V15" i="64"/>
  <c r="U15" i="64"/>
  <c r="S15" i="64"/>
  <c r="O15" i="64"/>
  <c r="N15" i="64"/>
  <c r="L15" i="64"/>
  <c r="G15" i="64"/>
  <c r="F15" i="64"/>
  <c r="H15" i="64" s="1"/>
  <c r="D15" i="64"/>
  <c r="AH151" i="64"/>
  <c r="AG151" i="64"/>
  <c r="AF151" i="64"/>
  <c r="AA151" i="64"/>
  <c r="Z151" i="64"/>
  <c r="V151" i="64"/>
  <c r="U151" i="64"/>
  <c r="S151" i="64"/>
  <c r="O151" i="64"/>
  <c r="N151" i="64"/>
  <c r="L151" i="64"/>
  <c r="G151" i="64"/>
  <c r="F151" i="64"/>
  <c r="D151" i="64"/>
  <c r="AH150" i="64"/>
  <c r="AG150" i="64"/>
  <c r="AF150" i="64"/>
  <c r="AA150" i="64"/>
  <c r="Z150" i="64"/>
  <c r="V150" i="64"/>
  <c r="U150" i="64"/>
  <c r="S150" i="64"/>
  <c r="O150" i="64"/>
  <c r="N150" i="64"/>
  <c r="L150" i="64"/>
  <c r="G150" i="64"/>
  <c r="F150" i="64"/>
  <c r="H150" i="64" s="1"/>
  <c r="D150" i="64"/>
  <c r="AH149" i="64"/>
  <c r="AG149" i="64"/>
  <c r="AF149" i="64"/>
  <c r="AA149" i="64"/>
  <c r="Z149" i="64"/>
  <c r="V149" i="64"/>
  <c r="U149" i="64"/>
  <c r="W149" i="64" s="1"/>
  <c r="S149" i="64"/>
  <c r="O149" i="64"/>
  <c r="N149" i="64"/>
  <c r="L149" i="64"/>
  <c r="G149" i="64"/>
  <c r="F149" i="64"/>
  <c r="D149" i="64"/>
  <c r="AH148" i="64"/>
  <c r="AG148" i="64"/>
  <c r="AF148" i="64"/>
  <c r="AA148" i="64"/>
  <c r="Z148" i="64"/>
  <c r="V148" i="64"/>
  <c r="U148" i="64"/>
  <c r="S148" i="64"/>
  <c r="O148" i="64"/>
  <c r="N148" i="64"/>
  <c r="L148" i="64"/>
  <c r="G148" i="64"/>
  <c r="F148" i="64"/>
  <c r="H148" i="64" s="1"/>
  <c r="D148" i="64"/>
  <c r="AH147" i="64"/>
  <c r="AG147" i="64"/>
  <c r="AF147" i="64"/>
  <c r="AA147" i="64"/>
  <c r="Z147" i="64"/>
  <c r="V147" i="64"/>
  <c r="U147" i="64"/>
  <c r="S147" i="64"/>
  <c r="O147" i="64"/>
  <c r="N147" i="64"/>
  <c r="P147" i="64" s="1"/>
  <c r="L147" i="64"/>
  <c r="G147" i="64"/>
  <c r="F147" i="64"/>
  <c r="D147" i="64"/>
  <c r="AH79" i="64"/>
  <c r="AG79" i="64"/>
  <c r="AF79" i="64"/>
  <c r="AA79" i="64"/>
  <c r="Z79" i="64"/>
  <c r="V79" i="64"/>
  <c r="W79" i="64" s="1"/>
  <c r="U79" i="64"/>
  <c r="S79" i="64"/>
  <c r="O79" i="64"/>
  <c r="N79" i="64"/>
  <c r="L79" i="64"/>
  <c r="G79" i="64"/>
  <c r="F79" i="64"/>
  <c r="D79" i="64"/>
  <c r="AH78" i="64"/>
  <c r="AG78" i="64"/>
  <c r="AF78" i="64"/>
  <c r="AA78" i="64"/>
  <c r="Z78" i="64"/>
  <c r="V78" i="64"/>
  <c r="U78" i="64"/>
  <c r="S78" i="64"/>
  <c r="O78" i="64"/>
  <c r="N78" i="64"/>
  <c r="P78" i="64" s="1"/>
  <c r="L78" i="64"/>
  <c r="G78" i="64"/>
  <c r="F78" i="64"/>
  <c r="D78" i="64"/>
  <c r="AH77" i="64"/>
  <c r="AG77" i="64"/>
  <c r="AF77" i="64"/>
  <c r="AA77" i="64"/>
  <c r="Z77" i="64"/>
  <c r="V77" i="64"/>
  <c r="U77" i="64"/>
  <c r="S77" i="64"/>
  <c r="O77" i="64"/>
  <c r="N77" i="64"/>
  <c r="P77" i="64" s="1"/>
  <c r="L77" i="64"/>
  <c r="G77" i="64"/>
  <c r="F77" i="64"/>
  <c r="D77" i="64"/>
  <c r="AH76" i="64"/>
  <c r="AG76" i="64"/>
  <c r="AF76" i="64"/>
  <c r="AA76" i="64"/>
  <c r="Z76" i="64"/>
  <c r="V76" i="64"/>
  <c r="U76" i="64"/>
  <c r="W76" i="64" s="1"/>
  <c r="S76" i="64"/>
  <c r="O76" i="64"/>
  <c r="N76" i="64"/>
  <c r="P76" i="64" s="1"/>
  <c r="L76" i="64"/>
  <c r="G76" i="64"/>
  <c r="F76" i="64"/>
  <c r="D76" i="64"/>
  <c r="AH75" i="64"/>
  <c r="AG75" i="64"/>
  <c r="AF75" i="64"/>
  <c r="AA75" i="64"/>
  <c r="Z75" i="64"/>
  <c r="V75" i="64"/>
  <c r="U75" i="64"/>
  <c r="S75" i="64"/>
  <c r="O75" i="64"/>
  <c r="N75" i="64"/>
  <c r="L75" i="64"/>
  <c r="G75" i="64"/>
  <c r="F75" i="64"/>
  <c r="D75" i="64"/>
  <c r="AH74" i="64"/>
  <c r="AG74" i="64"/>
  <c r="AF74" i="64"/>
  <c r="AA74" i="64"/>
  <c r="Z74" i="64"/>
  <c r="V74" i="64"/>
  <c r="U74" i="64"/>
  <c r="W74" i="64" s="1"/>
  <c r="S74" i="64"/>
  <c r="O74" i="64"/>
  <c r="N74" i="64"/>
  <c r="L74" i="64"/>
  <c r="G74" i="64"/>
  <c r="F74" i="64"/>
  <c r="D74" i="64"/>
  <c r="AH73" i="64"/>
  <c r="AG73" i="64"/>
  <c r="AF73" i="64"/>
  <c r="AA73" i="64"/>
  <c r="Z73" i="64"/>
  <c r="V73" i="64"/>
  <c r="U73" i="64"/>
  <c r="S73" i="64"/>
  <c r="O73" i="64"/>
  <c r="N73" i="64"/>
  <c r="L73" i="64"/>
  <c r="G73" i="64"/>
  <c r="F73" i="64"/>
  <c r="H73" i="64" s="1"/>
  <c r="D73" i="64"/>
  <c r="AH14" i="64"/>
  <c r="AG14" i="64"/>
  <c r="AF14" i="64"/>
  <c r="AA14" i="64"/>
  <c r="Z14" i="64"/>
  <c r="V14" i="64"/>
  <c r="U14" i="64"/>
  <c r="W14" i="64" s="1"/>
  <c r="S14" i="64"/>
  <c r="O14" i="64"/>
  <c r="N14" i="64"/>
  <c r="L14" i="64"/>
  <c r="G14" i="64"/>
  <c r="F14" i="64"/>
  <c r="D14" i="64"/>
  <c r="AH13" i="64"/>
  <c r="AG13" i="64"/>
  <c r="AF13" i="64"/>
  <c r="AA13" i="64"/>
  <c r="Z13" i="64"/>
  <c r="V13" i="64"/>
  <c r="W13" i="64" s="1"/>
  <c r="U13" i="64"/>
  <c r="S13" i="64"/>
  <c r="O13" i="64"/>
  <c r="N13" i="64"/>
  <c r="L13" i="64"/>
  <c r="G13" i="64"/>
  <c r="F13" i="64"/>
  <c r="D13" i="64"/>
  <c r="AH12" i="64"/>
  <c r="AG12" i="64"/>
  <c r="AF12" i="64"/>
  <c r="AA12" i="64"/>
  <c r="Z12" i="64"/>
  <c r="V12" i="64"/>
  <c r="U12" i="64"/>
  <c r="S12" i="64"/>
  <c r="O12" i="64"/>
  <c r="N12" i="64"/>
  <c r="P12" i="64" s="1"/>
  <c r="L12" i="64"/>
  <c r="G12" i="64"/>
  <c r="F12" i="64"/>
  <c r="D12" i="64"/>
  <c r="AH11" i="64"/>
  <c r="AG11" i="64"/>
  <c r="AF11" i="64"/>
  <c r="AA11" i="64"/>
  <c r="Z11" i="64"/>
  <c r="V11" i="64"/>
  <c r="U11" i="64"/>
  <c r="S11" i="64"/>
  <c r="O11" i="64"/>
  <c r="N11" i="64"/>
  <c r="L11" i="64"/>
  <c r="G11" i="64"/>
  <c r="F11" i="64"/>
  <c r="D11" i="64"/>
  <c r="AH10" i="64"/>
  <c r="AG10" i="64"/>
  <c r="AF10" i="64"/>
  <c r="AA10" i="64"/>
  <c r="Z10" i="64"/>
  <c r="V10" i="64"/>
  <c r="U10" i="64"/>
  <c r="W10" i="64" s="1"/>
  <c r="S10" i="64"/>
  <c r="O10" i="64"/>
  <c r="N10" i="64"/>
  <c r="P10" i="64" s="1"/>
  <c r="L10" i="64"/>
  <c r="G10" i="64"/>
  <c r="F10" i="64"/>
  <c r="D10" i="64"/>
  <c r="AH9" i="64"/>
  <c r="AG9" i="64"/>
  <c r="AF9" i="64"/>
  <c r="AA9" i="64"/>
  <c r="Z9" i="64"/>
  <c r="V9" i="64"/>
  <c r="U9" i="64"/>
  <c r="S9" i="64"/>
  <c r="O9" i="64"/>
  <c r="N9" i="64"/>
  <c r="L9" i="64"/>
  <c r="G9" i="64"/>
  <c r="F9" i="64"/>
  <c r="D9" i="64"/>
  <c r="AH8" i="64"/>
  <c r="AG8" i="64"/>
  <c r="AF8" i="64"/>
  <c r="AA8" i="64"/>
  <c r="Z8" i="64"/>
  <c r="V8" i="64"/>
  <c r="U8" i="64"/>
  <c r="W8" i="64" s="1"/>
  <c r="S8" i="64"/>
  <c r="O8" i="64"/>
  <c r="N8" i="64"/>
  <c r="L8" i="64"/>
  <c r="G8" i="64"/>
  <c r="F8" i="64"/>
  <c r="D8" i="64"/>
  <c r="AH7" i="64"/>
  <c r="AG7" i="64"/>
  <c r="AF7" i="64"/>
  <c r="AA7" i="64"/>
  <c r="Z7" i="64"/>
  <c r="V7" i="64"/>
  <c r="U7" i="64"/>
  <c r="S7" i="64"/>
  <c r="O7" i="64"/>
  <c r="N7" i="64"/>
  <c r="L7" i="64"/>
  <c r="G7" i="64"/>
  <c r="F7" i="64"/>
  <c r="H7" i="64" s="1"/>
  <c r="D7" i="64"/>
  <c r="AH146" i="64"/>
  <c r="AG146" i="64"/>
  <c r="AF146" i="64"/>
  <c r="Z146" i="64"/>
  <c r="V146" i="64"/>
  <c r="U146" i="64"/>
  <c r="S146" i="64"/>
  <c r="O146" i="64"/>
  <c r="N146" i="64"/>
  <c r="L146" i="64"/>
  <c r="G146" i="64"/>
  <c r="F146" i="64"/>
  <c r="D146" i="64"/>
  <c r="AH145" i="64"/>
  <c r="AG145" i="64"/>
  <c r="AF145" i="64"/>
  <c r="Z145" i="64"/>
  <c r="V145" i="64"/>
  <c r="U145" i="64"/>
  <c r="W145" i="64" s="1"/>
  <c r="S145" i="64"/>
  <c r="O145" i="64"/>
  <c r="N145" i="64"/>
  <c r="L145" i="64"/>
  <c r="G145" i="64"/>
  <c r="F145" i="64"/>
  <c r="D145" i="64"/>
  <c r="AH144" i="64"/>
  <c r="AG144" i="64"/>
  <c r="AF144" i="64"/>
  <c r="Z144" i="64"/>
  <c r="V144" i="64"/>
  <c r="U144" i="64"/>
  <c r="S144" i="64"/>
  <c r="O144" i="64"/>
  <c r="N144" i="64"/>
  <c r="L144" i="64"/>
  <c r="G144" i="64"/>
  <c r="F144" i="64"/>
  <c r="D144" i="64"/>
  <c r="AH143" i="64"/>
  <c r="AG143" i="64"/>
  <c r="AF143" i="64"/>
  <c r="Z143" i="64"/>
  <c r="V143" i="64"/>
  <c r="U143" i="64"/>
  <c r="S143" i="64"/>
  <c r="O143" i="64"/>
  <c r="N143" i="64"/>
  <c r="L143" i="64"/>
  <c r="G143" i="64"/>
  <c r="F143" i="64"/>
  <c r="D143" i="64"/>
  <c r="AH142" i="64"/>
  <c r="AG142" i="64"/>
  <c r="AF142" i="64"/>
  <c r="Z142" i="64"/>
  <c r="V142" i="64"/>
  <c r="U142" i="64"/>
  <c r="S142" i="64"/>
  <c r="O142" i="64"/>
  <c r="N142" i="64"/>
  <c r="L142" i="64"/>
  <c r="G142" i="64"/>
  <c r="F142" i="64"/>
  <c r="D142" i="64"/>
  <c r="AH141" i="64"/>
  <c r="AG141" i="64"/>
  <c r="AF141" i="64"/>
  <c r="Z141" i="64"/>
  <c r="V141" i="64"/>
  <c r="U141" i="64"/>
  <c r="S141" i="64"/>
  <c r="O141" i="64"/>
  <c r="N141" i="64"/>
  <c r="P141" i="64" s="1"/>
  <c r="L141" i="64"/>
  <c r="G141" i="64"/>
  <c r="F141" i="64"/>
  <c r="D141" i="64"/>
  <c r="AH140" i="64"/>
  <c r="AG140" i="64"/>
  <c r="AF140" i="64"/>
  <c r="Z140" i="64"/>
  <c r="V140" i="64"/>
  <c r="U140" i="64"/>
  <c r="S140" i="64"/>
  <c r="O140" i="64"/>
  <c r="N140" i="64"/>
  <c r="L140" i="64"/>
  <c r="G140" i="64"/>
  <c r="F140" i="64"/>
  <c r="D140" i="64"/>
  <c r="AK14" i="64"/>
  <c r="AH139" i="64"/>
  <c r="AG139" i="64"/>
  <c r="AF139" i="64"/>
  <c r="Z139" i="64"/>
  <c r="V139" i="64"/>
  <c r="U139" i="64"/>
  <c r="W139" i="64" s="1"/>
  <c r="S139" i="64"/>
  <c r="O139" i="64"/>
  <c r="N139" i="64"/>
  <c r="L139" i="64"/>
  <c r="G139" i="64"/>
  <c r="F139" i="64"/>
  <c r="D139" i="64"/>
  <c r="AK13" i="64"/>
  <c r="AH72" i="64"/>
  <c r="AG72" i="64"/>
  <c r="AF72" i="64"/>
  <c r="Z72" i="64"/>
  <c r="V72" i="64"/>
  <c r="U72" i="64"/>
  <c r="S72" i="64"/>
  <c r="O72" i="64"/>
  <c r="N72" i="64"/>
  <c r="L72" i="64"/>
  <c r="G72" i="64"/>
  <c r="F72" i="64"/>
  <c r="D72" i="64"/>
  <c r="AK12" i="64"/>
  <c r="AH71" i="64"/>
  <c r="AG71" i="64"/>
  <c r="AF71" i="64"/>
  <c r="Z71" i="64"/>
  <c r="V71" i="64"/>
  <c r="U71" i="64"/>
  <c r="S71" i="64"/>
  <c r="O71" i="64"/>
  <c r="P71" i="64" s="1"/>
  <c r="N71" i="64"/>
  <c r="L71" i="64"/>
  <c r="G71" i="64"/>
  <c r="F71" i="64"/>
  <c r="D71" i="64"/>
  <c r="AH70" i="64"/>
  <c r="AG70" i="64"/>
  <c r="AF70" i="64"/>
  <c r="Z70" i="64"/>
  <c r="V70" i="64"/>
  <c r="U70" i="64"/>
  <c r="W70" i="64" s="1"/>
  <c r="S70" i="64"/>
  <c r="O70" i="64"/>
  <c r="N70" i="64"/>
  <c r="L70" i="64"/>
  <c r="G70" i="64"/>
  <c r="F70" i="64"/>
  <c r="D70" i="64"/>
  <c r="AK10" i="64"/>
  <c r="AH69" i="64"/>
  <c r="AG69" i="64"/>
  <c r="AF69" i="64"/>
  <c r="Z69" i="64"/>
  <c r="V69" i="64"/>
  <c r="U69" i="64"/>
  <c r="S69" i="64"/>
  <c r="O69" i="64"/>
  <c r="N69" i="64"/>
  <c r="L69" i="64"/>
  <c r="G69" i="64"/>
  <c r="F69" i="64"/>
  <c r="H69" i="64" s="1"/>
  <c r="D69" i="64"/>
  <c r="AH68" i="64"/>
  <c r="AG68" i="64"/>
  <c r="AF68" i="64"/>
  <c r="Z68" i="64"/>
  <c r="V68" i="64"/>
  <c r="U68" i="64"/>
  <c r="S68" i="64"/>
  <c r="O68" i="64"/>
  <c r="N68" i="64"/>
  <c r="L68" i="64"/>
  <c r="G68" i="64"/>
  <c r="F68" i="64"/>
  <c r="D68" i="64"/>
  <c r="AH67" i="64"/>
  <c r="AG67" i="64"/>
  <c r="AF67" i="64"/>
  <c r="Z67" i="64"/>
  <c r="V67" i="64"/>
  <c r="U67" i="64"/>
  <c r="S67" i="64"/>
  <c r="O67" i="64"/>
  <c r="N67" i="64"/>
  <c r="P67" i="64" s="1"/>
  <c r="L67" i="64"/>
  <c r="G67" i="64"/>
  <c r="F67" i="64"/>
  <c r="D67" i="64"/>
  <c r="AJ7" i="64"/>
  <c r="AH66" i="64"/>
  <c r="AG66" i="64"/>
  <c r="AF66" i="64"/>
  <c r="Z66" i="64"/>
  <c r="V66" i="64"/>
  <c r="W66" i="64" s="1"/>
  <c r="U66" i="64"/>
  <c r="S66" i="64"/>
  <c r="O66" i="64"/>
  <c r="N66" i="64"/>
  <c r="L66" i="64"/>
  <c r="G66" i="64"/>
  <c r="F66" i="64"/>
  <c r="D66" i="64"/>
  <c r="AO6" i="64"/>
  <c r="AQ6" i="64" s="1"/>
  <c r="AH6" i="64"/>
  <c r="AG6" i="64"/>
  <c r="AF6" i="64"/>
  <c r="Z6" i="64"/>
  <c r="V6" i="64"/>
  <c r="U6" i="64"/>
  <c r="S6" i="64"/>
  <c r="O6" i="64"/>
  <c r="N6" i="64"/>
  <c r="L6" i="64"/>
  <c r="G6" i="64"/>
  <c r="H6" i="64" s="1"/>
  <c r="F6" i="64"/>
  <c r="D6" i="64"/>
  <c r="AQ5" i="64"/>
  <c r="AK5" i="64"/>
  <c r="AM4" i="64" s="1"/>
  <c r="AM7" i="64" s="1"/>
  <c r="AJ5" i="64"/>
  <c r="AH5" i="64"/>
  <c r="AG5" i="64"/>
  <c r="AF5" i="64"/>
  <c r="Z5" i="64"/>
  <c r="V5" i="64"/>
  <c r="U5" i="64"/>
  <c r="W5" i="64" s="1"/>
  <c r="S5" i="64"/>
  <c r="O5" i="64"/>
  <c r="N5" i="64"/>
  <c r="P5" i="64" s="1"/>
  <c r="L5" i="64"/>
  <c r="G5" i="64"/>
  <c r="F5" i="64"/>
  <c r="D5" i="64"/>
  <c r="AQ4" i="64"/>
  <c r="AO4" i="64"/>
  <c r="AH4" i="64"/>
  <c r="AG4" i="64"/>
  <c r="AF4" i="64"/>
  <c r="Z4" i="64"/>
  <c r="V4" i="64"/>
  <c r="U4" i="64"/>
  <c r="S4" i="64"/>
  <c r="O4" i="64"/>
  <c r="N4" i="64"/>
  <c r="L4" i="64"/>
  <c r="G4" i="64"/>
  <c r="F4" i="64"/>
  <c r="D4" i="64"/>
  <c r="AQ3" i="64"/>
  <c r="AH3" i="64"/>
  <c r="AG3" i="64"/>
  <c r="AF3" i="64"/>
  <c r="Z3" i="64"/>
  <c r="V3" i="64"/>
  <c r="U3" i="64"/>
  <c r="S3" i="64"/>
  <c r="O3" i="64"/>
  <c r="N3" i="64"/>
  <c r="L3" i="64"/>
  <c r="G3" i="64"/>
  <c r="F3" i="64"/>
  <c r="H3" i="64" s="1"/>
  <c r="D3" i="64"/>
  <c r="AQ2" i="64"/>
  <c r="AO2" i="64"/>
  <c r="AH2" i="64"/>
  <c r="AG2" i="64"/>
  <c r="AF2" i="64"/>
  <c r="Z2" i="64"/>
  <c r="V2" i="64"/>
  <c r="U2" i="64"/>
  <c r="W2" i="64" s="1"/>
  <c r="S2" i="64"/>
  <c r="O2" i="64"/>
  <c r="N2" i="64"/>
  <c r="P2" i="64" s="1"/>
  <c r="L2" i="64"/>
  <c r="G2" i="64"/>
  <c r="F2" i="64"/>
  <c r="D2" i="64"/>
  <c r="AQ1" i="64"/>
  <c r="AA1" i="64"/>
  <c r="Z1" i="64"/>
  <c r="BG14" i="38"/>
  <c r="BI14" i="38" s="1"/>
  <c r="BG12" i="38"/>
  <c r="BI12" i="38" s="1"/>
  <c r="AH201" i="63"/>
  <c r="AG201" i="63"/>
  <c r="AF201" i="63"/>
  <c r="AA201" i="63"/>
  <c r="Z201" i="63"/>
  <c r="W201" i="63"/>
  <c r="V201" i="63"/>
  <c r="U201" i="63"/>
  <c r="S201" i="63"/>
  <c r="P201" i="63"/>
  <c r="O201" i="63"/>
  <c r="N201" i="63"/>
  <c r="L201" i="63"/>
  <c r="H201" i="63"/>
  <c r="G201" i="63"/>
  <c r="F201" i="63"/>
  <c r="D201" i="63"/>
  <c r="AH200" i="63"/>
  <c r="AG200" i="63"/>
  <c r="AF200" i="63"/>
  <c r="AA200" i="63"/>
  <c r="Z200" i="63"/>
  <c r="V200" i="63"/>
  <c r="U200" i="63"/>
  <c r="S200" i="63"/>
  <c r="O200" i="63"/>
  <c r="N200" i="63"/>
  <c r="L200" i="63"/>
  <c r="G200" i="63"/>
  <c r="F200" i="63"/>
  <c r="H200" i="63" s="1"/>
  <c r="D200" i="63"/>
  <c r="AH199" i="63"/>
  <c r="AG199" i="63"/>
  <c r="AF199" i="63"/>
  <c r="AA199" i="63"/>
  <c r="Z199" i="63"/>
  <c r="V199" i="63"/>
  <c r="U199" i="63"/>
  <c r="W199" i="63" s="1"/>
  <c r="S199" i="63"/>
  <c r="O199" i="63"/>
  <c r="N199" i="63"/>
  <c r="P199" i="63" s="1"/>
  <c r="L199" i="63"/>
  <c r="G199" i="63"/>
  <c r="F199" i="63"/>
  <c r="H199" i="63" s="1"/>
  <c r="D199" i="63"/>
  <c r="AH198" i="63"/>
  <c r="AG198" i="63"/>
  <c r="AF198" i="63"/>
  <c r="AA198" i="63"/>
  <c r="Z198" i="63"/>
  <c r="V198" i="63"/>
  <c r="W198" i="63" s="1"/>
  <c r="U198" i="63"/>
  <c r="S198" i="63"/>
  <c r="O198" i="63"/>
  <c r="P198" i="63" s="1"/>
  <c r="X198" i="63" s="1"/>
  <c r="Y198" i="63" s="1"/>
  <c r="N198" i="63"/>
  <c r="L198" i="63"/>
  <c r="G198" i="63"/>
  <c r="H198" i="63" s="1"/>
  <c r="F198" i="63"/>
  <c r="D198" i="63"/>
  <c r="AH197" i="63"/>
  <c r="AG197" i="63"/>
  <c r="AF197" i="63"/>
  <c r="AA197" i="63"/>
  <c r="Z197" i="63"/>
  <c r="W197" i="63"/>
  <c r="V197" i="63"/>
  <c r="U197" i="63"/>
  <c r="S197" i="63"/>
  <c r="P197" i="63"/>
  <c r="O197" i="63"/>
  <c r="N197" i="63"/>
  <c r="L197" i="63"/>
  <c r="H197" i="63"/>
  <c r="G197" i="63"/>
  <c r="F197" i="63"/>
  <c r="D197" i="63"/>
  <c r="AH196" i="63"/>
  <c r="AG196" i="63"/>
  <c r="AF196" i="63"/>
  <c r="AA196" i="63"/>
  <c r="Z196" i="63"/>
  <c r="V196" i="63"/>
  <c r="U196" i="63"/>
  <c r="W196" i="63" s="1"/>
  <c r="S196" i="63"/>
  <c r="O196" i="63"/>
  <c r="N196" i="63"/>
  <c r="L196" i="63"/>
  <c r="G196" i="63"/>
  <c r="F196" i="63"/>
  <c r="D196" i="63"/>
  <c r="AH195" i="63"/>
  <c r="AG195" i="63"/>
  <c r="AF195" i="63"/>
  <c r="AA195" i="63"/>
  <c r="Z195" i="63"/>
  <c r="V195" i="63"/>
  <c r="U195" i="63"/>
  <c r="W195" i="63" s="1"/>
  <c r="X195" i="63" s="1"/>
  <c r="Y195" i="63" s="1"/>
  <c r="S195" i="63"/>
  <c r="O195" i="63"/>
  <c r="N195" i="63"/>
  <c r="P195" i="63" s="1"/>
  <c r="L195" i="63"/>
  <c r="G195" i="63"/>
  <c r="F195" i="63"/>
  <c r="H195" i="63" s="1"/>
  <c r="D195" i="63"/>
  <c r="AH194" i="63"/>
  <c r="AG194" i="63"/>
  <c r="AF194" i="63"/>
  <c r="AA194" i="63"/>
  <c r="Z194" i="63"/>
  <c r="V194" i="63"/>
  <c r="W194" i="63" s="1"/>
  <c r="U194" i="63"/>
  <c r="S194" i="63"/>
  <c r="O194" i="63"/>
  <c r="P194" i="63" s="1"/>
  <c r="X194" i="63" s="1"/>
  <c r="Y194" i="63" s="1"/>
  <c r="N194" i="63"/>
  <c r="L194" i="63"/>
  <c r="G194" i="63"/>
  <c r="F194" i="63"/>
  <c r="H194" i="63" s="1"/>
  <c r="D194" i="63"/>
  <c r="AH193" i="63"/>
  <c r="AG193" i="63"/>
  <c r="AF193" i="63"/>
  <c r="AA193" i="63"/>
  <c r="Z193" i="63"/>
  <c r="W193" i="63"/>
  <c r="V193" i="63"/>
  <c r="U193" i="63"/>
  <c r="S193" i="63"/>
  <c r="P193" i="63"/>
  <c r="O193" i="63"/>
  <c r="N193" i="63"/>
  <c r="L193" i="63"/>
  <c r="H193" i="63"/>
  <c r="G193" i="63"/>
  <c r="F193" i="63"/>
  <c r="D193" i="63"/>
  <c r="AH192" i="63"/>
  <c r="AG192" i="63"/>
  <c r="AF192" i="63"/>
  <c r="AA192" i="63"/>
  <c r="Z192" i="63"/>
  <c r="V192" i="63"/>
  <c r="U192" i="63"/>
  <c r="W192" i="63" s="1"/>
  <c r="S192" i="63"/>
  <c r="O192" i="63"/>
  <c r="N192" i="63"/>
  <c r="P192" i="63" s="1"/>
  <c r="L192" i="63"/>
  <c r="G192" i="63"/>
  <c r="F192" i="63"/>
  <c r="D192" i="63"/>
  <c r="AH191" i="63"/>
  <c r="AG191" i="63"/>
  <c r="AF191" i="63"/>
  <c r="AA191" i="63"/>
  <c r="Z191" i="63"/>
  <c r="V191" i="63"/>
  <c r="U191" i="63"/>
  <c r="W191" i="63" s="1"/>
  <c r="X191" i="63" s="1"/>
  <c r="Y191" i="63" s="1"/>
  <c r="S191" i="63"/>
  <c r="O191" i="63"/>
  <c r="N191" i="63"/>
  <c r="P191" i="63" s="1"/>
  <c r="L191" i="63"/>
  <c r="G191" i="63"/>
  <c r="F191" i="63"/>
  <c r="H191" i="63" s="1"/>
  <c r="D191" i="63"/>
  <c r="AH190" i="63"/>
  <c r="AG190" i="63"/>
  <c r="AF190" i="63"/>
  <c r="AA190" i="63"/>
  <c r="Z190" i="63"/>
  <c r="V190" i="63"/>
  <c r="U190" i="63"/>
  <c r="W190" i="63" s="1"/>
  <c r="X190" i="63" s="1"/>
  <c r="Y190" i="63" s="1"/>
  <c r="S190" i="63"/>
  <c r="O190" i="63"/>
  <c r="N190" i="63"/>
  <c r="P190" i="63" s="1"/>
  <c r="L190" i="63"/>
  <c r="G190" i="63"/>
  <c r="F190" i="63"/>
  <c r="H190" i="63" s="1"/>
  <c r="D190" i="63"/>
  <c r="AH189" i="63"/>
  <c r="AG189" i="63"/>
  <c r="AF189" i="63"/>
  <c r="AA189" i="63"/>
  <c r="Z189" i="63"/>
  <c r="W189" i="63"/>
  <c r="V189" i="63"/>
  <c r="U189" i="63"/>
  <c r="S189" i="63"/>
  <c r="P189" i="63"/>
  <c r="O189" i="63"/>
  <c r="N189" i="63"/>
  <c r="L189" i="63"/>
  <c r="H189" i="63"/>
  <c r="G189" i="63"/>
  <c r="F189" i="63"/>
  <c r="D189" i="63"/>
  <c r="AH188" i="63"/>
  <c r="AG188" i="63"/>
  <c r="AF188" i="63"/>
  <c r="AA188" i="63"/>
  <c r="Z188" i="63"/>
  <c r="V188" i="63"/>
  <c r="U188" i="63"/>
  <c r="S188" i="63"/>
  <c r="O188" i="63"/>
  <c r="N188" i="63"/>
  <c r="P188" i="63" s="1"/>
  <c r="L188" i="63"/>
  <c r="G188" i="63"/>
  <c r="F188" i="63"/>
  <c r="D188" i="63"/>
  <c r="AH187" i="63"/>
  <c r="AG187" i="63"/>
  <c r="AF187" i="63"/>
  <c r="AA187" i="63"/>
  <c r="Z187" i="63"/>
  <c r="V187" i="63"/>
  <c r="U187" i="63"/>
  <c r="W187" i="63" s="1"/>
  <c r="S187" i="63"/>
  <c r="O187" i="63"/>
  <c r="N187" i="63"/>
  <c r="P187" i="63" s="1"/>
  <c r="L187" i="63"/>
  <c r="G187" i="63"/>
  <c r="F187" i="63"/>
  <c r="H187" i="63" s="1"/>
  <c r="D187" i="63"/>
  <c r="AH186" i="63"/>
  <c r="AG186" i="63"/>
  <c r="AF186" i="63"/>
  <c r="AA186" i="63"/>
  <c r="Z186" i="63"/>
  <c r="V186" i="63"/>
  <c r="U186" i="63"/>
  <c r="W186" i="63" s="1"/>
  <c r="S186" i="63"/>
  <c r="O186" i="63"/>
  <c r="N186" i="63"/>
  <c r="P186" i="63" s="1"/>
  <c r="X186" i="63" s="1"/>
  <c r="Y186" i="63" s="1"/>
  <c r="AD186" i="63" s="1"/>
  <c r="L186" i="63"/>
  <c r="G186" i="63"/>
  <c r="F186" i="63"/>
  <c r="H186" i="63" s="1"/>
  <c r="D186" i="63"/>
  <c r="AH185" i="63"/>
  <c r="AG185" i="63"/>
  <c r="AF185" i="63"/>
  <c r="AA185" i="63"/>
  <c r="Z185" i="63"/>
  <c r="W185" i="63"/>
  <c r="V185" i="63"/>
  <c r="U185" i="63"/>
  <c r="S185" i="63"/>
  <c r="P185" i="63"/>
  <c r="O185" i="63"/>
  <c r="N185" i="63"/>
  <c r="L185" i="63"/>
  <c r="H185" i="63"/>
  <c r="G185" i="63"/>
  <c r="F185" i="63"/>
  <c r="D185" i="63"/>
  <c r="AH184" i="63"/>
  <c r="AG184" i="63"/>
  <c r="AF184" i="63"/>
  <c r="AA184" i="63"/>
  <c r="Z184" i="63"/>
  <c r="V184" i="63"/>
  <c r="W184" i="63" s="1"/>
  <c r="U184" i="63"/>
  <c r="S184" i="63"/>
  <c r="O184" i="63"/>
  <c r="P184" i="63" s="1"/>
  <c r="N184" i="63"/>
  <c r="L184" i="63"/>
  <c r="G184" i="63"/>
  <c r="F184" i="63"/>
  <c r="H184" i="63" s="1"/>
  <c r="D184" i="63"/>
  <c r="AH183" i="63"/>
  <c r="AG183" i="63"/>
  <c r="AF183" i="63"/>
  <c r="AA183" i="63"/>
  <c r="Z183" i="63"/>
  <c r="V183" i="63"/>
  <c r="U183" i="63"/>
  <c r="W183" i="63" s="1"/>
  <c r="S183" i="63"/>
  <c r="O183" i="63"/>
  <c r="N183" i="63"/>
  <c r="P183" i="63" s="1"/>
  <c r="L183" i="63"/>
  <c r="G183" i="63"/>
  <c r="F183" i="63"/>
  <c r="H183" i="63" s="1"/>
  <c r="D183" i="63"/>
  <c r="AH182" i="63"/>
  <c r="AG182" i="63"/>
  <c r="AF182" i="63"/>
  <c r="AA182" i="63"/>
  <c r="Z182" i="63"/>
  <c r="V182" i="63"/>
  <c r="U182" i="63"/>
  <c r="W182" i="63" s="1"/>
  <c r="S182" i="63"/>
  <c r="O182" i="63"/>
  <c r="N182" i="63"/>
  <c r="P182" i="63" s="1"/>
  <c r="L182" i="63"/>
  <c r="G182" i="63"/>
  <c r="F182" i="63"/>
  <c r="H182" i="63" s="1"/>
  <c r="X182" i="63" s="1"/>
  <c r="Y182" i="63" s="1"/>
  <c r="D182" i="63"/>
  <c r="AH181" i="63"/>
  <c r="AG181" i="63"/>
  <c r="AF181" i="63"/>
  <c r="AA181" i="63"/>
  <c r="Z181" i="63"/>
  <c r="W181" i="63"/>
  <c r="V181" i="63"/>
  <c r="U181" i="63"/>
  <c r="S181" i="63"/>
  <c r="P181" i="63"/>
  <c r="O181" i="63"/>
  <c r="N181" i="63"/>
  <c r="L181" i="63"/>
  <c r="H181" i="63"/>
  <c r="G181" i="63"/>
  <c r="F181" i="63"/>
  <c r="D181" i="63"/>
  <c r="AH180" i="63"/>
  <c r="AG180" i="63"/>
  <c r="AF180" i="63"/>
  <c r="AA180" i="63"/>
  <c r="Z180" i="63"/>
  <c r="V180" i="63"/>
  <c r="W180" i="63" s="1"/>
  <c r="U180" i="63"/>
  <c r="S180" i="63"/>
  <c r="O180" i="63"/>
  <c r="P180" i="63" s="1"/>
  <c r="N180" i="63"/>
  <c r="L180" i="63"/>
  <c r="G180" i="63"/>
  <c r="F180" i="63"/>
  <c r="D180" i="63"/>
  <c r="AH179" i="63"/>
  <c r="AG179" i="63"/>
  <c r="AF179" i="63"/>
  <c r="AA179" i="63"/>
  <c r="Z179" i="63"/>
  <c r="V179" i="63"/>
  <c r="U179" i="63"/>
  <c r="W179" i="63" s="1"/>
  <c r="X179" i="63" s="1"/>
  <c r="Y179" i="63" s="1"/>
  <c r="S179" i="63"/>
  <c r="O179" i="63"/>
  <c r="N179" i="63"/>
  <c r="P179" i="63" s="1"/>
  <c r="L179" i="63"/>
  <c r="G179" i="63"/>
  <c r="F179" i="63"/>
  <c r="H179" i="63" s="1"/>
  <c r="D179" i="63"/>
  <c r="AH178" i="63"/>
  <c r="AG178" i="63"/>
  <c r="AF178" i="63"/>
  <c r="AA178" i="63"/>
  <c r="Z178" i="63"/>
  <c r="V178" i="63"/>
  <c r="U178" i="63"/>
  <c r="W178" i="63" s="1"/>
  <c r="X178" i="63" s="1"/>
  <c r="Y178" i="63" s="1"/>
  <c r="S178" i="63"/>
  <c r="O178" i="63"/>
  <c r="N178" i="63"/>
  <c r="P178" i="63" s="1"/>
  <c r="L178" i="63"/>
  <c r="G178" i="63"/>
  <c r="F178" i="63"/>
  <c r="H178" i="63" s="1"/>
  <c r="D178" i="63"/>
  <c r="AH177" i="63"/>
  <c r="AG177" i="63"/>
  <c r="AF177" i="63"/>
  <c r="AA177" i="63"/>
  <c r="Z177" i="63"/>
  <c r="W177" i="63"/>
  <c r="V177" i="63"/>
  <c r="U177" i="63"/>
  <c r="S177" i="63"/>
  <c r="P177" i="63"/>
  <c r="O177" i="63"/>
  <c r="N177" i="63"/>
  <c r="L177" i="63"/>
  <c r="H177" i="63"/>
  <c r="G177" i="63"/>
  <c r="F177" i="63"/>
  <c r="D177" i="63"/>
  <c r="AH176" i="63"/>
  <c r="AG176" i="63"/>
  <c r="AF176" i="63"/>
  <c r="AA176" i="63"/>
  <c r="Z176" i="63"/>
  <c r="V176" i="63"/>
  <c r="W176" i="63" s="1"/>
  <c r="U176" i="63"/>
  <c r="S176" i="63"/>
  <c r="O176" i="63"/>
  <c r="P176" i="63" s="1"/>
  <c r="N176" i="63"/>
  <c r="L176" i="63"/>
  <c r="G176" i="63"/>
  <c r="H176" i="63" s="1"/>
  <c r="F176" i="63"/>
  <c r="D176" i="63"/>
  <c r="AH175" i="63"/>
  <c r="AG175" i="63"/>
  <c r="AF175" i="63"/>
  <c r="AA175" i="63"/>
  <c r="Z175" i="63"/>
  <c r="V175" i="63"/>
  <c r="U175" i="63"/>
  <c r="W175" i="63" s="1"/>
  <c r="X175" i="63" s="1"/>
  <c r="Y175" i="63" s="1"/>
  <c r="S175" i="63"/>
  <c r="O175" i="63"/>
  <c r="N175" i="63"/>
  <c r="P175" i="63" s="1"/>
  <c r="L175" i="63"/>
  <c r="G175" i="63"/>
  <c r="F175" i="63"/>
  <c r="H175" i="63" s="1"/>
  <c r="D175" i="63"/>
  <c r="AH174" i="63"/>
  <c r="AE174" i="63" s="1"/>
  <c r="AG174" i="63"/>
  <c r="AF174" i="63"/>
  <c r="AA174" i="63"/>
  <c r="Z174" i="63"/>
  <c r="V174" i="63"/>
  <c r="U174" i="63"/>
  <c r="W174" i="63" s="1"/>
  <c r="X174" i="63" s="1"/>
  <c r="Y174" i="63" s="1"/>
  <c r="S174" i="63"/>
  <c r="O174" i="63"/>
  <c r="N174" i="63"/>
  <c r="P174" i="63" s="1"/>
  <c r="L174" i="63"/>
  <c r="G174" i="63"/>
  <c r="F174" i="63"/>
  <c r="H174" i="63" s="1"/>
  <c r="D174" i="63"/>
  <c r="AH173" i="63"/>
  <c r="AG173" i="63"/>
  <c r="AF173" i="63"/>
  <c r="AA173" i="63"/>
  <c r="Z173" i="63"/>
  <c r="W173" i="63"/>
  <c r="V173" i="63"/>
  <c r="U173" i="63"/>
  <c r="S173" i="63"/>
  <c r="P173" i="63"/>
  <c r="O173" i="63"/>
  <c r="N173" i="63"/>
  <c r="L173" i="63"/>
  <c r="H173" i="63"/>
  <c r="G173" i="63"/>
  <c r="F173" i="63"/>
  <c r="D173" i="63"/>
  <c r="AH172" i="63"/>
  <c r="AG172" i="63"/>
  <c r="AF172" i="63"/>
  <c r="AA172" i="63"/>
  <c r="Z172" i="63"/>
  <c r="V172" i="63"/>
  <c r="W172" i="63" s="1"/>
  <c r="X172" i="63" s="1"/>
  <c r="Y172" i="63" s="1"/>
  <c r="U172" i="63"/>
  <c r="S172" i="63"/>
  <c r="O172" i="63"/>
  <c r="P172" i="63" s="1"/>
  <c r="N172" i="63"/>
  <c r="L172" i="63"/>
  <c r="G172" i="63"/>
  <c r="H172" i="63" s="1"/>
  <c r="F172" i="63"/>
  <c r="D172" i="63"/>
  <c r="AH171" i="63"/>
  <c r="AG171" i="63"/>
  <c r="AF171" i="63"/>
  <c r="AA171" i="63"/>
  <c r="Z171" i="63"/>
  <c r="W171" i="63"/>
  <c r="V171" i="63"/>
  <c r="U171" i="63"/>
  <c r="S171" i="63"/>
  <c r="P171" i="63"/>
  <c r="O171" i="63"/>
  <c r="N171" i="63"/>
  <c r="L171" i="63"/>
  <c r="H171" i="63"/>
  <c r="G171" i="63"/>
  <c r="F171" i="63"/>
  <c r="D171" i="63"/>
  <c r="AH170" i="63"/>
  <c r="AG170" i="63"/>
  <c r="AF170" i="63"/>
  <c r="AA170" i="63"/>
  <c r="Z170" i="63"/>
  <c r="V170" i="63"/>
  <c r="U170" i="63"/>
  <c r="S170" i="63"/>
  <c r="O170" i="63"/>
  <c r="N170" i="63"/>
  <c r="P170" i="63" s="1"/>
  <c r="L170" i="63"/>
  <c r="G170" i="63"/>
  <c r="F170" i="63"/>
  <c r="D170" i="63"/>
  <c r="AH169" i="63"/>
  <c r="AG169" i="63"/>
  <c r="AF169" i="63"/>
  <c r="AA169" i="63"/>
  <c r="Z169" i="63"/>
  <c r="W169" i="63"/>
  <c r="V169" i="63"/>
  <c r="U169" i="63"/>
  <c r="S169" i="63"/>
  <c r="P169" i="63"/>
  <c r="O169" i="63"/>
  <c r="N169" i="63"/>
  <c r="L169" i="63"/>
  <c r="H169" i="63"/>
  <c r="G169" i="63"/>
  <c r="F169" i="63"/>
  <c r="D169" i="63"/>
  <c r="AH168" i="63"/>
  <c r="AG168" i="63"/>
  <c r="AF168" i="63"/>
  <c r="AA168" i="63"/>
  <c r="Z168" i="63"/>
  <c r="V168" i="63"/>
  <c r="W168" i="63" s="1"/>
  <c r="U168" i="63"/>
  <c r="S168" i="63"/>
  <c r="O168" i="63"/>
  <c r="P168" i="63" s="1"/>
  <c r="X168" i="63" s="1"/>
  <c r="Y168" i="63" s="1"/>
  <c r="N168" i="63"/>
  <c r="L168" i="63"/>
  <c r="G168" i="63"/>
  <c r="F168" i="63"/>
  <c r="H168" i="63" s="1"/>
  <c r="D168" i="63"/>
  <c r="AH167" i="63"/>
  <c r="AG167" i="63"/>
  <c r="AF167" i="63"/>
  <c r="AA167" i="63"/>
  <c r="Z167" i="63"/>
  <c r="V167" i="63"/>
  <c r="U167" i="63"/>
  <c r="W167" i="63" s="1"/>
  <c r="X167" i="63" s="1"/>
  <c r="Y167" i="63" s="1"/>
  <c r="S167" i="63"/>
  <c r="O167" i="63"/>
  <c r="N167" i="63"/>
  <c r="P167" i="63" s="1"/>
  <c r="L167" i="63"/>
  <c r="G167" i="63"/>
  <c r="F167" i="63"/>
  <c r="H167" i="63" s="1"/>
  <c r="D167" i="63"/>
  <c r="AH166" i="63"/>
  <c r="AG166" i="63"/>
  <c r="AF166" i="63"/>
  <c r="AA166" i="63"/>
  <c r="Z166" i="63"/>
  <c r="V166" i="63"/>
  <c r="U166" i="63"/>
  <c r="S166" i="63"/>
  <c r="O166" i="63"/>
  <c r="N166" i="63"/>
  <c r="P166" i="63" s="1"/>
  <c r="L166" i="63"/>
  <c r="G166" i="63"/>
  <c r="F166" i="63"/>
  <c r="D166" i="63"/>
  <c r="AH165" i="63"/>
  <c r="AG165" i="63"/>
  <c r="AF165" i="63"/>
  <c r="AA165" i="63"/>
  <c r="Z165" i="63"/>
  <c r="V165" i="63"/>
  <c r="U165" i="63"/>
  <c r="W165" i="63" s="1"/>
  <c r="X165" i="63" s="1"/>
  <c r="Y165" i="63" s="1"/>
  <c r="S165" i="63"/>
  <c r="O165" i="63"/>
  <c r="N165" i="63"/>
  <c r="P165" i="63" s="1"/>
  <c r="L165" i="63"/>
  <c r="G165" i="63"/>
  <c r="F165" i="63"/>
  <c r="H165" i="63" s="1"/>
  <c r="D165" i="63"/>
  <c r="AH164" i="63"/>
  <c r="AG164" i="63"/>
  <c r="AF164" i="63"/>
  <c r="AA164" i="63"/>
  <c r="Z164" i="63"/>
  <c r="V164" i="63"/>
  <c r="W164" i="63" s="1"/>
  <c r="U164" i="63"/>
  <c r="S164" i="63"/>
  <c r="P164" i="63"/>
  <c r="O164" i="63"/>
  <c r="N164" i="63"/>
  <c r="L164" i="63"/>
  <c r="G164" i="63"/>
  <c r="F164" i="63"/>
  <c r="H164" i="63" s="1"/>
  <c r="D164" i="63"/>
  <c r="AH163" i="63"/>
  <c r="AG163" i="63"/>
  <c r="AF163" i="63"/>
  <c r="AA163" i="63"/>
  <c r="Z163" i="63"/>
  <c r="V163" i="63"/>
  <c r="W163" i="63" s="1"/>
  <c r="U163" i="63"/>
  <c r="S163" i="63"/>
  <c r="O163" i="63"/>
  <c r="P163" i="63" s="1"/>
  <c r="X163" i="63" s="1"/>
  <c r="Y163" i="63" s="1"/>
  <c r="N163" i="63"/>
  <c r="L163" i="63"/>
  <c r="G163" i="63"/>
  <c r="H163" i="63" s="1"/>
  <c r="F163" i="63"/>
  <c r="D163" i="63"/>
  <c r="AH162" i="63"/>
  <c r="AG162" i="63"/>
  <c r="AF162" i="63"/>
  <c r="AA162" i="63"/>
  <c r="Z162" i="63"/>
  <c r="W162" i="63"/>
  <c r="V162" i="63"/>
  <c r="U162" i="63"/>
  <c r="S162" i="63"/>
  <c r="P162" i="63"/>
  <c r="O162" i="63"/>
  <c r="N162" i="63"/>
  <c r="L162" i="63"/>
  <c r="H162" i="63"/>
  <c r="G162" i="63"/>
  <c r="F162" i="63"/>
  <c r="D162" i="63"/>
  <c r="AH161" i="63"/>
  <c r="AG161" i="63"/>
  <c r="AF161" i="63"/>
  <c r="AA161" i="63"/>
  <c r="Z161" i="63"/>
  <c r="V161" i="63"/>
  <c r="U161" i="63"/>
  <c r="W161" i="63" s="1"/>
  <c r="S161" i="63"/>
  <c r="O161" i="63"/>
  <c r="N161" i="63"/>
  <c r="P161" i="63" s="1"/>
  <c r="L161" i="63"/>
  <c r="G161" i="63"/>
  <c r="F161" i="63"/>
  <c r="D161" i="63"/>
  <c r="AH160" i="63"/>
  <c r="AG160" i="63"/>
  <c r="AF160" i="63"/>
  <c r="AA160" i="63"/>
  <c r="Z160" i="63"/>
  <c r="V160" i="63"/>
  <c r="U160" i="63"/>
  <c r="W160" i="63" s="1"/>
  <c r="X160" i="63" s="1"/>
  <c r="Y160" i="63" s="1"/>
  <c r="S160" i="63"/>
  <c r="O160" i="63"/>
  <c r="N160" i="63"/>
  <c r="P160" i="63" s="1"/>
  <c r="L160" i="63"/>
  <c r="G160" i="63"/>
  <c r="F160" i="63"/>
  <c r="H160" i="63" s="1"/>
  <c r="D160" i="63"/>
  <c r="AH159" i="63"/>
  <c r="AG159" i="63"/>
  <c r="AF159" i="63"/>
  <c r="AA159" i="63"/>
  <c r="Z159" i="63"/>
  <c r="V159" i="63"/>
  <c r="W159" i="63" s="1"/>
  <c r="X159" i="63" s="1"/>
  <c r="Y159" i="63" s="1"/>
  <c r="U159" i="63"/>
  <c r="S159" i="63"/>
  <c r="O159" i="63"/>
  <c r="P159" i="63" s="1"/>
  <c r="N159" i="63"/>
  <c r="L159" i="63"/>
  <c r="G159" i="63"/>
  <c r="H159" i="63" s="1"/>
  <c r="F159" i="63"/>
  <c r="D159" i="63"/>
  <c r="AH158" i="63"/>
  <c r="AG158" i="63"/>
  <c r="AF158" i="63"/>
  <c r="AA158" i="63"/>
  <c r="Z158" i="63"/>
  <c r="W158" i="63"/>
  <c r="V158" i="63"/>
  <c r="U158" i="63"/>
  <c r="S158" i="63"/>
  <c r="P158" i="63"/>
  <c r="O158" i="63"/>
  <c r="N158" i="63"/>
  <c r="L158" i="63"/>
  <c r="H158" i="63"/>
  <c r="G158" i="63"/>
  <c r="F158" i="63"/>
  <c r="D158" i="63"/>
  <c r="AH157" i="63"/>
  <c r="AG157" i="63"/>
  <c r="AF157" i="63"/>
  <c r="AA157" i="63"/>
  <c r="Z157" i="63"/>
  <c r="V157" i="63"/>
  <c r="U157" i="63"/>
  <c r="W157" i="63" s="1"/>
  <c r="X157" i="63" s="1"/>
  <c r="Y157" i="63" s="1"/>
  <c r="AB157" i="63" s="1"/>
  <c r="S157" i="63"/>
  <c r="O157" i="63"/>
  <c r="N157" i="63"/>
  <c r="P157" i="63" s="1"/>
  <c r="L157" i="63"/>
  <c r="G157" i="63"/>
  <c r="F157" i="63"/>
  <c r="H157" i="63" s="1"/>
  <c r="D157" i="63"/>
  <c r="AH156" i="63"/>
  <c r="AG156" i="63"/>
  <c r="AF156" i="63"/>
  <c r="AA156" i="63"/>
  <c r="Z156" i="63"/>
  <c r="V156" i="63"/>
  <c r="U156" i="63"/>
  <c r="W156" i="63" s="1"/>
  <c r="X156" i="63" s="1"/>
  <c r="Y156" i="63" s="1"/>
  <c r="S156" i="63"/>
  <c r="O156" i="63"/>
  <c r="N156" i="63"/>
  <c r="P156" i="63" s="1"/>
  <c r="L156" i="63"/>
  <c r="G156" i="63"/>
  <c r="F156" i="63"/>
  <c r="H156" i="63" s="1"/>
  <c r="D156" i="63"/>
  <c r="AH155" i="63"/>
  <c r="AG155" i="63"/>
  <c r="AF155" i="63"/>
  <c r="AA155" i="63"/>
  <c r="Z155" i="63"/>
  <c r="V155" i="63"/>
  <c r="W155" i="63" s="1"/>
  <c r="X155" i="63" s="1"/>
  <c r="Y155" i="63" s="1"/>
  <c r="U155" i="63"/>
  <c r="S155" i="63"/>
  <c r="O155" i="63"/>
  <c r="P155" i="63" s="1"/>
  <c r="N155" i="63"/>
  <c r="L155" i="63"/>
  <c r="G155" i="63"/>
  <c r="H155" i="63" s="1"/>
  <c r="F155" i="63"/>
  <c r="D155" i="63"/>
  <c r="AH154" i="63"/>
  <c r="AG154" i="63"/>
  <c r="AF154" i="63"/>
  <c r="AA154" i="63"/>
  <c r="Z154" i="63"/>
  <c r="W154" i="63"/>
  <c r="V154" i="63"/>
  <c r="U154" i="63"/>
  <c r="S154" i="63"/>
  <c r="P154" i="63"/>
  <c r="O154" i="63"/>
  <c r="N154" i="63"/>
  <c r="L154" i="63"/>
  <c r="H154" i="63"/>
  <c r="G154" i="63"/>
  <c r="F154" i="63"/>
  <c r="D154" i="63"/>
  <c r="AH153" i="63"/>
  <c r="AG153" i="63"/>
  <c r="AF153" i="63"/>
  <c r="AA153" i="63"/>
  <c r="Z153" i="63"/>
  <c r="V153" i="63"/>
  <c r="U153" i="63"/>
  <c r="S153" i="63"/>
  <c r="O153" i="63"/>
  <c r="N153" i="63"/>
  <c r="P153" i="63" s="1"/>
  <c r="L153" i="63"/>
  <c r="G153" i="63"/>
  <c r="F153" i="63"/>
  <c r="H153" i="63" s="1"/>
  <c r="D153" i="63"/>
  <c r="AH152" i="63"/>
  <c r="AG152" i="63"/>
  <c r="AF152" i="63"/>
  <c r="AA152" i="63"/>
  <c r="Z152" i="63"/>
  <c r="V152" i="63"/>
  <c r="U152" i="63"/>
  <c r="W152" i="63" s="1"/>
  <c r="S152" i="63"/>
  <c r="O152" i="63"/>
  <c r="N152" i="63"/>
  <c r="P152" i="63" s="1"/>
  <c r="L152" i="63"/>
  <c r="G152" i="63"/>
  <c r="F152" i="63"/>
  <c r="H152" i="63" s="1"/>
  <c r="D152" i="63"/>
  <c r="AH151" i="63"/>
  <c r="AG151" i="63"/>
  <c r="AF151" i="63"/>
  <c r="AB151" i="63"/>
  <c r="AA151" i="63"/>
  <c r="Z151" i="63"/>
  <c r="X151" i="63"/>
  <c r="Y151" i="63" s="1"/>
  <c r="W151" i="63"/>
  <c r="V151" i="63"/>
  <c r="U151" i="63"/>
  <c r="S151" i="63"/>
  <c r="P151" i="63"/>
  <c r="O151" i="63"/>
  <c r="N151" i="63"/>
  <c r="L151" i="63"/>
  <c r="H151" i="63"/>
  <c r="G151" i="63"/>
  <c r="F151" i="63"/>
  <c r="D151" i="63"/>
  <c r="AH150" i="63"/>
  <c r="AG150" i="63"/>
  <c r="AF150" i="63"/>
  <c r="AA150" i="63"/>
  <c r="Z150" i="63"/>
  <c r="W150" i="63"/>
  <c r="V150" i="63"/>
  <c r="U150" i="63"/>
  <c r="S150" i="63"/>
  <c r="P150" i="63"/>
  <c r="O150" i="63"/>
  <c r="N150" i="63"/>
  <c r="L150" i="63"/>
  <c r="H150" i="63"/>
  <c r="G150" i="63"/>
  <c r="F150" i="63"/>
  <c r="D150" i="63"/>
  <c r="AH149" i="63"/>
  <c r="AG149" i="63"/>
  <c r="AF149" i="63"/>
  <c r="AA149" i="63"/>
  <c r="Z149" i="63"/>
  <c r="V149" i="63"/>
  <c r="U149" i="63"/>
  <c r="S149" i="63"/>
  <c r="O149" i="63"/>
  <c r="N149" i="63"/>
  <c r="P149" i="63" s="1"/>
  <c r="L149" i="63"/>
  <c r="G149" i="63"/>
  <c r="F149" i="63"/>
  <c r="H149" i="63" s="1"/>
  <c r="D149" i="63"/>
  <c r="AH148" i="63"/>
  <c r="AG148" i="63"/>
  <c r="AF148" i="63"/>
  <c r="AA148" i="63"/>
  <c r="Z148" i="63"/>
  <c r="V148" i="63"/>
  <c r="U148" i="63"/>
  <c r="W148" i="63" s="1"/>
  <c r="S148" i="63"/>
  <c r="O148" i="63"/>
  <c r="N148" i="63"/>
  <c r="P148" i="63" s="1"/>
  <c r="L148" i="63"/>
  <c r="G148" i="63"/>
  <c r="F148" i="63"/>
  <c r="H148" i="63" s="1"/>
  <c r="D148" i="63"/>
  <c r="AH147" i="63"/>
  <c r="AG147" i="63"/>
  <c r="AF147" i="63"/>
  <c r="AB147" i="63"/>
  <c r="AA147" i="63"/>
  <c r="Z147" i="63"/>
  <c r="X147" i="63"/>
  <c r="Y147" i="63" s="1"/>
  <c r="W147" i="63"/>
  <c r="V147" i="63"/>
  <c r="U147" i="63"/>
  <c r="S147" i="63"/>
  <c r="P147" i="63"/>
  <c r="O147" i="63"/>
  <c r="N147" i="63"/>
  <c r="L147" i="63"/>
  <c r="H147" i="63"/>
  <c r="G147" i="63"/>
  <c r="F147" i="63"/>
  <c r="D147" i="63"/>
  <c r="AH146" i="63"/>
  <c r="AG146" i="63"/>
  <c r="AF146" i="63"/>
  <c r="Z146" i="63"/>
  <c r="V146" i="63"/>
  <c r="U146" i="63"/>
  <c r="W146" i="63" s="1"/>
  <c r="S146" i="63"/>
  <c r="O146" i="63"/>
  <c r="N146" i="63"/>
  <c r="L146" i="63"/>
  <c r="G146" i="63"/>
  <c r="F146" i="63"/>
  <c r="H146" i="63" s="1"/>
  <c r="D146" i="63"/>
  <c r="AH145" i="63"/>
  <c r="AG145" i="63"/>
  <c r="AF145" i="63"/>
  <c r="Z145" i="63"/>
  <c r="X145" i="63"/>
  <c r="Y145" i="63" s="1"/>
  <c r="AC145" i="63" s="1"/>
  <c r="W145" i="63"/>
  <c r="V145" i="63"/>
  <c r="U145" i="63"/>
  <c r="S145" i="63"/>
  <c r="P145" i="63"/>
  <c r="O145" i="63"/>
  <c r="N145" i="63"/>
  <c r="L145" i="63"/>
  <c r="H145" i="63"/>
  <c r="G145" i="63"/>
  <c r="F145" i="63"/>
  <c r="D145" i="63"/>
  <c r="AH144" i="63"/>
  <c r="AG144" i="63"/>
  <c r="AF144" i="63"/>
  <c r="Z144" i="63"/>
  <c r="V144" i="63"/>
  <c r="U144" i="63"/>
  <c r="S144" i="63"/>
  <c r="O144" i="63"/>
  <c r="N144" i="63"/>
  <c r="L144" i="63"/>
  <c r="G144" i="63"/>
  <c r="F144" i="63"/>
  <c r="H144" i="63" s="1"/>
  <c r="D144" i="63"/>
  <c r="AH143" i="63"/>
  <c r="AG143" i="63"/>
  <c r="AF143" i="63"/>
  <c r="Z143" i="63"/>
  <c r="V143" i="63"/>
  <c r="W143" i="63" s="1"/>
  <c r="U143" i="63"/>
  <c r="S143" i="63"/>
  <c r="O143" i="63"/>
  <c r="P143" i="63" s="1"/>
  <c r="N143" i="63"/>
  <c r="L143" i="63"/>
  <c r="G143" i="63"/>
  <c r="H143" i="63" s="1"/>
  <c r="F143" i="63"/>
  <c r="D143" i="63"/>
  <c r="AH142" i="63"/>
  <c r="AG142" i="63"/>
  <c r="AF142" i="63"/>
  <c r="Z142" i="63"/>
  <c r="V142" i="63"/>
  <c r="U142" i="63"/>
  <c r="W142" i="63" s="1"/>
  <c r="S142" i="63"/>
  <c r="O142" i="63"/>
  <c r="N142" i="63"/>
  <c r="P142" i="63" s="1"/>
  <c r="L142" i="63"/>
  <c r="G142" i="63"/>
  <c r="F142" i="63"/>
  <c r="D142" i="63"/>
  <c r="AH141" i="63"/>
  <c r="AG141" i="63"/>
  <c r="AF141" i="63"/>
  <c r="Z141" i="63"/>
  <c r="V141" i="63"/>
  <c r="W141" i="63" s="1"/>
  <c r="X141" i="63" s="1"/>
  <c r="Y141" i="63" s="1"/>
  <c r="U141" i="63"/>
  <c r="S141" i="63"/>
  <c r="O141" i="63"/>
  <c r="P141" i="63" s="1"/>
  <c r="N141" i="63"/>
  <c r="L141" i="63"/>
  <c r="G141" i="63"/>
  <c r="H141" i="63" s="1"/>
  <c r="F141" i="63"/>
  <c r="D141" i="63"/>
  <c r="AH140" i="63"/>
  <c r="AG140" i="63"/>
  <c r="AF140" i="63"/>
  <c r="Z140" i="63"/>
  <c r="V140" i="63"/>
  <c r="U140" i="63"/>
  <c r="S140" i="63"/>
  <c r="O140" i="63"/>
  <c r="N140" i="63"/>
  <c r="P140" i="63" s="1"/>
  <c r="L140" i="63"/>
  <c r="G140" i="63"/>
  <c r="F140" i="63"/>
  <c r="H140" i="63" s="1"/>
  <c r="D140" i="63"/>
  <c r="AH139" i="63"/>
  <c r="AG139" i="63"/>
  <c r="AF139" i="63"/>
  <c r="Z139" i="63"/>
  <c r="V139" i="63"/>
  <c r="W139" i="63" s="1"/>
  <c r="U139" i="63"/>
  <c r="S139" i="63"/>
  <c r="O139" i="63"/>
  <c r="P139" i="63" s="1"/>
  <c r="N139" i="63"/>
  <c r="L139" i="63"/>
  <c r="G139" i="63"/>
  <c r="H139" i="63" s="1"/>
  <c r="F139" i="63"/>
  <c r="D139" i="63"/>
  <c r="AH138" i="63"/>
  <c r="AG138" i="63"/>
  <c r="AF138" i="63"/>
  <c r="AA138" i="63"/>
  <c r="Z138" i="63"/>
  <c r="V138" i="63"/>
  <c r="U138" i="63"/>
  <c r="W138" i="63" s="1"/>
  <c r="S138" i="63"/>
  <c r="O138" i="63"/>
  <c r="N138" i="63"/>
  <c r="L138" i="63"/>
  <c r="G138" i="63"/>
  <c r="F138" i="63"/>
  <c r="H138" i="63" s="1"/>
  <c r="D138" i="63"/>
  <c r="AH137" i="63"/>
  <c r="AG137" i="63"/>
  <c r="AF137" i="63"/>
  <c r="AA137" i="63"/>
  <c r="Z137" i="63"/>
  <c r="V137" i="63"/>
  <c r="U137" i="63"/>
  <c r="W137" i="63" s="1"/>
  <c r="S137" i="63"/>
  <c r="O137" i="63"/>
  <c r="N137" i="63"/>
  <c r="P137" i="63" s="1"/>
  <c r="L137" i="63"/>
  <c r="G137" i="63"/>
  <c r="F137" i="63"/>
  <c r="H137" i="63" s="1"/>
  <c r="D137" i="63"/>
  <c r="AH136" i="63"/>
  <c r="AG136" i="63"/>
  <c r="AF136" i="63"/>
  <c r="AA136" i="63"/>
  <c r="Z136" i="63"/>
  <c r="V136" i="63"/>
  <c r="W136" i="63" s="1"/>
  <c r="X136" i="63" s="1"/>
  <c r="Y136" i="63" s="1"/>
  <c r="U136" i="63"/>
  <c r="S136" i="63"/>
  <c r="P136" i="63"/>
  <c r="O136" i="63"/>
  <c r="N136" i="63"/>
  <c r="L136" i="63"/>
  <c r="H136" i="63"/>
  <c r="G136" i="63"/>
  <c r="F136" i="63"/>
  <c r="D136" i="63"/>
  <c r="AH135" i="63"/>
  <c r="AG135" i="63"/>
  <c r="AF135" i="63"/>
  <c r="AA135" i="63"/>
  <c r="Z135" i="63"/>
  <c r="V135" i="63"/>
  <c r="W135" i="63" s="1"/>
  <c r="X135" i="63" s="1"/>
  <c r="Y135" i="63" s="1"/>
  <c r="U135" i="63"/>
  <c r="S135" i="63"/>
  <c r="O135" i="63"/>
  <c r="P135" i="63" s="1"/>
  <c r="N135" i="63"/>
  <c r="L135" i="63"/>
  <c r="G135" i="63"/>
  <c r="H135" i="63" s="1"/>
  <c r="F135" i="63"/>
  <c r="D135" i="63"/>
  <c r="AH134" i="63"/>
  <c r="AG134" i="63"/>
  <c r="AF134" i="63"/>
  <c r="AA134" i="63"/>
  <c r="Z134" i="63"/>
  <c r="V134" i="63"/>
  <c r="U134" i="63"/>
  <c r="S134" i="63"/>
  <c r="O134" i="63"/>
  <c r="N134" i="63"/>
  <c r="P134" i="63" s="1"/>
  <c r="L134" i="63"/>
  <c r="G134" i="63"/>
  <c r="F134" i="63"/>
  <c r="H134" i="63" s="1"/>
  <c r="D134" i="63"/>
  <c r="AH133" i="63"/>
  <c r="AG133" i="63"/>
  <c r="AF133" i="63"/>
  <c r="AA133" i="63"/>
  <c r="Z133" i="63"/>
  <c r="V133" i="63"/>
  <c r="U133" i="63"/>
  <c r="S133" i="63"/>
  <c r="O133" i="63"/>
  <c r="N133" i="63"/>
  <c r="P133" i="63" s="1"/>
  <c r="L133" i="63"/>
  <c r="G133" i="63"/>
  <c r="F133" i="63"/>
  <c r="H133" i="63" s="1"/>
  <c r="D133" i="63"/>
  <c r="AH132" i="63"/>
  <c r="AG132" i="63"/>
  <c r="AF132" i="63"/>
  <c r="AA132" i="63"/>
  <c r="Z132" i="63"/>
  <c r="W132" i="63"/>
  <c r="X132" i="63" s="1"/>
  <c r="Y132" i="63" s="1"/>
  <c r="V132" i="63"/>
  <c r="U132" i="63"/>
  <c r="S132" i="63"/>
  <c r="P132" i="63"/>
  <c r="O132" i="63"/>
  <c r="N132" i="63"/>
  <c r="L132" i="63"/>
  <c r="H132" i="63"/>
  <c r="G132" i="63"/>
  <c r="F132" i="63"/>
  <c r="D132" i="63"/>
  <c r="AH131" i="63"/>
  <c r="AG131" i="63"/>
  <c r="AF131" i="63"/>
  <c r="AA131" i="63"/>
  <c r="Z131" i="63"/>
  <c r="V131" i="63"/>
  <c r="W131" i="63" s="1"/>
  <c r="X131" i="63" s="1"/>
  <c r="Y131" i="63" s="1"/>
  <c r="U131" i="63"/>
  <c r="S131" i="63"/>
  <c r="O131" i="63"/>
  <c r="P131" i="63" s="1"/>
  <c r="N131" i="63"/>
  <c r="L131" i="63"/>
  <c r="G131" i="63"/>
  <c r="H131" i="63" s="1"/>
  <c r="F131" i="63"/>
  <c r="D131" i="63"/>
  <c r="AH130" i="63"/>
  <c r="AG130" i="63"/>
  <c r="AF130" i="63"/>
  <c r="AA130" i="63"/>
  <c r="Z130" i="63"/>
  <c r="V130" i="63"/>
  <c r="U130" i="63"/>
  <c r="W130" i="63" s="1"/>
  <c r="S130" i="63"/>
  <c r="O130" i="63"/>
  <c r="N130" i="63"/>
  <c r="L130" i="63"/>
  <c r="G130" i="63"/>
  <c r="F130" i="63"/>
  <c r="H130" i="63" s="1"/>
  <c r="D130" i="63"/>
  <c r="AH129" i="63"/>
  <c r="AG129" i="63"/>
  <c r="AF129" i="63"/>
  <c r="AA129" i="63"/>
  <c r="Z129" i="63"/>
  <c r="V129" i="63"/>
  <c r="U129" i="63"/>
  <c r="S129" i="63"/>
  <c r="O129" i="63"/>
  <c r="N129" i="63"/>
  <c r="P129" i="63" s="1"/>
  <c r="L129" i="63"/>
  <c r="G129" i="63"/>
  <c r="F129" i="63"/>
  <c r="H129" i="63" s="1"/>
  <c r="D129" i="63"/>
  <c r="AH128" i="63"/>
  <c r="AG128" i="63"/>
  <c r="AF128" i="63"/>
  <c r="AA128" i="63"/>
  <c r="Z128" i="63"/>
  <c r="V128" i="63"/>
  <c r="U128" i="63"/>
  <c r="W128" i="63" s="1"/>
  <c r="X128" i="63" s="1"/>
  <c r="Y128" i="63" s="1"/>
  <c r="S128" i="63"/>
  <c r="P128" i="63"/>
  <c r="O128" i="63"/>
  <c r="N128" i="63"/>
  <c r="L128" i="63"/>
  <c r="H128" i="63"/>
  <c r="G128" i="63"/>
  <c r="F128" i="63"/>
  <c r="D128" i="63"/>
  <c r="AH127" i="63"/>
  <c r="AG127" i="63"/>
  <c r="AF127" i="63"/>
  <c r="AA127" i="63"/>
  <c r="Z127" i="63"/>
  <c r="V127" i="63"/>
  <c r="W127" i="63" s="1"/>
  <c r="U127" i="63"/>
  <c r="S127" i="63"/>
  <c r="O127" i="63"/>
  <c r="P127" i="63" s="1"/>
  <c r="N127" i="63"/>
  <c r="L127" i="63"/>
  <c r="G127" i="63"/>
  <c r="H127" i="63" s="1"/>
  <c r="F127" i="63"/>
  <c r="D127" i="63"/>
  <c r="AH126" i="63"/>
  <c r="AG126" i="63"/>
  <c r="AF126" i="63"/>
  <c r="AA126" i="63"/>
  <c r="Z126" i="63"/>
  <c r="V126" i="63"/>
  <c r="U126" i="63"/>
  <c r="S126" i="63"/>
  <c r="O126" i="63"/>
  <c r="N126" i="63"/>
  <c r="P126" i="63" s="1"/>
  <c r="L126" i="63"/>
  <c r="G126" i="63"/>
  <c r="F126" i="63"/>
  <c r="H126" i="63" s="1"/>
  <c r="D126" i="63"/>
  <c r="AH125" i="63"/>
  <c r="AG125" i="63"/>
  <c r="AF125" i="63"/>
  <c r="AA125" i="63"/>
  <c r="Z125" i="63"/>
  <c r="V125" i="63"/>
  <c r="U125" i="63"/>
  <c r="S125" i="63"/>
  <c r="O125" i="63"/>
  <c r="N125" i="63"/>
  <c r="P125" i="63" s="1"/>
  <c r="L125" i="63"/>
  <c r="G125" i="63"/>
  <c r="F125" i="63"/>
  <c r="H125" i="63" s="1"/>
  <c r="D125" i="63"/>
  <c r="AH124" i="63"/>
  <c r="AG124" i="63"/>
  <c r="AF124" i="63"/>
  <c r="AA124" i="63"/>
  <c r="Z124" i="63"/>
  <c r="V124" i="63"/>
  <c r="U124" i="63"/>
  <c r="W124" i="63" s="1"/>
  <c r="X124" i="63" s="1"/>
  <c r="Y124" i="63" s="1"/>
  <c r="S124" i="63"/>
  <c r="P124" i="63"/>
  <c r="O124" i="63"/>
  <c r="N124" i="63"/>
  <c r="L124" i="63"/>
  <c r="H124" i="63"/>
  <c r="G124" i="63"/>
  <c r="F124" i="63"/>
  <c r="D124" i="63"/>
  <c r="AH123" i="63"/>
  <c r="AG123" i="63"/>
  <c r="AF123" i="63"/>
  <c r="AA123" i="63"/>
  <c r="Z123" i="63"/>
  <c r="V123" i="63"/>
  <c r="U123" i="63"/>
  <c r="S123" i="63"/>
  <c r="O123" i="63"/>
  <c r="P123" i="63" s="1"/>
  <c r="N123" i="63"/>
  <c r="L123" i="63"/>
  <c r="G123" i="63"/>
  <c r="H123" i="63" s="1"/>
  <c r="F123" i="63"/>
  <c r="D123" i="63"/>
  <c r="AH122" i="63"/>
  <c r="AG122" i="63"/>
  <c r="AF122" i="63"/>
  <c r="AA122" i="63"/>
  <c r="Z122" i="63"/>
  <c r="V122" i="63"/>
  <c r="U122" i="63"/>
  <c r="S122" i="63"/>
  <c r="O122" i="63"/>
  <c r="N122" i="63"/>
  <c r="L122" i="63"/>
  <c r="G122" i="63"/>
  <c r="F122" i="63"/>
  <c r="H122" i="63" s="1"/>
  <c r="D122" i="63"/>
  <c r="AH121" i="63"/>
  <c r="AG121" i="63"/>
  <c r="AF121" i="63"/>
  <c r="AA121" i="63"/>
  <c r="Z121" i="63"/>
  <c r="V121" i="63"/>
  <c r="U121" i="63"/>
  <c r="W121" i="63" s="1"/>
  <c r="X121" i="63" s="1"/>
  <c r="Y121" i="63" s="1"/>
  <c r="AB121" i="63" s="1"/>
  <c r="S121" i="63"/>
  <c r="O121" i="63"/>
  <c r="N121" i="63"/>
  <c r="P121" i="63" s="1"/>
  <c r="L121" i="63"/>
  <c r="G121" i="63"/>
  <c r="F121" i="63"/>
  <c r="H121" i="63" s="1"/>
  <c r="D121" i="63"/>
  <c r="AH120" i="63"/>
  <c r="AG120" i="63"/>
  <c r="AF120" i="63"/>
  <c r="AA120" i="63"/>
  <c r="Z120" i="63"/>
  <c r="W120" i="63"/>
  <c r="X120" i="63" s="1"/>
  <c r="Y120" i="63" s="1"/>
  <c r="V120" i="63"/>
  <c r="U120" i="63"/>
  <c r="S120" i="63"/>
  <c r="P120" i="63"/>
  <c r="O120" i="63"/>
  <c r="N120" i="63"/>
  <c r="L120" i="63"/>
  <c r="H120" i="63"/>
  <c r="G120" i="63"/>
  <c r="F120" i="63"/>
  <c r="D120" i="63"/>
  <c r="AH119" i="63"/>
  <c r="AG119" i="63"/>
  <c r="AF119" i="63"/>
  <c r="AA119" i="63"/>
  <c r="Z119" i="63"/>
  <c r="V119" i="63"/>
  <c r="W119" i="63" s="1"/>
  <c r="X119" i="63" s="1"/>
  <c r="Y119" i="63" s="1"/>
  <c r="U119" i="63"/>
  <c r="S119" i="63"/>
  <c r="O119" i="63"/>
  <c r="P119" i="63" s="1"/>
  <c r="N119" i="63"/>
  <c r="L119" i="63"/>
  <c r="G119" i="63"/>
  <c r="H119" i="63" s="1"/>
  <c r="F119" i="63"/>
  <c r="D119" i="63"/>
  <c r="AH118" i="63"/>
  <c r="AG118" i="63"/>
  <c r="AF118" i="63"/>
  <c r="AA118" i="63"/>
  <c r="Z118" i="63"/>
  <c r="V118" i="63"/>
  <c r="U118" i="63"/>
  <c r="S118" i="63"/>
  <c r="O118" i="63"/>
  <c r="N118" i="63"/>
  <c r="P118" i="63" s="1"/>
  <c r="L118" i="63"/>
  <c r="G118" i="63"/>
  <c r="F118" i="63"/>
  <c r="H118" i="63" s="1"/>
  <c r="D118" i="63"/>
  <c r="AH117" i="63"/>
  <c r="AG117" i="63"/>
  <c r="AF117" i="63"/>
  <c r="AA117" i="63"/>
  <c r="Z117" i="63"/>
  <c r="V117" i="63"/>
  <c r="U117" i="63"/>
  <c r="S117" i="63"/>
  <c r="O117" i="63"/>
  <c r="N117" i="63"/>
  <c r="P117" i="63" s="1"/>
  <c r="L117" i="63"/>
  <c r="G117" i="63"/>
  <c r="F117" i="63"/>
  <c r="H117" i="63" s="1"/>
  <c r="D117" i="63"/>
  <c r="AH116" i="63"/>
  <c r="AG116" i="63"/>
  <c r="AF116" i="63"/>
  <c r="AA116" i="63"/>
  <c r="Z116" i="63"/>
  <c r="V116" i="63"/>
  <c r="U116" i="63"/>
  <c r="S116" i="63"/>
  <c r="O116" i="63"/>
  <c r="N116" i="63"/>
  <c r="P116" i="63" s="1"/>
  <c r="L116" i="63"/>
  <c r="G116" i="63"/>
  <c r="F116" i="63"/>
  <c r="H116" i="63" s="1"/>
  <c r="D116" i="63"/>
  <c r="AH115" i="63"/>
  <c r="AG115" i="63"/>
  <c r="AF115" i="63"/>
  <c r="AA115" i="63"/>
  <c r="Z115" i="63"/>
  <c r="V115" i="63"/>
  <c r="W115" i="63" s="1"/>
  <c r="X115" i="63" s="1"/>
  <c r="Y115" i="63" s="1"/>
  <c r="U115" i="63"/>
  <c r="S115" i="63"/>
  <c r="O115" i="63"/>
  <c r="P115" i="63" s="1"/>
  <c r="N115" i="63"/>
  <c r="L115" i="63"/>
  <c r="G115" i="63"/>
  <c r="H115" i="63" s="1"/>
  <c r="F115" i="63"/>
  <c r="D115" i="63"/>
  <c r="AH114" i="63"/>
  <c r="AG114" i="63"/>
  <c r="AF114" i="63"/>
  <c r="AA114" i="63"/>
  <c r="Z114" i="63"/>
  <c r="W114" i="63"/>
  <c r="V114" i="63"/>
  <c r="U114" i="63"/>
  <c r="S114" i="63"/>
  <c r="P114" i="63"/>
  <c r="O114" i="63"/>
  <c r="N114" i="63"/>
  <c r="L114" i="63"/>
  <c r="H114" i="63"/>
  <c r="G114" i="63"/>
  <c r="F114" i="63"/>
  <c r="D114" i="63"/>
  <c r="AH113" i="63"/>
  <c r="AG113" i="63"/>
  <c r="AF113" i="63"/>
  <c r="AA113" i="63"/>
  <c r="Z113" i="63"/>
  <c r="V113" i="63"/>
  <c r="U113" i="63"/>
  <c r="S113" i="63"/>
  <c r="O113" i="63"/>
  <c r="N113" i="63"/>
  <c r="P113" i="63" s="1"/>
  <c r="L113" i="63"/>
  <c r="G113" i="63"/>
  <c r="F113" i="63"/>
  <c r="D113" i="63"/>
  <c r="AH112" i="63"/>
  <c r="AG112" i="63"/>
  <c r="AF112" i="63"/>
  <c r="AA112" i="63"/>
  <c r="Z112" i="63"/>
  <c r="V112" i="63"/>
  <c r="U112" i="63"/>
  <c r="W112" i="63" s="1"/>
  <c r="S112" i="63"/>
  <c r="O112" i="63"/>
  <c r="N112" i="63"/>
  <c r="P112" i="63" s="1"/>
  <c r="L112" i="63"/>
  <c r="G112" i="63"/>
  <c r="F112" i="63"/>
  <c r="H112" i="63" s="1"/>
  <c r="D112" i="63"/>
  <c r="AH111" i="63"/>
  <c r="AG111" i="63"/>
  <c r="AF111" i="63"/>
  <c r="AA111" i="63"/>
  <c r="Z111" i="63"/>
  <c r="W111" i="63"/>
  <c r="X111" i="63" s="1"/>
  <c r="Y111" i="63" s="1"/>
  <c r="V111" i="63"/>
  <c r="U111" i="63"/>
  <c r="S111" i="63"/>
  <c r="P111" i="63"/>
  <c r="O111" i="63"/>
  <c r="N111" i="63"/>
  <c r="L111" i="63"/>
  <c r="H111" i="63"/>
  <c r="G111" i="63"/>
  <c r="F111" i="63"/>
  <c r="D111" i="63"/>
  <c r="AH110" i="63"/>
  <c r="AG110" i="63"/>
  <c r="AF110" i="63"/>
  <c r="AA110" i="63"/>
  <c r="Z110" i="63"/>
  <c r="V110" i="63"/>
  <c r="W110" i="63" s="1"/>
  <c r="X110" i="63" s="1"/>
  <c r="Y110" i="63" s="1"/>
  <c r="U110" i="63"/>
  <c r="S110" i="63"/>
  <c r="O110" i="63"/>
  <c r="P110" i="63" s="1"/>
  <c r="N110" i="63"/>
  <c r="L110" i="63"/>
  <c r="G110" i="63"/>
  <c r="H110" i="63" s="1"/>
  <c r="F110" i="63"/>
  <c r="D110" i="63"/>
  <c r="AH109" i="63"/>
  <c r="AG109" i="63"/>
  <c r="AF109" i="63"/>
  <c r="AA109" i="63"/>
  <c r="Z109" i="63"/>
  <c r="V109" i="63"/>
  <c r="U109" i="63"/>
  <c r="S109" i="63"/>
  <c r="O109" i="63"/>
  <c r="N109" i="63"/>
  <c r="P109" i="63" s="1"/>
  <c r="L109" i="63"/>
  <c r="G109" i="63"/>
  <c r="F109" i="63"/>
  <c r="H109" i="63" s="1"/>
  <c r="D109" i="63"/>
  <c r="AH108" i="63"/>
  <c r="AG108" i="63"/>
  <c r="AF108" i="63"/>
  <c r="AA108" i="63"/>
  <c r="Z108" i="63"/>
  <c r="V108" i="63"/>
  <c r="U108" i="63"/>
  <c r="S108" i="63"/>
  <c r="O108" i="63"/>
  <c r="N108" i="63"/>
  <c r="P108" i="63" s="1"/>
  <c r="L108" i="63"/>
  <c r="G108" i="63"/>
  <c r="F108" i="63"/>
  <c r="H108" i="63" s="1"/>
  <c r="D108" i="63"/>
  <c r="AH107" i="63"/>
  <c r="AG107" i="63"/>
  <c r="AF107" i="63"/>
  <c r="AA107" i="63"/>
  <c r="Z107" i="63"/>
  <c r="W107" i="63"/>
  <c r="X107" i="63" s="1"/>
  <c r="Y107" i="63" s="1"/>
  <c r="V107" i="63"/>
  <c r="U107" i="63"/>
  <c r="S107" i="63"/>
  <c r="P107" i="63"/>
  <c r="O107" i="63"/>
  <c r="N107" i="63"/>
  <c r="L107" i="63"/>
  <c r="H107" i="63"/>
  <c r="G107" i="63"/>
  <c r="F107" i="63"/>
  <c r="D107" i="63"/>
  <c r="AH106" i="63"/>
  <c r="AG106" i="63"/>
  <c r="AF106" i="63"/>
  <c r="AA106" i="63"/>
  <c r="Z106" i="63"/>
  <c r="V106" i="63"/>
  <c r="W106" i="63" s="1"/>
  <c r="U106" i="63"/>
  <c r="S106" i="63"/>
  <c r="O106" i="63"/>
  <c r="P106" i="63" s="1"/>
  <c r="N106" i="63"/>
  <c r="L106" i="63"/>
  <c r="G106" i="63"/>
  <c r="H106" i="63" s="1"/>
  <c r="F106" i="63"/>
  <c r="D106" i="63"/>
  <c r="AH105" i="63"/>
  <c r="AG105" i="63"/>
  <c r="AF105" i="63"/>
  <c r="AA105" i="63"/>
  <c r="Z105" i="63"/>
  <c r="V105" i="63"/>
  <c r="U105" i="63"/>
  <c r="W105" i="63" s="1"/>
  <c r="S105" i="63"/>
  <c r="O105" i="63"/>
  <c r="N105" i="63"/>
  <c r="P105" i="63" s="1"/>
  <c r="L105" i="63"/>
  <c r="G105" i="63"/>
  <c r="F105" i="63"/>
  <c r="H105" i="63" s="1"/>
  <c r="D105" i="63"/>
  <c r="AH104" i="63"/>
  <c r="AG104" i="63"/>
  <c r="AF104" i="63"/>
  <c r="AA104" i="63"/>
  <c r="Z104" i="63"/>
  <c r="V104" i="63"/>
  <c r="U104" i="63"/>
  <c r="S104" i="63"/>
  <c r="O104" i="63"/>
  <c r="N104" i="63"/>
  <c r="P104" i="63" s="1"/>
  <c r="L104" i="63"/>
  <c r="G104" i="63"/>
  <c r="F104" i="63"/>
  <c r="H104" i="63" s="1"/>
  <c r="D104" i="63"/>
  <c r="AH103" i="63"/>
  <c r="AG103" i="63"/>
  <c r="AF103" i="63"/>
  <c r="AA103" i="63"/>
  <c r="Z103" i="63"/>
  <c r="V103" i="63"/>
  <c r="U103" i="63"/>
  <c r="W103" i="63" s="1"/>
  <c r="X103" i="63" s="1"/>
  <c r="Y103" i="63" s="1"/>
  <c r="S103" i="63"/>
  <c r="P103" i="63"/>
  <c r="O103" i="63"/>
  <c r="N103" i="63"/>
  <c r="L103" i="63"/>
  <c r="H103" i="63"/>
  <c r="G103" i="63"/>
  <c r="F103" i="63"/>
  <c r="D103" i="63"/>
  <c r="AH102" i="63"/>
  <c r="AG102" i="63"/>
  <c r="AF102" i="63"/>
  <c r="AA102" i="63"/>
  <c r="Z102" i="63"/>
  <c r="V102" i="63"/>
  <c r="W102" i="63" s="1"/>
  <c r="U102" i="63"/>
  <c r="S102" i="63"/>
  <c r="O102" i="63"/>
  <c r="P102" i="63" s="1"/>
  <c r="N102" i="63"/>
  <c r="L102" i="63"/>
  <c r="G102" i="63"/>
  <c r="H102" i="63" s="1"/>
  <c r="F102" i="63"/>
  <c r="D102" i="63"/>
  <c r="AH101" i="63"/>
  <c r="AG101" i="63"/>
  <c r="AF101" i="63"/>
  <c r="AA101" i="63"/>
  <c r="Z101" i="63"/>
  <c r="V101" i="63"/>
  <c r="U101" i="63"/>
  <c r="S101" i="63"/>
  <c r="O101" i="63"/>
  <c r="N101" i="63"/>
  <c r="P101" i="63" s="1"/>
  <c r="L101" i="63"/>
  <c r="G101" i="63"/>
  <c r="F101" i="63"/>
  <c r="H101" i="63" s="1"/>
  <c r="D101" i="63"/>
  <c r="AH100" i="63"/>
  <c r="AG100" i="63"/>
  <c r="AF100" i="63"/>
  <c r="AA100" i="63"/>
  <c r="Z100" i="63"/>
  <c r="V100" i="63"/>
  <c r="U100" i="63"/>
  <c r="S100" i="63"/>
  <c r="O100" i="63"/>
  <c r="N100" i="63"/>
  <c r="P100" i="63" s="1"/>
  <c r="L100" i="63"/>
  <c r="G100" i="63"/>
  <c r="F100" i="63"/>
  <c r="H100" i="63" s="1"/>
  <c r="D100" i="63"/>
  <c r="AH99" i="63"/>
  <c r="AG99" i="63"/>
  <c r="AF99" i="63"/>
  <c r="AA99" i="63"/>
  <c r="Z99" i="63"/>
  <c r="V99" i="63"/>
  <c r="U99" i="63"/>
  <c r="W99" i="63" s="1"/>
  <c r="X99" i="63" s="1"/>
  <c r="Y99" i="63" s="1"/>
  <c r="S99" i="63"/>
  <c r="P99" i="63"/>
  <c r="O99" i="63"/>
  <c r="N99" i="63"/>
  <c r="L99" i="63"/>
  <c r="H99" i="63"/>
  <c r="G99" i="63"/>
  <c r="F99" i="63"/>
  <c r="D99" i="63"/>
  <c r="AH98" i="63"/>
  <c r="AG98" i="63"/>
  <c r="AF98" i="63"/>
  <c r="AA98" i="63"/>
  <c r="Z98" i="63"/>
  <c r="V98" i="63"/>
  <c r="U98" i="63"/>
  <c r="S98" i="63"/>
  <c r="O98" i="63"/>
  <c r="P98" i="63" s="1"/>
  <c r="N98" i="63"/>
  <c r="L98" i="63"/>
  <c r="G98" i="63"/>
  <c r="H98" i="63" s="1"/>
  <c r="F98" i="63"/>
  <c r="D98" i="63"/>
  <c r="AH97" i="63"/>
  <c r="AG97" i="63"/>
  <c r="AF97" i="63"/>
  <c r="AA97" i="63"/>
  <c r="Z97" i="63"/>
  <c r="V97" i="63"/>
  <c r="U97" i="63"/>
  <c r="S97" i="63"/>
  <c r="O97" i="63"/>
  <c r="N97" i="63"/>
  <c r="P97" i="63" s="1"/>
  <c r="L97" i="63"/>
  <c r="G97" i="63"/>
  <c r="F97" i="63"/>
  <c r="H97" i="63" s="1"/>
  <c r="D97" i="63"/>
  <c r="AH96" i="63"/>
  <c r="AG96" i="63"/>
  <c r="AF96" i="63"/>
  <c r="AA96" i="63"/>
  <c r="Z96" i="63"/>
  <c r="V96" i="63"/>
  <c r="U96" i="63"/>
  <c r="W96" i="63" s="1"/>
  <c r="S96" i="63"/>
  <c r="O96" i="63"/>
  <c r="N96" i="63"/>
  <c r="P96" i="63" s="1"/>
  <c r="L96" i="63"/>
  <c r="G96" i="63"/>
  <c r="F96" i="63"/>
  <c r="H96" i="63" s="1"/>
  <c r="D96" i="63"/>
  <c r="AH95" i="63"/>
  <c r="AG95" i="63"/>
  <c r="AF95" i="63"/>
  <c r="AA95" i="63"/>
  <c r="Z95" i="63"/>
  <c r="W95" i="63"/>
  <c r="V95" i="63"/>
  <c r="U95" i="63"/>
  <c r="S95" i="63"/>
  <c r="P95" i="63"/>
  <c r="O95" i="63"/>
  <c r="N95" i="63"/>
  <c r="L95" i="63"/>
  <c r="H95" i="63"/>
  <c r="G95" i="63"/>
  <c r="F95" i="63"/>
  <c r="D95" i="63"/>
  <c r="AH94" i="63"/>
  <c r="AG94" i="63"/>
  <c r="AF94" i="63"/>
  <c r="AA94" i="63"/>
  <c r="Z94" i="63"/>
  <c r="V94" i="63"/>
  <c r="U94" i="63"/>
  <c r="W94" i="63" s="1"/>
  <c r="S94" i="63"/>
  <c r="P94" i="63"/>
  <c r="O94" i="63"/>
  <c r="N94" i="63"/>
  <c r="L94" i="63"/>
  <c r="H94" i="63"/>
  <c r="G94" i="63"/>
  <c r="F94" i="63"/>
  <c r="D94" i="63"/>
  <c r="AH93" i="63"/>
  <c r="AG93" i="63"/>
  <c r="AF93" i="63"/>
  <c r="AA93" i="63"/>
  <c r="Z93" i="63"/>
  <c r="V93" i="63"/>
  <c r="U93" i="63"/>
  <c r="S93" i="63"/>
  <c r="O93" i="63"/>
  <c r="N93" i="63"/>
  <c r="P93" i="63" s="1"/>
  <c r="L93" i="63"/>
  <c r="H93" i="63"/>
  <c r="G93" i="63"/>
  <c r="F93" i="63"/>
  <c r="D93" i="63"/>
  <c r="AH92" i="63"/>
  <c r="AG92" i="63"/>
  <c r="AF92" i="63"/>
  <c r="AA92" i="63"/>
  <c r="Z92" i="63"/>
  <c r="V92" i="63"/>
  <c r="U92" i="63"/>
  <c r="S92" i="63"/>
  <c r="O92" i="63"/>
  <c r="N92" i="63"/>
  <c r="P92" i="63" s="1"/>
  <c r="L92" i="63"/>
  <c r="G92" i="63"/>
  <c r="F92" i="63"/>
  <c r="D92" i="63"/>
  <c r="AH91" i="63"/>
  <c r="AG91" i="63"/>
  <c r="AF91" i="63"/>
  <c r="AA91" i="63"/>
  <c r="Z91" i="63"/>
  <c r="V91" i="63"/>
  <c r="U91" i="63"/>
  <c r="S91" i="63"/>
  <c r="O91" i="63"/>
  <c r="N91" i="63"/>
  <c r="P91" i="63" s="1"/>
  <c r="L91" i="63"/>
  <c r="G91" i="63"/>
  <c r="F91" i="63"/>
  <c r="H91" i="63" s="1"/>
  <c r="D91" i="63"/>
  <c r="AH90" i="63"/>
  <c r="AG90" i="63"/>
  <c r="AF90" i="63"/>
  <c r="AA90" i="63"/>
  <c r="Z90" i="63"/>
  <c r="V90" i="63"/>
  <c r="U90" i="63"/>
  <c r="W90" i="63" s="1"/>
  <c r="X90" i="63" s="1"/>
  <c r="Y90" i="63" s="1"/>
  <c r="S90" i="63"/>
  <c r="P90" i="63"/>
  <c r="O90" i="63"/>
  <c r="N90" i="63"/>
  <c r="L90" i="63"/>
  <c r="H90" i="63"/>
  <c r="G90" i="63"/>
  <c r="F90" i="63"/>
  <c r="D90" i="63"/>
  <c r="AH89" i="63"/>
  <c r="AG89" i="63"/>
  <c r="AF89" i="63"/>
  <c r="AA89" i="63"/>
  <c r="Z89" i="63"/>
  <c r="W89" i="63"/>
  <c r="X89" i="63" s="1"/>
  <c r="Y89" i="63" s="1"/>
  <c r="V89" i="63"/>
  <c r="U89" i="63"/>
  <c r="S89" i="63"/>
  <c r="P89" i="63"/>
  <c r="O89" i="63"/>
  <c r="N89" i="63"/>
  <c r="L89" i="63"/>
  <c r="H89" i="63"/>
  <c r="G89" i="63"/>
  <c r="F89" i="63"/>
  <c r="D89" i="63"/>
  <c r="AH88" i="63"/>
  <c r="AG88" i="63"/>
  <c r="AF88" i="63"/>
  <c r="AA88" i="63"/>
  <c r="Z88" i="63"/>
  <c r="V88" i="63"/>
  <c r="U88" i="63"/>
  <c r="S88" i="63"/>
  <c r="O88" i="63"/>
  <c r="N88" i="63"/>
  <c r="P88" i="63" s="1"/>
  <c r="L88" i="63"/>
  <c r="G88" i="63"/>
  <c r="F88" i="63"/>
  <c r="H88" i="63" s="1"/>
  <c r="D88" i="63"/>
  <c r="AH87" i="63"/>
  <c r="AG87" i="63"/>
  <c r="AF87" i="63"/>
  <c r="AA87" i="63"/>
  <c r="Z87" i="63"/>
  <c r="V87" i="63"/>
  <c r="U87" i="63"/>
  <c r="W87" i="63" s="1"/>
  <c r="S87" i="63"/>
  <c r="O87" i="63"/>
  <c r="N87" i="63"/>
  <c r="P87" i="63" s="1"/>
  <c r="L87" i="63"/>
  <c r="G87" i="63"/>
  <c r="F87" i="63"/>
  <c r="H87" i="63" s="1"/>
  <c r="D87" i="63"/>
  <c r="AH86" i="63"/>
  <c r="AG86" i="63"/>
  <c r="AF86" i="63"/>
  <c r="AA86" i="63"/>
  <c r="Z86" i="63"/>
  <c r="V86" i="63"/>
  <c r="U86" i="63"/>
  <c r="W86" i="63" s="1"/>
  <c r="X86" i="63" s="1"/>
  <c r="Y86" i="63" s="1"/>
  <c r="S86" i="63"/>
  <c r="P86" i="63"/>
  <c r="O86" i="63"/>
  <c r="N86" i="63"/>
  <c r="L86" i="63"/>
  <c r="H86" i="63"/>
  <c r="G86" i="63"/>
  <c r="F86" i="63"/>
  <c r="D86" i="63"/>
  <c r="AH85" i="63"/>
  <c r="AG85" i="63"/>
  <c r="AF85" i="63"/>
  <c r="AA85" i="63"/>
  <c r="Z85" i="63"/>
  <c r="V85" i="63"/>
  <c r="U85" i="63"/>
  <c r="W85" i="63" s="1"/>
  <c r="X85" i="63" s="1"/>
  <c r="Y85" i="63" s="1"/>
  <c r="S85" i="63"/>
  <c r="P85" i="63"/>
  <c r="O85" i="63"/>
  <c r="N85" i="63"/>
  <c r="L85" i="63"/>
  <c r="H85" i="63"/>
  <c r="G85" i="63"/>
  <c r="F85" i="63"/>
  <c r="D85" i="63"/>
  <c r="AH84" i="63"/>
  <c r="AG84" i="63"/>
  <c r="AF84" i="63"/>
  <c r="AA84" i="63"/>
  <c r="Z84" i="63"/>
  <c r="V84" i="63"/>
  <c r="U84" i="63"/>
  <c r="S84" i="63"/>
  <c r="O84" i="63"/>
  <c r="N84" i="63"/>
  <c r="P84" i="63" s="1"/>
  <c r="L84" i="63"/>
  <c r="G84" i="63"/>
  <c r="F84" i="63"/>
  <c r="H84" i="63" s="1"/>
  <c r="D84" i="63"/>
  <c r="AH83" i="63"/>
  <c r="AG83" i="63"/>
  <c r="AF83" i="63"/>
  <c r="AA83" i="63"/>
  <c r="Z83" i="63"/>
  <c r="V83" i="63"/>
  <c r="U83" i="63"/>
  <c r="W83" i="63" s="1"/>
  <c r="S83" i="63"/>
  <c r="O83" i="63"/>
  <c r="N83" i="63"/>
  <c r="P83" i="63" s="1"/>
  <c r="L83" i="63"/>
  <c r="G83" i="63"/>
  <c r="F83" i="63"/>
  <c r="H83" i="63" s="1"/>
  <c r="D83" i="63"/>
  <c r="AH82" i="63"/>
  <c r="AG82" i="63"/>
  <c r="AF82" i="63"/>
  <c r="AA82" i="63"/>
  <c r="Z82" i="63"/>
  <c r="X82" i="63"/>
  <c r="Y82" i="63" s="1"/>
  <c r="W82" i="63"/>
  <c r="V82" i="63"/>
  <c r="U82" i="63"/>
  <c r="S82" i="63"/>
  <c r="P82" i="63"/>
  <c r="O82" i="63"/>
  <c r="N82" i="63"/>
  <c r="L82" i="63"/>
  <c r="H82" i="63"/>
  <c r="G82" i="63"/>
  <c r="F82" i="63"/>
  <c r="D82" i="63"/>
  <c r="AH81" i="63"/>
  <c r="AG81" i="63"/>
  <c r="AF81" i="63"/>
  <c r="AA81" i="63"/>
  <c r="Z81" i="63"/>
  <c r="V81" i="63"/>
  <c r="U81" i="63"/>
  <c r="W81" i="63" s="1"/>
  <c r="X81" i="63" s="1"/>
  <c r="Y81" i="63" s="1"/>
  <c r="S81" i="63"/>
  <c r="P81" i="63"/>
  <c r="O81" i="63"/>
  <c r="N81" i="63"/>
  <c r="L81" i="63"/>
  <c r="H81" i="63"/>
  <c r="G81" i="63"/>
  <c r="F81" i="63"/>
  <c r="D81" i="63"/>
  <c r="AH80" i="63"/>
  <c r="AG80" i="63"/>
  <c r="AF80" i="63"/>
  <c r="AA80" i="63"/>
  <c r="Z80" i="63"/>
  <c r="V80" i="63"/>
  <c r="U80" i="63"/>
  <c r="W80" i="63" s="1"/>
  <c r="S80" i="63"/>
  <c r="O80" i="63"/>
  <c r="N80" i="63"/>
  <c r="P80" i="63" s="1"/>
  <c r="L80" i="63"/>
  <c r="G80" i="63"/>
  <c r="F80" i="63"/>
  <c r="H80" i="63" s="1"/>
  <c r="D80" i="63"/>
  <c r="AH79" i="63"/>
  <c r="AG79" i="63"/>
  <c r="AF79" i="63"/>
  <c r="AA79" i="63"/>
  <c r="Z79" i="63"/>
  <c r="V79" i="63"/>
  <c r="U79" i="63"/>
  <c r="S79" i="63"/>
  <c r="O79" i="63"/>
  <c r="N79" i="63"/>
  <c r="P79" i="63" s="1"/>
  <c r="L79" i="63"/>
  <c r="G79" i="63"/>
  <c r="F79" i="63"/>
  <c r="H79" i="63" s="1"/>
  <c r="D79" i="63"/>
  <c r="AH78" i="63"/>
  <c r="AG78" i="63"/>
  <c r="AF78" i="63"/>
  <c r="AA78" i="63"/>
  <c r="Z78" i="63"/>
  <c r="W78" i="63"/>
  <c r="X78" i="63" s="1"/>
  <c r="Y78" i="63" s="1"/>
  <c r="V78" i="63"/>
  <c r="U78" i="63"/>
  <c r="S78" i="63"/>
  <c r="P78" i="63"/>
  <c r="O78" i="63"/>
  <c r="N78" i="63"/>
  <c r="L78" i="63"/>
  <c r="H78" i="63"/>
  <c r="G78" i="63"/>
  <c r="F78" i="63"/>
  <c r="D78" i="63"/>
  <c r="AH77" i="63"/>
  <c r="AG77" i="63"/>
  <c r="AF77" i="63"/>
  <c r="AA77" i="63"/>
  <c r="Z77" i="63"/>
  <c r="W77" i="63"/>
  <c r="X77" i="63" s="1"/>
  <c r="Y77" i="63" s="1"/>
  <c r="V77" i="63"/>
  <c r="U77" i="63"/>
  <c r="S77" i="63"/>
  <c r="P77" i="63"/>
  <c r="O77" i="63"/>
  <c r="N77" i="63"/>
  <c r="L77" i="63"/>
  <c r="H77" i="63"/>
  <c r="G77" i="63"/>
  <c r="F77" i="63"/>
  <c r="D77" i="63"/>
  <c r="AH76" i="63"/>
  <c r="AG76" i="63"/>
  <c r="AF76" i="63"/>
  <c r="AA76" i="63"/>
  <c r="Z76" i="63"/>
  <c r="V76" i="63"/>
  <c r="U76" i="63"/>
  <c r="S76" i="63"/>
  <c r="O76" i="63"/>
  <c r="N76" i="63"/>
  <c r="P76" i="63" s="1"/>
  <c r="L76" i="63"/>
  <c r="G76" i="63"/>
  <c r="F76" i="63"/>
  <c r="H76" i="63" s="1"/>
  <c r="D76" i="63"/>
  <c r="AH75" i="63"/>
  <c r="AG75" i="63"/>
  <c r="AF75" i="63"/>
  <c r="AA75" i="63"/>
  <c r="Z75" i="63"/>
  <c r="V75" i="63"/>
  <c r="U75" i="63"/>
  <c r="S75" i="63"/>
  <c r="O75" i="63"/>
  <c r="N75" i="63"/>
  <c r="P75" i="63" s="1"/>
  <c r="L75" i="63"/>
  <c r="G75" i="63"/>
  <c r="F75" i="63"/>
  <c r="H75" i="63" s="1"/>
  <c r="D75" i="63"/>
  <c r="AH74" i="63"/>
  <c r="AG74" i="63"/>
  <c r="AF74" i="63"/>
  <c r="AA74" i="63"/>
  <c r="Z74" i="63"/>
  <c r="V74" i="63"/>
  <c r="U74" i="63"/>
  <c r="W74" i="63" s="1"/>
  <c r="X74" i="63" s="1"/>
  <c r="Y74" i="63" s="1"/>
  <c r="S74" i="63"/>
  <c r="P74" i="63"/>
  <c r="O74" i="63"/>
  <c r="N74" i="63"/>
  <c r="L74" i="63"/>
  <c r="H74" i="63"/>
  <c r="G74" i="63"/>
  <c r="F74" i="63"/>
  <c r="D74" i="63"/>
  <c r="AH73" i="63"/>
  <c r="AG73" i="63"/>
  <c r="AF73" i="63"/>
  <c r="AA73" i="63"/>
  <c r="Z73" i="63"/>
  <c r="W73" i="63"/>
  <c r="X73" i="63" s="1"/>
  <c r="Y73" i="63" s="1"/>
  <c r="V73" i="63"/>
  <c r="U73" i="63"/>
  <c r="S73" i="63"/>
  <c r="P73" i="63"/>
  <c r="O73" i="63"/>
  <c r="N73" i="63"/>
  <c r="L73" i="63"/>
  <c r="H73" i="63"/>
  <c r="G73" i="63"/>
  <c r="F73" i="63"/>
  <c r="D73" i="63"/>
  <c r="AH72" i="63"/>
  <c r="AG72" i="63"/>
  <c r="AF72" i="63"/>
  <c r="AA72" i="63"/>
  <c r="Z72" i="63"/>
  <c r="V72" i="63"/>
  <c r="U72" i="63"/>
  <c r="S72" i="63"/>
  <c r="O72" i="63"/>
  <c r="N72" i="63"/>
  <c r="P72" i="63" s="1"/>
  <c r="L72" i="63"/>
  <c r="G72" i="63"/>
  <c r="F72" i="63"/>
  <c r="H72" i="63" s="1"/>
  <c r="D72" i="63"/>
  <c r="AH71" i="63"/>
  <c r="AG71" i="63"/>
  <c r="AF71" i="63"/>
  <c r="AA71" i="63"/>
  <c r="Z71" i="63"/>
  <c r="V71" i="63"/>
  <c r="U71" i="63"/>
  <c r="W71" i="63" s="1"/>
  <c r="S71" i="63"/>
  <c r="O71" i="63"/>
  <c r="N71" i="63"/>
  <c r="P71" i="63" s="1"/>
  <c r="L71" i="63"/>
  <c r="G71" i="63"/>
  <c r="F71" i="63"/>
  <c r="H71" i="63" s="1"/>
  <c r="D71" i="63"/>
  <c r="AH70" i="63"/>
  <c r="AG70" i="63"/>
  <c r="AF70" i="63"/>
  <c r="AA70" i="63"/>
  <c r="Z70" i="63"/>
  <c r="V70" i="63"/>
  <c r="U70" i="63"/>
  <c r="W70" i="63" s="1"/>
  <c r="X70" i="63" s="1"/>
  <c r="Y70" i="63" s="1"/>
  <c r="S70" i="63"/>
  <c r="P70" i="63"/>
  <c r="O70" i="63"/>
  <c r="N70" i="63"/>
  <c r="L70" i="63"/>
  <c r="H70" i="63"/>
  <c r="G70" i="63"/>
  <c r="F70" i="63"/>
  <c r="D70" i="63"/>
  <c r="AH69" i="63"/>
  <c r="AG69" i="63"/>
  <c r="AF69" i="63"/>
  <c r="AA69" i="63"/>
  <c r="Z69" i="63"/>
  <c r="V69" i="63"/>
  <c r="U69" i="63"/>
  <c r="W69" i="63" s="1"/>
  <c r="X69" i="63" s="1"/>
  <c r="Y69" i="63" s="1"/>
  <c r="S69" i="63"/>
  <c r="P69" i="63"/>
  <c r="O69" i="63"/>
  <c r="N69" i="63"/>
  <c r="L69" i="63"/>
  <c r="H69" i="63"/>
  <c r="G69" i="63"/>
  <c r="F69" i="63"/>
  <c r="D69" i="63"/>
  <c r="AH68" i="63"/>
  <c r="AG68" i="63"/>
  <c r="AF68" i="63"/>
  <c r="AA68" i="63"/>
  <c r="Z68" i="63"/>
  <c r="V68" i="63"/>
  <c r="U68" i="63"/>
  <c r="S68" i="63"/>
  <c r="O68" i="63"/>
  <c r="N68" i="63"/>
  <c r="P68" i="63" s="1"/>
  <c r="L68" i="63"/>
  <c r="G68" i="63"/>
  <c r="F68" i="63"/>
  <c r="H68" i="63" s="1"/>
  <c r="D68" i="63"/>
  <c r="AH67" i="63"/>
  <c r="AG67" i="63"/>
  <c r="AF67" i="63"/>
  <c r="AA67" i="63"/>
  <c r="Z67" i="63"/>
  <c r="V67" i="63"/>
  <c r="U67" i="63"/>
  <c r="W67" i="63" s="1"/>
  <c r="S67" i="63"/>
  <c r="O67" i="63"/>
  <c r="N67" i="63"/>
  <c r="P67" i="63" s="1"/>
  <c r="L67" i="63"/>
  <c r="G67" i="63"/>
  <c r="F67" i="63"/>
  <c r="H67" i="63" s="1"/>
  <c r="D67" i="63"/>
  <c r="AH66" i="63"/>
  <c r="AG66" i="63"/>
  <c r="AF66" i="63"/>
  <c r="AA66" i="63"/>
  <c r="Z66" i="63"/>
  <c r="X66" i="63"/>
  <c r="Y66" i="63" s="1"/>
  <c r="W66" i="63"/>
  <c r="V66" i="63"/>
  <c r="U66" i="63"/>
  <c r="S66" i="63"/>
  <c r="P66" i="63"/>
  <c r="O66" i="63"/>
  <c r="N66" i="63"/>
  <c r="L66" i="63"/>
  <c r="H66" i="63"/>
  <c r="G66" i="63"/>
  <c r="F66" i="63"/>
  <c r="D66" i="63"/>
  <c r="AH65" i="63"/>
  <c r="AG65" i="63"/>
  <c r="AF65" i="63"/>
  <c r="AA65" i="63"/>
  <c r="Z65" i="63"/>
  <c r="V65" i="63"/>
  <c r="U65" i="63"/>
  <c r="W65" i="63" s="1"/>
  <c r="X65" i="63" s="1"/>
  <c r="Y65" i="63" s="1"/>
  <c r="S65" i="63"/>
  <c r="P65" i="63"/>
  <c r="O65" i="63"/>
  <c r="N65" i="63"/>
  <c r="L65" i="63"/>
  <c r="H65" i="63"/>
  <c r="G65" i="63"/>
  <c r="F65" i="63"/>
  <c r="D65" i="63"/>
  <c r="AH64" i="63"/>
  <c r="AG64" i="63"/>
  <c r="AF64" i="63"/>
  <c r="AA64" i="63"/>
  <c r="Z64" i="63"/>
  <c r="V64" i="63"/>
  <c r="U64" i="63"/>
  <c r="W64" i="63" s="1"/>
  <c r="S64" i="63"/>
  <c r="O64" i="63"/>
  <c r="N64" i="63"/>
  <c r="P64" i="63" s="1"/>
  <c r="L64" i="63"/>
  <c r="G64" i="63"/>
  <c r="F64" i="63"/>
  <c r="H64" i="63" s="1"/>
  <c r="D64" i="63"/>
  <c r="AH63" i="63"/>
  <c r="AG63" i="63"/>
  <c r="AF63" i="63"/>
  <c r="AA63" i="63"/>
  <c r="Z63" i="63"/>
  <c r="V63" i="63"/>
  <c r="U63" i="63"/>
  <c r="S63" i="63"/>
  <c r="O63" i="63"/>
  <c r="N63" i="63"/>
  <c r="P63" i="63" s="1"/>
  <c r="L63" i="63"/>
  <c r="G63" i="63"/>
  <c r="F63" i="63"/>
  <c r="H63" i="63" s="1"/>
  <c r="D63" i="63"/>
  <c r="AH62" i="63"/>
  <c r="AG62" i="63"/>
  <c r="AF62" i="63"/>
  <c r="AA62" i="63"/>
  <c r="Z62" i="63"/>
  <c r="W62" i="63"/>
  <c r="X62" i="63" s="1"/>
  <c r="Y62" i="63" s="1"/>
  <c r="V62" i="63"/>
  <c r="U62" i="63"/>
  <c r="S62" i="63"/>
  <c r="P62" i="63"/>
  <c r="O62" i="63"/>
  <c r="N62" i="63"/>
  <c r="L62" i="63"/>
  <c r="H62" i="63"/>
  <c r="G62" i="63"/>
  <c r="F62" i="63"/>
  <c r="D62" i="63"/>
  <c r="AH61" i="63"/>
  <c r="AG61" i="63"/>
  <c r="AF61" i="63"/>
  <c r="AA61" i="63"/>
  <c r="Z61" i="63"/>
  <c r="W61" i="63"/>
  <c r="X61" i="63" s="1"/>
  <c r="Y61" i="63" s="1"/>
  <c r="V61" i="63"/>
  <c r="U61" i="63"/>
  <c r="S61" i="63"/>
  <c r="P61" i="63"/>
  <c r="O61" i="63"/>
  <c r="N61" i="63"/>
  <c r="L61" i="63"/>
  <c r="H61" i="63"/>
  <c r="G61" i="63"/>
  <c r="F61" i="63"/>
  <c r="D61" i="63"/>
  <c r="AH60" i="63"/>
  <c r="AG60" i="63"/>
  <c r="AF60" i="63"/>
  <c r="AA60" i="63"/>
  <c r="Z60" i="63"/>
  <c r="V60" i="63"/>
  <c r="U60" i="63"/>
  <c r="S60" i="63"/>
  <c r="O60" i="63"/>
  <c r="N60" i="63"/>
  <c r="P60" i="63" s="1"/>
  <c r="L60" i="63"/>
  <c r="G60" i="63"/>
  <c r="F60" i="63"/>
  <c r="H60" i="63" s="1"/>
  <c r="D60" i="63"/>
  <c r="AH59" i="63"/>
  <c r="AG59" i="63"/>
  <c r="AF59" i="63"/>
  <c r="AA59" i="63"/>
  <c r="Z59" i="63"/>
  <c r="V59" i="63"/>
  <c r="U59" i="63"/>
  <c r="S59" i="63"/>
  <c r="O59" i="63"/>
  <c r="N59" i="63"/>
  <c r="P59" i="63" s="1"/>
  <c r="L59" i="63"/>
  <c r="G59" i="63"/>
  <c r="F59" i="63"/>
  <c r="H59" i="63" s="1"/>
  <c r="D59" i="63"/>
  <c r="AH58" i="63"/>
  <c r="AG58" i="63"/>
  <c r="AF58" i="63"/>
  <c r="AA58" i="63"/>
  <c r="Z58" i="63"/>
  <c r="V58" i="63"/>
  <c r="U58" i="63"/>
  <c r="W58" i="63" s="1"/>
  <c r="X58" i="63" s="1"/>
  <c r="Y58" i="63" s="1"/>
  <c r="S58" i="63"/>
  <c r="P58" i="63"/>
  <c r="O58" i="63"/>
  <c r="N58" i="63"/>
  <c r="L58" i="63"/>
  <c r="H58" i="63"/>
  <c r="G58" i="63"/>
  <c r="F58" i="63"/>
  <c r="D58" i="63"/>
  <c r="AH57" i="63"/>
  <c r="AG57" i="63"/>
  <c r="AF57" i="63"/>
  <c r="AA57" i="63"/>
  <c r="Z57" i="63"/>
  <c r="W57" i="63"/>
  <c r="X57" i="63" s="1"/>
  <c r="Y57" i="63" s="1"/>
  <c r="V57" i="63"/>
  <c r="U57" i="63"/>
  <c r="S57" i="63"/>
  <c r="P57" i="63"/>
  <c r="O57" i="63"/>
  <c r="N57" i="63"/>
  <c r="L57" i="63"/>
  <c r="H57" i="63"/>
  <c r="G57" i="63"/>
  <c r="F57" i="63"/>
  <c r="D57" i="63"/>
  <c r="AH56" i="63"/>
  <c r="AG56" i="63"/>
  <c r="AF56" i="63"/>
  <c r="AA56" i="63"/>
  <c r="Z56" i="63"/>
  <c r="V56" i="63"/>
  <c r="U56" i="63"/>
  <c r="S56" i="63"/>
  <c r="O56" i="63"/>
  <c r="N56" i="63"/>
  <c r="P56" i="63" s="1"/>
  <c r="L56" i="63"/>
  <c r="G56" i="63"/>
  <c r="F56" i="63"/>
  <c r="H56" i="63" s="1"/>
  <c r="D56" i="63"/>
  <c r="AH55" i="63"/>
  <c r="AG55" i="63"/>
  <c r="AF55" i="63"/>
  <c r="AA55" i="63"/>
  <c r="Z55" i="63"/>
  <c r="V55" i="63"/>
  <c r="U55" i="63"/>
  <c r="W55" i="63" s="1"/>
  <c r="S55" i="63"/>
  <c r="O55" i="63"/>
  <c r="N55" i="63"/>
  <c r="P55" i="63" s="1"/>
  <c r="L55" i="63"/>
  <c r="G55" i="63"/>
  <c r="F55" i="63"/>
  <c r="H55" i="63" s="1"/>
  <c r="D55" i="63"/>
  <c r="AH54" i="63"/>
  <c r="AG54" i="63"/>
  <c r="AF54" i="63"/>
  <c r="AA54" i="63"/>
  <c r="Z54" i="63"/>
  <c r="V54" i="63"/>
  <c r="U54" i="63"/>
  <c r="W54" i="63" s="1"/>
  <c r="X54" i="63" s="1"/>
  <c r="Y54" i="63" s="1"/>
  <c r="S54" i="63"/>
  <c r="P54" i="63"/>
  <c r="O54" i="63"/>
  <c r="N54" i="63"/>
  <c r="L54" i="63"/>
  <c r="H54" i="63"/>
  <c r="G54" i="63"/>
  <c r="F54" i="63"/>
  <c r="D54" i="63"/>
  <c r="AH53" i="63"/>
  <c r="AG53" i="63"/>
  <c r="AF53" i="63"/>
  <c r="AA53" i="63"/>
  <c r="Z53" i="63"/>
  <c r="V53" i="63"/>
  <c r="U53" i="63"/>
  <c r="W53" i="63" s="1"/>
  <c r="X53" i="63" s="1"/>
  <c r="Y53" i="63" s="1"/>
  <c r="S53" i="63"/>
  <c r="P53" i="63"/>
  <c r="O53" i="63"/>
  <c r="N53" i="63"/>
  <c r="L53" i="63"/>
  <c r="H53" i="63"/>
  <c r="G53" i="63"/>
  <c r="F53" i="63"/>
  <c r="D53" i="63"/>
  <c r="AH52" i="63"/>
  <c r="AG52" i="63"/>
  <c r="AF52" i="63"/>
  <c r="AA52" i="63"/>
  <c r="Z52" i="63"/>
  <c r="V52" i="63"/>
  <c r="U52" i="63"/>
  <c r="S52" i="63"/>
  <c r="O52" i="63"/>
  <c r="N52" i="63"/>
  <c r="P52" i="63" s="1"/>
  <c r="L52" i="63"/>
  <c r="G52" i="63"/>
  <c r="F52" i="63"/>
  <c r="H52" i="63" s="1"/>
  <c r="D52" i="63"/>
  <c r="AH51" i="63"/>
  <c r="AG51" i="63"/>
  <c r="AF51" i="63"/>
  <c r="AA51" i="63"/>
  <c r="Z51" i="63"/>
  <c r="V51" i="63"/>
  <c r="U51" i="63"/>
  <c r="S51" i="63"/>
  <c r="O51" i="63"/>
  <c r="N51" i="63"/>
  <c r="P51" i="63" s="1"/>
  <c r="L51" i="63"/>
  <c r="G51" i="63"/>
  <c r="F51" i="63"/>
  <c r="H51" i="63" s="1"/>
  <c r="D51" i="63"/>
  <c r="AH50" i="63"/>
  <c r="AG50" i="63"/>
  <c r="AF50" i="63"/>
  <c r="AA50" i="63"/>
  <c r="Z50" i="63"/>
  <c r="X50" i="63"/>
  <c r="Y50" i="63" s="1"/>
  <c r="W50" i="63"/>
  <c r="V50" i="63"/>
  <c r="U50" i="63"/>
  <c r="S50" i="63"/>
  <c r="P50" i="63"/>
  <c r="O50" i="63"/>
  <c r="N50" i="63"/>
  <c r="L50" i="63"/>
  <c r="H50" i="63"/>
  <c r="G50" i="63"/>
  <c r="F50" i="63"/>
  <c r="D50" i="63"/>
  <c r="AH49" i="63"/>
  <c r="AG49" i="63"/>
  <c r="AF49" i="63"/>
  <c r="AA49" i="63"/>
  <c r="Z49" i="63"/>
  <c r="V49" i="63"/>
  <c r="U49" i="63"/>
  <c r="W49" i="63" s="1"/>
  <c r="X49" i="63" s="1"/>
  <c r="Y49" i="63" s="1"/>
  <c r="S49" i="63"/>
  <c r="P49" i="63"/>
  <c r="O49" i="63"/>
  <c r="N49" i="63"/>
  <c r="L49" i="63"/>
  <c r="H49" i="63"/>
  <c r="G49" i="63"/>
  <c r="F49" i="63"/>
  <c r="D49" i="63"/>
  <c r="AH48" i="63"/>
  <c r="AG48" i="63"/>
  <c r="AF48" i="63"/>
  <c r="AA48" i="63"/>
  <c r="Z48" i="63"/>
  <c r="V48" i="63"/>
  <c r="U48" i="63"/>
  <c r="W48" i="63" s="1"/>
  <c r="S48" i="63"/>
  <c r="O48" i="63"/>
  <c r="N48" i="63"/>
  <c r="P48" i="63" s="1"/>
  <c r="L48" i="63"/>
  <c r="G48" i="63"/>
  <c r="F48" i="63"/>
  <c r="H48" i="63" s="1"/>
  <c r="D48" i="63"/>
  <c r="AH47" i="63"/>
  <c r="AG47" i="63"/>
  <c r="AF47" i="63"/>
  <c r="AA47" i="63"/>
  <c r="Z47" i="63"/>
  <c r="V47" i="63"/>
  <c r="U47" i="63"/>
  <c r="S47" i="63"/>
  <c r="O47" i="63"/>
  <c r="N47" i="63"/>
  <c r="P47" i="63" s="1"/>
  <c r="L47" i="63"/>
  <c r="G47" i="63"/>
  <c r="F47" i="63"/>
  <c r="H47" i="63" s="1"/>
  <c r="D47" i="63"/>
  <c r="AH46" i="63"/>
  <c r="AG46" i="63"/>
  <c r="AF46" i="63"/>
  <c r="AA46" i="63"/>
  <c r="Z46" i="63"/>
  <c r="W46" i="63"/>
  <c r="X46" i="63" s="1"/>
  <c r="Y46" i="63" s="1"/>
  <c r="V46" i="63"/>
  <c r="U46" i="63"/>
  <c r="S46" i="63"/>
  <c r="P46" i="63"/>
  <c r="O46" i="63"/>
  <c r="N46" i="63"/>
  <c r="L46" i="63"/>
  <c r="H46" i="63"/>
  <c r="G46" i="63"/>
  <c r="F46" i="63"/>
  <c r="D46" i="63"/>
  <c r="AH45" i="63"/>
  <c r="AG45" i="63"/>
  <c r="AF45" i="63"/>
  <c r="AA45" i="63"/>
  <c r="Z45" i="63"/>
  <c r="W45" i="63"/>
  <c r="X45" i="63" s="1"/>
  <c r="Y45" i="63" s="1"/>
  <c r="V45" i="63"/>
  <c r="U45" i="63"/>
  <c r="S45" i="63"/>
  <c r="P45" i="63"/>
  <c r="O45" i="63"/>
  <c r="N45" i="63"/>
  <c r="L45" i="63"/>
  <c r="H45" i="63"/>
  <c r="G45" i="63"/>
  <c r="F45" i="63"/>
  <c r="D45" i="63"/>
  <c r="AH44" i="63"/>
  <c r="AG44" i="63"/>
  <c r="AF44" i="63"/>
  <c r="AA44" i="63"/>
  <c r="Z44" i="63"/>
  <c r="V44" i="63"/>
  <c r="U44" i="63"/>
  <c r="S44" i="63"/>
  <c r="O44" i="63"/>
  <c r="N44" i="63"/>
  <c r="P44" i="63" s="1"/>
  <c r="L44" i="63"/>
  <c r="G44" i="63"/>
  <c r="F44" i="63"/>
  <c r="H44" i="63" s="1"/>
  <c r="D44" i="63"/>
  <c r="AH43" i="63"/>
  <c r="AG43" i="63"/>
  <c r="AF43" i="63"/>
  <c r="AA43" i="63"/>
  <c r="Z43" i="63"/>
  <c r="V43" i="63"/>
  <c r="U43" i="63"/>
  <c r="S43" i="63"/>
  <c r="O43" i="63"/>
  <c r="N43" i="63"/>
  <c r="P43" i="63" s="1"/>
  <c r="L43" i="63"/>
  <c r="G43" i="63"/>
  <c r="F43" i="63"/>
  <c r="H43" i="63" s="1"/>
  <c r="D43" i="63"/>
  <c r="AH42" i="63"/>
  <c r="AG42" i="63"/>
  <c r="AF42" i="63"/>
  <c r="AA42" i="63"/>
  <c r="Z42" i="63"/>
  <c r="V42" i="63"/>
  <c r="U42" i="63"/>
  <c r="W42" i="63" s="1"/>
  <c r="X42" i="63" s="1"/>
  <c r="Y42" i="63" s="1"/>
  <c r="S42" i="63"/>
  <c r="P42" i="63"/>
  <c r="O42" i="63"/>
  <c r="N42" i="63"/>
  <c r="L42" i="63"/>
  <c r="H42" i="63"/>
  <c r="G42" i="63"/>
  <c r="F42" i="63"/>
  <c r="D42" i="63"/>
  <c r="AH41" i="63"/>
  <c r="AG41" i="63"/>
  <c r="AF41" i="63"/>
  <c r="AA41" i="63"/>
  <c r="Z41" i="63"/>
  <c r="W41" i="63"/>
  <c r="X41" i="63" s="1"/>
  <c r="Y41" i="63" s="1"/>
  <c r="V41" i="63"/>
  <c r="U41" i="63"/>
  <c r="S41" i="63"/>
  <c r="P41" i="63"/>
  <c r="O41" i="63"/>
  <c r="N41" i="63"/>
  <c r="L41" i="63"/>
  <c r="H41" i="63"/>
  <c r="G41" i="63"/>
  <c r="F41" i="63"/>
  <c r="D41" i="63"/>
  <c r="AH40" i="63"/>
  <c r="AG40" i="63"/>
  <c r="AF40" i="63"/>
  <c r="AA40" i="63"/>
  <c r="Z40" i="63"/>
  <c r="V40" i="63"/>
  <c r="U40" i="63"/>
  <c r="S40" i="63"/>
  <c r="O40" i="63"/>
  <c r="N40" i="63"/>
  <c r="P40" i="63" s="1"/>
  <c r="L40" i="63"/>
  <c r="G40" i="63"/>
  <c r="F40" i="63"/>
  <c r="H40" i="63" s="1"/>
  <c r="D40" i="63"/>
  <c r="AH39" i="63"/>
  <c r="AG39" i="63"/>
  <c r="AF39" i="63"/>
  <c r="AA39" i="63"/>
  <c r="Z39" i="63"/>
  <c r="V39" i="63"/>
  <c r="U39" i="63"/>
  <c r="W39" i="63" s="1"/>
  <c r="S39" i="63"/>
  <c r="O39" i="63"/>
  <c r="N39" i="63"/>
  <c r="P39" i="63" s="1"/>
  <c r="L39" i="63"/>
  <c r="G39" i="63"/>
  <c r="F39" i="63"/>
  <c r="H39" i="63" s="1"/>
  <c r="D39" i="63"/>
  <c r="AH38" i="63"/>
  <c r="AG38" i="63"/>
  <c r="AF38" i="63"/>
  <c r="AA38" i="63"/>
  <c r="Z38" i="63"/>
  <c r="V38" i="63"/>
  <c r="U38" i="63"/>
  <c r="W38" i="63" s="1"/>
  <c r="X38" i="63" s="1"/>
  <c r="Y38" i="63" s="1"/>
  <c r="S38" i="63"/>
  <c r="P38" i="63"/>
  <c r="O38" i="63"/>
  <c r="N38" i="63"/>
  <c r="L38" i="63"/>
  <c r="H38" i="63"/>
  <c r="G38" i="63"/>
  <c r="F38" i="63"/>
  <c r="D38" i="63"/>
  <c r="AH37" i="63"/>
  <c r="AG37" i="63"/>
  <c r="AF37" i="63"/>
  <c r="AA37" i="63"/>
  <c r="Z37" i="63"/>
  <c r="V37" i="63"/>
  <c r="U37" i="63"/>
  <c r="W37" i="63" s="1"/>
  <c r="X37" i="63" s="1"/>
  <c r="Y37" i="63" s="1"/>
  <c r="S37" i="63"/>
  <c r="P37" i="63"/>
  <c r="O37" i="63"/>
  <c r="N37" i="63"/>
  <c r="L37" i="63"/>
  <c r="H37" i="63"/>
  <c r="G37" i="63"/>
  <c r="F37" i="63"/>
  <c r="D37" i="63"/>
  <c r="AH36" i="63"/>
  <c r="AG36" i="63"/>
  <c r="AF36" i="63"/>
  <c r="AA36" i="63"/>
  <c r="Z36" i="63"/>
  <c r="V36" i="63"/>
  <c r="U36" i="63"/>
  <c r="S36" i="63"/>
  <c r="O36" i="63"/>
  <c r="N36" i="63"/>
  <c r="P36" i="63" s="1"/>
  <c r="L36" i="63"/>
  <c r="G36" i="63"/>
  <c r="F36" i="63"/>
  <c r="D36" i="63"/>
  <c r="AH35" i="63"/>
  <c r="AG35" i="63"/>
  <c r="AF35" i="63"/>
  <c r="AA35" i="63"/>
  <c r="Z35" i="63"/>
  <c r="V35" i="63"/>
  <c r="U35" i="63"/>
  <c r="W35" i="63" s="1"/>
  <c r="S35" i="63"/>
  <c r="O35" i="63"/>
  <c r="N35" i="63"/>
  <c r="P35" i="63" s="1"/>
  <c r="L35" i="63"/>
  <c r="G35" i="63"/>
  <c r="F35" i="63"/>
  <c r="H35" i="63" s="1"/>
  <c r="D35" i="63"/>
  <c r="AH34" i="63"/>
  <c r="AG34" i="63"/>
  <c r="AF34" i="63"/>
  <c r="AA34" i="63"/>
  <c r="Z34" i="63"/>
  <c r="X34" i="63"/>
  <c r="Y34" i="63" s="1"/>
  <c r="AB34" i="63" s="1"/>
  <c r="W34" i="63"/>
  <c r="V34" i="63"/>
  <c r="U34" i="63"/>
  <c r="S34" i="63"/>
  <c r="P34" i="63"/>
  <c r="O34" i="63"/>
  <c r="N34" i="63"/>
  <c r="L34" i="63"/>
  <c r="H34" i="63"/>
  <c r="G34" i="63"/>
  <c r="F34" i="63"/>
  <c r="D34" i="63"/>
  <c r="AH33" i="63"/>
  <c r="AG33" i="63"/>
  <c r="AF33" i="63"/>
  <c r="AA33" i="63"/>
  <c r="Z33" i="63"/>
  <c r="V33" i="63"/>
  <c r="U33" i="63"/>
  <c r="W33" i="63" s="1"/>
  <c r="S33" i="63"/>
  <c r="P33" i="63"/>
  <c r="O33" i="63"/>
  <c r="N33" i="63"/>
  <c r="L33" i="63"/>
  <c r="H33" i="63"/>
  <c r="G33" i="63"/>
  <c r="F33" i="63"/>
  <c r="D33" i="63"/>
  <c r="AH32" i="63"/>
  <c r="AG32" i="63"/>
  <c r="AF32" i="63"/>
  <c r="AA32" i="63"/>
  <c r="Z32" i="63"/>
  <c r="V32" i="63"/>
  <c r="U32" i="63"/>
  <c r="S32" i="63"/>
  <c r="O32" i="63"/>
  <c r="N32" i="63"/>
  <c r="L32" i="63"/>
  <c r="G32" i="63"/>
  <c r="F32" i="63"/>
  <c r="H32" i="63" s="1"/>
  <c r="D32" i="63"/>
  <c r="AH31" i="63"/>
  <c r="AG31" i="63"/>
  <c r="AF31" i="63"/>
  <c r="AA31" i="63"/>
  <c r="Z31" i="63"/>
  <c r="V31" i="63"/>
  <c r="U31" i="63"/>
  <c r="S31" i="63"/>
  <c r="O31" i="63"/>
  <c r="N31" i="63"/>
  <c r="L31" i="63"/>
  <c r="G31" i="63"/>
  <c r="F31" i="63"/>
  <c r="H31" i="63" s="1"/>
  <c r="D31" i="63"/>
  <c r="AH30" i="63"/>
  <c r="AG30" i="63"/>
  <c r="AF30" i="63"/>
  <c r="AA30" i="63"/>
  <c r="Z30" i="63"/>
  <c r="V30" i="63"/>
  <c r="U30" i="63"/>
  <c r="W30" i="63" s="1"/>
  <c r="X30" i="63" s="1"/>
  <c r="Y30" i="63" s="1"/>
  <c r="S30" i="63"/>
  <c r="P30" i="63"/>
  <c r="O30" i="63"/>
  <c r="N30" i="63"/>
  <c r="L30" i="63"/>
  <c r="H30" i="63"/>
  <c r="G30" i="63"/>
  <c r="F30" i="63"/>
  <c r="D30" i="63"/>
  <c r="AH29" i="63"/>
  <c r="AG29" i="63"/>
  <c r="AF29" i="63"/>
  <c r="AA29" i="63"/>
  <c r="Z29" i="63"/>
  <c r="X29" i="63"/>
  <c r="Y29" i="63" s="1"/>
  <c r="AD29" i="63" s="1"/>
  <c r="W29" i="63"/>
  <c r="V29" i="63"/>
  <c r="U29" i="63"/>
  <c r="S29" i="63"/>
  <c r="P29" i="63"/>
  <c r="O29" i="63"/>
  <c r="N29" i="63"/>
  <c r="L29" i="63"/>
  <c r="H29" i="63"/>
  <c r="G29" i="63"/>
  <c r="F29" i="63"/>
  <c r="D29" i="63"/>
  <c r="AH28" i="63"/>
  <c r="AG28" i="63"/>
  <c r="AF28" i="63"/>
  <c r="AA28" i="63"/>
  <c r="Z28" i="63"/>
  <c r="V28" i="63"/>
  <c r="U28" i="63"/>
  <c r="W28" i="63" s="1"/>
  <c r="X28" i="63" s="1"/>
  <c r="Y28" i="63" s="1"/>
  <c r="S28" i="63"/>
  <c r="O28" i="63"/>
  <c r="N28" i="63"/>
  <c r="P28" i="63" s="1"/>
  <c r="L28" i="63"/>
  <c r="G28" i="63"/>
  <c r="F28" i="63"/>
  <c r="H28" i="63" s="1"/>
  <c r="D28" i="63"/>
  <c r="AH27" i="63"/>
  <c r="AG27" i="63"/>
  <c r="AF27" i="63"/>
  <c r="AA27" i="63"/>
  <c r="Z27" i="63"/>
  <c r="V27" i="63"/>
  <c r="U27" i="63"/>
  <c r="S27" i="63"/>
  <c r="O27" i="63"/>
  <c r="N27" i="63"/>
  <c r="P27" i="63" s="1"/>
  <c r="L27" i="63"/>
  <c r="G27" i="63"/>
  <c r="F27" i="63"/>
  <c r="H27" i="63" s="1"/>
  <c r="D27" i="63"/>
  <c r="AH26" i="63"/>
  <c r="AG26" i="63"/>
  <c r="AF26" i="63"/>
  <c r="AA26" i="63"/>
  <c r="Z26" i="63"/>
  <c r="V26" i="63"/>
  <c r="U26" i="63"/>
  <c r="W26" i="63" s="1"/>
  <c r="X26" i="63" s="1"/>
  <c r="Y26" i="63" s="1"/>
  <c r="S26" i="63"/>
  <c r="P26" i="63"/>
  <c r="O26" i="63"/>
  <c r="N26" i="63"/>
  <c r="L26" i="63"/>
  <c r="H26" i="63"/>
  <c r="G26" i="63"/>
  <c r="F26" i="63"/>
  <c r="D26" i="63"/>
  <c r="AH25" i="63"/>
  <c r="AG25" i="63"/>
  <c r="AF25" i="63"/>
  <c r="AA25" i="63"/>
  <c r="Z25" i="63"/>
  <c r="V25" i="63"/>
  <c r="U25" i="63"/>
  <c r="W25" i="63" s="1"/>
  <c r="S25" i="63"/>
  <c r="O25" i="63"/>
  <c r="N25" i="63"/>
  <c r="P25" i="63" s="1"/>
  <c r="L25" i="63"/>
  <c r="G25" i="63"/>
  <c r="F25" i="63"/>
  <c r="H25" i="63" s="1"/>
  <c r="D25" i="63"/>
  <c r="AH24" i="63"/>
  <c r="AG24" i="63"/>
  <c r="AF24" i="63"/>
  <c r="AA24" i="63"/>
  <c r="Z24" i="63"/>
  <c r="V24" i="63"/>
  <c r="U24" i="63"/>
  <c r="S24" i="63"/>
  <c r="O24" i="63"/>
  <c r="N24" i="63"/>
  <c r="P24" i="63" s="1"/>
  <c r="L24" i="63"/>
  <c r="G24" i="63"/>
  <c r="F24" i="63"/>
  <c r="H24" i="63" s="1"/>
  <c r="D24" i="63"/>
  <c r="AH23" i="63"/>
  <c r="AG23" i="63"/>
  <c r="AF23" i="63"/>
  <c r="AA23" i="63"/>
  <c r="Z23" i="63"/>
  <c r="W23" i="63"/>
  <c r="X23" i="63" s="1"/>
  <c r="Y23" i="63" s="1"/>
  <c r="V23" i="63"/>
  <c r="U23" i="63"/>
  <c r="S23" i="63"/>
  <c r="P23" i="63"/>
  <c r="O23" i="63"/>
  <c r="N23" i="63"/>
  <c r="L23" i="63"/>
  <c r="H23" i="63"/>
  <c r="G23" i="63"/>
  <c r="F23" i="63"/>
  <c r="D23" i="63"/>
  <c r="AH22" i="63"/>
  <c r="AG22" i="63"/>
  <c r="AF22" i="63"/>
  <c r="AA22" i="63"/>
  <c r="Z22" i="63"/>
  <c r="W22" i="63"/>
  <c r="X22" i="63" s="1"/>
  <c r="Y22" i="63" s="1"/>
  <c r="V22" i="63"/>
  <c r="U22" i="63"/>
  <c r="S22" i="63"/>
  <c r="P22" i="63"/>
  <c r="O22" i="63"/>
  <c r="N22" i="63"/>
  <c r="L22" i="63"/>
  <c r="H22" i="63"/>
  <c r="G22" i="63"/>
  <c r="F22" i="63"/>
  <c r="D22" i="63"/>
  <c r="AH21" i="63"/>
  <c r="AG21" i="63"/>
  <c r="AF21" i="63"/>
  <c r="AA21" i="63"/>
  <c r="Z21" i="63"/>
  <c r="V21" i="63"/>
  <c r="U21" i="63"/>
  <c r="S21" i="63"/>
  <c r="O21" i="63"/>
  <c r="N21" i="63"/>
  <c r="P21" i="63" s="1"/>
  <c r="L21" i="63"/>
  <c r="G21" i="63"/>
  <c r="F21" i="63"/>
  <c r="H21" i="63" s="1"/>
  <c r="D21" i="63"/>
  <c r="AH20" i="63"/>
  <c r="AG20" i="63"/>
  <c r="AF20" i="63"/>
  <c r="AA20" i="63"/>
  <c r="Z20" i="63"/>
  <c r="V20" i="63"/>
  <c r="U20" i="63"/>
  <c r="S20" i="63"/>
  <c r="O20" i="63"/>
  <c r="N20" i="63"/>
  <c r="P20" i="63" s="1"/>
  <c r="L20" i="63"/>
  <c r="G20" i="63"/>
  <c r="F20" i="63"/>
  <c r="H20" i="63" s="1"/>
  <c r="D20" i="63"/>
  <c r="AH19" i="63"/>
  <c r="AG19" i="63"/>
  <c r="AF19" i="63"/>
  <c r="AA19" i="63"/>
  <c r="Z19" i="63"/>
  <c r="V19" i="63"/>
  <c r="U19" i="63"/>
  <c r="W19" i="63" s="1"/>
  <c r="X19" i="63" s="1"/>
  <c r="Y19" i="63" s="1"/>
  <c r="S19" i="63"/>
  <c r="P19" i="63"/>
  <c r="O19" i="63"/>
  <c r="N19" i="63"/>
  <c r="L19" i="63"/>
  <c r="H19" i="63"/>
  <c r="G19" i="63"/>
  <c r="F19" i="63"/>
  <c r="D19" i="63"/>
  <c r="AH18" i="63"/>
  <c r="AG18" i="63"/>
  <c r="AF18" i="63"/>
  <c r="AA18" i="63"/>
  <c r="Z18" i="63"/>
  <c r="W18" i="63"/>
  <c r="X18" i="63" s="1"/>
  <c r="Y18" i="63" s="1"/>
  <c r="V18" i="63"/>
  <c r="U18" i="63"/>
  <c r="S18" i="63"/>
  <c r="P18" i="63"/>
  <c r="O18" i="63"/>
  <c r="N18" i="63"/>
  <c r="L18" i="63"/>
  <c r="H18" i="63"/>
  <c r="G18" i="63"/>
  <c r="F18" i="63"/>
  <c r="D18" i="63"/>
  <c r="AH17" i="63"/>
  <c r="AG17" i="63"/>
  <c r="AF17" i="63"/>
  <c r="AA17" i="63"/>
  <c r="Z17" i="63"/>
  <c r="V17" i="63"/>
  <c r="U17" i="63"/>
  <c r="S17" i="63"/>
  <c r="O17" i="63"/>
  <c r="N17" i="63"/>
  <c r="P17" i="63" s="1"/>
  <c r="L17" i="63"/>
  <c r="G17" i="63"/>
  <c r="F17" i="63"/>
  <c r="H17" i="63" s="1"/>
  <c r="D17" i="63"/>
  <c r="AH16" i="63"/>
  <c r="AG16" i="63"/>
  <c r="AF16" i="63"/>
  <c r="AA16" i="63"/>
  <c r="Z16" i="63"/>
  <c r="V16" i="63"/>
  <c r="U16" i="63"/>
  <c r="W16" i="63" s="1"/>
  <c r="S16" i="63"/>
  <c r="O16" i="63"/>
  <c r="N16" i="63"/>
  <c r="P16" i="63" s="1"/>
  <c r="L16" i="63"/>
  <c r="G16" i="63"/>
  <c r="F16" i="63"/>
  <c r="H16" i="63" s="1"/>
  <c r="D16" i="63"/>
  <c r="AH15" i="63"/>
  <c r="AG15" i="63"/>
  <c r="AF15" i="63"/>
  <c r="AA15" i="63"/>
  <c r="Z15" i="63"/>
  <c r="V15" i="63"/>
  <c r="U15" i="63"/>
  <c r="W15" i="63" s="1"/>
  <c r="X15" i="63" s="1"/>
  <c r="Y15" i="63" s="1"/>
  <c r="S15" i="63"/>
  <c r="P15" i="63"/>
  <c r="O15" i="63"/>
  <c r="N15" i="63"/>
  <c r="L15" i="63"/>
  <c r="H15" i="63"/>
  <c r="G15" i="63"/>
  <c r="F15" i="63"/>
  <c r="D15" i="63"/>
  <c r="AH14" i="63"/>
  <c r="AG14" i="63"/>
  <c r="AF14" i="63"/>
  <c r="AA14" i="63"/>
  <c r="Z14" i="63"/>
  <c r="V14" i="63"/>
  <c r="U14" i="63"/>
  <c r="W14" i="63" s="1"/>
  <c r="X14" i="63" s="1"/>
  <c r="Y14" i="63" s="1"/>
  <c r="S14" i="63"/>
  <c r="P14" i="63"/>
  <c r="O14" i="63"/>
  <c r="N14" i="63"/>
  <c r="L14" i="63"/>
  <c r="H14" i="63"/>
  <c r="G14" i="63"/>
  <c r="F14" i="63"/>
  <c r="D14" i="63"/>
  <c r="AH13" i="63"/>
  <c r="AG13" i="63"/>
  <c r="AF13" i="63"/>
  <c r="Z13" i="63"/>
  <c r="V13" i="63"/>
  <c r="U13" i="63"/>
  <c r="W13" i="63" s="1"/>
  <c r="S13" i="63"/>
  <c r="O13" i="63"/>
  <c r="N13" i="63"/>
  <c r="P13" i="63" s="1"/>
  <c r="L13" i="63"/>
  <c r="G13" i="63"/>
  <c r="F13" i="63"/>
  <c r="H13" i="63" s="1"/>
  <c r="D13" i="63"/>
  <c r="AH12" i="63"/>
  <c r="AG12" i="63"/>
  <c r="AF12" i="63"/>
  <c r="Z12" i="63"/>
  <c r="W12" i="63"/>
  <c r="X12" i="63" s="1"/>
  <c r="Y12" i="63" s="1"/>
  <c r="V12" i="63"/>
  <c r="U12" i="63"/>
  <c r="S12" i="63"/>
  <c r="P12" i="63"/>
  <c r="O12" i="63"/>
  <c r="N12" i="63"/>
  <c r="L12" i="63"/>
  <c r="H12" i="63"/>
  <c r="G12" i="63"/>
  <c r="F12" i="63"/>
  <c r="D12" i="63"/>
  <c r="AH11" i="63"/>
  <c r="AG11" i="63"/>
  <c r="AF11" i="63"/>
  <c r="Z11" i="63"/>
  <c r="V11" i="63"/>
  <c r="U11" i="63"/>
  <c r="S11" i="63"/>
  <c r="O11" i="63"/>
  <c r="N11" i="63"/>
  <c r="P11" i="63" s="1"/>
  <c r="L11" i="63"/>
  <c r="G11" i="63"/>
  <c r="F11" i="63"/>
  <c r="H11" i="63" s="1"/>
  <c r="D11" i="63"/>
  <c r="AK10" i="63"/>
  <c r="AH10" i="63"/>
  <c r="AG10" i="63"/>
  <c r="AF10" i="63"/>
  <c r="Z10" i="63"/>
  <c r="V10" i="63"/>
  <c r="U10" i="63"/>
  <c r="W10" i="63" s="1"/>
  <c r="X10" i="63" s="1"/>
  <c r="Y10" i="63" s="1"/>
  <c r="S10" i="63"/>
  <c r="P10" i="63"/>
  <c r="O10" i="63"/>
  <c r="N10" i="63"/>
  <c r="L10" i="63"/>
  <c r="H10" i="63"/>
  <c r="G10" i="63"/>
  <c r="F10" i="63"/>
  <c r="D10" i="63"/>
  <c r="AH9" i="63"/>
  <c r="AG9" i="63"/>
  <c r="AF9" i="63"/>
  <c r="Z9" i="63"/>
  <c r="V9" i="63"/>
  <c r="U9" i="63"/>
  <c r="W9" i="63" s="1"/>
  <c r="S9" i="63"/>
  <c r="O9" i="63"/>
  <c r="N9" i="63"/>
  <c r="P9" i="63" s="1"/>
  <c r="L9" i="63"/>
  <c r="G9" i="63"/>
  <c r="F9" i="63"/>
  <c r="H9" i="63" s="1"/>
  <c r="D9" i="63"/>
  <c r="AH8" i="63"/>
  <c r="AG8" i="63"/>
  <c r="AF8" i="63"/>
  <c r="Z8" i="63"/>
  <c r="X8" i="63"/>
  <c r="Y8" i="63" s="1"/>
  <c r="W8" i="63"/>
  <c r="V8" i="63"/>
  <c r="U8" i="63"/>
  <c r="S8" i="63"/>
  <c r="P8" i="63"/>
  <c r="O8" i="63"/>
  <c r="N8" i="63"/>
  <c r="L8" i="63"/>
  <c r="H8" i="63"/>
  <c r="G8" i="63"/>
  <c r="F8" i="63"/>
  <c r="D8" i="63"/>
  <c r="AJ7" i="63"/>
  <c r="AH7" i="63"/>
  <c r="AG7" i="63"/>
  <c r="AF7" i="63"/>
  <c r="Z7" i="63"/>
  <c r="V7" i="63"/>
  <c r="U7" i="63"/>
  <c r="W7" i="63" s="1"/>
  <c r="X7" i="63" s="1"/>
  <c r="Y7" i="63" s="1"/>
  <c r="S7" i="63"/>
  <c r="O7" i="63"/>
  <c r="N7" i="63"/>
  <c r="P7" i="63" s="1"/>
  <c r="L7" i="63"/>
  <c r="G7" i="63"/>
  <c r="F7" i="63"/>
  <c r="H7" i="63" s="1"/>
  <c r="D7" i="63"/>
  <c r="AO6" i="63"/>
  <c r="AQ6" i="63" s="1"/>
  <c r="AH6" i="63"/>
  <c r="AG6" i="63"/>
  <c r="AF6" i="63"/>
  <c r="Z6" i="63"/>
  <c r="V6" i="63"/>
  <c r="U6" i="63"/>
  <c r="S6" i="63"/>
  <c r="O6" i="63"/>
  <c r="N6" i="63"/>
  <c r="P6" i="63" s="1"/>
  <c r="L6" i="63"/>
  <c r="G6" i="63"/>
  <c r="F6" i="63"/>
  <c r="H6" i="63" s="1"/>
  <c r="D6" i="63"/>
  <c r="AQ5" i="63"/>
  <c r="AK5" i="63"/>
  <c r="AJ5" i="63"/>
  <c r="AM4" i="63" s="1"/>
  <c r="AM7" i="63" s="1"/>
  <c r="AH5" i="63"/>
  <c r="AG5" i="63"/>
  <c r="AF5" i="63"/>
  <c r="Z5" i="63"/>
  <c r="V5" i="63"/>
  <c r="U5" i="63"/>
  <c r="S5" i="63"/>
  <c r="O5" i="63"/>
  <c r="N5" i="63"/>
  <c r="P5" i="63" s="1"/>
  <c r="L5" i="63"/>
  <c r="G5" i="63"/>
  <c r="F5" i="63"/>
  <c r="H5" i="63" s="1"/>
  <c r="D5" i="63"/>
  <c r="AO4" i="63"/>
  <c r="AQ4" i="63" s="1"/>
  <c r="AH4" i="63"/>
  <c r="AG4" i="63"/>
  <c r="AF4" i="63"/>
  <c r="Z4" i="63"/>
  <c r="V4" i="63"/>
  <c r="U4" i="63"/>
  <c r="W4" i="63" s="1"/>
  <c r="X4" i="63" s="1"/>
  <c r="Y4" i="63" s="1"/>
  <c r="S4" i="63"/>
  <c r="P4" i="63"/>
  <c r="O4" i="63"/>
  <c r="N4" i="63"/>
  <c r="L4" i="63"/>
  <c r="H4" i="63"/>
  <c r="G4" i="63"/>
  <c r="F4" i="63"/>
  <c r="D4" i="63"/>
  <c r="AQ3" i="63"/>
  <c r="AH3" i="63"/>
  <c r="AG3" i="63"/>
  <c r="AF3" i="63"/>
  <c r="Z3" i="63"/>
  <c r="V3" i="63"/>
  <c r="U3" i="63"/>
  <c r="W3" i="63" s="1"/>
  <c r="S3" i="63"/>
  <c r="O3" i="63"/>
  <c r="N3" i="63"/>
  <c r="P3" i="63" s="1"/>
  <c r="L3" i="63"/>
  <c r="G3" i="63"/>
  <c r="F3" i="63"/>
  <c r="H3" i="63" s="1"/>
  <c r="D3" i="63"/>
  <c r="AO2" i="63"/>
  <c r="AQ2" i="63" s="1"/>
  <c r="AH2" i="63"/>
  <c r="AG2" i="63"/>
  <c r="AF2" i="63"/>
  <c r="Z2" i="63"/>
  <c r="V2" i="63"/>
  <c r="U2" i="63"/>
  <c r="W2" i="63" s="1"/>
  <c r="S2" i="63"/>
  <c r="O2" i="63"/>
  <c r="N2" i="63"/>
  <c r="P2" i="63" s="1"/>
  <c r="L2" i="63"/>
  <c r="G2" i="63"/>
  <c r="F2" i="63"/>
  <c r="H2" i="63" s="1"/>
  <c r="D2" i="63"/>
  <c r="AQ1" i="63"/>
  <c r="AA1" i="63"/>
  <c r="Z1" i="63"/>
  <c r="AH201" i="62"/>
  <c r="AG201" i="62"/>
  <c r="AF201" i="62"/>
  <c r="AA201" i="62"/>
  <c r="Z201" i="62"/>
  <c r="V201" i="62"/>
  <c r="U201" i="62"/>
  <c r="W201" i="62" s="1"/>
  <c r="S201" i="62"/>
  <c r="O201" i="62"/>
  <c r="N201" i="62"/>
  <c r="P201" i="62" s="1"/>
  <c r="L201" i="62"/>
  <c r="G201" i="62"/>
  <c r="F201" i="62"/>
  <c r="D201" i="62"/>
  <c r="AH200" i="62"/>
  <c r="AG200" i="62"/>
  <c r="AF200" i="62"/>
  <c r="AA200" i="62"/>
  <c r="Z200" i="62"/>
  <c r="V200" i="62"/>
  <c r="U200" i="62"/>
  <c r="S200" i="62"/>
  <c r="O200" i="62"/>
  <c r="N200" i="62"/>
  <c r="L200" i="62"/>
  <c r="G200" i="62"/>
  <c r="F200" i="62"/>
  <c r="H200" i="62" s="1"/>
  <c r="D200" i="62"/>
  <c r="AH199" i="62"/>
  <c r="AG199" i="62"/>
  <c r="AF199" i="62"/>
  <c r="AA199" i="62"/>
  <c r="Z199" i="62"/>
  <c r="V199" i="62"/>
  <c r="U199" i="62"/>
  <c r="W199" i="62" s="1"/>
  <c r="S199" i="62"/>
  <c r="O199" i="62"/>
  <c r="N199" i="62"/>
  <c r="L199" i="62"/>
  <c r="G199" i="62"/>
  <c r="F199" i="62"/>
  <c r="D199" i="62"/>
  <c r="AH198" i="62"/>
  <c r="AG198" i="62"/>
  <c r="AF198" i="62"/>
  <c r="AA198" i="62"/>
  <c r="Z198" i="62"/>
  <c r="V198" i="62"/>
  <c r="W198" i="62" s="1"/>
  <c r="U198" i="62"/>
  <c r="S198" i="62"/>
  <c r="O198" i="62"/>
  <c r="N198" i="62"/>
  <c r="L198" i="62"/>
  <c r="G198" i="62"/>
  <c r="F198" i="62"/>
  <c r="D198" i="62"/>
  <c r="AH197" i="62"/>
  <c r="AG197" i="62"/>
  <c r="AF197" i="62"/>
  <c r="AA197" i="62"/>
  <c r="Z197" i="62"/>
  <c r="V197" i="62"/>
  <c r="U197" i="62"/>
  <c r="W197" i="62" s="1"/>
  <c r="S197" i="62"/>
  <c r="O197" i="62"/>
  <c r="N197" i="62"/>
  <c r="P197" i="62" s="1"/>
  <c r="L197" i="62"/>
  <c r="G197" i="62"/>
  <c r="F197" i="62"/>
  <c r="H197" i="62" s="1"/>
  <c r="D197" i="62"/>
  <c r="AH196" i="62"/>
  <c r="AG196" i="62"/>
  <c r="AF196" i="62"/>
  <c r="AA196" i="62"/>
  <c r="Z196" i="62"/>
  <c r="V196" i="62"/>
  <c r="U196" i="62"/>
  <c r="W196" i="62" s="1"/>
  <c r="S196" i="62"/>
  <c r="O196" i="62"/>
  <c r="N196" i="62"/>
  <c r="P196" i="62" s="1"/>
  <c r="L196" i="62"/>
  <c r="G196" i="62"/>
  <c r="F196" i="62"/>
  <c r="D196" i="62"/>
  <c r="AH195" i="62"/>
  <c r="AG195" i="62"/>
  <c r="AF195" i="62"/>
  <c r="AA195" i="62"/>
  <c r="Z195" i="62"/>
  <c r="V195" i="62"/>
  <c r="U195" i="62"/>
  <c r="S195" i="62"/>
  <c r="O195" i="62"/>
  <c r="N195" i="62"/>
  <c r="L195" i="62"/>
  <c r="G195" i="62"/>
  <c r="F195" i="62"/>
  <c r="H195" i="62" s="1"/>
  <c r="D195" i="62"/>
  <c r="AH138" i="62"/>
  <c r="AG138" i="62"/>
  <c r="AF138" i="62"/>
  <c r="AA138" i="62"/>
  <c r="Z138" i="62"/>
  <c r="V138" i="62"/>
  <c r="U138" i="62"/>
  <c r="S138" i="62"/>
  <c r="O138" i="62"/>
  <c r="N138" i="62"/>
  <c r="L138" i="62"/>
  <c r="G138" i="62"/>
  <c r="F138" i="62"/>
  <c r="D138" i="62"/>
  <c r="AH137" i="62"/>
  <c r="AG137" i="62"/>
  <c r="AF137" i="62"/>
  <c r="AA137" i="62"/>
  <c r="Z137" i="62"/>
  <c r="V137" i="62"/>
  <c r="U137" i="62"/>
  <c r="W137" i="62" s="1"/>
  <c r="S137" i="62"/>
  <c r="P137" i="62"/>
  <c r="O137" i="62"/>
  <c r="N137" i="62"/>
  <c r="L137" i="62"/>
  <c r="H137" i="62"/>
  <c r="G137" i="62"/>
  <c r="F137" i="62"/>
  <c r="D137" i="62"/>
  <c r="AH136" i="62"/>
  <c r="AG136" i="62"/>
  <c r="AF136" i="62"/>
  <c r="AA136" i="62"/>
  <c r="Z136" i="62"/>
  <c r="V136" i="62"/>
  <c r="U136" i="62"/>
  <c r="W136" i="62" s="1"/>
  <c r="S136" i="62"/>
  <c r="O136" i="62"/>
  <c r="N136" i="62"/>
  <c r="L136" i="62"/>
  <c r="G136" i="62"/>
  <c r="F136" i="62"/>
  <c r="H136" i="62" s="1"/>
  <c r="D136" i="62"/>
  <c r="AH135" i="62"/>
  <c r="AG135" i="62"/>
  <c r="AF135" i="62"/>
  <c r="AA135" i="62"/>
  <c r="Z135" i="62"/>
  <c r="V135" i="62"/>
  <c r="U135" i="62"/>
  <c r="W135" i="62" s="1"/>
  <c r="X135" i="62" s="1"/>
  <c r="Y135" i="62" s="1"/>
  <c r="S135" i="62"/>
  <c r="O135" i="62"/>
  <c r="N135" i="62"/>
  <c r="P135" i="62" s="1"/>
  <c r="L135" i="62"/>
  <c r="G135" i="62"/>
  <c r="F135" i="62"/>
  <c r="H135" i="62" s="1"/>
  <c r="D135" i="62"/>
  <c r="AH134" i="62"/>
  <c r="AG134" i="62"/>
  <c r="AF134" i="62"/>
  <c r="AA134" i="62"/>
  <c r="Z134" i="62"/>
  <c r="V134" i="62"/>
  <c r="U134" i="62"/>
  <c r="W134" i="62" s="1"/>
  <c r="S134" i="62"/>
  <c r="O134" i="62"/>
  <c r="N134" i="62"/>
  <c r="L134" i="62"/>
  <c r="G134" i="62"/>
  <c r="F134" i="62"/>
  <c r="H134" i="62" s="1"/>
  <c r="D134" i="62"/>
  <c r="AH133" i="62"/>
  <c r="AG133" i="62"/>
  <c r="AF133" i="62"/>
  <c r="AA133" i="62"/>
  <c r="Z133" i="62"/>
  <c r="V133" i="62"/>
  <c r="U133" i="62"/>
  <c r="S133" i="62"/>
  <c r="O133" i="62"/>
  <c r="P133" i="62" s="1"/>
  <c r="N133" i="62"/>
  <c r="L133" i="62"/>
  <c r="G133" i="62"/>
  <c r="H133" i="62" s="1"/>
  <c r="F133" i="62"/>
  <c r="D133" i="62"/>
  <c r="AH132" i="62"/>
  <c r="AG132" i="62"/>
  <c r="AF132" i="62"/>
  <c r="AA132" i="62"/>
  <c r="Z132" i="62"/>
  <c r="V132" i="62"/>
  <c r="U132" i="62"/>
  <c r="S132" i="62"/>
  <c r="O132" i="62"/>
  <c r="N132" i="62"/>
  <c r="P132" i="62" s="1"/>
  <c r="L132" i="62"/>
  <c r="G132" i="62"/>
  <c r="F132" i="62"/>
  <c r="H132" i="62" s="1"/>
  <c r="D132" i="62"/>
  <c r="AH131" i="62"/>
  <c r="AG131" i="62"/>
  <c r="AF131" i="62"/>
  <c r="AA131" i="62"/>
  <c r="Z131" i="62"/>
  <c r="V131" i="62"/>
  <c r="U131" i="62"/>
  <c r="W131" i="62" s="1"/>
  <c r="S131" i="62"/>
  <c r="O131" i="62"/>
  <c r="N131" i="62"/>
  <c r="P131" i="62" s="1"/>
  <c r="L131" i="62"/>
  <c r="G131" i="62"/>
  <c r="F131" i="62"/>
  <c r="D131" i="62"/>
  <c r="AH130" i="62"/>
  <c r="AG130" i="62"/>
  <c r="AF130" i="62"/>
  <c r="AA130" i="62"/>
  <c r="Z130" i="62"/>
  <c r="V130" i="62"/>
  <c r="U130" i="62"/>
  <c r="S130" i="62"/>
  <c r="O130" i="62"/>
  <c r="N130" i="62"/>
  <c r="P130" i="62" s="1"/>
  <c r="L130" i="62"/>
  <c r="G130" i="62"/>
  <c r="F130" i="62"/>
  <c r="H130" i="62" s="1"/>
  <c r="D130" i="62"/>
  <c r="AH129" i="62"/>
  <c r="AG129" i="62"/>
  <c r="AF129" i="62"/>
  <c r="AA129" i="62"/>
  <c r="Z129" i="62"/>
  <c r="V129" i="62"/>
  <c r="U129" i="62"/>
  <c r="S129" i="62"/>
  <c r="O129" i="62"/>
  <c r="N129" i="62"/>
  <c r="P129" i="62" s="1"/>
  <c r="L129" i="62"/>
  <c r="G129" i="62"/>
  <c r="F129" i="62"/>
  <c r="D129" i="62"/>
  <c r="AH128" i="62"/>
  <c r="AG128" i="62"/>
  <c r="AF128" i="62"/>
  <c r="AA128" i="62"/>
  <c r="Z128" i="62"/>
  <c r="V128" i="62"/>
  <c r="U128" i="62"/>
  <c r="S128" i="62"/>
  <c r="O128" i="62"/>
  <c r="N128" i="62"/>
  <c r="L128" i="62"/>
  <c r="G128" i="62"/>
  <c r="F128" i="62"/>
  <c r="D128" i="62"/>
  <c r="AH127" i="62"/>
  <c r="AG127" i="62"/>
  <c r="AF127" i="62"/>
  <c r="AA127" i="62"/>
  <c r="Z127" i="62"/>
  <c r="V127" i="62"/>
  <c r="U127" i="62"/>
  <c r="W127" i="62" s="1"/>
  <c r="S127" i="62"/>
  <c r="O127" i="62"/>
  <c r="N127" i="62"/>
  <c r="L127" i="62"/>
  <c r="G127" i="62"/>
  <c r="F127" i="62"/>
  <c r="D127" i="62"/>
  <c r="AH126" i="62"/>
  <c r="AG126" i="62"/>
  <c r="AF126" i="62"/>
  <c r="AA126" i="62"/>
  <c r="Z126" i="62"/>
  <c r="V126" i="62"/>
  <c r="U126" i="62"/>
  <c r="S126" i="62"/>
  <c r="O126" i="62"/>
  <c r="N126" i="62"/>
  <c r="P126" i="62" s="1"/>
  <c r="L126" i="62"/>
  <c r="G126" i="62"/>
  <c r="F126" i="62"/>
  <c r="H126" i="62" s="1"/>
  <c r="D126" i="62"/>
  <c r="AH194" i="62"/>
  <c r="AG194" i="62"/>
  <c r="AF194" i="62"/>
  <c r="AA194" i="62"/>
  <c r="Z194" i="62"/>
  <c r="V194" i="62"/>
  <c r="U194" i="62"/>
  <c r="W194" i="62" s="1"/>
  <c r="S194" i="62"/>
  <c r="O194" i="62"/>
  <c r="N194" i="62"/>
  <c r="P194" i="62" s="1"/>
  <c r="L194" i="62"/>
  <c r="G194" i="62"/>
  <c r="F194" i="62"/>
  <c r="H194" i="62" s="1"/>
  <c r="D194" i="62"/>
  <c r="AH193" i="62"/>
  <c r="AG193" i="62"/>
  <c r="AF193" i="62"/>
  <c r="AA193" i="62"/>
  <c r="Z193" i="62"/>
  <c r="V193" i="62"/>
  <c r="U193" i="62"/>
  <c r="W193" i="62" s="1"/>
  <c r="S193" i="62"/>
  <c r="O193" i="62"/>
  <c r="N193" i="62"/>
  <c r="P193" i="62" s="1"/>
  <c r="L193" i="62"/>
  <c r="G193" i="62"/>
  <c r="F193" i="62"/>
  <c r="D193" i="62"/>
  <c r="AH192" i="62"/>
  <c r="AG192" i="62"/>
  <c r="AF192" i="62"/>
  <c r="AA192" i="62"/>
  <c r="Z192" i="62"/>
  <c r="V192" i="62"/>
  <c r="U192" i="62"/>
  <c r="S192" i="62"/>
  <c r="O192" i="62"/>
  <c r="N192" i="62"/>
  <c r="P192" i="62" s="1"/>
  <c r="L192" i="62"/>
  <c r="G192" i="62"/>
  <c r="F192" i="62"/>
  <c r="H192" i="62" s="1"/>
  <c r="D192" i="62"/>
  <c r="AH191" i="62"/>
  <c r="AG191" i="62"/>
  <c r="AF191" i="62"/>
  <c r="AA191" i="62"/>
  <c r="Z191" i="62"/>
  <c r="V191" i="62"/>
  <c r="U191" i="62"/>
  <c r="W191" i="62" s="1"/>
  <c r="S191" i="62"/>
  <c r="O191" i="62"/>
  <c r="N191" i="62"/>
  <c r="P191" i="62" s="1"/>
  <c r="L191" i="62"/>
  <c r="G191" i="62"/>
  <c r="F191" i="62"/>
  <c r="D191" i="62"/>
  <c r="AH190" i="62"/>
  <c r="AG190" i="62"/>
  <c r="AF190" i="62"/>
  <c r="AA190" i="62"/>
  <c r="Z190" i="62"/>
  <c r="W190" i="62"/>
  <c r="V190" i="62"/>
  <c r="U190" i="62"/>
  <c r="S190" i="62"/>
  <c r="P190" i="62"/>
  <c r="O190" i="62"/>
  <c r="N190" i="62"/>
  <c r="L190" i="62"/>
  <c r="H190" i="62"/>
  <c r="G190" i="62"/>
  <c r="F190" i="62"/>
  <c r="D190" i="62"/>
  <c r="AH189" i="62"/>
  <c r="AG189" i="62"/>
  <c r="AF189" i="62"/>
  <c r="AA189" i="62"/>
  <c r="Z189" i="62"/>
  <c r="V189" i="62"/>
  <c r="U189" i="62"/>
  <c r="W189" i="62" s="1"/>
  <c r="S189" i="62"/>
  <c r="O189" i="62"/>
  <c r="N189" i="62"/>
  <c r="L189" i="62"/>
  <c r="G189" i="62"/>
  <c r="F189" i="62"/>
  <c r="D189" i="62"/>
  <c r="AH125" i="62"/>
  <c r="AG125" i="62"/>
  <c r="AF125" i="62"/>
  <c r="AA125" i="62"/>
  <c r="Z125" i="62"/>
  <c r="V125" i="62"/>
  <c r="U125" i="62"/>
  <c r="S125" i="62"/>
  <c r="O125" i="62"/>
  <c r="N125" i="62"/>
  <c r="P125" i="62" s="1"/>
  <c r="L125" i="62"/>
  <c r="G125" i="62"/>
  <c r="F125" i="62"/>
  <c r="H125" i="62" s="1"/>
  <c r="D125" i="62"/>
  <c r="AH124" i="62"/>
  <c r="AG124" i="62"/>
  <c r="AF124" i="62"/>
  <c r="AA124" i="62"/>
  <c r="Z124" i="62"/>
  <c r="V124" i="62"/>
  <c r="U124" i="62"/>
  <c r="S124" i="62"/>
  <c r="O124" i="62"/>
  <c r="N124" i="62"/>
  <c r="L124" i="62"/>
  <c r="G124" i="62"/>
  <c r="F124" i="62"/>
  <c r="H124" i="62" s="1"/>
  <c r="D124" i="62"/>
  <c r="AH123" i="62"/>
  <c r="AG123" i="62"/>
  <c r="AF123" i="62"/>
  <c r="AA123" i="62"/>
  <c r="Z123" i="62"/>
  <c r="V123" i="62"/>
  <c r="W123" i="62" s="1"/>
  <c r="U123" i="62"/>
  <c r="S123" i="62"/>
  <c r="O123" i="62"/>
  <c r="P123" i="62" s="1"/>
  <c r="N123" i="62"/>
  <c r="L123" i="62"/>
  <c r="G123" i="62"/>
  <c r="H123" i="62" s="1"/>
  <c r="F123" i="62"/>
  <c r="D123" i="62"/>
  <c r="AH122" i="62"/>
  <c r="AG122" i="62"/>
  <c r="AF122" i="62"/>
  <c r="AA122" i="62"/>
  <c r="Z122" i="62"/>
  <c r="V122" i="62"/>
  <c r="W122" i="62" s="1"/>
  <c r="U122" i="62"/>
  <c r="S122" i="62"/>
  <c r="O122" i="62"/>
  <c r="N122" i="62"/>
  <c r="L122" i="62"/>
  <c r="G122" i="62"/>
  <c r="F122" i="62"/>
  <c r="D122" i="62"/>
  <c r="AH121" i="62"/>
  <c r="AG121" i="62"/>
  <c r="AF121" i="62"/>
  <c r="AA121" i="62"/>
  <c r="Z121" i="62"/>
  <c r="V121" i="62"/>
  <c r="U121" i="62"/>
  <c r="S121" i="62"/>
  <c r="O121" i="62"/>
  <c r="N121" i="62"/>
  <c r="P121" i="62" s="1"/>
  <c r="L121" i="62"/>
  <c r="G121" i="62"/>
  <c r="F121" i="62"/>
  <c r="D121" i="62"/>
  <c r="AH120" i="62"/>
  <c r="AG120" i="62"/>
  <c r="AF120" i="62"/>
  <c r="AA120" i="62"/>
  <c r="Z120" i="62"/>
  <c r="V120" i="62"/>
  <c r="U120" i="62"/>
  <c r="S120" i="62"/>
  <c r="O120" i="62"/>
  <c r="N120" i="62"/>
  <c r="P120" i="62" s="1"/>
  <c r="L120" i="62"/>
  <c r="G120" i="62"/>
  <c r="F120" i="62"/>
  <c r="H120" i="62" s="1"/>
  <c r="D120" i="62"/>
  <c r="AH119" i="62"/>
  <c r="AG119" i="62"/>
  <c r="AF119" i="62"/>
  <c r="AA119" i="62"/>
  <c r="Z119" i="62"/>
  <c r="V119" i="62"/>
  <c r="U119" i="62"/>
  <c r="S119" i="62"/>
  <c r="O119" i="62"/>
  <c r="N119" i="62"/>
  <c r="P119" i="62" s="1"/>
  <c r="L119" i="62"/>
  <c r="G119" i="62"/>
  <c r="F119" i="62"/>
  <c r="D119" i="62"/>
  <c r="AH118" i="62"/>
  <c r="AG118" i="62"/>
  <c r="AF118" i="62"/>
  <c r="AA118" i="62"/>
  <c r="Z118" i="62"/>
  <c r="V118" i="62"/>
  <c r="U118" i="62"/>
  <c r="S118" i="62"/>
  <c r="O118" i="62"/>
  <c r="P118" i="62" s="1"/>
  <c r="N118" i="62"/>
  <c r="L118" i="62"/>
  <c r="G118" i="62"/>
  <c r="F118" i="62"/>
  <c r="D118" i="62"/>
  <c r="AH117" i="62"/>
  <c r="AG117" i="62"/>
  <c r="AF117" i="62"/>
  <c r="AA117" i="62"/>
  <c r="Z117" i="62"/>
  <c r="V117" i="62"/>
  <c r="U117" i="62"/>
  <c r="S117" i="62"/>
  <c r="O117" i="62"/>
  <c r="N117" i="62"/>
  <c r="P117" i="62" s="1"/>
  <c r="L117" i="62"/>
  <c r="G117" i="62"/>
  <c r="F117" i="62"/>
  <c r="H117" i="62" s="1"/>
  <c r="D117" i="62"/>
  <c r="AH116" i="62"/>
  <c r="AG116" i="62"/>
  <c r="AF116" i="62"/>
  <c r="AA116" i="62"/>
  <c r="Z116" i="62"/>
  <c r="V116" i="62"/>
  <c r="U116" i="62"/>
  <c r="S116" i="62"/>
  <c r="O116" i="62"/>
  <c r="N116" i="62"/>
  <c r="L116" i="62"/>
  <c r="G116" i="62"/>
  <c r="F116" i="62"/>
  <c r="D116" i="62"/>
  <c r="AH115" i="62"/>
  <c r="AG115" i="62"/>
  <c r="AF115" i="62"/>
  <c r="AA115" i="62"/>
  <c r="Z115" i="62"/>
  <c r="V115" i="62"/>
  <c r="W115" i="62" s="1"/>
  <c r="U115" i="62"/>
  <c r="S115" i="62"/>
  <c r="O115" i="62"/>
  <c r="P115" i="62" s="1"/>
  <c r="N115" i="62"/>
  <c r="L115" i="62"/>
  <c r="G115" i="62"/>
  <c r="H115" i="62" s="1"/>
  <c r="F115" i="62"/>
  <c r="D115" i="62"/>
  <c r="AH114" i="62"/>
  <c r="AG114" i="62"/>
  <c r="AF114" i="62"/>
  <c r="AA114" i="62"/>
  <c r="Z114" i="62"/>
  <c r="V114" i="62"/>
  <c r="W114" i="62" s="1"/>
  <c r="U114" i="62"/>
  <c r="S114" i="62"/>
  <c r="O114" i="62"/>
  <c r="N114" i="62"/>
  <c r="L114" i="62"/>
  <c r="G114" i="62"/>
  <c r="F114" i="62"/>
  <c r="D114" i="62"/>
  <c r="AH113" i="62"/>
  <c r="AG113" i="62"/>
  <c r="AF113" i="62"/>
  <c r="AA113" i="62"/>
  <c r="Z113" i="62"/>
  <c r="V113" i="62"/>
  <c r="U113" i="62"/>
  <c r="S113" i="62"/>
  <c r="O113" i="62"/>
  <c r="N113" i="62"/>
  <c r="L113" i="62"/>
  <c r="G113" i="62"/>
  <c r="F113" i="62"/>
  <c r="H113" i="62" s="1"/>
  <c r="D113" i="62"/>
  <c r="AH112" i="62"/>
  <c r="AG112" i="62"/>
  <c r="AF112" i="62"/>
  <c r="AA112" i="62"/>
  <c r="Z112" i="62"/>
  <c r="V112" i="62"/>
  <c r="W112" i="62" s="1"/>
  <c r="U112" i="62"/>
  <c r="S112" i="62"/>
  <c r="O112" i="62"/>
  <c r="N112" i="62"/>
  <c r="L112" i="62"/>
  <c r="G112" i="62"/>
  <c r="F112" i="62"/>
  <c r="D112" i="62"/>
  <c r="AH188" i="62"/>
  <c r="AG188" i="62"/>
  <c r="AF188" i="62"/>
  <c r="AA188" i="62"/>
  <c r="Z188" i="62"/>
  <c r="V188" i="62"/>
  <c r="U188" i="62"/>
  <c r="W188" i="62" s="1"/>
  <c r="S188" i="62"/>
  <c r="O188" i="62"/>
  <c r="N188" i="62"/>
  <c r="P188" i="62" s="1"/>
  <c r="L188" i="62"/>
  <c r="G188" i="62"/>
  <c r="F188" i="62"/>
  <c r="D188" i="62"/>
  <c r="AH187" i="62"/>
  <c r="AG187" i="62"/>
  <c r="AF187" i="62"/>
  <c r="AA187" i="62"/>
  <c r="Z187" i="62"/>
  <c r="V187" i="62"/>
  <c r="U187" i="62"/>
  <c r="S187" i="62"/>
  <c r="O187" i="62"/>
  <c r="N187" i="62"/>
  <c r="P187" i="62" s="1"/>
  <c r="L187" i="62"/>
  <c r="G187" i="62"/>
  <c r="F187" i="62"/>
  <c r="H187" i="62" s="1"/>
  <c r="D187" i="62"/>
  <c r="AH186" i="62"/>
  <c r="AG186" i="62"/>
  <c r="AF186" i="62"/>
  <c r="AA186" i="62"/>
  <c r="Z186" i="62"/>
  <c r="V186" i="62"/>
  <c r="U186" i="62"/>
  <c r="W186" i="62" s="1"/>
  <c r="S186" i="62"/>
  <c r="O186" i="62"/>
  <c r="N186" i="62"/>
  <c r="L186" i="62"/>
  <c r="G186" i="62"/>
  <c r="F186" i="62"/>
  <c r="H186" i="62" s="1"/>
  <c r="D186" i="62"/>
  <c r="AH185" i="62"/>
  <c r="AG185" i="62"/>
  <c r="AF185" i="62"/>
  <c r="AA185" i="62"/>
  <c r="Z185" i="62"/>
  <c r="V185" i="62"/>
  <c r="U185" i="62"/>
  <c r="S185" i="62"/>
  <c r="O185" i="62"/>
  <c r="N185" i="62"/>
  <c r="P185" i="62" s="1"/>
  <c r="L185" i="62"/>
  <c r="G185" i="62"/>
  <c r="F185" i="62"/>
  <c r="H185" i="62" s="1"/>
  <c r="D185" i="62"/>
  <c r="AH184" i="62"/>
  <c r="AG184" i="62"/>
  <c r="AF184" i="62"/>
  <c r="AA184" i="62"/>
  <c r="Z184" i="62"/>
  <c r="V184" i="62"/>
  <c r="U184" i="62"/>
  <c r="W184" i="62" s="1"/>
  <c r="S184" i="62"/>
  <c r="O184" i="62"/>
  <c r="N184" i="62"/>
  <c r="L184" i="62"/>
  <c r="G184" i="62"/>
  <c r="F184" i="62"/>
  <c r="H184" i="62" s="1"/>
  <c r="D184" i="62"/>
  <c r="AH111" i="62"/>
  <c r="AG111" i="62"/>
  <c r="AF111" i="62"/>
  <c r="AA111" i="62"/>
  <c r="Z111" i="62"/>
  <c r="V111" i="62"/>
  <c r="U111" i="62"/>
  <c r="S111" i="62"/>
  <c r="O111" i="62"/>
  <c r="N111" i="62"/>
  <c r="P111" i="62" s="1"/>
  <c r="L111" i="62"/>
  <c r="G111" i="62"/>
  <c r="F111" i="62"/>
  <c r="H111" i="62" s="1"/>
  <c r="D111" i="62"/>
  <c r="AH110" i="62"/>
  <c r="AG110" i="62"/>
  <c r="AF110" i="62"/>
  <c r="AA110" i="62"/>
  <c r="Z110" i="62"/>
  <c r="V110" i="62"/>
  <c r="U110" i="62"/>
  <c r="S110" i="62"/>
  <c r="O110" i="62"/>
  <c r="N110" i="62"/>
  <c r="P110" i="62" s="1"/>
  <c r="L110" i="62"/>
  <c r="G110" i="62"/>
  <c r="F110" i="62"/>
  <c r="D110" i="62"/>
  <c r="AH109" i="62"/>
  <c r="AG109" i="62"/>
  <c r="AF109" i="62"/>
  <c r="AA109" i="62"/>
  <c r="Z109" i="62"/>
  <c r="V109" i="62"/>
  <c r="U109" i="62"/>
  <c r="S109" i="62"/>
  <c r="O109" i="62"/>
  <c r="N109" i="62"/>
  <c r="P109" i="62" s="1"/>
  <c r="L109" i="62"/>
  <c r="G109" i="62"/>
  <c r="F109" i="62"/>
  <c r="H109" i="62" s="1"/>
  <c r="D109" i="62"/>
  <c r="AH108" i="62"/>
  <c r="AG108" i="62"/>
  <c r="AF108" i="62"/>
  <c r="AA108" i="62"/>
  <c r="Z108" i="62"/>
  <c r="V108" i="62"/>
  <c r="U108" i="62"/>
  <c r="S108" i="62"/>
  <c r="O108" i="62"/>
  <c r="N108" i="62"/>
  <c r="L108" i="62"/>
  <c r="G108" i="62"/>
  <c r="F108" i="62"/>
  <c r="D108" i="62"/>
  <c r="AH107" i="62"/>
  <c r="AG107" i="62"/>
  <c r="AF107" i="62"/>
  <c r="AA107" i="62"/>
  <c r="Z107" i="62"/>
  <c r="V107" i="62"/>
  <c r="U107" i="62"/>
  <c r="S107" i="62"/>
  <c r="O107" i="62"/>
  <c r="N107" i="62"/>
  <c r="P107" i="62" s="1"/>
  <c r="L107" i="62"/>
  <c r="G107" i="62"/>
  <c r="F107" i="62"/>
  <c r="H107" i="62" s="1"/>
  <c r="D107" i="62"/>
  <c r="AH106" i="62"/>
  <c r="AG106" i="62"/>
  <c r="AF106" i="62"/>
  <c r="AA106" i="62"/>
  <c r="Z106" i="62"/>
  <c r="V106" i="62"/>
  <c r="U106" i="62"/>
  <c r="S106" i="62"/>
  <c r="O106" i="62"/>
  <c r="N106" i="62"/>
  <c r="P106" i="62" s="1"/>
  <c r="L106" i="62"/>
  <c r="G106" i="62"/>
  <c r="F106" i="62"/>
  <c r="H106" i="62" s="1"/>
  <c r="D106" i="62"/>
  <c r="AH105" i="62"/>
  <c r="AG105" i="62"/>
  <c r="AF105" i="62"/>
  <c r="AA105" i="62"/>
  <c r="Z105" i="62"/>
  <c r="V105" i="62"/>
  <c r="U105" i="62"/>
  <c r="S105" i="62"/>
  <c r="O105" i="62"/>
  <c r="N105" i="62"/>
  <c r="P105" i="62" s="1"/>
  <c r="L105" i="62"/>
  <c r="G105" i="62"/>
  <c r="F105" i="62"/>
  <c r="H105" i="62" s="1"/>
  <c r="D105" i="62"/>
  <c r="AH104" i="62"/>
  <c r="AG104" i="62"/>
  <c r="AF104" i="62"/>
  <c r="AA104" i="62"/>
  <c r="Z104" i="62"/>
  <c r="V104" i="62"/>
  <c r="U104" i="62"/>
  <c r="S104" i="62"/>
  <c r="O104" i="62"/>
  <c r="N104" i="62"/>
  <c r="L104" i="62"/>
  <c r="G104" i="62"/>
  <c r="F104" i="62"/>
  <c r="H104" i="62" s="1"/>
  <c r="D104" i="62"/>
  <c r="AH103" i="62"/>
  <c r="AG103" i="62"/>
  <c r="AF103" i="62"/>
  <c r="AA103" i="62"/>
  <c r="Z103" i="62"/>
  <c r="V103" i="62"/>
  <c r="W103" i="62" s="1"/>
  <c r="U103" i="62"/>
  <c r="S103" i="62"/>
  <c r="P103" i="62"/>
  <c r="O103" i="62"/>
  <c r="N103" i="62"/>
  <c r="L103" i="62"/>
  <c r="G103" i="62"/>
  <c r="H103" i="62" s="1"/>
  <c r="F103" i="62"/>
  <c r="D103" i="62"/>
  <c r="AH102" i="62"/>
  <c r="AG102" i="62"/>
  <c r="AF102" i="62"/>
  <c r="AA102" i="62"/>
  <c r="Z102" i="62"/>
  <c r="V102" i="62"/>
  <c r="U102" i="62"/>
  <c r="S102" i="62"/>
  <c r="O102" i="62"/>
  <c r="N102" i="62"/>
  <c r="L102" i="62"/>
  <c r="G102" i="62"/>
  <c r="F102" i="62"/>
  <c r="D102" i="62"/>
  <c r="AH101" i="62"/>
  <c r="AG101" i="62"/>
  <c r="AF101" i="62"/>
  <c r="AA101" i="62"/>
  <c r="Z101" i="62"/>
  <c r="V101" i="62"/>
  <c r="U101" i="62"/>
  <c r="W101" i="62" s="1"/>
  <c r="S101" i="62"/>
  <c r="O101" i="62"/>
  <c r="N101" i="62"/>
  <c r="P101" i="62" s="1"/>
  <c r="L101" i="62"/>
  <c r="G101" i="62"/>
  <c r="F101" i="62"/>
  <c r="D101" i="62"/>
  <c r="AH100" i="62"/>
  <c r="AG100" i="62"/>
  <c r="AF100" i="62"/>
  <c r="AA100" i="62"/>
  <c r="Z100" i="62"/>
  <c r="V100" i="62"/>
  <c r="U100" i="62"/>
  <c r="S100" i="62"/>
  <c r="O100" i="62"/>
  <c r="N100" i="62"/>
  <c r="L100" i="62"/>
  <c r="G100" i="62"/>
  <c r="F100" i="62"/>
  <c r="H100" i="62" s="1"/>
  <c r="D100" i="62"/>
  <c r="AH99" i="62"/>
  <c r="AG99" i="62"/>
  <c r="AF99" i="62"/>
  <c r="AA99" i="62"/>
  <c r="Z99" i="62"/>
  <c r="V99" i="62"/>
  <c r="U99" i="62"/>
  <c r="W99" i="62" s="1"/>
  <c r="S99" i="62"/>
  <c r="O99" i="62"/>
  <c r="N99" i="62"/>
  <c r="P99" i="62" s="1"/>
  <c r="L99" i="62"/>
  <c r="G99" i="62"/>
  <c r="F99" i="62"/>
  <c r="D99" i="62"/>
  <c r="AH98" i="62"/>
  <c r="AG98" i="62"/>
  <c r="AF98" i="62"/>
  <c r="AA98" i="62"/>
  <c r="Z98" i="62"/>
  <c r="V98" i="62"/>
  <c r="W98" i="62" s="1"/>
  <c r="U98" i="62"/>
  <c r="S98" i="62"/>
  <c r="P98" i="62"/>
  <c r="O98" i="62"/>
  <c r="N98" i="62"/>
  <c r="L98" i="62"/>
  <c r="H98" i="62"/>
  <c r="G98" i="62"/>
  <c r="F98" i="62"/>
  <c r="D98" i="62"/>
  <c r="AH97" i="62"/>
  <c r="AG97" i="62"/>
  <c r="AF97" i="62"/>
  <c r="AA97" i="62"/>
  <c r="Z97" i="62"/>
  <c r="V97" i="62"/>
  <c r="U97" i="62"/>
  <c r="S97" i="62"/>
  <c r="O97" i="62"/>
  <c r="N97" i="62"/>
  <c r="P97" i="62" s="1"/>
  <c r="L97" i="62"/>
  <c r="G97" i="62"/>
  <c r="F97" i="62"/>
  <c r="H97" i="62" s="1"/>
  <c r="D97" i="62"/>
  <c r="AH183" i="62"/>
  <c r="AG183" i="62"/>
  <c r="AF183" i="62"/>
  <c r="AA183" i="62"/>
  <c r="Z183" i="62"/>
  <c r="V183" i="62"/>
  <c r="U183" i="62"/>
  <c r="S183" i="62"/>
  <c r="O183" i="62"/>
  <c r="N183" i="62"/>
  <c r="L183" i="62"/>
  <c r="G183" i="62"/>
  <c r="F183" i="62"/>
  <c r="D183" i="62"/>
  <c r="AH182" i="62"/>
  <c r="AG182" i="62"/>
  <c r="AF182" i="62"/>
  <c r="AA182" i="62"/>
  <c r="Z182" i="62"/>
  <c r="V182" i="62"/>
  <c r="U182" i="62"/>
  <c r="S182" i="62"/>
  <c r="O182" i="62"/>
  <c r="N182" i="62"/>
  <c r="P182" i="62" s="1"/>
  <c r="L182" i="62"/>
  <c r="G182" i="62"/>
  <c r="F182" i="62"/>
  <c r="H182" i="62" s="1"/>
  <c r="D182" i="62"/>
  <c r="AH181" i="62"/>
  <c r="AG181" i="62"/>
  <c r="AF181" i="62"/>
  <c r="AA181" i="62"/>
  <c r="Z181" i="62"/>
  <c r="V181" i="62"/>
  <c r="U181" i="62"/>
  <c r="W181" i="62" s="1"/>
  <c r="S181" i="62"/>
  <c r="O181" i="62"/>
  <c r="N181" i="62"/>
  <c r="L181" i="62"/>
  <c r="G181" i="62"/>
  <c r="F181" i="62"/>
  <c r="H181" i="62" s="1"/>
  <c r="D181" i="62"/>
  <c r="AH180" i="62"/>
  <c r="AG180" i="62"/>
  <c r="AF180" i="62"/>
  <c r="AA180" i="62"/>
  <c r="Z180" i="62"/>
  <c r="V180" i="62"/>
  <c r="U180" i="62"/>
  <c r="S180" i="62"/>
  <c r="O180" i="62"/>
  <c r="N180" i="62"/>
  <c r="L180" i="62"/>
  <c r="G180" i="62"/>
  <c r="F180" i="62"/>
  <c r="D180" i="62"/>
  <c r="AH179" i="62"/>
  <c r="AG179" i="62"/>
  <c r="AF179" i="62"/>
  <c r="AA179" i="62"/>
  <c r="Z179" i="62"/>
  <c r="V179" i="62"/>
  <c r="U179" i="62"/>
  <c r="W179" i="62" s="1"/>
  <c r="S179" i="62"/>
  <c r="O179" i="62"/>
  <c r="N179" i="62"/>
  <c r="L179" i="62"/>
  <c r="G179" i="62"/>
  <c r="F179" i="62"/>
  <c r="H179" i="62" s="1"/>
  <c r="D179" i="62"/>
  <c r="AH178" i="62"/>
  <c r="AG178" i="62"/>
  <c r="AF178" i="62"/>
  <c r="AA178" i="62"/>
  <c r="Z178" i="62"/>
  <c r="V178" i="62"/>
  <c r="U178" i="62"/>
  <c r="W178" i="62" s="1"/>
  <c r="S178" i="62"/>
  <c r="O178" i="62"/>
  <c r="N178" i="62"/>
  <c r="P178" i="62" s="1"/>
  <c r="L178" i="62"/>
  <c r="G178" i="62"/>
  <c r="F178" i="62"/>
  <c r="H178" i="62" s="1"/>
  <c r="D178" i="62"/>
  <c r="AH177" i="62"/>
  <c r="AG177" i="62"/>
  <c r="AF177" i="62"/>
  <c r="AA177" i="62"/>
  <c r="Z177" i="62"/>
  <c r="V177" i="62"/>
  <c r="U177" i="62"/>
  <c r="W177" i="62" s="1"/>
  <c r="S177" i="62"/>
  <c r="O177" i="62"/>
  <c r="N177" i="62"/>
  <c r="P177" i="62" s="1"/>
  <c r="L177" i="62"/>
  <c r="G177" i="62"/>
  <c r="F177" i="62"/>
  <c r="H177" i="62" s="1"/>
  <c r="D177" i="62"/>
  <c r="AH176" i="62"/>
  <c r="AG176" i="62"/>
  <c r="AF176" i="62"/>
  <c r="AA176" i="62"/>
  <c r="Z176" i="62"/>
  <c r="V176" i="62"/>
  <c r="U176" i="62"/>
  <c r="S176" i="62"/>
  <c r="O176" i="62"/>
  <c r="N176" i="62"/>
  <c r="L176" i="62"/>
  <c r="G176" i="62"/>
  <c r="H176" i="62" s="1"/>
  <c r="F176" i="62"/>
  <c r="D176" i="62"/>
  <c r="AH96" i="62"/>
  <c r="AG96" i="62"/>
  <c r="AF96" i="62"/>
  <c r="AA96" i="62"/>
  <c r="Z96" i="62"/>
  <c r="V96" i="62"/>
  <c r="U96" i="62"/>
  <c r="S96" i="62"/>
  <c r="O96" i="62"/>
  <c r="N96" i="62"/>
  <c r="L96" i="62"/>
  <c r="G96" i="62"/>
  <c r="F96" i="62"/>
  <c r="H96" i="62" s="1"/>
  <c r="D96" i="62"/>
  <c r="AH95" i="62"/>
  <c r="AG95" i="62"/>
  <c r="AF95" i="62"/>
  <c r="AA95" i="62"/>
  <c r="Z95" i="62"/>
  <c r="V95" i="62"/>
  <c r="U95" i="62"/>
  <c r="S95" i="62"/>
  <c r="O95" i="62"/>
  <c r="N95" i="62"/>
  <c r="P95" i="62" s="1"/>
  <c r="L95" i="62"/>
  <c r="G95" i="62"/>
  <c r="F95" i="62"/>
  <c r="D95" i="62"/>
  <c r="AH94" i="62"/>
  <c r="AG94" i="62"/>
  <c r="AF94" i="62"/>
  <c r="AA94" i="62"/>
  <c r="Z94" i="62"/>
  <c r="W94" i="62"/>
  <c r="V94" i="62"/>
  <c r="U94" i="62"/>
  <c r="S94" i="62"/>
  <c r="O94" i="62"/>
  <c r="N94" i="62"/>
  <c r="P94" i="62" s="1"/>
  <c r="L94" i="62"/>
  <c r="G94" i="62"/>
  <c r="F94" i="62"/>
  <c r="H94" i="62" s="1"/>
  <c r="D94" i="62"/>
  <c r="AH93" i="62"/>
  <c r="AG93" i="62"/>
  <c r="AF93" i="62"/>
  <c r="AA93" i="62"/>
  <c r="Z93" i="62"/>
  <c r="V93" i="62"/>
  <c r="U93" i="62"/>
  <c r="S93" i="62"/>
  <c r="O93" i="62"/>
  <c r="P93" i="62" s="1"/>
  <c r="N93" i="62"/>
  <c r="L93" i="62"/>
  <c r="G93" i="62"/>
  <c r="H93" i="62" s="1"/>
  <c r="F93" i="62"/>
  <c r="D93" i="62"/>
  <c r="AH92" i="62"/>
  <c r="AG92" i="62"/>
  <c r="AF92" i="62"/>
  <c r="AA92" i="62"/>
  <c r="Z92" i="62"/>
  <c r="V92" i="62"/>
  <c r="U92" i="62"/>
  <c r="S92" i="62"/>
  <c r="O92" i="62"/>
  <c r="N92" i="62"/>
  <c r="L92" i="62"/>
  <c r="G92" i="62"/>
  <c r="F92" i="62"/>
  <c r="H92" i="62" s="1"/>
  <c r="D92" i="62"/>
  <c r="AH91" i="62"/>
  <c r="AG91" i="62"/>
  <c r="AF91" i="62"/>
  <c r="AA91" i="62"/>
  <c r="Z91" i="62"/>
  <c r="V91" i="62"/>
  <c r="U91" i="62"/>
  <c r="W91" i="62" s="1"/>
  <c r="S91" i="62"/>
  <c r="O91" i="62"/>
  <c r="N91" i="62"/>
  <c r="L91" i="62"/>
  <c r="G91" i="62"/>
  <c r="F91" i="62"/>
  <c r="D91" i="62"/>
  <c r="AH90" i="62"/>
  <c r="AG90" i="62"/>
  <c r="AF90" i="62"/>
  <c r="AA90" i="62"/>
  <c r="Z90" i="62"/>
  <c r="V90" i="62"/>
  <c r="U90" i="62"/>
  <c r="W90" i="62" s="1"/>
  <c r="S90" i="62"/>
  <c r="P90" i="62"/>
  <c r="O90" i="62"/>
  <c r="N90" i="62"/>
  <c r="L90" i="62"/>
  <c r="H90" i="62"/>
  <c r="G90" i="62"/>
  <c r="F90" i="62"/>
  <c r="D90" i="62"/>
  <c r="AH89" i="62"/>
  <c r="AG89" i="62"/>
  <c r="AF89" i="62"/>
  <c r="AA89" i="62"/>
  <c r="Z89" i="62"/>
  <c r="V89" i="62"/>
  <c r="W89" i="62" s="1"/>
  <c r="U89" i="62"/>
  <c r="S89" i="62"/>
  <c r="O89" i="62"/>
  <c r="P89" i="62" s="1"/>
  <c r="N89" i="62"/>
  <c r="L89" i="62"/>
  <c r="G89" i="62"/>
  <c r="F89" i="62"/>
  <c r="D89" i="62"/>
  <c r="AH88" i="62"/>
  <c r="AG88" i="62"/>
  <c r="AF88" i="62"/>
  <c r="AA88" i="62"/>
  <c r="Z88" i="62"/>
  <c r="V88" i="62"/>
  <c r="U88" i="62"/>
  <c r="S88" i="62"/>
  <c r="O88" i="62"/>
  <c r="N88" i="62"/>
  <c r="L88" i="62"/>
  <c r="G88" i="62"/>
  <c r="F88" i="62"/>
  <c r="D88" i="62"/>
  <c r="AH87" i="62"/>
  <c r="AG87" i="62"/>
  <c r="AF87" i="62"/>
  <c r="AA87" i="62"/>
  <c r="Z87" i="62"/>
  <c r="V87" i="62"/>
  <c r="U87" i="62"/>
  <c r="S87" i="62"/>
  <c r="O87" i="62"/>
  <c r="N87" i="62"/>
  <c r="L87" i="62"/>
  <c r="G87" i="62"/>
  <c r="F87" i="62"/>
  <c r="D87" i="62"/>
  <c r="AH86" i="62"/>
  <c r="AG86" i="62"/>
  <c r="AF86" i="62"/>
  <c r="AA86" i="62"/>
  <c r="Z86" i="62"/>
  <c r="V86" i="62"/>
  <c r="U86" i="62"/>
  <c r="S86" i="62"/>
  <c r="O86" i="62"/>
  <c r="N86" i="62"/>
  <c r="P86" i="62" s="1"/>
  <c r="L86" i="62"/>
  <c r="G86" i="62"/>
  <c r="F86" i="62"/>
  <c r="D86" i="62"/>
  <c r="AH85" i="62"/>
  <c r="AG85" i="62"/>
  <c r="AF85" i="62"/>
  <c r="AA85" i="62"/>
  <c r="Z85" i="62"/>
  <c r="V85" i="62"/>
  <c r="U85" i="62"/>
  <c r="S85" i="62"/>
  <c r="O85" i="62"/>
  <c r="N85" i="62"/>
  <c r="P85" i="62" s="1"/>
  <c r="L85" i="62"/>
  <c r="G85" i="62"/>
  <c r="F85" i="62"/>
  <c r="H85" i="62" s="1"/>
  <c r="D85" i="62"/>
  <c r="AH175" i="62"/>
  <c r="AG175" i="62"/>
  <c r="AF175" i="62"/>
  <c r="AA175" i="62"/>
  <c r="Z175" i="62"/>
  <c r="V175" i="62"/>
  <c r="U175" i="62"/>
  <c r="S175" i="62"/>
  <c r="O175" i="62"/>
  <c r="P175" i="62" s="1"/>
  <c r="N175" i="62"/>
  <c r="L175" i="62"/>
  <c r="G175" i="62"/>
  <c r="H175" i="62" s="1"/>
  <c r="F175" i="62"/>
  <c r="D175" i="62"/>
  <c r="AH174" i="62"/>
  <c r="AG174" i="62"/>
  <c r="AF174" i="62"/>
  <c r="AA174" i="62"/>
  <c r="Z174" i="62"/>
  <c r="V174" i="62"/>
  <c r="U174" i="62"/>
  <c r="S174" i="62"/>
  <c r="O174" i="62"/>
  <c r="N174" i="62"/>
  <c r="L174" i="62"/>
  <c r="G174" i="62"/>
  <c r="F174" i="62"/>
  <c r="H174" i="62" s="1"/>
  <c r="D174" i="62"/>
  <c r="AH173" i="62"/>
  <c r="AG173" i="62"/>
  <c r="AF173" i="62"/>
  <c r="AA173" i="62"/>
  <c r="Z173" i="62"/>
  <c r="V173" i="62"/>
  <c r="U173" i="62"/>
  <c r="W173" i="62" s="1"/>
  <c r="S173" i="62"/>
  <c r="O173" i="62"/>
  <c r="N173" i="62"/>
  <c r="L173" i="62"/>
  <c r="G173" i="62"/>
  <c r="F173" i="62"/>
  <c r="D173" i="62"/>
  <c r="AH172" i="62"/>
  <c r="AG172" i="62"/>
  <c r="AF172" i="62"/>
  <c r="AA172" i="62"/>
  <c r="Z172" i="62"/>
  <c r="V172" i="62"/>
  <c r="U172" i="62"/>
  <c r="S172" i="62"/>
  <c r="O172" i="62"/>
  <c r="N172" i="62"/>
  <c r="P172" i="62" s="1"/>
  <c r="L172" i="62"/>
  <c r="G172" i="62"/>
  <c r="F172" i="62"/>
  <c r="H172" i="62" s="1"/>
  <c r="D172" i="62"/>
  <c r="AH171" i="62"/>
  <c r="AG171" i="62"/>
  <c r="AF171" i="62"/>
  <c r="AA171" i="62"/>
  <c r="Z171" i="62"/>
  <c r="V171" i="62"/>
  <c r="U171" i="62"/>
  <c r="W171" i="62" s="1"/>
  <c r="X171" i="62" s="1"/>
  <c r="Y171" i="62" s="1"/>
  <c r="AB171" i="62" s="1"/>
  <c r="S171" i="62"/>
  <c r="O171" i="62"/>
  <c r="N171" i="62"/>
  <c r="P171" i="62" s="1"/>
  <c r="L171" i="62"/>
  <c r="G171" i="62"/>
  <c r="F171" i="62"/>
  <c r="H171" i="62" s="1"/>
  <c r="D171" i="62"/>
  <c r="AH170" i="62"/>
  <c r="AG170" i="62"/>
  <c r="AF170" i="62"/>
  <c r="AA170" i="62"/>
  <c r="Z170" i="62"/>
  <c r="V170" i="62"/>
  <c r="W170" i="62" s="1"/>
  <c r="U170" i="62"/>
  <c r="S170" i="62"/>
  <c r="O170" i="62"/>
  <c r="P170" i="62" s="1"/>
  <c r="N170" i="62"/>
  <c r="L170" i="62"/>
  <c r="G170" i="62"/>
  <c r="H170" i="62" s="1"/>
  <c r="F170" i="62"/>
  <c r="D170" i="62"/>
  <c r="AH84" i="62"/>
  <c r="AG84" i="62"/>
  <c r="AF84" i="62"/>
  <c r="AA84" i="62"/>
  <c r="Z84" i="62"/>
  <c r="V84" i="62"/>
  <c r="U84" i="62"/>
  <c r="S84" i="62"/>
  <c r="O84" i="62"/>
  <c r="N84" i="62"/>
  <c r="L84" i="62"/>
  <c r="G84" i="62"/>
  <c r="F84" i="62"/>
  <c r="D84" i="62"/>
  <c r="AH83" i="62"/>
  <c r="AG83" i="62"/>
  <c r="AF83" i="62"/>
  <c r="AA83" i="62"/>
  <c r="Z83" i="62"/>
  <c r="V83" i="62"/>
  <c r="U83" i="62"/>
  <c r="S83" i="62"/>
  <c r="O83" i="62"/>
  <c r="N83" i="62"/>
  <c r="P83" i="62" s="1"/>
  <c r="L83" i="62"/>
  <c r="G83" i="62"/>
  <c r="F83" i="62"/>
  <c r="D83" i="62"/>
  <c r="AH82" i="62"/>
  <c r="AG82" i="62"/>
  <c r="AF82" i="62"/>
  <c r="AA82" i="62"/>
  <c r="Z82" i="62"/>
  <c r="V82" i="62"/>
  <c r="U82" i="62"/>
  <c r="S82" i="62"/>
  <c r="O82" i="62"/>
  <c r="N82" i="62"/>
  <c r="L82" i="62"/>
  <c r="G82" i="62"/>
  <c r="F82" i="62"/>
  <c r="H82" i="62" s="1"/>
  <c r="D82" i="62"/>
  <c r="AH81" i="62"/>
  <c r="AG81" i="62"/>
  <c r="AF81" i="62"/>
  <c r="AA81" i="62"/>
  <c r="Z81" i="62"/>
  <c r="V81" i="62"/>
  <c r="W81" i="62" s="1"/>
  <c r="U81" i="62"/>
  <c r="S81" i="62"/>
  <c r="O81" i="62"/>
  <c r="P81" i="62" s="1"/>
  <c r="N81" i="62"/>
  <c r="L81" i="62"/>
  <c r="G81" i="62"/>
  <c r="H81" i="62" s="1"/>
  <c r="F81" i="62"/>
  <c r="D81" i="62"/>
  <c r="AH80" i="62"/>
  <c r="AG80" i="62"/>
  <c r="AF80" i="62"/>
  <c r="AA80" i="62"/>
  <c r="Z80" i="62"/>
  <c r="V80" i="62"/>
  <c r="U80" i="62"/>
  <c r="S80" i="62"/>
  <c r="O80" i="62"/>
  <c r="N80" i="62"/>
  <c r="L80" i="62"/>
  <c r="G80" i="62"/>
  <c r="F80" i="62"/>
  <c r="D80" i="62"/>
  <c r="AH79" i="62"/>
  <c r="AG79" i="62"/>
  <c r="AF79" i="62"/>
  <c r="AA79" i="62"/>
  <c r="Z79" i="62"/>
  <c r="V79" i="62"/>
  <c r="U79" i="62"/>
  <c r="S79" i="62"/>
  <c r="O79" i="62"/>
  <c r="N79" i="62"/>
  <c r="L79" i="62"/>
  <c r="G79" i="62"/>
  <c r="F79" i="62"/>
  <c r="D79" i="62"/>
  <c r="AH78" i="62"/>
  <c r="AG78" i="62"/>
  <c r="AF78" i="62"/>
  <c r="AA78" i="62"/>
  <c r="Z78" i="62"/>
  <c r="V78" i="62"/>
  <c r="U78" i="62"/>
  <c r="S78" i="62"/>
  <c r="O78" i="62"/>
  <c r="N78" i="62"/>
  <c r="P78" i="62" s="1"/>
  <c r="L78" i="62"/>
  <c r="G78" i="62"/>
  <c r="F78" i="62"/>
  <c r="H78" i="62" s="1"/>
  <c r="D78" i="62"/>
  <c r="AH77" i="62"/>
  <c r="AG77" i="62"/>
  <c r="AF77" i="62"/>
  <c r="AA77" i="62"/>
  <c r="Z77" i="62"/>
  <c r="V77" i="62"/>
  <c r="U77" i="62"/>
  <c r="S77" i="62"/>
  <c r="O77" i="62"/>
  <c r="N77" i="62"/>
  <c r="L77" i="62"/>
  <c r="G77" i="62"/>
  <c r="F77" i="62"/>
  <c r="D77" i="62"/>
  <c r="AH76" i="62"/>
  <c r="AG76" i="62"/>
  <c r="AF76" i="62"/>
  <c r="AA76" i="62"/>
  <c r="Z76" i="62"/>
  <c r="V76" i="62"/>
  <c r="U76" i="62"/>
  <c r="S76" i="62"/>
  <c r="O76" i="62"/>
  <c r="N76" i="62"/>
  <c r="L76" i="62"/>
  <c r="G76" i="62"/>
  <c r="F76" i="62"/>
  <c r="D76" i="62"/>
  <c r="AH75" i="62"/>
  <c r="AG75" i="62"/>
  <c r="AF75" i="62"/>
  <c r="AA75" i="62"/>
  <c r="Z75" i="62"/>
  <c r="V75" i="62"/>
  <c r="U75" i="62"/>
  <c r="S75" i="62"/>
  <c r="O75" i="62"/>
  <c r="N75" i="62"/>
  <c r="L75" i="62"/>
  <c r="G75" i="62"/>
  <c r="F75" i="62"/>
  <c r="D75" i="62"/>
  <c r="AH74" i="62"/>
  <c r="AG74" i="62"/>
  <c r="AF74" i="62"/>
  <c r="AA74" i="62"/>
  <c r="Z74" i="62"/>
  <c r="V74" i="62"/>
  <c r="U74" i="62"/>
  <c r="W74" i="62" s="1"/>
  <c r="X74" i="62" s="1"/>
  <c r="Y74" i="62" s="1"/>
  <c r="AB74" i="62" s="1"/>
  <c r="S74" i="62"/>
  <c r="P74" i="62"/>
  <c r="O74" i="62"/>
  <c r="N74" i="62"/>
  <c r="L74" i="62"/>
  <c r="H74" i="62"/>
  <c r="G74" i="62"/>
  <c r="F74" i="62"/>
  <c r="D74" i="62"/>
  <c r="AH73" i="62"/>
  <c r="AG73" i="62"/>
  <c r="AF73" i="62"/>
  <c r="AA73" i="62"/>
  <c r="Z73" i="62"/>
  <c r="V73" i="62"/>
  <c r="U73" i="62"/>
  <c r="S73" i="62"/>
  <c r="O73" i="62"/>
  <c r="N73" i="62"/>
  <c r="P73" i="62" s="1"/>
  <c r="L73" i="62"/>
  <c r="G73" i="62"/>
  <c r="F73" i="62"/>
  <c r="H73" i="62" s="1"/>
  <c r="D73" i="62"/>
  <c r="AH72" i="62"/>
  <c r="AG72" i="62"/>
  <c r="AF72" i="62"/>
  <c r="AA72" i="62"/>
  <c r="Z72" i="62"/>
  <c r="V72" i="62"/>
  <c r="U72" i="62"/>
  <c r="S72" i="62"/>
  <c r="O72" i="62"/>
  <c r="N72" i="62"/>
  <c r="L72" i="62"/>
  <c r="G72" i="62"/>
  <c r="F72" i="62"/>
  <c r="D72" i="62"/>
  <c r="AH71" i="62"/>
  <c r="AG71" i="62"/>
  <c r="AF71" i="62"/>
  <c r="AA71" i="62"/>
  <c r="Z71" i="62"/>
  <c r="V71" i="62"/>
  <c r="U71" i="62"/>
  <c r="S71" i="62"/>
  <c r="O71" i="62"/>
  <c r="N71" i="62"/>
  <c r="L71" i="62"/>
  <c r="G71" i="62"/>
  <c r="F71" i="62"/>
  <c r="H71" i="62" s="1"/>
  <c r="D71" i="62"/>
  <c r="AH169" i="62"/>
  <c r="AG169" i="62"/>
  <c r="AF169" i="62"/>
  <c r="AA169" i="62"/>
  <c r="Z169" i="62"/>
  <c r="V169" i="62"/>
  <c r="W169" i="62" s="1"/>
  <c r="U169" i="62"/>
  <c r="S169" i="62"/>
  <c r="O169" i="62"/>
  <c r="P169" i="62" s="1"/>
  <c r="N169" i="62"/>
  <c r="L169" i="62"/>
  <c r="G169" i="62"/>
  <c r="H169" i="62" s="1"/>
  <c r="F169" i="62"/>
  <c r="D169" i="62"/>
  <c r="AH168" i="62"/>
  <c r="AG168" i="62"/>
  <c r="AF168" i="62"/>
  <c r="AA168" i="62"/>
  <c r="Z168" i="62"/>
  <c r="W168" i="62"/>
  <c r="V168" i="62"/>
  <c r="U168" i="62"/>
  <c r="S168" i="62"/>
  <c r="P168" i="62"/>
  <c r="O168" i="62"/>
  <c r="N168" i="62"/>
  <c r="L168" i="62"/>
  <c r="H168" i="62"/>
  <c r="G168" i="62"/>
  <c r="F168" i="62"/>
  <c r="D168" i="62"/>
  <c r="AH167" i="62"/>
  <c r="AG167" i="62"/>
  <c r="AF167" i="62"/>
  <c r="AA167" i="62"/>
  <c r="Z167" i="62"/>
  <c r="V167" i="62"/>
  <c r="U167" i="62"/>
  <c r="S167" i="62"/>
  <c r="O167" i="62"/>
  <c r="N167" i="62"/>
  <c r="L167" i="62"/>
  <c r="G167" i="62"/>
  <c r="F167" i="62"/>
  <c r="D167" i="62"/>
  <c r="AH166" i="62"/>
  <c r="AG166" i="62"/>
  <c r="AF166" i="62"/>
  <c r="AA166" i="62"/>
  <c r="Z166" i="62"/>
  <c r="V166" i="62"/>
  <c r="U166" i="62"/>
  <c r="W166" i="62" s="1"/>
  <c r="S166" i="62"/>
  <c r="O166" i="62"/>
  <c r="N166" i="62"/>
  <c r="P166" i="62" s="1"/>
  <c r="L166" i="62"/>
  <c r="G166" i="62"/>
  <c r="F166" i="62"/>
  <c r="D166" i="62"/>
  <c r="AH165" i="62"/>
  <c r="AG165" i="62"/>
  <c r="AF165" i="62"/>
  <c r="AA165" i="62"/>
  <c r="Z165" i="62"/>
  <c r="V165" i="62"/>
  <c r="U165" i="62"/>
  <c r="W165" i="62" s="1"/>
  <c r="S165" i="62"/>
  <c r="O165" i="62"/>
  <c r="N165" i="62"/>
  <c r="L165" i="62"/>
  <c r="G165" i="62"/>
  <c r="F165" i="62"/>
  <c r="D165" i="62"/>
  <c r="AH164" i="62"/>
  <c r="AG164" i="62"/>
  <c r="AF164" i="62"/>
  <c r="AA164" i="62"/>
  <c r="Z164" i="62"/>
  <c r="W164" i="62"/>
  <c r="V164" i="62"/>
  <c r="U164" i="62"/>
  <c r="S164" i="62"/>
  <c r="P164" i="62"/>
  <c r="O164" i="62"/>
  <c r="N164" i="62"/>
  <c r="L164" i="62"/>
  <c r="H164" i="62"/>
  <c r="G164" i="62"/>
  <c r="F164" i="62"/>
  <c r="D164" i="62"/>
  <c r="AH163" i="62"/>
  <c r="AG163" i="62"/>
  <c r="AF163" i="62"/>
  <c r="AA163" i="62"/>
  <c r="Z163" i="62"/>
  <c r="V163" i="62"/>
  <c r="U163" i="62"/>
  <c r="S163" i="62"/>
  <c r="O163" i="62"/>
  <c r="N163" i="62"/>
  <c r="L163" i="62"/>
  <c r="G163" i="62"/>
  <c r="F163" i="62"/>
  <c r="D163" i="62"/>
  <c r="AH162" i="62"/>
  <c r="AG162" i="62"/>
  <c r="AF162" i="62"/>
  <c r="AA162" i="62"/>
  <c r="Z162" i="62"/>
  <c r="V162" i="62"/>
  <c r="U162" i="62"/>
  <c r="W162" i="62" s="1"/>
  <c r="S162" i="62"/>
  <c r="O162" i="62"/>
  <c r="N162" i="62"/>
  <c r="L162" i="62"/>
  <c r="G162" i="62"/>
  <c r="F162" i="62"/>
  <c r="D162" i="62"/>
  <c r="AH70" i="62"/>
  <c r="AG70" i="62"/>
  <c r="AF70" i="62"/>
  <c r="AA70" i="62"/>
  <c r="Z70" i="62"/>
  <c r="V70" i="62"/>
  <c r="U70" i="62"/>
  <c r="S70" i="62"/>
  <c r="O70" i="62"/>
  <c r="N70" i="62"/>
  <c r="P70" i="62" s="1"/>
  <c r="L70" i="62"/>
  <c r="G70" i="62"/>
  <c r="F70" i="62"/>
  <c r="H70" i="62" s="1"/>
  <c r="D70" i="62"/>
  <c r="AH69" i="62"/>
  <c r="AG69" i="62"/>
  <c r="AF69" i="62"/>
  <c r="AA69" i="62"/>
  <c r="Z69" i="62"/>
  <c r="V69" i="62"/>
  <c r="U69" i="62"/>
  <c r="S69" i="62"/>
  <c r="O69" i="62"/>
  <c r="N69" i="62"/>
  <c r="P69" i="62" s="1"/>
  <c r="L69" i="62"/>
  <c r="G69" i="62"/>
  <c r="F69" i="62"/>
  <c r="D69" i="62"/>
  <c r="AH68" i="62"/>
  <c r="AG68" i="62"/>
  <c r="AF68" i="62"/>
  <c r="AA68" i="62"/>
  <c r="Z68" i="62"/>
  <c r="V68" i="62"/>
  <c r="U68" i="62"/>
  <c r="S68" i="62"/>
  <c r="O68" i="62"/>
  <c r="N68" i="62"/>
  <c r="L68" i="62"/>
  <c r="G68" i="62"/>
  <c r="F68" i="62"/>
  <c r="D68" i="62"/>
  <c r="AH67" i="62"/>
  <c r="AG67" i="62"/>
  <c r="AF67" i="62"/>
  <c r="AA67" i="62"/>
  <c r="Z67" i="62"/>
  <c r="V67" i="62"/>
  <c r="U67" i="62"/>
  <c r="S67" i="62"/>
  <c r="O67" i="62"/>
  <c r="N67" i="62"/>
  <c r="P67" i="62" s="1"/>
  <c r="L67" i="62"/>
  <c r="G67" i="62"/>
  <c r="F67" i="62"/>
  <c r="D67" i="62"/>
  <c r="AH66" i="62"/>
  <c r="AG66" i="62"/>
  <c r="AF66" i="62"/>
  <c r="AA66" i="62"/>
  <c r="Z66" i="62"/>
  <c r="V66" i="62"/>
  <c r="W66" i="62" s="1"/>
  <c r="U66" i="62"/>
  <c r="S66" i="62"/>
  <c r="O66" i="62"/>
  <c r="P66" i="62" s="1"/>
  <c r="N66" i="62"/>
  <c r="L66" i="62"/>
  <c r="G66" i="62"/>
  <c r="H66" i="62" s="1"/>
  <c r="F66" i="62"/>
  <c r="D66" i="62"/>
  <c r="AH65" i="62"/>
  <c r="AG65" i="62"/>
  <c r="AF65" i="62"/>
  <c r="AA65" i="62"/>
  <c r="Z65" i="62"/>
  <c r="W65" i="62"/>
  <c r="V65" i="62"/>
  <c r="U65" i="62"/>
  <c r="S65" i="62"/>
  <c r="P65" i="62"/>
  <c r="O65" i="62"/>
  <c r="N65" i="62"/>
  <c r="L65" i="62"/>
  <c r="H65" i="62"/>
  <c r="G65" i="62"/>
  <c r="F65" i="62"/>
  <c r="D65" i="62"/>
  <c r="AH64" i="62"/>
  <c r="AG64" i="62"/>
  <c r="AF64" i="62"/>
  <c r="AA64" i="62"/>
  <c r="Z64" i="62"/>
  <c r="V64" i="62"/>
  <c r="U64" i="62"/>
  <c r="W64" i="62" s="1"/>
  <c r="S64" i="62"/>
  <c r="O64" i="62"/>
  <c r="N64" i="62"/>
  <c r="L64" i="62"/>
  <c r="G64" i="62"/>
  <c r="F64" i="62"/>
  <c r="D64" i="62"/>
  <c r="AH63" i="62"/>
  <c r="AG63" i="62"/>
  <c r="AF63" i="62"/>
  <c r="AA63" i="62"/>
  <c r="Z63" i="62"/>
  <c r="V63" i="62"/>
  <c r="U63" i="62"/>
  <c r="W63" i="62" s="1"/>
  <c r="S63" i="62"/>
  <c r="O63" i="62"/>
  <c r="N63" i="62"/>
  <c r="L63" i="62"/>
  <c r="G63" i="62"/>
  <c r="F63" i="62"/>
  <c r="H63" i="62" s="1"/>
  <c r="D63" i="62"/>
  <c r="AH62" i="62"/>
  <c r="AG62" i="62"/>
  <c r="AF62" i="62"/>
  <c r="AA62" i="62"/>
  <c r="Z62" i="62"/>
  <c r="V62" i="62"/>
  <c r="W62" i="62" s="1"/>
  <c r="U62" i="62"/>
  <c r="S62" i="62"/>
  <c r="P62" i="62"/>
  <c r="O62" i="62"/>
  <c r="N62" i="62"/>
  <c r="L62" i="62"/>
  <c r="H62" i="62"/>
  <c r="G62" i="62"/>
  <c r="F62" i="62"/>
  <c r="D62" i="62"/>
  <c r="AH61" i="62"/>
  <c r="AG61" i="62"/>
  <c r="AF61" i="62"/>
  <c r="AA61" i="62"/>
  <c r="Z61" i="62"/>
  <c r="V61" i="62"/>
  <c r="W61" i="62" s="1"/>
  <c r="U61" i="62"/>
  <c r="S61" i="62"/>
  <c r="P61" i="62"/>
  <c r="O61" i="62"/>
  <c r="N61" i="62"/>
  <c r="L61" i="62"/>
  <c r="H61" i="62"/>
  <c r="G61" i="62"/>
  <c r="F61" i="62"/>
  <c r="D61" i="62"/>
  <c r="AH60" i="62"/>
  <c r="AG60" i="62"/>
  <c r="AF60" i="62"/>
  <c r="AA60" i="62"/>
  <c r="Z60" i="62"/>
  <c r="V60" i="62"/>
  <c r="U60" i="62"/>
  <c r="S60" i="62"/>
  <c r="O60" i="62"/>
  <c r="N60" i="62"/>
  <c r="L60" i="62"/>
  <c r="G60" i="62"/>
  <c r="F60" i="62"/>
  <c r="D60" i="62"/>
  <c r="AH59" i="62"/>
  <c r="AG59" i="62"/>
  <c r="AF59" i="62"/>
  <c r="AA59" i="62"/>
  <c r="Z59" i="62"/>
  <c r="V59" i="62"/>
  <c r="U59" i="62"/>
  <c r="S59" i="62"/>
  <c r="O59" i="62"/>
  <c r="N59" i="62"/>
  <c r="L59" i="62"/>
  <c r="G59" i="62"/>
  <c r="F59" i="62"/>
  <c r="H59" i="62" s="1"/>
  <c r="D59" i="62"/>
  <c r="AH161" i="62"/>
  <c r="AG161" i="62"/>
  <c r="AF161" i="62"/>
  <c r="AA161" i="62"/>
  <c r="Z161" i="62"/>
  <c r="V161" i="62"/>
  <c r="U161" i="62"/>
  <c r="W161" i="62" s="1"/>
  <c r="S161" i="62"/>
  <c r="O161" i="62"/>
  <c r="N161" i="62"/>
  <c r="P161" i="62" s="1"/>
  <c r="L161" i="62"/>
  <c r="G161" i="62"/>
  <c r="F161" i="62"/>
  <c r="H161" i="62" s="1"/>
  <c r="D161" i="62"/>
  <c r="AH160" i="62"/>
  <c r="AG160" i="62"/>
  <c r="AF160" i="62"/>
  <c r="AA160" i="62"/>
  <c r="Z160" i="62"/>
  <c r="V160" i="62"/>
  <c r="U160" i="62"/>
  <c r="S160" i="62"/>
  <c r="O160" i="62"/>
  <c r="P160" i="62" s="1"/>
  <c r="N160" i="62"/>
  <c r="L160" i="62"/>
  <c r="G160" i="62"/>
  <c r="H160" i="62" s="1"/>
  <c r="F160" i="62"/>
  <c r="D160" i="62"/>
  <c r="AH159" i="62"/>
  <c r="AG159" i="62"/>
  <c r="AF159" i="62"/>
  <c r="AA159" i="62"/>
  <c r="Z159" i="62"/>
  <c r="V159" i="62"/>
  <c r="U159" i="62"/>
  <c r="S159" i="62"/>
  <c r="O159" i="62"/>
  <c r="N159" i="62"/>
  <c r="L159" i="62"/>
  <c r="G159" i="62"/>
  <c r="F159" i="62"/>
  <c r="D159" i="62"/>
  <c r="AH158" i="62"/>
  <c r="AG158" i="62"/>
  <c r="AF158" i="62"/>
  <c r="AA158" i="62"/>
  <c r="Z158" i="62"/>
  <c r="V158" i="62"/>
  <c r="U158" i="62"/>
  <c r="W158" i="62" s="1"/>
  <c r="S158" i="62"/>
  <c r="O158" i="62"/>
  <c r="N158" i="62"/>
  <c r="L158" i="62"/>
  <c r="G158" i="62"/>
  <c r="F158" i="62"/>
  <c r="D158" i="62"/>
  <c r="AH157" i="62"/>
  <c r="AG157" i="62"/>
  <c r="AF157" i="62"/>
  <c r="AA157" i="62"/>
  <c r="Z157" i="62"/>
  <c r="V157" i="62"/>
  <c r="U157" i="62"/>
  <c r="W157" i="62" s="1"/>
  <c r="S157" i="62"/>
  <c r="O157" i="62"/>
  <c r="N157" i="62"/>
  <c r="P157" i="62" s="1"/>
  <c r="L157" i="62"/>
  <c r="G157" i="62"/>
  <c r="F157" i="62"/>
  <c r="H157" i="62" s="1"/>
  <c r="D157" i="62"/>
  <c r="AH156" i="62"/>
  <c r="AG156" i="62"/>
  <c r="AF156" i="62"/>
  <c r="AA156" i="62"/>
  <c r="Z156" i="62"/>
  <c r="V156" i="62"/>
  <c r="U156" i="62"/>
  <c r="W156" i="62" s="1"/>
  <c r="S156" i="62"/>
  <c r="O156" i="62"/>
  <c r="N156" i="62"/>
  <c r="P156" i="62" s="1"/>
  <c r="L156" i="62"/>
  <c r="G156" i="62"/>
  <c r="F156" i="62"/>
  <c r="H156" i="62" s="1"/>
  <c r="D156" i="62"/>
  <c r="AH58" i="62"/>
  <c r="AG58" i="62"/>
  <c r="AF58" i="62"/>
  <c r="AA58" i="62"/>
  <c r="Z58" i="62"/>
  <c r="V58" i="62"/>
  <c r="U58" i="62"/>
  <c r="S58" i="62"/>
  <c r="O58" i="62"/>
  <c r="N58" i="62"/>
  <c r="P58" i="62" s="1"/>
  <c r="L58" i="62"/>
  <c r="G58" i="62"/>
  <c r="F58" i="62"/>
  <c r="D58" i="62"/>
  <c r="AH57" i="62"/>
  <c r="AG57" i="62"/>
  <c r="AF57" i="62"/>
  <c r="AA57" i="62"/>
  <c r="Z57" i="62"/>
  <c r="V57" i="62"/>
  <c r="U57" i="62"/>
  <c r="S57" i="62"/>
  <c r="O57" i="62"/>
  <c r="N57" i="62"/>
  <c r="L57" i="62"/>
  <c r="G57" i="62"/>
  <c r="F57" i="62"/>
  <c r="H57" i="62" s="1"/>
  <c r="D57" i="62"/>
  <c r="AH56" i="62"/>
  <c r="AG56" i="62"/>
  <c r="AF56" i="62"/>
  <c r="AA56" i="62"/>
  <c r="Z56" i="62"/>
  <c r="V56" i="62"/>
  <c r="W56" i="62" s="1"/>
  <c r="U56" i="62"/>
  <c r="S56" i="62"/>
  <c r="O56" i="62"/>
  <c r="P56" i="62" s="1"/>
  <c r="N56" i="62"/>
  <c r="L56" i="62"/>
  <c r="G56" i="62"/>
  <c r="H56" i="62" s="1"/>
  <c r="F56" i="62"/>
  <c r="D56" i="62"/>
  <c r="AH55" i="62"/>
  <c r="AG55" i="62"/>
  <c r="AF55" i="62"/>
  <c r="AA55" i="62"/>
  <c r="Z55" i="62"/>
  <c r="V55" i="62"/>
  <c r="W55" i="62" s="1"/>
  <c r="U55" i="62"/>
  <c r="S55" i="62"/>
  <c r="O55" i="62"/>
  <c r="N55" i="62"/>
  <c r="L55" i="62"/>
  <c r="G55" i="62"/>
  <c r="F55" i="62"/>
  <c r="D55" i="62"/>
  <c r="AH54" i="62"/>
  <c r="AG54" i="62"/>
  <c r="AF54" i="62"/>
  <c r="AA54" i="62"/>
  <c r="Z54" i="62"/>
  <c r="V54" i="62"/>
  <c r="U54" i="62"/>
  <c r="S54" i="62"/>
  <c r="O54" i="62"/>
  <c r="N54" i="62"/>
  <c r="L54" i="62"/>
  <c r="G54" i="62"/>
  <c r="F54" i="62"/>
  <c r="D54" i="62"/>
  <c r="AH53" i="62"/>
  <c r="AG53" i="62"/>
  <c r="AF53" i="62"/>
  <c r="AA53" i="62"/>
  <c r="Z53" i="62"/>
  <c r="V53" i="62"/>
  <c r="U53" i="62"/>
  <c r="S53" i="62"/>
  <c r="O53" i="62"/>
  <c r="N53" i="62"/>
  <c r="P53" i="62" s="1"/>
  <c r="L53" i="62"/>
  <c r="G53" i="62"/>
  <c r="F53" i="62"/>
  <c r="H53" i="62" s="1"/>
  <c r="D53" i="62"/>
  <c r="AH52" i="62"/>
  <c r="AG52" i="62"/>
  <c r="AF52" i="62"/>
  <c r="AA52" i="62"/>
  <c r="Z52" i="62"/>
  <c r="V52" i="62"/>
  <c r="W52" i="62" s="1"/>
  <c r="U52" i="62"/>
  <c r="S52" i="62"/>
  <c r="O52" i="62"/>
  <c r="P52" i="62" s="1"/>
  <c r="N52" i="62"/>
  <c r="L52" i="62"/>
  <c r="G52" i="62"/>
  <c r="H52" i="62" s="1"/>
  <c r="F52" i="62"/>
  <c r="D52" i="62"/>
  <c r="AH51" i="62"/>
  <c r="AG51" i="62"/>
  <c r="AF51" i="62"/>
  <c r="AA51" i="62"/>
  <c r="Z51" i="62"/>
  <c r="W51" i="62"/>
  <c r="V51" i="62"/>
  <c r="U51" i="62"/>
  <c r="S51" i="62"/>
  <c r="P51" i="62"/>
  <c r="O51" i="62"/>
  <c r="N51" i="62"/>
  <c r="L51" i="62"/>
  <c r="H51" i="62"/>
  <c r="G51" i="62"/>
  <c r="F51" i="62"/>
  <c r="D51" i="62"/>
  <c r="AH50" i="62"/>
  <c r="AG50" i="62"/>
  <c r="AF50" i="62"/>
  <c r="AA50" i="62"/>
  <c r="Z50" i="62"/>
  <c r="V50" i="62"/>
  <c r="U50" i="62"/>
  <c r="S50" i="62"/>
  <c r="O50" i="62"/>
  <c r="N50" i="62"/>
  <c r="L50" i="62"/>
  <c r="G50" i="62"/>
  <c r="F50" i="62"/>
  <c r="H50" i="62" s="1"/>
  <c r="D50" i="62"/>
  <c r="AH49" i="62"/>
  <c r="AG49" i="62"/>
  <c r="AF49" i="62"/>
  <c r="AA49" i="62"/>
  <c r="Z49" i="62"/>
  <c r="V49" i="62"/>
  <c r="U49" i="62"/>
  <c r="W49" i="62" s="1"/>
  <c r="X49" i="62" s="1"/>
  <c r="Y49" i="62" s="1"/>
  <c r="S49" i="62"/>
  <c r="O49" i="62"/>
  <c r="N49" i="62"/>
  <c r="P49" i="62" s="1"/>
  <c r="L49" i="62"/>
  <c r="G49" i="62"/>
  <c r="F49" i="62"/>
  <c r="H49" i="62" s="1"/>
  <c r="D49" i="62"/>
  <c r="AH48" i="62"/>
  <c r="AG48" i="62"/>
  <c r="AF48" i="62"/>
  <c r="AA48" i="62"/>
  <c r="Z48" i="62"/>
  <c r="V48" i="62"/>
  <c r="U48" i="62"/>
  <c r="W48" i="62" s="1"/>
  <c r="S48" i="62"/>
  <c r="O48" i="62"/>
  <c r="N48" i="62"/>
  <c r="P48" i="62" s="1"/>
  <c r="L48" i="62"/>
  <c r="G48" i="62"/>
  <c r="F48" i="62"/>
  <c r="H48" i="62" s="1"/>
  <c r="D48" i="62"/>
  <c r="AH47" i="62"/>
  <c r="AG47" i="62"/>
  <c r="AF47" i="62"/>
  <c r="AA47" i="62"/>
  <c r="Z47" i="62"/>
  <c r="V47" i="62"/>
  <c r="U47" i="62"/>
  <c r="W47" i="62" s="1"/>
  <c r="S47" i="62"/>
  <c r="O47" i="62"/>
  <c r="N47" i="62"/>
  <c r="P47" i="62" s="1"/>
  <c r="L47" i="62"/>
  <c r="G47" i="62"/>
  <c r="F47" i="62"/>
  <c r="H47" i="62" s="1"/>
  <c r="D47" i="62"/>
  <c r="AH46" i="62"/>
  <c r="AG46" i="62"/>
  <c r="AF46" i="62"/>
  <c r="AA46" i="62"/>
  <c r="Z46" i="62"/>
  <c r="V46" i="62"/>
  <c r="U46" i="62"/>
  <c r="W46" i="62" s="1"/>
  <c r="S46" i="62"/>
  <c r="O46" i="62"/>
  <c r="N46" i="62"/>
  <c r="P46" i="62" s="1"/>
  <c r="L46" i="62"/>
  <c r="G46" i="62"/>
  <c r="F46" i="62"/>
  <c r="D46" i="62"/>
  <c r="AH45" i="62"/>
  <c r="AG45" i="62"/>
  <c r="AF45" i="62"/>
  <c r="AA45" i="62"/>
  <c r="Z45" i="62"/>
  <c r="V45" i="62"/>
  <c r="U45" i="62"/>
  <c r="S45" i="62"/>
  <c r="O45" i="62"/>
  <c r="N45" i="62"/>
  <c r="L45" i="62"/>
  <c r="G45" i="62"/>
  <c r="F45" i="62"/>
  <c r="H45" i="62" s="1"/>
  <c r="D45" i="62"/>
  <c r="AH155" i="62"/>
  <c r="AG155" i="62"/>
  <c r="AF155" i="62"/>
  <c r="AA155" i="62"/>
  <c r="Z155" i="62"/>
  <c r="W155" i="62"/>
  <c r="X155" i="62" s="1"/>
  <c r="Y155" i="62" s="1"/>
  <c r="AB155" i="62" s="1"/>
  <c r="V155" i="62"/>
  <c r="U155" i="62"/>
  <c r="S155" i="62"/>
  <c r="P155" i="62"/>
  <c r="O155" i="62"/>
  <c r="N155" i="62"/>
  <c r="L155" i="62"/>
  <c r="H155" i="62"/>
  <c r="G155" i="62"/>
  <c r="F155" i="62"/>
  <c r="D155" i="62"/>
  <c r="AH154" i="62"/>
  <c r="AG154" i="62"/>
  <c r="AF154" i="62"/>
  <c r="AA154" i="62"/>
  <c r="Z154" i="62"/>
  <c r="V154" i="62"/>
  <c r="U154" i="62"/>
  <c r="W154" i="62" s="1"/>
  <c r="S154" i="62"/>
  <c r="O154" i="62"/>
  <c r="N154" i="62"/>
  <c r="P154" i="62" s="1"/>
  <c r="L154" i="62"/>
  <c r="G154" i="62"/>
  <c r="F154" i="62"/>
  <c r="H154" i="62" s="1"/>
  <c r="D154" i="62"/>
  <c r="AH153" i="62"/>
  <c r="AG153" i="62"/>
  <c r="AF153" i="62"/>
  <c r="AA153" i="62"/>
  <c r="Z153" i="62"/>
  <c r="V153" i="62"/>
  <c r="U153" i="62"/>
  <c r="S153" i="62"/>
  <c r="O153" i="62"/>
  <c r="N153" i="62"/>
  <c r="L153" i="62"/>
  <c r="G153" i="62"/>
  <c r="F153" i="62"/>
  <c r="D153" i="62"/>
  <c r="AH152" i="62"/>
  <c r="AG152" i="62"/>
  <c r="AF152" i="62"/>
  <c r="AA152" i="62"/>
  <c r="Z152" i="62"/>
  <c r="V152" i="62"/>
  <c r="U152" i="62"/>
  <c r="S152" i="62"/>
  <c r="O152" i="62"/>
  <c r="N152" i="62"/>
  <c r="P152" i="62" s="1"/>
  <c r="L152" i="62"/>
  <c r="G152" i="62"/>
  <c r="F152" i="62"/>
  <c r="H152" i="62" s="1"/>
  <c r="D152" i="62"/>
  <c r="AH44" i="62"/>
  <c r="AG44" i="62"/>
  <c r="AF44" i="62"/>
  <c r="AA44" i="62"/>
  <c r="Z44" i="62"/>
  <c r="V44" i="62"/>
  <c r="U44" i="62"/>
  <c r="S44" i="62"/>
  <c r="O44" i="62"/>
  <c r="N44" i="62"/>
  <c r="P44" i="62" s="1"/>
  <c r="L44" i="62"/>
  <c r="G44" i="62"/>
  <c r="F44" i="62"/>
  <c r="H44" i="62" s="1"/>
  <c r="D44" i="62"/>
  <c r="AH43" i="62"/>
  <c r="AG43" i="62"/>
  <c r="AF43" i="62"/>
  <c r="AA43" i="62"/>
  <c r="Z43" i="62"/>
  <c r="V43" i="62"/>
  <c r="U43" i="62"/>
  <c r="S43" i="62"/>
  <c r="O43" i="62"/>
  <c r="N43" i="62"/>
  <c r="L43" i="62"/>
  <c r="G43" i="62"/>
  <c r="F43" i="62"/>
  <c r="D43" i="62"/>
  <c r="AH42" i="62"/>
  <c r="AG42" i="62"/>
  <c r="AF42" i="62"/>
  <c r="AA42" i="62"/>
  <c r="Z42" i="62"/>
  <c r="V42" i="62"/>
  <c r="U42" i="62"/>
  <c r="S42" i="62"/>
  <c r="O42" i="62"/>
  <c r="N42" i="62"/>
  <c r="L42" i="62"/>
  <c r="G42" i="62"/>
  <c r="F42" i="62"/>
  <c r="D42" i="62"/>
  <c r="AH41" i="62"/>
  <c r="AG41" i="62"/>
  <c r="AF41" i="62"/>
  <c r="AA41" i="62"/>
  <c r="Z41" i="62"/>
  <c r="V41" i="62"/>
  <c r="U41" i="62"/>
  <c r="S41" i="62"/>
  <c r="O41" i="62"/>
  <c r="N41" i="62"/>
  <c r="P41" i="62" s="1"/>
  <c r="L41" i="62"/>
  <c r="G41" i="62"/>
  <c r="F41" i="62"/>
  <c r="D41" i="62"/>
  <c r="AH40" i="62"/>
  <c r="AG40" i="62"/>
  <c r="AF40" i="62"/>
  <c r="AA40" i="62"/>
  <c r="Z40" i="62"/>
  <c r="V40" i="62"/>
  <c r="U40" i="62"/>
  <c r="S40" i="62"/>
  <c r="O40" i="62"/>
  <c r="N40" i="62"/>
  <c r="P40" i="62" s="1"/>
  <c r="L40" i="62"/>
  <c r="G40" i="62"/>
  <c r="F40" i="62"/>
  <c r="H40" i="62" s="1"/>
  <c r="D40" i="62"/>
  <c r="AH39" i="62"/>
  <c r="AG39" i="62"/>
  <c r="AF39" i="62"/>
  <c r="AA39" i="62"/>
  <c r="Z39" i="62"/>
  <c r="V39" i="62"/>
  <c r="U39" i="62"/>
  <c r="S39" i="62"/>
  <c r="O39" i="62"/>
  <c r="N39" i="62"/>
  <c r="P39" i="62" s="1"/>
  <c r="L39" i="62"/>
  <c r="G39" i="62"/>
  <c r="F39" i="62"/>
  <c r="H39" i="62" s="1"/>
  <c r="D39" i="62"/>
  <c r="AH38" i="62"/>
  <c r="AG38" i="62"/>
  <c r="AF38" i="62"/>
  <c r="AA38" i="62"/>
  <c r="Z38" i="62"/>
  <c r="V38" i="62"/>
  <c r="U38" i="62"/>
  <c r="S38" i="62"/>
  <c r="O38" i="62"/>
  <c r="N38" i="62"/>
  <c r="L38" i="62"/>
  <c r="G38" i="62"/>
  <c r="F38" i="62"/>
  <c r="H38" i="62" s="1"/>
  <c r="D38" i="62"/>
  <c r="AH37" i="62"/>
  <c r="AG37" i="62"/>
  <c r="AF37" i="62"/>
  <c r="AA37" i="62"/>
  <c r="Z37" i="62"/>
  <c r="V37" i="62"/>
  <c r="U37" i="62"/>
  <c r="S37" i="62"/>
  <c r="O37" i="62"/>
  <c r="N37" i="62"/>
  <c r="P37" i="62" s="1"/>
  <c r="L37" i="62"/>
  <c r="G37" i="62"/>
  <c r="F37" i="62"/>
  <c r="D37" i="62"/>
  <c r="AH36" i="62"/>
  <c r="AG36" i="62"/>
  <c r="AF36" i="62"/>
  <c r="AA36" i="62"/>
  <c r="Z36" i="62"/>
  <c r="W36" i="62"/>
  <c r="V36" i="62"/>
  <c r="U36" i="62"/>
  <c r="S36" i="62"/>
  <c r="P36" i="62"/>
  <c r="O36" i="62"/>
  <c r="N36" i="62"/>
  <c r="L36" i="62"/>
  <c r="H36" i="62"/>
  <c r="G36" i="62"/>
  <c r="F36" i="62"/>
  <c r="D36" i="62"/>
  <c r="AH35" i="62"/>
  <c r="AG35" i="62"/>
  <c r="AF35" i="62"/>
  <c r="AA35" i="62"/>
  <c r="Z35" i="62"/>
  <c r="V35" i="62"/>
  <c r="U35" i="62"/>
  <c r="S35" i="62"/>
  <c r="O35" i="62"/>
  <c r="P35" i="62" s="1"/>
  <c r="N35" i="62"/>
  <c r="L35" i="62"/>
  <c r="G35" i="62"/>
  <c r="F35" i="62"/>
  <c r="D35" i="62"/>
  <c r="AH34" i="62"/>
  <c r="AG34" i="62"/>
  <c r="AF34" i="62"/>
  <c r="AA34" i="62"/>
  <c r="Z34" i="62"/>
  <c r="V34" i="62"/>
  <c r="U34" i="62"/>
  <c r="W34" i="62" s="1"/>
  <c r="S34" i="62"/>
  <c r="O34" i="62"/>
  <c r="N34" i="62"/>
  <c r="P34" i="62" s="1"/>
  <c r="L34" i="62"/>
  <c r="G34" i="62"/>
  <c r="F34" i="62"/>
  <c r="D34" i="62"/>
  <c r="AH33" i="62"/>
  <c r="AG33" i="62"/>
  <c r="AF33" i="62"/>
  <c r="AA33" i="62"/>
  <c r="Z33" i="62"/>
  <c r="V33" i="62"/>
  <c r="U33" i="62"/>
  <c r="W33" i="62" s="1"/>
  <c r="S33" i="62"/>
  <c r="O33" i="62"/>
  <c r="N33" i="62"/>
  <c r="L33" i="62"/>
  <c r="G33" i="62"/>
  <c r="F33" i="62"/>
  <c r="H33" i="62" s="1"/>
  <c r="D33" i="62"/>
  <c r="AH32" i="62"/>
  <c r="AG32" i="62"/>
  <c r="AF32" i="62"/>
  <c r="AA32" i="62"/>
  <c r="Z32" i="62"/>
  <c r="V32" i="62"/>
  <c r="U32" i="62"/>
  <c r="W32" i="62" s="1"/>
  <c r="X32" i="62" s="1"/>
  <c r="Y32" i="62" s="1"/>
  <c r="AB32" i="62" s="1"/>
  <c r="S32" i="62"/>
  <c r="P32" i="62"/>
  <c r="O32" i="62"/>
  <c r="N32" i="62"/>
  <c r="L32" i="62"/>
  <c r="H32" i="62"/>
  <c r="G32" i="62"/>
  <c r="F32" i="62"/>
  <c r="D32" i="62"/>
  <c r="AH31" i="62"/>
  <c r="AG31" i="62"/>
  <c r="AF31" i="62"/>
  <c r="AA31" i="62"/>
  <c r="Z31" i="62"/>
  <c r="V31" i="62"/>
  <c r="U31" i="62"/>
  <c r="S31" i="62"/>
  <c r="O31" i="62"/>
  <c r="N31" i="62"/>
  <c r="P31" i="62" s="1"/>
  <c r="L31" i="62"/>
  <c r="G31" i="62"/>
  <c r="F31" i="62"/>
  <c r="H31" i="62" s="1"/>
  <c r="D31" i="62"/>
  <c r="AH30" i="62"/>
  <c r="AG30" i="62"/>
  <c r="AF30" i="62"/>
  <c r="AA30" i="62"/>
  <c r="Z30" i="62"/>
  <c r="V30" i="62"/>
  <c r="U30" i="62"/>
  <c r="S30" i="62"/>
  <c r="O30" i="62"/>
  <c r="N30" i="62"/>
  <c r="L30" i="62"/>
  <c r="G30" i="62"/>
  <c r="F30" i="62"/>
  <c r="D30" i="62"/>
  <c r="AH29" i="62"/>
  <c r="AG29" i="62"/>
  <c r="AF29" i="62"/>
  <c r="AA29" i="62"/>
  <c r="Z29" i="62"/>
  <c r="V29" i="62"/>
  <c r="U29" i="62"/>
  <c r="S29" i="62"/>
  <c r="O29" i="62"/>
  <c r="N29" i="62"/>
  <c r="P29" i="62" s="1"/>
  <c r="L29" i="62"/>
  <c r="G29" i="62"/>
  <c r="F29" i="62"/>
  <c r="H29" i="62" s="1"/>
  <c r="D29" i="62"/>
  <c r="AH151" i="62"/>
  <c r="AG151" i="62"/>
  <c r="AF151" i="62"/>
  <c r="AA151" i="62"/>
  <c r="Z151" i="62"/>
  <c r="V151" i="62"/>
  <c r="U151" i="62"/>
  <c r="W151" i="62" s="1"/>
  <c r="S151" i="62"/>
  <c r="O151" i="62"/>
  <c r="N151" i="62"/>
  <c r="P151" i="62" s="1"/>
  <c r="L151" i="62"/>
  <c r="G151" i="62"/>
  <c r="F151" i="62"/>
  <c r="H151" i="62" s="1"/>
  <c r="D151" i="62"/>
  <c r="AH150" i="62"/>
  <c r="AG150" i="62"/>
  <c r="AF150" i="62"/>
  <c r="AA150" i="62"/>
  <c r="Z150" i="62"/>
  <c r="V150" i="62"/>
  <c r="U150" i="62"/>
  <c r="S150" i="62"/>
  <c r="O150" i="62"/>
  <c r="P150" i="62" s="1"/>
  <c r="N150" i="62"/>
  <c r="L150" i="62"/>
  <c r="G150" i="62"/>
  <c r="F150" i="62"/>
  <c r="D150" i="62"/>
  <c r="AH149" i="62"/>
  <c r="AG149" i="62"/>
  <c r="AF149" i="62"/>
  <c r="AA149" i="62"/>
  <c r="Z149" i="62"/>
  <c r="V149" i="62"/>
  <c r="U149" i="62"/>
  <c r="W149" i="62" s="1"/>
  <c r="S149" i="62"/>
  <c r="O149" i="62"/>
  <c r="N149" i="62"/>
  <c r="L149" i="62"/>
  <c r="G149" i="62"/>
  <c r="F149" i="62"/>
  <c r="D149" i="62"/>
  <c r="AH148" i="62"/>
  <c r="AG148" i="62"/>
  <c r="AF148" i="62"/>
  <c r="AA148" i="62"/>
  <c r="Z148" i="62"/>
  <c r="V148" i="62"/>
  <c r="U148" i="62"/>
  <c r="W148" i="62" s="1"/>
  <c r="S148" i="62"/>
  <c r="O148" i="62"/>
  <c r="N148" i="62"/>
  <c r="L148" i="62"/>
  <c r="G148" i="62"/>
  <c r="F148" i="62"/>
  <c r="D148" i="62"/>
  <c r="AH147" i="62"/>
  <c r="AG147" i="62"/>
  <c r="AF147" i="62"/>
  <c r="AA147" i="62"/>
  <c r="Z147" i="62"/>
  <c r="V147" i="62"/>
  <c r="U147" i="62"/>
  <c r="W147" i="62" s="1"/>
  <c r="S147" i="62"/>
  <c r="O147" i="62"/>
  <c r="N147" i="62"/>
  <c r="P147" i="62" s="1"/>
  <c r="L147" i="62"/>
  <c r="G147" i="62"/>
  <c r="F147" i="62"/>
  <c r="H147" i="62" s="1"/>
  <c r="D147" i="62"/>
  <c r="AH28" i="62"/>
  <c r="AG28" i="62"/>
  <c r="AF28" i="62"/>
  <c r="AA28" i="62"/>
  <c r="Z28" i="62"/>
  <c r="V28" i="62"/>
  <c r="U28" i="62"/>
  <c r="S28" i="62"/>
  <c r="O28" i="62"/>
  <c r="N28" i="62"/>
  <c r="L28" i="62"/>
  <c r="G28" i="62"/>
  <c r="F28" i="62"/>
  <c r="H28" i="62" s="1"/>
  <c r="D28" i="62"/>
  <c r="AH27" i="62"/>
  <c r="AG27" i="62"/>
  <c r="AF27" i="62"/>
  <c r="AA27" i="62"/>
  <c r="Z27" i="62"/>
  <c r="V27" i="62"/>
  <c r="U27" i="62"/>
  <c r="S27" i="62"/>
  <c r="O27" i="62"/>
  <c r="N27" i="62"/>
  <c r="L27" i="62"/>
  <c r="G27" i="62"/>
  <c r="F27" i="62"/>
  <c r="H27" i="62" s="1"/>
  <c r="D27" i="62"/>
  <c r="AH26" i="62"/>
  <c r="AG26" i="62"/>
  <c r="AF26" i="62"/>
  <c r="AA26" i="62"/>
  <c r="Z26" i="62"/>
  <c r="V26" i="62"/>
  <c r="U26" i="62"/>
  <c r="S26" i="62"/>
  <c r="O26" i="62"/>
  <c r="N26" i="62"/>
  <c r="P26" i="62" s="1"/>
  <c r="L26" i="62"/>
  <c r="G26" i="62"/>
  <c r="F26" i="62"/>
  <c r="D26" i="62"/>
  <c r="AH25" i="62"/>
  <c r="AG25" i="62"/>
  <c r="AF25" i="62"/>
  <c r="AA25" i="62"/>
  <c r="Z25" i="62"/>
  <c r="V25" i="62"/>
  <c r="U25" i="62"/>
  <c r="W25" i="62" s="1"/>
  <c r="S25" i="62"/>
  <c r="P25" i="62"/>
  <c r="O25" i="62"/>
  <c r="N25" i="62"/>
  <c r="L25" i="62"/>
  <c r="H25" i="62"/>
  <c r="G25" i="62"/>
  <c r="F25" i="62"/>
  <c r="D25" i="62"/>
  <c r="AH24" i="62"/>
  <c r="AG24" i="62"/>
  <c r="AF24" i="62"/>
  <c r="AA24" i="62"/>
  <c r="Z24" i="62"/>
  <c r="V24" i="62"/>
  <c r="U24" i="62"/>
  <c r="S24" i="62"/>
  <c r="O24" i="62"/>
  <c r="P24" i="62" s="1"/>
  <c r="N24" i="62"/>
  <c r="L24" i="62"/>
  <c r="G24" i="62"/>
  <c r="F24" i="62"/>
  <c r="D24" i="62"/>
  <c r="AH23" i="62"/>
  <c r="AG23" i="62"/>
  <c r="AF23" i="62"/>
  <c r="AA23" i="62"/>
  <c r="Z23" i="62"/>
  <c r="V23" i="62"/>
  <c r="U23" i="62"/>
  <c r="W23" i="62" s="1"/>
  <c r="S23" i="62"/>
  <c r="O23" i="62"/>
  <c r="N23" i="62"/>
  <c r="P23" i="62" s="1"/>
  <c r="L23" i="62"/>
  <c r="G23" i="62"/>
  <c r="F23" i="62"/>
  <c r="D23" i="62"/>
  <c r="AH22" i="62"/>
  <c r="AG22" i="62"/>
  <c r="AF22" i="62"/>
  <c r="AA22" i="62"/>
  <c r="Z22" i="62"/>
  <c r="V22" i="62"/>
  <c r="U22" i="62"/>
  <c r="W22" i="62" s="1"/>
  <c r="S22" i="62"/>
  <c r="O22" i="62"/>
  <c r="N22" i="62"/>
  <c r="L22" i="62"/>
  <c r="G22" i="62"/>
  <c r="F22" i="62"/>
  <c r="H22" i="62" s="1"/>
  <c r="D22" i="62"/>
  <c r="AH21" i="62"/>
  <c r="AG21" i="62"/>
  <c r="AF21" i="62"/>
  <c r="AA21" i="62"/>
  <c r="Z21" i="62"/>
  <c r="V21" i="62"/>
  <c r="U21" i="62"/>
  <c r="W21" i="62" s="1"/>
  <c r="S21" i="62"/>
  <c r="P21" i="62"/>
  <c r="O21" i="62"/>
  <c r="N21" i="62"/>
  <c r="L21" i="62"/>
  <c r="H21" i="62"/>
  <c r="G21" i="62"/>
  <c r="F21" i="62"/>
  <c r="D21" i="62"/>
  <c r="AH20" i="62"/>
  <c r="AG20" i="62"/>
  <c r="AF20" i="62"/>
  <c r="AA20" i="62"/>
  <c r="Z20" i="62"/>
  <c r="V20" i="62"/>
  <c r="U20" i="62"/>
  <c r="S20" i="62"/>
  <c r="O20" i="62"/>
  <c r="N20" i="62"/>
  <c r="P20" i="62" s="1"/>
  <c r="L20" i="62"/>
  <c r="G20" i="62"/>
  <c r="F20" i="62"/>
  <c r="H20" i="62" s="1"/>
  <c r="D20" i="62"/>
  <c r="AH19" i="62"/>
  <c r="AG19" i="62"/>
  <c r="AF19" i="62"/>
  <c r="AA19" i="62"/>
  <c r="Z19" i="62"/>
  <c r="V19" i="62"/>
  <c r="U19" i="62"/>
  <c r="S19" i="62"/>
  <c r="O19" i="62"/>
  <c r="N19" i="62"/>
  <c r="L19" i="62"/>
  <c r="G19" i="62"/>
  <c r="F19" i="62"/>
  <c r="D19" i="62"/>
  <c r="AH18" i="62"/>
  <c r="AG18" i="62"/>
  <c r="AF18" i="62"/>
  <c r="AA18" i="62"/>
  <c r="Z18" i="62"/>
  <c r="V18" i="62"/>
  <c r="U18" i="62"/>
  <c r="S18" i="62"/>
  <c r="O18" i="62"/>
  <c r="N18" i="62"/>
  <c r="P18" i="62" s="1"/>
  <c r="L18" i="62"/>
  <c r="G18" i="62"/>
  <c r="F18" i="62"/>
  <c r="H18" i="62" s="1"/>
  <c r="D18" i="62"/>
  <c r="AH17" i="62"/>
  <c r="AG17" i="62"/>
  <c r="AF17" i="62"/>
  <c r="AA17" i="62"/>
  <c r="Z17" i="62"/>
  <c r="V17" i="62"/>
  <c r="U17" i="62"/>
  <c r="S17" i="62"/>
  <c r="O17" i="62"/>
  <c r="N17" i="62"/>
  <c r="P17" i="62" s="1"/>
  <c r="L17" i="62"/>
  <c r="G17" i="62"/>
  <c r="F17" i="62"/>
  <c r="H17" i="62" s="1"/>
  <c r="D17" i="62"/>
  <c r="AH16" i="62"/>
  <c r="AG16" i="62"/>
  <c r="AF16" i="62"/>
  <c r="AA16" i="62"/>
  <c r="Z16" i="62"/>
  <c r="V16" i="62"/>
  <c r="U16" i="62"/>
  <c r="S16" i="62"/>
  <c r="O16" i="62"/>
  <c r="N16" i="62"/>
  <c r="L16" i="62"/>
  <c r="G16" i="62"/>
  <c r="H16" i="62" s="1"/>
  <c r="F16" i="62"/>
  <c r="D16" i="62"/>
  <c r="AH15" i="62"/>
  <c r="AG15" i="62"/>
  <c r="AF15" i="62"/>
  <c r="AA15" i="62"/>
  <c r="Z15" i="62"/>
  <c r="V15" i="62"/>
  <c r="U15" i="62"/>
  <c r="S15" i="62"/>
  <c r="O15" i="62"/>
  <c r="N15" i="62"/>
  <c r="L15" i="62"/>
  <c r="G15" i="62"/>
  <c r="F15" i="62"/>
  <c r="D15" i="62"/>
  <c r="AH14" i="62"/>
  <c r="AG14" i="62"/>
  <c r="AF14" i="62"/>
  <c r="AA14" i="62"/>
  <c r="Z14" i="62"/>
  <c r="V14" i="62"/>
  <c r="U14" i="62"/>
  <c r="W14" i="62" s="1"/>
  <c r="S14" i="62"/>
  <c r="P14" i="62"/>
  <c r="O14" i="62"/>
  <c r="N14" i="62"/>
  <c r="L14" i="62"/>
  <c r="H14" i="62"/>
  <c r="G14" i="62"/>
  <c r="F14" i="62"/>
  <c r="D14" i="62"/>
  <c r="AH146" i="62"/>
  <c r="AG146" i="62"/>
  <c r="AF146" i="62"/>
  <c r="Z146" i="62"/>
  <c r="W146" i="62"/>
  <c r="V146" i="62"/>
  <c r="U146" i="62"/>
  <c r="S146" i="62"/>
  <c r="P146" i="62"/>
  <c r="O146" i="62"/>
  <c r="N146" i="62"/>
  <c r="L146" i="62"/>
  <c r="H146" i="62"/>
  <c r="G146" i="62"/>
  <c r="F146" i="62"/>
  <c r="D146" i="62"/>
  <c r="AH145" i="62"/>
  <c r="AG145" i="62"/>
  <c r="AF145" i="62"/>
  <c r="Z145" i="62"/>
  <c r="V145" i="62"/>
  <c r="U145" i="62"/>
  <c r="S145" i="62"/>
  <c r="O145" i="62"/>
  <c r="N145" i="62"/>
  <c r="P145" i="62" s="1"/>
  <c r="L145" i="62"/>
  <c r="G145" i="62"/>
  <c r="F145" i="62"/>
  <c r="D145" i="62"/>
  <c r="AH144" i="62"/>
  <c r="AG144" i="62"/>
  <c r="AF144" i="62"/>
  <c r="Z144" i="62"/>
  <c r="V144" i="62"/>
  <c r="U144" i="62"/>
  <c r="W144" i="62" s="1"/>
  <c r="S144" i="62"/>
  <c r="O144" i="62"/>
  <c r="N144" i="62"/>
  <c r="P144" i="62" s="1"/>
  <c r="L144" i="62"/>
  <c r="G144" i="62"/>
  <c r="F144" i="62"/>
  <c r="H144" i="62" s="1"/>
  <c r="D144" i="62"/>
  <c r="AH143" i="62"/>
  <c r="AG143" i="62"/>
  <c r="AF143" i="62"/>
  <c r="Z143" i="62"/>
  <c r="V143" i="62"/>
  <c r="U143" i="62"/>
  <c r="S143" i="62"/>
  <c r="O143" i="62"/>
  <c r="N143" i="62"/>
  <c r="P143" i="62" s="1"/>
  <c r="L143" i="62"/>
  <c r="G143" i="62"/>
  <c r="F143" i="62"/>
  <c r="D143" i="62"/>
  <c r="AH142" i="62"/>
  <c r="AG142" i="62"/>
  <c r="AF142" i="62"/>
  <c r="Z142" i="62"/>
  <c r="W142" i="62"/>
  <c r="V142" i="62"/>
  <c r="U142" i="62"/>
  <c r="S142" i="62"/>
  <c r="P142" i="62"/>
  <c r="O142" i="62"/>
  <c r="N142" i="62"/>
  <c r="L142" i="62"/>
  <c r="H142" i="62"/>
  <c r="G142" i="62"/>
  <c r="F142" i="62"/>
  <c r="D142" i="62"/>
  <c r="AH141" i="62"/>
  <c r="AG141" i="62"/>
  <c r="AF141" i="62"/>
  <c r="Z141" i="62"/>
  <c r="V141" i="62"/>
  <c r="U141" i="62"/>
  <c r="S141" i="62"/>
  <c r="O141" i="62"/>
  <c r="N141" i="62"/>
  <c r="P141" i="62" s="1"/>
  <c r="L141" i="62"/>
  <c r="G141" i="62"/>
  <c r="F141" i="62"/>
  <c r="D141" i="62"/>
  <c r="AH140" i="62"/>
  <c r="AG140" i="62"/>
  <c r="AF140" i="62"/>
  <c r="Z140" i="62"/>
  <c r="V140" i="62"/>
  <c r="U140" i="62"/>
  <c r="W140" i="62" s="1"/>
  <c r="S140" i="62"/>
  <c r="O140" i="62"/>
  <c r="N140" i="62"/>
  <c r="P140" i="62" s="1"/>
  <c r="L140" i="62"/>
  <c r="G140" i="62"/>
  <c r="F140" i="62"/>
  <c r="H140" i="62" s="1"/>
  <c r="D140" i="62"/>
  <c r="AH139" i="62"/>
  <c r="AG139" i="62"/>
  <c r="AF139" i="62"/>
  <c r="Z139" i="62"/>
  <c r="V139" i="62"/>
  <c r="U139" i="62"/>
  <c r="S139" i="62"/>
  <c r="O139" i="62"/>
  <c r="N139" i="62"/>
  <c r="P139" i="62" s="1"/>
  <c r="L139" i="62"/>
  <c r="G139" i="62"/>
  <c r="F139" i="62"/>
  <c r="D139" i="62"/>
  <c r="AH13" i="62"/>
  <c r="AG13" i="62"/>
  <c r="AF13" i="62"/>
  <c r="Z13" i="62"/>
  <c r="V13" i="62"/>
  <c r="U13" i="62"/>
  <c r="S13" i="62"/>
  <c r="O13" i="62"/>
  <c r="N13" i="62"/>
  <c r="L13" i="62"/>
  <c r="G13" i="62"/>
  <c r="F13" i="62"/>
  <c r="D13" i="62"/>
  <c r="AH12" i="62"/>
  <c r="AG12" i="62"/>
  <c r="AF12" i="62"/>
  <c r="Z12" i="62"/>
  <c r="V12" i="62"/>
  <c r="U12" i="62"/>
  <c r="W12" i="62" s="1"/>
  <c r="S12" i="62"/>
  <c r="O12" i="62"/>
  <c r="N12" i="62"/>
  <c r="L12" i="62"/>
  <c r="G12" i="62"/>
  <c r="F12" i="62"/>
  <c r="D12" i="62"/>
  <c r="AH11" i="62"/>
  <c r="AG11" i="62"/>
  <c r="AF11" i="62"/>
  <c r="Z11" i="62"/>
  <c r="V11" i="62"/>
  <c r="U11" i="62"/>
  <c r="W11" i="62" s="1"/>
  <c r="S11" i="62"/>
  <c r="P11" i="62"/>
  <c r="O11" i="62"/>
  <c r="N11" i="62"/>
  <c r="L11" i="62"/>
  <c r="H11" i="62"/>
  <c r="G11" i="62"/>
  <c r="F11" i="62"/>
  <c r="D11" i="62"/>
  <c r="AK10" i="62"/>
  <c r="AH10" i="62"/>
  <c r="AG10" i="62"/>
  <c r="AF10" i="62"/>
  <c r="Z10" i="62"/>
  <c r="V10" i="62"/>
  <c r="U10" i="62"/>
  <c r="S10" i="62"/>
  <c r="O10" i="62"/>
  <c r="P10" i="62" s="1"/>
  <c r="N10" i="62"/>
  <c r="L10" i="62"/>
  <c r="G10" i="62"/>
  <c r="F10" i="62"/>
  <c r="D10" i="62"/>
  <c r="AH9" i="62"/>
  <c r="AG9" i="62"/>
  <c r="AF9" i="62"/>
  <c r="Z9" i="62"/>
  <c r="V9" i="62"/>
  <c r="U9" i="62"/>
  <c r="S9" i="62"/>
  <c r="O9" i="62"/>
  <c r="N9" i="62"/>
  <c r="L9" i="62"/>
  <c r="G9" i="62"/>
  <c r="F9" i="62"/>
  <c r="D9" i="62"/>
  <c r="AH8" i="62"/>
  <c r="AG8" i="62"/>
  <c r="AF8" i="62"/>
  <c r="Z8" i="62"/>
  <c r="V8" i="62"/>
  <c r="U8" i="62"/>
  <c r="S8" i="62"/>
  <c r="O8" i="62"/>
  <c r="N8" i="62"/>
  <c r="L8" i="62"/>
  <c r="G8" i="62"/>
  <c r="H8" i="62" s="1"/>
  <c r="F8" i="62"/>
  <c r="D8" i="62"/>
  <c r="AM7" i="62"/>
  <c r="AJ7" i="62"/>
  <c r="AH7" i="62"/>
  <c r="AG7" i="62"/>
  <c r="AF7" i="62"/>
  <c r="Z7" i="62"/>
  <c r="V7" i="62"/>
  <c r="U7" i="62"/>
  <c r="S7" i="62"/>
  <c r="O7" i="62"/>
  <c r="N7" i="62"/>
  <c r="L7" i="62"/>
  <c r="H7" i="62"/>
  <c r="G7" i="62"/>
  <c r="F7" i="62"/>
  <c r="D7" i="62"/>
  <c r="AQ6" i="62"/>
  <c r="AO6" i="62"/>
  <c r="AH6" i="62"/>
  <c r="AG6" i="62"/>
  <c r="AF6" i="62"/>
  <c r="Z6" i="62"/>
  <c r="V6" i="62"/>
  <c r="U6" i="62"/>
  <c r="S6" i="62"/>
  <c r="O6" i="62"/>
  <c r="N6" i="62"/>
  <c r="P6" i="62" s="1"/>
  <c r="L6" i="62"/>
  <c r="G6" i="62"/>
  <c r="F6" i="62"/>
  <c r="H6" i="62" s="1"/>
  <c r="D6" i="62"/>
  <c r="AQ5" i="62"/>
  <c r="AK5" i="62"/>
  <c r="AJ5" i="62"/>
  <c r="AH5" i="62"/>
  <c r="AG5" i="62"/>
  <c r="AF5" i="62"/>
  <c r="Z5" i="62"/>
  <c r="V5" i="62"/>
  <c r="U5" i="62"/>
  <c r="S5" i="62"/>
  <c r="O5" i="62"/>
  <c r="N5" i="62"/>
  <c r="L5" i="62"/>
  <c r="G5" i="62"/>
  <c r="F5" i="62"/>
  <c r="D5" i="62"/>
  <c r="AO4" i="62"/>
  <c r="AQ4" i="62" s="1"/>
  <c r="AM4" i="62"/>
  <c r="AH4" i="62"/>
  <c r="AG4" i="62"/>
  <c r="AF4" i="62"/>
  <c r="Z4" i="62"/>
  <c r="V4" i="62"/>
  <c r="U4" i="62"/>
  <c r="S4" i="62"/>
  <c r="O4" i="62"/>
  <c r="N4" i="62"/>
  <c r="L4" i="62"/>
  <c r="G4" i="62"/>
  <c r="F4" i="62"/>
  <c r="H4" i="62" s="1"/>
  <c r="D4" i="62"/>
  <c r="AQ3" i="62"/>
  <c r="AH3" i="62"/>
  <c r="AG3" i="62"/>
  <c r="AF3" i="62"/>
  <c r="Z3" i="62"/>
  <c r="V3" i="62"/>
  <c r="U3" i="62"/>
  <c r="W3" i="62" s="1"/>
  <c r="S3" i="62"/>
  <c r="O3" i="62"/>
  <c r="N3" i="62"/>
  <c r="L3" i="62"/>
  <c r="G3" i="62"/>
  <c r="F3" i="62"/>
  <c r="D3" i="62"/>
  <c r="AO2" i="62"/>
  <c r="AQ2" i="62" s="1"/>
  <c r="AQ7" i="62" s="1"/>
  <c r="AH2" i="62"/>
  <c r="AG2" i="62"/>
  <c r="AF2" i="62"/>
  <c r="Z2" i="62"/>
  <c r="V2" i="62"/>
  <c r="U2" i="62"/>
  <c r="S2" i="62"/>
  <c r="O2" i="62"/>
  <c r="N2" i="62"/>
  <c r="L2" i="62"/>
  <c r="G2" i="62"/>
  <c r="F2" i="62"/>
  <c r="H2" i="62" s="1"/>
  <c r="D2" i="62"/>
  <c r="AQ1" i="62"/>
  <c r="AA1" i="62"/>
  <c r="Z1" i="62"/>
  <c r="AH201" i="61"/>
  <c r="AG201" i="61"/>
  <c r="AF201" i="61"/>
  <c r="AA201" i="61"/>
  <c r="Z201" i="61"/>
  <c r="W201" i="61"/>
  <c r="V201" i="61"/>
  <c r="U201" i="61"/>
  <c r="S201" i="61"/>
  <c r="P201" i="61"/>
  <c r="O201" i="61"/>
  <c r="N201" i="61"/>
  <c r="L201" i="61"/>
  <c r="H201" i="61"/>
  <c r="G201" i="61"/>
  <c r="F201" i="61"/>
  <c r="D201" i="61"/>
  <c r="AH200" i="61"/>
  <c r="AG200" i="61"/>
  <c r="AF200" i="61"/>
  <c r="AA200" i="61"/>
  <c r="Z200" i="61"/>
  <c r="V200" i="61"/>
  <c r="U200" i="61"/>
  <c r="S200" i="61"/>
  <c r="O200" i="61"/>
  <c r="N200" i="61"/>
  <c r="P200" i="61" s="1"/>
  <c r="L200" i="61"/>
  <c r="G200" i="61"/>
  <c r="F200" i="61"/>
  <c r="D200" i="61"/>
  <c r="AH199" i="61"/>
  <c r="AG199" i="61"/>
  <c r="AF199" i="61"/>
  <c r="AA199" i="61"/>
  <c r="Z199" i="61"/>
  <c r="V199" i="61"/>
  <c r="U199" i="61"/>
  <c r="W199" i="61" s="1"/>
  <c r="S199" i="61"/>
  <c r="O199" i="61"/>
  <c r="N199" i="61"/>
  <c r="P199" i="61" s="1"/>
  <c r="L199" i="61"/>
  <c r="G199" i="61"/>
  <c r="F199" i="61"/>
  <c r="H199" i="61" s="1"/>
  <c r="D199" i="61"/>
  <c r="AH198" i="61"/>
  <c r="AG198" i="61"/>
  <c r="AF198" i="61"/>
  <c r="AA198" i="61"/>
  <c r="Z198" i="61"/>
  <c r="V198" i="61"/>
  <c r="U198" i="61"/>
  <c r="W198" i="61" s="1"/>
  <c r="X198" i="61" s="1"/>
  <c r="Y198" i="61" s="1"/>
  <c r="S198" i="61"/>
  <c r="O198" i="61"/>
  <c r="N198" i="61"/>
  <c r="P198" i="61" s="1"/>
  <c r="L198" i="61"/>
  <c r="G198" i="61"/>
  <c r="F198" i="61"/>
  <c r="H198" i="61" s="1"/>
  <c r="D198" i="61"/>
  <c r="AH197" i="61"/>
  <c r="AG197" i="61"/>
  <c r="AF197" i="61"/>
  <c r="AA197" i="61"/>
  <c r="Z197" i="61"/>
  <c r="W197" i="61"/>
  <c r="V197" i="61"/>
  <c r="U197" i="61"/>
  <c r="S197" i="61"/>
  <c r="P197" i="61"/>
  <c r="O197" i="61"/>
  <c r="N197" i="61"/>
  <c r="L197" i="61"/>
  <c r="H197" i="61"/>
  <c r="G197" i="61"/>
  <c r="F197" i="61"/>
  <c r="D197" i="61"/>
  <c r="AH196" i="61"/>
  <c r="AG196" i="61"/>
  <c r="AF196" i="61"/>
  <c r="AA196" i="61"/>
  <c r="Z196" i="61"/>
  <c r="V196" i="61"/>
  <c r="U196" i="61"/>
  <c r="S196" i="61"/>
  <c r="O196" i="61"/>
  <c r="N196" i="61"/>
  <c r="L196" i="61"/>
  <c r="G196" i="61"/>
  <c r="F196" i="61"/>
  <c r="H196" i="61" s="1"/>
  <c r="D196" i="61"/>
  <c r="AH195" i="61"/>
  <c r="AG195" i="61"/>
  <c r="AF195" i="61"/>
  <c r="AA195" i="61"/>
  <c r="Z195" i="61"/>
  <c r="V195" i="61"/>
  <c r="U195" i="61"/>
  <c r="W195" i="61" s="1"/>
  <c r="S195" i="61"/>
  <c r="O195" i="61"/>
  <c r="N195" i="61"/>
  <c r="P195" i="61" s="1"/>
  <c r="L195" i="61"/>
  <c r="G195" i="61"/>
  <c r="F195" i="61"/>
  <c r="H195" i="61" s="1"/>
  <c r="D195" i="61"/>
  <c r="AH194" i="61"/>
  <c r="AG194" i="61"/>
  <c r="AF194" i="61"/>
  <c r="AA194" i="61"/>
  <c r="Z194" i="61"/>
  <c r="V194" i="61"/>
  <c r="U194" i="61"/>
  <c r="W194" i="61" s="1"/>
  <c r="S194" i="61"/>
  <c r="O194" i="61"/>
  <c r="N194" i="61"/>
  <c r="P194" i="61" s="1"/>
  <c r="L194" i="61"/>
  <c r="G194" i="61"/>
  <c r="F194" i="61"/>
  <c r="H194" i="61" s="1"/>
  <c r="X194" i="61" s="1"/>
  <c r="Y194" i="61" s="1"/>
  <c r="D194" i="61"/>
  <c r="AH193" i="61"/>
  <c r="AG193" i="61"/>
  <c r="AF193" i="61"/>
  <c r="AA193" i="61"/>
  <c r="Z193" i="61"/>
  <c r="W193" i="61"/>
  <c r="V193" i="61"/>
  <c r="U193" i="61"/>
  <c r="S193" i="61"/>
  <c r="P193" i="61"/>
  <c r="O193" i="61"/>
  <c r="N193" i="61"/>
  <c r="L193" i="61"/>
  <c r="H193" i="61"/>
  <c r="G193" i="61"/>
  <c r="F193" i="61"/>
  <c r="D193" i="61"/>
  <c r="AH192" i="61"/>
  <c r="AG192" i="61"/>
  <c r="AF192" i="61"/>
  <c r="AA192" i="61"/>
  <c r="Z192" i="61"/>
  <c r="V192" i="61"/>
  <c r="U192" i="61"/>
  <c r="W192" i="61" s="1"/>
  <c r="S192" i="61"/>
  <c r="O192" i="61"/>
  <c r="N192" i="61"/>
  <c r="L192" i="61"/>
  <c r="G192" i="61"/>
  <c r="F192" i="61"/>
  <c r="D192" i="61"/>
  <c r="AH191" i="61"/>
  <c r="AG191" i="61"/>
  <c r="AF191" i="61"/>
  <c r="AA191" i="61"/>
  <c r="Z191" i="61"/>
  <c r="V191" i="61"/>
  <c r="U191" i="61"/>
  <c r="W191" i="61" s="1"/>
  <c r="S191" i="61"/>
  <c r="O191" i="61"/>
  <c r="N191" i="61"/>
  <c r="P191" i="61" s="1"/>
  <c r="L191" i="61"/>
  <c r="G191" i="61"/>
  <c r="F191" i="61"/>
  <c r="H191" i="61" s="1"/>
  <c r="D191" i="61"/>
  <c r="AH190" i="61"/>
  <c r="AG190" i="61"/>
  <c r="AF190" i="61"/>
  <c r="AA190" i="61"/>
  <c r="Z190" i="61"/>
  <c r="V190" i="61"/>
  <c r="U190" i="61"/>
  <c r="W190" i="61" s="1"/>
  <c r="S190" i="61"/>
  <c r="O190" i="61"/>
  <c r="N190" i="61"/>
  <c r="P190" i="61" s="1"/>
  <c r="L190" i="61"/>
  <c r="G190" i="61"/>
  <c r="F190" i="61"/>
  <c r="H190" i="61" s="1"/>
  <c r="X190" i="61" s="1"/>
  <c r="Y190" i="61" s="1"/>
  <c r="D190" i="61"/>
  <c r="AH189" i="61"/>
  <c r="AG189" i="61"/>
  <c r="AF189" i="61"/>
  <c r="AA189" i="61"/>
  <c r="Z189" i="61"/>
  <c r="W189" i="61"/>
  <c r="V189" i="61"/>
  <c r="U189" i="61"/>
  <c r="S189" i="61"/>
  <c r="P189" i="61"/>
  <c r="O189" i="61"/>
  <c r="N189" i="61"/>
  <c r="L189" i="61"/>
  <c r="H189" i="61"/>
  <c r="G189" i="61"/>
  <c r="F189" i="61"/>
  <c r="D189" i="61"/>
  <c r="AH188" i="61"/>
  <c r="AG188" i="61"/>
  <c r="AF188" i="61"/>
  <c r="AA188" i="61"/>
  <c r="Z188" i="61"/>
  <c r="V188" i="61"/>
  <c r="W188" i="61" s="1"/>
  <c r="U188" i="61"/>
  <c r="S188" i="61"/>
  <c r="O188" i="61"/>
  <c r="P188" i="61" s="1"/>
  <c r="N188" i="61"/>
  <c r="L188" i="61"/>
  <c r="G188" i="61"/>
  <c r="F188" i="61"/>
  <c r="D188" i="61"/>
  <c r="AH187" i="61"/>
  <c r="AG187" i="61"/>
  <c r="AF187" i="61"/>
  <c r="AA187" i="61"/>
  <c r="Z187" i="61"/>
  <c r="V187" i="61"/>
  <c r="U187" i="61"/>
  <c r="W187" i="61" s="1"/>
  <c r="X187" i="61" s="1"/>
  <c r="Y187" i="61" s="1"/>
  <c r="S187" i="61"/>
  <c r="O187" i="61"/>
  <c r="N187" i="61"/>
  <c r="P187" i="61" s="1"/>
  <c r="L187" i="61"/>
  <c r="G187" i="61"/>
  <c r="F187" i="61"/>
  <c r="H187" i="61" s="1"/>
  <c r="D187" i="61"/>
  <c r="AH186" i="61"/>
  <c r="AG186" i="61"/>
  <c r="AF186" i="61"/>
  <c r="AA186" i="61"/>
  <c r="Z186" i="61"/>
  <c r="V186" i="61"/>
  <c r="U186" i="61"/>
  <c r="W186" i="61" s="1"/>
  <c r="X186" i="61" s="1"/>
  <c r="Y186" i="61" s="1"/>
  <c r="S186" i="61"/>
  <c r="O186" i="61"/>
  <c r="N186" i="61"/>
  <c r="P186" i="61" s="1"/>
  <c r="L186" i="61"/>
  <c r="G186" i="61"/>
  <c r="F186" i="61"/>
  <c r="H186" i="61" s="1"/>
  <c r="D186" i="61"/>
  <c r="AH185" i="61"/>
  <c r="AG185" i="61"/>
  <c r="AF185" i="61"/>
  <c r="AA185" i="61"/>
  <c r="Z185" i="61"/>
  <c r="W185" i="61"/>
  <c r="V185" i="61"/>
  <c r="U185" i="61"/>
  <c r="S185" i="61"/>
  <c r="P185" i="61"/>
  <c r="O185" i="61"/>
  <c r="N185" i="61"/>
  <c r="L185" i="61"/>
  <c r="H185" i="61"/>
  <c r="G185" i="61"/>
  <c r="F185" i="61"/>
  <c r="D185" i="61"/>
  <c r="AH184" i="61"/>
  <c r="AG184" i="61"/>
  <c r="AF184" i="61"/>
  <c r="AA184" i="61"/>
  <c r="Z184" i="61"/>
  <c r="V184" i="61"/>
  <c r="W184" i="61" s="1"/>
  <c r="U184" i="61"/>
  <c r="S184" i="61"/>
  <c r="O184" i="61"/>
  <c r="P184" i="61" s="1"/>
  <c r="N184" i="61"/>
  <c r="L184" i="61"/>
  <c r="G184" i="61"/>
  <c r="F184" i="61"/>
  <c r="D184" i="61"/>
  <c r="AH183" i="61"/>
  <c r="AG183" i="61"/>
  <c r="AF183" i="61"/>
  <c r="AA183" i="61"/>
  <c r="Z183" i="61"/>
  <c r="V183" i="61"/>
  <c r="U183" i="61"/>
  <c r="W183" i="61" s="1"/>
  <c r="S183" i="61"/>
  <c r="O183" i="61"/>
  <c r="N183" i="61"/>
  <c r="P183" i="61" s="1"/>
  <c r="L183" i="61"/>
  <c r="G183" i="61"/>
  <c r="F183" i="61"/>
  <c r="H183" i="61" s="1"/>
  <c r="D183" i="61"/>
  <c r="AH182" i="61"/>
  <c r="AG182" i="61"/>
  <c r="AF182" i="61"/>
  <c r="AA182" i="61"/>
  <c r="Z182" i="61"/>
  <c r="V182" i="61"/>
  <c r="U182" i="61"/>
  <c r="W182" i="61" s="1"/>
  <c r="X182" i="61" s="1"/>
  <c r="Y182" i="61" s="1"/>
  <c r="S182" i="61"/>
  <c r="O182" i="61"/>
  <c r="N182" i="61"/>
  <c r="P182" i="61" s="1"/>
  <c r="L182" i="61"/>
  <c r="G182" i="61"/>
  <c r="F182" i="61"/>
  <c r="H182" i="61" s="1"/>
  <c r="D182" i="61"/>
  <c r="AH181" i="61"/>
  <c r="AG181" i="61"/>
  <c r="AF181" i="61"/>
  <c r="AA181" i="61"/>
  <c r="Z181" i="61"/>
  <c r="W181" i="61"/>
  <c r="V181" i="61"/>
  <c r="U181" i="61"/>
  <c r="S181" i="61"/>
  <c r="P181" i="61"/>
  <c r="O181" i="61"/>
  <c r="N181" i="61"/>
  <c r="L181" i="61"/>
  <c r="H181" i="61"/>
  <c r="G181" i="61"/>
  <c r="F181" i="61"/>
  <c r="D181" i="61"/>
  <c r="AH180" i="61"/>
  <c r="AG180" i="61"/>
  <c r="AF180" i="61"/>
  <c r="AA180" i="61"/>
  <c r="Z180" i="61"/>
  <c r="V180" i="61"/>
  <c r="W180" i="61" s="1"/>
  <c r="U180" i="61"/>
  <c r="S180" i="61"/>
  <c r="O180" i="61"/>
  <c r="P180" i="61" s="1"/>
  <c r="N180" i="61"/>
  <c r="L180" i="61"/>
  <c r="G180" i="61"/>
  <c r="H180" i="61" s="1"/>
  <c r="F180" i="61"/>
  <c r="D180" i="61"/>
  <c r="AH179" i="61"/>
  <c r="AG179" i="61"/>
  <c r="AF179" i="61"/>
  <c r="AA179" i="61"/>
  <c r="Z179" i="61"/>
  <c r="V179" i="61"/>
  <c r="U179" i="61"/>
  <c r="W179" i="61" s="1"/>
  <c r="S179" i="61"/>
  <c r="O179" i="61"/>
  <c r="N179" i="61"/>
  <c r="P179" i="61" s="1"/>
  <c r="L179" i="61"/>
  <c r="G179" i="61"/>
  <c r="F179" i="61"/>
  <c r="H179" i="61" s="1"/>
  <c r="D179" i="61"/>
  <c r="AH178" i="61"/>
  <c r="AG178" i="61"/>
  <c r="AF178" i="61"/>
  <c r="AA178" i="61"/>
  <c r="Z178" i="61"/>
  <c r="V178" i="61"/>
  <c r="U178" i="61"/>
  <c r="W178" i="61" s="1"/>
  <c r="S178" i="61"/>
  <c r="O178" i="61"/>
  <c r="N178" i="61"/>
  <c r="P178" i="61" s="1"/>
  <c r="L178" i="61"/>
  <c r="G178" i="61"/>
  <c r="F178" i="61"/>
  <c r="H178" i="61" s="1"/>
  <c r="X178" i="61" s="1"/>
  <c r="Y178" i="61" s="1"/>
  <c r="D178" i="61"/>
  <c r="AH177" i="61"/>
  <c r="AG177" i="61"/>
  <c r="AF177" i="61"/>
  <c r="AA177" i="61"/>
  <c r="Z177" i="61"/>
  <c r="W177" i="61"/>
  <c r="V177" i="61"/>
  <c r="U177" i="61"/>
  <c r="S177" i="61"/>
  <c r="P177" i="61"/>
  <c r="O177" i="61"/>
  <c r="N177" i="61"/>
  <c r="L177" i="61"/>
  <c r="H177" i="61"/>
  <c r="G177" i="61"/>
  <c r="F177" i="61"/>
  <c r="D177" i="61"/>
  <c r="AH176" i="61"/>
  <c r="AG176" i="61"/>
  <c r="AF176" i="61"/>
  <c r="AA176" i="61"/>
  <c r="Z176" i="61"/>
  <c r="V176" i="61"/>
  <c r="W176" i="61" s="1"/>
  <c r="U176" i="61"/>
  <c r="S176" i="61"/>
  <c r="O176" i="61"/>
  <c r="N176" i="61"/>
  <c r="L176" i="61"/>
  <c r="G176" i="61"/>
  <c r="F176" i="61"/>
  <c r="D176" i="61"/>
  <c r="AH175" i="61"/>
  <c r="AG175" i="61"/>
  <c r="AF175" i="61"/>
  <c r="AA175" i="61"/>
  <c r="Z175" i="61"/>
  <c r="V175" i="61"/>
  <c r="U175" i="61"/>
  <c r="W175" i="61" s="1"/>
  <c r="S175" i="61"/>
  <c r="O175" i="61"/>
  <c r="N175" i="61"/>
  <c r="P175" i="61" s="1"/>
  <c r="L175" i="61"/>
  <c r="G175" i="61"/>
  <c r="F175" i="61"/>
  <c r="H175" i="61" s="1"/>
  <c r="D175" i="61"/>
  <c r="AH174" i="61"/>
  <c r="AG174" i="61"/>
  <c r="AF174" i="61"/>
  <c r="AA174" i="61"/>
  <c r="Z174" i="61"/>
  <c r="V174" i="61"/>
  <c r="U174" i="61"/>
  <c r="W174" i="61" s="1"/>
  <c r="S174" i="61"/>
  <c r="O174" i="61"/>
  <c r="N174" i="61"/>
  <c r="P174" i="61" s="1"/>
  <c r="L174" i="61"/>
  <c r="G174" i="61"/>
  <c r="F174" i="61"/>
  <c r="H174" i="61" s="1"/>
  <c r="X174" i="61" s="1"/>
  <c r="Y174" i="61" s="1"/>
  <c r="D174" i="61"/>
  <c r="AH173" i="61"/>
  <c r="AG173" i="61"/>
  <c r="AF173" i="61"/>
  <c r="AA173" i="61"/>
  <c r="Z173" i="61"/>
  <c r="W173" i="61"/>
  <c r="V173" i="61"/>
  <c r="U173" i="61"/>
  <c r="S173" i="61"/>
  <c r="P173" i="61"/>
  <c r="O173" i="61"/>
  <c r="N173" i="61"/>
  <c r="L173" i="61"/>
  <c r="H173" i="61"/>
  <c r="G173" i="61"/>
  <c r="F173" i="61"/>
  <c r="D173" i="61"/>
  <c r="AH172" i="61"/>
  <c r="AG172" i="61"/>
  <c r="AF172" i="61"/>
  <c r="AA172" i="61"/>
  <c r="Z172" i="61"/>
  <c r="V172" i="61"/>
  <c r="W172" i="61" s="1"/>
  <c r="U172" i="61"/>
  <c r="S172" i="61"/>
  <c r="O172" i="61"/>
  <c r="P172" i="61" s="1"/>
  <c r="N172" i="61"/>
  <c r="L172" i="61"/>
  <c r="G172" i="61"/>
  <c r="H172" i="61" s="1"/>
  <c r="F172" i="61"/>
  <c r="D172" i="61"/>
  <c r="AH171" i="61"/>
  <c r="AG171" i="61"/>
  <c r="AF171" i="61"/>
  <c r="AA171" i="61"/>
  <c r="Z171" i="61"/>
  <c r="V171" i="61"/>
  <c r="U171" i="61"/>
  <c r="W171" i="61" s="1"/>
  <c r="X171" i="61" s="1"/>
  <c r="Y171" i="61" s="1"/>
  <c r="S171" i="61"/>
  <c r="O171" i="61"/>
  <c r="N171" i="61"/>
  <c r="P171" i="61" s="1"/>
  <c r="L171" i="61"/>
  <c r="G171" i="61"/>
  <c r="F171" i="61"/>
  <c r="H171" i="61" s="1"/>
  <c r="D171" i="61"/>
  <c r="AH170" i="61"/>
  <c r="AG170" i="61"/>
  <c r="AF170" i="61"/>
  <c r="AA170" i="61"/>
  <c r="Z170" i="61"/>
  <c r="V170" i="61"/>
  <c r="U170" i="61"/>
  <c r="W170" i="61" s="1"/>
  <c r="X170" i="61" s="1"/>
  <c r="Y170" i="61" s="1"/>
  <c r="S170" i="61"/>
  <c r="O170" i="61"/>
  <c r="N170" i="61"/>
  <c r="P170" i="61" s="1"/>
  <c r="L170" i="61"/>
  <c r="G170" i="61"/>
  <c r="F170" i="61"/>
  <c r="H170" i="61" s="1"/>
  <c r="D170" i="61"/>
  <c r="AH169" i="61"/>
  <c r="AG169" i="61"/>
  <c r="AF169" i="61"/>
  <c r="AA169" i="61"/>
  <c r="Z169" i="61"/>
  <c r="W169" i="61"/>
  <c r="V169" i="61"/>
  <c r="U169" i="61"/>
  <c r="S169" i="61"/>
  <c r="P169" i="61"/>
  <c r="O169" i="61"/>
  <c r="N169" i="61"/>
  <c r="L169" i="61"/>
  <c r="H169" i="61"/>
  <c r="G169" i="61"/>
  <c r="F169" i="61"/>
  <c r="D169" i="61"/>
  <c r="AH168" i="61"/>
  <c r="AG168" i="61"/>
  <c r="AF168" i="61"/>
  <c r="AA168" i="61"/>
  <c r="Z168" i="61"/>
  <c r="V168" i="61"/>
  <c r="W168" i="61" s="1"/>
  <c r="X168" i="61" s="1"/>
  <c r="Y168" i="61" s="1"/>
  <c r="AD168" i="61" s="1"/>
  <c r="U168" i="61"/>
  <c r="S168" i="61"/>
  <c r="O168" i="61"/>
  <c r="P168" i="61" s="1"/>
  <c r="N168" i="61"/>
  <c r="L168" i="61"/>
  <c r="G168" i="61"/>
  <c r="H168" i="61" s="1"/>
  <c r="F168" i="61"/>
  <c r="D168" i="61"/>
  <c r="AH167" i="61"/>
  <c r="AG167" i="61"/>
  <c r="AF167" i="61"/>
  <c r="AA167" i="61"/>
  <c r="Z167" i="61"/>
  <c r="V167" i="61"/>
  <c r="U167" i="61"/>
  <c r="W167" i="61" s="1"/>
  <c r="S167" i="61"/>
  <c r="O167" i="61"/>
  <c r="N167" i="61"/>
  <c r="P167" i="61" s="1"/>
  <c r="L167" i="61"/>
  <c r="G167" i="61"/>
  <c r="F167" i="61"/>
  <c r="H167" i="61" s="1"/>
  <c r="D167" i="61"/>
  <c r="AH166" i="61"/>
  <c r="AG166" i="61"/>
  <c r="AF166" i="61"/>
  <c r="AA166" i="61"/>
  <c r="Z166" i="61"/>
  <c r="V166" i="61"/>
  <c r="U166" i="61"/>
  <c r="W166" i="61" s="1"/>
  <c r="X166" i="61" s="1"/>
  <c r="Y166" i="61" s="1"/>
  <c r="S166" i="61"/>
  <c r="O166" i="61"/>
  <c r="N166" i="61"/>
  <c r="P166" i="61" s="1"/>
  <c r="L166" i="61"/>
  <c r="G166" i="61"/>
  <c r="F166" i="61"/>
  <c r="H166" i="61" s="1"/>
  <c r="D166" i="61"/>
  <c r="AH165" i="61"/>
  <c r="AG165" i="61"/>
  <c r="AF165" i="61"/>
  <c r="AA165" i="61"/>
  <c r="Z165" i="61"/>
  <c r="W165" i="61"/>
  <c r="V165" i="61"/>
  <c r="U165" i="61"/>
  <c r="S165" i="61"/>
  <c r="P165" i="61"/>
  <c r="O165" i="61"/>
  <c r="N165" i="61"/>
  <c r="L165" i="61"/>
  <c r="H165" i="61"/>
  <c r="G165" i="61"/>
  <c r="F165" i="61"/>
  <c r="D165" i="61"/>
  <c r="AH164" i="61"/>
  <c r="AG164" i="61"/>
  <c r="AF164" i="61"/>
  <c r="AA164" i="61"/>
  <c r="Z164" i="61"/>
  <c r="W164" i="61"/>
  <c r="V164" i="61"/>
  <c r="U164" i="61"/>
  <c r="S164" i="61"/>
  <c r="P164" i="61"/>
  <c r="O164" i="61"/>
  <c r="N164" i="61"/>
  <c r="L164" i="61"/>
  <c r="H164" i="61"/>
  <c r="G164" i="61"/>
  <c r="F164" i="61"/>
  <c r="D164" i="61"/>
  <c r="AH163" i="61"/>
  <c r="AG163" i="61"/>
  <c r="AF163" i="61"/>
  <c r="AC163" i="61" s="1"/>
  <c r="AA163" i="61"/>
  <c r="Z163" i="61"/>
  <c r="X163" i="61"/>
  <c r="Y163" i="61" s="1"/>
  <c r="W163" i="61"/>
  <c r="V163" i="61"/>
  <c r="U163" i="61"/>
  <c r="S163" i="61"/>
  <c r="P163" i="61"/>
  <c r="O163" i="61"/>
  <c r="N163" i="61"/>
  <c r="L163" i="61"/>
  <c r="H163" i="61"/>
  <c r="G163" i="61"/>
  <c r="F163" i="61"/>
  <c r="D163" i="61"/>
  <c r="AH162" i="61"/>
  <c r="AG162" i="61"/>
  <c r="AF162" i="61"/>
  <c r="AA162" i="61"/>
  <c r="Z162" i="61"/>
  <c r="V162" i="61"/>
  <c r="W162" i="61" s="1"/>
  <c r="X162" i="61" s="1"/>
  <c r="Y162" i="61" s="1"/>
  <c r="U162" i="61"/>
  <c r="S162" i="61"/>
  <c r="O162" i="61"/>
  <c r="P162" i="61" s="1"/>
  <c r="N162" i="61"/>
  <c r="L162" i="61"/>
  <c r="G162" i="61"/>
  <c r="H162" i="61" s="1"/>
  <c r="F162" i="61"/>
  <c r="D162" i="61"/>
  <c r="AH161" i="61"/>
  <c r="AG161" i="61"/>
  <c r="AF161" i="61"/>
  <c r="AA161" i="61"/>
  <c r="Z161" i="61"/>
  <c r="V161" i="61"/>
  <c r="U161" i="61"/>
  <c r="W161" i="61" s="1"/>
  <c r="S161" i="61"/>
  <c r="O161" i="61"/>
  <c r="N161" i="61"/>
  <c r="P161" i="61" s="1"/>
  <c r="L161" i="61"/>
  <c r="G161" i="61"/>
  <c r="F161" i="61"/>
  <c r="D161" i="61"/>
  <c r="AH160" i="61"/>
  <c r="AG160" i="61"/>
  <c r="AF160" i="61"/>
  <c r="AA160" i="61"/>
  <c r="Z160" i="61"/>
  <c r="V160" i="61"/>
  <c r="U160" i="61"/>
  <c r="W160" i="61" s="1"/>
  <c r="S160" i="61"/>
  <c r="O160" i="61"/>
  <c r="N160" i="61"/>
  <c r="P160" i="61" s="1"/>
  <c r="L160" i="61"/>
  <c r="G160" i="61"/>
  <c r="F160" i="61"/>
  <c r="H160" i="61" s="1"/>
  <c r="X160" i="61" s="1"/>
  <c r="Y160" i="61" s="1"/>
  <c r="D160" i="61"/>
  <c r="AH159" i="61"/>
  <c r="AG159" i="61"/>
  <c r="AD159" i="61" s="1"/>
  <c r="AF159" i="61"/>
  <c r="AC159" i="61" s="1"/>
  <c r="AA159" i="61"/>
  <c r="Z159" i="61"/>
  <c r="X159" i="61"/>
  <c r="Y159" i="61" s="1"/>
  <c r="AE159" i="61" s="1"/>
  <c r="W159" i="61"/>
  <c r="V159" i="61"/>
  <c r="U159" i="61"/>
  <c r="S159" i="61"/>
  <c r="P159" i="61"/>
  <c r="O159" i="61"/>
  <c r="N159" i="61"/>
  <c r="L159" i="61"/>
  <c r="H159" i="61"/>
  <c r="G159" i="61"/>
  <c r="F159" i="61"/>
  <c r="D159" i="61"/>
  <c r="AH158" i="61"/>
  <c r="AG158" i="61"/>
  <c r="AF158" i="61"/>
  <c r="AA158" i="61"/>
  <c r="Z158" i="61"/>
  <c r="W158" i="61"/>
  <c r="V158" i="61"/>
  <c r="U158" i="61"/>
  <c r="S158" i="61"/>
  <c r="P158" i="61"/>
  <c r="O158" i="61"/>
  <c r="N158" i="61"/>
  <c r="L158" i="61"/>
  <c r="H158" i="61"/>
  <c r="G158" i="61"/>
  <c r="F158" i="61"/>
  <c r="D158" i="61"/>
  <c r="AH157" i="61"/>
  <c r="AG157" i="61"/>
  <c r="AF157" i="61"/>
  <c r="AA157" i="61"/>
  <c r="Z157" i="61"/>
  <c r="V157" i="61"/>
  <c r="U157" i="61"/>
  <c r="S157" i="61"/>
  <c r="O157" i="61"/>
  <c r="N157" i="61"/>
  <c r="L157" i="61"/>
  <c r="G157" i="61"/>
  <c r="F157" i="61"/>
  <c r="H157" i="61" s="1"/>
  <c r="D157" i="61"/>
  <c r="AH156" i="61"/>
  <c r="AG156" i="61"/>
  <c r="AF156" i="61"/>
  <c r="AA156" i="61"/>
  <c r="Z156" i="61"/>
  <c r="V156" i="61"/>
  <c r="U156" i="61"/>
  <c r="W156" i="61" s="1"/>
  <c r="X156" i="61" s="1"/>
  <c r="Y156" i="61" s="1"/>
  <c r="AB156" i="61" s="1"/>
  <c r="S156" i="61"/>
  <c r="O156" i="61"/>
  <c r="N156" i="61"/>
  <c r="P156" i="61" s="1"/>
  <c r="L156" i="61"/>
  <c r="G156" i="61"/>
  <c r="F156" i="61"/>
  <c r="H156" i="61" s="1"/>
  <c r="D156" i="61"/>
  <c r="AH155" i="61"/>
  <c r="AG155" i="61"/>
  <c r="AF155" i="61"/>
  <c r="AA155" i="61"/>
  <c r="Z155" i="61"/>
  <c r="W155" i="61"/>
  <c r="X155" i="61" s="1"/>
  <c r="Y155" i="61" s="1"/>
  <c r="V155" i="61"/>
  <c r="U155" i="61"/>
  <c r="S155" i="61"/>
  <c r="P155" i="61"/>
  <c r="O155" i="61"/>
  <c r="N155" i="61"/>
  <c r="L155" i="61"/>
  <c r="H155" i="61"/>
  <c r="G155" i="61"/>
  <c r="F155" i="61"/>
  <c r="D155" i="61"/>
  <c r="AH154" i="61"/>
  <c r="AG154" i="61"/>
  <c r="AF154" i="61"/>
  <c r="AA154" i="61"/>
  <c r="Z154" i="61"/>
  <c r="V154" i="61"/>
  <c r="W154" i="61" s="1"/>
  <c r="U154" i="61"/>
  <c r="S154" i="61"/>
  <c r="O154" i="61"/>
  <c r="P154" i="61" s="1"/>
  <c r="N154" i="61"/>
  <c r="L154" i="61"/>
  <c r="G154" i="61"/>
  <c r="H154" i="61" s="1"/>
  <c r="F154" i="61"/>
  <c r="D154" i="61"/>
  <c r="AH153" i="61"/>
  <c r="AG153" i="61"/>
  <c r="AF153" i="61"/>
  <c r="AA153" i="61"/>
  <c r="Z153" i="61"/>
  <c r="V153" i="61"/>
  <c r="U153" i="61"/>
  <c r="W153" i="61" s="1"/>
  <c r="S153" i="61"/>
  <c r="O153" i="61"/>
  <c r="N153" i="61"/>
  <c r="P153" i="61" s="1"/>
  <c r="L153" i="61"/>
  <c r="G153" i="61"/>
  <c r="F153" i="61"/>
  <c r="D153" i="61"/>
  <c r="AH152" i="61"/>
  <c r="AG152" i="61"/>
  <c r="AF152" i="61"/>
  <c r="AA152" i="61"/>
  <c r="Z152" i="61"/>
  <c r="V152" i="61"/>
  <c r="U152" i="61"/>
  <c r="W152" i="61" s="1"/>
  <c r="S152" i="61"/>
  <c r="O152" i="61"/>
  <c r="N152" i="61"/>
  <c r="P152" i="61" s="1"/>
  <c r="L152" i="61"/>
  <c r="G152" i="61"/>
  <c r="F152" i="61"/>
  <c r="H152" i="61" s="1"/>
  <c r="X152" i="61" s="1"/>
  <c r="Y152" i="61" s="1"/>
  <c r="D152" i="61"/>
  <c r="AH151" i="61"/>
  <c r="AG151" i="61"/>
  <c r="AF151" i="61"/>
  <c r="AC151" i="61" s="1"/>
  <c r="AA151" i="61"/>
  <c r="Z151" i="61"/>
  <c r="X151" i="61"/>
  <c r="Y151" i="61" s="1"/>
  <c r="AE151" i="61" s="1"/>
  <c r="W151" i="61"/>
  <c r="V151" i="61"/>
  <c r="U151" i="61"/>
  <c r="S151" i="61"/>
  <c r="P151" i="61"/>
  <c r="O151" i="61"/>
  <c r="N151" i="61"/>
  <c r="L151" i="61"/>
  <c r="H151" i="61"/>
  <c r="G151" i="61"/>
  <c r="F151" i="61"/>
  <c r="D151" i="61"/>
  <c r="AH150" i="61"/>
  <c r="AG150" i="61"/>
  <c r="AF150" i="61"/>
  <c r="AA150" i="61"/>
  <c r="Z150" i="61"/>
  <c r="W150" i="61"/>
  <c r="V150" i="61"/>
  <c r="U150" i="61"/>
  <c r="S150" i="61"/>
  <c r="P150" i="61"/>
  <c r="O150" i="61"/>
  <c r="N150" i="61"/>
  <c r="L150" i="61"/>
  <c r="H150" i="61"/>
  <c r="G150" i="61"/>
  <c r="F150" i="61"/>
  <c r="D150" i="61"/>
  <c r="AH149" i="61"/>
  <c r="AG149" i="61"/>
  <c r="AF149" i="61"/>
  <c r="AA149" i="61"/>
  <c r="Z149" i="61"/>
  <c r="V149" i="61"/>
  <c r="U149" i="61"/>
  <c r="S149" i="61"/>
  <c r="O149" i="61"/>
  <c r="N149" i="61"/>
  <c r="L149" i="61"/>
  <c r="G149" i="61"/>
  <c r="F149" i="61"/>
  <c r="H149" i="61" s="1"/>
  <c r="D149" i="61"/>
  <c r="AH148" i="61"/>
  <c r="AG148" i="61"/>
  <c r="AF148" i="61"/>
  <c r="AA148" i="61"/>
  <c r="Z148" i="61"/>
  <c r="V148" i="61"/>
  <c r="U148" i="61"/>
  <c r="W148" i="61" s="1"/>
  <c r="X148" i="61" s="1"/>
  <c r="Y148" i="61" s="1"/>
  <c r="AB148" i="61" s="1"/>
  <c r="S148" i="61"/>
  <c r="O148" i="61"/>
  <c r="N148" i="61"/>
  <c r="P148" i="61" s="1"/>
  <c r="L148" i="61"/>
  <c r="G148" i="61"/>
  <c r="F148" i="61"/>
  <c r="H148" i="61" s="1"/>
  <c r="D148" i="61"/>
  <c r="AH147" i="61"/>
  <c r="AG147" i="61"/>
  <c r="AF147" i="61"/>
  <c r="AA147" i="61"/>
  <c r="Z147" i="61"/>
  <c r="W147" i="61"/>
  <c r="X147" i="61" s="1"/>
  <c r="Y147" i="61" s="1"/>
  <c r="V147" i="61"/>
  <c r="U147" i="61"/>
  <c r="S147" i="61"/>
  <c r="P147" i="61"/>
  <c r="O147" i="61"/>
  <c r="N147" i="61"/>
  <c r="L147" i="61"/>
  <c r="H147" i="61"/>
  <c r="G147" i="61"/>
  <c r="F147" i="61"/>
  <c r="D147" i="61"/>
  <c r="AH146" i="61"/>
  <c r="AG146" i="61"/>
  <c r="AF146" i="61"/>
  <c r="AA146" i="61"/>
  <c r="Z146" i="61"/>
  <c r="V146" i="61"/>
  <c r="W146" i="61" s="1"/>
  <c r="U146" i="61"/>
  <c r="S146" i="61"/>
  <c r="O146" i="61"/>
  <c r="P146" i="61" s="1"/>
  <c r="N146" i="61"/>
  <c r="L146" i="61"/>
  <c r="G146" i="61"/>
  <c r="H146" i="61" s="1"/>
  <c r="F146" i="61"/>
  <c r="D146" i="61"/>
  <c r="AH145" i="61"/>
  <c r="AG145" i="61"/>
  <c r="AF145" i="61"/>
  <c r="AA145" i="61"/>
  <c r="Z145" i="61"/>
  <c r="V145" i="61"/>
  <c r="U145" i="61"/>
  <c r="W145" i="61" s="1"/>
  <c r="S145" i="61"/>
  <c r="O145" i="61"/>
  <c r="N145" i="61"/>
  <c r="P145" i="61" s="1"/>
  <c r="L145" i="61"/>
  <c r="G145" i="61"/>
  <c r="F145" i="61"/>
  <c r="H145" i="61" s="1"/>
  <c r="D145" i="61"/>
  <c r="AH144" i="61"/>
  <c r="AG144" i="61"/>
  <c r="AF144" i="61"/>
  <c r="AA144" i="61"/>
  <c r="Z144" i="61"/>
  <c r="V144" i="61"/>
  <c r="U144" i="61"/>
  <c r="W144" i="61" s="1"/>
  <c r="S144" i="61"/>
  <c r="O144" i="61"/>
  <c r="N144" i="61"/>
  <c r="P144" i="61" s="1"/>
  <c r="L144" i="61"/>
  <c r="G144" i="61"/>
  <c r="F144" i="61"/>
  <c r="D144" i="61"/>
  <c r="AH143" i="61"/>
  <c r="AG143" i="61"/>
  <c r="AF143" i="61"/>
  <c r="AA143" i="61"/>
  <c r="Z143" i="61"/>
  <c r="V143" i="61"/>
  <c r="U143" i="61"/>
  <c r="W143" i="61" s="1"/>
  <c r="X143" i="61" s="1"/>
  <c r="Y143" i="61" s="1"/>
  <c r="S143" i="61"/>
  <c r="O143" i="61"/>
  <c r="N143" i="61"/>
  <c r="P143" i="61" s="1"/>
  <c r="L143" i="61"/>
  <c r="G143" i="61"/>
  <c r="F143" i="61"/>
  <c r="H143" i="61" s="1"/>
  <c r="D143" i="61"/>
  <c r="AH142" i="61"/>
  <c r="AG142" i="61"/>
  <c r="AF142" i="61"/>
  <c r="AA142" i="61"/>
  <c r="Z142" i="61"/>
  <c r="X142" i="61"/>
  <c r="Y142" i="61" s="1"/>
  <c r="W142" i="61"/>
  <c r="V142" i="61"/>
  <c r="U142" i="61"/>
  <c r="S142" i="61"/>
  <c r="P142" i="61"/>
  <c r="O142" i="61"/>
  <c r="N142" i="61"/>
  <c r="L142" i="61"/>
  <c r="H142" i="61"/>
  <c r="G142" i="61"/>
  <c r="F142" i="61"/>
  <c r="D142" i="61"/>
  <c r="AH141" i="61"/>
  <c r="AG141" i="61"/>
  <c r="AF141" i="61"/>
  <c r="AC141" i="61" s="1"/>
  <c r="AA141" i="61"/>
  <c r="Z141" i="61"/>
  <c r="W141" i="61"/>
  <c r="X141" i="61" s="1"/>
  <c r="Y141" i="61" s="1"/>
  <c r="V141" i="61"/>
  <c r="U141" i="61"/>
  <c r="S141" i="61"/>
  <c r="P141" i="61"/>
  <c r="O141" i="61"/>
  <c r="N141" i="61"/>
  <c r="L141" i="61"/>
  <c r="H141" i="61"/>
  <c r="G141" i="61"/>
  <c r="F141" i="61"/>
  <c r="D141" i="61"/>
  <c r="AH140" i="61"/>
  <c r="AG140" i="61"/>
  <c r="AF140" i="61"/>
  <c r="AA140" i="61"/>
  <c r="Z140" i="61"/>
  <c r="V140" i="61"/>
  <c r="U140" i="61"/>
  <c r="W140" i="61" s="1"/>
  <c r="S140" i="61"/>
  <c r="O140" i="61"/>
  <c r="N140" i="61"/>
  <c r="P140" i="61" s="1"/>
  <c r="L140" i="61"/>
  <c r="G140" i="61"/>
  <c r="F140" i="61"/>
  <c r="H140" i="61" s="1"/>
  <c r="D140" i="61"/>
  <c r="AH139" i="61"/>
  <c r="AG139" i="61"/>
  <c r="AF139" i="61"/>
  <c r="AA139" i="61"/>
  <c r="Z139" i="61"/>
  <c r="V139" i="61"/>
  <c r="U139" i="61"/>
  <c r="W139" i="61" s="1"/>
  <c r="S139" i="61"/>
  <c r="O139" i="61"/>
  <c r="N139" i="61"/>
  <c r="P139" i="61" s="1"/>
  <c r="L139" i="61"/>
  <c r="G139" i="61"/>
  <c r="F139" i="61"/>
  <c r="H139" i="61" s="1"/>
  <c r="D139" i="61"/>
  <c r="AH138" i="61"/>
  <c r="AG138" i="61"/>
  <c r="AF138" i="61"/>
  <c r="AA138" i="61"/>
  <c r="Z138" i="61"/>
  <c r="X138" i="61"/>
  <c r="Y138" i="61" s="1"/>
  <c r="W138" i="61"/>
  <c r="V138" i="61"/>
  <c r="U138" i="61"/>
  <c r="S138" i="61"/>
  <c r="P138" i="61"/>
  <c r="O138" i="61"/>
  <c r="N138" i="61"/>
  <c r="L138" i="61"/>
  <c r="H138" i="61"/>
  <c r="G138" i="61"/>
  <c r="F138" i="61"/>
  <c r="D138" i="61"/>
  <c r="AH137" i="61"/>
  <c r="AG137" i="61"/>
  <c r="AF137" i="61"/>
  <c r="AA137" i="61"/>
  <c r="Z137" i="61"/>
  <c r="W137" i="61"/>
  <c r="X137" i="61" s="1"/>
  <c r="Y137" i="61" s="1"/>
  <c r="V137" i="61"/>
  <c r="U137" i="61"/>
  <c r="S137" i="61"/>
  <c r="P137" i="61"/>
  <c r="O137" i="61"/>
  <c r="N137" i="61"/>
  <c r="L137" i="61"/>
  <c r="H137" i="61"/>
  <c r="G137" i="61"/>
  <c r="F137" i="61"/>
  <c r="D137" i="61"/>
  <c r="AH136" i="61"/>
  <c r="AG136" i="61"/>
  <c r="AF136" i="61"/>
  <c r="AA136" i="61"/>
  <c r="Z136" i="61"/>
  <c r="V136" i="61"/>
  <c r="U136" i="61"/>
  <c r="W136" i="61" s="1"/>
  <c r="X136" i="61" s="1"/>
  <c r="Y136" i="61" s="1"/>
  <c r="S136" i="61"/>
  <c r="O136" i="61"/>
  <c r="N136" i="61"/>
  <c r="P136" i="61" s="1"/>
  <c r="L136" i="61"/>
  <c r="G136" i="61"/>
  <c r="F136" i="61"/>
  <c r="H136" i="61" s="1"/>
  <c r="D136" i="61"/>
  <c r="AH135" i="61"/>
  <c r="AG135" i="61"/>
  <c r="AF135" i="61"/>
  <c r="Z135" i="61"/>
  <c r="X135" i="61"/>
  <c r="Y135" i="61" s="1"/>
  <c r="W135" i="61"/>
  <c r="V135" i="61"/>
  <c r="U135" i="61"/>
  <c r="S135" i="61"/>
  <c r="P135" i="61"/>
  <c r="O135" i="61"/>
  <c r="N135" i="61"/>
  <c r="L135" i="61"/>
  <c r="H135" i="61"/>
  <c r="G135" i="61"/>
  <c r="F135" i="61"/>
  <c r="D135" i="61"/>
  <c r="AH134" i="61"/>
  <c r="AG134" i="61"/>
  <c r="AF134" i="61"/>
  <c r="Z134" i="61"/>
  <c r="V134" i="61"/>
  <c r="U134" i="61"/>
  <c r="W134" i="61" s="1"/>
  <c r="S134" i="61"/>
  <c r="O134" i="61"/>
  <c r="N134" i="61"/>
  <c r="P134" i="61" s="1"/>
  <c r="L134" i="61"/>
  <c r="G134" i="61"/>
  <c r="F134" i="61"/>
  <c r="H134" i="61" s="1"/>
  <c r="D134" i="61"/>
  <c r="AH133" i="61"/>
  <c r="AG133" i="61"/>
  <c r="AD133" i="61" s="1"/>
  <c r="AF133" i="61"/>
  <c r="Z133" i="61"/>
  <c r="X133" i="61"/>
  <c r="Y133" i="61" s="1"/>
  <c r="W133" i="61"/>
  <c r="V133" i="61"/>
  <c r="U133" i="61"/>
  <c r="S133" i="61"/>
  <c r="P133" i="61"/>
  <c r="O133" i="61"/>
  <c r="N133" i="61"/>
  <c r="L133" i="61"/>
  <c r="H133" i="61"/>
  <c r="G133" i="61"/>
  <c r="F133" i="61"/>
  <c r="D133" i="61"/>
  <c r="AH132" i="61"/>
  <c r="AG132" i="61"/>
  <c r="AF132" i="61"/>
  <c r="Z132" i="61"/>
  <c r="V132" i="61"/>
  <c r="U132" i="61"/>
  <c r="W132" i="61" s="1"/>
  <c r="X132" i="61" s="1"/>
  <c r="Y132" i="61" s="1"/>
  <c r="S132" i="61"/>
  <c r="O132" i="61"/>
  <c r="N132" i="61"/>
  <c r="P132" i="61" s="1"/>
  <c r="L132" i="61"/>
  <c r="G132" i="61"/>
  <c r="F132" i="61"/>
  <c r="H132" i="61" s="1"/>
  <c r="D132" i="61"/>
  <c r="AH131" i="61"/>
  <c r="AG131" i="61"/>
  <c r="AF131" i="61"/>
  <c r="Z131" i="61"/>
  <c r="X131" i="61"/>
  <c r="Y131" i="61" s="1"/>
  <c r="W131" i="61"/>
  <c r="V131" i="61"/>
  <c r="U131" i="61"/>
  <c r="S131" i="61"/>
  <c r="P131" i="61"/>
  <c r="O131" i="61"/>
  <c r="N131" i="61"/>
  <c r="L131" i="61"/>
  <c r="H131" i="61"/>
  <c r="G131" i="61"/>
  <c r="F131" i="61"/>
  <c r="D131" i="61"/>
  <c r="AH130" i="61"/>
  <c r="AG130" i="61"/>
  <c r="AF130" i="61"/>
  <c r="Z130" i="61"/>
  <c r="V130" i="61"/>
  <c r="U130" i="61"/>
  <c r="W130" i="61" s="1"/>
  <c r="S130" i="61"/>
  <c r="O130" i="61"/>
  <c r="N130" i="61"/>
  <c r="P130" i="61" s="1"/>
  <c r="L130" i="61"/>
  <c r="G130" i="61"/>
  <c r="F130" i="61"/>
  <c r="H130" i="61" s="1"/>
  <c r="D130" i="61"/>
  <c r="AH129" i="61"/>
  <c r="AG129" i="61"/>
  <c r="AD129" i="61" s="1"/>
  <c r="AF129" i="61"/>
  <c r="Z129" i="61"/>
  <c r="X129" i="61"/>
  <c r="Y129" i="61" s="1"/>
  <c r="W129" i="61"/>
  <c r="V129" i="61"/>
  <c r="U129" i="61"/>
  <c r="S129" i="61"/>
  <c r="P129" i="61"/>
  <c r="O129" i="61"/>
  <c r="N129" i="61"/>
  <c r="L129" i="61"/>
  <c r="H129" i="61"/>
  <c r="G129" i="61"/>
  <c r="F129" i="61"/>
  <c r="D129" i="61"/>
  <c r="AH128" i="61"/>
  <c r="AG128" i="61"/>
  <c r="AF128" i="61"/>
  <c r="AA128" i="61"/>
  <c r="Z128" i="61"/>
  <c r="W128" i="61"/>
  <c r="V128" i="61"/>
  <c r="U128" i="61"/>
  <c r="S128" i="61"/>
  <c r="P128" i="61"/>
  <c r="O128" i="61"/>
  <c r="N128" i="61"/>
  <c r="L128" i="61"/>
  <c r="H128" i="61"/>
  <c r="G128" i="61"/>
  <c r="F128" i="61"/>
  <c r="D128" i="61"/>
  <c r="AH127" i="61"/>
  <c r="AG127" i="61"/>
  <c r="AF127" i="61"/>
  <c r="AA127" i="61"/>
  <c r="Z127" i="61"/>
  <c r="V127" i="61"/>
  <c r="U127" i="61"/>
  <c r="W127" i="61" s="1"/>
  <c r="S127" i="61"/>
  <c r="O127" i="61"/>
  <c r="N127" i="61"/>
  <c r="L127" i="61"/>
  <c r="G127" i="61"/>
  <c r="F127" i="61"/>
  <c r="H127" i="61" s="1"/>
  <c r="D127" i="61"/>
  <c r="AH126" i="61"/>
  <c r="AG126" i="61"/>
  <c r="AF126" i="61"/>
  <c r="AA126" i="61"/>
  <c r="Z126" i="61"/>
  <c r="V126" i="61"/>
  <c r="U126" i="61"/>
  <c r="W126" i="61" s="1"/>
  <c r="S126" i="61"/>
  <c r="O126" i="61"/>
  <c r="N126" i="61"/>
  <c r="L126" i="61"/>
  <c r="G126" i="61"/>
  <c r="F126" i="61"/>
  <c r="H126" i="61" s="1"/>
  <c r="D126" i="61"/>
  <c r="AH125" i="61"/>
  <c r="AG125" i="61"/>
  <c r="AF125" i="61"/>
  <c r="AA125" i="61"/>
  <c r="Z125" i="61"/>
  <c r="W125" i="61"/>
  <c r="V125" i="61"/>
  <c r="U125" i="61"/>
  <c r="S125" i="61"/>
  <c r="O125" i="61"/>
  <c r="N125" i="61"/>
  <c r="P125" i="61" s="1"/>
  <c r="X125" i="61" s="1"/>
  <c r="Y125" i="61" s="1"/>
  <c r="L125" i="61"/>
  <c r="H125" i="61"/>
  <c r="G125" i="61"/>
  <c r="F125" i="61"/>
  <c r="D125" i="61"/>
  <c r="AH124" i="61"/>
  <c r="AG124" i="61"/>
  <c r="AF124" i="61"/>
  <c r="AA124" i="61"/>
  <c r="Z124" i="61"/>
  <c r="W124" i="61"/>
  <c r="V124" i="61"/>
  <c r="U124" i="61"/>
  <c r="S124" i="61"/>
  <c r="O124" i="61"/>
  <c r="P124" i="61" s="1"/>
  <c r="N124" i="61"/>
  <c r="L124" i="61"/>
  <c r="H124" i="61"/>
  <c r="G124" i="61"/>
  <c r="F124" i="61"/>
  <c r="D124" i="61"/>
  <c r="AH123" i="61"/>
  <c r="AG123" i="61"/>
  <c r="AF123" i="61"/>
  <c r="AA123" i="61"/>
  <c r="Z123" i="61"/>
  <c r="V123" i="61"/>
  <c r="U123" i="61"/>
  <c r="W123" i="61" s="1"/>
  <c r="S123" i="61"/>
  <c r="O123" i="61"/>
  <c r="N123" i="61"/>
  <c r="P123" i="61" s="1"/>
  <c r="L123" i="61"/>
  <c r="G123" i="61"/>
  <c r="F123" i="61"/>
  <c r="H123" i="61" s="1"/>
  <c r="D123" i="61"/>
  <c r="AH122" i="61"/>
  <c r="AG122" i="61"/>
  <c r="AF122" i="61"/>
  <c r="AA122" i="61"/>
  <c r="Z122" i="61"/>
  <c r="V122" i="61"/>
  <c r="U122" i="61"/>
  <c r="W122" i="61" s="1"/>
  <c r="S122" i="61"/>
  <c r="O122" i="61"/>
  <c r="N122" i="61"/>
  <c r="P122" i="61" s="1"/>
  <c r="L122" i="61"/>
  <c r="G122" i="61"/>
  <c r="F122" i="61"/>
  <c r="H122" i="61" s="1"/>
  <c r="D122" i="61"/>
  <c r="AH121" i="61"/>
  <c r="AG121" i="61"/>
  <c r="AF121" i="61"/>
  <c r="AA121" i="61"/>
  <c r="Z121" i="61"/>
  <c r="W121" i="61"/>
  <c r="V121" i="61"/>
  <c r="U121" i="61"/>
  <c r="S121" i="61"/>
  <c r="O121" i="61"/>
  <c r="N121" i="61"/>
  <c r="P121" i="61" s="1"/>
  <c r="X121" i="61" s="1"/>
  <c r="Y121" i="61" s="1"/>
  <c r="L121" i="61"/>
  <c r="H121" i="61"/>
  <c r="G121" i="61"/>
  <c r="F121" i="61"/>
  <c r="D121" i="61"/>
  <c r="AH120" i="61"/>
  <c r="AG120" i="61"/>
  <c r="AF120" i="61"/>
  <c r="AA120" i="61"/>
  <c r="Z120" i="61"/>
  <c r="W120" i="61"/>
  <c r="V120" i="61"/>
  <c r="U120" i="61"/>
  <c r="S120" i="61"/>
  <c r="O120" i="61"/>
  <c r="N120" i="61"/>
  <c r="P120" i="61" s="1"/>
  <c r="L120" i="61"/>
  <c r="H120" i="61"/>
  <c r="G120" i="61"/>
  <c r="F120" i="61"/>
  <c r="D120" i="61"/>
  <c r="AH119" i="61"/>
  <c r="AG119" i="61"/>
  <c r="AF119" i="61"/>
  <c r="AA119" i="61"/>
  <c r="Z119" i="61"/>
  <c r="V119" i="61"/>
  <c r="U119" i="61"/>
  <c r="W119" i="61" s="1"/>
  <c r="S119" i="61"/>
  <c r="O119" i="61"/>
  <c r="N119" i="61"/>
  <c r="L119" i="61"/>
  <c r="G119" i="61"/>
  <c r="F119" i="61"/>
  <c r="H119" i="61" s="1"/>
  <c r="D119" i="61"/>
  <c r="AH118" i="61"/>
  <c r="AG118" i="61"/>
  <c r="AF118" i="61"/>
  <c r="AA118" i="61"/>
  <c r="Z118" i="61"/>
  <c r="V118" i="61"/>
  <c r="U118" i="61"/>
  <c r="W118" i="61" s="1"/>
  <c r="S118" i="61"/>
  <c r="O118" i="61"/>
  <c r="N118" i="61"/>
  <c r="L118" i="61"/>
  <c r="G118" i="61"/>
  <c r="F118" i="61"/>
  <c r="H118" i="61" s="1"/>
  <c r="D118" i="61"/>
  <c r="AH117" i="61"/>
  <c r="AG117" i="61"/>
  <c r="AF117" i="61"/>
  <c r="AA117" i="61"/>
  <c r="Z117" i="61"/>
  <c r="W117" i="61"/>
  <c r="V117" i="61"/>
  <c r="U117" i="61"/>
  <c r="S117" i="61"/>
  <c r="P117" i="61"/>
  <c r="X117" i="61" s="1"/>
  <c r="Y117" i="61" s="1"/>
  <c r="O117" i="61"/>
  <c r="N117" i="61"/>
  <c r="L117" i="61"/>
  <c r="H117" i="61"/>
  <c r="G117" i="61"/>
  <c r="F117" i="61"/>
  <c r="D117" i="61"/>
  <c r="AH116" i="61"/>
  <c r="AG116" i="61"/>
  <c r="AF116" i="61"/>
  <c r="AA116" i="61"/>
  <c r="Z116" i="61"/>
  <c r="W116" i="61"/>
  <c r="V116" i="61"/>
  <c r="U116" i="61"/>
  <c r="S116" i="61"/>
  <c r="O116" i="61"/>
  <c r="N116" i="61"/>
  <c r="P116" i="61" s="1"/>
  <c r="L116" i="61"/>
  <c r="H116" i="61"/>
  <c r="G116" i="61"/>
  <c r="F116" i="61"/>
  <c r="D116" i="61"/>
  <c r="AH115" i="61"/>
  <c r="AG115" i="61"/>
  <c r="AF115" i="61"/>
  <c r="AA115" i="61"/>
  <c r="Z115" i="61"/>
  <c r="V115" i="61"/>
  <c r="U115" i="61"/>
  <c r="W115" i="61" s="1"/>
  <c r="S115" i="61"/>
  <c r="O115" i="61"/>
  <c r="N115" i="61"/>
  <c r="P115" i="61" s="1"/>
  <c r="L115" i="61"/>
  <c r="G115" i="61"/>
  <c r="F115" i="61"/>
  <c r="H115" i="61" s="1"/>
  <c r="D115" i="61"/>
  <c r="AH114" i="61"/>
  <c r="AG114" i="61"/>
  <c r="AF114" i="61"/>
  <c r="AA114" i="61"/>
  <c r="Z114" i="61"/>
  <c r="V114" i="61"/>
  <c r="U114" i="61"/>
  <c r="W114" i="61" s="1"/>
  <c r="S114" i="61"/>
  <c r="O114" i="61"/>
  <c r="N114" i="61"/>
  <c r="P114" i="61" s="1"/>
  <c r="L114" i="61"/>
  <c r="G114" i="61"/>
  <c r="F114" i="61"/>
  <c r="H114" i="61" s="1"/>
  <c r="D114" i="61"/>
  <c r="AH113" i="61"/>
  <c r="AG113" i="61"/>
  <c r="AF113" i="61"/>
  <c r="AA113" i="61"/>
  <c r="Z113" i="61"/>
  <c r="W113" i="61"/>
  <c r="V113" i="61"/>
  <c r="U113" i="61"/>
  <c r="S113" i="61"/>
  <c r="O113" i="61"/>
  <c r="P113" i="61" s="1"/>
  <c r="X113" i="61" s="1"/>
  <c r="Y113" i="61" s="1"/>
  <c r="N113" i="61"/>
  <c r="L113" i="61"/>
  <c r="H113" i="61"/>
  <c r="G113" i="61"/>
  <c r="F113" i="61"/>
  <c r="D113" i="61"/>
  <c r="AH112" i="61"/>
  <c r="AG112" i="61"/>
  <c r="AF112" i="61"/>
  <c r="AA112" i="61"/>
  <c r="Z112" i="61"/>
  <c r="W112" i="61"/>
  <c r="V112" i="61"/>
  <c r="U112" i="61"/>
  <c r="S112" i="61"/>
  <c r="P112" i="61"/>
  <c r="O112" i="61"/>
  <c r="N112" i="61"/>
  <c r="L112" i="61"/>
  <c r="H112" i="61"/>
  <c r="G112" i="61"/>
  <c r="F112" i="61"/>
  <c r="D112" i="61"/>
  <c r="AH111" i="61"/>
  <c r="AG111" i="61"/>
  <c r="AF111" i="61"/>
  <c r="AA111" i="61"/>
  <c r="Z111" i="61"/>
  <c r="V111" i="61"/>
  <c r="U111" i="61"/>
  <c r="W111" i="61" s="1"/>
  <c r="S111" i="61"/>
  <c r="O111" i="61"/>
  <c r="N111" i="61"/>
  <c r="L111" i="61"/>
  <c r="G111" i="61"/>
  <c r="F111" i="61"/>
  <c r="H111" i="61" s="1"/>
  <c r="D111" i="61"/>
  <c r="AH110" i="61"/>
  <c r="AG110" i="61"/>
  <c r="AF110" i="61"/>
  <c r="AA110" i="61"/>
  <c r="Z110" i="61"/>
  <c r="V110" i="61"/>
  <c r="U110" i="61"/>
  <c r="W110" i="61" s="1"/>
  <c r="S110" i="61"/>
  <c r="O110" i="61"/>
  <c r="N110" i="61"/>
  <c r="L110" i="61"/>
  <c r="G110" i="61"/>
  <c r="F110" i="61"/>
  <c r="H110" i="61" s="1"/>
  <c r="D110" i="61"/>
  <c r="AH109" i="61"/>
  <c r="AG109" i="61"/>
  <c r="AF109" i="61"/>
  <c r="AA109" i="61"/>
  <c r="Z109" i="61"/>
  <c r="W109" i="61"/>
  <c r="V109" i="61"/>
  <c r="U109" i="61"/>
  <c r="S109" i="61"/>
  <c r="O109" i="61"/>
  <c r="N109" i="61"/>
  <c r="P109" i="61" s="1"/>
  <c r="X109" i="61" s="1"/>
  <c r="Y109" i="61" s="1"/>
  <c r="L109" i="61"/>
  <c r="H109" i="61"/>
  <c r="G109" i="61"/>
  <c r="F109" i="61"/>
  <c r="D109" i="61"/>
  <c r="AH108" i="61"/>
  <c r="AG108" i="61"/>
  <c r="AF108" i="61"/>
  <c r="AA108" i="61"/>
  <c r="Z108" i="61"/>
  <c r="W108" i="61"/>
  <c r="V108" i="61"/>
  <c r="U108" i="61"/>
  <c r="S108" i="61"/>
  <c r="O108" i="61"/>
  <c r="P108" i="61" s="1"/>
  <c r="N108" i="61"/>
  <c r="L108" i="61"/>
  <c r="H108" i="61"/>
  <c r="G108" i="61"/>
  <c r="F108" i="61"/>
  <c r="D108" i="61"/>
  <c r="AH107" i="61"/>
  <c r="AG107" i="61"/>
  <c r="AF107" i="61"/>
  <c r="AA107" i="61"/>
  <c r="Z107" i="61"/>
  <c r="V107" i="61"/>
  <c r="U107" i="61"/>
  <c r="S107" i="61"/>
  <c r="O107" i="61"/>
  <c r="N107" i="61"/>
  <c r="L107" i="61"/>
  <c r="G107" i="61"/>
  <c r="F107" i="61"/>
  <c r="H107" i="61" s="1"/>
  <c r="D107" i="61"/>
  <c r="AH106" i="61"/>
  <c r="AG106" i="61"/>
  <c r="AF106" i="61"/>
  <c r="AA106" i="61"/>
  <c r="Z106" i="61"/>
  <c r="V106" i="61"/>
  <c r="U106" i="61"/>
  <c r="W106" i="61" s="1"/>
  <c r="S106" i="61"/>
  <c r="O106" i="61"/>
  <c r="N106" i="61"/>
  <c r="P106" i="61" s="1"/>
  <c r="L106" i="61"/>
  <c r="G106" i="61"/>
  <c r="F106" i="61"/>
  <c r="H106" i="61" s="1"/>
  <c r="D106" i="61"/>
  <c r="AH105" i="61"/>
  <c r="AG105" i="61"/>
  <c r="AF105" i="61"/>
  <c r="AA105" i="61"/>
  <c r="Z105" i="61"/>
  <c r="W105" i="61"/>
  <c r="V105" i="61"/>
  <c r="U105" i="61"/>
  <c r="S105" i="61"/>
  <c r="O105" i="61"/>
  <c r="N105" i="61"/>
  <c r="P105" i="61" s="1"/>
  <c r="X105" i="61" s="1"/>
  <c r="Y105" i="61" s="1"/>
  <c r="L105" i="61"/>
  <c r="H105" i="61"/>
  <c r="G105" i="61"/>
  <c r="F105" i="61"/>
  <c r="D105" i="61"/>
  <c r="AH104" i="61"/>
  <c r="AG104" i="61"/>
  <c r="AF104" i="61"/>
  <c r="AA104" i="61"/>
  <c r="Z104" i="61"/>
  <c r="V104" i="61"/>
  <c r="W104" i="61" s="1"/>
  <c r="U104" i="61"/>
  <c r="S104" i="61"/>
  <c r="O104" i="61"/>
  <c r="N104" i="61"/>
  <c r="L104" i="61"/>
  <c r="G104" i="61"/>
  <c r="H104" i="61" s="1"/>
  <c r="F104" i="61"/>
  <c r="D104" i="61"/>
  <c r="AH103" i="61"/>
  <c r="AG103" i="61"/>
  <c r="AF103" i="61"/>
  <c r="AA103" i="61"/>
  <c r="Z103" i="61"/>
  <c r="V103" i="61"/>
  <c r="U103" i="61"/>
  <c r="W103" i="61" s="1"/>
  <c r="S103" i="61"/>
  <c r="O103" i="61"/>
  <c r="N103" i="61"/>
  <c r="P103" i="61" s="1"/>
  <c r="L103" i="61"/>
  <c r="G103" i="61"/>
  <c r="F103" i="61"/>
  <c r="D103" i="61"/>
  <c r="AH102" i="61"/>
  <c r="AG102" i="61"/>
  <c r="AF102" i="61"/>
  <c r="AA102" i="61"/>
  <c r="Z102" i="61"/>
  <c r="V102" i="61"/>
  <c r="U102" i="61"/>
  <c r="W102" i="61" s="1"/>
  <c r="S102" i="61"/>
  <c r="O102" i="61"/>
  <c r="N102" i="61"/>
  <c r="P102" i="61" s="1"/>
  <c r="L102" i="61"/>
  <c r="G102" i="61"/>
  <c r="F102" i="61"/>
  <c r="H102" i="61" s="1"/>
  <c r="D102" i="61"/>
  <c r="AH101" i="61"/>
  <c r="AG101" i="61"/>
  <c r="AF101" i="61"/>
  <c r="AA101" i="61"/>
  <c r="Z101" i="61"/>
  <c r="V101" i="61"/>
  <c r="W101" i="61" s="1"/>
  <c r="U101" i="61"/>
  <c r="S101" i="61"/>
  <c r="O101" i="61"/>
  <c r="N101" i="61"/>
  <c r="L101" i="61"/>
  <c r="G101" i="61"/>
  <c r="H101" i="61" s="1"/>
  <c r="F101" i="61"/>
  <c r="D101" i="61"/>
  <c r="AH100" i="61"/>
  <c r="AG100" i="61"/>
  <c r="AF100" i="61"/>
  <c r="AA100" i="61"/>
  <c r="Z100" i="61"/>
  <c r="W100" i="61"/>
  <c r="V100" i="61"/>
  <c r="U100" i="61"/>
  <c r="S100" i="61"/>
  <c r="O100" i="61"/>
  <c r="N100" i="61"/>
  <c r="P100" i="61" s="1"/>
  <c r="L100" i="61"/>
  <c r="H100" i="61"/>
  <c r="G100" i="61"/>
  <c r="F100" i="61"/>
  <c r="D100" i="61"/>
  <c r="AH99" i="61"/>
  <c r="AG99" i="61"/>
  <c r="AF99" i="61"/>
  <c r="AA99" i="61"/>
  <c r="Z99" i="61"/>
  <c r="V99" i="61"/>
  <c r="U99" i="61"/>
  <c r="W99" i="61" s="1"/>
  <c r="S99" i="61"/>
  <c r="O99" i="61"/>
  <c r="N99" i="61"/>
  <c r="L99" i="61"/>
  <c r="G99" i="61"/>
  <c r="F99" i="61"/>
  <c r="D99" i="61"/>
  <c r="AH98" i="61"/>
  <c r="AG98" i="61"/>
  <c r="AF98" i="61"/>
  <c r="AA98" i="61"/>
  <c r="Z98" i="61"/>
  <c r="V98" i="61"/>
  <c r="U98" i="61"/>
  <c r="W98" i="61" s="1"/>
  <c r="S98" i="61"/>
  <c r="O98" i="61"/>
  <c r="N98" i="61"/>
  <c r="L98" i="61"/>
  <c r="G98" i="61"/>
  <c r="F98" i="61"/>
  <c r="H98" i="61" s="1"/>
  <c r="D98" i="61"/>
  <c r="AH97" i="61"/>
  <c r="AG97" i="61"/>
  <c r="AF97" i="61"/>
  <c r="AA97" i="61"/>
  <c r="Z97" i="61"/>
  <c r="V97" i="61"/>
  <c r="U97" i="61"/>
  <c r="W97" i="61" s="1"/>
  <c r="S97" i="61"/>
  <c r="O97" i="61"/>
  <c r="N97" i="61"/>
  <c r="L97" i="61"/>
  <c r="G97" i="61"/>
  <c r="F97" i="61"/>
  <c r="H97" i="61" s="1"/>
  <c r="D97" i="61"/>
  <c r="AH96" i="61"/>
  <c r="AG96" i="61"/>
  <c r="AF96" i="61"/>
  <c r="AA96" i="61"/>
  <c r="Z96" i="61"/>
  <c r="W96" i="61"/>
  <c r="V96" i="61"/>
  <c r="U96" i="61"/>
  <c r="S96" i="61"/>
  <c r="O96" i="61"/>
  <c r="N96" i="61"/>
  <c r="P96" i="61" s="1"/>
  <c r="L96" i="61"/>
  <c r="H96" i="61"/>
  <c r="G96" i="61"/>
  <c r="F96" i="61"/>
  <c r="D96" i="61"/>
  <c r="AH95" i="61"/>
  <c r="AG95" i="61"/>
  <c r="AF95" i="61"/>
  <c r="AA95" i="61"/>
  <c r="Z95" i="61"/>
  <c r="V95" i="61"/>
  <c r="W95" i="61" s="1"/>
  <c r="U95" i="61"/>
  <c r="S95" i="61"/>
  <c r="O95" i="61"/>
  <c r="N95" i="61"/>
  <c r="L95" i="61"/>
  <c r="G95" i="61"/>
  <c r="H95" i="61" s="1"/>
  <c r="F95" i="61"/>
  <c r="D95" i="61"/>
  <c r="AH94" i="61"/>
  <c r="AG94" i="61"/>
  <c r="AF94" i="61"/>
  <c r="AA94" i="61"/>
  <c r="Z94" i="61"/>
  <c r="V94" i="61"/>
  <c r="U94" i="61"/>
  <c r="W94" i="61" s="1"/>
  <c r="S94" i="61"/>
  <c r="O94" i="61"/>
  <c r="N94" i="61"/>
  <c r="P94" i="61" s="1"/>
  <c r="L94" i="61"/>
  <c r="G94" i="61"/>
  <c r="F94" i="61"/>
  <c r="H94" i="61" s="1"/>
  <c r="D94" i="61"/>
  <c r="AH93" i="61"/>
  <c r="AG93" i="61"/>
  <c r="AF93" i="61"/>
  <c r="AA93" i="61"/>
  <c r="Z93" i="61"/>
  <c r="V93" i="61"/>
  <c r="U93" i="61"/>
  <c r="W93" i="61" s="1"/>
  <c r="S93" i="61"/>
  <c r="O93" i="61"/>
  <c r="N93" i="61"/>
  <c r="P93" i="61" s="1"/>
  <c r="L93" i="61"/>
  <c r="G93" i="61"/>
  <c r="F93" i="61"/>
  <c r="H93" i="61" s="1"/>
  <c r="D93" i="61"/>
  <c r="AH92" i="61"/>
  <c r="AG92" i="61"/>
  <c r="AF92" i="61"/>
  <c r="AA92" i="61"/>
  <c r="Z92" i="61"/>
  <c r="W92" i="61"/>
  <c r="X92" i="61" s="1"/>
  <c r="Y92" i="61" s="1"/>
  <c r="V92" i="61"/>
  <c r="U92" i="61"/>
  <c r="S92" i="61"/>
  <c r="P92" i="61"/>
  <c r="O92" i="61"/>
  <c r="N92" i="61"/>
  <c r="L92" i="61"/>
  <c r="H92" i="61"/>
  <c r="G92" i="61"/>
  <c r="F92" i="61"/>
  <c r="D92" i="61"/>
  <c r="AH91" i="61"/>
  <c r="AG91" i="61"/>
  <c r="AF91" i="61"/>
  <c r="AA91" i="61"/>
  <c r="Z91" i="61"/>
  <c r="V91" i="61"/>
  <c r="W91" i="61" s="1"/>
  <c r="U91" i="61"/>
  <c r="S91" i="61"/>
  <c r="O91" i="61"/>
  <c r="P91" i="61" s="1"/>
  <c r="N91" i="61"/>
  <c r="L91" i="61"/>
  <c r="G91" i="61"/>
  <c r="H91" i="61" s="1"/>
  <c r="F91" i="61"/>
  <c r="D91" i="61"/>
  <c r="AH90" i="61"/>
  <c r="AG90" i="61"/>
  <c r="AF90" i="61"/>
  <c r="AA90" i="61"/>
  <c r="Z90" i="61"/>
  <c r="V90" i="61"/>
  <c r="U90" i="61"/>
  <c r="W90" i="61" s="1"/>
  <c r="S90" i="61"/>
  <c r="O90" i="61"/>
  <c r="N90" i="61"/>
  <c r="L90" i="61"/>
  <c r="G90" i="61"/>
  <c r="F90" i="61"/>
  <c r="H90" i="61" s="1"/>
  <c r="D90" i="61"/>
  <c r="AH89" i="61"/>
  <c r="AG89" i="61"/>
  <c r="AF89" i="61"/>
  <c r="AA89" i="61"/>
  <c r="Z89" i="61"/>
  <c r="V89" i="61"/>
  <c r="U89" i="61"/>
  <c r="W89" i="61" s="1"/>
  <c r="S89" i="61"/>
  <c r="O89" i="61"/>
  <c r="N89" i="61"/>
  <c r="L89" i="61"/>
  <c r="G89" i="61"/>
  <c r="F89" i="61"/>
  <c r="H89" i="61" s="1"/>
  <c r="D89" i="61"/>
  <c r="AH88" i="61"/>
  <c r="AG88" i="61"/>
  <c r="AF88" i="61"/>
  <c r="AA88" i="61"/>
  <c r="Z88" i="61"/>
  <c r="W88" i="61"/>
  <c r="V88" i="61"/>
  <c r="U88" i="61"/>
  <c r="S88" i="61"/>
  <c r="O88" i="61"/>
  <c r="P88" i="61" s="1"/>
  <c r="N88" i="61"/>
  <c r="L88" i="61"/>
  <c r="H88" i="61"/>
  <c r="G88" i="61"/>
  <c r="F88" i="61"/>
  <c r="D88" i="61"/>
  <c r="AH87" i="61"/>
  <c r="AG87" i="61"/>
  <c r="AF87" i="61"/>
  <c r="AA87" i="61"/>
  <c r="Z87" i="61"/>
  <c r="V87" i="61"/>
  <c r="W87" i="61" s="1"/>
  <c r="U87" i="61"/>
  <c r="S87" i="61"/>
  <c r="O87" i="61"/>
  <c r="N87" i="61"/>
  <c r="L87" i="61"/>
  <c r="G87" i="61"/>
  <c r="H87" i="61" s="1"/>
  <c r="F87" i="61"/>
  <c r="D87" i="61"/>
  <c r="AH86" i="61"/>
  <c r="AG86" i="61"/>
  <c r="AF86" i="61"/>
  <c r="AA86" i="61"/>
  <c r="Z86" i="61"/>
  <c r="V86" i="61"/>
  <c r="U86" i="61"/>
  <c r="W86" i="61" s="1"/>
  <c r="S86" i="61"/>
  <c r="O86" i="61"/>
  <c r="N86" i="61"/>
  <c r="P86" i="61" s="1"/>
  <c r="L86" i="61"/>
  <c r="G86" i="61"/>
  <c r="F86" i="61"/>
  <c r="H86" i="61" s="1"/>
  <c r="D86" i="61"/>
  <c r="AH85" i="61"/>
  <c r="AG85" i="61"/>
  <c r="AF85" i="61"/>
  <c r="AA85" i="61"/>
  <c r="Z85" i="61"/>
  <c r="V85" i="61"/>
  <c r="U85" i="61"/>
  <c r="W85" i="61" s="1"/>
  <c r="S85" i="61"/>
  <c r="O85" i="61"/>
  <c r="N85" i="61"/>
  <c r="P85" i="61" s="1"/>
  <c r="L85" i="61"/>
  <c r="G85" i="61"/>
  <c r="F85" i="61"/>
  <c r="H85" i="61" s="1"/>
  <c r="D85" i="61"/>
  <c r="AH84" i="61"/>
  <c r="AG84" i="61"/>
  <c r="AF84" i="61"/>
  <c r="AA84" i="61"/>
  <c r="Z84" i="61"/>
  <c r="W84" i="61"/>
  <c r="V84" i="61"/>
  <c r="U84" i="61"/>
  <c r="S84" i="61"/>
  <c r="O84" i="61"/>
  <c r="N84" i="61"/>
  <c r="P84" i="61" s="1"/>
  <c r="L84" i="61"/>
  <c r="H84" i="61"/>
  <c r="G84" i="61"/>
  <c r="F84" i="61"/>
  <c r="D84" i="61"/>
  <c r="AH83" i="61"/>
  <c r="AG83" i="61"/>
  <c r="AF83" i="61"/>
  <c r="AA83" i="61"/>
  <c r="Z83" i="61"/>
  <c r="V83" i="61"/>
  <c r="W83" i="61" s="1"/>
  <c r="U83" i="61"/>
  <c r="S83" i="61"/>
  <c r="O83" i="61"/>
  <c r="P83" i="61" s="1"/>
  <c r="N83" i="61"/>
  <c r="L83" i="61"/>
  <c r="G83" i="61"/>
  <c r="H83" i="61" s="1"/>
  <c r="F83" i="61"/>
  <c r="D83" i="61"/>
  <c r="AH82" i="61"/>
  <c r="AG82" i="61"/>
  <c r="AF82" i="61"/>
  <c r="AA82" i="61"/>
  <c r="Z82" i="61"/>
  <c r="V82" i="61"/>
  <c r="U82" i="61"/>
  <c r="W82" i="61" s="1"/>
  <c r="S82" i="61"/>
  <c r="O82" i="61"/>
  <c r="N82" i="61"/>
  <c r="L82" i="61"/>
  <c r="G82" i="61"/>
  <c r="F82" i="61"/>
  <c r="H82" i="61" s="1"/>
  <c r="D82" i="61"/>
  <c r="AH81" i="61"/>
  <c r="AG81" i="61"/>
  <c r="AF81" i="61"/>
  <c r="AA81" i="61"/>
  <c r="Z81" i="61"/>
  <c r="V81" i="61"/>
  <c r="U81" i="61"/>
  <c r="W81" i="61" s="1"/>
  <c r="S81" i="61"/>
  <c r="O81" i="61"/>
  <c r="N81" i="61"/>
  <c r="L81" i="61"/>
  <c r="G81" i="61"/>
  <c r="F81" i="61"/>
  <c r="H81" i="61" s="1"/>
  <c r="D81" i="61"/>
  <c r="AH80" i="61"/>
  <c r="AG80" i="61"/>
  <c r="AF80" i="61"/>
  <c r="AA80" i="61"/>
  <c r="Z80" i="61"/>
  <c r="W80" i="61"/>
  <c r="V80" i="61"/>
  <c r="U80" i="61"/>
  <c r="S80" i="61"/>
  <c r="O80" i="61"/>
  <c r="N80" i="61"/>
  <c r="P80" i="61" s="1"/>
  <c r="L80" i="61"/>
  <c r="H80" i="61"/>
  <c r="G80" i="61"/>
  <c r="F80" i="61"/>
  <c r="D80" i="61"/>
  <c r="AH79" i="61"/>
  <c r="AG79" i="61"/>
  <c r="AF79" i="61"/>
  <c r="AA79" i="61"/>
  <c r="Z79" i="61"/>
  <c r="V79" i="61"/>
  <c r="W79" i="61" s="1"/>
  <c r="U79" i="61"/>
  <c r="S79" i="61"/>
  <c r="O79" i="61"/>
  <c r="N79" i="61"/>
  <c r="L79" i="61"/>
  <c r="G79" i="61"/>
  <c r="H79" i="61" s="1"/>
  <c r="F79" i="61"/>
  <c r="D79" i="61"/>
  <c r="AH78" i="61"/>
  <c r="AG78" i="61"/>
  <c r="AF78" i="61"/>
  <c r="AA78" i="61"/>
  <c r="Z78" i="61"/>
  <c r="V78" i="61"/>
  <c r="U78" i="61"/>
  <c r="W78" i="61" s="1"/>
  <c r="S78" i="61"/>
  <c r="O78" i="61"/>
  <c r="N78" i="61"/>
  <c r="P78" i="61" s="1"/>
  <c r="L78" i="61"/>
  <c r="G78" i="61"/>
  <c r="F78" i="61"/>
  <c r="H78" i="61" s="1"/>
  <c r="D78" i="61"/>
  <c r="AH77" i="61"/>
  <c r="AG77" i="61"/>
  <c r="AF77" i="61"/>
  <c r="AA77" i="61"/>
  <c r="Z77" i="61"/>
  <c r="V77" i="61"/>
  <c r="U77" i="61"/>
  <c r="W77" i="61" s="1"/>
  <c r="S77" i="61"/>
  <c r="O77" i="61"/>
  <c r="N77" i="61"/>
  <c r="P77" i="61" s="1"/>
  <c r="L77" i="61"/>
  <c r="G77" i="61"/>
  <c r="F77" i="61"/>
  <c r="H77" i="61" s="1"/>
  <c r="D77" i="61"/>
  <c r="AH76" i="61"/>
  <c r="AG76" i="61"/>
  <c r="AF76" i="61"/>
  <c r="AA76" i="61"/>
  <c r="Z76" i="61"/>
  <c r="W76" i="61"/>
  <c r="V76" i="61"/>
  <c r="U76" i="61"/>
  <c r="S76" i="61"/>
  <c r="P76" i="61"/>
  <c r="O76" i="61"/>
  <c r="N76" i="61"/>
  <c r="L76" i="61"/>
  <c r="H76" i="61"/>
  <c r="G76" i="61"/>
  <c r="F76" i="61"/>
  <c r="D76" i="61"/>
  <c r="AH75" i="61"/>
  <c r="AG75" i="61"/>
  <c r="AF75" i="61"/>
  <c r="AA75" i="61"/>
  <c r="Z75" i="61"/>
  <c r="V75" i="61"/>
  <c r="W75" i="61" s="1"/>
  <c r="U75" i="61"/>
  <c r="S75" i="61"/>
  <c r="O75" i="61"/>
  <c r="P75" i="61" s="1"/>
  <c r="N75" i="61"/>
  <c r="L75" i="61"/>
  <c r="G75" i="61"/>
  <c r="H75" i="61" s="1"/>
  <c r="F75" i="61"/>
  <c r="D75" i="61"/>
  <c r="AH74" i="61"/>
  <c r="AG74" i="61"/>
  <c r="AF74" i="61"/>
  <c r="AA74" i="61"/>
  <c r="Z74" i="61"/>
  <c r="V74" i="61"/>
  <c r="U74" i="61"/>
  <c r="W74" i="61" s="1"/>
  <c r="S74" i="61"/>
  <c r="O74" i="61"/>
  <c r="N74" i="61"/>
  <c r="L74" i="61"/>
  <c r="G74" i="61"/>
  <c r="F74" i="61"/>
  <c r="H74" i="61" s="1"/>
  <c r="D74" i="61"/>
  <c r="AH73" i="61"/>
  <c r="AG73" i="61"/>
  <c r="AF73" i="61"/>
  <c r="AA73" i="61"/>
  <c r="Z73" i="61"/>
  <c r="V73" i="61"/>
  <c r="U73" i="61"/>
  <c r="W73" i="61" s="1"/>
  <c r="S73" i="61"/>
  <c r="O73" i="61"/>
  <c r="N73" i="61"/>
  <c r="L73" i="61"/>
  <c r="G73" i="61"/>
  <c r="F73" i="61"/>
  <c r="H73" i="61" s="1"/>
  <c r="D73" i="61"/>
  <c r="AH72" i="61"/>
  <c r="AG72" i="61"/>
  <c r="AF72" i="61"/>
  <c r="AA72" i="61"/>
  <c r="Z72" i="61"/>
  <c r="W72" i="61"/>
  <c r="V72" i="61"/>
  <c r="U72" i="61"/>
  <c r="S72" i="61"/>
  <c r="O72" i="61"/>
  <c r="N72" i="61"/>
  <c r="P72" i="61" s="1"/>
  <c r="L72" i="61"/>
  <c r="H72" i="61"/>
  <c r="G72" i="61"/>
  <c r="F72" i="61"/>
  <c r="D72" i="61"/>
  <c r="AH71" i="61"/>
  <c r="AG71" i="61"/>
  <c r="AF71" i="61"/>
  <c r="AA71" i="61"/>
  <c r="Z71" i="61"/>
  <c r="V71" i="61"/>
  <c r="W71" i="61" s="1"/>
  <c r="U71" i="61"/>
  <c r="S71" i="61"/>
  <c r="O71" i="61"/>
  <c r="N71" i="61"/>
  <c r="L71" i="61"/>
  <c r="G71" i="61"/>
  <c r="H71" i="61" s="1"/>
  <c r="F71" i="61"/>
  <c r="D71" i="61"/>
  <c r="AH70" i="61"/>
  <c r="AG70" i="61"/>
  <c r="AF70" i="61"/>
  <c r="AA70" i="61"/>
  <c r="Z70" i="61"/>
  <c r="V70" i="61"/>
  <c r="U70" i="61"/>
  <c r="W70" i="61" s="1"/>
  <c r="S70" i="61"/>
  <c r="O70" i="61"/>
  <c r="N70" i="61"/>
  <c r="P70" i="61" s="1"/>
  <c r="L70" i="61"/>
  <c r="G70" i="61"/>
  <c r="F70" i="61"/>
  <c r="H70" i="61" s="1"/>
  <c r="D70" i="61"/>
  <c r="AH69" i="61"/>
  <c r="AG69" i="61"/>
  <c r="AF69" i="61"/>
  <c r="AA69" i="61"/>
  <c r="Z69" i="61"/>
  <c r="V69" i="61"/>
  <c r="U69" i="61"/>
  <c r="W69" i="61" s="1"/>
  <c r="S69" i="61"/>
  <c r="O69" i="61"/>
  <c r="N69" i="61"/>
  <c r="P69" i="61" s="1"/>
  <c r="L69" i="61"/>
  <c r="G69" i="61"/>
  <c r="F69" i="61"/>
  <c r="H69" i="61" s="1"/>
  <c r="D69" i="61"/>
  <c r="AH68" i="61"/>
  <c r="AG68" i="61"/>
  <c r="AF68" i="61"/>
  <c r="AA68" i="61"/>
  <c r="Z68" i="61"/>
  <c r="W68" i="61"/>
  <c r="V68" i="61"/>
  <c r="U68" i="61"/>
  <c r="S68" i="61"/>
  <c r="O68" i="61"/>
  <c r="N68" i="61"/>
  <c r="P68" i="61" s="1"/>
  <c r="L68" i="61"/>
  <c r="H68" i="61"/>
  <c r="G68" i="61"/>
  <c r="F68" i="61"/>
  <c r="D68" i="61"/>
  <c r="AH67" i="61"/>
  <c r="AG67" i="61"/>
  <c r="AF67" i="61"/>
  <c r="AA67" i="61"/>
  <c r="Z67" i="61"/>
  <c r="V67" i="61"/>
  <c r="W67" i="61" s="1"/>
  <c r="U67" i="61"/>
  <c r="S67" i="61"/>
  <c r="O67" i="61"/>
  <c r="P67" i="61" s="1"/>
  <c r="N67" i="61"/>
  <c r="L67" i="61"/>
  <c r="G67" i="61"/>
  <c r="H67" i="61" s="1"/>
  <c r="F67" i="61"/>
  <c r="D67" i="61"/>
  <c r="AH66" i="61"/>
  <c r="AG66" i="61"/>
  <c r="AF66" i="61"/>
  <c r="AA66" i="61"/>
  <c r="Z66" i="61"/>
  <c r="V66" i="61"/>
  <c r="U66" i="61"/>
  <c r="W66" i="61" s="1"/>
  <c r="S66" i="61"/>
  <c r="O66" i="61"/>
  <c r="N66" i="61"/>
  <c r="L66" i="61"/>
  <c r="G66" i="61"/>
  <c r="F66" i="61"/>
  <c r="H66" i="61" s="1"/>
  <c r="D66" i="61"/>
  <c r="AH65" i="61"/>
  <c r="AG65" i="61"/>
  <c r="AF65" i="61"/>
  <c r="AA65" i="61"/>
  <c r="Z65" i="61"/>
  <c r="V65" i="61"/>
  <c r="U65" i="61"/>
  <c r="W65" i="61" s="1"/>
  <c r="S65" i="61"/>
  <c r="O65" i="61"/>
  <c r="N65" i="61"/>
  <c r="L65" i="61"/>
  <c r="G65" i="61"/>
  <c r="F65" i="61"/>
  <c r="H65" i="61" s="1"/>
  <c r="D65" i="61"/>
  <c r="AH64" i="61"/>
  <c r="AG64" i="61"/>
  <c r="AF64" i="61"/>
  <c r="AA64" i="61"/>
  <c r="Z64" i="61"/>
  <c r="W64" i="61"/>
  <c r="V64" i="61"/>
  <c r="U64" i="61"/>
  <c r="S64" i="61"/>
  <c r="O64" i="61"/>
  <c r="N64" i="61"/>
  <c r="P64" i="61" s="1"/>
  <c r="L64" i="61"/>
  <c r="H64" i="61"/>
  <c r="G64" i="61"/>
  <c r="F64" i="61"/>
  <c r="D64" i="61"/>
  <c r="AH63" i="61"/>
  <c r="AG63" i="61"/>
  <c r="AF63" i="61"/>
  <c r="AA63" i="61"/>
  <c r="Z63" i="61"/>
  <c r="V63" i="61"/>
  <c r="W63" i="61" s="1"/>
  <c r="U63" i="61"/>
  <c r="S63" i="61"/>
  <c r="O63" i="61"/>
  <c r="P63" i="61" s="1"/>
  <c r="N63" i="61"/>
  <c r="L63" i="61"/>
  <c r="G63" i="61"/>
  <c r="H63" i="61" s="1"/>
  <c r="F63" i="61"/>
  <c r="D63" i="61"/>
  <c r="AH62" i="61"/>
  <c r="AG62" i="61"/>
  <c r="AF62" i="61"/>
  <c r="AA62" i="61"/>
  <c r="Z62" i="61"/>
  <c r="V62" i="61"/>
  <c r="U62" i="61"/>
  <c r="W62" i="61" s="1"/>
  <c r="S62" i="61"/>
  <c r="O62" i="61"/>
  <c r="N62" i="61"/>
  <c r="L62" i="61"/>
  <c r="G62" i="61"/>
  <c r="F62" i="61"/>
  <c r="H62" i="61" s="1"/>
  <c r="D62" i="61"/>
  <c r="AH61" i="61"/>
  <c r="AG61" i="61"/>
  <c r="AF61" i="61"/>
  <c r="AA61" i="61"/>
  <c r="Z61" i="61"/>
  <c r="V61" i="61"/>
  <c r="U61" i="61"/>
  <c r="W61" i="61" s="1"/>
  <c r="S61" i="61"/>
  <c r="O61" i="61"/>
  <c r="N61" i="61"/>
  <c r="L61" i="61"/>
  <c r="G61" i="61"/>
  <c r="F61" i="61"/>
  <c r="H61" i="61" s="1"/>
  <c r="D61" i="61"/>
  <c r="AH60" i="61"/>
  <c r="AG60" i="61"/>
  <c r="AF60" i="61"/>
  <c r="AA60" i="61"/>
  <c r="Z60" i="61"/>
  <c r="W60" i="61"/>
  <c r="V60" i="61"/>
  <c r="U60" i="61"/>
  <c r="S60" i="61"/>
  <c r="O60" i="61"/>
  <c r="N60" i="61"/>
  <c r="P60" i="61" s="1"/>
  <c r="L60" i="61"/>
  <c r="H60" i="61"/>
  <c r="G60" i="61"/>
  <c r="F60" i="61"/>
  <c r="D60" i="61"/>
  <c r="AH59" i="61"/>
  <c r="AG59" i="61"/>
  <c r="AF59" i="61"/>
  <c r="AA59" i="61"/>
  <c r="Z59" i="61"/>
  <c r="V59" i="61"/>
  <c r="W59" i="61" s="1"/>
  <c r="U59" i="61"/>
  <c r="S59" i="61"/>
  <c r="O59" i="61"/>
  <c r="N59" i="61"/>
  <c r="L59" i="61"/>
  <c r="G59" i="61"/>
  <c r="H59" i="61" s="1"/>
  <c r="F59" i="61"/>
  <c r="D59" i="61"/>
  <c r="AH58" i="61"/>
  <c r="AG58" i="61"/>
  <c r="AF58" i="61"/>
  <c r="AA58" i="61"/>
  <c r="Z58" i="61"/>
  <c r="V58" i="61"/>
  <c r="U58" i="61"/>
  <c r="W58" i="61" s="1"/>
  <c r="S58" i="61"/>
  <c r="O58" i="61"/>
  <c r="N58" i="61"/>
  <c r="P58" i="61" s="1"/>
  <c r="L58" i="61"/>
  <c r="G58" i="61"/>
  <c r="F58" i="61"/>
  <c r="H58" i="61" s="1"/>
  <c r="D58" i="61"/>
  <c r="AH57" i="61"/>
  <c r="AG57" i="61"/>
  <c r="AF57" i="61"/>
  <c r="AA57" i="61"/>
  <c r="Z57" i="61"/>
  <c r="V57" i="61"/>
  <c r="U57" i="61"/>
  <c r="W57" i="61" s="1"/>
  <c r="S57" i="61"/>
  <c r="O57" i="61"/>
  <c r="N57" i="61"/>
  <c r="P57" i="61" s="1"/>
  <c r="X57" i="61" s="1"/>
  <c r="Y57" i="61" s="1"/>
  <c r="L57" i="61"/>
  <c r="G57" i="61"/>
  <c r="F57" i="61"/>
  <c r="H57" i="61" s="1"/>
  <c r="D57" i="61"/>
  <c r="AH56" i="61"/>
  <c r="AG56" i="61"/>
  <c r="AF56" i="61"/>
  <c r="AA56" i="61"/>
  <c r="Z56" i="61"/>
  <c r="W56" i="61"/>
  <c r="V56" i="61"/>
  <c r="U56" i="61"/>
  <c r="S56" i="61"/>
  <c r="P56" i="61"/>
  <c r="O56" i="61"/>
  <c r="N56" i="61"/>
  <c r="L56" i="61"/>
  <c r="H56" i="61"/>
  <c r="G56" i="61"/>
  <c r="F56" i="61"/>
  <c r="D56" i="61"/>
  <c r="AH55" i="61"/>
  <c r="AG55" i="61"/>
  <c r="AF55" i="61"/>
  <c r="AA55" i="61"/>
  <c r="Z55" i="61"/>
  <c r="V55" i="61"/>
  <c r="W55" i="61" s="1"/>
  <c r="U55" i="61"/>
  <c r="S55" i="61"/>
  <c r="O55" i="61"/>
  <c r="P55" i="61" s="1"/>
  <c r="N55" i="61"/>
  <c r="L55" i="61"/>
  <c r="G55" i="61"/>
  <c r="H55" i="61" s="1"/>
  <c r="F55" i="61"/>
  <c r="D55" i="61"/>
  <c r="AH54" i="61"/>
  <c r="AG54" i="61"/>
  <c r="AF54" i="61"/>
  <c r="AA54" i="61"/>
  <c r="Z54" i="61"/>
  <c r="V54" i="61"/>
  <c r="U54" i="61"/>
  <c r="W54" i="61" s="1"/>
  <c r="S54" i="61"/>
  <c r="O54" i="61"/>
  <c r="N54" i="61"/>
  <c r="L54" i="61"/>
  <c r="G54" i="61"/>
  <c r="F54" i="61"/>
  <c r="H54" i="61" s="1"/>
  <c r="D54" i="61"/>
  <c r="AH53" i="61"/>
  <c r="AG53" i="61"/>
  <c r="AF53" i="61"/>
  <c r="AA53" i="61"/>
  <c r="Z53" i="61"/>
  <c r="V53" i="61"/>
  <c r="U53" i="61"/>
  <c r="W53" i="61" s="1"/>
  <c r="S53" i="61"/>
  <c r="O53" i="61"/>
  <c r="N53" i="61"/>
  <c r="L53" i="61"/>
  <c r="G53" i="61"/>
  <c r="F53" i="61"/>
  <c r="H53" i="61" s="1"/>
  <c r="D53" i="61"/>
  <c r="AH52" i="61"/>
  <c r="AG52" i="61"/>
  <c r="AF52" i="61"/>
  <c r="AA52" i="61"/>
  <c r="Z52" i="61"/>
  <c r="W52" i="61"/>
  <c r="V52" i="61"/>
  <c r="U52" i="61"/>
  <c r="S52" i="61"/>
  <c r="O52" i="61"/>
  <c r="N52" i="61"/>
  <c r="P52" i="61" s="1"/>
  <c r="L52" i="61"/>
  <c r="H52" i="61"/>
  <c r="G52" i="61"/>
  <c r="F52" i="61"/>
  <c r="D52" i="61"/>
  <c r="AH51" i="61"/>
  <c r="AG51" i="61"/>
  <c r="AF51" i="61"/>
  <c r="AA51" i="61"/>
  <c r="Z51" i="61"/>
  <c r="V51" i="61"/>
  <c r="W51" i="61" s="1"/>
  <c r="U51" i="61"/>
  <c r="S51" i="61"/>
  <c r="O51" i="61"/>
  <c r="N51" i="61"/>
  <c r="L51" i="61"/>
  <c r="G51" i="61"/>
  <c r="H51" i="61" s="1"/>
  <c r="F51" i="61"/>
  <c r="D51" i="61"/>
  <c r="AH50" i="61"/>
  <c r="AG50" i="61"/>
  <c r="AF50" i="61"/>
  <c r="AA50" i="61"/>
  <c r="Z50" i="61"/>
  <c r="V50" i="61"/>
  <c r="U50" i="61"/>
  <c r="W50" i="61" s="1"/>
  <c r="S50" i="61"/>
  <c r="O50" i="61"/>
  <c r="N50" i="61"/>
  <c r="P50" i="61" s="1"/>
  <c r="L50" i="61"/>
  <c r="G50" i="61"/>
  <c r="F50" i="61"/>
  <c r="H50" i="61" s="1"/>
  <c r="D50" i="61"/>
  <c r="AH49" i="61"/>
  <c r="AG49" i="61"/>
  <c r="AF49" i="61"/>
  <c r="AA49" i="61"/>
  <c r="Z49" i="61"/>
  <c r="V49" i="61"/>
  <c r="U49" i="61"/>
  <c r="W49" i="61" s="1"/>
  <c r="S49" i="61"/>
  <c r="O49" i="61"/>
  <c r="N49" i="61"/>
  <c r="P49" i="61" s="1"/>
  <c r="L49" i="61"/>
  <c r="G49" i="61"/>
  <c r="F49" i="61"/>
  <c r="H49" i="61" s="1"/>
  <c r="D49" i="61"/>
  <c r="AH48" i="61"/>
  <c r="AG48" i="61"/>
  <c r="AF48" i="61"/>
  <c r="AA48" i="61"/>
  <c r="Z48" i="61"/>
  <c r="W48" i="61"/>
  <c r="V48" i="61"/>
  <c r="U48" i="61"/>
  <c r="S48" i="61"/>
  <c r="O48" i="61"/>
  <c r="N48" i="61"/>
  <c r="P48" i="61" s="1"/>
  <c r="L48" i="61"/>
  <c r="H48" i="61"/>
  <c r="G48" i="61"/>
  <c r="F48" i="61"/>
  <c r="D48" i="61"/>
  <c r="AH47" i="61"/>
  <c r="AG47" i="61"/>
  <c r="AF47" i="61"/>
  <c r="AA47" i="61"/>
  <c r="Z47" i="61"/>
  <c r="V47" i="61"/>
  <c r="W47" i="61" s="1"/>
  <c r="U47" i="61"/>
  <c r="S47" i="61"/>
  <c r="O47" i="61"/>
  <c r="N47" i="61"/>
  <c r="L47" i="61"/>
  <c r="G47" i="61"/>
  <c r="H47" i="61" s="1"/>
  <c r="F47" i="61"/>
  <c r="D47" i="61"/>
  <c r="AH46" i="61"/>
  <c r="AG46" i="61"/>
  <c r="AF46" i="61"/>
  <c r="AA46" i="61"/>
  <c r="Z46" i="61"/>
  <c r="V46" i="61"/>
  <c r="U46" i="61"/>
  <c r="W46" i="61" s="1"/>
  <c r="S46" i="61"/>
  <c r="O46" i="61"/>
  <c r="N46" i="61"/>
  <c r="P46" i="61" s="1"/>
  <c r="L46" i="61"/>
  <c r="G46" i="61"/>
  <c r="F46" i="61"/>
  <c r="H46" i="61" s="1"/>
  <c r="D46" i="61"/>
  <c r="AH45" i="61"/>
  <c r="AG45" i="61"/>
  <c r="AF45" i="61"/>
  <c r="AA45" i="61"/>
  <c r="Z45" i="61"/>
  <c r="V45" i="61"/>
  <c r="U45" i="61"/>
  <c r="W45" i="61" s="1"/>
  <c r="S45" i="61"/>
  <c r="O45" i="61"/>
  <c r="N45" i="61"/>
  <c r="P45" i="61" s="1"/>
  <c r="L45" i="61"/>
  <c r="G45" i="61"/>
  <c r="F45" i="61"/>
  <c r="H45" i="61" s="1"/>
  <c r="D45" i="61"/>
  <c r="AH44" i="61"/>
  <c r="AG44" i="61"/>
  <c r="AF44" i="61"/>
  <c r="AA44" i="61"/>
  <c r="Z44" i="61"/>
  <c r="W44" i="61"/>
  <c r="V44" i="61"/>
  <c r="U44" i="61"/>
  <c r="S44" i="61"/>
  <c r="O44" i="61"/>
  <c r="N44" i="61"/>
  <c r="P44" i="61" s="1"/>
  <c r="L44" i="61"/>
  <c r="H44" i="61"/>
  <c r="G44" i="61"/>
  <c r="F44" i="61"/>
  <c r="D44" i="61"/>
  <c r="AH43" i="61"/>
  <c r="AG43" i="61"/>
  <c r="AF43" i="61"/>
  <c r="AA43" i="61"/>
  <c r="Z43" i="61"/>
  <c r="V43" i="61"/>
  <c r="W43" i="61" s="1"/>
  <c r="U43" i="61"/>
  <c r="S43" i="61"/>
  <c r="O43" i="61"/>
  <c r="P43" i="61" s="1"/>
  <c r="N43" i="61"/>
  <c r="L43" i="61"/>
  <c r="G43" i="61"/>
  <c r="H43" i="61" s="1"/>
  <c r="F43" i="61"/>
  <c r="D43" i="61"/>
  <c r="AH42" i="61"/>
  <c r="AG42" i="61"/>
  <c r="AF42" i="61"/>
  <c r="AA42" i="61"/>
  <c r="Z42" i="61"/>
  <c r="V42" i="61"/>
  <c r="U42" i="61"/>
  <c r="W42" i="61" s="1"/>
  <c r="S42" i="61"/>
  <c r="O42" i="61"/>
  <c r="N42" i="61"/>
  <c r="L42" i="61"/>
  <c r="G42" i="61"/>
  <c r="F42" i="61"/>
  <c r="H42" i="61" s="1"/>
  <c r="D42" i="61"/>
  <c r="AH41" i="61"/>
  <c r="AG41" i="61"/>
  <c r="AF41" i="61"/>
  <c r="AA41" i="61"/>
  <c r="Z41" i="61"/>
  <c r="V41" i="61"/>
  <c r="U41" i="61"/>
  <c r="W41" i="61" s="1"/>
  <c r="S41" i="61"/>
  <c r="O41" i="61"/>
  <c r="N41" i="61"/>
  <c r="L41" i="61"/>
  <c r="G41" i="61"/>
  <c r="F41" i="61"/>
  <c r="H41" i="61" s="1"/>
  <c r="D41" i="61"/>
  <c r="AH40" i="61"/>
  <c r="AG40" i="61"/>
  <c r="AF40" i="61"/>
  <c r="AA40" i="61"/>
  <c r="Z40" i="61"/>
  <c r="W40" i="61"/>
  <c r="V40" i="61"/>
  <c r="U40" i="61"/>
  <c r="S40" i="61"/>
  <c r="O40" i="61"/>
  <c r="N40" i="61"/>
  <c r="P40" i="61" s="1"/>
  <c r="X40" i="61" s="1"/>
  <c r="Y40" i="61" s="1"/>
  <c r="L40" i="61"/>
  <c r="H40" i="61"/>
  <c r="G40" i="61"/>
  <c r="F40" i="61"/>
  <c r="D40" i="61"/>
  <c r="AH39" i="61"/>
  <c r="AG39" i="61"/>
  <c r="AF39" i="61"/>
  <c r="AA39" i="61"/>
  <c r="Z39" i="61"/>
  <c r="W39" i="61"/>
  <c r="V39" i="61"/>
  <c r="U39" i="61"/>
  <c r="S39" i="61"/>
  <c r="O39" i="61"/>
  <c r="P39" i="61" s="1"/>
  <c r="N39" i="61"/>
  <c r="L39" i="61"/>
  <c r="H39" i="61"/>
  <c r="G39" i="61"/>
  <c r="F39" i="61"/>
  <c r="D39" i="61"/>
  <c r="AH38" i="61"/>
  <c r="AG38" i="61"/>
  <c r="AF38" i="61"/>
  <c r="AA38" i="61"/>
  <c r="Z38" i="61"/>
  <c r="V38" i="61"/>
  <c r="U38" i="61"/>
  <c r="S38" i="61"/>
  <c r="O38" i="61"/>
  <c r="N38" i="61"/>
  <c r="P38" i="61" s="1"/>
  <c r="L38" i="61"/>
  <c r="G38" i="61"/>
  <c r="F38" i="61"/>
  <c r="H38" i="61" s="1"/>
  <c r="D38" i="61"/>
  <c r="AH37" i="61"/>
  <c r="AG37" i="61"/>
  <c r="AF37" i="61"/>
  <c r="AA37" i="61"/>
  <c r="Z37" i="61"/>
  <c r="V37" i="61"/>
  <c r="U37" i="61"/>
  <c r="W37" i="61" s="1"/>
  <c r="S37" i="61"/>
  <c r="O37" i="61"/>
  <c r="N37" i="61"/>
  <c r="P37" i="61" s="1"/>
  <c r="L37" i="61"/>
  <c r="G37" i="61"/>
  <c r="F37" i="61"/>
  <c r="H37" i="61" s="1"/>
  <c r="D37" i="61"/>
  <c r="AH36" i="61"/>
  <c r="AG36" i="61"/>
  <c r="AF36" i="61"/>
  <c r="AA36" i="61"/>
  <c r="Z36" i="61"/>
  <c r="W36" i="61"/>
  <c r="V36" i="61"/>
  <c r="U36" i="61"/>
  <c r="S36" i="61"/>
  <c r="P36" i="61"/>
  <c r="O36" i="61"/>
  <c r="N36" i="61"/>
  <c r="L36" i="61"/>
  <c r="H36" i="61"/>
  <c r="G36" i="61"/>
  <c r="F36" i="61"/>
  <c r="D36" i="61"/>
  <c r="AH35" i="61"/>
  <c r="AG35" i="61"/>
  <c r="AF35" i="61"/>
  <c r="AA35" i="61"/>
  <c r="Z35" i="61"/>
  <c r="V35" i="61"/>
  <c r="U35" i="61"/>
  <c r="W35" i="61" s="1"/>
  <c r="S35" i="61"/>
  <c r="O35" i="61"/>
  <c r="N35" i="61"/>
  <c r="L35" i="61"/>
  <c r="G35" i="61"/>
  <c r="F35" i="61"/>
  <c r="H35" i="61" s="1"/>
  <c r="D35" i="61"/>
  <c r="AH34" i="61"/>
  <c r="AG34" i="61"/>
  <c r="AF34" i="61"/>
  <c r="AA34" i="61"/>
  <c r="Z34" i="61"/>
  <c r="V34" i="61"/>
  <c r="U34" i="61"/>
  <c r="W34" i="61" s="1"/>
  <c r="S34" i="61"/>
  <c r="O34" i="61"/>
  <c r="N34" i="61"/>
  <c r="L34" i="61"/>
  <c r="G34" i="61"/>
  <c r="F34" i="61"/>
  <c r="H34" i="61" s="1"/>
  <c r="D34" i="61"/>
  <c r="AH33" i="61"/>
  <c r="AG33" i="61"/>
  <c r="AF33" i="61"/>
  <c r="AA33" i="61"/>
  <c r="Z33" i="61"/>
  <c r="W33" i="61"/>
  <c r="V33" i="61"/>
  <c r="U33" i="61"/>
  <c r="S33" i="61"/>
  <c r="O33" i="61"/>
  <c r="N33" i="61"/>
  <c r="P33" i="61" s="1"/>
  <c r="L33" i="61"/>
  <c r="H33" i="61"/>
  <c r="G33" i="61"/>
  <c r="F33" i="61"/>
  <c r="D33" i="61"/>
  <c r="AH32" i="61"/>
  <c r="AG32" i="61"/>
  <c r="AF32" i="61"/>
  <c r="AA32" i="61"/>
  <c r="Z32" i="61"/>
  <c r="V32" i="61"/>
  <c r="W32" i="61" s="1"/>
  <c r="U32" i="61"/>
  <c r="S32" i="61"/>
  <c r="O32" i="61"/>
  <c r="N32" i="61"/>
  <c r="L32" i="61"/>
  <c r="G32" i="61"/>
  <c r="H32" i="61" s="1"/>
  <c r="F32" i="61"/>
  <c r="D32" i="61"/>
  <c r="AH31" i="61"/>
  <c r="AG31" i="61"/>
  <c r="AF31" i="61"/>
  <c r="AA31" i="61"/>
  <c r="Z31" i="61"/>
  <c r="V31" i="61"/>
  <c r="U31" i="61"/>
  <c r="W31" i="61" s="1"/>
  <c r="S31" i="61"/>
  <c r="O31" i="61"/>
  <c r="N31" i="61"/>
  <c r="P31" i="61" s="1"/>
  <c r="L31" i="61"/>
  <c r="G31" i="61"/>
  <c r="F31" i="61"/>
  <c r="H31" i="61" s="1"/>
  <c r="D31" i="61"/>
  <c r="AH30" i="61"/>
  <c r="AG30" i="61"/>
  <c r="AF30" i="61"/>
  <c r="AA30" i="61"/>
  <c r="Z30" i="61"/>
  <c r="V30" i="61"/>
  <c r="U30" i="61"/>
  <c r="W30" i="61" s="1"/>
  <c r="S30" i="61"/>
  <c r="O30" i="61"/>
  <c r="N30" i="61"/>
  <c r="P30" i="61" s="1"/>
  <c r="L30" i="61"/>
  <c r="G30" i="61"/>
  <c r="F30" i="61"/>
  <c r="H30" i="61" s="1"/>
  <c r="D30" i="61"/>
  <c r="AH29" i="61"/>
  <c r="AG29" i="61"/>
  <c r="AF29" i="61"/>
  <c r="AA29" i="61"/>
  <c r="Z29" i="61"/>
  <c r="W29" i="61"/>
  <c r="V29" i="61"/>
  <c r="U29" i="61"/>
  <c r="S29" i="61"/>
  <c r="P29" i="61"/>
  <c r="O29" i="61"/>
  <c r="N29" i="61"/>
  <c r="L29" i="61"/>
  <c r="H29" i="61"/>
  <c r="G29" i="61"/>
  <c r="F29" i="61"/>
  <c r="D29" i="61"/>
  <c r="AH28" i="61"/>
  <c r="AG28" i="61"/>
  <c r="AF28" i="61"/>
  <c r="AA28" i="61"/>
  <c r="Z28" i="61"/>
  <c r="V28" i="61"/>
  <c r="W28" i="61" s="1"/>
  <c r="U28" i="61"/>
  <c r="S28" i="61"/>
  <c r="O28" i="61"/>
  <c r="P28" i="61" s="1"/>
  <c r="N28" i="61"/>
  <c r="L28" i="61"/>
  <c r="G28" i="61"/>
  <c r="H28" i="61" s="1"/>
  <c r="F28" i="61"/>
  <c r="D28" i="61"/>
  <c r="AH27" i="61"/>
  <c r="AG27" i="61"/>
  <c r="AF27" i="61"/>
  <c r="AA27" i="61"/>
  <c r="Z27" i="61"/>
  <c r="V27" i="61"/>
  <c r="U27" i="61"/>
  <c r="W27" i="61" s="1"/>
  <c r="S27" i="61"/>
  <c r="O27" i="61"/>
  <c r="N27" i="61"/>
  <c r="L27" i="61"/>
  <c r="G27" i="61"/>
  <c r="F27" i="61"/>
  <c r="H27" i="61" s="1"/>
  <c r="D27" i="61"/>
  <c r="AH26" i="61"/>
  <c r="AG26" i="61"/>
  <c r="AF26" i="61"/>
  <c r="AA26" i="61"/>
  <c r="Z26" i="61"/>
  <c r="V26" i="61"/>
  <c r="U26" i="61"/>
  <c r="W26" i="61" s="1"/>
  <c r="S26" i="61"/>
  <c r="O26" i="61"/>
  <c r="N26" i="61"/>
  <c r="L26" i="61"/>
  <c r="G26" i="61"/>
  <c r="F26" i="61"/>
  <c r="H26" i="61" s="1"/>
  <c r="D26" i="61"/>
  <c r="AH25" i="61"/>
  <c r="AG25" i="61"/>
  <c r="AF25" i="61"/>
  <c r="AA25" i="61"/>
  <c r="Z25" i="61"/>
  <c r="W25" i="61"/>
  <c r="V25" i="61"/>
  <c r="U25" i="61"/>
  <c r="S25" i="61"/>
  <c r="O25" i="61"/>
  <c r="P25" i="61" s="1"/>
  <c r="N25" i="61"/>
  <c r="L25" i="61"/>
  <c r="H25" i="61"/>
  <c r="G25" i="61"/>
  <c r="F25" i="61"/>
  <c r="D25" i="61"/>
  <c r="AH24" i="61"/>
  <c r="AG24" i="61"/>
  <c r="AF24" i="61"/>
  <c r="AA24" i="61"/>
  <c r="Z24" i="61"/>
  <c r="V24" i="61"/>
  <c r="W24" i="61" s="1"/>
  <c r="U24" i="61"/>
  <c r="S24" i="61"/>
  <c r="O24" i="61"/>
  <c r="N24" i="61"/>
  <c r="L24" i="61"/>
  <c r="G24" i="61"/>
  <c r="H24" i="61" s="1"/>
  <c r="F24" i="61"/>
  <c r="D24" i="61"/>
  <c r="AH23" i="61"/>
  <c r="AG23" i="61"/>
  <c r="AF23" i="61"/>
  <c r="AA23" i="61"/>
  <c r="Z23" i="61"/>
  <c r="V23" i="61"/>
  <c r="U23" i="61"/>
  <c r="W23" i="61" s="1"/>
  <c r="S23" i="61"/>
  <c r="O23" i="61"/>
  <c r="N23" i="61"/>
  <c r="P23" i="61" s="1"/>
  <c r="L23" i="61"/>
  <c r="G23" i="61"/>
  <c r="F23" i="61"/>
  <c r="H23" i="61" s="1"/>
  <c r="D23" i="61"/>
  <c r="AH22" i="61"/>
  <c r="AG22" i="61"/>
  <c r="AF22" i="61"/>
  <c r="AA22" i="61"/>
  <c r="Z22" i="61"/>
  <c r="V22" i="61"/>
  <c r="U22" i="61"/>
  <c r="W22" i="61" s="1"/>
  <c r="S22" i="61"/>
  <c r="O22" i="61"/>
  <c r="N22" i="61"/>
  <c r="P22" i="61" s="1"/>
  <c r="L22" i="61"/>
  <c r="G22" i="61"/>
  <c r="F22" i="61"/>
  <c r="H22" i="61" s="1"/>
  <c r="D22" i="61"/>
  <c r="AH21" i="61"/>
  <c r="AG21" i="61"/>
  <c r="AF21" i="61"/>
  <c r="AA21" i="61"/>
  <c r="Z21" i="61"/>
  <c r="W21" i="61"/>
  <c r="V21" i="61"/>
  <c r="U21" i="61"/>
  <c r="S21" i="61"/>
  <c r="O21" i="61"/>
  <c r="N21" i="61"/>
  <c r="P21" i="61" s="1"/>
  <c r="L21" i="61"/>
  <c r="H21" i="61"/>
  <c r="G21" i="61"/>
  <c r="F21" i="61"/>
  <c r="D21" i="61"/>
  <c r="AH20" i="61"/>
  <c r="AG20" i="61"/>
  <c r="AF20" i="61"/>
  <c r="AA20" i="61"/>
  <c r="Z20" i="61"/>
  <c r="V20" i="61"/>
  <c r="W20" i="61" s="1"/>
  <c r="U20" i="61"/>
  <c r="S20" i="61"/>
  <c r="O20" i="61"/>
  <c r="P20" i="61" s="1"/>
  <c r="N20" i="61"/>
  <c r="L20" i="61"/>
  <c r="G20" i="61"/>
  <c r="H20" i="61" s="1"/>
  <c r="F20" i="61"/>
  <c r="D20" i="61"/>
  <c r="AH19" i="61"/>
  <c r="AG19" i="61"/>
  <c r="AF19" i="61"/>
  <c r="AA19" i="61"/>
  <c r="Z19" i="61"/>
  <c r="V19" i="61"/>
  <c r="U19" i="61"/>
  <c r="W19" i="61" s="1"/>
  <c r="S19" i="61"/>
  <c r="O19" i="61"/>
  <c r="N19" i="61"/>
  <c r="L19" i="61"/>
  <c r="G19" i="61"/>
  <c r="F19" i="61"/>
  <c r="H19" i="61" s="1"/>
  <c r="D19" i="61"/>
  <c r="AH18" i="61"/>
  <c r="AG18" i="61"/>
  <c r="AF18" i="61"/>
  <c r="AA18" i="61"/>
  <c r="Z18" i="61"/>
  <c r="V18" i="61"/>
  <c r="U18" i="61"/>
  <c r="W18" i="61" s="1"/>
  <c r="S18" i="61"/>
  <c r="O18" i="61"/>
  <c r="N18" i="61"/>
  <c r="L18" i="61"/>
  <c r="G18" i="61"/>
  <c r="F18" i="61"/>
  <c r="H18" i="61" s="1"/>
  <c r="D18" i="61"/>
  <c r="AH17" i="61"/>
  <c r="AG17" i="61"/>
  <c r="AF17" i="61"/>
  <c r="AA17" i="61"/>
  <c r="Z17" i="61"/>
  <c r="W17" i="61"/>
  <c r="V17" i="61"/>
  <c r="U17" i="61"/>
  <c r="S17" i="61"/>
  <c r="O17" i="61"/>
  <c r="N17" i="61"/>
  <c r="P17" i="61" s="1"/>
  <c r="L17" i="61"/>
  <c r="H17" i="61"/>
  <c r="G17" i="61"/>
  <c r="F17" i="61"/>
  <c r="D17" i="61"/>
  <c r="AH16" i="61"/>
  <c r="AG16" i="61"/>
  <c r="AF16" i="61"/>
  <c r="AA16" i="61"/>
  <c r="Z16" i="61"/>
  <c r="V16" i="61"/>
  <c r="W16" i="61" s="1"/>
  <c r="U16" i="61"/>
  <c r="S16" i="61"/>
  <c r="O16" i="61"/>
  <c r="N16" i="61"/>
  <c r="L16" i="61"/>
  <c r="G16" i="61"/>
  <c r="H16" i="61" s="1"/>
  <c r="F16" i="61"/>
  <c r="D16" i="61"/>
  <c r="AH15" i="61"/>
  <c r="AG15" i="61"/>
  <c r="AF15" i="61"/>
  <c r="AA15" i="61"/>
  <c r="Z15" i="61"/>
  <c r="V15" i="61"/>
  <c r="U15" i="61"/>
  <c r="W15" i="61" s="1"/>
  <c r="S15" i="61"/>
  <c r="O15" i="61"/>
  <c r="N15" i="61"/>
  <c r="P15" i="61" s="1"/>
  <c r="L15" i="61"/>
  <c r="G15" i="61"/>
  <c r="F15" i="61"/>
  <c r="H15" i="61" s="1"/>
  <c r="D15" i="61"/>
  <c r="AH14" i="61"/>
  <c r="AG14" i="61"/>
  <c r="AF14" i="61"/>
  <c r="Z14" i="61"/>
  <c r="W14" i="61"/>
  <c r="V14" i="61"/>
  <c r="U14" i="61"/>
  <c r="S14" i="61"/>
  <c r="O14" i="61"/>
  <c r="N14" i="61"/>
  <c r="P14" i="61" s="1"/>
  <c r="L14" i="61"/>
  <c r="H14" i="61"/>
  <c r="G14" i="61"/>
  <c r="F14" i="61"/>
  <c r="D14" i="61"/>
  <c r="AH13" i="61"/>
  <c r="AG13" i="61"/>
  <c r="AF13" i="61"/>
  <c r="Z13" i="61"/>
  <c r="V13" i="61"/>
  <c r="U13" i="61"/>
  <c r="W13" i="61" s="1"/>
  <c r="S13" i="61"/>
  <c r="O13" i="61"/>
  <c r="N13" i="61"/>
  <c r="L13" i="61"/>
  <c r="G13" i="61"/>
  <c r="F13" i="61"/>
  <c r="H13" i="61" s="1"/>
  <c r="D13" i="61"/>
  <c r="AH12" i="61"/>
  <c r="AG12" i="61"/>
  <c r="AF12" i="61"/>
  <c r="Z12" i="61"/>
  <c r="W12" i="61"/>
  <c r="V12" i="61"/>
  <c r="U12" i="61"/>
  <c r="S12" i="61"/>
  <c r="O12" i="61"/>
  <c r="N12" i="61"/>
  <c r="P12" i="61" s="1"/>
  <c r="L12" i="61"/>
  <c r="H12" i="61"/>
  <c r="G12" i="61"/>
  <c r="F12" i="61"/>
  <c r="D12" i="61"/>
  <c r="AH11" i="61"/>
  <c r="AG11" i="61"/>
  <c r="AF11" i="61"/>
  <c r="Z11" i="61"/>
  <c r="V11" i="61"/>
  <c r="U11" i="61"/>
  <c r="W11" i="61" s="1"/>
  <c r="S11" i="61"/>
  <c r="O11" i="61"/>
  <c r="N11" i="61"/>
  <c r="P11" i="61" s="1"/>
  <c r="L11" i="61"/>
  <c r="G11" i="61"/>
  <c r="F11" i="61"/>
  <c r="H11" i="61" s="1"/>
  <c r="D11" i="61"/>
  <c r="AK10" i="61"/>
  <c r="AH10" i="61"/>
  <c r="AG10" i="61"/>
  <c r="AF10" i="61"/>
  <c r="Z10" i="61"/>
  <c r="V10" i="61"/>
  <c r="U10" i="61"/>
  <c r="W10" i="61" s="1"/>
  <c r="S10" i="61"/>
  <c r="O10" i="61"/>
  <c r="N10" i="61"/>
  <c r="P10" i="61" s="1"/>
  <c r="L10" i="61"/>
  <c r="G10" i="61"/>
  <c r="F10" i="61"/>
  <c r="H10" i="61" s="1"/>
  <c r="D10" i="61"/>
  <c r="AH9" i="61"/>
  <c r="AG9" i="61"/>
  <c r="AF9" i="61"/>
  <c r="Z9" i="61"/>
  <c r="V9" i="61"/>
  <c r="W9" i="61" s="1"/>
  <c r="U9" i="61"/>
  <c r="S9" i="61"/>
  <c r="O9" i="61"/>
  <c r="P9" i="61" s="1"/>
  <c r="N9" i="61"/>
  <c r="L9" i="61"/>
  <c r="G9" i="61"/>
  <c r="H9" i="61" s="1"/>
  <c r="F9" i="61"/>
  <c r="D9" i="61"/>
  <c r="AH8" i="61"/>
  <c r="AG8" i="61"/>
  <c r="AF8" i="61"/>
  <c r="Z8" i="61"/>
  <c r="V8" i="61"/>
  <c r="U8" i="61"/>
  <c r="W8" i="61" s="1"/>
  <c r="S8" i="61"/>
  <c r="O8" i="61"/>
  <c r="N8" i="61"/>
  <c r="P8" i="61" s="1"/>
  <c r="X8" i="61" s="1"/>
  <c r="Y8" i="61" s="1"/>
  <c r="L8" i="61"/>
  <c r="G8" i="61"/>
  <c r="F8" i="61"/>
  <c r="H8" i="61" s="1"/>
  <c r="D8" i="61"/>
  <c r="AJ7" i="61"/>
  <c r="AH7" i="61"/>
  <c r="AG7" i="61"/>
  <c r="AF7" i="61"/>
  <c r="Z7" i="61"/>
  <c r="V7" i="61"/>
  <c r="U7" i="61"/>
  <c r="W7" i="61" s="1"/>
  <c r="S7" i="61"/>
  <c r="O7" i="61"/>
  <c r="N7" i="61"/>
  <c r="P7" i="61" s="1"/>
  <c r="L7" i="61"/>
  <c r="G7" i="61"/>
  <c r="F7" i="61"/>
  <c r="H7" i="61" s="1"/>
  <c r="D7" i="61"/>
  <c r="AO6" i="61"/>
  <c r="AQ6" i="61" s="1"/>
  <c r="AH6" i="61"/>
  <c r="AG6" i="61"/>
  <c r="AF6" i="61"/>
  <c r="Z6" i="61"/>
  <c r="V6" i="61"/>
  <c r="U6" i="61"/>
  <c r="W6" i="61" s="1"/>
  <c r="S6" i="61"/>
  <c r="O6" i="61"/>
  <c r="N6" i="61"/>
  <c r="P6" i="61" s="1"/>
  <c r="L6" i="61"/>
  <c r="G6" i="61"/>
  <c r="F6" i="61"/>
  <c r="H6" i="61" s="1"/>
  <c r="D6" i="61"/>
  <c r="AQ5" i="61"/>
  <c r="AK5" i="61"/>
  <c r="AJ5" i="61"/>
  <c r="AM4" i="61" s="1"/>
  <c r="AM7" i="61" s="1"/>
  <c r="AH5" i="61"/>
  <c r="AG5" i="61"/>
  <c r="AF5" i="61"/>
  <c r="Z5" i="61"/>
  <c r="V5" i="61"/>
  <c r="W5" i="61" s="1"/>
  <c r="U5" i="61"/>
  <c r="S5" i="61"/>
  <c r="O5" i="61"/>
  <c r="N5" i="61"/>
  <c r="L5" i="61"/>
  <c r="G5" i="61"/>
  <c r="H5" i="61" s="1"/>
  <c r="F5" i="61"/>
  <c r="D5" i="61"/>
  <c r="AO4" i="61"/>
  <c r="AQ4" i="61" s="1"/>
  <c r="AH4" i="61"/>
  <c r="AG4" i="61"/>
  <c r="AF4" i="61"/>
  <c r="Z4" i="61"/>
  <c r="W4" i="61"/>
  <c r="V4" i="61"/>
  <c r="U4" i="61"/>
  <c r="S4" i="61"/>
  <c r="P4" i="61"/>
  <c r="O4" i="61"/>
  <c r="N4" i="61"/>
  <c r="L4" i="61"/>
  <c r="H4" i="61"/>
  <c r="G4" i="61"/>
  <c r="F4" i="61"/>
  <c r="D4" i="61"/>
  <c r="AQ3" i="61"/>
  <c r="AH3" i="61"/>
  <c r="AG3" i="61"/>
  <c r="AF3" i="61"/>
  <c r="Z3" i="61"/>
  <c r="V3" i="61"/>
  <c r="W3" i="61" s="1"/>
  <c r="U3" i="61"/>
  <c r="S3" i="61"/>
  <c r="O3" i="61"/>
  <c r="P3" i="61" s="1"/>
  <c r="N3" i="61"/>
  <c r="L3" i="61"/>
  <c r="G3" i="61"/>
  <c r="H3" i="61" s="1"/>
  <c r="F3" i="61"/>
  <c r="D3" i="61"/>
  <c r="AO2" i="61"/>
  <c r="AQ2" i="61" s="1"/>
  <c r="AH2" i="61"/>
  <c r="AG2" i="61"/>
  <c r="AF2" i="61"/>
  <c r="Z2" i="61"/>
  <c r="V2" i="61"/>
  <c r="W2" i="61" s="1"/>
  <c r="U2" i="61"/>
  <c r="S2" i="61"/>
  <c r="O2" i="61"/>
  <c r="P2" i="61" s="1"/>
  <c r="N2" i="61"/>
  <c r="L2" i="61"/>
  <c r="G2" i="61"/>
  <c r="H2" i="61" s="1"/>
  <c r="F2" i="61"/>
  <c r="D2" i="61"/>
  <c r="AQ1" i="61"/>
  <c r="AA1" i="61"/>
  <c r="Z1" i="61"/>
  <c r="AH128" i="60"/>
  <c r="AG128" i="60"/>
  <c r="AF128" i="60"/>
  <c r="AA128" i="60"/>
  <c r="Z128" i="60"/>
  <c r="V128" i="60"/>
  <c r="U128" i="60"/>
  <c r="W128" i="60" s="1"/>
  <c r="S128" i="60"/>
  <c r="O128" i="60"/>
  <c r="N128" i="60"/>
  <c r="P128" i="60" s="1"/>
  <c r="L128" i="60"/>
  <c r="G128" i="60"/>
  <c r="F128" i="60"/>
  <c r="D128" i="60"/>
  <c r="AH127" i="60"/>
  <c r="AG127" i="60"/>
  <c r="AF127" i="60"/>
  <c r="AA127" i="60"/>
  <c r="Z127" i="60"/>
  <c r="V127" i="60"/>
  <c r="U127" i="60"/>
  <c r="S127" i="60"/>
  <c r="O127" i="60"/>
  <c r="N127" i="60"/>
  <c r="L127" i="60"/>
  <c r="G127" i="60"/>
  <c r="F127" i="60"/>
  <c r="H127" i="60" s="1"/>
  <c r="D127" i="60"/>
  <c r="AH126" i="60"/>
  <c r="AG126" i="60"/>
  <c r="AF126" i="60"/>
  <c r="AA126" i="60"/>
  <c r="Z126" i="60"/>
  <c r="V126" i="60"/>
  <c r="U126" i="60"/>
  <c r="W126" i="60" s="1"/>
  <c r="S126" i="60"/>
  <c r="O126" i="60"/>
  <c r="N126" i="60"/>
  <c r="L126" i="60"/>
  <c r="G126" i="60"/>
  <c r="F126" i="60"/>
  <c r="D126" i="60"/>
  <c r="AH125" i="60"/>
  <c r="AG125" i="60"/>
  <c r="AF125" i="60"/>
  <c r="AA125" i="60"/>
  <c r="Z125" i="60"/>
  <c r="W125" i="60"/>
  <c r="V125" i="60"/>
  <c r="U125" i="60"/>
  <c r="S125" i="60"/>
  <c r="O125" i="60"/>
  <c r="N125" i="60"/>
  <c r="P125" i="60" s="1"/>
  <c r="X125" i="60" s="1"/>
  <c r="Y125" i="60" s="1"/>
  <c r="L125" i="60"/>
  <c r="H125" i="60"/>
  <c r="G125" i="60"/>
  <c r="F125" i="60"/>
  <c r="D125" i="60"/>
  <c r="AH124" i="60"/>
  <c r="AG124" i="60"/>
  <c r="AF124" i="60"/>
  <c r="AA124" i="60"/>
  <c r="Z124" i="60"/>
  <c r="V124" i="60"/>
  <c r="U124" i="60"/>
  <c r="W124" i="60" s="1"/>
  <c r="S124" i="60"/>
  <c r="O124" i="60"/>
  <c r="N124" i="60"/>
  <c r="L124" i="60"/>
  <c r="G124" i="60"/>
  <c r="F124" i="60"/>
  <c r="D124" i="60"/>
  <c r="AH123" i="60"/>
  <c r="AG123" i="60"/>
  <c r="AF123" i="60"/>
  <c r="AA123" i="60"/>
  <c r="Z123" i="60"/>
  <c r="V123" i="60"/>
  <c r="U123" i="60"/>
  <c r="S123" i="60"/>
  <c r="O123" i="60"/>
  <c r="N123" i="60"/>
  <c r="L123" i="60"/>
  <c r="G123" i="60"/>
  <c r="F123" i="60"/>
  <c r="D123" i="60"/>
  <c r="AH122" i="60"/>
  <c r="AG122" i="60"/>
  <c r="AF122" i="60"/>
  <c r="AA122" i="60"/>
  <c r="Z122" i="60"/>
  <c r="V122" i="60"/>
  <c r="U122" i="60"/>
  <c r="S122" i="60"/>
  <c r="O122" i="60"/>
  <c r="N122" i="60"/>
  <c r="L122" i="60"/>
  <c r="G122" i="60"/>
  <c r="F122" i="60"/>
  <c r="D122" i="60"/>
  <c r="AH201" i="60"/>
  <c r="AG201" i="60"/>
  <c r="AF201" i="60"/>
  <c r="AA201" i="60"/>
  <c r="Z201" i="60"/>
  <c r="X201" i="60"/>
  <c r="Y201" i="60" s="1"/>
  <c r="W201" i="60"/>
  <c r="V201" i="60"/>
  <c r="U201" i="60"/>
  <c r="S201" i="60"/>
  <c r="P201" i="60"/>
  <c r="O201" i="60"/>
  <c r="N201" i="60"/>
  <c r="L201" i="60"/>
  <c r="H201" i="60"/>
  <c r="G201" i="60"/>
  <c r="F201" i="60"/>
  <c r="D201" i="60"/>
  <c r="AH200" i="60"/>
  <c r="AG200" i="60"/>
  <c r="AF200" i="60"/>
  <c r="AA200" i="60"/>
  <c r="Z200" i="60"/>
  <c r="V200" i="60"/>
  <c r="U200" i="60"/>
  <c r="W200" i="60" s="1"/>
  <c r="S200" i="60"/>
  <c r="O200" i="60"/>
  <c r="N200" i="60"/>
  <c r="P200" i="60" s="1"/>
  <c r="L200" i="60"/>
  <c r="G200" i="60"/>
  <c r="F200" i="60"/>
  <c r="H200" i="60" s="1"/>
  <c r="D200" i="60"/>
  <c r="AH199" i="60"/>
  <c r="AG199" i="60"/>
  <c r="AF199" i="60"/>
  <c r="AA199" i="60"/>
  <c r="Z199" i="60"/>
  <c r="V199" i="60"/>
  <c r="U199" i="60"/>
  <c r="S199" i="60"/>
  <c r="O199" i="60"/>
  <c r="N199" i="60"/>
  <c r="L199" i="60"/>
  <c r="G199" i="60"/>
  <c r="F199" i="60"/>
  <c r="D199" i="60"/>
  <c r="AH198" i="60"/>
  <c r="AG198" i="60"/>
  <c r="AF198" i="60"/>
  <c r="AA198" i="60"/>
  <c r="Z198" i="60"/>
  <c r="V198" i="60"/>
  <c r="U198" i="60"/>
  <c r="S198" i="60"/>
  <c r="O198" i="60"/>
  <c r="N198" i="60"/>
  <c r="L198" i="60"/>
  <c r="G198" i="60"/>
  <c r="F198" i="60"/>
  <c r="H198" i="60" s="1"/>
  <c r="D198" i="60"/>
  <c r="AH197" i="60"/>
  <c r="AG197" i="60"/>
  <c r="AF197" i="60"/>
  <c r="AA197" i="60"/>
  <c r="Z197" i="60"/>
  <c r="V197" i="60"/>
  <c r="U197" i="60"/>
  <c r="S197" i="60"/>
  <c r="O197" i="60"/>
  <c r="N197" i="60"/>
  <c r="P197" i="60" s="1"/>
  <c r="L197" i="60"/>
  <c r="G197" i="60"/>
  <c r="F197" i="60"/>
  <c r="H197" i="60" s="1"/>
  <c r="D197" i="60"/>
  <c r="AH196" i="60"/>
  <c r="AG196" i="60"/>
  <c r="AF196" i="60"/>
  <c r="AA196" i="60"/>
  <c r="Z196" i="60"/>
  <c r="V196" i="60"/>
  <c r="W196" i="60" s="1"/>
  <c r="U196" i="60"/>
  <c r="S196" i="60"/>
  <c r="O196" i="60"/>
  <c r="P196" i="60" s="1"/>
  <c r="N196" i="60"/>
  <c r="L196" i="60"/>
  <c r="G196" i="60"/>
  <c r="H196" i="60" s="1"/>
  <c r="F196" i="60"/>
  <c r="D196" i="60"/>
  <c r="AH195" i="60"/>
  <c r="AG195" i="60"/>
  <c r="AF195" i="60"/>
  <c r="AA195" i="60"/>
  <c r="Z195" i="60"/>
  <c r="V195" i="60"/>
  <c r="U195" i="60"/>
  <c r="S195" i="60"/>
  <c r="O195" i="60"/>
  <c r="N195" i="60"/>
  <c r="L195" i="60"/>
  <c r="G195" i="60"/>
  <c r="F195" i="60"/>
  <c r="H195" i="60" s="1"/>
  <c r="D195" i="60"/>
  <c r="AH121" i="60"/>
  <c r="AG121" i="60"/>
  <c r="AF121" i="60"/>
  <c r="AA121" i="60"/>
  <c r="Z121" i="60"/>
  <c r="V121" i="60"/>
  <c r="U121" i="60"/>
  <c r="W121" i="60" s="1"/>
  <c r="S121" i="60"/>
  <c r="O121" i="60"/>
  <c r="N121" i="60"/>
  <c r="L121" i="60"/>
  <c r="G121" i="60"/>
  <c r="F121" i="60"/>
  <c r="D121" i="60"/>
  <c r="AH120" i="60"/>
  <c r="AG120" i="60"/>
  <c r="AF120" i="60"/>
  <c r="AA120" i="60"/>
  <c r="Z120" i="60"/>
  <c r="V120" i="60"/>
  <c r="U120" i="60"/>
  <c r="W120" i="60" s="1"/>
  <c r="S120" i="60"/>
  <c r="O120" i="60"/>
  <c r="N120" i="60"/>
  <c r="L120" i="60"/>
  <c r="G120" i="60"/>
  <c r="F120" i="60"/>
  <c r="H120" i="60" s="1"/>
  <c r="D120" i="60"/>
  <c r="AH119" i="60"/>
  <c r="AG119" i="60"/>
  <c r="AF119" i="60"/>
  <c r="AA119" i="60"/>
  <c r="Z119" i="60"/>
  <c r="V119" i="60"/>
  <c r="W119" i="60" s="1"/>
  <c r="U119" i="60"/>
  <c r="S119" i="60"/>
  <c r="O119" i="60"/>
  <c r="P119" i="60" s="1"/>
  <c r="N119" i="60"/>
  <c r="L119" i="60"/>
  <c r="G119" i="60"/>
  <c r="H119" i="60" s="1"/>
  <c r="F119" i="60"/>
  <c r="D119" i="60"/>
  <c r="AH118" i="60"/>
  <c r="AG118" i="60"/>
  <c r="AF118" i="60"/>
  <c r="AA118" i="60"/>
  <c r="Z118" i="60"/>
  <c r="V118" i="60"/>
  <c r="U118" i="60"/>
  <c r="S118" i="60"/>
  <c r="O118" i="60"/>
  <c r="N118" i="60"/>
  <c r="L118" i="60"/>
  <c r="G118" i="60"/>
  <c r="F118" i="60"/>
  <c r="H118" i="60" s="1"/>
  <c r="D118" i="60"/>
  <c r="AH117" i="60"/>
  <c r="AG117" i="60"/>
  <c r="AF117" i="60"/>
  <c r="AA117" i="60"/>
  <c r="Z117" i="60"/>
  <c r="V117" i="60"/>
  <c r="U117" i="60"/>
  <c r="W117" i="60" s="1"/>
  <c r="S117" i="60"/>
  <c r="O117" i="60"/>
  <c r="N117" i="60"/>
  <c r="L117" i="60"/>
  <c r="G117" i="60"/>
  <c r="F117" i="60"/>
  <c r="D117" i="60"/>
  <c r="AH116" i="60"/>
  <c r="AG116" i="60"/>
  <c r="AF116" i="60"/>
  <c r="AA116" i="60"/>
  <c r="Z116" i="60"/>
  <c r="V116" i="60"/>
  <c r="U116" i="60"/>
  <c r="W116" i="60" s="1"/>
  <c r="S116" i="60"/>
  <c r="O116" i="60"/>
  <c r="N116" i="60"/>
  <c r="P116" i="60" s="1"/>
  <c r="X116" i="60" s="1"/>
  <c r="Y116" i="60" s="1"/>
  <c r="L116" i="60"/>
  <c r="G116" i="60"/>
  <c r="F116" i="60"/>
  <c r="H116" i="60" s="1"/>
  <c r="D116" i="60"/>
  <c r="AH115" i="60"/>
  <c r="AG115" i="60"/>
  <c r="AF115" i="60"/>
  <c r="AA115" i="60"/>
  <c r="Z115" i="60"/>
  <c r="V115" i="60"/>
  <c r="U115" i="60"/>
  <c r="W115" i="60" s="1"/>
  <c r="S115" i="60"/>
  <c r="O115" i="60"/>
  <c r="N115" i="60"/>
  <c r="L115" i="60"/>
  <c r="G115" i="60"/>
  <c r="F115" i="60"/>
  <c r="D115" i="60"/>
  <c r="AH114" i="60"/>
  <c r="AG114" i="60"/>
  <c r="AF114" i="60"/>
  <c r="AA114" i="60"/>
  <c r="Z114" i="60"/>
  <c r="V114" i="60"/>
  <c r="U114" i="60"/>
  <c r="S114" i="60"/>
  <c r="O114" i="60"/>
  <c r="N114" i="60"/>
  <c r="L114" i="60"/>
  <c r="G114" i="60"/>
  <c r="F114" i="60"/>
  <c r="D114" i="60"/>
  <c r="AH113" i="60"/>
  <c r="AG113" i="60"/>
  <c r="AF113" i="60"/>
  <c r="AA113" i="60"/>
  <c r="Z113" i="60"/>
  <c r="V113" i="60"/>
  <c r="U113" i="60"/>
  <c r="S113" i="60"/>
  <c r="O113" i="60"/>
  <c r="N113" i="60"/>
  <c r="L113" i="60"/>
  <c r="G113" i="60"/>
  <c r="F113" i="60"/>
  <c r="D113" i="60"/>
  <c r="AH112" i="60"/>
  <c r="AG112" i="60"/>
  <c r="AF112" i="60"/>
  <c r="AA112" i="60"/>
  <c r="Z112" i="60"/>
  <c r="V112" i="60"/>
  <c r="W112" i="60" s="1"/>
  <c r="U112" i="60"/>
  <c r="S112" i="60"/>
  <c r="O112" i="60"/>
  <c r="N112" i="60"/>
  <c r="L112" i="60"/>
  <c r="G112" i="60"/>
  <c r="H112" i="60" s="1"/>
  <c r="F112" i="60"/>
  <c r="D112" i="60"/>
  <c r="AH111" i="60"/>
  <c r="AG111" i="60"/>
  <c r="AF111" i="60"/>
  <c r="AA111" i="60"/>
  <c r="Z111" i="60"/>
  <c r="V111" i="60"/>
  <c r="U111" i="60"/>
  <c r="W111" i="60" s="1"/>
  <c r="S111" i="60"/>
  <c r="O111" i="60"/>
  <c r="N111" i="60"/>
  <c r="L111" i="60"/>
  <c r="G111" i="60"/>
  <c r="F111" i="60"/>
  <c r="H111" i="60" s="1"/>
  <c r="D111" i="60"/>
  <c r="AH110" i="60"/>
  <c r="AG110" i="60"/>
  <c r="AF110" i="60"/>
  <c r="AA110" i="60"/>
  <c r="Z110" i="60"/>
  <c r="V110" i="60"/>
  <c r="U110" i="60"/>
  <c r="S110" i="60"/>
  <c r="O110" i="60"/>
  <c r="N110" i="60"/>
  <c r="L110" i="60"/>
  <c r="G110" i="60"/>
  <c r="F110" i="60"/>
  <c r="D110" i="60"/>
  <c r="AH194" i="60"/>
  <c r="AG194" i="60"/>
  <c r="AF194" i="60"/>
  <c r="AA194" i="60"/>
  <c r="Z194" i="60"/>
  <c r="V194" i="60"/>
  <c r="U194" i="60"/>
  <c r="W194" i="60" s="1"/>
  <c r="S194" i="60"/>
  <c r="O194" i="60"/>
  <c r="N194" i="60"/>
  <c r="L194" i="60"/>
  <c r="G194" i="60"/>
  <c r="F194" i="60"/>
  <c r="H194" i="60" s="1"/>
  <c r="D194" i="60"/>
  <c r="AH193" i="60"/>
  <c r="AG193" i="60"/>
  <c r="AF193" i="60"/>
  <c r="AA193" i="60"/>
  <c r="Z193" i="60"/>
  <c r="V193" i="60"/>
  <c r="W193" i="60" s="1"/>
  <c r="X193" i="60" s="1"/>
  <c r="Y193" i="60" s="1"/>
  <c r="AE193" i="60" s="1"/>
  <c r="U193" i="60"/>
  <c r="S193" i="60"/>
  <c r="O193" i="60"/>
  <c r="P193" i="60" s="1"/>
  <c r="N193" i="60"/>
  <c r="L193" i="60"/>
  <c r="G193" i="60"/>
  <c r="H193" i="60" s="1"/>
  <c r="F193" i="60"/>
  <c r="D193" i="60"/>
  <c r="AH192" i="60"/>
  <c r="AG192" i="60"/>
  <c r="AF192" i="60"/>
  <c r="AA192" i="60"/>
  <c r="Z192" i="60"/>
  <c r="W192" i="60"/>
  <c r="V192" i="60"/>
  <c r="U192" i="60"/>
  <c r="S192" i="60"/>
  <c r="P192" i="60"/>
  <c r="O192" i="60"/>
  <c r="N192" i="60"/>
  <c r="L192" i="60"/>
  <c r="H192" i="60"/>
  <c r="G192" i="60"/>
  <c r="F192" i="60"/>
  <c r="D192" i="60"/>
  <c r="AH191" i="60"/>
  <c r="AG191" i="60"/>
  <c r="AF191" i="60"/>
  <c r="AA191" i="60"/>
  <c r="Z191" i="60"/>
  <c r="V191" i="60"/>
  <c r="U191" i="60"/>
  <c r="S191" i="60"/>
  <c r="O191" i="60"/>
  <c r="N191" i="60"/>
  <c r="L191" i="60"/>
  <c r="G191" i="60"/>
  <c r="F191" i="60"/>
  <c r="D191" i="60"/>
  <c r="AH190" i="60"/>
  <c r="AG190" i="60"/>
  <c r="AF190" i="60"/>
  <c r="AA190" i="60"/>
  <c r="Z190" i="60"/>
  <c r="V190" i="60"/>
  <c r="U190" i="60"/>
  <c r="W190" i="60" s="1"/>
  <c r="S190" i="60"/>
  <c r="O190" i="60"/>
  <c r="N190" i="60"/>
  <c r="P190" i="60" s="1"/>
  <c r="L190" i="60"/>
  <c r="G190" i="60"/>
  <c r="F190" i="60"/>
  <c r="D190" i="60"/>
  <c r="AH189" i="60"/>
  <c r="AG189" i="60"/>
  <c r="AF189" i="60"/>
  <c r="AA189" i="60"/>
  <c r="Z189" i="60"/>
  <c r="V189" i="60"/>
  <c r="U189" i="60"/>
  <c r="W189" i="60" s="1"/>
  <c r="S189" i="60"/>
  <c r="O189" i="60"/>
  <c r="N189" i="60"/>
  <c r="L189" i="60"/>
  <c r="G189" i="60"/>
  <c r="F189" i="60"/>
  <c r="D189" i="60"/>
  <c r="AH188" i="60"/>
  <c r="AG188" i="60"/>
  <c r="AF188" i="60"/>
  <c r="AA188" i="60"/>
  <c r="Z188" i="60"/>
  <c r="W188" i="60"/>
  <c r="V188" i="60"/>
  <c r="U188" i="60"/>
  <c r="S188" i="60"/>
  <c r="P188" i="60"/>
  <c r="O188" i="60"/>
  <c r="N188" i="60"/>
  <c r="L188" i="60"/>
  <c r="H188" i="60"/>
  <c r="G188" i="60"/>
  <c r="F188" i="60"/>
  <c r="D188" i="60"/>
  <c r="AH187" i="60"/>
  <c r="AG187" i="60"/>
  <c r="AF187" i="60"/>
  <c r="AA187" i="60"/>
  <c r="Z187" i="60"/>
  <c r="V187" i="60"/>
  <c r="U187" i="60"/>
  <c r="S187" i="60"/>
  <c r="O187" i="60"/>
  <c r="N187" i="60"/>
  <c r="L187" i="60"/>
  <c r="G187" i="60"/>
  <c r="F187" i="60"/>
  <c r="D187" i="60"/>
  <c r="AH109" i="60"/>
  <c r="AG109" i="60"/>
  <c r="AF109" i="60"/>
  <c r="AA109" i="60"/>
  <c r="Z109" i="60"/>
  <c r="V109" i="60"/>
  <c r="U109" i="60"/>
  <c r="W109" i="60" s="1"/>
  <c r="S109" i="60"/>
  <c r="O109" i="60"/>
  <c r="N109" i="60"/>
  <c r="L109" i="60"/>
  <c r="G109" i="60"/>
  <c r="F109" i="60"/>
  <c r="D109" i="60"/>
  <c r="AH108" i="60"/>
  <c r="AG108" i="60"/>
  <c r="AF108" i="60"/>
  <c r="AA108" i="60"/>
  <c r="Z108" i="60"/>
  <c r="V108" i="60"/>
  <c r="U108" i="60"/>
  <c r="W108" i="60" s="1"/>
  <c r="S108" i="60"/>
  <c r="O108" i="60"/>
  <c r="N108" i="60"/>
  <c r="L108" i="60"/>
  <c r="G108" i="60"/>
  <c r="F108" i="60"/>
  <c r="H108" i="60" s="1"/>
  <c r="D108" i="60"/>
  <c r="AH107" i="60"/>
  <c r="AG107" i="60"/>
  <c r="AF107" i="60"/>
  <c r="AA107" i="60"/>
  <c r="Z107" i="60"/>
  <c r="V107" i="60"/>
  <c r="U107" i="60"/>
  <c r="S107" i="60"/>
  <c r="O107" i="60"/>
  <c r="N107" i="60"/>
  <c r="P107" i="60" s="1"/>
  <c r="L107" i="60"/>
  <c r="G107" i="60"/>
  <c r="F107" i="60"/>
  <c r="H107" i="60" s="1"/>
  <c r="D107" i="60"/>
  <c r="AH106" i="60"/>
  <c r="AG106" i="60"/>
  <c r="AF106" i="60"/>
  <c r="AA106" i="60"/>
  <c r="Z106" i="60"/>
  <c r="V106" i="60"/>
  <c r="U106" i="60"/>
  <c r="S106" i="60"/>
  <c r="O106" i="60"/>
  <c r="N106" i="60"/>
  <c r="L106" i="60"/>
  <c r="G106" i="60"/>
  <c r="F106" i="60"/>
  <c r="D106" i="60"/>
  <c r="AH105" i="60"/>
  <c r="AG105" i="60"/>
  <c r="AF105" i="60"/>
  <c r="AA105" i="60"/>
  <c r="Z105" i="60"/>
  <c r="V105" i="60"/>
  <c r="U105" i="60"/>
  <c r="S105" i="60"/>
  <c r="O105" i="60"/>
  <c r="N105" i="60"/>
  <c r="P105" i="60" s="1"/>
  <c r="L105" i="60"/>
  <c r="G105" i="60"/>
  <c r="F105" i="60"/>
  <c r="H105" i="60" s="1"/>
  <c r="D105" i="60"/>
  <c r="AH104" i="60"/>
  <c r="AG104" i="60"/>
  <c r="AF104" i="60"/>
  <c r="AA104" i="60"/>
  <c r="Z104" i="60"/>
  <c r="V104" i="60"/>
  <c r="W104" i="60" s="1"/>
  <c r="U104" i="60"/>
  <c r="S104" i="60"/>
  <c r="O104" i="60"/>
  <c r="P104" i="60" s="1"/>
  <c r="N104" i="60"/>
  <c r="L104" i="60"/>
  <c r="G104" i="60"/>
  <c r="H104" i="60" s="1"/>
  <c r="F104" i="60"/>
  <c r="D104" i="60"/>
  <c r="AH103" i="60"/>
  <c r="AG103" i="60"/>
  <c r="AF103" i="60"/>
  <c r="AA103" i="60"/>
  <c r="Z103" i="60"/>
  <c r="W103" i="60"/>
  <c r="V103" i="60"/>
  <c r="U103" i="60"/>
  <c r="S103" i="60"/>
  <c r="P103" i="60"/>
  <c r="O103" i="60"/>
  <c r="N103" i="60"/>
  <c r="L103" i="60"/>
  <c r="H103" i="60"/>
  <c r="G103" i="60"/>
  <c r="F103" i="60"/>
  <c r="D103" i="60"/>
  <c r="AH102" i="60"/>
  <c r="AG102" i="60"/>
  <c r="AF102" i="60"/>
  <c r="AA102" i="60"/>
  <c r="Z102" i="60"/>
  <c r="V102" i="60"/>
  <c r="U102" i="60"/>
  <c r="W102" i="60" s="1"/>
  <c r="S102" i="60"/>
  <c r="O102" i="60"/>
  <c r="N102" i="60"/>
  <c r="L102" i="60"/>
  <c r="G102" i="60"/>
  <c r="F102" i="60"/>
  <c r="D102" i="60"/>
  <c r="AH101" i="60"/>
  <c r="AG101" i="60"/>
  <c r="AF101" i="60"/>
  <c r="AA101" i="60"/>
  <c r="Z101" i="60"/>
  <c r="V101" i="60"/>
  <c r="U101" i="60"/>
  <c r="W101" i="60" s="1"/>
  <c r="X101" i="60" s="1"/>
  <c r="Y101" i="60" s="1"/>
  <c r="S101" i="60"/>
  <c r="O101" i="60"/>
  <c r="N101" i="60"/>
  <c r="P101" i="60" s="1"/>
  <c r="L101" i="60"/>
  <c r="G101" i="60"/>
  <c r="F101" i="60"/>
  <c r="H101" i="60" s="1"/>
  <c r="D101" i="60"/>
  <c r="AH100" i="60"/>
  <c r="AG100" i="60"/>
  <c r="AF100" i="60"/>
  <c r="AA100" i="60"/>
  <c r="Z100" i="60"/>
  <c r="W100" i="60"/>
  <c r="V100" i="60"/>
  <c r="U100" i="60"/>
  <c r="S100" i="60"/>
  <c r="P100" i="60"/>
  <c r="O100" i="60"/>
  <c r="N100" i="60"/>
  <c r="L100" i="60"/>
  <c r="H100" i="60"/>
  <c r="G100" i="60"/>
  <c r="F100" i="60"/>
  <c r="D100" i="60"/>
  <c r="AH99" i="60"/>
  <c r="AG99" i="60"/>
  <c r="AF99" i="60"/>
  <c r="AA99" i="60"/>
  <c r="Z99" i="60"/>
  <c r="V99" i="60"/>
  <c r="W99" i="60" s="1"/>
  <c r="U99" i="60"/>
  <c r="S99" i="60"/>
  <c r="O99" i="60"/>
  <c r="P99" i="60" s="1"/>
  <c r="N99" i="60"/>
  <c r="L99" i="60"/>
  <c r="G99" i="60"/>
  <c r="H99" i="60" s="1"/>
  <c r="F99" i="60"/>
  <c r="D99" i="60"/>
  <c r="AH186" i="60"/>
  <c r="AG186" i="60"/>
  <c r="AF186" i="60"/>
  <c r="AA186" i="60"/>
  <c r="Z186" i="60"/>
  <c r="V186" i="60"/>
  <c r="U186" i="60"/>
  <c r="S186" i="60"/>
  <c r="O186" i="60"/>
  <c r="N186" i="60"/>
  <c r="L186" i="60"/>
  <c r="G186" i="60"/>
  <c r="F186" i="60"/>
  <c r="D186" i="60"/>
  <c r="AH185" i="60"/>
  <c r="AG185" i="60"/>
  <c r="AF185" i="60"/>
  <c r="AA185" i="60"/>
  <c r="Z185" i="60"/>
  <c r="V185" i="60"/>
  <c r="U185" i="60"/>
  <c r="S185" i="60"/>
  <c r="O185" i="60"/>
  <c r="N185" i="60"/>
  <c r="P185" i="60" s="1"/>
  <c r="L185" i="60"/>
  <c r="G185" i="60"/>
  <c r="F185" i="60"/>
  <c r="D185" i="60"/>
  <c r="AH184" i="60"/>
  <c r="AG184" i="60"/>
  <c r="AF184" i="60"/>
  <c r="AA184" i="60"/>
  <c r="Z184" i="60"/>
  <c r="V184" i="60"/>
  <c r="U184" i="60"/>
  <c r="S184" i="60"/>
  <c r="O184" i="60"/>
  <c r="N184" i="60"/>
  <c r="P184" i="60" s="1"/>
  <c r="L184" i="60"/>
  <c r="G184" i="60"/>
  <c r="F184" i="60"/>
  <c r="H184" i="60" s="1"/>
  <c r="D184" i="60"/>
  <c r="AH183" i="60"/>
  <c r="AG183" i="60"/>
  <c r="AF183" i="60"/>
  <c r="AA183" i="60"/>
  <c r="Z183" i="60"/>
  <c r="V183" i="60"/>
  <c r="U183" i="60"/>
  <c r="W183" i="60" s="1"/>
  <c r="S183" i="60"/>
  <c r="O183" i="60"/>
  <c r="N183" i="60"/>
  <c r="P183" i="60" s="1"/>
  <c r="L183" i="60"/>
  <c r="G183" i="60"/>
  <c r="F183" i="60"/>
  <c r="H183" i="60" s="1"/>
  <c r="D183" i="60"/>
  <c r="AH182" i="60"/>
  <c r="AG182" i="60"/>
  <c r="AF182" i="60"/>
  <c r="AA182" i="60"/>
  <c r="Z182" i="60"/>
  <c r="V182" i="60"/>
  <c r="U182" i="60"/>
  <c r="W182" i="60" s="1"/>
  <c r="S182" i="60"/>
  <c r="O182" i="60"/>
  <c r="N182" i="60"/>
  <c r="L182" i="60"/>
  <c r="G182" i="60"/>
  <c r="F182" i="60"/>
  <c r="H182" i="60" s="1"/>
  <c r="D182" i="60"/>
  <c r="AH181" i="60"/>
  <c r="AG181" i="60"/>
  <c r="AF181" i="60"/>
  <c r="AA181" i="60"/>
  <c r="Z181" i="60"/>
  <c r="V181" i="60"/>
  <c r="U181" i="60"/>
  <c r="W181" i="60" s="1"/>
  <c r="S181" i="60"/>
  <c r="O181" i="60"/>
  <c r="N181" i="60"/>
  <c r="L181" i="60"/>
  <c r="G181" i="60"/>
  <c r="F181" i="60"/>
  <c r="H181" i="60" s="1"/>
  <c r="D181" i="60"/>
  <c r="AH180" i="60"/>
  <c r="AG180" i="60"/>
  <c r="AF180" i="60"/>
  <c r="AA180" i="60"/>
  <c r="Z180" i="60"/>
  <c r="W180" i="60"/>
  <c r="V180" i="60"/>
  <c r="U180" i="60"/>
  <c r="S180" i="60"/>
  <c r="P180" i="60"/>
  <c r="O180" i="60"/>
  <c r="N180" i="60"/>
  <c r="L180" i="60"/>
  <c r="H180" i="60"/>
  <c r="G180" i="60"/>
  <c r="F180" i="60"/>
  <c r="D180" i="60"/>
  <c r="AH179" i="60"/>
  <c r="AG179" i="60"/>
  <c r="AF179" i="60"/>
  <c r="AA179" i="60"/>
  <c r="Z179" i="60"/>
  <c r="V179" i="60"/>
  <c r="U179" i="60"/>
  <c r="S179" i="60"/>
  <c r="O179" i="60"/>
  <c r="N179" i="60"/>
  <c r="L179" i="60"/>
  <c r="G179" i="60"/>
  <c r="F179" i="60"/>
  <c r="H179" i="60" s="1"/>
  <c r="D179" i="60"/>
  <c r="AH98" i="60"/>
  <c r="AG98" i="60"/>
  <c r="AF98" i="60"/>
  <c r="AA98" i="60"/>
  <c r="Z98" i="60"/>
  <c r="V98" i="60"/>
  <c r="U98" i="60"/>
  <c r="W98" i="60" s="1"/>
  <c r="S98" i="60"/>
  <c r="O98" i="60"/>
  <c r="N98" i="60"/>
  <c r="L98" i="60"/>
  <c r="G98" i="60"/>
  <c r="F98" i="60"/>
  <c r="D98" i="60"/>
  <c r="AH97" i="60"/>
  <c r="AG97" i="60"/>
  <c r="AF97" i="60"/>
  <c r="AA97" i="60"/>
  <c r="Z97" i="60"/>
  <c r="V97" i="60"/>
  <c r="U97" i="60"/>
  <c r="S97" i="60"/>
  <c r="O97" i="60"/>
  <c r="N97" i="60"/>
  <c r="L97" i="60"/>
  <c r="G97" i="60"/>
  <c r="F97" i="60"/>
  <c r="H97" i="60" s="1"/>
  <c r="D97" i="60"/>
  <c r="AH96" i="60"/>
  <c r="AG96" i="60"/>
  <c r="AF96" i="60"/>
  <c r="AA96" i="60"/>
  <c r="Z96" i="60"/>
  <c r="V96" i="60"/>
  <c r="W96" i="60" s="1"/>
  <c r="U96" i="60"/>
  <c r="S96" i="60"/>
  <c r="O96" i="60"/>
  <c r="N96" i="60"/>
  <c r="L96" i="60"/>
  <c r="G96" i="60"/>
  <c r="H96" i="60" s="1"/>
  <c r="F96" i="60"/>
  <c r="D96" i="60"/>
  <c r="AH95" i="60"/>
  <c r="AG95" i="60"/>
  <c r="AF95" i="60"/>
  <c r="AA95" i="60"/>
  <c r="Z95" i="60"/>
  <c r="W95" i="60"/>
  <c r="V95" i="60"/>
  <c r="U95" i="60"/>
  <c r="S95" i="60"/>
  <c r="P95" i="60"/>
  <c r="O95" i="60"/>
  <c r="N95" i="60"/>
  <c r="L95" i="60"/>
  <c r="H95" i="60"/>
  <c r="G95" i="60"/>
  <c r="F95" i="60"/>
  <c r="D95" i="60"/>
  <c r="AH94" i="60"/>
  <c r="AG94" i="60"/>
  <c r="AF94" i="60"/>
  <c r="AA94" i="60"/>
  <c r="Z94" i="60"/>
  <c r="V94" i="60"/>
  <c r="U94" i="60"/>
  <c r="W94" i="60" s="1"/>
  <c r="S94" i="60"/>
  <c r="O94" i="60"/>
  <c r="N94" i="60"/>
  <c r="L94" i="60"/>
  <c r="G94" i="60"/>
  <c r="F94" i="60"/>
  <c r="H94" i="60" s="1"/>
  <c r="D94" i="60"/>
  <c r="AH93" i="60"/>
  <c r="AG93" i="60"/>
  <c r="AF93" i="60"/>
  <c r="AA93" i="60"/>
  <c r="Z93" i="60"/>
  <c r="V93" i="60"/>
  <c r="U93" i="60"/>
  <c r="W93" i="60" s="1"/>
  <c r="S93" i="60"/>
  <c r="O93" i="60"/>
  <c r="N93" i="60"/>
  <c r="P93" i="60" s="1"/>
  <c r="L93" i="60"/>
  <c r="G93" i="60"/>
  <c r="F93" i="60"/>
  <c r="H93" i="60" s="1"/>
  <c r="D93" i="60"/>
  <c r="AH92" i="60"/>
  <c r="AG92" i="60"/>
  <c r="AF92" i="60"/>
  <c r="AA92" i="60"/>
  <c r="Z92" i="60"/>
  <c r="V92" i="60"/>
  <c r="U92" i="60"/>
  <c r="W92" i="60" s="1"/>
  <c r="S92" i="60"/>
  <c r="O92" i="60"/>
  <c r="N92" i="60"/>
  <c r="L92" i="60"/>
  <c r="G92" i="60"/>
  <c r="F92" i="60"/>
  <c r="H92" i="60" s="1"/>
  <c r="D92" i="60"/>
  <c r="AH91" i="60"/>
  <c r="AG91" i="60"/>
  <c r="AF91" i="60"/>
  <c r="AA91" i="60"/>
  <c r="Z91" i="60"/>
  <c r="V91" i="60"/>
  <c r="U91" i="60"/>
  <c r="W91" i="60" s="1"/>
  <c r="S91" i="60"/>
  <c r="O91" i="60"/>
  <c r="N91" i="60"/>
  <c r="P91" i="60" s="1"/>
  <c r="L91" i="60"/>
  <c r="G91" i="60"/>
  <c r="F91" i="60"/>
  <c r="D91" i="60"/>
  <c r="AH90" i="60"/>
  <c r="AG90" i="60"/>
  <c r="AF90" i="60"/>
  <c r="AA90" i="60"/>
  <c r="Z90" i="60"/>
  <c r="V90" i="60"/>
  <c r="U90" i="60"/>
  <c r="S90" i="60"/>
  <c r="O90" i="60"/>
  <c r="N90" i="60"/>
  <c r="L90" i="60"/>
  <c r="G90" i="60"/>
  <c r="F90" i="60"/>
  <c r="H90" i="60" s="1"/>
  <c r="D90" i="60"/>
  <c r="AH89" i="60"/>
  <c r="AG89" i="60"/>
  <c r="AF89" i="60"/>
  <c r="AA89" i="60"/>
  <c r="Z89" i="60"/>
  <c r="V89" i="60"/>
  <c r="U89" i="60"/>
  <c r="W89" i="60" s="1"/>
  <c r="S89" i="60"/>
  <c r="O89" i="60"/>
  <c r="N89" i="60"/>
  <c r="P89" i="60" s="1"/>
  <c r="L89" i="60"/>
  <c r="G89" i="60"/>
  <c r="F89" i="60"/>
  <c r="D89" i="60"/>
  <c r="AH88" i="60"/>
  <c r="AG88" i="60"/>
  <c r="AF88" i="60"/>
  <c r="AA88" i="60"/>
  <c r="Z88" i="60"/>
  <c r="V88" i="60"/>
  <c r="W88" i="60" s="1"/>
  <c r="U88" i="60"/>
  <c r="S88" i="60"/>
  <c r="O88" i="60"/>
  <c r="P88" i="60" s="1"/>
  <c r="N88" i="60"/>
  <c r="L88" i="60"/>
  <c r="G88" i="60"/>
  <c r="F88" i="60"/>
  <c r="D88" i="60"/>
  <c r="AH87" i="60"/>
  <c r="AG87" i="60"/>
  <c r="AF87" i="60"/>
  <c r="AA87" i="60"/>
  <c r="Z87" i="60"/>
  <c r="V87" i="60"/>
  <c r="W87" i="60" s="1"/>
  <c r="U87" i="60"/>
  <c r="S87" i="60"/>
  <c r="O87" i="60"/>
  <c r="N87" i="60"/>
  <c r="L87" i="60"/>
  <c r="G87" i="60"/>
  <c r="H87" i="60" s="1"/>
  <c r="F87" i="60"/>
  <c r="D87" i="60"/>
  <c r="AH86" i="60"/>
  <c r="AG86" i="60"/>
  <c r="AF86" i="60"/>
  <c r="AA86" i="60"/>
  <c r="Z86" i="60"/>
  <c r="V86" i="60"/>
  <c r="U86" i="60"/>
  <c r="S86" i="60"/>
  <c r="O86" i="60"/>
  <c r="N86" i="60"/>
  <c r="L86" i="60"/>
  <c r="G86" i="60"/>
  <c r="F86" i="60"/>
  <c r="D86" i="60"/>
  <c r="AH85" i="60"/>
  <c r="AG85" i="60"/>
  <c r="AF85" i="60"/>
  <c r="AA85" i="60"/>
  <c r="Z85" i="60"/>
  <c r="V85" i="60"/>
  <c r="U85" i="60"/>
  <c r="W85" i="60" s="1"/>
  <c r="S85" i="60"/>
  <c r="O85" i="60"/>
  <c r="N85" i="60"/>
  <c r="L85" i="60"/>
  <c r="G85" i="60"/>
  <c r="F85" i="60"/>
  <c r="D85" i="60"/>
  <c r="AH84" i="60"/>
  <c r="AG84" i="60"/>
  <c r="AF84" i="60"/>
  <c r="AA84" i="60"/>
  <c r="Z84" i="60"/>
  <c r="V84" i="60"/>
  <c r="W84" i="60" s="1"/>
  <c r="U84" i="60"/>
  <c r="S84" i="60"/>
  <c r="O84" i="60"/>
  <c r="N84" i="60"/>
  <c r="L84" i="60"/>
  <c r="G84" i="60"/>
  <c r="F84" i="60"/>
  <c r="D84" i="60"/>
  <c r="AH178" i="60"/>
  <c r="AG178" i="60"/>
  <c r="AF178" i="60"/>
  <c r="AA178" i="60"/>
  <c r="Z178" i="60"/>
  <c r="V178" i="60"/>
  <c r="U178" i="60"/>
  <c r="S178" i="60"/>
  <c r="O178" i="60"/>
  <c r="P178" i="60" s="1"/>
  <c r="N178" i="60"/>
  <c r="L178" i="60"/>
  <c r="G178" i="60"/>
  <c r="H178" i="60" s="1"/>
  <c r="F178" i="60"/>
  <c r="D178" i="60"/>
  <c r="AH177" i="60"/>
  <c r="AG177" i="60"/>
  <c r="AF177" i="60"/>
  <c r="AA177" i="60"/>
  <c r="Z177" i="60"/>
  <c r="V177" i="60"/>
  <c r="U177" i="60"/>
  <c r="S177" i="60"/>
  <c r="O177" i="60"/>
  <c r="N177" i="60"/>
  <c r="L177" i="60"/>
  <c r="G177" i="60"/>
  <c r="F177" i="60"/>
  <c r="H177" i="60" s="1"/>
  <c r="D177" i="60"/>
  <c r="AH176" i="60"/>
  <c r="AG176" i="60"/>
  <c r="AF176" i="60"/>
  <c r="AA176" i="60"/>
  <c r="Z176" i="60"/>
  <c r="V176" i="60"/>
  <c r="U176" i="60"/>
  <c r="W176" i="60" s="1"/>
  <c r="S176" i="60"/>
  <c r="O176" i="60"/>
  <c r="N176" i="60"/>
  <c r="L176" i="60"/>
  <c r="G176" i="60"/>
  <c r="F176" i="60"/>
  <c r="D176" i="60"/>
  <c r="AH175" i="60"/>
  <c r="AG175" i="60"/>
  <c r="AF175" i="60"/>
  <c r="AA175" i="60"/>
  <c r="Z175" i="60"/>
  <c r="V175" i="60"/>
  <c r="W175" i="60" s="1"/>
  <c r="U175" i="60"/>
  <c r="S175" i="60"/>
  <c r="O175" i="60"/>
  <c r="N175" i="60"/>
  <c r="L175" i="60"/>
  <c r="G175" i="60"/>
  <c r="H175" i="60" s="1"/>
  <c r="F175" i="60"/>
  <c r="D175" i="60"/>
  <c r="AH174" i="60"/>
  <c r="AG174" i="60"/>
  <c r="AF174" i="60"/>
  <c r="AA174" i="60"/>
  <c r="Z174" i="60"/>
  <c r="V174" i="60"/>
  <c r="U174" i="60"/>
  <c r="S174" i="60"/>
  <c r="O174" i="60"/>
  <c r="N174" i="60"/>
  <c r="L174" i="60"/>
  <c r="G174" i="60"/>
  <c r="F174" i="60"/>
  <c r="D174" i="60"/>
  <c r="AH83" i="60"/>
  <c r="AG83" i="60"/>
  <c r="AF83" i="60"/>
  <c r="AA83" i="60"/>
  <c r="Z83" i="60"/>
  <c r="V83" i="60"/>
  <c r="U83" i="60"/>
  <c r="S83" i="60"/>
  <c r="O83" i="60"/>
  <c r="N83" i="60"/>
  <c r="L83" i="60"/>
  <c r="G83" i="60"/>
  <c r="F83" i="60"/>
  <c r="D83" i="60"/>
  <c r="AH82" i="60"/>
  <c r="AG82" i="60"/>
  <c r="AF82" i="60"/>
  <c r="AA82" i="60"/>
  <c r="Z82" i="60"/>
  <c r="V82" i="60"/>
  <c r="U82" i="60"/>
  <c r="W82" i="60" s="1"/>
  <c r="S82" i="60"/>
  <c r="O82" i="60"/>
  <c r="N82" i="60"/>
  <c r="P82" i="60" s="1"/>
  <c r="L82" i="60"/>
  <c r="G82" i="60"/>
  <c r="F82" i="60"/>
  <c r="D82" i="60"/>
  <c r="AH81" i="60"/>
  <c r="AG81" i="60"/>
  <c r="AF81" i="60"/>
  <c r="AA81" i="60"/>
  <c r="Z81" i="60"/>
  <c r="V81" i="60"/>
  <c r="U81" i="60"/>
  <c r="W81" i="60" s="1"/>
  <c r="S81" i="60"/>
  <c r="O81" i="60"/>
  <c r="N81" i="60"/>
  <c r="L81" i="60"/>
  <c r="G81" i="60"/>
  <c r="F81" i="60"/>
  <c r="D81" i="60"/>
  <c r="AH80" i="60"/>
  <c r="AG80" i="60"/>
  <c r="AF80" i="60"/>
  <c r="AA80" i="60"/>
  <c r="Z80" i="60"/>
  <c r="V80" i="60"/>
  <c r="U80" i="60"/>
  <c r="S80" i="60"/>
  <c r="O80" i="60"/>
  <c r="N80" i="60"/>
  <c r="P80" i="60" s="1"/>
  <c r="L80" i="60"/>
  <c r="G80" i="60"/>
  <c r="F80" i="60"/>
  <c r="H80" i="60" s="1"/>
  <c r="D80" i="60"/>
  <c r="AH79" i="60"/>
  <c r="AG79" i="60"/>
  <c r="AF79" i="60"/>
  <c r="AA79" i="60"/>
  <c r="Z79" i="60"/>
  <c r="V79" i="60"/>
  <c r="U79" i="60"/>
  <c r="W79" i="60" s="1"/>
  <c r="S79" i="60"/>
  <c r="O79" i="60"/>
  <c r="N79" i="60"/>
  <c r="L79" i="60"/>
  <c r="G79" i="60"/>
  <c r="F79" i="60"/>
  <c r="H79" i="60" s="1"/>
  <c r="D79" i="60"/>
  <c r="AH78" i="60"/>
  <c r="AG78" i="60"/>
  <c r="AF78" i="60"/>
  <c r="AA78" i="60"/>
  <c r="Z78" i="60"/>
  <c r="V78" i="60"/>
  <c r="U78" i="60"/>
  <c r="S78" i="60"/>
  <c r="O78" i="60"/>
  <c r="N78" i="60"/>
  <c r="P78" i="60" s="1"/>
  <c r="L78" i="60"/>
  <c r="G78" i="60"/>
  <c r="F78" i="60"/>
  <c r="H78" i="60" s="1"/>
  <c r="D78" i="60"/>
  <c r="AH77" i="60"/>
  <c r="AG77" i="60"/>
  <c r="AF77" i="60"/>
  <c r="AA77" i="60"/>
  <c r="Z77" i="60"/>
  <c r="V77" i="60"/>
  <c r="U77" i="60"/>
  <c r="S77" i="60"/>
  <c r="O77" i="60"/>
  <c r="N77" i="60"/>
  <c r="L77" i="60"/>
  <c r="G77" i="60"/>
  <c r="F77" i="60"/>
  <c r="D77" i="60"/>
  <c r="AH76" i="60"/>
  <c r="AG76" i="60"/>
  <c r="AF76" i="60"/>
  <c r="AA76" i="60"/>
  <c r="Z76" i="60"/>
  <c r="V76" i="60"/>
  <c r="U76" i="60"/>
  <c r="S76" i="60"/>
  <c r="O76" i="60"/>
  <c r="N76" i="60"/>
  <c r="P76" i="60" s="1"/>
  <c r="L76" i="60"/>
  <c r="G76" i="60"/>
  <c r="F76" i="60"/>
  <c r="D76" i="60"/>
  <c r="AH75" i="60"/>
  <c r="AG75" i="60"/>
  <c r="AF75" i="60"/>
  <c r="AA75" i="60"/>
  <c r="Z75" i="60"/>
  <c r="V75" i="60"/>
  <c r="U75" i="60"/>
  <c r="S75" i="60"/>
  <c r="O75" i="60"/>
  <c r="N75" i="60"/>
  <c r="L75" i="60"/>
  <c r="G75" i="60"/>
  <c r="F75" i="60"/>
  <c r="H75" i="60" s="1"/>
  <c r="D75" i="60"/>
  <c r="AH74" i="60"/>
  <c r="AG74" i="60"/>
  <c r="AF74" i="60"/>
  <c r="AA74" i="60"/>
  <c r="Z74" i="60"/>
  <c r="V74" i="60"/>
  <c r="U74" i="60"/>
  <c r="S74" i="60"/>
  <c r="O74" i="60"/>
  <c r="N74" i="60"/>
  <c r="L74" i="60"/>
  <c r="G74" i="60"/>
  <c r="H74" i="60" s="1"/>
  <c r="F74" i="60"/>
  <c r="D74" i="60"/>
  <c r="AH73" i="60"/>
  <c r="AG73" i="60"/>
  <c r="AF73" i="60"/>
  <c r="AA73" i="60"/>
  <c r="Z73" i="60"/>
  <c r="W73" i="60"/>
  <c r="V73" i="60"/>
  <c r="U73" i="60"/>
  <c r="S73" i="60"/>
  <c r="O73" i="60"/>
  <c r="N73" i="60"/>
  <c r="P73" i="60" s="1"/>
  <c r="L73" i="60"/>
  <c r="H73" i="60"/>
  <c r="G73" i="60"/>
  <c r="F73" i="60"/>
  <c r="D73" i="60"/>
  <c r="AH72" i="60"/>
  <c r="AG72" i="60"/>
  <c r="AF72" i="60"/>
  <c r="AA72" i="60"/>
  <c r="Z72" i="60"/>
  <c r="V72" i="60"/>
  <c r="U72" i="60"/>
  <c r="S72" i="60"/>
  <c r="O72" i="60"/>
  <c r="N72" i="60"/>
  <c r="L72" i="60"/>
  <c r="G72" i="60"/>
  <c r="F72" i="60"/>
  <c r="D72" i="60"/>
  <c r="AH71" i="60"/>
  <c r="AG71" i="60"/>
  <c r="AF71" i="60"/>
  <c r="AA71" i="60"/>
  <c r="Z71" i="60"/>
  <c r="V71" i="60"/>
  <c r="U71" i="60"/>
  <c r="S71" i="60"/>
  <c r="O71" i="60"/>
  <c r="N71" i="60"/>
  <c r="L71" i="60"/>
  <c r="G71" i="60"/>
  <c r="F71" i="60"/>
  <c r="H71" i="60" s="1"/>
  <c r="D71" i="60"/>
  <c r="AH173" i="60"/>
  <c r="AG173" i="60"/>
  <c r="AF173" i="60"/>
  <c r="AA173" i="60"/>
  <c r="Z173" i="60"/>
  <c r="V173" i="60"/>
  <c r="U173" i="60"/>
  <c r="S173" i="60"/>
  <c r="O173" i="60"/>
  <c r="N173" i="60"/>
  <c r="L173" i="60"/>
  <c r="G173" i="60"/>
  <c r="F173" i="60"/>
  <c r="D173" i="60"/>
  <c r="AH172" i="60"/>
  <c r="AG172" i="60"/>
  <c r="AF172" i="60"/>
  <c r="AA172" i="60"/>
  <c r="Z172" i="60"/>
  <c r="V172" i="60"/>
  <c r="U172" i="60"/>
  <c r="S172" i="60"/>
  <c r="O172" i="60"/>
  <c r="N172" i="60"/>
  <c r="P172" i="60" s="1"/>
  <c r="L172" i="60"/>
  <c r="G172" i="60"/>
  <c r="F172" i="60"/>
  <c r="H172" i="60" s="1"/>
  <c r="D172" i="60"/>
  <c r="AH171" i="60"/>
  <c r="AG171" i="60"/>
  <c r="AF171" i="60"/>
  <c r="AA171" i="60"/>
  <c r="Z171" i="60"/>
  <c r="V171" i="60"/>
  <c r="W171" i="60" s="1"/>
  <c r="U171" i="60"/>
  <c r="S171" i="60"/>
  <c r="O171" i="60"/>
  <c r="P171" i="60" s="1"/>
  <c r="N171" i="60"/>
  <c r="L171" i="60"/>
  <c r="G171" i="60"/>
  <c r="H171" i="60" s="1"/>
  <c r="F171" i="60"/>
  <c r="D171" i="60"/>
  <c r="AH170" i="60"/>
  <c r="AG170" i="60"/>
  <c r="AF170" i="60"/>
  <c r="AA170" i="60"/>
  <c r="Z170" i="60"/>
  <c r="W170" i="60"/>
  <c r="V170" i="60"/>
  <c r="U170" i="60"/>
  <c r="S170" i="60"/>
  <c r="P170" i="60"/>
  <c r="O170" i="60"/>
  <c r="N170" i="60"/>
  <c r="L170" i="60"/>
  <c r="H170" i="60"/>
  <c r="G170" i="60"/>
  <c r="F170" i="60"/>
  <c r="D170" i="60"/>
  <c r="AH169" i="60"/>
  <c r="AG169" i="60"/>
  <c r="AF169" i="60"/>
  <c r="AA169" i="60"/>
  <c r="Z169" i="60"/>
  <c r="V169" i="60"/>
  <c r="U169" i="60"/>
  <c r="S169" i="60"/>
  <c r="O169" i="60"/>
  <c r="N169" i="60"/>
  <c r="L169" i="60"/>
  <c r="G169" i="60"/>
  <c r="F169" i="60"/>
  <c r="H169" i="60" s="1"/>
  <c r="D169" i="60"/>
  <c r="AH168" i="60"/>
  <c r="AG168" i="60"/>
  <c r="AF168" i="60"/>
  <c r="AA168" i="60"/>
  <c r="Z168" i="60"/>
  <c r="V168" i="60"/>
  <c r="U168" i="60"/>
  <c r="W168" i="60" s="1"/>
  <c r="S168" i="60"/>
  <c r="O168" i="60"/>
  <c r="N168" i="60"/>
  <c r="P168" i="60" s="1"/>
  <c r="L168" i="60"/>
  <c r="G168" i="60"/>
  <c r="F168" i="60"/>
  <c r="H168" i="60" s="1"/>
  <c r="D168" i="60"/>
  <c r="AH167" i="60"/>
  <c r="AG167" i="60"/>
  <c r="AF167" i="60"/>
  <c r="AA167" i="60"/>
  <c r="Z167" i="60"/>
  <c r="W167" i="60"/>
  <c r="V167" i="60"/>
  <c r="U167" i="60"/>
  <c r="S167" i="60"/>
  <c r="P167" i="60"/>
  <c r="O167" i="60"/>
  <c r="N167" i="60"/>
  <c r="L167" i="60"/>
  <c r="H167" i="60"/>
  <c r="G167" i="60"/>
  <c r="F167" i="60"/>
  <c r="D167" i="60"/>
  <c r="AH166" i="60"/>
  <c r="AG166" i="60"/>
  <c r="AF166" i="60"/>
  <c r="AA166" i="60"/>
  <c r="Z166" i="60"/>
  <c r="V166" i="60"/>
  <c r="W166" i="60" s="1"/>
  <c r="U166" i="60"/>
  <c r="S166" i="60"/>
  <c r="O166" i="60"/>
  <c r="P166" i="60" s="1"/>
  <c r="N166" i="60"/>
  <c r="L166" i="60"/>
  <c r="G166" i="60"/>
  <c r="H166" i="60" s="1"/>
  <c r="F166" i="60"/>
  <c r="D166" i="60"/>
  <c r="AH70" i="60"/>
  <c r="AG70" i="60"/>
  <c r="AF70" i="60"/>
  <c r="AA70" i="60"/>
  <c r="Z70" i="60"/>
  <c r="V70" i="60"/>
  <c r="U70" i="60"/>
  <c r="S70" i="60"/>
  <c r="O70" i="60"/>
  <c r="N70" i="60"/>
  <c r="L70" i="60"/>
  <c r="G70" i="60"/>
  <c r="F70" i="60"/>
  <c r="D70" i="60"/>
  <c r="AH69" i="60"/>
  <c r="AG69" i="60"/>
  <c r="AF69" i="60"/>
  <c r="AA69" i="60"/>
  <c r="Z69" i="60"/>
  <c r="V69" i="60"/>
  <c r="U69" i="60"/>
  <c r="S69" i="60"/>
  <c r="O69" i="60"/>
  <c r="N69" i="60"/>
  <c r="L69" i="60"/>
  <c r="G69" i="60"/>
  <c r="F69" i="60"/>
  <c r="D69" i="60"/>
  <c r="AH68" i="60"/>
  <c r="AG68" i="60"/>
  <c r="AF68" i="60"/>
  <c r="AA68" i="60"/>
  <c r="Z68" i="60"/>
  <c r="V68" i="60"/>
  <c r="U68" i="60"/>
  <c r="S68" i="60"/>
  <c r="O68" i="60"/>
  <c r="N68" i="60"/>
  <c r="L68" i="60"/>
  <c r="G68" i="60"/>
  <c r="F68" i="60"/>
  <c r="H68" i="60" s="1"/>
  <c r="D68" i="60"/>
  <c r="AH67" i="60"/>
  <c r="AG67" i="60"/>
  <c r="AF67" i="60"/>
  <c r="AA67" i="60"/>
  <c r="Z67" i="60"/>
  <c r="V67" i="60"/>
  <c r="U67" i="60"/>
  <c r="W67" i="60" s="1"/>
  <c r="S67" i="60"/>
  <c r="O67" i="60"/>
  <c r="N67" i="60"/>
  <c r="L67" i="60"/>
  <c r="G67" i="60"/>
  <c r="F67" i="60"/>
  <c r="H67" i="60" s="1"/>
  <c r="D67" i="60"/>
  <c r="AH66" i="60"/>
  <c r="AG66" i="60"/>
  <c r="AF66" i="60"/>
  <c r="AA66" i="60"/>
  <c r="Z66" i="60"/>
  <c r="V66" i="60"/>
  <c r="U66" i="60"/>
  <c r="S66" i="60"/>
  <c r="O66" i="60"/>
  <c r="N66" i="60"/>
  <c r="L66" i="60"/>
  <c r="G66" i="60"/>
  <c r="F66" i="60"/>
  <c r="H66" i="60" s="1"/>
  <c r="D66" i="60"/>
  <c r="AH65" i="60"/>
  <c r="AG65" i="60"/>
  <c r="AF65" i="60"/>
  <c r="AA65" i="60"/>
  <c r="Z65" i="60"/>
  <c r="V65" i="60"/>
  <c r="U65" i="60"/>
  <c r="W65" i="60" s="1"/>
  <c r="S65" i="60"/>
  <c r="O65" i="60"/>
  <c r="N65" i="60"/>
  <c r="L65" i="60"/>
  <c r="G65" i="60"/>
  <c r="F65" i="60"/>
  <c r="H65" i="60" s="1"/>
  <c r="D65" i="60"/>
  <c r="AH64" i="60"/>
  <c r="AG64" i="60"/>
  <c r="AF64" i="60"/>
  <c r="AA64" i="60"/>
  <c r="Z64" i="60"/>
  <c r="W64" i="60"/>
  <c r="V64" i="60"/>
  <c r="U64" i="60"/>
  <c r="S64" i="60"/>
  <c r="P64" i="60"/>
  <c r="O64" i="60"/>
  <c r="N64" i="60"/>
  <c r="L64" i="60"/>
  <c r="H64" i="60"/>
  <c r="G64" i="60"/>
  <c r="F64" i="60"/>
  <c r="D64" i="60"/>
  <c r="AH63" i="60"/>
  <c r="AG63" i="60"/>
  <c r="AF63" i="60"/>
  <c r="AA63" i="60"/>
  <c r="Z63" i="60"/>
  <c r="V63" i="60"/>
  <c r="U63" i="60"/>
  <c r="S63" i="60"/>
  <c r="O63" i="60"/>
  <c r="N63" i="60"/>
  <c r="L63" i="60"/>
  <c r="G63" i="60"/>
  <c r="F63" i="60"/>
  <c r="H63" i="60" s="1"/>
  <c r="D63" i="60"/>
  <c r="AH62" i="60"/>
  <c r="AG62" i="60"/>
  <c r="AF62" i="60"/>
  <c r="AA62" i="60"/>
  <c r="Z62" i="60"/>
  <c r="V62" i="60"/>
  <c r="U62" i="60"/>
  <c r="S62" i="60"/>
  <c r="O62" i="60"/>
  <c r="N62" i="60"/>
  <c r="L62" i="60"/>
  <c r="G62" i="60"/>
  <c r="F62" i="60"/>
  <c r="D62" i="60"/>
  <c r="AH61" i="60"/>
  <c r="AG61" i="60"/>
  <c r="AF61" i="60"/>
  <c r="AA61" i="60"/>
  <c r="Z61" i="60"/>
  <c r="V61" i="60"/>
  <c r="U61" i="60"/>
  <c r="S61" i="60"/>
  <c r="O61" i="60"/>
  <c r="N61" i="60"/>
  <c r="L61" i="60"/>
  <c r="G61" i="60"/>
  <c r="F61" i="60"/>
  <c r="H61" i="60" s="1"/>
  <c r="D61" i="60"/>
  <c r="AH60" i="60"/>
  <c r="AG60" i="60"/>
  <c r="AF60" i="60"/>
  <c r="AA60" i="60"/>
  <c r="Z60" i="60"/>
  <c r="V60" i="60"/>
  <c r="W60" i="60" s="1"/>
  <c r="U60" i="60"/>
  <c r="S60" i="60"/>
  <c r="O60" i="60"/>
  <c r="N60" i="60"/>
  <c r="L60" i="60"/>
  <c r="G60" i="60"/>
  <c r="H60" i="60" s="1"/>
  <c r="F60" i="60"/>
  <c r="D60" i="60"/>
  <c r="AH59" i="60"/>
  <c r="AG59" i="60"/>
  <c r="AF59" i="60"/>
  <c r="AA59" i="60"/>
  <c r="Z59" i="60"/>
  <c r="W59" i="60"/>
  <c r="V59" i="60"/>
  <c r="U59" i="60"/>
  <c r="S59" i="60"/>
  <c r="O59" i="60"/>
  <c r="N59" i="60"/>
  <c r="P59" i="60" s="1"/>
  <c r="L59" i="60"/>
  <c r="H59" i="60"/>
  <c r="G59" i="60"/>
  <c r="F59" i="60"/>
  <c r="D59" i="60"/>
  <c r="AH58" i="60"/>
  <c r="AG58" i="60"/>
  <c r="AF58" i="60"/>
  <c r="AA58" i="60"/>
  <c r="Z58" i="60"/>
  <c r="V58" i="60"/>
  <c r="U58" i="60"/>
  <c r="S58" i="60"/>
  <c r="O58" i="60"/>
  <c r="N58" i="60"/>
  <c r="L58" i="60"/>
  <c r="G58" i="60"/>
  <c r="F58" i="60"/>
  <c r="H58" i="60" s="1"/>
  <c r="D58" i="60"/>
  <c r="AH57" i="60"/>
  <c r="AG57" i="60"/>
  <c r="AF57" i="60"/>
  <c r="AA57" i="60"/>
  <c r="Z57" i="60"/>
  <c r="V57" i="60"/>
  <c r="U57" i="60"/>
  <c r="W57" i="60" s="1"/>
  <c r="S57" i="60"/>
  <c r="O57" i="60"/>
  <c r="N57" i="60"/>
  <c r="L57" i="60"/>
  <c r="G57" i="60"/>
  <c r="F57" i="60"/>
  <c r="H57" i="60" s="1"/>
  <c r="D57" i="60"/>
  <c r="AH165" i="60"/>
  <c r="AG165" i="60"/>
  <c r="AF165" i="60"/>
  <c r="AA165" i="60"/>
  <c r="Z165" i="60"/>
  <c r="V165" i="60"/>
  <c r="U165" i="60"/>
  <c r="S165" i="60"/>
  <c r="O165" i="60"/>
  <c r="N165" i="60"/>
  <c r="L165" i="60"/>
  <c r="G165" i="60"/>
  <c r="F165" i="60"/>
  <c r="H165" i="60" s="1"/>
  <c r="D165" i="60"/>
  <c r="AH164" i="60"/>
  <c r="AG164" i="60"/>
  <c r="AF164" i="60"/>
  <c r="AA164" i="60"/>
  <c r="Z164" i="60"/>
  <c r="V164" i="60"/>
  <c r="W164" i="60" s="1"/>
  <c r="U164" i="60"/>
  <c r="S164" i="60"/>
  <c r="O164" i="60"/>
  <c r="P164" i="60" s="1"/>
  <c r="N164" i="60"/>
  <c r="L164" i="60"/>
  <c r="G164" i="60"/>
  <c r="H164" i="60" s="1"/>
  <c r="F164" i="60"/>
  <c r="D164" i="60"/>
  <c r="AH163" i="60"/>
  <c r="AG163" i="60"/>
  <c r="AF163" i="60"/>
  <c r="AA163" i="60"/>
  <c r="Z163" i="60"/>
  <c r="V163" i="60"/>
  <c r="U163" i="60"/>
  <c r="S163" i="60"/>
  <c r="O163" i="60"/>
  <c r="N163" i="60"/>
  <c r="L163" i="60"/>
  <c r="G163" i="60"/>
  <c r="F163" i="60"/>
  <c r="H163" i="60" s="1"/>
  <c r="D163" i="60"/>
  <c r="AH162" i="60"/>
  <c r="AG162" i="60"/>
  <c r="AF162" i="60"/>
  <c r="AA162" i="60"/>
  <c r="Z162" i="60"/>
  <c r="V162" i="60"/>
  <c r="U162" i="60"/>
  <c r="W162" i="60" s="1"/>
  <c r="S162" i="60"/>
  <c r="O162" i="60"/>
  <c r="N162" i="60"/>
  <c r="P162" i="60" s="1"/>
  <c r="L162" i="60"/>
  <c r="G162" i="60"/>
  <c r="F162" i="60"/>
  <c r="D162" i="60"/>
  <c r="AH161" i="60"/>
  <c r="AG161" i="60"/>
  <c r="AF161" i="60"/>
  <c r="AA161" i="60"/>
  <c r="Z161" i="60"/>
  <c r="V161" i="60"/>
  <c r="U161" i="60"/>
  <c r="W161" i="60" s="1"/>
  <c r="S161" i="60"/>
  <c r="O161" i="60"/>
  <c r="N161" i="60"/>
  <c r="P161" i="60" s="1"/>
  <c r="L161" i="60"/>
  <c r="G161" i="60"/>
  <c r="F161" i="60"/>
  <c r="H161" i="60" s="1"/>
  <c r="X161" i="60" s="1"/>
  <c r="Y161" i="60" s="1"/>
  <c r="D161" i="60"/>
  <c r="AH56" i="60"/>
  <c r="AG56" i="60"/>
  <c r="AF56" i="60"/>
  <c r="AA56" i="60"/>
  <c r="Z56" i="60"/>
  <c r="V56" i="60"/>
  <c r="U56" i="60"/>
  <c r="W56" i="60" s="1"/>
  <c r="S56" i="60"/>
  <c r="O56" i="60"/>
  <c r="N56" i="60"/>
  <c r="L56" i="60"/>
  <c r="G56" i="60"/>
  <c r="F56" i="60"/>
  <c r="D56" i="60"/>
  <c r="AH55" i="60"/>
  <c r="AG55" i="60"/>
  <c r="AF55" i="60"/>
  <c r="AA55" i="60"/>
  <c r="Z55" i="60"/>
  <c r="V55" i="60"/>
  <c r="U55" i="60"/>
  <c r="S55" i="60"/>
  <c r="O55" i="60"/>
  <c r="N55" i="60"/>
  <c r="L55" i="60"/>
  <c r="G55" i="60"/>
  <c r="F55" i="60"/>
  <c r="H55" i="60" s="1"/>
  <c r="D55" i="60"/>
  <c r="AH54" i="60"/>
  <c r="AG54" i="60"/>
  <c r="AF54" i="60"/>
  <c r="AA54" i="60"/>
  <c r="Z54" i="60"/>
  <c r="V54" i="60"/>
  <c r="U54" i="60"/>
  <c r="W54" i="60" s="1"/>
  <c r="S54" i="60"/>
  <c r="O54" i="60"/>
  <c r="N54" i="60"/>
  <c r="L54" i="60"/>
  <c r="G54" i="60"/>
  <c r="F54" i="60"/>
  <c r="D54" i="60"/>
  <c r="AH53" i="60"/>
  <c r="AG53" i="60"/>
  <c r="AF53" i="60"/>
  <c r="AA53" i="60"/>
  <c r="Z53" i="60"/>
  <c r="W53" i="60"/>
  <c r="V53" i="60"/>
  <c r="U53" i="60"/>
  <c r="S53" i="60"/>
  <c r="P53" i="60"/>
  <c r="X53" i="60" s="1"/>
  <c r="Y53" i="60" s="1"/>
  <c r="O53" i="60"/>
  <c r="N53" i="60"/>
  <c r="L53" i="60"/>
  <c r="H53" i="60"/>
  <c r="G53" i="60"/>
  <c r="F53" i="60"/>
  <c r="D53" i="60"/>
  <c r="AH52" i="60"/>
  <c r="AG52" i="60"/>
  <c r="AF52" i="60"/>
  <c r="AA52" i="60"/>
  <c r="Z52" i="60"/>
  <c r="V52" i="60"/>
  <c r="U52" i="60"/>
  <c r="W52" i="60" s="1"/>
  <c r="S52" i="60"/>
  <c r="O52" i="60"/>
  <c r="N52" i="60"/>
  <c r="L52" i="60"/>
  <c r="G52" i="60"/>
  <c r="F52" i="60"/>
  <c r="H52" i="60" s="1"/>
  <c r="D52" i="60"/>
  <c r="AH51" i="60"/>
  <c r="AG51" i="60"/>
  <c r="AF51" i="60"/>
  <c r="AA51" i="60"/>
  <c r="Z51" i="60"/>
  <c r="V51" i="60"/>
  <c r="U51" i="60"/>
  <c r="S51" i="60"/>
  <c r="O51" i="60"/>
  <c r="N51" i="60"/>
  <c r="L51" i="60"/>
  <c r="G51" i="60"/>
  <c r="F51" i="60"/>
  <c r="D51" i="60"/>
  <c r="AH50" i="60"/>
  <c r="AG50" i="60"/>
  <c r="AF50" i="60"/>
  <c r="AA50" i="60"/>
  <c r="Z50" i="60"/>
  <c r="V50" i="60"/>
  <c r="U50" i="60"/>
  <c r="S50" i="60"/>
  <c r="O50" i="60"/>
  <c r="N50" i="60"/>
  <c r="L50" i="60"/>
  <c r="G50" i="60"/>
  <c r="F50" i="60"/>
  <c r="H50" i="60" s="1"/>
  <c r="D50" i="60"/>
  <c r="AH49" i="60"/>
  <c r="AG49" i="60"/>
  <c r="AF49" i="60"/>
  <c r="AA49" i="60"/>
  <c r="Z49" i="60"/>
  <c r="W49" i="60"/>
  <c r="V49" i="60"/>
  <c r="U49" i="60"/>
  <c r="S49" i="60"/>
  <c r="O49" i="60"/>
  <c r="N49" i="60"/>
  <c r="P49" i="60" s="1"/>
  <c r="L49" i="60"/>
  <c r="H49" i="60"/>
  <c r="G49" i="60"/>
  <c r="F49" i="60"/>
  <c r="D49" i="60"/>
  <c r="AH48" i="60"/>
  <c r="AG48" i="60"/>
  <c r="AF48" i="60"/>
  <c r="AA48" i="60"/>
  <c r="Z48" i="60"/>
  <c r="W48" i="60"/>
  <c r="V48" i="60"/>
  <c r="U48" i="60"/>
  <c r="S48" i="60"/>
  <c r="P48" i="60"/>
  <c r="O48" i="60"/>
  <c r="N48" i="60"/>
  <c r="L48" i="60"/>
  <c r="H48" i="60"/>
  <c r="G48" i="60"/>
  <c r="F48" i="60"/>
  <c r="D48" i="60"/>
  <c r="AH47" i="60"/>
  <c r="AG47" i="60"/>
  <c r="AF47" i="60"/>
  <c r="AA47" i="60"/>
  <c r="Z47" i="60"/>
  <c r="V47" i="60"/>
  <c r="U47" i="60"/>
  <c r="S47" i="60"/>
  <c r="O47" i="60"/>
  <c r="N47" i="60"/>
  <c r="L47" i="60"/>
  <c r="G47" i="60"/>
  <c r="F47" i="60"/>
  <c r="D47" i="60"/>
  <c r="AH46" i="60"/>
  <c r="AG46" i="60"/>
  <c r="AF46" i="60"/>
  <c r="AA46" i="60"/>
  <c r="Z46" i="60"/>
  <c r="V46" i="60"/>
  <c r="U46" i="60"/>
  <c r="S46" i="60"/>
  <c r="O46" i="60"/>
  <c r="N46" i="60"/>
  <c r="P46" i="60" s="1"/>
  <c r="L46" i="60"/>
  <c r="G46" i="60"/>
  <c r="F46" i="60"/>
  <c r="H46" i="60" s="1"/>
  <c r="D46" i="60"/>
  <c r="AH45" i="60"/>
  <c r="AG45" i="60"/>
  <c r="AF45" i="60"/>
  <c r="AA45" i="60"/>
  <c r="Z45" i="60"/>
  <c r="V45" i="60"/>
  <c r="U45" i="60"/>
  <c r="W45" i="60" s="1"/>
  <c r="S45" i="60"/>
  <c r="O45" i="60"/>
  <c r="N45" i="60"/>
  <c r="L45" i="60"/>
  <c r="G45" i="60"/>
  <c r="F45" i="60"/>
  <c r="D45" i="60"/>
  <c r="AH44" i="60"/>
  <c r="AG44" i="60"/>
  <c r="AF44" i="60"/>
  <c r="AA44" i="60"/>
  <c r="Z44" i="60"/>
  <c r="W44" i="60"/>
  <c r="V44" i="60"/>
  <c r="U44" i="60"/>
  <c r="S44" i="60"/>
  <c r="O44" i="60"/>
  <c r="N44" i="60"/>
  <c r="P44" i="60" s="1"/>
  <c r="L44" i="60"/>
  <c r="H44" i="60"/>
  <c r="G44" i="60"/>
  <c r="F44" i="60"/>
  <c r="D44" i="60"/>
  <c r="AH160" i="60"/>
  <c r="AG160" i="60"/>
  <c r="AF160" i="60"/>
  <c r="AA160" i="60"/>
  <c r="Z160" i="60"/>
  <c r="V160" i="60"/>
  <c r="U160" i="60"/>
  <c r="S160" i="60"/>
  <c r="O160" i="60"/>
  <c r="N160" i="60"/>
  <c r="L160" i="60"/>
  <c r="G160" i="60"/>
  <c r="F160" i="60"/>
  <c r="H160" i="60" s="1"/>
  <c r="D160" i="60"/>
  <c r="AH159" i="60"/>
  <c r="AG159" i="60"/>
  <c r="AF159" i="60"/>
  <c r="AA159" i="60"/>
  <c r="Z159" i="60"/>
  <c r="V159" i="60"/>
  <c r="U159" i="60"/>
  <c r="W159" i="60" s="1"/>
  <c r="S159" i="60"/>
  <c r="O159" i="60"/>
  <c r="N159" i="60"/>
  <c r="P159" i="60" s="1"/>
  <c r="L159" i="60"/>
  <c r="G159" i="60"/>
  <c r="F159" i="60"/>
  <c r="D159" i="60"/>
  <c r="AH158" i="60"/>
  <c r="AG158" i="60"/>
  <c r="AF158" i="60"/>
  <c r="AA158" i="60"/>
  <c r="Z158" i="60"/>
  <c r="V158" i="60"/>
  <c r="U158" i="60"/>
  <c r="W158" i="60" s="1"/>
  <c r="X158" i="60" s="1"/>
  <c r="Y158" i="60" s="1"/>
  <c r="S158" i="60"/>
  <c r="O158" i="60"/>
  <c r="N158" i="60"/>
  <c r="P158" i="60" s="1"/>
  <c r="L158" i="60"/>
  <c r="G158" i="60"/>
  <c r="F158" i="60"/>
  <c r="H158" i="60" s="1"/>
  <c r="D158" i="60"/>
  <c r="AH157" i="60"/>
  <c r="AG157" i="60"/>
  <c r="AF157" i="60"/>
  <c r="AA157" i="60"/>
  <c r="Z157" i="60"/>
  <c r="V157" i="60"/>
  <c r="U157" i="60"/>
  <c r="S157" i="60"/>
  <c r="O157" i="60"/>
  <c r="N157" i="60"/>
  <c r="L157" i="60"/>
  <c r="G157" i="60"/>
  <c r="F157" i="60"/>
  <c r="H157" i="60" s="1"/>
  <c r="D157" i="60"/>
  <c r="AH156" i="60"/>
  <c r="AG156" i="60"/>
  <c r="AF156" i="60"/>
  <c r="AA156" i="60"/>
  <c r="Z156" i="60"/>
  <c r="V156" i="60"/>
  <c r="U156" i="60"/>
  <c r="S156" i="60"/>
  <c r="O156" i="60"/>
  <c r="N156" i="60"/>
  <c r="L156" i="60"/>
  <c r="G156" i="60"/>
  <c r="F156" i="60"/>
  <c r="H156" i="60" s="1"/>
  <c r="D156" i="60"/>
  <c r="AH155" i="60"/>
  <c r="AG155" i="60"/>
  <c r="AF155" i="60"/>
  <c r="AA155" i="60"/>
  <c r="Z155" i="60"/>
  <c r="V155" i="60"/>
  <c r="U155" i="60"/>
  <c r="W155" i="60" s="1"/>
  <c r="S155" i="60"/>
  <c r="O155" i="60"/>
  <c r="N155" i="60"/>
  <c r="L155" i="60"/>
  <c r="G155" i="60"/>
  <c r="F155" i="60"/>
  <c r="H155" i="60" s="1"/>
  <c r="D155" i="60"/>
  <c r="AH154" i="60"/>
  <c r="AG154" i="60"/>
  <c r="AF154" i="60"/>
  <c r="AA154" i="60"/>
  <c r="Z154" i="60"/>
  <c r="W154" i="60"/>
  <c r="X154" i="60" s="1"/>
  <c r="Y154" i="60" s="1"/>
  <c r="V154" i="60"/>
  <c r="U154" i="60"/>
  <c r="S154" i="60"/>
  <c r="P154" i="60"/>
  <c r="O154" i="60"/>
  <c r="N154" i="60"/>
  <c r="L154" i="60"/>
  <c r="H154" i="60"/>
  <c r="G154" i="60"/>
  <c r="F154" i="60"/>
  <c r="D154" i="60"/>
  <c r="AH153" i="60"/>
  <c r="AG153" i="60"/>
  <c r="AF153" i="60"/>
  <c r="AA153" i="60"/>
  <c r="Z153" i="60"/>
  <c r="V153" i="60"/>
  <c r="U153" i="60"/>
  <c r="W153" i="60" s="1"/>
  <c r="S153" i="60"/>
  <c r="O153" i="60"/>
  <c r="N153" i="60"/>
  <c r="P153" i="60" s="1"/>
  <c r="L153" i="60"/>
  <c r="G153" i="60"/>
  <c r="F153" i="60"/>
  <c r="H153" i="60" s="1"/>
  <c r="D153" i="60"/>
  <c r="AH43" i="60"/>
  <c r="AG43" i="60"/>
  <c r="AF43" i="60"/>
  <c r="AA43" i="60"/>
  <c r="Z43" i="60"/>
  <c r="V43" i="60"/>
  <c r="U43" i="60"/>
  <c r="S43" i="60"/>
  <c r="O43" i="60"/>
  <c r="N43" i="60"/>
  <c r="L43" i="60"/>
  <c r="G43" i="60"/>
  <c r="F43" i="60"/>
  <c r="D43" i="60"/>
  <c r="AH42" i="60"/>
  <c r="AG42" i="60"/>
  <c r="AF42" i="60"/>
  <c r="AA42" i="60"/>
  <c r="Z42" i="60"/>
  <c r="V42" i="60"/>
  <c r="U42" i="60"/>
  <c r="S42" i="60"/>
  <c r="O42" i="60"/>
  <c r="N42" i="60"/>
  <c r="L42" i="60"/>
  <c r="G42" i="60"/>
  <c r="F42" i="60"/>
  <c r="H42" i="60" s="1"/>
  <c r="D42" i="60"/>
  <c r="AH41" i="60"/>
  <c r="AG41" i="60"/>
  <c r="AF41" i="60"/>
  <c r="AA41" i="60"/>
  <c r="Z41" i="60"/>
  <c r="V41" i="60"/>
  <c r="W41" i="60" s="1"/>
  <c r="U41" i="60"/>
  <c r="S41" i="60"/>
  <c r="O41" i="60"/>
  <c r="P41" i="60" s="1"/>
  <c r="N41" i="60"/>
  <c r="L41" i="60"/>
  <c r="G41" i="60"/>
  <c r="H41" i="60" s="1"/>
  <c r="F41" i="60"/>
  <c r="D41" i="60"/>
  <c r="AH40" i="60"/>
  <c r="AG40" i="60"/>
  <c r="AF40" i="60"/>
  <c r="AA40" i="60"/>
  <c r="Z40" i="60"/>
  <c r="V40" i="60"/>
  <c r="W40" i="60" s="1"/>
  <c r="U40" i="60"/>
  <c r="S40" i="60"/>
  <c r="O40" i="60"/>
  <c r="N40" i="60"/>
  <c r="L40" i="60"/>
  <c r="G40" i="60"/>
  <c r="F40" i="60"/>
  <c r="D40" i="60"/>
  <c r="AH39" i="60"/>
  <c r="AG39" i="60"/>
  <c r="AF39" i="60"/>
  <c r="AA39" i="60"/>
  <c r="Z39" i="60"/>
  <c r="V39" i="60"/>
  <c r="U39" i="60"/>
  <c r="S39" i="60"/>
  <c r="O39" i="60"/>
  <c r="N39" i="60"/>
  <c r="L39" i="60"/>
  <c r="G39" i="60"/>
  <c r="F39" i="60"/>
  <c r="D39" i="60"/>
  <c r="AH38" i="60"/>
  <c r="AG38" i="60"/>
  <c r="AF38" i="60"/>
  <c r="AA38" i="60"/>
  <c r="Z38" i="60"/>
  <c r="W38" i="60"/>
  <c r="V38" i="60"/>
  <c r="U38" i="60"/>
  <c r="S38" i="60"/>
  <c r="P38" i="60"/>
  <c r="O38" i="60"/>
  <c r="N38" i="60"/>
  <c r="L38" i="60"/>
  <c r="H38" i="60"/>
  <c r="G38" i="60"/>
  <c r="F38" i="60"/>
  <c r="D38" i="60"/>
  <c r="AH37" i="60"/>
  <c r="AG37" i="60"/>
  <c r="AF37" i="60"/>
  <c r="AA37" i="60"/>
  <c r="Z37" i="60"/>
  <c r="V37" i="60"/>
  <c r="W37" i="60" s="1"/>
  <c r="U37" i="60"/>
  <c r="S37" i="60"/>
  <c r="O37" i="60"/>
  <c r="P37" i="60" s="1"/>
  <c r="N37" i="60"/>
  <c r="L37" i="60"/>
  <c r="G37" i="60"/>
  <c r="H37" i="60" s="1"/>
  <c r="F37" i="60"/>
  <c r="D37" i="60"/>
  <c r="AH36" i="60"/>
  <c r="AG36" i="60"/>
  <c r="AF36" i="60"/>
  <c r="AA36" i="60"/>
  <c r="Z36" i="60"/>
  <c r="V36" i="60"/>
  <c r="U36" i="60"/>
  <c r="S36" i="60"/>
  <c r="O36" i="60"/>
  <c r="N36" i="60"/>
  <c r="P36" i="60" s="1"/>
  <c r="L36" i="60"/>
  <c r="G36" i="60"/>
  <c r="F36" i="60"/>
  <c r="H36" i="60" s="1"/>
  <c r="D36" i="60"/>
  <c r="AH35" i="60"/>
  <c r="AG35" i="60"/>
  <c r="AF35" i="60"/>
  <c r="AA35" i="60"/>
  <c r="Z35" i="60"/>
  <c r="V35" i="60"/>
  <c r="U35" i="60"/>
  <c r="S35" i="60"/>
  <c r="O35" i="60"/>
  <c r="N35" i="60"/>
  <c r="L35" i="60"/>
  <c r="G35" i="60"/>
  <c r="H35" i="60" s="1"/>
  <c r="F35" i="60"/>
  <c r="D35" i="60"/>
  <c r="AH34" i="60"/>
  <c r="AG34" i="60"/>
  <c r="AF34" i="60"/>
  <c r="AA34" i="60"/>
  <c r="Z34" i="60"/>
  <c r="V34" i="60"/>
  <c r="U34" i="60"/>
  <c r="S34" i="60"/>
  <c r="O34" i="60"/>
  <c r="N34" i="60"/>
  <c r="P34" i="60" s="1"/>
  <c r="L34" i="60"/>
  <c r="G34" i="60"/>
  <c r="F34" i="60"/>
  <c r="H34" i="60" s="1"/>
  <c r="D34" i="60"/>
  <c r="AH152" i="60"/>
  <c r="AG152" i="60"/>
  <c r="AF152" i="60"/>
  <c r="AA152" i="60"/>
  <c r="Z152" i="60"/>
  <c r="V152" i="60"/>
  <c r="U152" i="60"/>
  <c r="W152" i="60" s="1"/>
  <c r="S152" i="60"/>
  <c r="O152" i="60"/>
  <c r="N152" i="60"/>
  <c r="P152" i="60" s="1"/>
  <c r="L152" i="60"/>
  <c r="G152" i="60"/>
  <c r="F152" i="60"/>
  <c r="D152" i="60"/>
  <c r="AH151" i="60"/>
  <c r="AG151" i="60"/>
  <c r="AF151" i="60"/>
  <c r="AA151" i="60"/>
  <c r="Z151" i="60"/>
  <c r="W151" i="60"/>
  <c r="V151" i="60"/>
  <c r="U151" i="60"/>
  <c r="S151" i="60"/>
  <c r="P151" i="60"/>
  <c r="O151" i="60"/>
  <c r="N151" i="60"/>
  <c r="L151" i="60"/>
  <c r="H151" i="60"/>
  <c r="G151" i="60"/>
  <c r="F151" i="60"/>
  <c r="D151" i="60"/>
  <c r="AH150" i="60"/>
  <c r="AG150" i="60"/>
  <c r="AF150" i="60"/>
  <c r="AA150" i="60"/>
  <c r="Z150" i="60"/>
  <c r="V150" i="60"/>
  <c r="U150" i="60"/>
  <c r="S150" i="60"/>
  <c r="O150" i="60"/>
  <c r="P150" i="60" s="1"/>
  <c r="N150" i="60"/>
  <c r="L150" i="60"/>
  <c r="G150" i="60"/>
  <c r="F150" i="60"/>
  <c r="D150" i="60"/>
  <c r="AH149" i="60"/>
  <c r="AG149" i="60"/>
  <c r="AF149" i="60"/>
  <c r="AA149" i="60"/>
  <c r="Z149" i="60"/>
  <c r="V149" i="60"/>
  <c r="U149" i="60"/>
  <c r="W149" i="60" s="1"/>
  <c r="X149" i="60" s="1"/>
  <c r="Y149" i="60" s="1"/>
  <c r="S149" i="60"/>
  <c r="O149" i="60"/>
  <c r="N149" i="60"/>
  <c r="P149" i="60" s="1"/>
  <c r="L149" i="60"/>
  <c r="G149" i="60"/>
  <c r="F149" i="60"/>
  <c r="H149" i="60" s="1"/>
  <c r="D149" i="60"/>
  <c r="AH148" i="60"/>
  <c r="AG148" i="60"/>
  <c r="AF148" i="60"/>
  <c r="AA148" i="60"/>
  <c r="Z148" i="60"/>
  <c r="V148" i="60"/>
  <c r="U148" i="60"/>
  <c r="W148" i="60" s="1"/>
  <c r="S148" i="60"/>
  <c r="O148" i="60"/>
  <c r="N148" i="60"/>
  <c r="L148" i="60"/>
  <c r="G148" i="60"/>
  <c r="F148" i="60"/>
  <c r="H148" i="60" s="1"/>
  <c r="D148" i="60"/>
  <c r="AH147" i="60"/>
  <c r="AG147" i="60"/>
  <c r="AF147" i="60"/>
  <c r="AA147" i="60"/>
  <c r="Z147" i="60"/>
  <c r="V147" i="60"/>
  <c r="W147" i="60" s="1"/>
  <c r="U147" i="60"/>
  <c r="S147" i="60"/>
  <c r="O147" i="60"/>
  <c r="P147" i="60" s="1"/>
  <c r="N147" i="60"/>
  <c r="L147" i="60"/>
  <c r="G147" i="60"/>
  <c r="H147" i="60" s="1"/>
  <c r="F147" i="60"/>
  <c r="D147" i="60"/>
  <c r="AH146" i="60"/>
  <c r="AG146" i="60"/>
  <c r="AF146" i="60"/>
  <c r="AA146" i="60"/>
  <c r="Z146" i="60"/>
  <c r="V146" i="60"/>
  <c r="W146" i="60" s="1"/>
  <c r="U146" i="60"/>
  <c r="S146" i="60"/>
  <c r="O146" i="60"/>
  <c r="N146" i="60"/>
  <c r="L146" i="60"/>
  <c r="G146" i="60"/>
  <c r="F146" i="60"/>
  <c r="D146" i="60"/>
  <c r="AH145" i="60"/>
  <c r="AG145" i="60"/>
  <c r="AF145" i="60"/>
  <c r="AA145" i="60"/>
  <c r="Z145" i="60"/>
  <c r="V145" i="60"/>
  <c r="U145" i="60"/>
  <c r="W145" i="60" s="1"/>
  <c r="S145" i="60"/>
  <c r="O145" i="60"/>
  <c r="N145" i="60"/>
  <c r="P145" i="60" s="1"/>
  <c r="L145" i="60"/>
  <c r="G145" i="60"/>
  <c r="F145" i="60"/>
  <c r="D145" i="60"/>
  <c r="AH144" i="60"/>
  <c r="AG144" i="60"/>
  <c r="AF144" i="60"/>
  <c r="AA144" i="60"/>
  <c r="Z144" i="60"/>
  <c r="V144" i="60"/>
  <c r="U144" i="60"/>
  <c r="S144" i="60"/>
  <c r="O144" i="60"/>
  <c r="N144" i="60"/>
  <c r="P144" i="60" s="1"/>
  <c r="L144" i="60"/>
  <c r="G144" i="60"/>
  <c r="F144" i="60"/>
  <c r="H144" i="60" s="1"/>
  <c r="D144" i="60"/>
  <c r="AH143" i="60"/>
  <c r="AG143" i="60"/>
  <c r="AF143" i="60"/>
  <c r="AA143" i="60"/>
  <c r="Z143" i="60"/>
  <c r="V143" i="60"/>
  <c r="U143" i="60"/>
  <c r="W143" i="60" s="1"/>
  <c r="S143" i="60"/>
  <c r="O143" i="60"/>
  <c r="N143" i="60"/>
  <c r="L143" i="60"/>
  <c r="G143" i="60"/>
  <c r="F143" i="60"/>
  <c r="H143" i="60" s="1"/>
  <c r="D143" i="60"/>
  <c r="AH33" i="60"/>
  <c r="AG33" i="60"/>
  <c r="AF33" i="60"/>
  <c r="AA33" i="60"/>
  <c r="Z33" i="60"/>
  <c r="V33" i="60"/>
  <c r="U33" i="60"/>
  <c r="S33" i="60"/>
  <c r="O33" i="60"/>
  <c r="N33" i="60"/>
  <c r="L33" i="60"/>
  <c r="G33" i="60"/>
  <c r="H33" i="60" s="1"/>
  <c r="F33" i="60"/>
  <c r="D33" i="60"/>
  <c r="AH32" i="60"/>
  <c r="AG32" i="60"/>
  <c r="AF32" i="60"/>
  <c r="AA32" i="60"/>
  <c r="Z32" i="60"/>
  <c r="V32" i="60"/>
  <c r="U32" i="60"/>
  <c r="S32" i="60"/>
  <c r="O32" i="60"/>
  <c r="N32" i="60"/>
  <c r="L32" i="60"/>
  <c r="G32" i="60"/>
  <c r="F32" i="60"/>
  <c r="H32" i="60" s="1"/>
  <c r="D32" i="60"/>
  <c r="AH31" i="60"/>
  <c r="AG31" i="60"/>
  <c r="AF31" i="60"/>
  <c r="AA31" i="60"/>
  <c r="Z31" i="60"/>
  <c r="V31" i="60"/>
  <c r="U31" i="60"/>
  <c r="W31" i="60" s="1"/>
  <c r="S31" i="60"/>
  <c r="O31" i="60"/>
  <c r="N31" i="60"/>
  <c r="L31" i="60"/>
  <c r="G31" i="60"/>
  <c r="F31" i="60"/>
  <c r="D31" i="60"/>
  <c r="AH30" i="60"/>
  <c r="AG30" i="60"/>
  <c r="AF30" i="60"/>
  <c r="AA30" i="60"/>
  <c r="Z30" i="60"/>
  <c r="V30" i="60"/>
  <c r="U30" i="60"/>
  <c r="W30" i="60" s="1"/>
  <c r="S30" i="60"/>
  <c r="O30" i="60"/>
  <c r="N30" i="60"/>
  <c r="P30" i="60" s="1"/>
  <c r="L30" i="60"/>
  <c r="G30" i="60"/>
  <c r="F30" i="60"/>
  <c r="H30" i="60" s="1"/>
  <c r="D30" i="60"/>
  <c r="AH29" i="60"/>
  <c r="AG29" i="60"/>
  <c r="AF29" i="60"/>
  <c r="AA29" i="60"/>
  <c r="Z29" i="60"/>
  <c r="V29" i="60"/>
  <c r="U29" i="60"/>
  <c r="S29" i="60"/>
  <c r="O29" i="60"/>
  <c r="P29" i="60" s="1"/>
  <c r="N29" i="60"/>
  <c r="L29" i="60"/>
  <c r="G29" i="60"/>
  <c r="H29" i="60" s="1"/>
  <c r="F29" i="60"/>
  <c r="D29" i="60"/>
  <c r="AH28" i="60"/>
  <c r="AG28" i="60"/>
  <c r="AF28" i="60"/>
  <c r="AA28" i="60"/>
  <c r="Z28" i="60"/>
  <c r="V28" i="60"/>
  <c r="U28" i="60"/>
  <c r="S28" i="60"/>
  <c r="O28" i="60"/>
  <c r="N28" i="60"/>
  <c r="L28" i="60"/>
  <c r="G28" i="60"/>
  <c r="F28" i="60"/>
  <c r="H28" i="60" s="1"/>
  <c r="D28" i="60"/>
  <c r="AH27" i="60"/>
  <c r="AG27" i="60"/>
  <c r="AF27" i="60"/>
  <c r="AA27" i="60"/>
  <c r="Z27" i="60"/>
  <c r="V27" i="60"/>
  <c r="U27" i="60"/>
  <c r="W27" i="60" s="1"/>
  <c r="S27" i="60"/>
  <c r="O27" i="60"/>
  <c r="N27" i="60"/>
  <c r="L27" i="60"/>
  <c r="G27" i="60"/>
  <c r="F27" i="60"/>
  <c r="D27" i="60"/>
  <c r="AH26" i="60"/>
  <c r="AG26" i="60"/>
  <c r="AF26" i="60"/>
  <c r="AA26" i="60"/>
  <c r="Z26" i="60"/>
  <c r="V26" i="60"/>
  <c r="U26" i="60"/>
  <c r="W26" i="60" s="1"/>
  <c r="S26" i="60"/>
  <c r="O26" i="60"/>
  <c r="N26" i="60"/>
  <c r="L26" i="60"/>
  <c r="G26" i="60"/>
  <c r="F26" i="60"/>
  <c r="H26" i="60" s="1"/>
  <c r="D26" i="60"/>
  <c r="AH25" i="60"/>
  <c r="AG25" i="60"/>
  <c r="AF25" i="60"/>
  <c r="AA25" i="60"/>
  <c r="Z25" i="60"/>
  <c r="V25" i="60"/>
  <c r="U25" i="60"/>
  <c r="S25" i="60"/>
  <c r="O25" i="60"/>
  <c r="N25" i="60"/>
  <c r="L25" i="60"/>
  <c r="G25" i="60"/>
  <c r="F25" i="60"/>
  <c r="H25" i="60" s="1"/>
  <c r="D25" i="60"/>
  <c r="AH24" i="60"/>
  <c r="AG24" i="60"/>
  <c r="AF24" i="60"/>
  <c r="AA24" i="60"/>
  <c r="Z24" i="60"/>
  <c r="V24" i="60"/>
  <c r="U24" i="60"/>
  <c r="S24" i="60"/>
  <c r="O24" i="60"/>
  <c r="N24" i="60"/>
  <c r="L24" i="60"/>
  <c r="G24" i="60"/>
  <c r="F24" i="60"/>
  <c r="D24" i="60"/>
  <c r="AH23" i="60"/>
  <c r="AG23" i="60"/>
  <c r="AF23" i="60"/>
  <c r="AA23" i="60"/>
  <c r="Z23" i="60"/>
  <c r="V23" i="60"/>
  <c r="U23" i="60"/>
  <c r="S23" i="60"/>
  <c r="O23" i="60"/>
  <c r="N23" i="60"/>
  <c r="L23" i="60"/>
  <c r="G23" i="60"/>
  <c r="F23" i="60"/>
  <c r="H23" i="60" s="1"/>
  <c r="D23" i="60"/>
  <c r="AH142" i="60"/>
  <c r="AG142" i="60"/>
  <c r="AF142" i="60"/>
  <c r="AA142" i="60"/>
  <c r="Z142" i="60"/>
  <c r="W142" i="60"/>
  <c r="V142" i="60"/>
  <c r="U142" i="60"/>
  <c r="S142" i="60"/>
  <c r="P142" i="60"/>
  <c r="O142" i="60"/>
  <c r="N142" i="60"/>
  <c r="L142" i="60"/>
  <c r="G142" i="60"/>
  <c r="H142" i="60" s="1"/>
  <c r="F142" i="60"/>
  <c r="D142" i="60"/>
  <c r="AH141" i="60"/>
  <c r="AG141" i="60"/>
  <c r="AF141" i="60"/>
  <c r="AA141" i="60"/>
  <c r="Z141" i="60"/>
  <c r="W141" i="60"/>
  <c r="V141" i="60"/>
  <c r="U141" i="60"/>
  <c r="S141" i="60"/>
  <c r="P141" i="60"/>
  <c r="O141" i="60"/>
  <c r="N141" i="60"/>
  <c r="L141" i="60"/>
  <c r="H141" i="60"/>
  <c r="G141" i="60"/>
  <c r="F141" i="60"/>
  <c r="D141" i="60"/>
  <c r="AH140" i="60"/>
  <c r="AG140" i="60"/>
  <c r="AF140" i="60"/>
  <c r="AA140" i="60"/>
  <c r="Z140" i="60"/>
  <c r="V140" i="60"/>
  <c r="U140" i="60"/>
  <c r="S140" i="60"/>
  <c r="O140" i="60"/>
  <c r="N140" i="60"/>
  <c r="L140" i="60"/>
  <c r="G140" i="60"/>
  <c r="F140" i="60"/>
  <c r="D140" i="60"/>
  <c r="AH139" i="60"/>
  <c r="AG139" i="60"/>
  <c r="AF139" i="60"/>
  <c r="AA139" i="60"/>
  <c r="Z139" i="60"/>
  <c r="V139" i="60"/>
  <c r="U139" i="60"/>
  <c r="W139" i="60" s="1"/>
  <c r="X139" i="60" s="1"/>
  <c r="Y139" i="60" s="1"/>
  <c r="S139" i="60"/>
  <c r="O139" i="60"/>
  <c r="N139" i="60"/>
  <c r="P139" i="60" s="1"/>
  <c r="L139" i="60"/>
  <c r="G139" i="60"/>
  <c r="F139" i="60"/>
  <c r="H139" i="60" s="1"/>
  <c r="D139" i="60"/>
  <c r="AH138" i="60"/>
  <c r="AG138" i="60"/>
  <c r="AF138" i="60"/>
  <c r="AA138" i="60"/>
  <c r="Z138" i="60"/>
  <c r="V138" i="60"/>
  <c r="U138" i="60"/>
  <c r="W138" i="60" s="1"/>
  <c r="S138" i="60"/>
  <c r="O138" i="60"/>
  <c r="N138" i="60"/>
  <c r="P138" i="60" s="1"/>
  <c r="L138" i="60"/>
  <c r="G138" i="60"/>
  <c r="F138" i="60"/>
  <c r="H138" i="60" s="1"/>
  <c r="D138" i="60"/>
  <c r="AH137" i="60"/>
  <c r="AG137" i="60"/>
  <c r="AF137" i="60"/>
  <c r="AA137" i="60"/>
  <c r="Z137" i="60"/>
  <c r="V137" i="60"/>
  <c r="W137" i="60" s="1"/>
  <c r="U137" i="60"/>
  <c r="S137" i="60"/>
  <c r="O137" i="60"/>
  <c r="P137" i="60" s="1"/>
  <c r="N137" i="60"/>
  <c r="L137" i="60"/>
  <c r="G137" i="60"/>
  <c r="H137" i="60" s="1"/>
  <c r="F137" i="60"/>
  <c r="D137" i="60"/>
  <c r="AH136" i="60"/>
  <c r="AG136" i="60"/>
  <c r="AF136" i="60"/>
  <c r="AA136" i="60"/>
  <c r="Z136" i="60"/>
  <c r="V136" i="60"/>
  <c r="U136" i="60"/>
  <c r="S136" i="60"/>
  <c r="O136" i="60"/>
  <c r="N136" i="60"/>
  <c r="P136" i="60" s="1"/>
  <c r="L136" i="60"/>
  <c r="G136" i="60"/>
  <c r="F136" i="60"/>
  <c r="D136" i="60"/>
  <c r="AH22" i="60"/>
  <c r="AG22" i="60"/>
  <c r="AF22" i="60"/>
  <c r="AA22" i="60"/>
  <c r="Z22" i="60"/>
  <c r="V22" i="60"/>
  <c r="U22" i="60"/>
  <c r="W22" i="60" s="1"/>
  <c r="S22" i="60"/>
  <c r="O22" i="60"/>
  <c r="N22" i="60"/>
  <c r="L22" i="60"/>
  <c r="G22" i="60"/>
  <c r="F22" i="60"/>
  <c r="D22" i="60"/>
  <c r="AH21" i="60"/>
  <c r="AG21" i="60"/>
  <c r="AF21" i="60"/>
  <c r="AA21" i="60"/>
  <c r="Z21" i="60"/>
  <c r="V21" i="60"/>
  <c r="U21" i="60"/>
  <c r="S21" i="60"/>
  <c r="O21" i="60"/>
  <c r="N21" i="60"/>
  <c r="P21" i="60" s="1"/>
  <c r="L21" i="60"/>
  <c r="G21" i="60"/>
  <c r="F21" i="60"/>
  <c r="H21" i="60" s="1"/>
  <c r="D21" i="60"/>
  <c r="AH20" i="60"/>
  <c r="AG20" i="60"/>
  <c r="AF20" i="60"/>
  <c r="AA20" i="60"/>
  <c r="Z20" i="60"/>
  <c r="V20" i="60"/>
  <c r="U20" i="60"/>
  <c r="W20" i="60" s="1"/>
  <c r="S20" i="60"/>
  <c r="O20" i="60"/>
  <c r="N20" i="60"/>
  <c r="L20" i="60"/>
  <c r="G20" i="60"/>
  <c r="F20" i="60"/>
  <c r="H20" i="60" s="1"/>
  <c r="D20" i="60"/>
  <c r="AH19" i="60"/>
  <c r="AG19" i="60"/>
  <c r="AF19" i="60"/>
  <c r="AA19" i="60"/>
  <c r="Z19" i="60"/>
  <c r="V19" i="60"/>
  <c r="U19" i="60"/>
  <c r="S19" i="60"/>
  <c r="O19" i="60"/>
  <c r="N19" i="60"/>
  <c r="P19" i="60" s="1"/>
  <c r="L19" i="60"/>
  <c r="G19" i="60"/>
  <c r="F19" i="60"/>
  <c r="D19" i="60"/>
  <c r="AH18" i="60"/>
  <c r="AG18" i="60"/>
  <c r="AF18" i="60"/>
  <c r="AA18" i="60"/>
  <c r="Z18" i="60"/>
  <c r="V18" i="60"/>
  <c r="U18" i="60"/>
  <c r="W18" i="60" s="1"/>
  <c r="S18" i="60"/>
  <c r="O18" i="60"/>
  <c r="N18" i="60"/>
  <c r="L18" i="60"/>
  <c r="G18" i="60"/>
  <c r="F18" i="60"/>
  <c r="H18" i="60" s="1"/>
  <c r="D18" i="60"/>
  <c r="AH17" i="60"/>
  <c r="AG17" i="60"/>
  <c r="AF17" i="60"/>
  <c r="AA17" i="60"/>
  <c r="Z17" i="60"/>
  <c r="W17" i="60"/>
  <c r="V17" i="60"/>
  <c r="U17" i="60"/>
  <c r="S17" i="60"/>
  <c r="P17" i="60"/>
  <c r="O17" i="60"/>
  <c r="N17" i="60"/>
  <c r="L17" i="60"/>
  <c r="H17" i="60"/>
  <c r="G17" i="60"/>
  <c r="F17" i="60"/>
  <c r="D17" i="60"/>
  <c r="AH16" i="60"/>
  <c r="AG16" i="60"/>
  <c r="AF16" i="60"/>
  <c r="AA16" i="60"/>
  <c r="Z16" i="60"/>
  <c r="V16" i="60"/>
  <c r="U16" i="60"/>
  <c r="W16" i="60" s="1"/>
  <c r="S16" i="60"/>
  <c r="O16" i="60"/>
  <c r="N16" i="60"/>
  <c r="L16" i="60"/>
  <c r="G16" i="60"/>
  <c r="F16" i="60"/>
  <c r="H16" i="60" s="1"/>
  <c r="D16" i="60"/>
  <c r="AH15" i="60"/>
  <c r="AG15" i="60"/>
  <c r="AF15" i="60"/>
  <c r="AA15" i="60"/>
  <c r="Z15" i="60"/>
  <c r="V15" i="60"/>
  <c r="U15" i="60"/>
  <c r="S15" i="60"/>
  <c r="O15" i="60"/>
  <c r="N15" i="60"/>
  <c r="P15" i="60" s="1"/>
  <c r="L15" i="60"/>
  <c r="G15" i="60"/>
  <c r="F15" i="60"/>
  <c r="D15" i="60"/>
  <c r="AH14" i="60"/>
  <c r="AG14" i="60"/>
  <c r="AF14" i="60"/>
  <c r="Z14" i="60"/>
  <c r="W14" i="60"/>
  <c r="V14" i="60"/>
  <c r="U14" i="60"/>
  <c r="S14" i="60"/>
  <c r="P14" i="60"/>
  <c r="O14" i="60"/>
  <c r="N14" i="60"/>
  <c r="L14" i="60"/>
  <c r="H14" i="60"/>
  <c r="G14" i="60"/>
  <c r="F14" i="60"/>
  <c r="D14" i="60"/>
  <c r="AH13" i="60"/>
  <c r="AG13" i="60"/>
  <c r="AF13" i="60"/>
  <c r="Z13" i="60"/>
  <c r="V13" i="60"/>
  <c r="U13" i="60"/>
  <c r="S13" i="60"/>
  <c r="O13" i="60"/>
  <c r="N13" i="60"/>
  <c r="L13" i="60"/>
  <c r="G13" i="60"/>
  <c r="F13" i="60"/>
  <c r="H13" i="60" s="1"/>
  <c r="D13" i="60"/>
  <c r="AH12" i="60"/>
  <c r="AG12" i="60"/>
  <c r="AF12" i="60"/>
  <c r="Z12" i="60"/>
  <c r="V12" i="60"/>
  <c r="U12" i="60"/>
  <c r="W12" i="60" s="1"/>
  <c r="S12" i="60"/>
  <c r="O12" i="60"/>
  <c r="N12" i="60"/>
  <c r="L12" i="60"/>
  <c r="G12" i="60"/>
  <c r="F12" i="60"/>
  <c r="D12" i="60"/>
  <c r="AH11" i="60"/>
  <c r="AG11" i="60"/>
  <c r="AF11" i="60"/>
  <c r="Z11" i="60"/>
  <c r="V11" i="60"/>
  <c r="U11" i="60"/>
  <c r="S11" i="60"/>
  <c r="O11" i="60"/>
  <c r="N11" i="60"/>
  <c r="L11" i="60"/>
  <c r="G11" i="60"/>
  <c r="F11" i="60"/>
  <c r="D11" i="60"/>
  <c r="AH10" i="60"/>
  <c r="AG10" i="60"/>
  <c r="AF10" i="60"/>
  <c r="Z10" i="60"/>
  <c r="W10" i="60"/>
  <c r="V10" i="60"/>
  <c r="U10" i="60"/>
  <c r="S10" i="60"/>
  <c r="O10" i="60"/>
  <c r="N10" i="60"/>
  <c r="P10" i="60" s="1"/>
  <c r="L10" i="60"/>
  <c r="H10" i="60"/>
  <c r="G10" i="60"/>
  <c r="F10" i="60"/>
  <c r="D10" i="60"/>
  <c r="AH9" i="60"/>
  <c r="AG9" i="60"/>
  <c r="AF9" i="60"/>
  <c r="Z9" i="60"/>
  <c r="V9" i="60"/>
  <c r="U9" i="60"/>
  <c r="S9" i="60"/>
  <c r="O9" i="60"/>
  <c r="N9" i="60"/>
  <c r="L9" i="60"/>
  <c r="G9" i="60"/>
  <c r="F9" i="60"/>
  <c r="D9" i="60"/>
  <c r="AH8" i="60"/>
  <c r="AG8" i="60"/>
  <c r="AF8" i="60"/>
  <c r="Z8" i="60"/>
  <c r="V8" i="60"/>
  <c r="U8" i="60"/>
  <c r="W8" i="60" s="1"/>
  <c r="S8" i="60"/>
  <c r="O8" i="60"/>
  <c r="N8" i="60"/>
  <c r="P8" i="60" s="1"/>
  <c r="L8" i="60"/>
  <c r="G8" i="60"/>
  <c r="F8" i="60"/>
  <c r="H8" i="60" s="1"/>
  <c r="D8" i="60"/>
  <c r="AH7" i="60"/>
  <c r="AG7" i="60"/>
  <c r="AF7" i="60"/>
  <c r="Z7" i="60"/>
  <c r="V7" i="60"/>
  <c r="U7" i="60"/>
  <c r="S7" i="60"/>
  <c r="O7" i="60"/>
  <c r="N7" i="60"/>
  <c r="L7" i="60"/>
  <c r="G7" i="60"/>
  <c r="F7" i="60"/>
  <c r="D7" i="60"/>
  <c r="AH135" i="60"/>
  <c r="AG135" i="60"/>
  <c r="AF135" i="60"/>
  <c r="Z135" i="60"/>
  <c r="V135" i="60"/>
  <c r="U135" i="60"/>
  <c r="W135" i="60" s="1"/>
  <c r="S135" i="60"/>
  <c r="O135" i="60"/>
  <c r="N135" i="60"/>
  <c r="P135" i="60" s="1"/>
  <c r="L135" i="60"/>
  <c r="G135" i="60"/>
  <c r="F135" i="60"/>
  <c r="D135" i="60"/>
  <c r="AH134" i="60"/>
  <c r="AG134" i="60"/>
  <c r="AF134" i="60"/>
  <c r="Z134" i="60"/>
  <c r="V134" i="60"/>
  <c r="W134" i="60" s="1"/>
  <c r="U134" i="60"/>
  <c r="S134" i="60"/>
  <c r="O134" i="60"/>
  <c r="N134" i="60"/>
  <c r="L134" i="60"/>
  <c r="G134" i="60"/>
  <c r="F134" i="60"/>
  <c r="D134" i="60"/>
  <c r="AH133" i="60"/>
  <c r="AG133" i="60"/>
  <c r="AF133" i="60"/>
  <c r="Z133" i="60"/>
  <c r="V133" i="60"/>
  <c r="U133" i="60"/>
  <c r="S133" i="60"/>
  <c r="O133" i="60"/>
  <c r="N133" i="60"/>
  <c r="L133" i="60"/>
  <c r="G133" i="60"/>
  <c r="F133" i="60"/>
  <c r="H133" i="60" s="1"/>
  <c r="D133" i="60"/>
  <c r="AK10" i="60"/>
  <c r="AH132" i="60"/>
  <c r="AG132" i="60"/>
  <c r="AF132" i="60"/>
  <c r="Z132" i="60"/>
  <c r="V132" i="60"/>
  <c r="W132" i="60" s="1"/>
  <c r="U132" i="60"/>
  <c r="S132" i="60"/>
  <c r="O132" i="60"/>
  <c r="P132" i="60" s="1"/>
  <c r="N132" i="60"/>
  <c r="L132" i="60"/>
  <c r="G132" i="60"/>
  <c r="H132" i="60" s="1"/>
  <c r="F132" i="60"/>
  <c r="D132" i="60"/>
  <c r="AH131" i="60"/>
  <c r="AG131" i="60"/>
  <c r="AF131" i="60"/>
  <c r="Z131" i="60"/>
  <c r="V131" i="60"/>
  <c r="U131" i="60"/>
  <c r="W131" i="60" s="1"/>
  <c r="S131" i="60"/>
  <c r="O131" i="60"/>
  <c r="N131" i="60"/>
  <c r="P131" i="60" s="1"/>
  <c r="L131" i="60"/>
  <c r="G131" i="60"/>
  <c r="F131" i="60"/>
  <c r="D131" i="60"/>
  <c r="AH130" i="60"/>
  <c r="AG130" i="60"/>
  <c r="AF130" i="60"/>
  <c r="Z130" i="60"/>
  <c r="W130" i="60"/>
  <c r="V130" i="60"/>
  <c r="U130" i="60"/>
  <c r="S130" i="60"/>
  <c r="P130" i="60"/>
  <c r="O130" i="60"/>
  <c r="N130" i="60"/>
  <c r="L130" i="60"/>
  <c r="H130" i="60"/>
  <c r="G130" i="60"/>
  <c r="F130" i="60"/>
  <c r="D130" i="60"/>
  <c r="AJ7" i="60"/>
  <c r="AH129" i="60"/>
  <c r="AG129" i="60"/>
  <c r="AF129" i="60"/>
  <c r="Z129" i="60"/>
  <c r="V129" i="60"/>
  <c r="U129" i="60"/>
  <c r="S129" i="60"/>
  <c r="O129" i="60"/>
  <c r="N129" i="60"/>
  <c r="L129" i="60"/>
  <c r="G129" i="60"/>
  <c r="F129" i="60"/>
  <c r="H129" i="60" s="1"/>
  <c r="D129" i="60"/>
  <c r="AO6" i="60"/>
  <c r="AQ6" i="60" s="1"/>
  <c r="AQ7" i="60" s="1"/>
  <c r="AH6" i="60"/>
  <c r="AG6" i="60"/>
  <c r="AF6" i="60"/>
  <c r="Z6" i="60"/>
  <c r="V6" i="60"/>
  <c r="U6" i="60"/>
  <c r="W6" i="60" s="1"/>
  <c r="S6" i="60"/>
  <c r="O6" i="60"/>
  <c r="N6" i="60"/>
  <c r="P6" i="60" s="1"/>
  <c r="L6" i="60"/>
  <c r="G6" i="60"/>
  <c r="F6" i="60"/>
  <c r="D6" i="60"/>
  <c r="AQ5" i="60"/>
  <c r="AK5" i="60"/>
  <c r="AJ5" i="60"/>
  <c r="AH5" i="60"/>
  <c r="AG5" i="60"/>
  <c r="AF5" i="60"/>
  <c r="Z5" i="60"/>
  <c r="V5" i="60"/>
  <c r="U5" i="60"/>
  <c r="W5" i="60" s="1"/>
  <c r="S5" i="60"/>
  <c r="O5" i="60"/>
  <c r="N5" i="60"/>
  <c r="P5" i="60" s="1"/>
  <c r="L5" i="60"/>
  <c r="G5" i="60"/>
  <c r="F5" i="60"/>
  <c r="D5" i="60"/>
  <c r="AQ4" i="60"/>
  <c r="AO4" i="60"/>
  <c r="AM4" i="60"/>
  <c r="AM7" i="60" s="1"/>
  <c r="AH4" i="60"/>
  <c r="AG4" i="60"/>
  <c r="AF4" i="60"/>
  <c r="Z4" i="60"/>
  <c r="V4" i="60"/>
  <c r="U4" i="60"/>
  <c r="S4" i="60"/>
  <c r="O4" i="60"/>
  <c r="N4" i="60"/>
  <c r="L4" i="60"/>
  <c r="G4" i="60"/>
  <c r="F4" i="60"/>
  <c r="D4" i="60"/>
  <c r="AQ3" i="60"/>
  <c r="AH3" i="60"/>
  <c r="AG3" i="60"/>
  <c r="AF3" i="60"/>
  <c r="Z3" i="60"/>
  <c r="V3" i="60"/>
  <c r="U3" i="60"/>
  <c r="W3" i="60" s="1"/>
  <c r="S3" i="60"/>
  <c r="O3" i="60"/>
  <c r="N3" i="60"/>
  <c r="L3" i="60"/>
  <c r="G3" i="60"/>
  <c r="F3" i="60"/>
  <c r="H3" i="60" s="1"/>
  <c r="D3" i="60"/>
  <c r="AQ2" i="60"/>
  <c r="AO2" i="60"/>
  <c r="AH2" i="60"/>
  <c r="AG2" i="60"/>
  <c r="AF2" i="60"/>
  <c r="Z2" i="60"/>
  <c r="V2" i="60"/>
  <c r="U2" i="60"/>
  <c r="S2" i="60"/>
  <c r="O2" i="60"/>
  <c r="N2" i="60"/>
  <c r="P2" i="60" s="1"/>
  <c r="L2" i="60"/>
  <c r="G2" i="60"/>
  <c r="F2" i="60"/>
  <c r="H2" i="60" s="1"/>
  <c r="D2" i="60"/>
  <c r="AQ1" i="60"/>
  <c r="AA1" i="60"/>
  <c r="Z1" i="60"/>
  <c r="AH137" i="59"/>
  <c r="AG137" i="59"/>
  <c r="AF137" i="59"/>
  <c r="AA137" i="59"/>
  <c r="Z137" i="59"/>
  <c r="V137" i="59"/>
  <c r="U137" i="59"/>
  <c r="W137" i="59" s="1"/>
  <c r="S137" i="59"/>
  <c r="O137" i="59"/>
  <c r="N137" i="59"/>
  <c r="L137" i="59"/>
  <c r="G137" i="59"/>
  <c r="F137" i="59"/>
  <c r="D137" i="59"/>
  <c r="AH136" i="59"/>
  <c r="AG136" i="59"/>
  <c r="AF136" i="59"/>
  <c r="AA136" i="59"/>
  <c r="Z136" i="59"/>
  <c r="V136" i="59"/>
  <c r="U136" i="59"/>
  <c r="S136" i="59"/>
  <c r="O136" i="59"/>
  <c r="N136" i="59"/>
  <c r="P136" i="59" s="1"/>
  <c r="L136" i="59"/>
  <c r="G136" i="59"/>
  <c r="F136" i="59"/>
  <c r="H136" i="59" s="1"/>
  <c r="D136" i="59"/>
  <c r="AH135" i="59"/>
  <c r="AG135" i="59"/>
  <c r="AF135" i="59"/>
  <c r="AA135" i="59"/>
  <c r="Z135" i="59"/>
  <c r="V135" i="59"/>
  <c r="U135" i="59"/>
  <c r="W135" i="59" s="1"/>
  <c r="S135" i="59"/>
  <c r="O135" i="59"/>
  <c r="N135" i="59"/>
  <c r="P135" i="59" s="1"/>
  <c r="L135" i="59"/>
  <c r="G135" i="59"/>
  <c r="F135" i="59"/>
  <c r="D135" i="59"/>
  <c r="AH134" i="59"/>
  <c r="AG134" i="59"/>
  <c r="AF134" i="59"/>
  <c r="AA134" i="59"/>
  <c r="Z134" i="59"/>
  <c r="V134" i="59"/>
  <c r="W134" i="59" s="1"/>
  <c r="U134" i="59"/>
  <c r="S134" i="59"/>
  <c r="O134" i="59"/>
  <c r="N134" i="59"/>
  <c r="L134" i="59"/>
  <c r="G134" i="59"/>
  <c r="F134" i="59"/>
  <c r="D134" i="59"/>
  <c r="AH133" i="59"/>
  <c r="AG133" i="59"/>
  <c r="AF133" i="59"/>
  <c r="AA133" i="59"/>
  <c r="Z133" i="59"/>
  <c r="V133" i="59"/>
  <c r="U133" i="59"/>
  <c r="S133" i="59"/>
  <c r="O133" i="59"/>
  <c r="N133" i="59"/>
  <c r="L133" i="59"/>
  <c r="G133" i="59"/>
  <c r="F133" i="59"/>
  <c r="D133" i="59"/>
  <c r="AH132" i="59"/>
  <c r="AG132" i="59"/>
  <c r="AF132" i="59"/>
  <c r="AA132" i="59"/>
  <c r="Z132" i="59"/>
  <c r="V132" i="59"/>
  <c r="U132" i="59"/>
  <c r="S132" i="59"/>
  <c r="O132" i="59"/>
  <c r="N132" i="59"/>
  <c r="P132" i="59" s="1"/>
  <c r="L132" i="59"/>
  <c r="G132" i="59"/>
  <c r="F132" i="59"/>
  <c r="D132" i="59"/>
  <c r="AH131" i="59"/>
  <c r="AG131" i="59"/>
  <c r="AF131" i="59"/>
  <c r="AA131" i="59"/>
  <c r="Z131" i="59"/>
  <c r="V131" i="59"/>
  <c r="U131" i="59"/>
  <c r="W131" i="59" s="1"/>
  <c r="S131" i="59"/>
  <c r="O131" i="59"/>
  <c r="N131" i="59"/>
  <c r="P131" i="59" s="1"/>
  <c r="L131" i="59"/>
  <c r="G131" i="59"/>
  <c r="F131" i="59"/>
  <c r="D131" i="59"/>
  <c r="AH130" i="59"/>
  <c r="AG130" i="59"/>
  <c r="AF130" i="59"/>
  <c r="AA130" i="59"/>
  <c r="Z130" i="59"/>
  <c r="V130" i="59"/>
  <c r="U130" i="59"/>
  <c r="S130" i="59"/>
  <c r="O130" i="59"/>
  <c r="N130" i="59"/>
  <c r="L130" i="59"/>
  <c r="G130" i="59"/>
  <c r="F130" i="59"/>
  <c r="D130" i="59"/>
  <c r="AH129" i="59"/>
  <c r="AG129" i="59"/>
  <c r="AF129" i="59"/>
  <c r="AA129" i="59"/>
  <c r="Z129" i="59"/>
  <c r="V129" i="59"/>
  <c r="U129" i="59"/>
  <c r="S129" i="59"/>
  <c r="O129" i="59"/>
  <c r="N129" i="59"/>
  <c r="L129" i="59"/>
  <c r="G129" i="59"/>
  <c r="F129" i="59"/>
  <c r="D129" i="59"/>
  <c r="AH128" i="59"/>
  <c r="AG128" i="59"/>
  <c r="AF128" i="59"/>
  <c r="AA128" i="59"/>
  <c r="Z128" i="59"/>
  <c r="V128" i="59"/>
  <c r="U128" i="59"/>
  <c r="W128" i="59" s="1"/>
  <c r="S128" i="59"/>
  <c r="O128" i="59"/>
  <c r="N128" i="59"/>
  <c r="P128" i="59" s="1"/>
  <c r="L128" i="59"/>
  <c r="G128" i="59"/>
  <c r="F128" i="59"/>
  <c r="D128" i="59"/>
  <c r="AH127" i="59"/>
  <c r="AG127" i="59"/>
  <c r="AF127" i="59"/>
  <c r="AA127" i="59"/>
  <c r="Z127" i="59"/>
  <c r="W127" i="59"/>
  <c r="V127" i="59"/>
  <c r="U127" i="59"/>
  <c r="S127" i="59"/>
  <c r="P127" i="59"/>
  <c r="O127" i="59"/>
  <c r="N127" i="59"/>
  <c r="L127" i="59"/>
  <c r="G127" i="59"/>
  <c r="F127" i="59"/>
  <c r="H127" i="59" s="1"/>
  <c r="D127" i="59"/>
  <c r="AH126" i="59"/>
  <c r="AG126" i="59"/>
  <c r="AF126" i="59"/>
  <c r="AA126" i="59"/>
  <c r="Z126" i="59"/>
  <c r="V126" i="59"/>
  <c r="W126" i="59" s="1"/>
  <c r="U126" i="59"/>
  <c r="S126" i="59"/>
  <c r="O126" i="59"/>
  <c r="P126" i="59" s="1"/>
  <c r="N126" i="59"/>
  <c r="L126" i="59"/>
  <c r="G126" i="59"/>
  <c r="F126" i="59"/>
  <c r="D126" i="59"/>
  <c r="AH125" i="59"/>
  <c r="AG125" i="59"/>
  <c r="AF125" i="59"/>
  <c r="AA125" i="59"/>
  <c r="Z125" i="59"/>
  <c r="V125" i="59"/>
  <c r="U125" i="59"/>
  <c r="S125" i="59"/>
  <c r="O125" i="59"/>
  <c r="N125" i="59"/>
  <c r="P125" i="59" s="1"/>
  <c r="L125" i="59"/>
  <c r="G125" i="59"/>
  <c r="F125" i="59"/>
  <c r="H125" i="59" s="1"/>
  <c r="D125" i="59"/>
  <c r="AH124" i="59"/>
  <c r="AG124" i="59"/>
  <c r="AF124" i="59"/>
  <c r="AA124" i="59"/>
  <c r="Z124" i="59"/>
  <c r="V124" i="59"/>
  <c r="U124" i="59"/>
  <c r="W124" i="59" s="1"/>
  <c r="S124" i="59"/>
  <c r="O124" i="59"/>
  <c r="N124" i="59"/>
  <c r="L124" i="59"/>
  <c r="G124" i="59"/>
  <c r="F124" i="59"/>
  <c r="D124" i="59"/>
  <c r="AH201" i="59"/>
  <c r="AG201" i="59"/>
  <c r="AF201" i="59"/>
  <c r="AA201" i="59"/>
  <c r="Z201" i="59"/>
  <c r="W201" i="59"/>
  <c r="V201" i="59"/>
  <c r="U201" i="59"/>
  <c r="S201" i="59"/>
  <c r="P201" i="59"/>
  <c r="O201" i="59"/>
  <c r="N201" i="59"/>
  <c r="L201" i="59"/>
  <c r="H201" i="59"/>
  <c r="G201" i="59"/>
  <c r="F201" i="59"/>
  <c r="D201" i="59"/>
  <c r="AH200" i="59"/>
  <c r="AG200" i="59"/>
  <c r="AF200" i="59"/>
  <c r="AA200" i="59"/>
  <c r="Z200" i="59"/>
  <c r="V200" i="59"/>
  <c r="W200" i="59" s="1"/>
  <c r="U200" i="59"/>
  <c r="S200" i="59"/>
  <c r="O200" i="59"/>
  <c r="P200" i="59" s="1"/>
  <c r="N200" i="59"/>
  <c r="L200" i="59"/>
  <c r="G200" i="59"/>
  <c r="F200" i="59"/>
  <c r="D200" i="59"/>
  <c r="AH199" i="59"/>
  <c r="AG199" i="59"/>
  <c r="AF199" i="59"/>
  <c r="AA199" i="59"/>
  <c r="Z199" i="59"/>
  <c r="V199" i="59"/>
  <c r="U199" i="59"/>
  <c r="W199" i="59" s="1"/>
  <c r="S199" i="59"/>
  <c r="O199" i="59"/>
  <c r="N199" i="59"/>
  <c r="L199" i="59"/>
  <c r="G199" i="59"/>
  <c r="F199" i="59"/>
  <c r="D199" i="59"/>
  <c r="AH198" i="59"/>
  <c r="AG198" i="59"/>
  <c r="AF198" i="59"/>
  <c r="AA198" i="59"/>
  <c r="Z198" i="59"/>
  <c r="V198" i="59"/>
  <c r="U198" i="59"/>
  <c r="S198" i="59"/>
  <c r="O198" i="59"/>
  <c r="N198" i="59"/>
  <c r="L198" i="59"/>
  <c r="G198" i="59"/>
  <c r="F198" i="59"/>
  <c r="H198" i="59" s="1"/>
  <c r="D198" i="59"/>
  <c r="AH197" i="59"/>
  <c r="AG197" i="59"/>
  <c r="AF197" i="59"/>
  <c r="AA197" i="59"/>
  <c r="Z197" i="59"/>
  <c r="X197" i="59"/>
  <c r="Y197" i="59" s="1"/>
  <c r="AE197" i="59" s="1"/>
  <c r="W197" i="59"/>
  <c r="V197" i="59"/>
  <c r="U197" i="59"/>
  <c r="S197" i="59"/>
  <c r="P197" i="59"/>
  <c r="O197" i="59"/>
  <c r="N197" i="59"/>
  <c r="L197" i="59"/>
  <c r="H197" i="59"/>
  <c r="G197" i="59"/>
  <c r="F197" i="59"/>
  <c r="D197" i="59"/>
  <c r="AH196" i="59"/>
  <c r="AG196" i="59"/>
  <c r="AF196" i="59"/>
  <c r="AA196" i="59"/>
  <c r="Z196" i="59"/>
  <c r="V196" i="59"/>
  <c r="U196" i="59"/>
  <c r="W196" i="59" s="1"/>
  <c r="S196" i="59"/>
  <c r="O196" i="59"/>
  <c r="N196" i="59"/>
  <c r="P196" i="59" s="1"/>
  <c r="L196" i="59"/>
  <c r="G196" i="59"/>
  <c r="F196" i="59"/>
  <c r="H196" i="59" s="1"/>
  <c r="D196" i="59"/>
  <c r="AH123" i="59"/>
  <c r="AG123" i="59"/>
  <c r="AF123" i="59"/>
  <c r="AA123" i="59"/>
  <c r="Z123" i="59"/>
  <c r="V123" i="59"/>
  <c r="U123" i="59"/>
  <c r="W123" i="59" s="1"/>
  <c r="S123" i="59"/>
  <c r="O123" i="59"/>
  <c r="N123" i="59"/>
  <c r="L123" i="59"/>
  <c r="G123" i="59"/>
  <c r="F123" i="59"/>
  <c r="D123" i="59"/>
  <c r="AH122" i="59"/>
  <c r="AG122" i="59"/>
  <c r="AF122" i="59"/>
  <c r="AA122" i="59"/>
  <c r="Z122" i="59"/>
  <c r="V122" i="59"/>
  <c r="U122" i="59"/>
  <c r="S122" i="59"/>
  <c r="O122" i="59"/>
  <c r="N122" i="59"/>
  <c r="L122" i="59"/>
  <c r="G122" i="59"/>
  <c r="F122" i="59"/>
  <c r="D122" i="59"/>
  <c r="AH121" i="59"/>
  <c r="AG121" i="59"/>
  <c r="AF121" i="59"/>
  <c r="AA121" i="59"/>
  <c r="Z121" i="59"/>
  <c r="W121" i="59"/>
  <c r="V121" i="59"/>
  <c r="U121" i="59"/>
  <c r="S121" i="59"/>
  <c r="P121" i="59"/>
  <c r="O121" i="59"/>
  <c r="N121" i="59"/>
  <c r="L121" i="59"/>
  <c r="G121" i="59"/>
  <c r="H121" i="59" s="1"/>
  <c r="F121" i="59"/>
  <c r="D121" i="59"/>
  <c r="AH120" i="59"/>
  <c r="AG120" i="59"/>
  <c r="AF120" i="59"/>
  <c r="AA120" i="59"/>
  <c r="Z120" i="59"/>
  <c r="V120" i="59"/>
  <c r="W120" i="59" s="1"/>
  <c r="U120" i="59"/>
  <c r="S120" i="59"/>
  <c r="O120" i="59"/>
  <c r="P120" i="59" s="1"/>
  <c r="N120" i="59"/>
  <c r="L120" i="59"/>
  <c r="G120" i="59"/>
  <c r="F120" i="59"/>
  <c r="D120" i="59"/>
  <c r="AH119" i="59"/>
  <c r="AG119" i="59"/>
  <c r="AF119" i="59"/>
  <c r="AA119" i="59"/>
  <c r="Z119" i="59"/>
  <c r="V119" i="59"/>
  <c r="U119" i="59"/>
  <c r="W119" i="59" s="1"/>
  <c r="S119" i="59"/>
  <c r="O119" i="59"/>
  <c r="N119" i="59"/>
  <c r="L119" i="59"/>
  <c r="G119" i="59"/>
  <c r="F119" i="59"/>
  <c r="D119" i="59"/>
  <c r="AH118" i="59"/>
  <c r="AG118" i="59"/>
  <c r="AF118" i="59"/>
  <c r="AA118" i="59"/>
  <c r="Z118" i="59"/>
  <c r="V118" i="59"/>
  <c r="U118" i="59"/>
  <c r="S118" i="59"/>
  <c r="O118" i="59"/>
  <c r="N118" i="59"/>
  <c r="L118" i="59"/>
  <c r="G118" i="59"/>
  <c r="F118" i="59"/>
  <c r="H118" i="59" s="1"/>
  <c r="D118" i="59"/>
  <c r="AH117" i="59"/>
  <c r="AG117" i="59"/>
  <c r="AF117" i="59"/>
  <c r="AA117" i="59"/>
  <c r="Z117" i="59"/>
  <c r="V117" i="59"/>
  <c r="U117" i="59"/>
  <c r="W117" i="59" s="1"/>
  <c r="S117" i="59"/>
  <c r="O117" i="59"/>
  <c r="N117" i="59"/>
  <c r="P117" i="59" s="1"/>
  <c r="L117" i="59"/>
  <c r="G117" i="59"/>
  <c r="F117" i="59"/>
  <c r="D117" i="59"/>
  <c r="AH116" i="59"/>
  <c r="AG116" i="59"/>
  <c r="AF116" i="59"/>
  <c r="AA116" i="59"/>
  <c r="Z116" i="59"/>
  <c r="V116" i="59"/>
  <c r="W116" i="59" s="1"/>
  <c r="U116" i="59"/>
  <c r="S116" i="59"/>
  <c r="O116" i="59"/>
  <c r="N116" i="59"/>
  <c r="L116" i="59"/>
  <c r="G116" i="59"/>
  <c r="F116" i="59"/>
  <c r="D116" i="59"/>
  <c r="AH115" i="59"/>
  <c r="AG115" i="59"/>
  <c r="AF115" i="59"/>
  <c r="AA115" i="59"/>
  <c r="Z115" i="59"/>
  <c r="V115" i="59"/>
  <c r="U115" i="59"/>
  <c r="S115" i="59"/>
  <c r="O115" i="59"/>
  <c r="N115" i="59"/>
  <c r="L115" i="59"/>
  <c r="G115" i="59"/>
  <c r="F115" i="59"/>
  <c r="D115" i="59"/>
  <c r="AH114" i="59"/>
  <c r="AG114" i="59"/>
  <c r="AF114" i="59"/>
  <c r="AA114" i="59"/>
  <c r="Z114" i="59"/>
  <c r="V114" i="59"/>
  <c r="U114" i="59"/>
  <c r="S114" i="59"/>
  <c r="O114" i="59"/>
  <c r="N114" i="59"/>
  <c r="P114" i="59" s="1"/>
  <c r="L114" i="59"/>
  <c r="G114" i="59"/>
  <c r="F114" i="59"/>
  <c r="H114" i="59" s="1"/>
  <c r="D114" i="59"/>
  <c r="AH113" i="59"/>
  <c r="AG113" i="59"/>
  <c r="AF113" i="59"/>
  <c r="AA113" i="59"/>
  <c r="Z113" i="59"/>
  <c r="V113" i="59"/>
  <c r="U113" i="59"/>
  <c r="W113" i="59" s="1"/>
  <c r="S113" i="59"/>
  <c r="O113" i="59"/>
  <c r="N113" i="59"/>
  <c r="P113" i="59" s="1"/>
  <c r="L113" i="59"/>
  <c r="G113" i="59"/>
  <c r="F113" i="59"/>
  <c r="D113" i="59"/>
  <c r="AH112" i="59"/>
  <c r="AG112" i="59"/>
  <c r="AF112" i="59"/>
  <c r="AA112" i="59"/>
  <c r="Z112" i="59"/>
  <c r="V112" i="59"/>
  <c r="U112" i="59"/>
  <c r="S112" i="59"/>
  <c r="O112" i="59"/>
  <c r="N112" i="59"/>
  <c r="L112" i="59"/>
  <c r="G112" i="59"/>
  <c r="F112" i="59"/>
  <c r="D112" i="59"/>
  <c r="AH111" i="59"/>
  <c r="AG111" i="59"/>
  <c r="AF111" i="59"/>
  <c r="AA111" i="59"/>
  <c r="Z111" i="59"/>
  <c r="V111" i="59"/>
  <c r="U111" i="59"/>
  <c r="S111" i="59"/>
  <c r="O111" i="59"/>
  <c r="N111" i="59"/>
  <c r="L111" i="59"/>
  <c r="G111" i="59"/>
  <c r="F111" i="59"/>
  <c r="D111" i="59"/>
  <c r="AH110" i="59"/>
  <c r="AG110" i="59"/>
  <c r="AF110" i="59"/>
  <c r="AA110" i="59"/>
  <c r="Z110" i="59"/>
  <c r="V110" i="59"/>
  <c r="U110" i="59"/>
  <c r="W110" i="59" s="1"/>
  <c r="S110" i="59"/>
  <c r="O110" i="59"/>
  <c r="N110" i="59"/>
  <c r="P110" i="59" s="1"/>
  <c r="L110" i="59"/>
  <c r="G110" i="59"/>
  <c r="F110" i="59"/>
  <c r="D110" i="59"/>
  <c r="AH195" i="59"/>
  <c r="AG195" i="59"/>
  <c r="AF195" i="59"/>
  <c r="AA195" i="59"/>
  <c r="Z195" i="59"/>
  <c r="V195" i="59"/>
  <c r="W195" i="59" s="1"/>
  <c r="U195" i="59"/>
  <c r="S195" i="59"/>
  <c r="O195" i="59"/>
  <c r="P195" i="59" s="1"/>
  <c r="N195" i="59"/>
  <c r="L195" i="59"/>
  <c r="G195" i="59"/>
  <c r="F195" i="59"/>
  <c r="D195" i="59"/>
  <c r="AH194" i="59"/>
  <c r="AG194" i="59"/>
  <c r="AF194" i="59"/>
  <c r="AA194" i="59"/>
  <c r="Z194" i="59"/>
  <c r="V194" i="59"/>
  <c r="U194" i="59"/>
  <c r="S194" i="59"/>
  <c r="O194" i="59"/>
  <c r="N194" i="59"/>
  <c r="P194" i="59" s="1"/>
  <c r="L194" i="59"/>
  <c r="G194" i="59"/>
  <c r="F194" i="59"/>
  <c r="H194" i="59" s="1"/>
  <c r="D194" i="59"/>
  <c r="AH193" i="59"/>
  <c r="AG193" i="59"/>
  <c r="AF193" i="59"/>
  <c r="AA193" i="59"/>
  <c r="Z193" i="59"/>
  <c r="V193" i="59"/>
  <c r="U193" i="59"/>
  <c r="W193" i="59" s="1"/>
  <c r="S193" i="59"/>
  <c r="O193" i="59"/>
  <c r="N193" i="59"/>
  <c r="P193" i="59" s="1"/>
  <c r="L193" i="59"/>
  <c r="G193" i="59"/>
  <c r="F193" i="59"/>
  <c r="D193" i="59"/>
  <c r="AH192" i="59"/>
  <c r="AG192" i="59"/>
  <c r="AF192" i="59"/>
  <c r="AA192" i="59"/>
  <c r="Z192" i="59"/>
  <c r="V192" i="59"/>
  <c r="U192" i="59"/>
  <c r="S192" i="59"/>
  <c r="O192" i="59"/>
  <c r="N192" i="59"/>
  <c r="L192" i="59"/>
  <c r="G192" i="59"/>
  <c r="F192" i="59"/>
  <c r="H192" i="59" s="1"/>
  <c r="D192" i="59"/>
  <c r="AH191" i="59"/>
  <c r="AG191" i="59"/>
  <c r="AF191" i="59"/>
  <c r="AA191" i="59"/>
  <c r="Z191" i="59"/>
  <c r="V191" i="59"/>
  <c r="U191" i="59"/>
  <c r="W191" i="59" s="1"/>
  <c r="X191" i="59" s="1"/>
  <c r="Y191" i="59" s="1"/>
  <c r="S191" i="59"/>
  <c r="O191" i="59"/>
  <c r="N191" i="59"/>
  <c r="P191" i="59" s="1"/>
  <c r="L191" i="59"/>
  <c r="G191" i="59"/>
  <c r="F191" i="59"/>
  <c r="H191" i="59" s="1"/>
  <c r="D191" i="59"/>
  <c r="AH190" i="59"/>
  <c r="AG190" i="59"/>
  <c r="AF190" i="59"/>
  <c r="AA190" i="59"/>
  <c r="Z190" i="59"/>
  <c r="V190" i="59"/>
  <c r="U190" i="59"/>
  <c r="W190" i="59" s="1"/>
  <c r="S190" i="59"/>
  <c r="O190" i="59"/>
  <c r="N190" i="59"/>
  <c r="P190" i="59" s="1"/>
  <c r="L190" i="59"/>
  <c r="G190" i="59"/>
  <c r="F190" i="59"/>
  <c r="H190" i="59" s="1"/>
  <c r="D190" i="59"/>
  <c r="AH109" i="59"/>
  <c r="AG109" i="59"/>
  <c r="AF109" i="59"/>
  <c r="AA109" i="59"/>
  <c r="Z109" i="59"/>
  <c r="V109" i="59"/>
  <c r="U109" i="59"/>
  <c r="S109" i="59"/>
  <c r="O109" i="59"/>
  <c r="N109" i="59"/>
  <c r="L109" i="59"/>
  <c r="G109" i="59"/>
  <c r="F109" i="59"/>
  <c r="D109" i="59"/>
  <c r="AH108" i="59"/>
  <c r="AG108" i="59"/>
  <c r="AF108" i="59"/>
  <c r="AA108" i="59"/>
  <c r="Z108" i="59"/>
  <c r="V108" i="59"/>
  <c r="U108" i="59"/>
  <c r="S108" i="59"/>
  <c r="O108" i="59"/>
  <c r="N108" i="59"/>
  <c r="L108" i="59"/>
  <c r="G108" i="59"/>
  <c r="F108" i="59"/>
  <c r="D108" i="59"/>
  <c r="AH107" i="59"/>
  <c r="AG107" i="59"/>
  <c r="AF107" i="59"/>
  <c r="AA107" i="59"/>
  <c r="Z107" i="59"/>
  <c r="V107" i="59"/>
  <c r="U107" i="59"/>
  <c r="W107" i="59" s="1"/>
  <c r="S107" i="59"/>
  <c r="O107" i="59"/>
  <c r="N107" i="59"/>
  <c r="P107" i="59" s="1"/>
  <c r="L107" i="59"/>
  <c r="G107" i="59"/>
  <c r="F107" i="59"/>
  <c r="D107" i="59"/>
  <c r="AH106" i="59"/>
  <c r="AG106" i="59"/>
  <c r="AF106" i="59"/>
  <c r="AA106" i="59"/>
  <c r="Z106" i="59"/>
  <c r="V106" i="59"/>
  <c r="U106" i="59"/>
  <c r="S106" i="59"/>
  <c r="O106" i="59"/>
  <c r="N106" i="59"/>
  <c r="L106" i="59"/>
  <c r="G106" i="59"/>
  <c r="F106" i="59"/>
  <c r="H106" i="59" s="1"/>
  <c r="D106" i="59"/>
  <c r="AH105" i="59"/>
  <c r="AG105" i="59"/>
  <c r="AF105" i="59"/>
  <c r="AA105" i="59"/>
  <c r="Z105" i="59"/>
  <c r="V105" i="59"/>
  <c r="W105" i="59" s="1"/>
  <c r="U105" i="59"/>
  <c r="S105" i="59"/>
  <c r="O105" i="59"/>
  <c r="P105" i="59" s="1"/>
  <c r="N105" i="59"/>
  <c r="L105" i="59"/>
  <c r="G105" i="59"/>
  <c r="F105" i="59"/>
  <c r="D105" i="59"/>
  <c r="AH104" i="59"/>
  <c r="AG104" i="59"/>
  <c r="AF104" i="59"/>
  <c r="AA104" i="59"/>
  <c r="Z104" i="59"/>
  <c r="W104" i="59"/>
  <c r="V104" i="59"/>
  <c r="U104" i="59"/>
  <c r="S104" i="59"/>
  <c r="P104" i="59"/>
  <c r="O104" i="59"/>
  <c r="N104" i="59"/>
  <c r="L104" i="59"/>
  <c r="G104" i="59"/>
  <c r="H104" i="59" s="1"/>
  <c r="F104" i="59"/>
  <c r="D104" i="59"/>
  <c r="AH103" i="59"/>
  <c r="AG103" i="59"/>
  <c r="AF103" i="59"/>
  <c r="AA103" i="59"/>
  <c r="Z103" i="59"/>
  <c r="V103" i="59"/>
  <c r="U103" i="59"/>
  <c r="W103" i="59" s="1"/>
  <c r="S103" i="59"/>
  <c r="O103" i="59"/>
  <c r="N103" i="59"/>
  <c r="L103" i="59"/>
  <c r="G103" i="59"/>
  <c r="F103" i="59"/>
  <c r="D103" i="59"/>
  <c r="AH102" i="59"/>
  <c r="AG102" i="59"/>
  <c r="AF102" i="59"/>
  <c r="AA102" i="59"/>
  <c r="Z102" i="59"/>
  <c r="V102" i="59"/>
  <c r="U102" i="59"/>
  <c r="W102" i="59" s="1"/>
  <c r="S102" i="59"/>
  <c r="O102" i="59"/>
  <c r="N102" i="59"/>
  <c r="L102" i="59"/>
  <c r="G102" i="59"/>
  <c r="F102" i="59"/>
  <c r="D102" i="59"/>
  <c r="AH101" i="59"/>
  <c r="AG101" i="59"/>
  <c r="AF101" i="59"/>
  <c r="AA101" i="59"/>
  <c r="Z101" i="59"/>
  <c r="V101" i="59"/>
  <c r="U101" i="59"/>
  <c r="W101" i="59" s="1"/>
  <c r="S101" i="59"/>
  <c r="O101" i="59"/>
  <c r="N101" i="59"/>
  <c r="L101" i="59"/>
  <c r="G101" i="59"/>
  <c r="F101" i="59"/>
  <c r="D101" i="59"/>
  <c r="AH100" i="59"/>
  <c r="AG100" i="59"/>
  <c r="AF100" i="59"/>
  <c r="AA100" i="59"/>
  <c r="Z100" i="59"/>
  <c r="V100" i="59"/>
  <c r="U100" i="59"/>
  <c r="W100" i="59" s="1"/>
  <c r="S100" i="59"/>
  <c r="O100" i="59"/>
  <c r="N100" i="59"/>
  <c r="L100" i="59"/>
  <c r="G100" i="59"/>
  <c r="F100" i="59"/>
  <c r="D100" i="59"/>
  <c r="AH99" i="59"/>
  <c r="AG99" i="59"/>
  <c r="AF99" i="59"/>
  <c r="AA99" i="59"/>
  <c r="Z99" i="59"/>
  <c r="V99" i="59"/>
  <c r="W99" i="59" s="1"/>
  <c r="U99" i="59"/>
  <c r="S99" i="59"/>
  <c r="O99" i="59"/>
  <c r="P99" i="59" s="1"/>
  <c r="N99" i="59"/>
  <c r="L99" i="59"/>
  <c r="G99" i="59"/>
  <c r="F99" i="59"/>
  <c r="D99" i="59"/>
  <c r="AH98" i="59"/>
  <c r="AG98" i="59"/>
  <c r="AF98" i="59"/>
  <c r="AA98" i="59"/>
  <c r="Z98" i="59"/>
  <c r="V98" i="59"/>
  <c r="W98" i="59" s="1"/>
  <c r="U98" i="59"/>
  <c r="S98" i="59"/>
  <c r="O98" i="59"/>
  <c r="N98" i="59"/>
  <c r="L98" i="59"/>
  <c r="G98" i="59"/>
  <c r="F98" i="59"/>
  <c r="D98" i="59"/>
  <c r="AH97" i="59"/>
  <c r="AG97" i="59"/>
  <c r="AF97" i="59"/>
  <c r="AA97" i="59"/>
  <c r="Z97" i="59"/>
  <c r="V97" i="59"/>
  <c r="U97" i="59"/>
  <c r="W97" i="59" s="1"/>
  <c r="S97" i="59"/>
  <c r="O97" i="59"/>
  <c r="N97" i="59"/>
  <c r="P97" i="59" s="1"/>
  <c r="L97" i="59"/>
  <c r="G97" i="59"/>
  <c r="F97" i="59"/>
  <c r="D97" i="59"/>
  <c r="AH189" i="59"/>
  <c r="AG189" i="59"/>
  <c r="AF189" i="59"/>
  <c r="AA189" i="59"/>
  <c r="Z189" i="59"/>
  <c r="V189" i="59"/>
  <c r="U189" i="59"/>
  <c r="S189" i="59"/>
  <c r="O189" i="59"/>
  <c r="N189" i="59"/>
  <c r="P189" i="59" s="1"/>
  <c r="L189" i="59"/>
  <c r="G189" i="59"/>
  <c r="F189" i="59"/>
  <c r="H189" i="59" s="1"/>
  <c r="D189" i="59"/>
  <c r="AH188" i="59"/>
  <c r="AG188" i="59"/>
  <c r="AF188" i="59"/>
  <c r="AA188" i="59"/>
  <c r="Z188" i="59"/>
  <c r="V188" i="59"/>
  <c r="U188" i="59"/>
  <c r="S188" i="59"/>
  <c r="O188" i="59"/>
  <c r="N188" i="59"/>
  <c r="L188" i="59"/>
  <c r="G188" i="59"/>
  <c r="F188" i="59"/>
  <c r="H188" i="59" s="1"/>
  <c r="D188" i="59"/>
  <c r="AH187" i="59"/>
  <c r="AG187" i="59"/>
  <c r="AF187" i="59"/>
  <c r="AA187" i="59"/>
  <c r="Z187" i="59"/>
  <c r="V187" i="59"/>
  <c r="U187" i="59"/>
  <c r="S187" i="59"/>
  <c r="O187" i="59"/>
  <c r="N187" i="59"/>
  <c r="L187" i="59"/>
  <c r="G187" i="59"/>
  <c r="F187" i="59"/>
  <c r="D187" i="59"/>
  <c r="AH186" i="59"/>
  <c r="AG186" i="59"/>
  <c r="AF186" i="59"/>
  <c r="AA186" i="59"/>
  <c r="Z186" i="59"/>
  <c r="V186" i="59"/>
  <c r="U186" i="59"/>
  <c r="W186" i="59" s="1"/>
  <c r="S186" i="59"/>
  <c r="O186" i="59"/>
  <c r="N186" i="59"/>
  <c r="L186" i="59"/>
  <c r="G186" i="59"/>
  <c r="F186" i="59"/>
  <c r="H186" i="59" s="1"/>
  <c r="D186" i="59"/>
  <c r="AH185" i="59"/>
  <c r="AG185" i="59"/>
  <c r="AF185" i="59"/>
  <c r="AA185" i="59"/>
  <c r="Z185" i="59"/>
  <c r="V185" i="59"/>
  <c r="U185" i="59"/>
  <c r="W185" i="59" s="1"/>
  <c r="X185" i="59" s="1"/>
  <c r="Y185" i="59" s="1"/>
  <c r="AB185" i="59" s="1"/>
  <c r="S185" i="59"/>
  <c r="O185" i="59"/>
  <c r="N185" i="59"/>
  <c r="P185" i="59" s="1"/>
  <c r="L185" i="59"/>
  <c r="G185" i="59"/>
  <c r="F185" i="59"/>
  <c r="H185" i="59" s="1"/>
  <c r="D185" i="59"/>
  <c r="AH184" i="59"/>
  <c r="AG184" i="59"/>
  <c r="AF184" i="59"/>
  <c r="AA184" i="59"/>
  <c r="Z184" i="59"/>
  <c r="V184" i="59"/>
  <c r="U184" i="59"/>
  <c r="W184" i="59" s="1"/>
  <c r="S184" i="59"/>
  <c r="O184" i="59"/>
  <c r="N184" i="59"/>
  <c r="P184" i="59" s="1"/>
  <c r="L184" i="59"/>
  <c r="G184" i="59"/>
  <c r="F184" i="59"/>
  <c r="H184" i="59" s="1"/>
  <c r="D184" i="59"/>
  <c r="AH183" i="59"/>
  <c r="AG183" i="59"/>
  <c r="AF183" i="59"/>
  <c r="AA183" i="59"/>
  <c r="Z183" i="59"/>
  <c r="V183" i="59"/>
  <c r="U183" i="59"/>
  <c r="S183" i="59"/>
  <c r="O183" i="59"/>
  <c r="N183" i="59"/>
  <c r="L183" i="59"/>
  <c r="G183" i="59"/>
  <c r="H183" i="59" s="1"/>
  <c r="F183" i="59"/>
  <c r="D183" i="59"/>
  <c r="AH96" i="59"/>
  <c r="AG96" i="59"/>
  <c r="AF96" i="59"/>
  <c r="AA96" i="59"/>
  <c r="Z96" i="59"/>
  <c r="V96" i="59"/>
  <c r="U96" i="59"/>
  <c r="S96" i="59"/>
  <c r="O96" i="59"/>
  <c r="N96" i="59"/>
  <c r="L96" i="59"/>
  <c r="G96" i="59"/>
  <c r="F96" i="59"/>
  <c r="D96" i="59"/>
  <c r="AH95" i="59"/>
  <c r="AG95" i="59"/>
  <c r="AF95" i="59"/>
  <c r="AA95" i="59"/>
  <c r="Z95" i="59"/>
  <c r="V95" i="59"/>
  <c r="U95" i="59"/>
  <c r="W95" i="59" s="1"/>
  <c r="S95" i="59"/>
  <c r="O95" i="59"/>
  <c r="N95" i="59"/>
  <c r="P95" i="59" s="1"/>
  <c r="L95" i="59"/>
  <c r="G95" i="59"/>
  <c r="F95" i="59"/>
  <c r="D95" i="59"/>
  <c r="AH94" i="59"/>
  <c r="AG94" i="59"/>
  <c r="AF94" i="59"/>
  <c r="AA94" i="59"/>
  <c r="Z94" i="59"/>
  <c r="W94" i="59"/>
  <c r="V94" i="59"/>
  <c r="U94" i="59"/>
  <c r="S94" i="59"/>
  <c r="P94" i="59"/>
  <c r="O94" i="59"/>
  <c r="N94" i="59"/>
  <c r="L94" i="59"/>
  <c r="G94" i="59"/>
  <c r="F94" i="59"/>
  <c r="D94" i="59"/>
  <c r="AH93" i="59"/>
  <c r="AG93" i="59"/>
  <c r="AF93" i="59"/>
  <c r="AA93" i="59"/>
  <c r="Z93" i="59"/>
  <c r="V93" i="59"/>
  <c r="U93" i="59"/>
  <c r="S93" i="59"/>
  <c r="O93" i="59"/>
  <c r="P93" i="59" s="1"/>
  <c r="N93" i="59"/>
  <c r="L93" i="59"/>
  <c r="G93" i="59"/>
  <c r="F93" i="59"/>
  <c r="D93" i="59"/>
  <c r="AH92" i="59"/>
  <c r="AG92" i="59"/>
  <c r="AF92" i="59"/>
  <c r="AA92" i="59"/>
  <c r="Z92" i="59"/>
  <c r="V92" i="59"/>
  <c r="U92" i="59"/>
  <c r="S92" i="59"/>
  <c r="O92" i="59"/>
  <c r="N92" i="59"/>
  <c r="L92" i="59"/>
  <c r="G92" i="59"/>
  <c r="F92" i="59"/>
  <c r="D92" i="59"/>
  <c r="AH91" i="59"/>
  <c r="AG91" i="59"/>
  <c r="AF91" i="59"/>
  <c r="AA91" i="59"/>
  <c r="Z91" i="59"/>
  <c r="V91" i="59"/>
  <c r="U91" i="59"/>
  <c r="W91" i="59" s="1"/>
  <c r="S91" i="59"/>
  <c r="O91" i="59"/>
  <c r="N91" i="59"/>
  <c r="L91" i="59"/>
  <c r="G91" i="59"/>
  <c r="F91" i="59"/>
  <c r="D91" i="59"/>
  <c r="AH90" i="59"/>
  <c r="AG90" i="59"/>
  <c r="AF90" i="59"/>
  <c r="AA90" i="59"/>
  <c r="Z90" i="59"/>
  <c r="W90" i="59"/>
  <c r="V90" i="59"/>
  <c r="U90" i="59"/>
  <c r="S90" i="59"/>
  <c r="P90" i="59"/>
  <c r="O90" i="59"/>
  <c r="N90" i="59"/>
  <c r="L90" i="59"/>
  <c r="G90" i="59"/>
  <c r="F90" i="59"/>
  <c r="H90" i="59" s="1"/>
  <c r="D90" i="59"/>
  <c r="AH89" i="59"/>
  <c r="AG89" i="59"/>
  <c r="AF89" i="59"/>
  <c r="AA89" i="59"/>
  <c r="Z89" i="59"/>
  <c r="V89" i="59"/>
  <c r="W89" i="59" s="1"/>
  <c r="U89" i="59"/>
  <c r="S89" i="59"/>
  <c r="O89" i="59"/>
  <c r="P89" i="59" s="1"/>
  <c r="N89" i="59"/>
  <c r="L89" i="59"/>
  <c r="G89" i="59"/>
  <c r="F89" i="59"/>
  <c r="D89" i="59"/>
  <c r="AH88" i="59"/>
  <c r="AG88" i="59"/>
  <c r="AF88" i="59"/>
  <c r="AA88" i="59"/>
  <c r="Z88" i="59"/>
  <c r="V88" i="59"/>
  <c r="U88" i="59"/>
  <c r="S88" i="59"/>
  <c r="O88" i="59"/>
  <c r="N88" i="59"/>
  <c r="L88" i="59"/>
  <c r="G88" i="59"/>
  <c r="F88" i="59"/>
  <c r="D88" i="59"/>
  <c r="AH87" i="59"/>
  <c r="AG87" i="59"/>
  <c r="AF87" i="59"/>
  <c r="AA87" i="59"/>
  <c r="Z87" i="59"/>
  <c r="V87" i="59"/>
  <c r="U87" i="59"/>
  <c r="S87" i="59"/>
  <c r="O87" i="59"/>
  <c r="N87" i="59"/>
  <c r="L87" i="59"/>
  <c r="G87" i="59"/>
  <c r="F87" i="59"/>
  <c r="D87" i="59"/>
  <c r="AH86" i="59"/>
  <c r="AG86" i="59"/>
  <c r="AF86" i="59"/>
  <c r="AA86" i="59"/>
  <c r="Z86" i="59"/>
  <c r="V86" i="59"/>
  <c r="U86" i="59"/>
  <c r="W86" i="59" s="1"/>
  <c r="S86" i="59"/>
  <c r="O86" i="59"/>
  <c r="N86" i="59"/>
  <c r="P86" i="59" s="1"/>
  <c r="L86" i="59"/>
  <c r="G86" i="59"/>
  <c r="F86" i="59"/>
  <c r="D86" i="59"/>
  <c r="AH85" i="59"/>
  <c r="AG85" i="59"/>
  <c r="AF85" i="59"/>
  <c r="AA85" i="59"/>
  <c r="Z85" i="59"/>
  <c r="V85" i="59"/>
  <c r="W85" i="59" s="1"/>
  <c r="U85" i="59"/>
  <c r="S85" i="59"/>
  <c r="O85" i="59"/>
  <c r="N85" i="59"/>
  <c r="L85" i="59"/>
  <c r="G85" i="59"/>
  <c r="F85" i="59"/>
  <c r="D85" i="59"/>
  <c r="AH84" i="59"/>
  <c r="AG84" i="59"/>
  <c r="AF84" i="59"/>
  <c r="AA84" i="59"/>
  <c r="Z84" i="59"/>
  <c r="V84" i="59"/>
  <c r="U84" i="59"/>
  <c r="W84" i="59" s="1"/>
  <c r="S84" i="59"/>
  <c r="O84" i="59"/>
  <c r="N84" i="59"/>
  <c r="L84" i="59"/>
  <c r="G84" i="59"/>
  <c r="F84" i="59"/>
  <c r="D84" i="59"/>
  <c r="AH182" i="59"/>
  <c r="AG182" i="59"/>
  <c r="AF182" i="59"/>
  <c r="AA182" i="59"/>
  <c r="Z182" i="59"/>
  <c r="V182" i="59"/>
  <c r="U182" i="59"/>
  <c r="S182" i="59"/>
  <c r="O182" i="59"/>
  <c r="N182" i="59"/>
  <c r="P182" i="59" s="1"/>
  <c r="L182" i="59"/>
  <c r="G182" i="59"/>
  <c r="F182" i="59"/>
  <c r="H182" i="59" s="1"/>
  <c r="D182" i="59"/>
  <c r="AH181" i="59"/>
  <c r="AG181" i="59"/>
  <c r="AF181" i="59"/>
  <c r="AA181" i="59"/>
  <c r="Z181" i="59"/>
  <c r="V181" i="59"/>
  <c r="U181" i="59"/>
  <c r="W181" i="59" s="1"/>
  <c r="S181" i="59"/>
  <c r="O181" i="59"/>
  <c r="N181" i="59"/>
  <c r="P181" i="59" s="1"/>
  <c r="L181" i="59"/>
  <c r="G181" i="59"/>
  <c r="F181" i="59"/>
  <c r="H181" i="59" s="1"/>
  <c r="D181" i="59"/>
  <c r="AH180" i="59"/>
  <c r="AG180" i="59"/>
  <c r="AF180" i="59"/>
  <c r="AA180" i="59"/>
  <c r="Z180" i="59"/>
  <c r="V180" i="59"/>
  <c r="U180" i="59"/>
  <c r="S180" i="59"/>
  <c r="O180" i="59"/>
  <c r="N180" i="59"/>
  <c r="L180" i="59"/>
  <c r="G180" i="59"/>
  <c r="H180" i="59" s="1"/>
  <c r="F180" i="59"/>
  <c r="D180" i="59"/>
  <c r="AH179" i="59"/>
  <c r="AG179" i="59"/>
  <c r="AF179" i="59"/>
  <c r="AA179" i="59"/>
  <c r="Z179" i="59"/>
  <c r="V179" i="59"/>
  <c r="U179" i="59"/>
  <c r="S179" i="59"/>
  <c r="O179" i="59"/>
  <c r="N179" i="59"/>
  <c r="P179" i="59" s="1"/>
  <c r="L179" i="59"/>
  <c r="G179" i="59"/>
  <c r="F179" i="59"/>
  <c r="H179" i="59" s="1"/>
  <c r="D179" i="59"/>
  <c r="AH178" i="59"/>
  <c r="AG178" i="59"/>
  <c r="AF178" i="59"/>
  <c r="AA178" i="59"/>
  <c r="Z178" i="59"/>
  <c r="V178" i="59"/>
  <c r="U178" i="59"/>
  <c r="W178" i="59" s="1"/>
  <c r="S178" i="59"/>
  <c r="O178" i="59"/>
  <c r="N178" i="59"/>
  <c r="P178" i="59" s="1"/>
  <c r="L178" i="59"/>
  <c r="G178" i="59"/>
  <c r="F178" i="59"/>
  <c r="D178" i="59"/>
  <c r="AH177" i="59"/>
  <c r="AG177" i="59"/>
  <c r="AF177" i="59"/>
  <c r="AA177" i="59"/>
  <c r="Z177" i="59"/>
  <c r="W177" i="59"/>
  <c r="V177" i="59"/>
  <c r="U177" i="59"/>
  <c r="S177" i="59"/>
  <c r="P177" i="59"/>
  <c r="O177" i="59"/>
  <c r="N177" i="59"/>
  <c r="L177" i="59"/>
  <c r="H177" i="59"/>
  <c r="G177" i="59"/>
  <c r="F177" i="59"/>
  <c r="D177" i="59"/>
  <c r="AH176" i="59"/>
  <c r="AG176" i="59"/>
  <c r="AF176" i="59"/>
  <c r="AA176" i="59"/>
  <c r="Z176" i="59"/>
  <c r="V176" i="59"/>
  <c r="U176" i="59"/>
  <c r="W176" i="59" s="1"/>
  <c r="S176" i="59"/>
  <c r="O176" i="59"/>
  <c r="N176" i="59"/>
  <c r="P176" i="59" s="1"/>
  <c r="L176" i="59"/>
  <c r="G176" i="59"/>
  <c r="F176" i="59"/>
  <c r="H176" i="59" s="1"/>
  <c r="D176" i="59"/>
  <c r="AH83" i="59"/>
  <c r="AG83" i="59"/>
  <c r="AF83" i="59"/>
  <c r="AA83" i="59"/>
  <c r="Z83" i="59"/>
  <c r="V83" i="59"/>
  <c r="U83" i="59"/>
  <c r="S83" i="59"/>
  <c r="O83" i="59"/>
  <c r="N83" i="59"/>
  <c r="P83" i="59" s="1"/>
  <c r="L83" i="59"/>
  <c r="G83" i="59"/>
  <c r="F83" i="59"/>
  <c r="D83" i="59"/>
  <c r="AH82" i="59"/>
  <c r="AG82" i="59"/>
  <c r="AF82" i="59"/>
  <c r="AA82" i="59"/>
  <c r="Z82" i="59"/>
  <c r="V82" i="59"/>
  <c r="U82" i="59"/>
  <c r="S82" i="59"/>
  <c r="O82" i="59"/>
  <c r="N82" i="59"/>
  <c r="P82" i="59" s="1"/>
  <c r="L82" i="59"/>
  <c r="G82" i="59"/>
  <c r="F82" i="59"/>
  <c r="H82" i="59" s="1"/>
  <c r="D82" i="59"/>
  <c r="AH81" i="59"/>
  <c r="AG81" i="59"/>
  <c r="AF81" i="59"/>
  <c r="AA81" i="59"/>
  <c r="Z81" i="59"/>
  <c r="V81" i="59"/>
  <c r="U81" i="59"/>
  <c r="W81" i="59" s="1"/>
  <c r="S81" i="59"/>
  <c r="O81" i="59"/>
  <c r="N81" i="59"/>
  <c r="P81" i="59" s="1"/>
  <c r="L81" i="59"/>
  <c r="G81" i="59"/>
  <c r="F81" i="59"/>
  <c r="D81" i="59"/>
  <c r="AH80" i="59"/>
  <c r="AG80" i="59"/>
  <c r="AF80" i="59"/>
  <c r="AA80" i="59"/>
  <c r="Z80" i="59"/>
  <c r="V80" i="59"/>
  <c r="W80" i="59" s="1"/>
  <c r="U80" i="59"/>
  <c r="S80" i="59"/>
  <c r="O80" i="59"/>
  <c r="N80" i="59"/>
  <c r="L80" i="59"/>
  <c r="G80" i="59"/>
  <c r="F80" i="59"/>
  <c r="D80" i="59"/>
  <c r="AH79" i="59"/>
  <c r="AG79" i="59"/>
  <c r="AF79" i="59"/>
  <c r="AA79" i="59"/>
  <c r="Z79" i="59"/>
  <c r="V79" i="59"/>
  <c r="U79" i="59"/>
  <c r="S79" i="59"/>
  <c r="O79" i="59"/>
  <c r="N79" i="59"/>
  <c r="L79" i="59"/>
  <c r="G79" i="59"/>
  <c r="F79" i="59"/>
  <c r="D79" i="59"/>
  <c r="AH78" i="59"/>
  <c r="AG78" i="59"/>
  <c r="AF78" i="59"/>
  <c r="AA78" i="59"/>
  <c r="Z78" i="59"/>
  <c r="V78" i="59"/>
  <c r="U78" i="59"/>
  <c r="S78" i="59"/>
  <c r="O78" i="59"/>
  <c r="N78" i="59"/>
  <c r="L78" i="59"/>
  <c r="G78" i="59"/>
  <c r="F78" i="59"/>
  <c r="H78" i="59" s="1"/>
  <c r="D78" i="59"/>
  <c r="AH77" i="59"/>
  <c r="AG77" i="59"/>
  <c r="AF77" i="59"/>
  <c r="AA77" i="59"/>
  <c r="Z77" i="59"/>
  <c r="V77" i="59"/>
  <c r="U77" i="59"/>
  <c r="W77" i="59" s="1"/>
  <c r="S77" i="59"/>
  <c r="O77" i="59"/>
  <c r="N77" i="59"/>
  <c r="L77" i="59"/>
  <c r="G77" i="59"/>
  <c r="F77" i="59"/>
  <c r="D77" i="59"/>
  <c r="AH76" i="59"/>
  <c r="AG76" i="59"/>
  <c r="AF76" i="59"/>
  <c r="AA76" i="59"/>
  <c r="Z76" i="59"/>
  <c r="V76" i="59"/>
  <c r="U76" i="59"/>
  <c r="W76" i="59" s="1"/>
  <c r="S76" i="59"/>
  <c r="O76" i="59"/>
  <c r="N76" i="59"/>
  <c r="P76" i="59" s="1"/>
  <c r="L76" i="59"/>
  <c r="G76" i="59"/>
  <c r="F76" i="59"/>
  <c r="H76" i="59" s="1"/>
  <c r="X76" i="59" s="1"/>
  <c r="Y76" i="59" s="1"/>
  <c r="AB76" i="59" s="1"/>
  <c r="D76" i="59"/>
  <c r="AH75" i="59"/>
  <c r="AG75" i="59"/>
  <c r="AF75" i="59"/>
  <c r="AA75" i="59"/>
  <c r="Z75" i="59"/>
  <c r="V75" i="59"/>
  <c r="U75" i="59"/>
  <c r="W75" i="59" s="1"/>
  <c r="S75" i="59"/>
  <c r="O75" i="59"/>
  <c r="N75" i="59"/>
  <c r="P75" i="59" s="1"/>
  <c r="L75" i="59"/>
  <c r="G75" i="59"/>
  <c r="F75" i="59"/>
  <c r="D75" i="59"/>
  <c r="AH74" i="59"/>
  <c r="AG74" i="59"/>
  <c r="AF74" i="59"/>
  <c r="AA74" i="59"/>
  <c r="Z74" i="59"/>
  <c r="V74" i="59"/>
  <c r="U74" i="59"/>
  <c r="S74" i="59"/>
  <c r="O74" i="59"/>
  <c r="N74" i="59"/>
  <c r="L74" i="59"/>
  <c r="G74" i="59"/>
  <c r="F74" i="59"/>
  <c r="H74" i="59" s="1"/>
  <c r="D74" i="59"/>
  <c r="AH73" i="59"/>
  <c r="AG73" i="59"/>
  <c r="AF73" i="59"/>
  <c r="AA73" i="59"/>
  <c r="Z73" i="59"/>
  <c r="W73" i="59"/>
  <c r="V73" i="59"/>
  <c r="U73" i="59"/>
  <c r="S73" i="59"/>
  <c r="P73" i="59"/>
  <c r="O73" i="59"/>
  <c r="N73" i="59"/>
  <c r="L73" i="59"/>
  <c r="G73" i="59"/>
  <c r="F73" i="59"/>
  <c r="H73" i="59" s="1"/>
  <c r="D73" i="59"/>
  <c r="AH72" i="59"/>
  <c r="AG72" i="59"/>
  <c r="AF72" i="59"/>
  <c r="AA72" i="59"/>
  <c r="Z72" i="59"/>
  <c r="W72" i="59"/>
  <c r="V72" i="59"/>
  <c r="U72" i="59"/>
  <c r="S72" i="59"/>
  <c r="P72" i="59"/>
  <c r="O72" i="59"/>
  <c r="N72" i="59"/>
  <c r="L72" i="59"/>
  <c r="G72" i="59"/>
  <c r="F72" i="59"/>
  <c r="H72" i="59" s="1"/>
  <c r="D72" i="59"/>
  <c r="AH71" i="59"/>
  <c r="AG71" i="59"/>
  <c r="AF71" i="59"/>
  <c r="AA71" i="59"/>
  <c r="Z71" i="59"/>
  <c r="V71" i="59"/>
  <c r="U71" i="59"/>
  <c r="W71" i="59" s="1"/>
  <c r="S71" i="59"/>
  <c r="O71" i="59"/>
  <c r="N71" i="59"/>
  <c r="L71" i="59"/>
  <c r="G71" i="59"/>
  <c r="F71" i="59"/>
  <c r="D71" i="59"/>
  <c r="AH70" i="59"/>
  <c r="AG70" i="59"/>
  <c r="AF70" i="59"/>
  <c r="AA70" i="59"/>
  <c r="Z70" i="59"/>
  <c r="V70" i="59"/>
  <c r="U70" i="59"/>
  <c r="S70" i="59"/>
  <c r="O70" i="59"/>
  <c r="N70" i="59"/>
  <c r="P70" i="59" s="1"/>
  <c r="L70" i="59"/>
  <c r="G70" i="59"/>
  <c r="F70" i="59"/>
  <c r="D70" i="59"/>
  <c r="AH175" i="59"/>
  <c r="AG175" i="59"/>
  <c r="AF175" i="59"/>
  <c r="AA175" i="59"/>
  <c r="Z175" i="59"/>
  <c r="V175" i="59"/>
  <c r="U175" i="59"/>
  <c r="W175" i="59" s="1"/>
  <c r="S175" i="59"/>
  <c r="O175" i="59"/>
  <c r="N175" i="59"/>
  <c r="P175" i="59" s="1"/>
  <c r="L175" i="59"/>
  <c r="G175" i="59"/>
  <c r="F175" i="59"/>
  <c r="H175" i="59" s="1"/>
  <c r="D175" i="59"/>
  <c r="AH174" i="59"/>
  <c r="AG174" i="59"/>
  <c r="AF174" i="59"/>
  <c r="AA174" i="59"/>
  <c r="Z174" i="59"/>
  <c r="V174" i="59"/>
  <c r="U174" i="59"/>
  <c r="S174" i="59"/>
  <c r="O174" i="59"/>
  <c r="N174" i="59"/>
  <c r="L174" i="59"/>
  <c r="G174" i="59"/>
  <c r="H174" i="59" s="1"/>
  <c r="F174" i="59"/>
  <c r="D174" i="59"/>
  <c r="AH173" i="59"/>
  <c r="AG173" i="59"/>
  <c r="AF173" i="59"/>
  <c r="AA173" i="59"/>
  <c r="Z173" i="59"/>
  <c r="V173" i="59"/>
  <c r="U173" i="59"/>
  <c r="S173" i="59"/>
  <c r="O173" i="59"/>
  <c r="N173" i="59"/>
  <c r="L173" i="59"/>
  <c r="G173" i="59"/>
  <c r="F173" i="59"/>
  <c r="H173" i="59" s="1"/>
  <c r="D173" i="59"/>
  <c r="AH172" i="59"/>
  <c r="AG172" i="59"/>
  <c r="AF172" i="59"/>
  <c r="AA172" i="59"/>
  <c r="Z172" i="59"/>
  <c r="V172" i="59"/>
  <c r="U172" i="59"/>
  <c r="W172" i="59" s="1"/>
  <c r="S172" i="59"/>
  <c r="O172" i="59"/>
  <c r="N172" i="59"/>
  <c r="P172" i="59" s="1"/>
  <c r="L172" i="59"/>
  <c r="G172" i="59"/>
  <c r="F172" i="59"/>
  <c r="D172" i="59"/>
  <c r="AH171" i="59"/>
  <c r="AG171" i="59"/>
  <c r="AF171" i="59"/>
  <c r="AA171" i="59"/>
  <c r="Z171" i="59"/>
  <c r="W171" i="59"/>
  <c r="V171" i="59"/>
  <c r="U171" i="59"/>
  <c r="S171" i="59"/>
  <c r="P171" i="59"/>
  <c r="O171" i="59"/>
  <c r="N171" i="59"/>
  <c r="L171" i="59"/>
  <c r="H171" i="59"/>
  <c r="G171" i="59"/>
  <c r="F171" i="59"/>
  <c r="D171" i="59"/>
  <c r="AH170" i="59"/>
  <c r="AG170" i="59"/>
  <c r="AF170" i="59"/>
  <c r="AA170" i="59"/>
  <c r="Z170" i="59"/>
  <c r="V170" i="59"/>
  <c r="U170" i="59"/>
  <c r="S170" i="59"/>
  <c r="O170" i="59"/>
  <c r="P170" i="59" s="1"/>
  <c r="N170" i="59"/>
  <c r="L170" i="59"/>
  <c r="G170" i="59"/>
  <c r="H170" i="59" s="1"/>
  <c r="F170" i="59"/>
  <c r="D170" i="59"/>
  <c r="AH69" i="59"/>
  <c r="AG69" i="59"/>
  <c r="AF69" i="59"/>
  <c r="AA69" i="59"/>
  <c r="Z69" i="59"/>
  <c r="V69" i="59"/>
  <c r="U69" i="59"/>
  <c r="S69" i="59"/>
  <c r="O69" i="59"/>
  <c r="N69" i="59"/>
  <c r="P69" i="59" s="1"/>
  <c r="L69" i="59"/>
  <c r="G69" i="59"/>
  <c r="F69" i="59"/>
  <c r="D69" i="59"/>
  <c r="AH68" i="59"/>
  <c r="AG68" i="59"/>
  <c r="AF68" i="59"/>
  <c r="AA68" i="59"/>
  <c r="Z68" i="59"/>
  <c r="V68" i="59"/>
  <c r="U68" i="59"/>
  <c r="W68" i="59" s="1"/>
  <c r="S68" i="59"/>
  <c r="O68" i="59"/>
  <c r="N68" i="59"/>
  <c r="L68" i="59"/>
  <c r="G68" i="59"/>
  <c r="F68" i="59"/>
  <c r="D68" i="59"/>
  <c r="AH67" i="59"/>
  <c r="AG67" i="59"/>
  <c r="AF67" i="59"/>
  <c r="AA67" i="59"/>
  <c r="Z67" i="59"/>
  <c r="W67" i="59"/>
  <c r="V67" i="59"/>
  <c r="U67" i="59"/>
  <c r="S67" i="59"/>
  <c r="P67" i="59"/>
  <c r="O67" i="59"/>
  <c r="N67" i="59"/>
  <c r="L67" i="59"/>
  <c r="G67" i="59"/>
  <c r="F67" i="59"/>
  <c r="H67" i="59" s="1"/>
  <c r="D67" i="59"/>
  <c r="AH66" i="59"/>
  <c r="AG66" i="59"/>
  <c r="AF66" i="59"/>
  <c r="AA66" i="59"/>
  <c r="Z66" i="59"/>
  <c r="V66" i="59"/>
  <c r="W66" i="59" s="1"/>
  <c r="U66" i="59"/>
  <c r="S66" i="59"/>
  <c r="O66" i="59"/>
  <c r="P66" i="59" s="1"/>
  <c r="N66" i="59"/>
  <c r="L66" i="59"/>
  <c r="G66" i="59"/>
  <c r="F66" i="59"/>
  <c r="D66" i="59"/>
  <c r="AH65" i="59"/>
  <c r="AG65" i="59"/>
  <c r="AF65" i="59"/>
  <c r="AA65" i="59"/>
  <c r="Z65" i="59"/>
  <c r="V65" i="59"/>
  <c r="U65" i="59"/>
  <c r="S65" i="59"/>
  <c r="O65" i="59"/>
  <c r="N65" i="59"/>
  <c r="P65" i="59" s="1"/>
  <c r="L65" i="59"/>
  <c r="G65" i="59"/>
  <c r="F65" i="59"/>
  <c r="D65" i="59"/>
  <c r="AH64" i="59"/>
  <c r="AG64" i="59"/>
  <c r="AF64" i="59"/>
  <c r="AA64" i="59"/>
  <c r="Z64" i="59"/>
  <c r="V64" i="59"/>
  <c r="U64" i="59"/>
  <c r="S64" i="59"/>
  <c r="O64" i="59"/>
  <c r="N64" i="59"/>
  <c r="L64" i="59"/>
  <c r="G64" i="59"/>
  <c r="F64" i="59"/>
  <c r="D64" i="59"/>
  <c r="AH63" i="59"/>
  <c r="AG63" i="59"/>
  <c r="AF63" i="59"/>
  <c r="AA63" i="59"/>
  <c r="Z63" i="59"/>
  <c r="W63" i="59"/>
  <c r="V63" i="59"/>
  <c r="U63" i="59"/>
  <c r="S63" i="59"/>
  <c r="P63" i="59"/>
  <c r="O63" i="59"/>
  <c r="N63" i="59"/>
  <c r="L63" i="59"/>
  <c r="G63" i="59"/>
  <c r="F63" i="59"/>
  <c r="H63" i="59" s="1"/>
  <c r="D63" i="59"/>
  <c r="AH62" i="59"/>
  <c r="AG62" i="59"/>
  <c r="AF62" i="59"/>
  <c r="AA62" i="59"/>
  <c r="Z62" i="59"/>
  <c r="V62" i="59"/>
  <c r="U62" i="59"/>
  <c r="S62" i="59"/>
  <c r="O62" i="59"/>
  <c r="N62" i="59"/>
  <c r="L62" i="59"/>
  <c r="G62" i="59"/>
  <c r="F62" i="59"/>
  <c r="D62" i="59"/>
  <c r="AH61" i="59"/>
  <c r="AG61" i="59"/>
  <c r="AF61" i="59"/>
  <c r="AA61" i="59"/>
  <c r="Z61" i="59"/>
  <c r="V61" i="59"/>
  <c r="U61" i="59"/>
  <c r="W61" i="59" s="1"/>
  <c r="S61" i="59"/>
  <c r="O61" i="59"/>
  <c r="N61" i="59"/>
  <c r="L61" i="59"/>
  <c r="G61" i="59"/>
  <c r="F61" i="59"/>
  <c r="D61" i="59"/>
  <c r="AH60" i="59"/>
  <c r="AG60" i="59"/>
  <c r="AF60" i="59"/>
  <c r="AA60" i="59"/>
  <c r="Z60" i="59"/>
  <c r="V60" i="59"/>
  <c r="U60" i="59"/>
  <c r="S60" i="59"/>
  <c r="O60" i="59"/>
  <c r="N60" i="59"/>
  <c r="L60" i="59"/>
  <c r="G60" i="59"/>
  <c r="F60" i="59"/>
  <c r="D60" i="59"/>
  <c r="AH59" i="59"/>
  <c r="AG59" i="59"/>
  <c r="AF59" i="59"/>
  <c r="AA59" i="59"/>
  <c r="Z59" i="59"/>
  <c r="W59" i="59"/>
  <c r="V59" i="59"/>
  <c r="U59" i="59"/>
  <c r="S59" i="59"/>
  <c r="P59" i="59"/>
  <c r="O59" i="59"/>
  <c r="N59" i="59"/>
  <c r="L59" i="59"/>
  <c r="G59" i="59"/>
  <c r="F59" i="59"/>
  <c r="D59" i="59"/>
  <c r="AH58" i="59"/>
  <c r="AG58" i="59"/>
  <c r="AF58" i="59"/>
  <c r="AA58" i="59"/>
  <c r="Z58" i="59"/>
  <c r="V58" i="59"/>
  <c r="U58" i="59"/>
  <c r="S58" i="59"/>
  <c r="O58" i="59"/>
  <c r="N58" i="59"/>
  <c r="L58" i="59"/>
  <c r="G58" i="59"/>
  <c r="F58" i="59"/>
  <c r="H58" i="59" s="1"/>
  <c r="D58" i="59"/>
  <c r="AH57" i="59"/>
  <c r="AG57" i="59"/>
  <c r="AF57" i="59"/>
  <c r="AA57" i="59"/>
  <c r="Z57" i="59"/>
  <c r="V57" i="59"/>
  <c r="U57" i="59"/>
  <c r="W57" i="59" s="1"/>
  <c r="S57" i="59"/>
  <c r="O57" i="59"/>
  <c r="N57" i="59"/>
  <c r="L57" i="59"/>
  <c r="G57" i="59"/>
  <c r="F57" i="59"/>
  <c r="D57" i="59"/>
  <c r="AH169" i="59"/>
  <c r="AG169" i="59"/>
  <c r="AF169" i="59"/>
  <c r="AA169" i="59"/>
  <c r="Z169" i="59"/>
  <c r="V169" i="59"/>
  <c r="U169" i="59"/>
  <c r="W169" i="59" s="1"/>
  <c r="X169" i="59" s="1"/>
  <c r="Y169" i="59" s="1"/>
  <c r="AB169" i="59" s="1"/>
  <c r="S169" i="59"/>
  <c r="O169" i="59"/>
  <c r="N169" i="59"/>
  <c r="P169" i="59" s="1"/>
  <c r="L169" i="59"/>
  <c r="G169" i="59"/>
  <c r="F169" i="59"/>
  <c r="H169" i="59" s="1"/>
  <c r="D169" i="59"/>
  <c r="AH168" i="59"/>
  <c r="AG168" i="59"/>
  <c r="AF168" i="59"/>
  <c r="AA168" i="59"/>
  <c r="Z168" i="59"/>
  <c r="W168" i="59"/>
  <c r="V168" i="59"/>
  <c r="U168" i="59"/>
  <c r="S168" i="59"/>
  <c r="P168" i="59"/>
  <c r="O168" i="59"/>
  <c r="N168" i="59"/>
  <c r="L168" i="59"/>
  <c r="H168" i="59"/>
  <c r="G168" i="59"/>
  <c r="F168" i="59"/>
  <c r="D168" i="59"/>
  <c r="AH167" i="59"/>
  <c r="AG167" i="59"/>
  <c r="AF167" i="59"/>
  <c r="AA167" i="59"/>
  <c r="Z167" i="59"/>
  <c r="V167" i="59"/>
  <c r="U167" i="59"/>
  <c r="S167" i="59"/>
  <c r="O167" i="59"/>
  <c r="N167" i="59"/>
  <c r="L167" i="59"/>
  <c r="G167" i="59"/>
  <c r="F167" i="59"/>
  <c r="H167" i="59" s="1"/>
  <c r="D167" i="59"/>
  <c r="AH166" i="59"/>
  <c r="AG166" i="59"/>
  <c r="AF166" i="59"/>
  <c r="AA166" i="59"/>
  <c r="Z166" i="59"/>
  <c r="V166" i="59"/>
  <c r="U166" i="59"/>
  <c r="W166" i="59" s="1"/>
  <c r="S166" i="59"/>
  <c r="O166" i="59"/>
  <c r="N166" i="59"/>
  <c r="L166" i="59"/>
  <c r="G166" i="59"/>
  <c r="F166" i="59"/>
  <c r="D166" i="59"/>
  <c r="AH165" i="59"/>
  <c r="AG165" i="59"/>
  <c r="AF165" i="59"/>
  <c r="AA165" i="59"/>
  <c r="Z165" i="59"/>
  <c r="V165" i="59"/>
  <c r="U165" i="59"/>
  <c r="W165" i="59" s="1"/>
  <c r="X165" i="59" s="1"/>
  <c r="Y165" i="59" s="1"/>
  <c r="AB165" i="59" s="1"/>
  <c r="S165" i="59"/>
  <c r="O165" i="59"/>
  <c r="N165" i="59"/>
  <c r="P165" i="59" s="1"/>
  <c r="L165" i="59"/>
  <c r="G165" i="59"/>
  <c r="F165" i="59"/>
  <c r="H165" i="59" s="1"/>
  <c r="D165" i="59"/>
  <c r="AH164" i="59"/>
  <c r="AG164" i="59"/>
  <c r="AF164" i="59"/>
  <c r="AA164" i="59"/>
  <c r="Z164" i="59"/>
  <c r="W164" i="59"/>
  <c r="V164" i="59"/>
  <c r="U164" i="59"/>
  <c r="S164" i="59"/>
  <c r="P164" i="59"/>
  <c r="O164" i="59"/>
  <c r="N164" i="59"/>
  <c r="L164" i="59"/>
  <c r="H164" i="59"/>
  <c r="G164" i="59"/>
  <c r="F164" i="59"/>
  <c r="D164" i="59"/>
  <c r="AH163" i="59"/>
  <c r="AG163" i="59"/>
  <c r="AF163" i="59"/>
  <c r="AA163" i="59"/>
  <c r="Z163" i="59"/>
  <c r="V163" i="59"/>
  <c r="U163" i="59"/>
  <c r="S163" i="59"/>
  <c r="O163" i="59"/>
  <c r="N163" i="59"/>
  <c r="L163" i="59"/>
  <c r="G163" i="59"/>
  <c r="F163" i="59"/>
  <c r="H163" i="59" s="1"/>
  <c r="D163" i="59"/>
  <c r="AH56" i="59"/>
  <c r="AG56" i="59"/>
  <c r="AF56" i="59"/>
  <c r="AA56" i="59"/>
  <c r="Z56" i="59"/>
  <c r="V56" i="59"/>
  <c r="U56" i="59"/>
  <c r="W56" i="59" s="1"/>
  <c r="S56" i="59"/>
  <c r="O56" i="59"/>
  <c r="N56" i="59"/>
  <c r="L56" i="59"/>
  <c r="G56" i="59"/>
  <c r="F56" i="59"/>
  <c r="D56" i="59"/>
  <c r="AH55" i="59"/>
  <c r="AG55" i="59"/>
  <c r="AF55" i="59"/>
  <c r="AA55" i="59"/>
  <c r="Z55" i="59"/>
  <c r="V55" i="59"/>
  <c r="U55" i="59"/>
  <c r="W55" i="59" s="1"/>
  <c r="S55" i="59"/>
  <c r="O55" i="59"/>
  <c r="N55" i="59"/>
  <c r="P55" i="59" s="1"/>
  <c r="L55" i="59"/>
  <c r="G55" i="59"/>
  <c r="F55" i="59"/>
  <c r="D55" i="59"/>
  <c r="AH54" i="59"/>
  <c r="AG54" i="59"/>
  <c r="AF54" i="59"/>
  <c r="AA54" i="59"/>
  <c r="Z54" i="59"/>
  <c r="W54" i="59"/>
  <c r="V54" i="59"/>
  <c r="U54" i="59"/>
  <c r="S54" i="59"/>
  <c r="P54" i="59"/>
  <c r="O54" i="59"/>
  <c r="N54" i="59"/>
  <c r="L54" i="59"/>
  <c r="G54" i="59"/>
  <c r="F54" i="59"/>
  <c r="D54" i="59"/>
  <c r="AH53" i="59"/>
  <c r="AG53" i="59"/>
  <c r="AF53" i="59"/>
  <c r="AA53" i="59"/>
  <c r="Z53" i="59"/>
  <c r="V53" i="59"/>
  <c r="U53" i="59"/>
  <c r="S53" i="59"/>
  <c r="O53" i="59"/>
  <c r="N53" i="59"/>
  <c r="L53" i="59"/>
  <c r="G53" i="59"/>
  <c r="F53" i="59"/>
  <c r="D53" i="59"/>
  <c r="AH52" i="59"/>
  <c r="AG52" i="59"/>
  <c r="AF52" i="59"/>
  <c r="AA52" i="59"/>
  <c r="Z52" i="59"/>
  <c r="V52" i="59"/>
  <c r="U52" i="59"/>
  <c r="W52" i="59" s="1"/>
  <c r="S52" i="59"/>
  <c r="O52" i="59"/>
  <c r="N52" i="59"/>
  <c r="L52" i="59"/>
  <c r="G52" i="59"/>
  <c r="F52" i="59"/>
  <c r="D52" i="59"/>
  <c r="AH51" i="59"/>
  <c r="AG51" i="59"/>
  <c r="AF51" i="59"/>
  <c r="AA51" i="59"/>
  <c r="Z51" i="59"/>
  <c r="V51" i="59"/>
  <c r="U51" i="59"/>
  <c r="W51" i="59" s="1"/>
  <c r="S51" i="59"/>
  <c r="O51" i="59"/>
  <c r="N51" i="59"/>
  <c r="P51" i="59" s="1"/>
  <c r="L51" i="59"/>
  <c r="G51" i="59"/>
  <c r="F51" i="59"/>
  <c r="D51" i="59"/>
  <c r="AH50" i="59"/>
  <c r="AG50" i="59"/>
  <c r="AF50" i="59"/>
  <c r="AA50" i="59"/>
  <c r="Z50" i="59"/>
  <c r="W50" i="59"/>
  <c r="V50" i="59"/>
  <c r="U50" i="59"/>
  <c r="S50" i="59"/>
  <c r="P50" i="59"/>
  <c r="O50" i="59"/>
  <c r="N50" i="59"/>
  <c r="L50" i="59"/>
  <c r="G50" i="59"/>
  <c r="F50" i="59"/>
  <c r="H50" i="59" s="1"/>
  <c r="D50" i="59"/>
  <c r="AH49" i="59"/>
  <c r="AG49" i="59"/>
  <c r="AF49" i="59"/>
  <c r="AA49" i="59"/>
  <c r="Z49" i="59"/>
  <c r="V49" i="59"/>
  <c r="U49" i="59"/>
  <c r="S49" i="59"/>
  <c r="O49" i="59"/>
  <c r="N49" i="59"/>
  <c r="L49" i="59"/>
  <c r="G49" i="59"/>
  <c r="F49" i="59"/>
  <c r="D49" i="59"/>
  <c r="AH48" i="59"/>
  <c r="AG48" i="59"/>
  <c r="AF48" i="59"/>
  <c r="AA48" i="59"/>
  <c r="Z48" i="59"/>
  <c r="V48" i="59"/>
  <c r="U48" i="59"/>
  <c r="W48" i="59" s="1"/>
  <c r="S48" i="59"/>
  <c r="O48" i="59"/>
  <c r="N48" i="59"/>
  <c r="L48" i="59"/>
  <c r="G48" i="59"/>
  <c r="F48" i="59"/>
  <c r="D48" i="59"/>
  <c r="AH47" i="59"/>
  <c r="AG47" i="59"/>
  <c r="AF47" i="59"/>
  <c r="AA47" i="59"/>
  <c r="Z47" i="59"/>
  <c r="V47" i="59"/>
  <c r="U47" i="59"/>
  <c r="W47" i="59" s="1"/>
  <c r="S47" i="59"/>
  <c r="O47" i="59"/>
  <c r="N47" i="59"/>
  <c r="P47" i="59" s="1"/>
  <c r="L47" i="59"/>
  <c r="G47" i="59"/>
  <c r="F47" i="59"/>
  <c r="D47" i="59"/>
  <c r="AH46" i="59"/>
  <c r="AG46" i="59"/>
  <c r="AF46" i="59"/>
  <c r="AA46" i="59"/>
  <c r="Z46" i="59"/>
  <c r="W46" i="59"/>
  <c r="V46" i="59"/>
  <c r="U46" i="59"/>
  <c r="S46" i="59"/>
  <c r="P46" i="59"/>
  <c r="O46" i="59"/>
  <c r="N46" i="59"/>
  <c r="L46" i="59"/>
  <c r="G46" i="59"/>
  <c r="H46" i="59" s="1"/>
  <c r="F46" i="59"/>
  <c r="D46" i="59"/>
  <c r="AH45" i="59"/>
  <c r="AG45" i="59"/>
  <c r="AF45" i="59"/>
  <c r="AA45" i="59"/>
  <c r="Z45" i="59"/>
  <c r="V45" i="59"/>
  <c r="U45" i="59"/>
  <c r="S45" i="59"/>
  <c r="O45" i="59"/>
  <c r="N45" i="59"/>
  <c r="L45" i="59"/>
  <c r="G45" i="59"/>
  <c r="F45" i="59"/>
  <c r="D45" i="59"/>
  <c r="AH44" i="59"/>
  <c r="AG44" i="59"/>
  <c r="AF44" i="59"/>
  <c r="AA44" i="59"/>
  <c r="Z44" i="59"/>
  <c r="V44" i="59"/>
  <c r="U44" i="59"/>
  <c r="W44" i="59" s="1"/>
  <c r="S44" i="59"/>
  <c r="O44" i="59"/>
  <c r="N44" i="59"/>
  <c r="L44" i="59"/>
  <c r="G44" i="59"/>
  <c r="F44" i="59"/>
  <c r="D44" i="59"/>
  <c r="AH43" i="59"/>
  <c r="AG43" i="59"/>
  <c r="AF43" i="59"/>
  <c r="AA43" i="59"/>
  <c r="Z43" i="59"/>
  <c r="V43" i="59"/>
  <c r="U43" i="59"/>
  <c r="W43" i="59" s="1"/>
  <c r="S43" i="59"/>
  <c r="O43" i="59"/>
  <c r="N43" i="59"/>
  <c r="P43" i="59" s="1"/>
  <c r="L43" i="59"/>
  <c r="G43" i="59"/>
  <c r="F43" i="59"/>
  <c r="D43" i="59"/>
  <c r="AH162" i="59"/>
  <c r="AG162" i="59"/>
  <c r="AF162" i="59"/>
  <c r="AA162" i="59"/>
  <c r="Z162" i="59"/>
  <c r="W162" i="59"/>
  <c r="V162" i="59"/>
  <c r="U162" i="59"/>
  <c r="S162" i="59"/>
  <c r="P162" i="59"/>
  <c r="O162" i="59"/>
  <c r="N162" i="59"/>
  <c r="L162" i="59"/>
  <c r="G162" i="59"/>
  <c r="H162" i="59" s="1"/>
  <c r="F162" i="59"/>
  <c r="D162" i="59"/>
  <c r="AH161" i="59"/>
  <c r="AG161" i="59"/>
  <c r="AF161" i="59"/>
  <c r="AA161" i="59"/>
  <c r="Z161" i="59"/>
  <c r="V161" i="59"/>
  <c r="U161" i="59"/>
  <c r="S161" i="59"/>
  <c r="O161" i="59"/>
  <c r="N161" i="59"/>
  <c r="P161" i="59" s="1"/>
  <c r="L161" i="59"/>
  <c r="G161" i="59"/>
  <c r="F161" i="59"/>
  <c r="H161" i="59" s="1"/>
  <c r="D161" i="59"/>
  <c r="AH160" i="59"/>
  <c r="AG160" i="59"/>
  <c r="AF160" i="59"/>
  <c r="AA160" i="59"/>
  <c r="Z160" i="59"/>
  <c r="V160" i="59"/>
  <c r="U160" i="59"/>
  <c r="W160" i="59" s="1"/>
  <c r="S160" i="59"/>
  <c r="O160" i="59"/>
  <c r="N160" i="59"/>
  <c r="L160" i="59"/>
  <c r="G160" i="59"/>
  <c r="F160" i="59"/>
  <c r="D160" i="59"/>
  <c r="AH159" i="59"/>
  <c r="AG159" i="59"/>
  <c r="AF159" i="59"/>
  <c r="AA159" i="59"/>
  <c r="Z159" i="59"/>
  <c r="V159" i="59"/>
  <c r="U159" i="59"/>
  <c r="W159" i="59" s="1"/>
  <c r="S159" i="59"/>
  <c r="O159" i="59"/>
  <c r="N159" i="59"/>
  <c r="P159" i="59" s="1"/>
  <c r="L159" i="59"/>
  <c r="G159" i="59"/>
  <c r="F159" i="59"/>
  <c r="H159" i="59" s="1"/>
  <c r="D159" i="59"/>
  <c r="AH158" i="59"/>
  <c r="AG158" i="59"/>
  <c r="AF158" i="59"/>
  <c r="AA158" i="59"/>
  <c r="Z158" i="59"/>
  <c r="V158" i="59"/>
  <c r="W158" i="59" s="1"/>
  <c r="U158" i="59"/>
  <c r="S158" i="59"/>
  <c r="O158" i="59"/>
  <c r="P158" i="59" s="1"/>
  <c r="N158" i="59"/>
  <c r="L158" i="59"/>
  <c r="G158" i="59"/>
  <c r="H158" i="59" s="1"/>
  <c r="F158" i="59"/>
  <c r="D158" i="59"/>
  <c r="AH157" i="59"/>
  <c r="AG157" i="59"/>
  <c r="AF157" i="59"/>
  <c r="AA157" i="59"/>
  <c r="Z157" i="59"/>
  <c r="V157" i="59"/>
  <c r="U157" i="59"/>
  <c r="S157" i="59"/>
  <c r="O157" i="59"/>
  <c r="N157" i="59"/>
  <c r="P157" i="59" s="1"/>
  <c r="L157" i="59"/>
  <c r="G157" i="59"/>
  <c r="F157" i="59"/>
  <c r="D157" i="59"/>
  <c r="AH42" i="59"/>
  <c r="AG42" i="59"/>
  <c r="AF42" i="59"/>
  <c r="AA42" i="59"/>
  <c r="Z42" i="59"/>
  <c r="V42" i="59"/>
  <c r="U42" i="59"/>
  <c r="W42" i="59" s="1"/>
  <c r="S42" i="59"/>
  <c r="O42" i="59"/>
  <c r="N42" i="59"/>
  <c r="L42" i="59"/>
  <c r="G42" i="59"/>
  <c r="F42" i="59"/>
  <c r="D42" i="59"/>
  <c r="AH41" i="59"/>
  <c r="AG41" i="59"/>
  <c r="AF41" i="59"/>
  <c r="AA41" i="59"/>
  <c r="Z41" i="59"/>
  <c r="V41" i="59"/>
  <c r="U41" i="59"/>
  <c r="W41" i="59" s="1"/>
  <c r="S41" i="59"/>
  <c r="O41" i="59"/>
  <c r="N41" i="59"/>
  <c r="P41" i="59" s="1"/>
  <c r="L41" i="59"/>
  <c r="G41" i="59"/>
  <c r="F41" i="59"/>
  <c r="D41" i="59"/>
  <c r="AH40" i="59"/>
  <c r="AG40" i="59"/>
  <c r="AF40" i="59"/>
  <c r="AA40" i="59"/>
  <c r="Z40" i="59"/>
  <c r="V40" i="59"/>
  <c r="U40" i="59"/>
  <c r="W40" i="59" s="1"/>
  <c r="S40" i="59"/>
  <c r="O40" i="59"/>
  <c r="N40" i="59"/>
  <c r="P40" i="59" s="1"/>
  <c r="L40" i="59"/>
  <c r="G40" i="59"/>
  <c r="F40" i="59"/>
  <c r="D40" i="59"/>
  <c r="AH39" i="59"/>
  <c r="AG39" i="59"/>
  <c r="AF39" i="59"/>
  <c r="AA39" i="59"/>
  <c r="Z39" i="59"/>
  <c r="V39" i="59"/>
  <c r="U39" i="59"/>
  <c r="W39" i="59" s="1"/>
  <c r="S39" i="59"/>
  <c r="O39" i="59"/>
  <c r="N39" i="59"/>
  <c r="P39" i="59" s="1"/>
  <c r="L39" i="59"/>
  <c r="G39" i="59"/>
  <c r="F39" i="59"/>
  <c r="D39" i="59"/>
  <c r="AH38" i="59"/>
  <c r="AG38" i="59"/>
  <c r="AF38" i="59"/>
  <c r="AA38" i="59"/>
  <c r="Z38" i="59"/>
  <c r="V38" i="59"/>
  <c r="U38" i="59"/>
  <c r="S38" i="59"/>
  <c r="O38" i="59"/>
  <c r="N38" i="59"/>
  <c r="L38" i="59"/>
  <c r="G38" i="59"/>
  <c r="F38" i="59"/>
  <c r="D38" i="59"/>
  <c r="AH37" i="59"/>
  <c r="AG37" i="59"/>
  <c r="AF37" i="59"/>
  <c r="AA37" i="59"/>
  <c r="Z37" i="59"/>
  <c r="V37" i="59"/>
  <c r="U37" i="59"/>
  <c r="W37" i="59" s="1"/>
  <c r="S37" i="59"/>
  <c r="O37" i="59"/>
  <c r="N37" i="59"/>
  <c r="P37" i="59" s="1"/>
  <c r="L37" i="59"/>
  <c r="G37" i="59"/>
  <c r="F37" i="59"/>
  <c r="D37" i="59"/>
  <c r="AH36" i="59"/>
  <c r="AG36" i="59"/>
  <c r="AF36" i="59"/>
  <c r="AA36" i="59"/>
  <c r="Z36" i="59"/>
  <c r="V36" i="59"/>
  <c r="U36" i="59"/>
  <c r="W36" i="59" s="1"/>
  <c r="S36" i="59"/>
  <c r="O36" i="59"/>
  <c r="N36" i="59"/>
  <c r="P36" i="59" s="1"/>
  <c r="L36" i="59"/>
  <c r="G36" i="59"/>
  <c r="F36" i="59"/>
  <c r="D36" i="59"/>
  <c r="AH35" i="59"/>
  <c r="AG35" i="59"/>
  <c r="AF35" i="59"/>
  <c r="AA35" i="59"/>
  <c r="Z35" i="59"/>
  <c r="V35" i="59"/>
  <c r="U35" i="59"/>
  <c r="S35" i="59"/>
  <c r="O35" i="59"/>
  <c r="N35" i="59"/>
  <c r="L35" i="59"/>
  <c r="G35" i="59"/>
  <c r="H35" i="59" s="1"/>
  <c r="F35" i="59"/>
  <c r="D35" i="59"/>
  <c r="AH34" i="59"/>
  <c r="AG34" i="59"/>
  <c r="AF34" i="59"/>
  <c r="AA34" i="59"/>
  <c r="Z34" i="59"/>
  <c r="V34" i="59"/>
  <c r="U34" i="59"/>
  <c r="S34" i="59"/>
  <c r="O34" i="59"/>
  <c r="N34" i="59"/>
  <c r="P34" i="59" s="1"/>
  <c r="L34" i="59"/>
  <c r="G34" i="59"/>
  <c r="F34" i="59"/>
  <c r="D34" i="59"/>
  <c r="AH33" i="59"/>
  <c r="AG33" i="59"/>
  <c r="AF33" i="59"/>
  <c r="AA33" i="59"/>
  <c r="Z33" i="59"/>
  <c r="V33" i="59"/>
  <c r="U33" i="59"/>
  <c r="W33" i="59" s="1"/>
  <c r="S33" i="59"/>
  <c r="O33" i="59"/>
  <c r="N33" i="59"/>
  <c r="L33" i="59"/>
  <c r="G33" i="59"/>
  <c r="F33" i="59"/>
  <c r="D33" i="59"/>
  <c r="AH32" i="59"/>
  <c r="AG32" i="59"/>
  <c r="AF32" i="59"/>
  <c r="AA32" i="59"/>
  <c r="Z32" i="59"/>
  <c r="W32" i="59"/>
  <c r="V32" i="59"/>
  <c r="U32" i="59"/>
  <c r="S32" i="59"/>
  <c r="P32" i="59"/>
  <c r="O32" i="59"/>
  <c r="N32" i="59"/>
  <c r="L32" i="59"/>
  <c r="G32" i="59"/>
  <c r="F32" i="59"/>
  <c r="D32" i="59"/>
  <c r="AH31" i="59"/>
  <c r="AG31" i="59"/>
  <c r="AF31" i="59"/>
  <c r="AA31" i="59"/>
  <c r="Z31" i="59"/>
  <c r="V31" i="59"/>
  <c r="W31" i="59" s="1"/>
  <c r="U31" i="59"/>
  <c r="S31" i="59"/>
  <c r="O31" i="59"/>
  <c r="P31" i="59" s="1"/>
  <c r="N31" i="59"/>
  <c r="L31" i="59"/>
  <c r="G31" i="59"/>
  <c r="F31" i="59"/>
  <c r="D31" i="59"/>
  <c r="AH30" i="59"/>
  <c r="AG30" i="59"/>
  <c r="AF30" i="59"/>
  <c r="AA30" i="59"/>
  <c r="Z30" i="59"/>
  <c r="V30" i="59"/>
  <c r="U30" i="59"/>
  <c r="W30" i="59" s="1"/>
  <c r="S30" i="59"/>
  <c r="O30" i="59"/>
  <c r="N30" i="59"/>
  <c r="P30" i="59" s="1"/>
  <c r="L30" i="59"/>
  <c r="G30" i="59"/>
  <c r="F30" i="59"/>
  <c r="D30" i="59"/>
  <c r="AH29" i="59"/>
  <c r="AG29" i="59"/>
  <c r="AF29" i="59"/>
  <c r="AA29" i="59"/>
  <c r="Z29" i="59"/>
  <c r="V29" i="59"/>
  <c r="U29" i="59"/>
  <c r="S29" i="59"/>
  <c r="O29" i="59"/>
  <c r="N29" i="59"/>
  <c r="P29" i="59" s="1"/>
  <c r="L29" i="59"/>
  <c r="G29" i="59"/>
  <c r="F29" i="59"/>
  <c r="H29" i="59" s="1"/>
  <c r="D29" i="59"/>
  <c r="AH156" i="59"/>
  <c r="AG156" i="59"/>
  <c r="AF156" i="59"/>
  <c r="AA156" i="59"/>
  <c r="Z156" i="59"/>
  <c r="V156" i="59"/>
  <c r="U156" i="59"/>
  <c r="W156" i="59" s="1"/>
  <c r="S156" i="59"/>
  <c r="O156" i="59"/>
  <c r="N156" i="59"/>
  <c r="P156" i="59" s="1"/>
  <c r="L156" i="59"/>
  <c r="G156" i="59"/>
  <c r="F156" i="59"/>
  <c r="H156" i="59" s="1"/>
  <c r="D156" i="59"/>
  <c r="AH155" i="59"/>
  <c r="AG155" i="59"/>
  <c r="AF155" i="59"/>
  <c r="AA155" i="59"/>
  <c r="Z155" i="59"/>
  <c r="V155" i="59"/>
  <c r="W155" i="59" s="1"/>
  <c r="U155" i="59"/>
  <c r="S155" i="59"/>
  <c r="O155" i="59"/>
  <c r="N155" i="59"/>
  <c r="L155" i="59"/>
  <c r="G155" i="59"/>
  <c r="F155" i="59"/>
  <c r="D155" i="59"/>
  <c r="AH154" i="59"/>
  <c r="AG154" i="59"/>
  <c r="AF154" i="59"/>
  <c r="AA154" i="59"/>
  <c r="Z154" i="59"/>
  <c r="V154" i="59"/>
  <c r="U154" i="59"/>
  <c r="W154" i="59" s="1"/>
  <c r="S154" i="59"/>
  <c r="O154" i="59"/>
  <c r="N154" i="59"/>
  <c r="P154" i="59" s="1"/>
  <c r="L154" i="59"/>
  <c r="G154" i="59"/>
  <c r="F154" i="59"/>
  <c r="D154" i="59"/>
  <c r="AH153" i="59"/>
  <c r="AG153" i="59"/>
  <c r="AF153" i="59"/>
  <c r="AA153" i="59"/>
  <c r="Z153" i="59"/>
  <c r="V153" i="59"/>
  <c r="U153" i="59"/>
  <c r="S153" i="59"/>
  <c r="O153" i="59"/>
  <c r="N153" i="59"/>
  <c r="P153" i="59" s="1"/>
  <c r="L153" i="59"/>
  <c r="G153" i="59"/>
  <c r="F153" i="59"/>
  <c r="H153" i="59" s="1"/>
  <c r="D153" i="59"/>
  <c r="AH152" i="59"/>
  <c r="AG152" i="59"/>
  <c r="AF152" i="59"/>
  <c r="AA152" i="59"/>
  <c r="Z152" i="59"/>
  <c r="V152" i="59"/>
  <c r="U152" i="59"/>
  <c r="W152" i="59" s="1"/>
  <c r="S152" i="59"/>
  <c r="O152" i="59"/>
  <c r="N152" i="59"/>
  <c r="P152" i="59" s="1"/>
  <c r="L152" i="59"/>
  <c r="G152" i="59"/>
  <c r="F152" i="59"/>
  <c r="H152" i="59" s="1"/>
  <c r="D152" i="59"/>
  <c r="AH151" i="59"/>
  <c r="AG151" i="59"/>
  <c r="AF151" i="59"/>
  <c r="AA151" i="59"/>
  <c r="Z151" i="59"/>
  <c r="V151" i="59"/>
  <c r="U151" i="59"/>
  <c r="S151" i="59"/>
  <c r="O151" i="59"/>
  <c r="N151" i="59"/>
  <c r="L151" i="59"/>
  <c r="G151" i="59"/>
  <c r="F151" i="59"/>
  <c r="D151" i="59"/>
  <c r="AH28" i="59"/>
  <c r="AG28" i="59"/>
  <c r="AF28" i="59"/>
  <c r="AA28" i="59"/>
  <c r="Z28" i="59"/>
  <c r="V28" i="59"/>
  <c r="U28" i="59"/>
  <c r="W28" i="59" s="1"/>
  <c r="S28" i="59"/>
  <c r="O28" i="59"/>
  <c r="N28" i="59"/>
  <c r="L28" i="59"/>
  <c r="G28" i="59"/>
  <c r="F28" i="59"/>
  <c r="D28" i="59"/>
  <c r="AH27" i="59"/>
  <c r="AG27" i="59"/>
  <c r="AF27" i="59"/>
  <c r="AA27" i="59"/>
  <c r="Z27" i="59"/>
  <c r="V27" i="59"/>
  <c r="U27" i="59"/>
  <c r="W27" i="59" s="1"/>
  <c r="S27" i="59"/>
  <c r="O27" i="59"/>
  <c r="N27" i="59"/>
  <c r="P27" i="59" s="1"/>
  <c r="L27" i="59"/>
  <c r="G27" i="59"/>
  <c r="F27" i="59"/>
  <c r="H27" i="59" s="1"/>
  <c r="D27" i="59"/>
  <c r="AH26" i="59"/>
  <c r="AG26" i="59"/>
  <c r="AF26" i="59"/>
  <c r="AA26" i="59"/>
  <c r="Z26" i="59"/>
  <c r="V26" i="59"/>
  <c r="U26" i="59"/>
  <c r="W26" i="59" s="1"/>
  <c r="S26" i="59"/>
  <c r="O26" i="59"/>
  <c r="N26" i="59"/>
  <c r="P26" i="59" s="1"/>
  <c r="L26" i="59"/>
  <c r="G26" i="59"/>
  <c r="F26" i="59"/>
  <c r="D26" i="59"/>
  <c r="AH25" i="59"/>
  <c r="AG25" i="59"/>
  <c r="AF25" i="59"/>
  <c r="AA25" i="59"/>
  <c r="Z25" i="59"/>
  <c r="V25" i="59"/>
  <c r="U25" i="59"/>
  <c r="S25" i="59"/>
  <c r="O25" i="59"/>
  <c r="N25" i="59"/>
  <c r="L25" i="59"/>
  <c r="G25" i="59"/>
  <c r="F25" i="59"/>
  <c r="D25" i="59"/>
  <c r="AH24" i="59"/>
  <c r="AG24" i="59"/>
  <c r="AF24" i="59"/>
  <c r="AA24" i="59"/>
  <c r="Z24" i="59"/>
  <c r="V24" i="59"/>
  <c r="U24" i="59"/>
  <c r="S24" i="59"/>
  <c r="O24" i="59"/>
  <c r="N24" i="59"/>
  <c r="P24" i="59" s="1"/>
  <c r="L24" i="59"/>
  <c r="G24" i="59"/>
  <c r="F24" i="59"/>
  <c r="D24" i="59"/>
  <c r="AH23" i="59"/>
  <c r="AG23" i="59"/>
  <c r="AF23" i="59"/>
  <c r="AA23" i="59"/>
  <c r="Z23" i="59"/>
  <c r="V23" i="59"/>
  <c r="U23" i="59"/>
  <c r="W23" i="59" s="1"/>
  <c r="S23" i="59"/>
  <c r="O23" i="59"/>
  <c r="N23" i="59"/>
  <c r="P23" i="59" s="1"/>
  <c r="L23" i="59"/>
  <c r="G23" i="59"/>
  <c r="F23" i="59"/>
  <c r="D23" i="59"/>
  <c r="AH22" i="59"/>
  <c r="AG22" i="59"/>
  <c r="AF22" i="59"/>
  <c r="AA22" i="59"/>
  <c r="Z22" i="59"/>
  <c r="W22" i="59"/>
  <c r="V22" i="59"/>
  <c r="U22" i="59"/>
  <c r="S22" i="59"/>
  <c r="P22" i="59"/>
  <c r="O22" i="59"/>
  <c r="N22" i="59"/>
  <c r="L22" i="59"/>
  <c r="G22" i="59"/>
  <c r="F22" i="59"/>
  <c r="D22" i="59"/>
  <c r="AH21" i="59"/>
  <c r="AG21" i="59"/>
  <c r="AF21" i="59"/>
  <c r="AA21" i="59"/>
  <c r="Z21" i="59"/>
  <c r="V21" i="59"/>
  <c r="U21" i="59"/>
  <c r="S21" i="59"/>
  <c r="O21" i="59"/>
  <c r="P21" i="59" s="1"/>
  <c r="N21" i="59"/>
  <c r="L21" i="59"/>
  <c r="G21" i="59"/>
  <c r="F21" i="59"/>
  <c r="D21" i="59"/>
  <c r="AH20" i="59"/>
  <c r="AG20" i="59"/>
  <c r="AF20" i="59"/>
  <c r="AA20" i="59"/>
  <c r="Z20" i="59"/>
  <c r="V20" i="59"/>
  <c r="U20" i="59"/>
  <c r="W20" i="59" s="1"/>
  <c r="S20" i="59"/>
  <c r="O20" i="59"/>
  <c r="N20" i="59"/>
  <c r="P20" i="59" s="1"/>
  <c r="L20" i="59"/>
  <c r="G20" i="59"/>
  <c r="F20" i="59"/>
  <c r="D20" i="59"/>
  <c r="AH19" i="59"/>
  <c r="AG19" i="59"/>
  <c r="AF19" i="59"/>
  <c r="AA19" i="59"/>
  <c r="Z19" i="59"/>
  <c r="V19" i="59"/>
  <c r="U19" i="59"/>
  <c r="W19" i="59" s="1"/>
  <c r="S19" i="59"/>
  <c r="O19" i="59"/>
  <c r="N19" i="59"/>
  <c r="L19" i="59"/>
  <c r="G19" i="59"/>
  <c r="F19" i="59"/>
  <c r="D19" i="59"/>
  <c r="AH18" i="59"/>
  <c r="AG18" i="59"/>
  <c r="AF18" i="59"/>
  <c r="AA18" i="59"/>
  <c r="Z18" i="59"/>
  <c r="W18" i="59"/>
  <c r="V18" i="59"/>
  <c r="U18" i="59"/>
  <c r="S18" i="59"/>
  <c r="P18" i="59"/>
  <c r="O18" i="59"/>
  <c r="N18" i="59"/>
  <c r="L18" i="59"/>
  <c r="H18" i="59"/>
  <c r="G18" i="59"/>
  <c r="F18" i="59"/>
  <c r="D18" i="59"/>
  <c r="AH17" i="59"/>
  <c r="AG17" i="59"/>
  <c r="AF17" i="59"/>
  <c r="AA17" i="59"/>
  <c r="Z17" i="59"/>
  <c r="V17" i="59"/>
  <c r="U17" i="59"/>
  <c r="S17" i="59"/>
  <c r="O17" i="59"/>
  <c r="P17" i="59" s="1"/>
  <c r="N17" i="59"/>
  <c r="L17" i="59"/>
  <c r="G17" i="59"/>
  <c r="F17" i="59"/>
  <c r="D17" i="59"/>
  <c r="AH150" i="59"/>
  <c r="AG150" i="59"/>
  <c r="AF150" i="59"/>
  <c r="AA150" i="59"/>
  <c r="Z150" i="59"/>
  <c r="V150" i="59"/>
  <c r="U150" i="59"/>
  <c r="W150" i="59" s="1"/>
  <c r="X150" i="59" s="1"/>
  <c r="Y150" i="59" s="1"/>
  <c r="S150" i="59"/>
  <c r="O150" i="59"/>
  <c r="N150" i="59"/>
  <c r="P150" i="59" s="1"/>
  <c r="L150" i="59"/>
  <c r="G150" i="59"/>
  <c r="F150" i="59"/>
  <c r="H150" i="59" s="1"/>
  <c r="D150" i="59"/>
  <c r="AH149" i="59"/>
  <c r="AG149" i="59"/>
  <c r="AF149" i="59"/>
  <c r="AA149" i="59"/>
  <c r="Z149" i="59"/>
  <c r="V149" i="59"/>
  <c r="U149" i="59"/>
  <c r="W149" i="59" s="1"/>
  <c r="S149" i="59"/>
  <c r="O149" i="59"/>
  <c r="N149" i="59"/>
  <c r="L149" i="59"/>
  <c r="G149" i="59"/>
  <c r="F149" i="59"/>
  <c r="H149" i="59" s="1"/>
  <c r="D149" i="59"/>
  <c r="AH148" i="59"/>
  <c r="AG148" i="59"/>
  <c r="AF148" i="59"/>
  <c r="AA148" i="59"/>
  <c r="Z148" i="59"/>
  <c r="V148" i="59"/>
  <c r="W148" i="59" s="1"/>
  <c r="U148" i="59"/>
  <c r="S148" i="59"/>
  <c r="O148" i="59"/>
  <c r="P148" i="59" s="1"/>
  <c r="N148" i="59"/>
  <c r="L148" i="59"/>
  <c r="G148" i="59"/>
  <c r="H148" i="59" s="1"/>
  <c r="F148" i="59"/>
  <c r="D148" i="59"/>
  <c r="AH147" i="59"/>
  <c r="AG147" i="59"/>
  <c r="AF147" i="59"/>
  <c r="AA147" i="59"/>
  <c r="Z147" i="59"/>
  <c r="V147" i="59"/>
  <c r="W147" i="59" s="1"/>
  <c r="U147" i="59"/>
  <c r="S147" i="59"/>
  <c r="O147" i="59"/>
  <c r="N147" i="59"/>
  <c r="L147" i="59"/>
  <c r="G147" i="59"/>
  <c r="F147" i="59"/>
  <c r="D147" i="59"/>
  <c r="AH146" i="59"/>
  <c r="AG146" i="59"/>
  <c r="AF146" i="59"/>
  <c r="AA146" i="59"/>
  <c r="Z146" i="59"/>
  <c r="V146" i="59"/>
  <c r="U146" i="59"/>
  <c r="W146" i="59" s="1"/>
  <c r="S146" i="59"/>
  <c r="O146" i="59"/>
  <c r="N146" i="59"/>
  <c r="P146" i="59" s="1"/>
  <c r="L146" i="59"/>
  <c r="G146" i="59"/>
  <c r="F146" i="59"/>
  <c r="D146" i="59"/>
  <c r="AH145" i="59"/>
  <c r="AG145" i="59"/>
  <c r="AF145" i="59"/>
  <c r="AA145" i="59"/>
  <c r="Z145" i="59"/>
  <c r="V145" i="59"/>
  <c r="U145" i="59"/>
  <c r="S145" i="59"/>
  <c r="O145" i="59"/>
  <c r="N145" i="59"/>
  <c r="P145" i="59" s="1"/>
  <c r="L145" i="59"/>
  <c r="G145" i="59"/>
  <c r="F145" i="59"/>
  <c r="H145" i="59" s="1"/>
  <c r="D145" i="59"/>
  <c r="AH144" i="59"/>
  <c r="AG144" i="59"/>
  <c r="AF144" i="59"/>
  <c r="AA144" i="59"/>
  <c r="Z144" i="59"/>
  <c r="V144" i="59"/>
  <c r="U144" i="59"/>
  <c r="W144" i="59" s="1"/>
  <c r="S144" i="59"/>
  <c r="O144" i="59"/>
  <c r="N144" i="59"/>
  <c r="L144" i="59"/>
  <c r="G144" i="59"/>
  <c r="F144" i="59"/>
  <c r="D144" i="59"/>
  <c r="AH143" i="59"/>
  <c r="AG143" i="59"/>
  <c r="AF143" i="59"/>
  <c r="AA143" i="59"/>
  <c r="Z143" i="59"/>
  <c r="V143" i="59"/>
  <c r="W143" i="59" s="1"/>
  <c r="U143" i="59"/>
  <c r="S143" i="59"/>
  <c r="O143" i="59"/>
  <c r="N143" i="59"/>
  <c r="L143" i="59"/>
  <c r="G143" i="59"/>
  <c r="F143" i="59"/>
  <c r="D143" i="59"/>
  <c r="AH16" i="59"/>
  <c r="AG16" i="59"/>
  <c r="AF16" i="59"/>
  <c r="Z16" i="59"/>
  <c r="V16" i="59"/>
  <c r="U16" i="59"/>
  <c r="S16" i="59"/>
  <c r="O16" i="59"/>
  <c r="N16" i="59"/>
  <c r="L16" i="59"/>
  <c r="G16" i="59"/>
  <c r="F16" i="59"/>
  <c r="D16" i="59"/>
  <c r="AH15" i="59"/>
  <c r="AG15" i="59"/>
  <c r="AF15" i="59"/>
  <c r="Z15" i="59"/>
  <c r="V15" i="59"/>
  <c r="U15" i="59"/>
  <c r="S15" i="59"/>
  <c r="O15" i="59"/>
  <c r="P15" i="59" s="1"/>
  <c r="N15" i="59"/>
  <c r="L15" i="59"/>
  <c r="G15" i="59"/>
  <c r="F15" i="59"/>
  <c r="D15" i="59"/>
  <c r="AH14" i="59"/>
  <c r="AG14" i="59"/>
  <c r="AF14" i="59"/>
  <c r="Z14" i="59"/>
  <c r="V14" i="59"/>
  <c r="U14" i="59"/>
  <c r="W14" i="59" s="1"/>
  <c r="S14" i="59"/>
  <c r="O14" i="59"/>
  <c r="N14" i="59"/>
  <c r="P14" i="59" s="1"/>
  <c r="L14" i="59"/>
  <c r="G14" i="59"/>
  <c r="F14" i="59"/>
  <c r="D14" i="59"/>
  <c r="AH13" i="59"/>
  <c r="AG13" i="59"/>
  <c r="AF13" i="59"/>
  <c r="Z13" i="59"/>
  <c r="V13" i="59"/>
  <c r="W13" i="59" s="1"/>
  <c r="U13" i="59"/>
  <c r="S13" i="59"/>
  <c r="O13" i="59"/>
  <c r="N13" i="59"/>
  <c r="L13" i="59"/>
  <c r="G13" i="59"/>
  <c r="F13" i="59"/>
  <c r="D13" i="59"/>
  <c r="AH12" i="59"/>
  <c r="AG12" i="59"/>
  <c r="AF12" i="59"/>
  <c r="Z12" i="59"/>
  <c r="V12" i="59"/>
  <c r="U12" i="59"/>
  <c r="S12" i="59"/>
  <c r="O12" i="59"/>
  <c r="N12" i="59"/>
  <c r="L12" i="59"/>
  <c r="G12" i="59"/>
  <c r="F12" i="59"/>
  <c r="D12" i="59"/>
  <c r="AH11" i="59"/>
  <c r="AG11" i="59"/>
  <c r="AF11" i="59"/>
  <c r="Z11" i="59"/>
  <c r="V11" i="59"/>
  <c r="U11" i="59"/>
  <c r="S11" i="59"/>
  <c r="O11" i="59"/>
  <c r="P11" i="59" s="1"/>
  <c r="N11" i="59"/>
  <c r="L11" i="59"/>
  <c r="G11" i="59"/>
  <c r="F11" i="59"/>
  <c r="D11" i="59"/>
  <c r="AH10" i="59"/>
  <c r="AG10" i="59"/>
  <c r="AF10" i="59"/>
  <c r="Z10" i="59"/>
  <c r="V10" i="59"/>
  <c r="U10" i="59"/>
  <c r="W10" i="59" s="1"/>
  <c r="S10" i="59"/>
  <c r="O10" i="59"/>
  <c r="N10" i="59"/>
  <c r="P10" i="59" s="1"/>
  <c r="L10" i="59"/>
  <c r="G10" i="59"/>
  <c r="F10" i="59"/>
  <c r="D10" i="59"/>
  <c r="AH9" i="59"/>
  <c r="AG9" i="59"/>
  <c r="AF9" i="59"/>
  <c r="Z9" i="59"/>
  <c r="V9" i="59"/>
  <c r="W9" i="59" s="1"/>
  <c r="U9" i="59"/>
  <c r="S9" i="59"/>
  <c r="O9" i="59"/>
  <c r="N9" i="59"/>
  <c r="L9" i="59"/>
  <c r="G9" i="59"/>
  <c r="F9" i="59"/>
  <c r="D9" i="59"/>
  <c r="AH8" i="59"/>
  <c r="AG8" i="59"/>
  <c r="AF8" i="59"/>
  <c r="Z8" i="59"/>
  <c r="V8" i="59"/>
  <c r="U8" i="59"/>
  <c r="S8" i="59"/>
  <c r="O8" i="59"/>
  <c r="N8" i="59"/>
  <c r="L8" i="59"/>
  <c r="G8" i="59"/>
  <c r="F8" i="59"/>
  <c r="D8" i="59"/>
  <c r="AH7" i="59"/>
  <c r="AG7" i="59"/>
  <c r="AF7" i="59"/>
  <c r="Z7" i="59"/>
  <c r="V7" i="59"/>
  <c r="U7" i="59"/>
  <c r="S7" i="59"/>
  <c r="O7" i="59"/>
  <c r="P7" i="59" s="1"/>
  <c r="N7" i="59"/>
  <c r="L7" i="59"/>
  <c r="G7" i="59"/>
  <c r="F7" i="59"/>
  <c r="D7" i="59"/>
  <c r="AH6" i="59"/>
  <c r="AG6" i="59"/>
  <c r="AF6" i="59"/>
  <c r="Z6" i="59"/>
  <c r="V6" i="59"/>
  <c r="U6" i="59"/>
  <c r="W6" i="59" s="1"/>
  <c r="S6" i="59"/>
  <c r="O6" i="59"/>
  <c r="N6" i="59"/>
  <c r="P6" i="59" s="1"/>
  <c r="L6" i="59"/>
  <c r="G6" i="59"/>
  <c r="F6" i="59"/>
  <c r="D6" i="59"/>
  <c r="AK10" i="59"/>
  <c r="AH5" i="59"/>
  <c r="AG5" i="59"/>
  <c r="AF5" i="59"/>
  <c r="Z5" i="59"/>
  <c r="V5" i="59"/>
  <c r="U5" i="59"/>
  <c r="W5" i="59" s="1"/>
  <c r="S5" i="59"/>
  <c r="O5" i="59"/>
  <c r="N5" i="59"/>
  <c r="P5" i="59" s="1"/>
  <c r="L5" i="59"/>
  <c r="G5" i="59"/>
  <c r="F5" i="59"/>
  <c r="D5" i="59"/>
  <c r="AH4" i="59"/>
  <c r="AG4" i="59"/>
  <c r="AF4" i="59"/>
  <c r="Z4" i="59"/>
  <c r="V4" i="59"/>
  <c r="U4" i="59"/>
  <c r="S4" i="59"/>
  <c r="O4" i="59"/>
  <c r="N4" i="59"/>
  <c r="L4" i="59"/>
  <c r="G4" i="59"/>
  <c r="F4" i="59"/>
  <c r="D4" i="59"/>
  <c r="AH3" i="59"/>
  <c r="AG3" i="59"/>
  <c r="AF3" i="59"/>
  <c r="Z3" i="59"/>
  <c r="V3" i="59"/>
  <c r="U3" i="59"/>
  <c r="W3" i="59" s="1"/>
  <c r="S3" i="59"/>
  <c r="O3" i="59"/>
  <c r="N3" i="59"/>
  <c r="P3" i="59" s="1"/>
  <c r="L3" i="59"/>
  <c r="G3" i="59"/>
  <c r="F3" i="59"/>
  <c r="D3" i="59"/>
  <c r="AJ7" i="59"/>
  <c r="AH2" i="59"/>
  <c r="AG2" i="59"/>
  <c r="AF2" i="59"/>
  <c r="Z2" i="59"/>
  <c r="V2" i="59"/>
  <c r="U2" i="59"/>
  <c r="W2" i="59" s="1"/>
  <c r="S2" i="59"/>
  <c r="O2" i="59"/>
  <c r="N2" i="59"/>
  <c r="P2" i="59" s="1"/>
  <c r="L2" i="59"/>
  <c r="G2" i="59"/>
  <c r="F2" i="59"/>
  <c r="D2" i="59"/>
  <c r="AO6" i="59"/>
  <c r="AQ6" i="59" s="1"/>
  <c r="AH142" i="59"/>
  <c r="AG142" i="59"/>
  <c r="AF142" i="59"/>
  <c r="Z142" i="59"/>
  <c r="V142" i="59"/>
  <c r="U142" i="59"/>
  <c r="S142" i="59"/>
  <c r="O142" i="59"/>
  <c r="N142" i="59"/>
  <c r="L142" i="59"/>
  <c r="G142" i="59"/>
  <c r="F142" i="59"/>
  <c r="H142" i="59" s="1"/>
  <c r="D142" i="59"/>
  <c r="AQ5" i="59"/>
  <c r="AK5" i="59"/>
  <c r="AJ5" i="59"/>
  <c r="AH141" i="59"/>
  <c r="AG141" i="59"/>
  <c r="AF141" i="59"/>
  <c r="Z141" i="59"/>
  <c r="V141" i="59"/>
  <c r="U141" i="59"/>
  <c r="S141" i="59"/>
  <c r="O141" i="59"/>
  <c r="N141" i="59"/>
  <c r="L141" i="59"/>
  <c r="G141" i="59"/>
  <c r="F141" i="59"/>
  <c r="H141" i="59" s="1"/>
  <c r="D141" i="59"/>
  <c r="AO4" i="59"/>
  <c r="AQ4" i="59" s="1"/>
  <c r="AM4" i="59"/>
  <c r="AM7" i="59" s="1"/>
  <c r="AH140" i="59"/>
  <c r="AG140" i="59"/>
  <c r="AF140" i="59"/>
  <c r="Z140" i="59"/>
  <c r="V140" i="59"/>
  <c r="W140" i="59" s="1"/>
  <c r="U140" i="59"/>
  <c r="S140" i="59"/>
  <c r="O140" i="59"/>
  <c r="N140" i="59"/>
  <c r="L140" i="59"/>
  <c r="G140" i="59"/>
  <c r="F140" i="59"/>
  <c r="D140" i="59"/>
  <c r="AQ3" i="59"/>
  <c r="AH139" i="59"/>
  <c r="AG139" i="59"/>
  <c r="AF139" i="59"/>
  <c r="Z139" i="59"/>
  <c r="V139" i="59"/>
  <c r="U139" i="59"/>
  <c r="W139" i="59" s="1"/>
  <c r="S139" i="59"/>
  <c r="O139" i="59"/>
  <c r="N139" i="59"/>
  <c r="L139" i="59"/>
  <c r="G139" i="59"/>
  <c r="F139" i="59"/>
  <c r="D139" i="59"/>
  <c r="AO2" i="59"/>
  <c r="AQ2" i="59" s="1"/>
  <c r="AH138" i="59"/>
  <c r="AG138" i="59"/>
  <c r="AF138" i="59"/>
  <c r="Z138" i="59"/>
  <c r="V138" i="59"/>
  <c r="U138" i="59"/>
  <c r="S138" i="59"/>
  <c r="O138" i="59"/>
  <c r="N138" i="59"/>
  <c r="P138" i="59" s="1"/>
  <c r="L138" i="59"/>
  <c r="G138" i="59"/>
  <c r="F138" i="59"/>
  <c r="H138" i="59" s="1"/>
  <c r="D138" i="59"/>
  <c r="AQ1" i="59"/>
  <c r="AA1" i="59"/>
  <c r="Z1" i="59"/>
  <c r="BK6" i="38"/>
  <c r="BM6" i="38" s="1"/>
  <c r="BK4" i="38"/>
  <c r="BM4" i="38" s="1"/>
  <c r="BK2" i="38"/>
  <c r="BM2" i="38" s="1"/>
  <c r="AJ11" i="53"/>
  <c r="AP13" i="53"/>
  <c r="AP12" i="53"/>
  <c r="BM3" i="38"/>
  <c r="BM5" i="38"/>
  <c r="BM1" i="38"/>
  <c r="AH137" i="58"/>
  <c r="AG137" i="58"/>
  <c r="AF137" i="58"/>
  <c r="AA137" i="58"/>
  <c r="Z137" i="58"/>
  <c r="V137" i="58"/>
  <c r="U137" i="58"/>
  <c r="W137" i="58" s="1"/>
  <c r="S137" i="58"/>
  <c r="O137" i="58"/>
  <c r="N137" i="58"/>
  <c r="P137" i="58" s="1"/>
  <c r="L137" i="58"/>
  <c r="G137" i="58"/>
  <c r="F137" i="58"/>
  <c r="D137" i="58"/>
  <c r="AH136" i="58"/>
  <c r="AG136" i="58"/>
  <c r="AF136" i="58"/>
  <c r="AA136" i="58"/>
  <c r="Z136" i="58"/>
  <c r="V136" i="58"/>
  <c r="U136" i="58"/>
  <c r="W136" i="58" s="1"/>
  <c r="S136" i="58"/>
  <c r="O136" i="58"/>
  <c r="N136" i="58"/>
  <c r="L136" i="58"/>
  <c r="G136" i="58"/>
  <c r="F136" i="58"/>
  <c r="H136" i="58" s="1"/>
  <c r="D136" i="58"/>
  <c r="AH135" i="58"/>
  <c r="AG135" i="58"/>
  <c r="AF135" i="58"/>
  <c r="AA135" i="58"/>
  <c r="Z135" i="58"/>
  <c r="V135" i="58"/>
  <c r="U135" i="58"/>
  <c r="W135" i="58" s="1"/>
  <c r="S135" i="58"/>
  <c r="O135" i="58"/>
  <c r="N135" i="58"/>
  <c r="L135" i="58"/>
  <c r="G135" i="58"/>
  <c r="F135" i="58"/>
  <c r="D135" i="58"/>
  <c r="AH134" i="58"/>
  <c r="AG134" i="58"/>
  <c r="AF134" i="58"/>
  <c r="AA134" i="58"/>
  <c r="Z134" i="58"/>
  <c r="V134" i="58"/>
  <c r="U134" i="58"/>
  <c r="S134" i="58"/>
  <c r="O134" i="58"/>
  <c r="P134" i="58" s="1"/>
  <c r="N134" i="58"/>
  <c r="L134" i="58"/>
  <c r="G134" i="58"/>
  <c r="F134" i="58"/>
  <c r="D134" i="58"/>
  <c r="AH133" i="58"/>
  <c r="AG133" i="58"/>
  <c r="AF133" i="58"/>
  <c r="AA133" i="58"/>
  <c r="Z133" i="58"/>
  <c r="V133" i="58"/>
  <c r="W133" i="58" s="1"/>
  <c r="U133" i="58"/>
  <c r="S133" i="58"/>
  <c r="O133" i="58"/>
  <c r="P133" i="58" s="1"/>
  <c r="N133" i="58"/>
  <c r="L133" i="58"/>
  <c r="G133" i="58"/>
  <c r="H133" i="58" s="1"/>
  <c r="F133" i="58"/>
  <c r="D133" i="58"/>
  <c r="AH132" i="58"/>
  <c r="AG132" i="58"/>
  <c r="AF132" i="58"/>
  <c r="AA132" i="58"/>
  <c r="Z132" i="58"/>
  <c r="V132" i="58"/>
  <c r="U132" i="58"/>
  <c r="S132" i="58"/>
  <c r="O132" i="58"/>
  <c r="N132" i="58"/>
  <c r="P132" i="58" s="1"/>
  <c r="L132" i="58"/>
  <c r="G132" i="58"/>
  <c r="F132" i="58"/>
  <c r="D132" i="58"/>
  <c r="AH131" i="58"/>
  <c r="AG131" i="58"/>
  <c r="AF131" i="58"/>
  <c r="AA131" i="58"/>
  <c r="Z131" i="58"/>
  <c r="V131" i="58"/>
  <c r="U131" i="58"/>
  <c r="S131" i="58"/>
  <c r="O131" i="58"/>
  <c r="N131" i="58"/>
  <c r="P131" i="58" s="1"/>
  <c r="L131" i="58"/>
  <c r="G131" i="58"/>
  <c r="F131" i="58"/>
  <c r="D131" i="58"/>
  <c r="AH130" i="58"/>
  <c r="AG130" i="58"/>
  <c r="AF130" i="58"/>
  <c r="AA130" i="58"/>
  <c r="Z130" i="58"/>
  <c r="V130" i="58"/>
  <c r="W130" i="58" s="1"/>
  <c r="U130" i="58"/>
  <c r="S130" i="58"/>
  <c r="O130" i="58"/>
  <c r="N130" i="58"/>
  <c r="L130" i="58"/>
  <c r="G130" i="58"/>
  <c r="F130" i="58"/>
  <c r="D130" i="58"/>
  <c r="AH129" i="58"/>
  <c r="AG129" i="58"/>
  <c r="AF129" i="58"/>
  <c r="AA129" i="58"/>
  <c r="Z129" i="58"/>
  <c r="W129" i="58"/>
  <c r="V129" i="58"/>
  <c r="U129" i="58"/>
  <c r="S129" i="58"/>
  <c r="P129" i="58"/>
  <c r="O129" i="58"/>
  <c r="N129" i="58"/>
  <c r="L129" i="58"/>
  <c r="G129" i="58"/>
  <c r="F129" i="58"/>
  <c r="H129" i="58" s="1"/>
  <c r="D129" i="58"/>
  <c r="AH128" i="58"/>
  <c r="AG128" i="58"/>
  <c r="AF128" i="58"/>
  <c r="AA128" i="58"/>
  <c r="Z128" i="58"/>
  <c r="V128" i="58"/>
  <c r="U128" i="58"/>
  <c r="W128" i="58" s="1"/>
  <c r="S128" i="58"/>
  <c r="O128" i="58"/>
  <c r="N128" i="58"/>
  <c r="L128" i="58"/>
  <c r="G128" i="58"/>
  <c r="F128" i="58"/>
  <c r="H128" i="58" s="1"/>
  <c r="D128" i="58"/>
  <c r="AH127" i="58"/>
  <c r="AG127" i="58"/>
  <c r="AF127" i="58"/>
  <c r="AA127" i="58"/>
  <c r="Z127" i="58"/>
  <c r="V127" i="58"/>
  <c r="U127" i="58"/>
  <c r="W127" i="58" s="1"/>
  <c r="S127" i="58"/>
  <c r="O127" i="58"/>
  <c r="N127" i="58"/>
  <c r="L127" i="58"/>
  <c r="G127" i="58"/>
  <c r="F127" i="58"/>
  <c r="H127" i="58" s="1"/>
  <c r="D127" i="58"/>
  <c r="AH126" i="58"/>
  <c r="AG126" i="58"/>
  <c r="AF126" i="58"/>
  <c r="AA126" i="58"/>
  <c r="Z126" i="58"/>
  <c r="V126" i="58"/>
  <c r="U126" i="58"/>
  <c r="S126" i="58"/>
  <c r="O126" i="58"/>
  <c r="P126" i="58" s="1"/>
  <c r="N126" i="58"/>
  <c r="L126" i="58"/>
  <c r="G126" i="58"/>
  <c r="F126" i="58"/>
  <c r="D126" i="58"/>
  <c r="AH125" i="58"/>
  <c r="AG125" i="58"/>
  <c r="AF125" i="58"/>
  <c r="AA125" i="58"/>
  <c r="Z125" i="58"/>
  <c r="V125" i="58"/>
  <c r="U125" i="58"/>
  <c r="W125" i="58" s="1"/>
  <c r="S125" i="58"/>
  <c r="O125" i="58"/>
  <c r="N125" i="58"/>
  <c r="L125" i="58"/>
  <c r="G125" i="58"/>
  <c r="F125" i="58"/>
  <c r="H125" i="58" s="1"/>
  <c r="D125" i="58"/>
  <c r="AH124" i="58"/>
  <c r="AG124" i="58"/>
  <c r="AF124" i="58"/>
  <c r="AA124" i="58"/>
  <c r="Z124" i="58"/>
  <c r="V124" i="58"/>
  <c r="U124" i="58"/>
  <c r="S124" i="58"/>
  <c r="O124" i="58"/>
  <c r="N124" i="58"/>
  <c r="P124" i="58" s="1"/>
  <c r="L124" i="58"/>
  <c r="G124" i="58"/>
  <c r="F124" i="58"/>
  <c r="D124" i="58"/>
  <c r="AH201" i="58"/>
  <c r="AG201" i="58"/>
  <c r="AF201" i="58"/>
  <c r="AA201" i="58"/>
  <c r="Z201" i="58"/>
  <c r="V201" i="58"/>
  <c r="U201" i="58"/>
  <c r="S201" i="58"/>
  <c r="O201" i="58"/>
  <c r="N201" i="58"/>
  <c r="P201" i="58" s="1"/>
  <c r="L201" i="58"/>
  <c r="G201" i="58"/>
  <c r="F201" i="58"/>
  <c r="D201" i="58"/>
  <c r="AH200" i="58"/>
  <c r="AG200" i="58"/>
  <c r="AF200" i="58"/>
  <c r="AA200" i="58"/>
  <c r="Z200" i="58"/>
  <c r="V200" i="58"/>
  <c r="W200" i="58" s="1"/>
  <c r="U200" i="58"/>
  <c r="S200" i="58"/>
  <c r="O200" i="58"/>
  <c r="N200" i="58"/>
  <c r="L200" i="58"/>
  <c r="G200" i="58"/>
  <c r="H200" i="58" s="1"/>
  <c r="F200" i="58"/>
  <c r="D200" i="58"/>
  <c r="AH199" i="58"/>
  <c r="AG199" i="58"/>
  <c r="AF199" i="58"/>
  <c r="AA199" i="58"/>
  <c r="Z199" i="58"/>
  <c r="V199" i="58"/>
  <c r="U199" i="58"/>
  <c r="W199" i="58" s="1"/>
  <c r="S199" i="58"/>
  <c r="O199" i="58"/>
  <c r="N199" i="58"/>
  <c r="P199" i="58" s="1"/>
  <c r="L199" i="58"/>
  <c r="G199" i="58"/>
  <c r="F199" i="58"/>
  <c r="H199" i="58" s="1"/>
  <c r="D199" i="58"/>
  <c r="AH198" i="58"/>
  <c r="AG198" i="58"/>
  <c r="AF198" i="58"/>
  <c r="AA198" i="58"/>
  <c r="Z198" i="58"/>
  <c r="V198" i="58"/>
  <c r="U198" i="58"/>
  <c r="W198" i="58" s="1"/>
  <c r="S198" i="58"/>
  <c r="O198" i="58"/>
  <c r="N198" i="58"/>
  <c r="L198" i="58"/>
  <c r="G198" i="58"/>
  <c r="F198" i="58"/>
  <c r="H198" i="58" s="1"/>
  <c r="D198" i="58"/>
  <c r="AH197" i="58"/>
  <c r="AG197" i="58"/>
  <c r="AF197" i="58"/>
  <c r="AA197" i="58"/>
  <c r="Z197" i="58"/>
  <c r="V197" i="58"/>
  <c r="U197" i="58"/>
  <c r="W197" i="58" s="1"/>
  <c r="S197" i="58"/>
  <c r="O197" i="58"/>
  <c r="N197" i="58"/>
  <c r="L197" i="58"/>
  <c r="G197" i="58"/>
  <c r="F197" i="58"/>
  <c r="H197" i="58" s="1"/>
  <c r="D197" i="58"/>
  <c r="AH196" i="58"/>
  <c r="AG196" i="58"/>
  <c r="AF196" i="58"/>
  <c r="AA196" i="58"/>
  <c r="Z196" i="58"/>
  <c r="W196" i="58"/>
  <c r="V196" i="58"/>
  <c r="U196" i="58"/>
  <c r="S196" i="58"/>
  <c r="P196" i="58"/>
  <c r="O196" i="58"/>
  <c r="N196" i="58"/>
  <c r="L196" i="58"/>
  <c r="H196" i="58"/>
  <c r="G196" i="58"/>
  <c r="F196" i="58"/>
  <c r="D196" i="58"/>
  <c r="AH123" i="58"/>
  <c r="AG123" i="58"/>
  <c r="AF123" i="58"/>
  <c r="AA123" i="58"/>
  <c r="Z123" i="58"/>
  <c r="V123" i="58"/>
  <c r="U123" i="58"/>
  <c r="W123" i="58" s="1"/>
  <c r="S123" i="58"/>
  <c r="O123" i="58"/>
  <c r="N123" i="58"/>
  <c r="P123" i="58" s="1"/>
  <c r="L123" i="58"/>
  <c r="G123" i="58"/>
  <c r="F123" i="58"/>
  <c r="D123" i="58"/>
  <c r="AH122" i="58"/>
  <c r="AG122" i="58"/>
  <c r="AF122" i="58"/>
  <c r="AA122" i="58"/>
  <c r="Z122" i="58"/>
  <c r="V122" i="58"/>
  <c r="U122" i="58"/>
  <c r="S122" i="58"/>
  <c r="O122" i="58"/>
  <c r="N122" i="58"/>
  <c r="L122" i="58"/>
  <c r="G122" i="58"/>
  <c r="F122" i="58"/>
  <c r="D122" i="58"/>
  <c r="AH121" i="58"/>
  <c r="AG121" i="58"/>
  <c r="AF121" i="58"/>
  <c r="AA121" i="58"/>
  <c r="Z121" i="58"/>
  <c r="V121" i="58"/>
  <c r="U121" i="58"/>
  <c r="S121" i="58"/>
  <c r="O121" i="58"/>
  <c r="N121" i="58"/>
  <c r="P121" i="58" s="1"/>
  <c r="L121" i="58"/>
  <c r="G121" i="58"/>
  <c r="F121" i="58"/>
  <c r="D121" i="58"/>
  <c r="AH120" i="58"/>
  <c r="AG120" i="58"/>
  <c r="AF120" i="58"/>
  <c r="AA120" i="58"/>
  <c r="Z120" i="58"/>
  <c r="V120" i="58"/>
  <c r="W120" i="58" s="1"/>
  <c r="U120" i="58"/>
  <c r="S120" i="58"/>
  <c r="O120" i="58"/>
  <c r="P120" i="58" s="1"/>
  <c r="N120" i="58"/>
  <c r="L120" i="58"/>
  <c r="G120" i="58"/>
  <c r="H120" i="58" s="1"/>
  <c r="F120" i="58"/>
  <c r="D120" i="58"/>
  <c r="AH119" i="58"/>
  <c r="AG119" i="58"/>
  <c r="AF119" i="58"/>
  <c r="AA119" i="58"/>
  <c r="Z119" i="58"/>
  <c r="V119" i="58"/>
  <c r="U119" i="58"/>
  <c r="S119" i="58"/>
  <c r="O119" i="58"/>
  <c r="N119" i="58"/>
  <c r="P119" i="58" s="1"/>
  <c r="L119" i="58"/>
  <c r="G119" i="58"/>
  <c r="F119" i="58"/>
  <c r="D119" i="58"/>
  <c r="AH118" i="58"/>
  <c r="AG118" i="58"/>
  <c r="AF118" i="58"/>
  <c r="AA118" i="58"/>
  <c r="Z118" i="58"/>
  <c r="V118" i="58"/>
  <c r="U118" i="58"/>
  <c r="S118" i="58"/>
  <c r="O118" i="58"/>
  <c r="N118" i="58"/>
  <c r="P118" i="58" s="1"/>
  <c r="L118" i="58"/>
  <c r="G118" i="58"/>
  <c r="F118" i="58"/>
  <c r="D118" i="58"/>
  <c r="AH117" i="58"/>
  <c r="AG117" i="58"/>
  <c r="AF117" i="58"/>
  <c r="AA117" i="58"/>
  <c r="Z117" i="58"/>
  <c r="W117" i="58"/>
  <c r="V117" i="58"/>
  <c r="U117" i="58"/>
  <c r="S117" i="58"/>
  <c r="P117" i="58"/>
  <c r="O117" i="58"/>
  <c r="N117" i="58"/>
  <c r="L117" i="58"/>
  <c r="H117" i="58"/>
  <c r="G117" i="58"/>
  <c r="F117" i="58"/>
  <c r="D117" i="58"/>
  <c r="AH116" i="58"/>
  <c r="AG116" i="58"/>
  <c r="AF116" i="58"/>
  <c r="AA116" i="58"/>
  <c r="Z116" i="58"/>
  <c r="V116" i="58"/>
  <c r="W116" i="58" s="1"/>
  <c r="U116" i="58"/>
  <c r="S116" i="58"/>
  <c r="O116" i="58"/>
  <c r="P116" i="58" s="1"/>
  <c r="N116" i="58"/>
  <c r="L116" i="58"/>
  <c r="G116" i="58"/>
  <c r="F116" i="58"/>
  <c r="D116" i="58"/>
  <c r="AH115" i="58"/>
  <c r="AG115" i="58"/>
  <c r="AF115" i="58"/>
  <c r="AA115" i="58"/>
  <c r="Z115" i="58"/>
  <c r="V115" i="58"/>
  <c r="U115" i="58"/>
  <c r="S115" i="58"/>
  <c r="O115" i="58"/>
  <c r="N115" i="58"/>
  <c r="P115" i="58" s="1"/>
  <c r="L115" i="58"/>
  <c r="G115" i="58"/>
  <c r="F115" i="58"/>
  <c r="D115" i="58"/>
  <c r="AH114" i="58"/>
  <c r="AG114" i="58"/>
  <c r="AF114" i="58"/>
  <c r="AA114" i="58"/>
  <c r="Z114" i="58"/>
  <c r="V114" i="58"/>
  <c r="U114" i="58"/>
  <c r="S114" i="58"/>
  <c r="O114" i="58"/>
  <c r="N114" i="58"/>
  <c r="P114" i="58" s="1"/>
  <c r="L114" i="58"/>
  <c r="G114" i="58"/>
  <c r="F114" i="58"/>
  <c r="D114" i="58"/>
  <c r="AH113" i="58"/>
  <c r="AG113" i="58"/>
  <c r="AF113" i="58"/>
  <c r="AA113" i="58"/>
  <c r="Z113" i="58"/>
  <c r="V113" i="58"/>
  <c r="U113" i="58"/>
  <c r="S113" i="58"/>
  <c r="O113" i="58"/>
  <c r="N113" i="58"/>
  <c r="P113" i="58" s="1"/>
  <c r="L113" i="58"/>
  <c r="G113" i="58"/>
  <c r="F113" i="58"/>
  <c r="D113" i="58"/>
  <c r="AH112" i="58"/>
  <c r="AG112" i="58"/>
  <c r="AF112" i="58"/>
  <c r="AA112" i="58"/>
  <c r="Z112" i="58"/>
  <c r="V112" i="58"/>
  <c r="W112" i="58" s="1"/>
  <c r="U112" i="58"/>
  <c r="S112" i="58"/>
  <c r="O112" i="58"/>
  <c r="N112" i="58"/>
  <c r="L112" i="58"/>
  <c r="G112" i="58"/>
  <c r="F112" i="58"/>
  <c r="D112" i="58"/>
  <c r="AH111" i="58"/>
  <c r="AG111" i="58"/>
  <c r="AF111" i="58"/>
  <c r="AA111" i="58"/>
  <c r="Z111" i="58"/>
  <c r="V111" i="58"/>
  <c r="U111" i="58"/>
  <c r="W111" i="58" s="1"/>
  <c r="S111" i="58"/>
  <c r="O111" i="58"/>
  <c r="N111" i="58"/>
  <c r="P111" i="58" s="1"/>
  <c r="L111" i="58"/>
  <c r="G111" i="58"/>
  <c r="F111" i="58"/>
  <c r="H111" i="58" s="1"/>
  <c r="D111" i="58"/>
  <c r="AH110" i="58"/>
  <c r="AG110" i="58"/>
  <c r="AF110" i="58"/>
  <c r="AA110" i="58"/>
  <c r="Z110" i="58"/>
  <c r="V110" i="58"/>
  <c r="U110" i="58"/>
  <c r="S110" i="58"/>
  <c r="O110" i="58"/>
  <c r="N110" i="58"/>
  <c r="L110" i="58"/>
  <c r="G110" i="58"/>
  <c r="F110" i="58"/>
  <c r="D110" i="58"/>
  <c r="AH195" i="58"/>
  <c r="AG195" i="58"/>
  <c r="AF195" i="58"/>
  <c r="AA195" i="58"/>
  <c r="Z195" i="58"/>
  <c r="V195" i="58"/>
  <c r="U195" i="58"/>
  <c r="W195" i="58" s="1"/>
  <c r="S195" i="58"/>
  <c r="O195" i="58"/>
  <c r="N195" i="58"/>
  <c r="L195" i="58"/>
  <c r="G195" i="58"/>
  <c r="F195" i="58"/>
  <c r="H195" i="58" s="1"/>
  <c r="D195" i="58"/>
  <c r="AH194" i="58"/>
  <c r="AG194" i="58"/>
  <c r="AF194" i="58"/>
  <c r="AA194" i="58"/>
  <c r="Z194" i="58"/>
  <c r="V194" i="58"/>
  <c r="U194" i="58"/>
  <c r="S194" i="58"/>
  <c r="O194" i="58"/>
  <c r="P194" i="58" s="1"/>
  <c r="N194" i="58"/>
  <c r="L194" i="58"/>
  <c r="G194" i="58"/>
  <c r="F194" i="58"/>
  <c r="D194" i="58"/>
  <c r="AH193" i="58"/>
  <c r="AG193" i="58"/>
  <c r="AF193" i="58"/>
  <c r="AA193" i="58"/>
  <c r="Z193" i="58"/>
  <c r="V193" i="58"/>
  <c r="U193" i="58"/>
  <c r="S193" i="58"/>
  <c r="O193" i="58"/>
  <c r="P193" i="58" s="1"/>
  <c r="N193" i="58"/>
  <c r="L193" i="58"/>
  <c r="G193" i="58"/>
  <c r="F193" i="58"/>
  <c r="D193" i="58"/>
  <c r="AH192" i="58"/>
  <c r="AG192" i="58"/>
  <c r="AF192" i="58"/>
  <c r="AA192" i="58"/>
  <c r="Z192" i="58"/>
  <c r="V192" i="58"/>
  <c r="U192" i="58"/>
  <c r="W192" i="58" s="1"/>
  <c r="S192" i="58"/>
  <c r="O192" i="58"/>
  <c r="N192" i="58"/>
  <c r="P192" i="58" s="1"/>
  <c r="L192" i="58"/>
  <c r="G192" i="58"/>
  <c r="F192" i="58"/>
  <c r="H192" i="58" s="1"/>
  <c r="D192" i="58"/>
  <c r="AH191" i="58"/>
  <c r="AG191" i="58"/>
  <c r="AF191" i="58"/>
  <c r="AA191" i="58"/>
  <c r="Z191" i="58"/>
  <c r="V191" i="58"/>
  <c r="U191" i="58"/>
  <c r="S191" i="58"/>
  <c r="O191" i="58"/>
  <c r="P191" i="58" s="1"/>
  <c r="N191" i="58"/>
  <c r="L191" i="58"/>
  <c r="G191" i="58"/>
  <c r="F191" i="58"/>
  <c r="D191" i="58"/>
  <c r="AH190" i="58"/>
  <c r="AG190" i="58"/>
  <c r="AF190" i="58"/>
  <c r="AA190" i="58"/>
  <c r="Z190" i="58"/>
  <c r="V190" i="58"/>
  <c r="U190" i="58"/>
  <c r="W190" i="58" s="1"/>
  <c r="S190" i="58"/>
  <c r="O190" i="58"/>
  <c r="N190" i="58"/>
  <c r="L190" i="58"/>
  <c r="G190" i="58"/>
  <c r="F190" i="58"/>
  <c r="H190" i="58" s="1"/>
  <c r="D190" i="58"/>
  <c r="AH109" i="58"/>
  <c r="AG109" i="58"/>
  <c r="AF109" i="58"/>
  <c r="AA109" i="58"/>
  <c r="Z109" i="58"/>
  <c r="V109" i="58"/>
  <c r="U109" i="58"/>
  <c r="W109" i="58" s="1"/>
  <c r="S109" i="58"/>
  <c r="O109" i="58"/>
  <c r="N109" i="58"/>
  <c r="L109" i="58"/>
  <c r="G109" i="58"/>
  <c r="F109" i="58"/>
  <c r="H109" i="58" s="1"/>
  <c r="D109" i="58"/>
  <c r="AH108" i="58"/>
  <c r="AG108" i="58"/>
  <c r="AF108" i="58"/>
  <c r="AA108" i="58"/>
  <c r="Z108" i="58"/>
  <c r="V108" i="58"/>
  <c r="U108" i="58"/>
  <c r="W108" i="58" s="1"/>
  <c r="S108" i="58"/>
  <c r="O108" i="58"/>
  <c r="N108" i="58"/>
  <c r="P108" i="58" s="1"/>
  <c r="L108" i="58"/>
  <c r="G108" i="58"/>
  <c r="F108" i="58"/>
  <c r="H108" i="58" s="1"/>
  <c r="D108" i="58"/>
  <c r="AH107" i="58"/>
  <c r="AG107" i="58"/>
  <c r="AF107" i="58"/>
  <c r="AA107" i="58"/>
  <c r="Z107" i="58"/>
  <c r="V107" i="58"/>
  <c r="W107" i="58" s="1"/>
  <c r="U107" i="58"/>
  <c r="S107" i="58"/>
  <c r="O107" i="58"/>
  <c r="N107" i="58"/>
  <c r="L107" i="58"/>
  <c r="G107" i="58"/>
  <c r="F107" i="58"/>
  <c r="D107" i="58"/>
  <c r="AH106" i="58"/>
  <c r="AG106" i="58"/>
  <c r="AF106" i="58"/>
  <c r="AA106" i="58"/>
  <c r="Z106" i="58"/>
  <c r="V106" i="58"/>
  <c r="U106" i="58"/>
  <c r="S106" i="58"/>
  <c r="O106" i="58"/>
  <c r="N106" i="58"/>
  <c r="P106" i="58" s="1"/>
  <c r="L106" i="58"/>
  <c r="G106" i="58"/>
  <c r="F106" i="58"/>
  <c r="D106" i="58"/>
  <c r="AH105" i="58"/>
  <c r="AG105" i="58"/>
  <c r="AF105" i="58"/>
  <c r="AA105" i="58"/>
  <c r="Z105" i="58"/>
  <c r="V105" i="58"/>
  <c r="U105" i="58"/>
  <c r="S105" i="58"/>
  <c r="O105" i="58"/>
  <c r="N105" i="58"/>
  <c r="P105" i="58" s="1"/>
  <c r="L105" i="58"/>
  <c r="G105" i="58"/>
  <c r="F105" i="58"/>
  <c r="D105" i="58"/>
  <c r="AH104" i="58"/>
  <c r="AG104" i="58"/>
  <c r="AF104" i="58"/>
  <c r="AA104" i="58"/>
  <c r="Z104" i="58"/>
  <c r="W104" i="58"/>
  <c r="V104" i="58"/>
  <c r="U104" i="58"/>
  <c r="S104" i="58"/>
  <c r="P104" i="58"/>
  <c r="O104" i="58"/>
  <c r="N104" i="58"/>
  <c r="L104" i="58"/>
  <c r="G104" i="58"/>
  <c r="H104" i="58" s="1"/>
  <c r="F104" i="58"/>
  <c r="D104" i="58"/>
  <c r="AH103" i="58"/>
  <c r="AG103" i="58"/>
  <c r="AF103" i="58"/>
  <c r="AA103" i="58"/>
  <c r="Z103" i="58"/>
  <c r="V103" i="58"/>
  <c r="U103" i="58"/>
  <c r="S103" i="58"/>
  <c r="O103" i="58"/>
  <c r="P103" i="58" s="1"/>
  <c r="N103" i="58"/>
  <c r="L103" i="58"/>
  <c r="G103" i="58"/>
  <c r="F103" i="58"/>
  <c r="D103" i="58"/>
  <c r="AH102" i="58"/>
  <c r="AG102" i="58"/>
  <c r="AF102" i="58"/>
  <c r="AA102" i="58"/>
  <c r="Z102" i="58"/>
  <c r="V102" i="58"/>
  <c r="U102" i="58"/>
  <c r="W102" i="58" s="1"/>
  <c r="S102" i="58"/>
  <c r="O102" i="58"/>
  <c r="N102" i="58"/>
  <c r="L102" i="58"/>
  <c r="G102" i="58"/>
  <c r="F102" i="58"/>
  <c r="D102" i="58"/>
  <c r="AH101" i="58"/>
  <c r="AG101" i="58"/>
  <c r="AF101" i="58"/>
  <c r="AA101" i="58"/>
  <c r="Z101" i="58"/>
  <c r="V101" i="58"/>
  <c r="U101" i="58"/>
  <c r="W101" i="58" s="1"/>
  <c r="S101" i="58"/>
  <c r="O101" i="58"/>
  <c r="N101" i="58"/>
  <c r="L101" i="58"/>
  <c r="G101" i="58"/>
  <c r="F101" i="58"/>
  <c r="D101" i="58"/>
  <c r="AH100" i="58"/>
  <c r="AG100" i="58"/>
  <c r="AF100" i="58"/>
  <c r="AA100" i="58"/>
  <c r="Z100" i="58"/>
  <c r="V100" i="58"/>
  <c r="U100" i="58"/>
  <c r="S100" i="58"/>
  <c r="O100" i="58"/>
  <c r="N100" i="58"/>
  <c r="P100" i="58" s="1"/>
  <c r="L100" i="58"/>
  <c r="G100" i="58"/>
  <c r="F100" i="58"/>
  <c r="D100" i="58"/>
  <c r="AH99" i="58"/>
  <c r="AG99" i="58"/>
  <c r="AF99" i="58"/>
  <c r="AA99" i="58"/>
  <c r="Z99" i="58"/>
  <c r="V99" i="58"/>
  <c r="U99" i="58"/>
  <c r="S99" i="58"/>
  <c r="O99" i="58"/>
  <c r="N99" i="58"/>
  <c r="L99" i="58"/>
  <c r="G99" i="58"/>
  <c r="F99" i="58"/>
  <c r="D99" i="58"/>
  <c r="AH98" i="58"/>
  <c r="AG98" i="58"/>
  <c r="AF98" i="58"/>
  <c r="AA98" i="58"/>
  <c r="Z98" i="58"/>
  <c r="V98" i="58"/>
  <c r="U98" i="58"/>
  <c r="S98" i="58"/>
  <c r="O98" i="58"/>
  <c r="N98" i="58"/>
  <c r="P98" i="58" s="1"/>
  <c r="L98" i="58"/>
  <c r="G98" i="58"/>
  <c r="F98" i="58"/>
  <c r="D98" i="58"/>
  <c r="AH97" i="58"/>
  <c r="AG97" i="58"/>
  <c r="AF97" i="58"/>
  <c r="AA97" i="58"/>
  <c r="Z97" i="58"/>
  <c r="V97" i="58"/>
  <c r="U97" i="58"/>
  <c r="S97" i="58"/>
  <c r="O97" i="58"/>
  <c r="N97" i="58"/>
  <c r="P97" i="58" s="1"/>
  <c r="L97" i="58"/>
  <c r="G97" i="58"/>
  <c r="F97" i="58"/>
  <c r="D97" i="58"/>
  <c r="AH189" i="58"/>
  <c r="AG189" i="58"/>
  <c r="AF189" i="58"/>
  <c r="AA189" i="58"/>
  <c r="Z189" i="58"/>
  <c r="V189" i="58"/>
  <c r="U189" i="58"/>
  <c r="W189" i="58" s="1"/>
  <c r="S189" i="58"/>
  <c r="O189" i="58"/>
  <c r="N189" i="58"/>
  <c r="P189" i="58" s="1"/>
  <c r="L189" i="58"/>
  <c r="G189" i="58"/>
  <c r="F189" i="58"/>
  <c r="H189" i="58" s="1"/>
  <c r="D189" i="58"/>
  <c r="AH188" i="58"/>
  <c r="AG188" i="58"/>
  <c r="AF188" i="58"/>
  <c r="AA188" i="58"/>
  <c r="Z188" i="58"/>
  <c r="V188" i="58"/>
  <c r="U188" i="58"/>
  <c r="W188" i="58" s="1"/>
  <c r="S188" i="58"/>
  <c r="O188" i="58"/>
  <c r="N188" i="58"/>
  <c r="L188" i="58"/>
  <c r="G188" i="58"/>
  <c r="F188" i="58"/>
  <c r="H188" i="58" s="1"/>
  <c r="D188" i="58"/>
  <c r="AH187" i="58"/>
  <c r="AG187" i="58"/>
  <c r="AF187" i="58"/>
  <c r="AA187" i="58"/>
  <c r="Z187" i="58"/>
  <c r="V187" i="58"/>
  <c r="U187" i="58"/>
  <c r="W187" i="58" s="1"/>
  <c r="S187" i="58"/>
  <c r="O187" i="58"/>
  <c r="N187" i="58"/>
  <c r="L187" i="58"/>
  <c r="G187" i="58"/>
  <c r="F187" i="58"/>
  <c r="H187" i="58" s="1"/>
  <c r="D187" i="58"/>
  <c r="AH186" i="58"/>
  <c r="AG186" i="58"/>
  <c r="AF186" i="58"/>
  <c r="AA186" i="58"/>
  <c r="Z186" i="58"/>
  <c r="V186" i="58"/>
  <c r="U186" i="58"/>
  <c r="W186" i="58" s="1"/>
  <c r="S186" i="58"/>
  <c r="O186" i="58"/>
  <c r="N186" i="58"/>
  <c r="L186" i="58"/>
  <c r="G186" i="58"/>
  <c r="F186" i="58"/>
  <c r="D186" i="58"/>
  <c r="AH185" i="58"/>
  <c r="AG185" i="58"/>
  <c r="AF185" i="58"/>
  <c r="AA185" i="58"/>
  <c r="Z185" i="58"/>
  <c r="V185" i="58"/>
  <c r="W185" i="58" s="1"/>
  <c r="U185" i="58"/>
  <c r="S185" i="58"/>
  <c r="O185" i="58"/>
  <c r="N185" i="58"/>
  <c r="L185" i="58"/>
  <c r="G185" i="58"/>
  <c r="H185" i="58" s="1"/>
  <c r="F185" i="58"/>
  <c r="D185" i="58"/>
  <c r="AH184" i="58"/>
  <c r="AG184" i="58"/>
  <c r="AF184" i="58"/>
  <c r="AA184" i="58"/>
  <c r="Z184" i="58"/>
  <c r="V184" i="58"/>
  <c r="U184" i="58"/>
  <c r="S184" i="58"/>
  <c r="O184" i="58"/>
  <c r="N184" i="58"/>
  <c r="P184" i="58" s="1"/>
  <c r="L184" i="58"/>
  <c r="G184" i="58"/>
  <c r="F184" i="58"/>
  <c r="D184" i="58"/>
  <c r="AH183" i="58"/>
  <c r="AG183" i="58"/>
  <c r="AF183" i="58"/>
  <c r="AA183" i="58"/>
  <c r="Z183" i="58"/>
  <c r="V183" i="58"/>
  <c r="U183" i="58"/>
  <c r="S183" i="58"/>
  <c r="O183" i="58"/>
  <c r="N183" i="58"/>
  <c r="P183" i="58" s="1"/>
  <c r="L183" i="58"/>
  <c r="G183" i="58"/>
  <c r="F183" i="58"/>
  <c r="D183" i="58"/>
  <c r="AH96" i="58"/>
  <c r="AG96" i="58"/>
  <c r="AF96" i="58"/>
  <c r="AA96" i="58"/>
  <c r="Z96" i="58"/>
  <c r="V96" i="58"/>
  <c r="U96" i="58"/>
  <c r="W96" i="58" s="1"/>
  <c r="S96" i="58"/>
  <c r="O96" i="58"/>
  <c r="N96" i="58"/>
  <c r="P96" i="58" s="1"/>
  <c r="L96" i="58"/>
  <c r="G96" i="58"/>
  <c r="F96" i="58"/>
  <c r="D96" i="58"/>
  <c r="AH95" i="58"/>
  <c r="AG95" i="58"/>
  <c r="AF95" i="58"/>
  <c r="AA95" i="58"/>
  <c r="Z95" i="58"/>
  <c r="V95" i="58"/>
  <c r="U95" i="58"/>
  <c r="S95" i="58"/>
  <c r="O95" i="58"/>
  <c r="N95" i="58"/>
  <c r="L95" i="58"/>
  <c r="G95" i="58"/>
  <c r="F95" i="58"/>
  <c r="D95" i="58"/>
  <c r="AH94" i="58"/>
  <c r="AG94" i="58"/>
  <c r="AF94" i="58"/>
  <c r="AA94" i="58"/>
  <c r="Z94" i="58"/>
  <c r="V94" i="58"/>
  <c r="U94" i="58"/>
  <c r="W94" i="58" s="1"/>
  <c r="S94" i="58"/>
  <c r="O94" i="58"/>
  <c r="N94" i="58"/>
  <c r="L94" i="58"/>
  <c r="G94" i="58"/>
  <c r="F94" i="58"/>
  <c r="D94" i="58"/>
  <c r="AH93" i="58"/>
  <c r="AG93" i="58"/>
  <c r="AF93" i="58"/>
  <c r="AA93" i="58"/>
  <c r="Z93" i="58"/>
  <c r="V93" i="58"/>
  <c r="U93" i="58"/>
  <c r="W93" i="58" s="1"/>
  <c r="S93" i="58"/>
  <c r="O93" i="58"/>
  <c r="N93" i="58"/>
  <c r="L93" i="58"/>
  <c r="G93" i="58"/>
  <c r="F93" i="58"/>
  <c r="D93" i="58"/>
  <c r="AH92" i="58"/>
  <c r="AG92" i="58"/>
  <c r="AF92" i="58"/>
  <c r="AA92" i="58"/>
  <c r="Z92" i="58"/>
  <c r="V92" i="58"/>
  <c r="U92" i="58"/>
  <c r="W92" i="58" s="1"/>
  <c r="S92" i="58"/>
  <c r="O92" i="58"/>
  <c r="N92" i="58"/>
  <c r="P92" i="58" s="1"/>
  <c r="L92" i="58"/>
  <c r="G92" i="58"/>
  <c r="F92" i="58"/>
  <c r="D92" i="58"/>
  <c r="AH91" i="58"/>
  <c r="AG91" i="58"/>
  <c r="AF91" i="58"/>
  <c r="AA91" i="58"/>
  <c r="Z91" i="58"/>
  <c r="V91" i="58"/>
  <c r="U91" i="58"/>
  <c r="S91" i="58"/>
  <c r="O91" i="58"/>
  <c r="N91" i="58"/>
  <c r="P91" i="58" s="1"/>
  <c r="L91" i="58"/>
  <c r="G91" i="58"/>
  <c r="F91" i="58"/>
  <c r="D91" i="58"/>
  <c r="AH90" i="58"/>
  <c r="AG90" i="58"/>
  <c r="AF90" i="58"/>
  <c r="AA90" i="58"/>
  <c r="Z90" i="58"/>
  <c r="V90" i="58"/>
  <c r="U90" i="58"/>
  <c r="S90" i="58"/>
  <c r="O90" i="58"/>
  <c r="N90" i="58"/>
  <c r="P90" i="58" s="1"/>
  <c r="L90" i="58"/>
  <c r="G90" i="58"/>
  <c r="F90" i="58"/>
  <c r="D90" i="58"/>
  <c r="AH89" i="58"/>
  <c r="AG89" i="58"/>
  <c r="AF89" i="58"/>
  <c r="AA89" i="58"/>
  <c r="Z89" i="58"/>
  <c r="V89" i="58"/>
  <c r="U89" i="58"/>
  <c r="W89" i="58" s="1"/>
  <c r="S89" i="58"/>
  <c r="O89" i="58"/>
  <c r="N89" i="58"/>
  <c r="P89" i="58" s="1"/>
  <c r="L89" i="58"/>
  <c r="G89" i="58"/>
  <c r="F89" i="58"/>
  <c r="D89" i="58"/>
  <c r="AH88" i="58"/>
  <c r="AG88" i="58"/>
  <c r="AF88" i="58"/>
  <c r="AA88" i="58"/>
  <c r="Z88" i="58"/>
  <c r="W88" i="58"/>
  <c r="V88" i="58"/>
  <c r="U88" i="58"/>
  <c r="S88" i="58"/>
  <c r="P88" i="58"/>
  <c r="O88" i="58"/>
  <c r="N88" i="58"/>
  <c r="L88" i="58"/>
  <c r="G88" i="58"/>
  <c r="F88" i="58"/>
  <c r="H88" i="58" s="1"/>
  <c r="D88" i="58"/>
  <c r="AH87" i="58"/>
  <c r="AG87" i="58"/>
  <c r="AF87" i="58"/>
  <c r="AA87" i="58"/>
  <c r="Z87" i="58"/>
  <c r="V87" i="58"/>
  <c r="W87" i="58" s="1"/>
  <c r="U87" i="58"/>
  <c r="S87" i="58"/>
  <c r="O87" i="58"/>
  <c r="N87" i="58"/>
  <c r="L87" i="58"/>
  <c r="G87" i="58"/>
  <c r="F87" i="58"/>
  <c r="H87" i="58" s="1"/>
  <c r="D87" i="58"/>
  <c r="AH86" i="58"/>
  <c r="AG86" i="58"/>
  <c r="AF86" i="58"/>
  <c r="AA86" i="58"/>
  <c r="Z86" i="58"/>
  <c r="V86" i="58"/>
  <c r="U86" i="58"/>
  <c r="W86" i="58" s="1"/>
  <c r="S86" i="58"/>
  <c r="O86" i="58"/>
  <c r="N86" i="58"/>
  <c r="P86" i="58" s="1"/>
  <c r="L86" i="58"/>
  <c r="G86" i="58"/>
  <c r="F86" i="58"/>
  <c r="H86" i="58" s="1"/>
  <c r="D86" i="58"/>
  <c r="AH85" i="58"/>
  <c r="AG85" i="58"/>
  <c r="AF85" i="58"/>
  <c r="AA85" i="58"/>
  <c r="Z85" i="58"/>
  <c r="V85" i="58"/>
  <c r="U85" i="58"/>
  <c r="W85" i="58" s="1"/>
  <c r="S85" i="58"/>
  <c r="O85" i="58"/>
  <c r="N85" i="58"/>
  <c r="L85" i="58"/>
  <c r="G85" i="58"/>
  <c r="F85" i="58"/>
  <c r="H85" i="58" s="1"/>
  <c r="D85" i="58"/>
  <c r="AH84" i="58"/>
  <c r="AG84" i="58"/>
  <c r="AF84" i="58"/>
  <c r="AA84" i="58"/>
  <c r="Z84" i="58"/>
  <c r="V84" i="58"/>
  <c r="U84" i="58"/>
  <c r="W84" i="58" s="1"/>
  <c r="S84" i="58"/>
  <c r="O84" i="58"/>
  <c r="N84" i="58"/>
  <c r="L84" i="58"/>
  <c r="G84" i="58"/>
  <c r="F84" i="58"/>
  <c r="H84" i="58" s="1"/>
  <c r="D84" i="58"/>
  <c r="AH182" i="58"/>
  <c r="AG182" i="58"/>
  <c r="AF182" i="58"/>
  <c r="AA182" i="58"/>
  <c r="Z182" i="58"/>
  <c r="V182" i="58"/>
  <c r="W182" i="58" s="1"/>
  <c r="U182" i="58"/>
  <c r="S182" i="58"/>
  <c r="O182" i="58"/>
  <c r="N182" i="58"/>
  <c r="P182" i="58" s="1"/>
  <c r="L182" i="58"/>
  <c r="G182" i="58"/>
  <c r="F182" i="58"/>
  <c r="D182" i="58"/>
  <c r="AH181" i="58"/>
  <c r="AG181" i="58"/>
  <c r="AF181" i="58"/>
  <c r="AA181" i="58"/>
  <c r="Z181" i="58"/>
  <c r="V181" i="58"/>
  <c r="U181" i="58"/>
  <c r="W181" i="58" s="1"/>
  <c r="S181" i="58"/>
  <c r="O181" i="58"/>
  <c r="N181" i="58"/>
  <c r="P181" i="58" s="1"/>
  <c r="L181" i="58"/>
  <c r="G181" i="58"/>
  <c r="F181" i="58"/>
  <c r="D181" i="58"/>
  <c r="AH180" i="58"/>
  <c r="AG180" i="58"/>
  <c r="AF180" i="58"/>
  <c r="AA180" i="58"/>
  <c r="Z180" i="58"/>
  <c r="V180" i="58"/>
  <c r="U180" i="58"/>
  <c r="S180" i="58"/>
  <c r="O180" i="58"/>
  <c r="N180" i="58"/>
  <c r="P180" i="58" s="1"/>
  <c r="L180" i="58"/>
  <c r="G180" i="58"/>
  <c r="F180" i="58"/>
  <c r="H180" i="58" s="1"/>
  <c r="D180" i="58"/>
  <c r="AH179" i="58"/>
  <c r="AG179" i="58"/>
  <c r="AF179" i="58"/>
  <c r="AA179" i="58"/>
  <c r="Z179" i="58"/>
  <c r="V179" i="58"/>
  <c r="U179" i="58"/>
  <c r="W179" i="58" s="1"/>
  <c r="S179" i="58"/>
  <c r="O179" i="58"/>
  <c r="N179" i="58"/>
  <c r="P179" i="58" s="1"/>
  <c r="L179" i="58"/>
  <c r="G179" i="58"/>
  <c r="F179" i="58"/>
  <c r="H179" i="58" s="1"/>
  <c r="D179" i="58"/>
  <c r="AH178" i="58"/>
  <c r="AG178" i="58"/>
  <c r="AF178" i="58"/>
  <c r="AA178" i="58"/>
  <c r="Z178" i="58"/>
  <c r="V178" i="58"/>
  <c r="U178" i="58"/>
  <c r="W178" i="58" s="1"/>
  <c r="S178" i="58"/>
  <c r="O178" i="58"/>
  <c r="N178" i="58"/>
  <c r="L178" i="58"/>
  <c r="G178" i="58"/>
  <c r="F178" i="58"/>
  <c r="D178" i="58"/>
  <c r="AH177" i="58"/>
  <c r="AG177" i="58"/>
  <c r="AF177" i="58"/>
  <c r="AA177" i="58"/>
  <c r="Z177" i="58"/>
  <c r="V177" i="58"/>
  <c r="U177" i="58"/>
  <c r="S177" i="58"/>
  <c r="O177" i="58"/>
  <c r="N177" i="58"/>
  <c r="L177" i="58"/>
  <c r="G177" i="58"/>
  <c r="F177" i="58"/>
  <c r="H177" i="58" s="1"/>
  <c r="D177" i="58"/>
  <c r="AH176" i="58"/>
  <c r="AG176" i="58"/>
  <c r="AF176" i="58"/>
  <c r="AA176" i="58"/>
  <c r="Z176" i="58"/>
  <c r="V176" i="58"/>
  <c r="U176" i="58"/>
  <c r="W176" i="58" s="1"/>
  <c r="S176" i="58"/>
  <c r="O176" i="58"/>
  <c r="N176" i="58"/>
  <c r="L176" i="58"/>
  <c r="G176" i="58"/>
  <c r="F176" i="58"/>
  <c r="D176" i="58"/>
  <c r="AH83" i="58"/>
  <c r="AG83" i="58"/>
  <c r="AF83" i="58"/>
  <c r="AA83" i="58"/>
  <c r="Z83" i="58"/>
  <c r="W83" i="58"/>
  <c r="V83" i="58"/>
  <c r="U83" i="58"/>
  <c r="S83" i="58"/>
  <c r="P83" i="58"/>
  <c r="O83" i="58"/>
  <c r="N83" i="58"/>
  <c r="L83" i="58"/>
  <c r="G83" i="58"/>
  <c r="F83" i="58"/>
  <c r="H83" i="58" s="1"/>
  <c r="D83" i="58"/>
  <c r="AH82" i="58"/>
  <c r="AG82" i="58"/>
  <c r="AF82" i="58"/>
  <c r="AA82" i="58"/>
  <c r="Z82" i="58"/>
  <c r="V82" i="58"/>
  <c r="U82" i="58"/>
  <c r="S82" i="58"/>
  <c r="O82" i="58"/>
  <c r="N82" i="58"/>
  <c r="L82" i="58"/>
  <c r="G82" i="58"/>
  <c r="F82" i="58"/>
  <c r="D82" i="58"/>
  <c r="AH81" i="58"/>
  <c r="AG81" i="58"/>
  <c r="AF81" i="58"/>
  <c r="AA81" i="58"/>
  <c r="Z81" i="58"/>
  <c r="W81" i="58"/>
  <c r="V81" i="58"/>
  <c r="U81" i="58"/>
  <c r="S81" i="58"/>
  <c r="P81" i="58"/>
  <c r="O81" i="58"/>
  <c r="N81" i="58"/>
  <c r="L81" i="58"/>
  <c r="H81" i="58"/>
  <c r="G81" i="58"/>
  <c r="F81" i="58"/>
  <c r="D81" i="58"/>
  <c r="AH80" i="58"/>
  <c r="AG80" i="58"/>
  <c r="AF80" i="58"/>
  <c r="AA80" i="58"/>
  <c r="Z80" i="58"/>
  <c r="V80" i="58"/>
  <c r="U80" i="58"/>
  <c r="S80" i="58"/>
  <c r="O80" i="58"/>
  <c r="N80" i="58"/>
  <c r="L80" i="58"/>
  <c r="G80" i="58"/>
  <c r="F80" i="58"/>
  <c r="H80" i="58" s="1"/>
  <c r="D80" i="58"/>
  <c r="AH79" i="58"/>
  <c r="AG79" i="58"/>
  <c r="AF79" i="58"/>
  <c r="AA79" i="58"/>
  <c r="Z79" i="58"/>
  <c r="V79" i="58"/>
  <c r="U79" i="58"/>
  <c r="W79" i="58" s="1"/>
  <c r="S79" i="58"/>
  <c r="O79" i="58"/>
  <c r="N79" i="58"/>
  <c r="L79" i="58"/>
  <c r="G79" i="58"/>
  <c r="F79" i="58"/>
  <c r="D79" i="58"/>
  <c r="AH78" i="58"/>
  <c r="AG78" i="58"/>
  <c r="AF78" i="58"/>
  <c r="AA78" i="58"/>
  <c r="Z78" i="58"/>
  <c r="V78" i="58"/>
  <c r="U78" i="58"/>
  <c r="S78" i="58"/>
  <c r="O78" i="58"/>
  <c r="N78" i="58"/>
  <c r="L78" i="58"/>
  <c r="G78" i="58"/>
  <c r="F78" i="58"/>
  <c r="D78" i="58"/>
  <c r="AH77" i="58"/>
  <c r="AG77" i="58"/>
  <c r="AF77" i="58"/>
  <c r="AA77" i="58"/>
  <c r="Z77" i="58"/>
  <c r="V77" i="58"/>
  <c r="U77" i="58"/>
  <c r="W77" i="58" s="1"/>
  <c r="S77" i="58"/>
  <c r="O77" i="58"/>
  <c r="N77" i="58"/>
  <c r="L77" i="58"/>
  <c r="G77" i="58"/>
  <c r="F77" i="58"/>
  <c r="D77" i="58"/>
  <c r="AH76" i="58"/>
  <c r="AG76" i="58"/>
  <c r="AF76" i="58"/>
  <c r="AA76" i="58"/>
  <c r="Z76" i="58"/>
  <c r="V76" i="58"/>
  <c r="W76" i="58" s="1"/>
  <c r="U76" i="58"/>
  <c r="S76" i="58"/>
  <c r="O76" i="58"/>
  <c r="P76" i="58" s="1"/>
  <c r="N76" i="58"/>
  <c r="L76" i="58"/>
  <c r="G76" i="58"/>
  <c r="F76" i="58"/>
  <c r="D76" i="58"/>
  <c r="AH75" i="58"/>
  <c r="AG75" i="58"/>
  <c r="AF75" i="58"/>
  <c r="AA75" i="58"/>
  <c r="Z75" i="58"/>
  <c r="W75" i="58"/>
  <c r="V75" i="58"/>
  <c r="U75" i="58"/>
  <c r="S75" i="58"/>
  <c r="P75" i="58"/>
  <c r="O75" i="58"/>
  <c r="N75" i="58"/>
  <c r="L75" i="58"/>
  <c r="G75" i="58"/>
  <c r="H75" i="58" s="1"/>
  <c r="F75" i="58"/>
  <c r="D75" i="58"/>
  <c r="AH74" i="58"/>
  <c r="AG74" i="58"/>
  <c r="AF74" i="58"/>
  <c r="AA74" i="58"/>
  <c r="Z74" i="58"/>
  <c r="V74" i="58"/>
  <c r="U74" i="58"/>
  <c r="S74" i="58"/>
  <c r="O74" i="58"/>
  <c r="N74" i="58"/>
  <c r="L74" i="58"/>
  <c r="G74" i="58"/>
  <c r="F74" i="58"/>
  <c r="D74" i="58"/>
  <c r="AH73" i="58"/>
  <c r="AG73" i="58"/>
  <c r="AF73" i="58"/>
  <c r="AA73" i="58"/>
  <c r="Z73" i="58"/>
  <c r="V73" i="58"/>
  <c r="U73" i="58"/>
  <c r="W73" i="58" s="1"/>
  <c r="S73" i="58"/>
  <c r="O73" i="58"/>
  <c r="N73" i="58"/>
  <c r="L73" i="58"/>
  <c r="G73" i="58"/>
  <c r="F73" i="58"/>
  <c r="D73" i="58"/>
  <c r="AH72" i="58"/>
  <c r="AG72" i="58"/>
  <c r="AF72" i="58"/>
  <c r="AA72" i="58"/>
  <c r="Z72" i="58"/>
  <c r="V72" i="58"/>
  <c r="W72" i="58" s="1"/>
  <c r="U72" i="58"/>
  <c r="S72" i="58"/>
  <c r="O72" i="58"/>
  <c r="P72" i="58" s="1"/>
  <c r="N72" i="58"/>
  <c r="L72" i="58"/>
  <c r="G72" i="58"/>
  <c r="F72" i="58"/>
  <c r="D72" i="58"/>
  <c r="AH71" i="58"/>
  <c r="AG71" i="58"/>
  <c r="AF71" i="58"/>
  <c r="AA71" i="58"/>
  <c r="Z71" i="58"/>
  <c r="V71" i="58"/>
  <c r="U71" i="58"/>
  <c r="W71" i="58" s="1"/>
  <c r="S71" i="58"/>
  <c r="O71" i="58"/>
  <c r="N71" i="58"/>
  <c r="P71" i="58" s="1"/>
  <c r="L71" i="58"/>
  <c r="G71" i="58"/>
  <c r="F71" i="58"/>
  <c r="D71" i="58"/>
  <c r="AH70" i="58"/>
  <c r="AG70" i="58"/>
  <c r="AF70" i="58"/>
  <c r="AA70" i="58"/>
  <c r="Z70" i="58"/>
  <c r="V70" i="58"/>
  <c r="U70" i="58"/>
  <c r="S70" i="58"/>
  <c r="O70" i="58"/>
  <c r="N70" i="58"/>
  <c r="L70" i="58"/>
  <c r="G70" i="58"/>
  <c r="F70" i="58"/>
  <c r="D70" i="58"/>
  <c r="AH175" i="58"/>
  <c r="AG175" i="58"/>
  <c r="AF175" i="58"/>
  <c r="AA175" i="58"/>
  <c r="Z175" i="58"/>
  <c r="V175" i="58"/>
  <c r="U175" i="58"/>
  <c r="W175" i="58" s="1"/>
  <c r="S175" i="58"/>
  <c r="O175" i="58"/>
  <c r="N175" i="58"/>
  <c r="L175" i="58"/>
  <c r="G175" i="58"/>
  <c r="F175" i="58"/>
  <c r="D175" i="58"/>
  <c r="AH174" i="58"/>
  <c r="AG174" i="58"/>
  <c r="AF174" i="58"/>
  <c r="AA174" i="58"/>
  <c r="Z174" i="58"/>
  <c r="V174" i="58"/>
  <c r="W174" i="58" s="1"/>
  <c r="U174" i="58"/>
  <c r="S174" i="58"/>
  <c r="O174" i="58"/>
  <c r="N174" i="58"/>
  <c r="L174" i="58"/>
  <c r="G174" i="58"/>
  <c r="F174" i="58"/>
  <c r="D174" i="58"/>
  <c r="AH173" i="58"/>
  <c r="AG173" i="58"/>
  <c r="AF173" i="58"/>
  <c r="AA173" i="58"/>
  <c r="Z173" i="58"/>
  <c r="V173" i="58"/>
  <c r="U173" i="58"/>
  <c r="W173" i="58" s="1"/>
  <c r="S173" i="58"/>
  <c r="O173" i="58"/>
  <c r="N173" i="58"/>
  <c r="P173" i="58" s="1"/>
  <c r="L173" i="58"/>
  <c r="G173" i="58"/>
  <c r="F173" i="58"/>
  <c r="H173" i="58" s="1"/>
  <c r="D173" i="58"/>
  <c r="AH172" i="58"/>
  <c r="AG172" i="58"/>
  <c r="AF172" i="58"/>
  <c r="AA172" i="58"/>
  <c r="Z172" i="58"/>
  <c r="V172" i="58"/>
  <c r="U172" i="58"/>
  <c r="W172" i="58" s="1"/>
  <c r="S172" i="58"/>
  <c r="O172" i="58"/>
  <c r="N172" i="58"/>
  <c r="P172" i="58" s="1"/>
  <c r="L172" i="58"/>
  <c r="G172" i="58"/>
  <c r="F172" i="58"/>
  <c r="D172" i="58"/>
  <c r="AH171" i="58"/>
  <c r="AG171" i="58"/>
  <c r="AF171" i="58"/>
  <c r="AA171" i="58"/>
  <c r="Z171" i="58"/>
  <c r="V171" i="58"/>
  <c r="U171" i="58"/>
  <c r="S171" i="58"/>
  <c r="O171" i="58"/>
  <c r="N171" i="58"/>
  <c r="L171" i="58"/>
  <c r="G171" i="58"/>
  <c r="F171" i="58"/>
  <c r="H171" i="58" s="1"/>
  <c r="D171" i="58"/>
  <c r="AH170" i="58"/>
  <c r="AG170" i="58"/>
  <c r="AF170" i="58"/>
  <c r="AA170" i="58"/>
  <c r="Z170" i="58"/>
  <c r="V170" i="58"/>
  <c r="U170" i="58"/>
  <c r="S170" i="58"/>
  <c r="O170" i="58"/>
  <c r="N170" i="58"/>
  <c r="L170" i="58"/>
  <c r="G170" i="58"/>
  <c r="H170" i="58" s="1"/>
  <c r="F170" i="58"/>
  <c r="D170" i="58"/>
  <c r="AH69" i="58"/>
  <c r="AG69" i="58"/>
  <c r="AF69" i="58"/>
  <c r="AA69" i="58"/>
  <c r="Z69" i="58"/>
  <c r="W69" i="58"/>
  <c r="V69" i="58"/>
  <c r="U69" i="58"/>
  <c r="S69" i="58"/>
  <c r="P69" i="58"/>
  <c r="O69" i="58"/>
  <c r="N69" i="58"/>
  <c r="L69" i="58"/>
  <c r="G69" i="58"/>
  <c r="F69" i="58"/>
  <c r="H69" i="58" s="1"/>
  <c r="D69" i="58"/>
  <c r="AH68" i="58"/>
  <c r="AG68" i="58"/>
  <c r="AF68" i="58"/>
  <c r="AA68" i="58"/>
  <c r="Z68" i="58"/>
  <c r="V68" i="58"/>
  <c r="U68" i="58"/>
  <c r="S68" i="58"/>
  <c r="O68" i="58"/>
  <c r="N68" i="58"/>
  <c r="L68" i="58"/>
  <c r="G68" i="58"/>
  <c r="F68" i="58"/>
  <c r="D68" i="58"/>
  <c r="AH67" i="58"/>
  <c r="AG67" i="58"/>
  <c r="AF67" i="58"/>
  <c r="AA67" i="58"/>
  <c r="Z67" i="58"/>
  <c r="V67" i="58"/>
  <c r="U67" i="58"/>
  <c r="S67" i="58"/>
  <c r="O67" i="58"/>
  <c r="N67" i="58"/>
  <c r="P67" i="58" s="1"/>
  <c r="L67" i="58"/>
  <c r="G67" i="58"/>
  <c r="F67" i="58"/>
  <c r="H67" i="58" s="1"/>
  <c r="D67" i="58"/>
  <c r="AH66" i="58"/>
  <c r="AG66" i="58"/>
  <c r="AF66" i="58"/>
  <c r="AA66" i="58"/>
  <c r="Z66" i="58"/>
  <c r="W66" i="58"/>
  <c r="V66" i="58"/>
  <c r="U66" i="58"/>
  <c r="S66" i="58"/>
  <c r="P66" i="58"/>
  <c r="O66" i="58"/>
  <c r="N66" i="58"/>
  <c r="L66" i="58"/>
  <c r="G66" i="58"/>
  <c r="H66" i="58" s="1"/>
  <c r="F66" i="58"/>
  <c r="D66" i="58"/>
  <c r="AH65" i="58"/>
  <c r="AG65" i="58"/>
  <c r="AF65" i="58"/>
  <c r="AA65" i="58"/>
  <c r="Z65" i="58"/>
  <c r="W65" i="58"/>
  <c r="V65" i="58"/>
  <c r="U65" i="58"/>
  <c r="S65" i="58"/>
  <c r="P65" i="58"/>
  <c r="O65" i="58"/>
  <c r="N65" i="58"/>
  <c r="L65" i="58"/>
  <c r="H65" i="58"/>
  <c r="G65" i="58"/>
  <c r="F65" i="58"/>
  <c r="D65" i="58"/>
  <c r="AH64" i="58"/>
  <c r="AG64" i="58"/>
  <c r="AF64" i="58"/>
  <c r="AA64" i="58"/>
  <c r="Z64" i="58"/>
  <c r="V64" i="58"/>
  <c r="U64" i="58"/>
  <c r="S64" i="58"/>
  <c r="O64" i="58"/>
  <c r="N64" i="58"/>
  <c r="L64" i="58"/>
  <c r="G64" i="58"/>
  <c r="F64" i="58"/>
  <c r="D64" i="58"/>
  <c r="AH63" i="58"/>
  <c r="AG63" i="58"/>
  <c r="AF63" i="58"/>
  <c r="AA63" i="58"/>
  <c r="Z63" i="58"/>
  <c r="V63" i="58"/>
  <c r="U63" i="58"/>
  <c r="S63" i="58"/>
  <c r="O63" i="58"/>
  <c r="N63" i="58"/>
  <c r="P63" i="58" s="1"/>
  <c r="L63" i="58"/>
  <c r="G63" i="58"/>
  <c r="F63" i="58"/>
  <c r="D63" i="58"/>
  <c r="AH62" i="58"/>
  <c r="AG62" i="58"/>
  <c r="AF62" i="58"/>
  <c r="AA62" i="58"/>
  <c r="Z62" i="58"/>
  <c r="W62" i="58"/>
  <c r="V62" i="58"/>
  <c r="U62" i="58"/>
  <c r="S62" i="58"/>
  <c r="P62" i="58"/>
  <c r="O62" i="58"/>
  <c r="N62" i="58"/>
  <c r="L62" i="58"/>
  <c r="G62" i="58"/>
  <c r="F62" i="58"/>
  <c r="H62" i="58" s="1"/>
  <c r="D62" i="58"/>
  <c r="AH61" i="58"/>
  <c r="AG61" i="58"/>
  <c r="AF61" i="58"/>
  <c r="AA61" i="58"/>
  <c r="Z61" i="58"/>
  <c r="W61" i="58"/>
  <c r="V61" i="58"/>
  <c r="U61" i="58"/>
  <c r="S61" i="58"/>
  <c r="P61" i="58"/>
  <c r="O61" i="58"/>
  <c r="N61" i="58"/>
  <c r="L61" i="58"/>
  <c r="G61" i="58"/>
  <c r="F61" i="58"/>
  <c r="H61" i="58" s="1"/>
  <c r="D61" i="58"/>
  <c r="AH60" i="58"/>
  <c r="AG60" i="58"/>
  <c r="AF60" i="58"/>
  <c r="AA60" i="58"/>
  <c r="Z60" i="58"/>
  <c r="V60" i="58"/>
  <c r="U60" i="58"/>
  <c r="S60" i="58"/>
  <c r="O60" i="58"/>
  <c r="N60" i="58"/>
  <c r="L60" i="58"/>
  <c r="G60" i="58"/>
  <c r="F60" i="58"/>
  <c r="D60" i="58"/>
  <c r="AH59" i="58"/>
  <c r="AG59" i="58"/>
  <c r="AF59" i="58"/>
  <c r="AA59" i="58"/>
  <c r="Z59" i="58"/>
  <c r="V59" i="58"/>
  <c r="U59" i="58"/>
  <c r="S59" i="58"/>
  <c r="O59" i="58"/>
  <c r="N59" i="58"/>
  <c r="P59" i="58" s="1"/>
  <c r="L59" i="58"/>
  <c r="G59" i="58"/>
  <c r="F59" i="58"/>
  <c r="D59" i="58"/>
  <c r="AH58" i="58"/>
  <c r="AG58" i="58"/>
  <c r="AF58" i="58"/>
  <c r="AA58" i="58"/>
  <c r="Z58" i="58"/>
  <c r="W58" i="58"/>
  <c r="V58" i="58"/>
  <c r="U58" i="58"/>
  <c r="S58" i="58"/>
  <c r="P58" i="58"/>
  <c r="O58" i="58"/>
  <c r="N58" i="58"/>
  <c r="L58" i="58"/>
  <c r="G58" i="58"/>
  <c r="H58" i="58" s="1"/>
  <c r="F58" i="58"/>
  <c r="D58" i="58"/>
  <c r="AH57" i="58"/>
  <c r="AG57" i="58"/>
  <c r="AF57" i="58"/>
  <c r="AA57" i="58"/>
  <c r="Z57" i="58"/>
  <c r="W57" i="58"/>
  <c r="V57" i="58"/>
  <c r="U57" i="58"/>
  <c r="S57" i="58"/>
  <c r="P57" i="58"/>
  <c r="O57" i="58"/>
  <c r="N57" i="58"/>
  <c r="L57" i="58"/>
  <c r="H57" i="58"/>
  <c r="G57" i="58"/>
  <c r="F57" i="58"/>
  <c r="D57" i="58"/>
  <c r="AH169" i="58"/>
  <c r="AG169" i="58"/>
  <c r="AF169" i="58"/>
  <c r="AA169" i="58"/>
  <c r="Z169" i="58"/>
  <c r="V169" i="58"/>
  <c r="U169" i="58"/>
  <c r="S169" i="58"/>
  <c r="O169" i="58"/>
  <c r="N169" i="58"/>
  <c r="L169" i="58"/>
  <c r="G169" i="58"/>
  <c r="F169" i="58"/>
  <c r="D169" i="58"/>
  <c r="AH168" i="58"/>
  <c r="AG168" i="58"/>
  <c r="AF168" i="58"/>
  <c r="AA168" i="58"/>
  <c r="Z168" i="58"/>
  <c r="V168" i="58"/>
  <c r="U168" i="58"/>
  <c r="S168" i="58"/>
  <c r="O168" i="58"/>
  <c r="N168" i="58"/>
  <c r="P168" i="58" s="1"/>
  <c r="L168" i="58"/>
  <c r="G168" i="58"/>
  <c r="F168" i="58"/>
  <c r="D168" i="58"/>
  <c r="AH167" i="58"/>
  <c r="AG167" i="58"/>
  <c r="AF167" i="58"/>
  <c r="AA167" i="58"/>
  <c r="Z167" i="58"/>
  <c r="W167" i="58"/>
  <c r="V167" i="58"/>
  <c r="U167" i="58"/>
  <c r="S167" i="58"/>
  <c r="P167" i="58"/>
  <c r="O167" i="58"/>
  <c r="N167" i="58"/>
  <c r="L167" i="58"/>
  <c r="H167" i="58"/>
  <c r="G167" i="58"/>
  <c r="F167" i="58"/>
  <c r="D167" i="58"/>
  <c r="AH166" i="58"/>
  <c r="AG166" i="58"/>
  <c r="AF166" i="58"/>
  <c r="AA166" i="58"/>
  <c r="Z166" i="58"/>
  <c r="W166" i="58"/>
  <c r="V166" i="58"/>
  <c r="U166" i="58"/>
  <c r="S166" i="58"/>
  <c r="P166" i="58"/>
  <c r="O166" i="58"/>
  <c r="N166" i="58"/>
  <c r="L166" i="58"/>
  <c r="H166" i="58"/>
  <c r="G166" i="58"/>
  <c r="F166" i="58"/>
  <c r="D166" i="58"/>
  <c r="AH165" i="58"/>
  <c r="AG165" i="58"/>
  <c r="AF165" i="58"/>
  <c r="AA165" i="58"/>
  <c r="Z165" i="58"/>
  <c r="V165" i="58"/>
  <c r="U165" i="58"/>
  <c r="S165" i="58"/>
  <c r="O165" i="58"/>
  <c r="N165" i="58"/>
  <c r="L165" i="58"/>
  <c r="G165" i="58"/>
  <c r="F165" i="58"/>
  <c r="D165" i="58"/>
  <c r="AH164" i="58"/>
  <c r="AG164" i="58"/>
  <c r="AF164" i="58"/>
  <c r="AA164" i="58"/>
  <c r="Z164" i="58"/>
  <c r="V164" i="58"/>
  <c r="U164" i="58"/>
  <c r="S164" i="58"/>
  <c r="O164" i="58"/>
  <c r="N164" i="58"/>
  <c r="P164" i="58" s="1"/>
  <c r="L164" i="58"/>
  <c r="G164" i="58"/>
  <c r="F164" i="58"/>
  <c r="D164" i="58"/>
  <c r="AH163" i="58"/>
  <c r="AG163" i="58"/>
  <c r="AF163" i="58"/>
  <c r="AA163" i="58"/>
  <c r="Z163" i="58"/>
  <c r="W163" i="58"/>
  <c r="V163" i="58"/>
  <c r="U163" i="58"/>
  <c r="S163" i="58"/>
  <c r="P163" i="58"/>
  <c r="O163" i="58"/>
  <c r="N163" i="58"/>
  <c r="L163" i="58"/>
  <c r="H163" i="58"/>
  <c r="G163" i="58"/>
  <c r="F163" i="58"/>
  <c r="D163" i="58"/>
  <c r="AH56" i="58"/>
  <c r="AG56" i="58"/>
  <c r="AF56" i="58"/>
  <c r="AA56" i="58"/>
  <c r="Z56" i="58"/>
  <c r="W56" i="58"/>
  <c r="V56" i="58"/>
  <c r="U56" i="58"/>
  <c r="S56" i="58"/>
  <c r="P56" i="58"/>
  <c r="O56" i="58"/>
  <c r="N56" i="58"/>
  <c r="L56" i="58"/>
  <c r="H56" i="58"/>
  <c r="G56" i="58"/>
  <c r="F56" i="58"/>
  <c r="D56" i="58"/>
  <c r="AH55" i="58"/>
  <c r="AG55" i="58"/>
  <c r="AF55" i="58"/>
  <c r="AA55" i="58"/>
  <c r="Z55" i="58"/>
  <c r="V55" i="58"/>
  <c r="U55" i="58"/>
  <c r="S55" i="58"/>
  <c r="O55" i="58"/>
  <c r="N55" i="58"/>
  <c r="L55" i="58"/>
  <c r="G55" i="58"/>
  <c r="F55" i="58"/>
  <c r="D55" i="58"/>
  <c r="AH54" i="58"/>
  <c r="AG54" i="58"/>
  <c r="AF54" i="58"/>
  <c r="AA54" i="58"/>
  <c r="Z54" i="58"/>
  <c r="V54" i="58"/>
  <c r="U54" i="58"/>
  <c r="S54" i="58"/>
  <c r="O54" i="58"/>
  <c r="N54" i="58"/>
  <c r="P54" i="58" s="1"/>
  <c r="L54" i="58"/>
  <c r="G54" i="58"/>
  <c r="F54" i="58"/>
  <c r="D54" i="58"/>
  <c r="AH53" i="58"/>
  <c r="AG53" i="58"/>
  <c r="AF53" i="58"/>
  <c r="AA53" i="58"/>
  <c r="Z53" i="58"/>
  <c r="W53" i="58"/>
  <c r="V53" i="58"/>
  <c r="U53" i="58"/>
  <c r="S53" i="58"/>
  <c r="P53" i="58"/>
  <c r="O53" i="58"/>
  <c r="N53" i="58"/>
  <c r="L53" i="58"/>
  <c r="G53" i="58"/>
  <c r="H53" i="58" s="1"/>
  <c r="F53" i="58"/>
  <c r="D53" i="58"/>
  <c r="AH52" i="58"/>
  <c r="AG52" i="58"/>
  <c r="AF52" i="58"/>
  <c r="AA52" i="58"/>
  <c r="Z52" i="58"/>
  <c r="W52" i="58"/>
  <c r="V52" i="58"/>
  <c r="U52" i="58"/>
  <c r="S52" i="58"/>
  <c r="P52" i="58"/>
  <c r="O52" i="58"/>
  <c r="N52" i="58"/>
  <c r="L52" i="58"/>
  <c r="G52" i="58"/>
  <c r="F52" i="58"/>
  <c r="H52" i="58" s="1"/>
  <c r="D52" i="58"/>
  <c r="AH51" i="58"/>
  <c r="AG51" i="58"/>
  <c r="AF51" i="58"/>
  <c r="AA51" i="58"/>
  <c r="Z51" i="58"/>
  <c r="V51" i="58"/>
  <c r="U51" i="58"/>
  <c r="S51" i="58"/>
  <c r="O51" i="58"/>
  <c r="N51" i="58"/>
  <c r="L51" i="58"/>
  <c r="G51" i="58"/>
  <c r="F51" i="58"/>
  <c r="D51" i="58"/>
  <c r="AH50" i="58"/>
  <c r="AG50" i="58"/>
  <c r="AF50" i="58"/>
  <c r="AA50" i="58"/>
  <c r="Z50" i="58"/>
  <c r="V50" i="58"/>
  <c r="U50" i="58"/>
  <c r="S50" i="58"/>
  <c r="O50" i="58"/>
  <c r="N50" i="58"/>
  <c r="P50" i="58" s="1"/>
  <c r="L50" i="58"/>
  <c r="G50" i="58"/>
  <c r="F50" i="58"/>
  <c r="D50" i="58"/>
  <c r="AH49" i="58"/>
  <c r="AG49" i="58"/>
  <c r="AF49" i="58"/>
  <c r="AA49" i="58"/>
  <c r="Z49" i="58"/>
  <c r="W49" i="58"/>
  <c r="V49" i="58"/>
  <c r="U49" i="58"/>
  <c r="S49" i="58"/>
  <c r="P49" i="58"/>
  <c r="O49" i="58"/>
  <c r="N49" i="58"/>
  <c r="L49" i="58"/>
  <c r="G49" i="58"/>
  <c r="F49" i="58"/>
  <c r="H49" i="58" s="1"/>
  <c r="D49" i="58"/>
  <c r="AH48" i="58"/>
  <c r="AG48" i="58"/>
  <c r="AF48" i="58"/>
  <c r="AA48" i="58"/>
  <c r="Z48" i="58"/>
  <c r="W48" i="58"/>
  <c r="V48" i="58"/>
  <c r="U48" i="58"/>
  <c r="S48" i="58"/>
  <c r="P48" i="58"/>
  <c r="O48" i="58"/>
  <c r="N48" i="58"/>
  <c r="L48" i="58"/>
  <c r="H48" i="58"/>
  <c r="G48" i="58"/>
  <c r="F48" i="58"/>
  <c r="D48" i="58"/>
  <c r="AH47" i="58"/>
  <c r="AG47" i="58"/>
  <c r="AF47" i="58"/>
  <c r="AA47" i="58"/>
  <c r="Z47" i="58"/>
  <c r="V47" i="58"/>
  <c r="U47" i="58"/>
  <c r="S47" i="58"/>
  <c r="O47" i="58"/>
  <c r="N47" i="58"/>
  <c r="L47" i="58"/>
  <c r="G47" i="58"/>
  <c r="F47" i="58"/>
  <c r="D47" i="58"/>
  <c r="AH46" i="58"/>
  <c r="AG46" i="58"/>
  <c r="AF46" i="58"/>
  <c r="AA46" i="58"/>
  <c r="Z46" i="58"/>
  <c r="V46" i="58"/>
  <c r="U46" i="58"/>
  <c r="S46" i="58"/>
  <c r="O46" i="58"/>
  <c r="N46" i="58"/>
  <c r="P46" i="58" s="1"/>
  <c r="L46" i="58"/>
  <c r="G46" i="58"/>
  <c r="F46" i="58"/>
  <c r="D46" i="58"/>
  <c r="AH45" i="58"/>
  <c r="AG45" i="58"/>
  <c r="AF45" i="58"/>
  <c r="AA45" i="58"/>
  <c r="Z45" i="58"/>
  <c r="W45" i="58"/>
  <c r="V45" i="58"/>
  <c r="U45" i="58"/>
  <c r="S45" i="58"/>
  <c r="P45" i="58"/>
  <c r="O45" i="58"/>
  <c r="N45" i="58"/>
  <c r="L45" i="58"/>
  <c r="G45" i="58"/>
  <c r="H45" i="58" s="1"/>
  <c r="F45" i="58"/>
  <c r="D45" i="58"/>
  <c r="AH44" i="58"/>
  <c r="AG44" i="58"/>
  <c r="AF44" i="58"/>
  <c r="AA44" i="58"/>
  <c r="Z44" i="58"/>
  <c r="W44" i="58"/>
  <c r="V44" i="58"/>
  <c r="U44" i="58"/>
  <c r="S44" i="58"/>
  <c r="P44" i="58"/>
  <c r="O44" i="58"/>
  <c r="N44" i="58"/>
  <c r="L44" i="58"/>
  <c r="G44" i="58"/>
  <c r="F44" i="58"/>
  <c r="H44" i="58" s="1"/>
  <c r="D44" i="58"/>
  <c r="AH43" i="58"/>
  <c r="AG43" i="58"/>
  <c r="AF43" i="58"/>
  <c r="AA43" i="58"/>
  <c r="Z43" i="58"/>
  <c r="V43" i="58"/>
  <c r="U43" i="58"/>
  <c r="S43" i="58"/>
  <c r="O43" i="58"/>
  <c r="N43" i="58"/>
  <c r="L43" i="58"/>
  <c r="G43" i="58"/>
  <c r="F43" i="58"/>
  <c r="D43" i="58"/>
  <c r="AH162" i="58"/>
  <c r="AG162" i="58"/>
  <c r="AF162" i="58"/>
  <c r="AA162" i="58"/>
  <c r="Z162" i="58"/>
  <c r="V162" i="58"/>
  <c r="U162" i="58"/>
  <c r="S162" i="58"/>
  <c r="O162" i="58"/>
  <c r="N162" i="58"/>
  <c r="P162" i="58" s="1"/>
  <c r="L162" i="58"/>
  <c r="G162" i="58"/>
  <c r="F162" i="58"/>
  <c r="D162" i="58"/>
  <c r="AH161" i="58"/>
  <c r="AG161" i="58"/>
  <c r="AF161" i="58"/>
  <c r="AA161" i="58"/>
  <c r="Z161" i="58"/>
  <c r="W161" i="58"/>
  <c r="V161" i="58"/>
  <c r="U161" i="58"/>
  <c r="S161" i="58"/>
  <c r="P161" i="58"/>
  <c r="O161" i="58"/>
  <c r="N161" i="58"/>
  <c r="L161" i="58"/>
  <c r="H161" i="58"/>
  <c r="G161" i="58"/>
  <c r="F161" i="58"/>
  <c r="D161" i="58"/>
  <c r="AH160" i="58"/>
  <c r="AG160" i="58"/>
  <c r="AF160" i="58"/>
  <c r="AA160" i="58"/>
  <c r="Z160" i="58"/>
  <c r="W160" i="58"/>
  <c r="V160" i="58"/>
  <c r="U160" i="58"/>
  <c r="S160" i="58"/>
  <c r="P160" i="58"/>
  <c r="O160" i="58"/>
  <c r="N160" i="58"/>
  <c r="L160" i="58"/>
  <c r="H160" i="58"/>
  <c r="G160" i="58"/>
  <c r="F160" i="58"/>
  <c r="D160" i="58"/>
  <c r="AH159" i="58"/>
  <c r="AG159" i="58"/>
  <c r="AF159" i="58"/>
  <c r="AA159" i="58"/>
  <c r="Z159" i="58"/>
  <c r="V159" i="58"/>
  <c r="U159" i="58"/>
  <c r="S159" i="58"/>
  <c r="O159" i="58"/>
  <c r="N159" i="58"/>
  <c r="L159" i="58"/>
  <c r="G159" i="58"/>
  <c r="F159" i="58"/>
  <c r="D159" i="58"/>
  <c r="AH158" i="58"/>
  <c r="AG158" i="58"/>
  <c r="AF158" i="58"/>
  <c r="AA158" i="58"/>
  <c r="Z158" i="58"/>
  <c r="V158" i="58"/>
  <c r="U158" i="58"/>
  <c r="S158" i="58"/>
  <c r="O158" i="58"/>
  <c r="N158" i="58"/>
  <c r="P158" i="58" s="1"/>
  <c r="L158" i="58"/>
  <c r="G158" i="58"/>
  <c r="F158" i="58"/>
  <c r="D158" i="58"/>
  <c r="AH157" i="58"/>
  <c r="AG157" i="58"/>
  <c r="AF157" i="58"/>
  <c r="AA157" i="58"/>
  <c r="Z157" i="58"/>
  <c r="V157" i="58"/>
  <c r="U157" i="58"/>
  <c r="W157" i="58" s="1"/>
  <c r="S157" i="58"/>
  <c r="O157" i="58"/>
  <c r="N157" i="58"/>
  <c r="P157" i="58" s="1"/>
  <c r="L157" i="58"/>
  <c r="G157" i="58"/>
  <c r="F157" i="58"/>
  <c r="H157" i="58" s="1"/>
  <c r="D157" i="58"/>
  <c r="AH42" i="58"/>
  <c r="AG42" i="58"/>
  <c r="AF42" i="58"/>
  <c r="AA42" i="58"/>
  <c r="Z42" i="58"/>
  <c r="V42" i="58"/>
  <c r="U42" i="58"/>
  <c r="S42" i="58"/>
  <c r="O42" i="58"/>
  <c r="P42" i="58" s="1"/>
  <c r="N42" i="58"/>
  <c r="L42" i="58"/>
  <c r="G42" i="58"/>
  <c r="F42" i="58"/>
  <c r="D42" i="58"/>
  <c r="AH41" i="58"/>
  <c r="AG41" i="58"/>
  <c r="AF41" i="58"/>
  <c r="AA41" i="58"/>
  <c r="Z41" i="58"/>
  <c r="V41" i="58"/>
  <c r="U41" i="58"/>
  <c r="S41" i="58"/>
  <c r="O41" i="58"/>
  <c r="N41" i="58"/>
  <c r="P41" i="58" s="1"/>
  <c r="L41" i="58"/>
  <c r="G41" i="58"/>
  <c r="F41" i="58"/>
  <c r="H41" i="58" s="1"/>
  <c r="D41" i="58"/>
  <c r="AH40" i="58"/>
  <c r="AG40" i="58"/>
  <c r="AF40" i="58"/>
  <c r="AA40" i="58"/>
  <c r="Z40" i="58"/>
  <c r="V40" i="58"/>
  <c r="U40" i="58"/>
  <c r="W40" i="58" s="1"/>
  <c r="S40" i="58"/>
  <c r="O40" i="58"/>
  <c r="N40" i="58"/>
  <c r="L40" i="58"/>
  <c r="G40" i="58"/>
  <c r="F40" i="58"/>
  <c r="D40" i="58"/>
  <c r="AH39" i="58"/>
  <c r="AG39" i="58"/>
  <c r="AF39" i="58"/>
  <c r="AA39" i="58"/>
  <c r="Z39" i="58"/>
  <c r="W39" i="58"/>
  <c r="V39" i="58"/>
  <c r="U39" i="58"/>
  <c r="S39" i="58"/>
  <c r="P39" i="58"/>
  <c r="O39" i="58"/>
  <c r="N39" i="58"/>
  <c r="L39" i="58"/>
  <c r="G39" i="58"/>
  <c r="H39" i="58" s="1"/>
  <c r="F39" i="58"/>
  <c r="D39" i="58"/>
  <c r="AH38" i="58"/>
  <c r="AG38" i="58"/>
  <c r="AF38" i="58"/>
  <c r="AA38" i="58"/>
  <c r="Z38" i="58"/>
  <c r="V38" i="58"/>
  <c r="W38" i="58" s="1"/>
  <c r="U38" i="58"/>
  <c r="S38" i="58"/>
  <c r="O38" i="58"/>
  <c r="P38" i="58" s="1"/>
  <c r="N38" i="58"/>
  <c r="L38" i="58"/>
  <c r="G38" i="58"/>
  <c r="F38" i="58"/>
  <c r="D38" i="58"/>
  <c r="AH37" i="58"/>
  <c r="AG37" i="58"/>
  <c r="AF37" i="58"/>
  <c r="AA37" i="58"/>
  <c r="Z37" i="58"/>
  <c r="V37" i="58"/>
  <c r="U37" i="58"/>
  <c r="W37" i="58" s="1"/>
  <c r="S37" i="58"/>
  <c r="O37" i="58"/>
  <c r="N37" i="58"/>
  <c r="P37" i="58" s="1"/>
  <c r="L37" i="58"/>
  <c r="G37" i="58"/>
  <c r="F37" i="58"/>
  <c r="D37" i="58"/>
  <c r="AH36" i="58"/>
  <c r="AG36" i="58"/>
  <c r="AF36" i="58"/>
  <c r="AA36" i="58"/>
  <c r="Z36" i="58"/>
  <c r="V36" i="58"/>
  <c r="U36" i="58"/>
  <c r="S36" i="58"/>
  <c r="O36" i="58"/>
  <c r="N36" i="58"/>
  <c r="L36" i="58"/>
  <c r="G36" i="58"/>
  <c r="F36" i="58"/>
  <c r="D36" i="58"/>
  <c r="AH35" i="58"/>
  <c r="AG35" i="58"/>
  <c r="AF35" i="58"/>
  <c r="AA35" i="58"/>
  <c r="Z35" i="58"/>
  <c r="V35" i="58"/>
  <c r="U35" i="58"/>
  <c r="W35" i="58" s="1"/>
  <c r="S35" i="58"/>
  <c r="O35" i="58"/>
  <c r="N35" i="58"/>
  <c r="L35" i="58"/>
  <c r="G35" i="58"/>
  <c r="F35" i="58"/>
  <c r="D35" i="58"/>
  <c r="AH34" i="58"/>
  <c r="AG34" i="58"/>
  <c r="AF34" i="58"/>
  <c r="AA34" i="58"/>
  <c r="Z34" i="58"/>
  <c r="V34" i="58"/>
  <c r="W34" i="58" s="1"/>
  <c r="U34" i="58"/>
  <c r="S34" i="58"/>
  <c r="O34" i="58"/>
  <c r="P34" i="58" s="1"/>
  <c r="N34" i="58"/>
  <c r="L34" i="58"/>
  <c r="G34" i="58"/>
  <c r="F34" i="58"/>
  <c r="D34" i="58"/>
  <c r="AH33" i="58"/>
  <c r="AG33" i="58"/>
  <c r="AF33" i="58"/>
  <c r="AA33" i="58"/>
  <c r="Z33" i="58"/>
  <c r="V33" i="58"/>
  <c r="U33" i="58"/>
  <c r="W33" i="58" s="1"/>
  <c r="S33" i="58"/>
  <c r="O33" i="58"/>
  <c r="N33" i="58"/>
  <c r="P33" i="58" s="1"/>
  <c r="L33" i="58"/>
  <c r="G33" i="58"/>
  <c r="F33" i="58"/>
  <c r="D33" i="58"/>
  <c r="AH32" i="58"/>
  <c r="AG32" i="58"/>
  <c r="AF32" i="58"/>
  <c r="AA32" i="58"/>
  <c r="Z32" i="58"/>
  <c r="V32" i="58"/>
  <c r="U32" i="58"/>
  <c r="S32" i="58"/>
  <c r="O32" i="58"/>
  <c r="N32" i="58"/>
  <c r="P32" i="58" s="1"/>
  <c r="L32" i="58"/>
  <c r="G32" i="58"/>
  <c r="F32" i="58"/>
  <c r="D32" i="58"/>
  <c r="AH31" i="58"/>
  <c r="AG31" i="58"/>
  <c r="AF31" i="58"/>
  <c r="AA31" i="58"/>
  <c r="Z31" i="58"/>
  <c r="V31" i="58"/>
  <c r="U31" i="58"/>
  <c r="W31" i="58" s="1"/>
  <c r="S31" i="58"/>
  <c r="O31" i="58"/>
  <c r="N31" i="58"/>
  <c r="L31" i="58"/>
  <c r="G31" i="58"/>
  <c r="F31" i="58"/>
  <c r="D31" i="58"/>
  <c r="AH30" i="58"/>
  <c r="AG30" i="58"/>
  <c r="AF30" i="58"/>
  <c r="AA30" i="58"/>
  <c r="Z30" i="58"/>
  <c r="V30" i="58"/>
  <c r="U30" i="58"/>
  <c r="S30" i="58"/>
  <c r="O30" i="58"/>
  <c r="N30" i="58"/>
  <c r="L30" i="58"/>
  <c r="G30" i="58"/>
  <c r="F30" i="58"/>
  <c r="D30" i="58"/>
  <c r="AH29" i="58"/>
  <c r="AG29" i="58"/>
  <c r="AF29" i="58"/>
  <c r="AA29" i="58"/>
  <c r="Z29" i="58"/>
  <c r="V29" i="58"/>
  <c r="U29" i="58"/>
  <c r="W29" i="58" s="1"/>
  <c r="S29" i="58"/>
  <c r="O29" i="58"/>
  <c r="N29" i="58"/>
  <c r="L29" i="58"/>
  <c r="G29" i="58"/>
  <c r="F29" i="58"/>
  <c r="D29" i="58"/>
  <c r="AH156" i="58"/>
  <c r="AG156" i="58"/>
  <c r="AF156" i="58"/>
  <c r="AA156" i="58"/>
  <c r="Z156" i="58"/>
  <c r="V156" i="58"/>
  <c r="U156" i="58"/>
  <c r="W156" i="58" s="1"/>
  <c r="S156" i="58"/>
  <c r="O156" i="58"/>
  <c r="N156" i="58"/>
  <c r="P156" i="58" s="1"/>
  <c r="L156" i="58"/>
  <c r="G156" i="58"/>
  <c r="F156" i="58"/>
  <c r="H156" i="58" s="1"/>
  <c r="D156" i="58"/>
  <c r="AH155" i="58"/>
  <c r="AG155" i="58"/>
  <c r="AF155" i="58"/>
  <c r="AA155" i="58"/>
  <c r="Z155" i="58"/>
  <c r="V155" i="58"/>
  <c r="U155" i="58"/>
  <c r="W155" i="58" s="1"/>
  <c r="S155" i="58"/>
  <c r="O155" i="58"/>
  <c r="N155" i="58"/>
  <c r="P155" i="58" s="1"/>
  <c r="L155" i="58"/>
  <c r="G155" i="58"/>
  <c r="F155" i="58"/>
  <c r="H155" i="58" s="1"/>
  <c r="D155" i="58"/>
  <c r="AH154" i="58"/>
  <c r="AG154" i="58"/>
  <c r="AF154" i="58"/>
  <c r="AA154" i="58"/>
  <c r="Z154" i="58"/>
  <c r="V154" i="58"/>
  <c r="U154" i="58"/>
  <c r="S154" i="58"/>
  <c r="O154" i="58"/>
  <c r="N154" i="58"/>
  <c r="L154" i="58"/>
  <c r="G154" i="58"/>
  <c r="H154" i="58" s="1"/>
  <c r="F154" i="58"/>
  <c r="D154" i="58"/>
  <c r="AH153" i="58"/>
  <c r="AG153" i="58"/>
  <c r="AF153" i="58"/>
  <c r="AA153" i="58"/>
  <c r="Z153" i="58"/>
  <c r="V153" i="58"/>
  <c r="U153" i="58"/>
  <c r="S153" i="58"/>
  <c r="O153" i="58"/>
  <c r="N153" i="58"/>
  <c r="P153" i="58" s="1"/>
  <c r="L153" i="58"/>
  <c r="G153" i="58"/>
  <c r="F153" i="58"/>
  <c r="H153" i="58" s="1"/>
  <c r="D153" i="58"/>
  <c r="AH152" i="58"/>
  <c r="AG152" i="58"/>
  <c r="AF152" i="58"/>
  <c r="AA152" i="58"/>
  <c r="Z152" i="58"/>
  <c r="V152" i="58"/>
  <c r="U152" i="58"/>
  <c r="W152" i="58" s="1"/>
  <c r="S152" i="58"/>
  <c r="O152" i="58"/>
  <c r="N152" i="58"/>
  <c r="P152" i="58" s="1"/>
  <c r="L152" i="58"/>
  <c r="G152" i="58"/>
  <c r="F152" i="58"/>
  <c r="D152" i="58"/>
  <c r="AH151" i="58"/>
  <c r="AG151" i="58"/>
  <c r="AF151" i="58"/>
  <c r="AA151" i="58"/>
  <c r="Z151" i="58"/>
  <c r="W151" i="58"/>
  <c r="V151" i="58"/>
  <c r="U151" i="58"/>
  <c r="S151" i="58"/>
  <c r="P151" i="58"/>
  <c r="O151" i="58"/>
  <c r="N151" i="58"/>
  <c r="L151" i="58"/>
  <c r="H151" i="58"/>
  <c r="G151" i="58"/>
  <c r="F151" i="58"/>
  <c r="D151" i="58"/>
  <c r="AH28" i="58"/>
  <c r="AG28" i="58"/>
  <c r="AF28" i="58"/>
  <c r="AA28" i="58"/>
  <c r="Z28" i="58"/>
  <c r="V28" i="58"/>
  <c r="U28" i="58"/>
  <c r="S28" i="58"/>
  <c r="O28" i="58"/>
  <c r="P28" i="58" s="1"/>
  <c r="N28" i="58"/>
  <c r="L28" i="58"/>
  <c r="G28" i="58"/>
  <c r="F28" i="58"/>
  <c r="D28" i="58"/>
  <c r="AH27" i="58"/>
  <c r="AG27" i="58"/>
  <c r="AF27" i="58"/>
  <c r="AA27" i="58"/>
  <c r="Z27" i="58"/>
  <c r="V27" i="58"/>
  <c r="U27" i="58"/>
  <c r="W27" i="58" s="1"/>
  <c r="X27" i="58" s="1"/>
  <c r="Y27" i="58" s="1"/>
  <c r="S27" i="58"/>
  <c r="O27" i="58"/>
  <c r="N27" i="58"/>
  <c r="P27" i="58" s="1"/>
  <c r="L27" i="58"/>
  <c r="G27" i="58"/>
  <c r="F27" i="58"/>
  <c r="H27" i="58" s="1"/>
  <c r="D27" i="58"/>
  <c r="AH26" i="58"/>
  <c r="AG26" i="58"/>
  <c r="AF26" i="58"/>
  <c r="AA26" i="58"/>
  <c r="Z26" i="58"/>
  <c r="V26" i="58"/>
  <c r="U26" i="58"/>
  <c r="W26" i="58" s="1"/>
  <c r="S26" i="58"/>
  <c r="O26" i="58"/>
  <c r="N26" i="58"/>
  <c r="L26" i="58"/>
  <c r="G26" i="58"/>
  <c r="F26" i="58"/>
  <c r="H26" i="58" s="1"/>
  <c r="D26" i="58"/>
  <c r="AH25" i="58"/>
  <c r="AG25" i="58"/>
  <c r="AF25" i="58"/>
  <c r="AA25" i="58"/>
  <c r="Z25" i="58"/>
  <c r="V25" i="58"/>
  <c r="W25" i="58" s="1"/>
  <c r="U25" i="58"/>
  <c r="S25" i="58"/>
  <c r="O25" i="58"/>
  <c r="P25" i="58" s="1"/>
  <c r="N25" i="58"/>
  <c r="L25" i="58"/>
  <c r="G25" i="58"/>
  <c r="F25" i="58"/>
  <c r="D25" i="58"/>
  <c r="AH24" i="58"/>
  <c r="AG24" i="58"/>
  <c r="AF24" i="58"/>
  <c r="AA24" i="58"/>
  <c r="Z24" i="58"/>
  <c r="V24" i="58"/>
  <c r="U24" i="58"/>
  <c r="S24" i="58"/>
  <c r="O24" i="58"/>
  <c r="P24" i="58" s="1"/>
  <c r="N24" i="58"/>
  <c r="L24" i="58"/>
  <c r="G24" i="58"/>
  <c r="F24" i="58"/>
  <c r="D24" i="58"/>
  <c r="AH23" i="58"/>
  <c r="AG23" i="58"/>
  <c r="AF23" i="58"/>
  <c r="AA23" i="58"/>
  <c r="Z23" i="58"/>
  <c r="V23" i="58"/>
  <c r="U23" i="58"/>
  <c r="W23" i="58" s="1"/>
  <c r="X23" i="58" s="1"/>
  <c r="Y23" i="58" s="1"/>
  <c r="S23" i="58"/>
  <c r="O23" i="58"/>
  <c r="N23" i="58"/>
  <c r="P23" i="58" s="1"/>
  <c r="L23" i="58"/>
  <c r="G23" i="58"/>
  <c r="F23" i="58"/>
  <c r="H23" i="58" s="1"/>
  <c r="D23" i="58"/>
  <c r="AH22" i="58"/>
  <c r="AG22" i="58"/>
  <c r="AF22" i="58"/>
  <c r="AA22" i="58"/>
  <c r="Z22" i="58"/>
  <c r="V22" i="58"/>
  <c r="U22" i="58"/>
  <c r="W22" i="58" s="1"/>
  <c r="S22" i="58"/>
  <c r="O22" i="58"/>
  <c r="N22" i="58"/>
  <c r="L22" i="58"/>
  <c r="G22" i="58"/>
  <c r="F22" i="58"/>
  <c r="H22" i="58" s="1"/>
  <c r="D22" i="58"/>
  <c r="AH21" i="58"/>
  <c r="AG21" i="58"/>
  <c r="AF21" i="58"/>
  <c r="AA21" i="58"/>
  <c r="Z21" i="58"/>
  <c r="V21" i="58"/>
  <c r="W21" i="58" s="1"/>
  <c r="U21" i="58"/>
  <c r="S21" i="58"/>
  <c r="O21" i="58"/>
  <c r="P21" i="58" s="1"/>
  <c r="N21" i="58"/>
  <c r="L21" i="58"/>
  <c r="G21" i="58"/>
  <c r="F21" i="58"/>
  <c r="D21" i="58"/>
  <c r="AH20" i="58"/>
  <c r="AG20" i="58"/>
  <c r="AF20" i="58"/>
  <c r="AA20" i="58"/>
  <c r="Z20" i="58"/>
  <c r="V20" i="58"/>
  <c r="W20" i="58" s="1"/>
  <c r="U20" i="58"/>
  <c r="S20" i="58"/>
  <c r="O20" i="58"/>
  <c r="N20" i="58"/>
  <c r="L20" i="58"/>
  <c r="G20" i="58"/>
  <c r="F20" i="58"/>
  <c r="D20" i="58"/>
  <c r="AH19" i="58"/>
  <c r="AG19" i="58"/>
  <c r="AF19" i="58"/>
  <c r="AA19" i="58"/>
  <c r="Z19" i="58"/>
  <c r="V19" i="58"/>
  <c r="U19" i="58"/>
  <c r="W19" i="58" s="1"/>
  <c r="S19" i="58"/>
  <c r="O19" i="58"/>
  <c r="N19" i="58"/>
  <c r="P19" i="58" s="1"/>
  <c r="L19" i="58"/>
  <c r="G19" i="58"/>
  <c r="F19" i="58"/>
  <c r="D19" i="58"/>
  <c r="AH18" i="58"/>
  <c r="AG18" i="58"/>
  <c r="AF18" i="58"/>
  <c r="AA18" i="58"/>
  <c r="Z18" i="58"/>
  <c r="V18" i="58"/>
  <c r="U18" i="58"/>
  <c r="S18" i="58"/>
  <c r="O18" i="58"/>
  <c r="N18" i="58"/>
  <c r="L18" i="58"/>
  <c r="G18" i="58"/>
  <c r="F18" i="58"/>
  <c r="H18" i="58" s="1"/>
  <c r="D18" i="58"/>
  <c r="AH17" i="58"/>
  <c r="AG17" i="58"/>
  <c r="AF17" i="58"/>
  <c r="AA17" i="58"/>
  <c r="Z17" i="58"/>
  <c r="V17" i="58"/>
  <c r="U17" i="58"/>
  <c r="W17" i="58" s="1"/>
  <c r="S17" i="58"/>
  <c r="O17" i="58"/>
  <c r="N17" i="58"/>
  <c r="P17" i="58" s="1"/>
  <c r="L17" i="58"/>
  <c r="G17" i="58"/>
  <c r="F17" i="58"/>
  <c r="D17" i="58"/>
  <c r="AH150" i="58"/>
  <c r="AG150" i="58"/>
  <c r="AF150" i="58"/>
  <c r="AA150" i="58"/>
  <c r="Z150" i="58"/>
  <c r="V150" i="58"/>
  <c r="W150" i="58" s="1"/>
  <c r="U150" i="58"/>
  <c r="S150" i="58"/>
  <c r="O150" i="58"/>
  <c r="N150" i="58"/>
  <c r="L150" i="58"/>
  <c r="G150" i="58"/>
  <c r="F150" i="58"/>
  <c r="D150" i="58"/>
  <c r="AH149" i="58"/>
  <c r="AG149" i="58"/>
  <c r="AF149" i="58"/>
  <c r="AA149" i="58"/>
  <c r="Z149" i="58"/>
  <c r="V149" i="58"/>
  <c r="U149" i="58"/>
  <c r="W149" i="58" s="1"/>
  <c r="S149" i="58"/>
  <c r="O149" i="58"/>
  <c r="N149" i="58"/>
  <c r="P149" i="58" s="1"/>
  <c r="L149" i="58"/>
  <c r="G149" i="58"/>
  <c r="F149" i="58"/>
  <c r="H149" i="58" s="1"/>
  <c r="D149" i="58"/>
  <c r="AH148" i="58"/>
  <c r="AG148" i="58"/>
  <c r="AF148" i="58"/>
  <c r="AA148" i="58"/>
  <c r="Z148" i="58"/>
  <c r="V148" i="58"/>
  <c r="U148" i="58"/>
  <c r="W148" i="58" s="1"/>
  <c r="X148" i="58" s="1"/>
  <c r="Y148" i="58" s="1"/>
  <c r="S148" i="58"/>
  <c r="O148" i="58"/>
  <c r="N148" i="58"/>
  <c r="P148" i="58" s="1"/>
  <c r="L148" i="58"/>
  <c r="G148" i="58"/>
  <c r="F148" i="58"/>
  <c r="H148" i="58" s="1"/>
  <c r="D148" i="58"/>
  <c r="AH147" i="58"/>
  <c r="AG147" i="58"/>
  <c r="AF147" i="58"/>
  <c r="AA147" i="58"/>
  <c r="Z147" i="58"/>
  <c r="V147" i="58"/>
  <c r="U147" i="58"/>
  <c r="W147" i="58" s="1"/>
  <c r="S147" i="58"/>
  <c r="O147" i="58"/>
  <c r="N147" i="58"/>
  <c r="P147" i="58" s="1"/>
  <c r="L147" i="58"/>
  <c r="G147" i="58"/>
  <c r="F147" i="58"/>
  <c r="H147" i="58" s="1"/>
  <c r="D147" i="58"/>
  <c r="AH146" i="58"/>
  <c r="AG146" i="58"/>
  <c r="AF146" i="58"/>
  <c r="AA146" i="58"/>
  <c r="Z146" i="58"/>
  <c r="V146" i="58"/>
  <c r="U146" i="58"/>
  <c r="S146" i="58"/>
  <c r="O146" i="58"/>
  <c r="N146" i="58"/>
  <c r="L146" i="58"/>
  <c r="G146" i="58"/>
  <c r="H146" i="58" s="1"/>
  <c r="F146" i="58"/>
  <c r="D146" i="58"/>
  <c r="AH145" i="58"/>
  <c r="AG145" i="58"/>
  <c r="AF145" i="58"/>
  <c r="AA145" i="58"/>
  <c r="Z145" i="58"/>
  <c r="V145" i="58"/>
  <c r="U145" i="58"/>
  <c r="S145" i="58"/>
  <c r="O145" i="58"/>
  <c r="N145" i="58"/>
  <c r="P145" i="58" s="1"/>
  <c r="L145" i="58"/>
  <c r="G145" i="58"/>
  <c r="F145" i="58"/>
  <c r="H145" i="58" s="1"/>
  <c r="D145" i="58"/>
  <c r="AH144" i="58"/>
  <c r="AG144" i="58"/>
  <c r="AF144" i="58"/>
  <c r="AA144" i="58"/>
  <c r="Z144" i="58"/>
  <c r="V144" i="58"/>
  <c r="U144" i="58"/>
  <c r="W144" i="58" s="1"/>
  <c r="S144" i="58"/>
  <c r="O144" i="58"/>
  <c r="N144" i="58"/>
  <c r="L144" i="58"/>
  <c r="G144" i="58"/>
  <c r="F144" i="58"/>
  <c r="D144" i="58"/>
  <c r="AH143" i="58"/>
  <c r="AG143" i="58"/>
  <c r="AF143" i="58"/>
  <c r="AA143" i="58"/>
  <c r="Z143" i="58"/>
  <c r="V143" i="58"/>
  <c r="U143" i="58"/>
  <c r="S143" i="58"/>
  <c r="O143" i="58"/>
  <c r="N143" i="58"/>
  <c r="P143" i="58" s="1"/>
  <c r="L143" i="58"/>
  <c r="G143" i="58"/>
  <c r="F143" i="58"/>
  <c r="H143" i="58" s="1"/>
  <c r="D143" i="58"/>
  <c r="AH16" i="58"/>
  <c r="AG16" i="58"/>
  <c r="AF16" i="58"/>
  <c r="Z16" i="58"/>
  <c r="V16" i="58"/>
  <c r="U16" i="58"/>
  <c r="S16" i="58"/>
  <c r="O16" i="58"/>
  <c r="N16" i="58"/>
  <c r="L16" i="58"/>
  <c r="G16" i="58"/>
  <c r="F16" i="58"/>
  <c r="D16" i="58"/>
  <c r="AH15" i="58"/>
  <c r="AG15" i="58"/>
  <c r="AF15" i="58"/>
  <c r="Z15" i="58"/>
  <c r="V15" i="58"/>
  <c r="U15" i="58"/>
  <c r="W15" i="58" s="1"/>
  <c r="S15" i="58"/>
  <c r="O15" i="58"/>
  <c r="N15" i="58"/>
  <c r="P15" i="58" s="1"/>
  <c r="L15" i="58"/>
  <c r="G15" i="58"/>
  <c r="F15" i="58"/>
  <c r="H15" i="58" s="1"/>
  <c r="D15" i="58"/>
  <c r="AH14" i="58"/>
  <c r="AG14" i="58"/>
  <c r="AF14" i="58"/>
  <c r="Z14" i="58"/>
  <c r="V14" i="58"/>
  <c r="U14" i="58"/>
  <c r="W14" i="58" s="1"/>
  <c r="S14" i="58"/>
  <c r="O14" i="58"/>
  <c r="N14" i="58"/>
  <c r="P14" i="58" s="1"/>
  <c r="L14" i="58"/>
  <c r="G14" i="58"/>
  <c r="F14" i="58"/>
  <c r="D14" i="58"/>
  <c r="AH13" i="58"/>
  <c r="AG13" i="58"/>
  <c r="AF13" i="58"/>
  <c r="Z13" i="58"/>
  <c r="V13" i="58"/>
  <c r="U13" i="58"/>
  <c r="W13" i="58" s="1"/>
  <c r="S13" i="58"/>
  <c r="O13" i="58"/>
  <c r="N13" i="58"/>
  <c r="P13" i="58" s="1"/>
  <c r="L13" i="58"/>
  <c r="G13" i="58"/>
  <c r="F13" i="58"/>
  <c r="D13" i="58"/>
  <c r="AH12" i="58"/>
  <c r="AG12" i="58"/>
  <c r="AF12" i="58"/>
  <c r="Z12" i="58"/>
  <c r="V12" i="58"/>
  <c r="U12" i="58"/>
  <c r="W12" i="58" s="1"/>
  <c r="S12" i="58"/>
  <c r="O12" i="58"/>
  <c r="N12" i="58"/>
  <c r="P12" i="58" s="1"/>
  <c r="L12" i="58"/>
  <c r="G12" i="58"/>
  <c r="F12" i="58"/>
  <c r="D12" i="58"/>
  <c r="AH11" i="58"/>
  <c r="AG11" i="58"/>
  <c r="AF11" i="58"/>
  <c r="Z11" i="58"/>
  <c r="W11" i="58"/>
  <c r="V11" i="58"/>
  <c r="U11" i="58"/>
  <c r="S11" i="58"/>
  <c r="P11" i="58"/>
  <c r="O11" i="58"/>
  <c r="N11" i="58"/>
  <c r="L11" i="58"/>
  <c r="G11" i="58"/>
  <c r="F11" i="58"/>
  <c r="H11" i="58" s="1"/>
  <c r="D11" i="58"/>
  <c r="AH10" i="58"/>
  <c r="AG10" i="58"/>
  <c r="AF10" i="58"/>
  <c r="Z10" i="58"/>
  <c r="V10" i="58"/>
  <c r="W10" i="58" s="1"/>
  <c r="U10" i="58"/>
  <c r="S10" i="58"/>
  <c r="O10" i="58"/>
  <c r="N10" i="58"/>
  <c r="L10" i="58"/>
  <c r="G10" i="58"/>
  <c r="F10" i="58"/>
  <c r="D10" i="58"/>
  <c r="AH9" i="58"/>
  <c r="AG9" i="58"/>
  <c r="AF9" i="58"/>
  <c r="Z9" i="58"/>
  <c r="V9" i="58"/>
  <c r="U9" i="58"/>
  <c r="W9" i="58" s="1"/>
  <c r="S9" i="58"/>
  <c r="O9" i="58"/>
  <c r="N9" i="58"/>
  <c r="P9" i="58" s="1"/>
  <c r="L9" i="58"/>
  <c r="G9" i="58"/>
  <c r="F9" i="58"/>
  <c r="D9" i="58"/>
  <c r="AH8" i="58"/>
  <c r="AG8" i="58"/>
  <c r="AF8" i="58"/>
  <c r="Z8" i="58"/>
  <c r="V8" i="58"/>
  <c r="U8" i="58"/>
  <c r="W8" i="58" s="1"/>
  <c r="S8" i="58"/>
  <c r="O8" i="58"/>
  <c r="N8" i="58"/>
  <c r="P8" i="58" s="1"/>
  <c r="L8" i="58"/>
  <c r="G8" i="58"/>
  <c r="F8" i="58"/>
  <c r="H8" i="58" s="1"/>
  <c r="D8" i="58"/>
  <c r="AH7" i="58"/>
  <c r="AG7" i="58"/>
  <c r="AF7" i="58"/>
  <c r="Z7" i="58"/>
  <c r="V7" i="58"/>
  <c r="U7" i="58"/>
  <c r="W7" i="58" s="1"/>
  <c r="S7" i="58"/>
  <c r="O7" i="58"/>
  <c r="N7" i="58"/>
  <c r="L7" i="58"/>
  <c r="G7" i="58"/>
  <c r="F7" i="58"/>
  <c r="D7" i="58"/>
  <c r="AH6" i="58"/>
  <c r="AG6" i="58"/>
  <c r="AF6" i="58"/>
  <c r="Z6" i="58"/>
  <c r="V6" i="58"/>
  <c r="U6" i="58"/>
  <c r="W6" i="58" s="1"/>
  <c r="S6" i="58"/>
  <c r="O6" i="58"/>
  <c r="N6" i="58"/>
  <c r="P6" i="58" s="1"/>
  <c r="L6" i="58"/>
  <c r="G6" i="58"/>
  <c r="F6" i="58"/>
  <c r="D6" i="58"/>
  <c r="AK10" i="58"/>
  <c r="AH5" i="58"/>
  <c r="AG5" i="58"/>
  <c r="AF5" i="58"/>
  <c r="Z5" i="58"/>
  <c r="W5" i="58"/>
  <c r="V5" i="58"/>
  <c r="U5" i="58"/>
  <c r="S5" i="58"/>
  <c r="P5" i="58"/>
  <c r="O5" i="58"/>
  <c r="N5" i="58"/>
  <c r="L5" i="58"/>
  <c r="G5" i="58"/>
  <c r="F5" i="58"/>
  <c r="H5" i="58" s="1"/>
  <c r="D5" i="58"/>
  <c r="AH4" i="58"/>
  <c r="AG4" i="58"/>
  <c r="AF4" i="58"/>
  <c r="Z4" i="58"/>
  <c r="V4" i="58"/>
  <c r="U4" i="58"/>
  <c r="S4" i="58"/>
  <c r="O4" i="58"/>
  <c r="N4" i="58"/>
  <c r="P4" i="58" s="1"/>
  <c r="L4" i="58"/>
  <c r="G4" i="58"/>
  <c r="F4" i="58"/>
  <c r="H4" i="58" s="1"/>
  <c r="D4" i="58"/>
  <c r="AH3" i="58"/>
  <c r="AG3" i="58"/>
  <c r="AF3" i="58"/>
  <c r="Z3" i="58"/>
  <c r="V3" i="58"/>
  <c r="U3" i="58"/>
  <c r="W3" i="58" s="1"/>
  <c r="S3" i="58"/>
  <c r="O3" i="58"/>
  <c r="N3" i="58"/>
  <c r="P3" i="58" s="1"/>
  <c r="L3" i="58"/>
  <c r="G3" i="58"/>
  <c r="F3" i="58"/>
  <c r="D3" i="58"/>
  <c r="AJ7" i="58"/>
  <c r="AH2" i="58"/>
  <c r="AG2" i="58"/>
  <c r="AF2" i="58"/>
  <c r="Z2" i="58"/>
  <c r="V2" i="58"/>
  <c r="U2" i="58"/>
  <c r="S2" i="58"/>
  <c r="O2" i="58"/>
  <c r="N2" i="58"/>
  <c r="L2" i="58"/>
  <c r="G2" i="58"/>
  <c r="H2" i="58" s="1"/>
  <c r="F2" i="58"/>
  <c r="D2" i="58"/>
  <c r="AO6" i="58"/>
  <c r="AH142" i="58"/>
  <c r="AG142" i="58"/>
  <c r="AF142" i="58"/>
  <c r="Z142" i="58"/>
  <c r="V142" i="58"/>
  <c r="U142" i="58"/>
  <c r="S142" i="58"/>
  <c r="O142" i="58"/>
  <c r="N142" i="58"/>
  <c r="P142" i="58" s="1"/>
  <c r="L142" i="58"/>
  <c r="G142" i="58"/>
  <c r="F142" i="58"/>
  <c r="H142" i="58" s="1"/>
  <c r="D142" i="58"/>
  <c r="AO5" i="58"/>
  <c r="AK5" i="58"/>
  <c r="AJ5" i="58"/>
  <c r="AH141" i="58"/>
  <c r="AG141" i="58"/>
  <c r="AF141" i="58"/>
  <c r="Z141" i="58"/>
  <c r="V141" i="58"/>
  <c r="W141" i="58" s="1"/>
  <c r="U141" i="58"/>
  <c r="S141" i="58"/>
  <c r="O141" i="58"/>
  <c r="N141" i="58"/>
  <c r="L141" i="58"/>
  <c r="G141" i="58"/>
  <c r="F141" i="58"/>
  <c r="D141" i="58"/>
  <c r="AO4" i="58"/>
  <c r="AM4" i="58"/>
  <c r="AH140" i="58"/>
  <c r="AG140" i="58"/>
  <c r="AF140" i="58"/>
  <c r="Z140" i="58"/>
  <c r="V140" i="58"/>
  <c r="U140" i="58"/>
  <c r="S140" i="58"/>
  <c r="O140" i="58"/>
  <c r="N140" i="58"/>
  <c r="L140" i="58"/>
  <c r="G140" i="58"/>
  <c r="F140" i="58"/>
  <c r="D140" i="58"/>
  <c r="AO3" i="58"/>
  <c r="AH139" i="58"/>
  <c r="AG139" i="58"/>
  <c r="AF139" i="58"/>
  <c r="Z139" i="58"/>
  <c r="V139" i="58"/>
  <c r="U139" i="58"/>
  <c r="W139" i="58" s="1"/>
  <c r="S139" i="58"/>
  <c r="O139" i="58"/>
  <c r="N139" i="58"/>
  <c r="L139" i="58"/>
  <c r="G139" i="58"/>
  <c r="F139" i="58"/>
  <c r="H139" i="58" s="1"/>
  <c r="D139" i="58"/>
  <c r="AO2" i="58"/>
  <c r="AH138" i="58"/>
  <c r="AG138" i="58"/>
  <c r="AF138" i="58"/>
  <c r="Z138" i="58"/>
  <c r="V138" i="58"/>
  <c r="U138" i="58"/>
  <c r="W138" i="58" s="1"/>
  <c r="S138" i="58"/>
  <c r="O138" i="58"/>
  <c r="N138" i="58"/>
  <c r="P138" i="58" s="1"/>
  <c r="L138" i="58"/>
  <c r="G138" i="58"/>
  <c r="F138" i="58"/>
  <c r="D138" i="58"/>
  <c r="AO1" i="58"/>
  <c r="AA1" i="58"/>
  <c r="Z1" i="58"/>
  <c r="AH201" i="57"/>
  <c r="AG201" i="57"/>
  <c r="AF201" i="57"/>
  <c r="AA201" i="57"/>
  <c r="Z201" i="57"/>
  <c r="V201" i="57"/>
  <c r="U201" i="57"/>
  <c r="W201" i="57" s="1"/>
  <c r="S201" i="57"/>
  <c r="O201" i="57"/>
  <c r="N201" i="57"/>
  <c r="P201" i="57" s="1"/>
  <c r="L201" i="57"/>
  <c r="G201" i="57"/>
  <c r="F201" i="57"/>
  <c r="D201" i="57"/>
  <c r="AH200" i="57"/>
  <c r="AG200" i="57"/>
  <c r="AF200" i="57"/>
  <c r="AA200" i="57"/>
  <c r="Z200" i="57"/>
  <c r="V200" i="57"/>
  <c r="U200" i="57"/>
  <c r="S200" i="57"/>
  <c r="O200" i="57"/>
  <c r="N200" i="57"/>
  <c r="L200" i="57"/>
  <c r="G200" i="57"/>
  <c r="F200" i="57"/>
  <c r="H200" i="57" s="1"/>
  <c r="D200" i="57"/>
  <c r="AH199" i="57"/>
  <c r="AG199" i="57"/>
  <c r="AF199" i="57"/>
  <c r="AA199" i="57"/>
  <c r="Z199" i="57"/>
  <c r="V199" i="57"/>
  <c r="U199" i="57"/>
  <c r="W199" i="57" s="1"/>
  <c r="S199" i="57"/>
  <c r="O199" i="57"/>
  <c r="N199" i="57"/>
  <c r="L199" i="57"/>
  <c r="G199" i="57"/>
  <c r="F199" i="57"/>
  <c r="D199" i="57"/>
  <c r="AH198" i="57"/>
  <c r="AG198" i="57"/>
  <c r="AF198" i="57"/>
  <c r="AA198" i="57"/>
  <c r="Z198" i="57"/>
  <c r="V198" i="57"/>
  <c r="U198" i="57"/>
  <c r="S198" i="57"/>
  <c r="O198" i="57"/>
  <c r="N198" i="57"/>
  <c r="L198" i="57"/>
  <c r="G198" i="57"/>
  <c r="F198" i="57"/>
  <c r="H198" i="57" s="1"/>
  <c r="D198" i="57"/>
  <c r="AH197" i="57"/>
  <c r="AG197" i="57"/>
  <c r="AF197" i="57"/>
  <c r="AA197" i="57"/>
  <c r="Z197" i="57"/>
  <c r="V197" i="57"/>
  <c r="U197" i="57"/>
  <c r="W197" i="57" s="1"/>
  <c r="S197" i="57"/>
  <c r="O197" i="57"/>
  <c r="N197" i="57"/>
  <c r="L197" i="57"/>
  <c r="G197" i="57"/>
  <c r="H197" i="57" s="1"/>
  <c r="F197" i="57"/>
  <c r="D197" i="57"/>
  <c r="AH196" i="57"/>
  <c r="AG196" i="57"/>
  <c r="AF196" i="57"/>
  <c r="AA196" i="57"/>
  <c r="Z196" i="57"/>
  <c r="V196" i="57"/>
  <c r="W196" i="57" s="1"/>
  <c r="U196" i="57"/>
  <c r="S196" i="57"/>
  <c r="O196" i="57"/>
  <c r="N196" i="57"/>
  <c r="L196" i="57"/>
  <c r="G196" i="57"/>
  <c r="F196" i="57"/>
  <c r="D196" i="57"/>
  <c r="AH195" i="57"/>
  <c r="AG195" i="57"/>
  <c r="AF195" i="57"/>
  <c r="AA195" i="57"/>
  <c r="Z195" i="57"/>
  <c r="V195" i="57"/>
  <c r="U195" i="57"/>
  <c r="S195" i="57"/>
  <c r="O195" i="57"/>
  <c r="N195" i="57"/>
  <c r="L195" i="57"/>
  <c r="G195" i="57"/>
  <c r="F195" i="57"/>
  <c r="D195" i="57"/>
  <c r="AH194" i="57"/>
  <c r="AG194" i="57"/>
  <c r="AF194" i="57"/>
  <c r="AA194" i="57"/>
  <c r="Z194" i="57"/>
  <c r="V194" i="57"/>
  <c r="U194" i="57"/>
  <c r="S194" i="57"/>
  <c r="O194" i="57"/>
  <c r="N194" i="57"/>
  <c r="L194" i="57"/>
  <c r="G194" i="57"/>
  <c r="F194" i="57"/>
  <c r="D194" i="57"/>
  <c r="AH193" i="57"/>
  <c r="AG193" i="57"/>
  <c r="AF193" i="57"/>
  <c r="AA193" i="57"/>
  <c r="Z193" i="57"/>
  <c r="V193" i="57"/>
  <c r="U193" i="57"/>
  <c r="W193" i="57" s="1"/>
  <c r="S193" i="57"/>
  <c r="O193" i="57"/>
  <c r="N193" i="57"/>
  <c r="L193" i="57"/>
  <c r="G193" i="57"/>
  <c r="F193" i="57"/>
  <c r="D193" i="57"/>
  <c r="AH192" i="57"/>
  <c r="AG192" i="57"/>
  <c r="AF192" i="57"/>
  <c r="AA192" i="57"/>
  <c r="Z192" i="57"/>
  <c r="V192" i="57"/>
  <c r="U192" i="57"/>
  <c r="S192" i="57"/>
  <c r="O192" i="57"/>
  <c r="N192" i="57"/>
  <c r="L192" i="57"/>
  <c r="G192" i="57"/>
  <c r="F192" i="57"/>
  <c r="D192" i="57"/>
  <c r="AH191" i="57"/>
  <c r="AG191" i="57"/>
  <c r="AF191" i="57"/>
  <c r="AA191" i="57"/>
  <c r="Z191" i="57"/>
  <c r="V191" i="57"/>
  <c r="U191" i="57"/>
  <c r="S191" i="57"/>
  <c r="O191" i="57"/>
  <c r="N191" i="57"/>
  <c r="L191" i="57"/>
  <c r="G191" i="57"/>
  <c r="F191" i="57"/>
  <c r="D191" i="57"/>
  <c r="AH190" i="57"/>
  <c r="AG190" i="57"/>
  <c r="AF190" i="57"/>
  <c r="AA190" i="57"/>
  <c r="Z190" i="57"/>
  <c r="V190" i="57"/>
  <c r="U190" i="57"/>
  <c r="S190" i="57"/>
  <c r="O190" i="57"/>
  <c r="N190" i="57"/>
  <c r="L190" i="57"/>
  <c r="G190" i="57"/>
  <c r="F190" i="57"/>
  <c r="D190" i="57"/>
  <c r="AH189" i="57"/>
  <c r="AG189" i="57"/>
  <c r="AF189" i="57"/>
  <c r="AA189" i="57"/>
  <c r="Z189" i="57"/>
  <c r="V189" i="57"/>
  <c r="U189" i="57"/>
  <c r="S189" i="57"/>
  <c r="O189" i="57"/>
  <c r="N189" i="57"/>
  <c r="L189" i="57"/>
  <c r="G189" i="57"/>
  <c r="F189" i="57"/>
  <c r="D189" i="57"/>
  <c r="AH188" i="57"/>
  <c r="AG188" i="57"/>
  <c r="AF188" i="57"/>
  <c r="AA188" i="57"/>
  <c r="Z188" i="57"/>
  <c r="V188" i="57"/>
  <c r="U188" i="57"/>
  <c r="S188" i="57"/>
  <c r="O188" i="57"/>
  <c r="N188" i="57"/>
  <c r="L188" i="57"/>
  <c r="G188" i="57"/>
  <c r="F188" i="57"/>
  <c r="D188" i="57"/>
  <c r="AH187" i="57"/>
  <c r="AG187" i="57"/>
  <c r="AF187" i="57"/>
  <c r="AA187" i="57"/>
  <c r="Z187" i="57"/>
  <c r="V187" i="57"/>
  <c r="U187" i="57"/>
  <c r="S187" i="57"/>
  <c r="O187" i="57"/>
  <c r="N187" i="57"/>
  <c r="L187" i="57"/>
  <c r="G187" i="57"/>
  <c r="F187" i="57"/>
  <c r="D187" i="57"/>
  <c r="AH186" i="57"/>
  <c r="AG186" i="57"/>
  <c r="AF186" i="57"/>
  <c r="AA186" i="57"/>
  <c r="Z186" i="57"/>
  <c r="V186" i="57"/>
  <c r="U186" i="57"/>
  <c r="S186" i="57"/>
  <c r="O186" i="57"/>
  <c r="N186" i="57"/>
  <c r="L186" i="57"/>
  <c r="G186" i="57"/>
  <c r="F186" i="57"/>
  <c r="D186" i="57"/>
  <c r="AH185" i="57"/>
  <c r="AG185" i="57"/>
  <c r="AF185" i="57"/>
  <c r="AA185" i="57"/>
  <c r="Z185" i="57"/>
  <c r="V185" i="57"/>
  <c r="U185" i="57"/>
  <c r="S185" i="57"/>
  <c r="O185" i="57"/>
  <c r="N185" i="57"/>
  <c r="L185" i="57"/>
  <c r="G185" i="57"/>
  <c r="F185" i="57"/>
  <c r="D185" i="57"/>
  <c r="AH184" i="57"/>
  <c r="AG184" i="57"/>
  <c r="AF184" i="57"/>
  <c r="AA184" i="57"/>
  <c r="Z184" i="57"/>
  <c r="V184" i="57"/>
  <c r="U184" i="57"/>
  <c r="S184" i="57"/>
  <c r="O184" i="57"/>
  <c r="N184" i="57"/>
  <c r="L184" i="57"/>
  <c r="G184" i="57"/>
  <c r="F184" i="57"/>
  <c r="D184" i="57"/>
  <c r="AH183" i="57"/>
  <c r="AG183" i="57"/>
  <c r="AF183" i="57"/>
  <c r="AA183" i="57"/>
  <c r="Z183" i="57"/>
  <c r="V183" i="57"/>
  <c r="U183" i="57"/>
  <c r="S183" i="57"/>
  <c r="O183" i="57"/>
  <c r="N183" i="57"/>
  <c r="L183" i="57"/>
  <c r="G183" i="57"/>
  <c r="F183" i="57"/>
  <c r="D183" i="57"/>
  <c r="AH182" i="57"/>
  <c r="AG182" i="57"/>
  <c r="AF182" i="57"/>
  <c r="AA182" i="57"/>
  <c r="Z182" i="57"/>
  <c r="V182" i="57"/>
  <c r="U182" i="57"/>
  <c r="S182" i="57"/>
  <c r="O182" i="57"/>
  <c r="N182" i="57"/>
  <c r="L182" i="57"/>
  <c r="G182" i="57"/>
  <c r="F182" i="57"/>
  <c r="D182" i="57"/>
  <c r="AH181" i="57"/>
  <c r="AG181" i="57"/>
  <c r="AF181" i="57"/>
  <c r="AA181" i="57"/>
  <c r="Z181" i="57"/>
  <c r="V181" i="57"/>
  <c r="U181" i="57"/>
  <c r="S181" i="57"/>
  <c r="O181" i="57"/>
  <c r="N181" i="57"/>
  <c r="L181" i="57"/>
  <c r="G181" i="57"/>
  <c r="F181" i="57"/>
  <c r="D181" i="57"/>
  <c r="AH180" i="57"/>
  <c r="AG180" i="57"/>
  <c r="AF180" i="57"/>
  <c r="AA180" i="57"/>
  <c r="Z180" i="57"/>
  <c r="V180" i="57"/>
  <c r="W180" i="57" s="1"/>
  <c r="U180" i="57"/>
  <c r="S180" i="57"/>
  <c r="O180" i="57"/>
  <c r="N180" i="57"/>
  <c r="L180" i="57"/>
  <c r="G180" i="57"/>
  <c r="F180" i="57"/>
  <c r="D180" i="57"/>
  <c r="AH179" i="57"/>
  <c r="AG179" i="57"/>
  <c r="AF179" i="57"/>
  <c r="AA179" i="57"/>
  <c r="Z179" i="57"/>
  <c r="V179" i="57"/>
  <c r="U179" i="57"/>
  <c r="S179" i="57"/>
  <c r="O179" i="57"/>
  <c r="N179" i="57"/>
  <c r="L179" i="57"/>
  <c r="G179" i="57"/>
  <c r="F179" i="57"/>
  <c r="D179" i="57"/>
  <c r="AH178" i="57"/>
  <c r="AG178" i="57"/>
  <c r="AF178" i="57"/>
  <c r="AA178" i="57"/>
  <c r="Z178" i="57"/>
  <c r="V178" i="57"/>
  <c r="U178" i="57"/>
  <c r="S178" i="57"/>
  <c r="O178" i="57"/>
  <c r="N178" i="57"/>
  <c r="P178" i="57" s="1"/>
  <c r="L178" i="57"/>
  <c r="G178" i="57"/>
  <c r="F178" i="57"/>
  <c r="D178" i="57"/>
  <c r="AH177" i="57"/>
  <c r="AG177" i="57"/>
  <c r="AF177" i="57"/>
  <c r="AA177" i="57"/>
  <c r="Z177" i="57"/>
  <c r="V177" i="57"/>
  <c r="U177" i="57"/>
  <c r="W177" i="57" s="1"/>
  <c r="S177" i="57"/>
  <c r="O177" i="57"/>
  <c r="N177" i="57"/>
  <c r="L177" i="57"/>
  <c r="H177" i="57"/>
  <c r="G177" i="57"/>
  <c r="F177" i="57"/>
  <c r="D177" i="57"/>
  <c r="AH176" i="57"/>
  <c r="AG176" i="57"/>
  <c r="AF176" i="57"/>
  <c r="AA176" i="57"/>
  <c r="Z176" i="57"/>
  <c r="V176" i="57"/>
  <c r="U176" i="57"/>
  <c r="S176" i="57"/>
  <c r="O176" i="57"/>
  <c r="N176" i="57"/>
  <c r="L176" i="57"/>
  <c r="G176" i="57"/>
  <c r="F176" i="57"/>
  <c r="D176" i="57"/>
  <c r="AH175" i="57"/>
  <c r="AG175" i="57"/>
  <c r="AF175" i="57"/>
  <c r="AA175" i="57"/>
  <c r="Z175" i="57"/>
  <c r="V175" i="57"/>
  <c r="U175" i="57"/>
  <c r="W175" i="57" s="1"/>
  <c r="S175" i="57"/>
  <c r="O175" i="57"/>
  <c r="N175" i="57"/>
  <c r="L175" i="57"/>
  <c r="G175" i="57"/>
  <c r="F175" i="57"/>
  <c r="D175" i="57"/>
  <c r="AH174" i="57"/>
  <c r="AG174" i="57"/>
  <c r="AF174" i="57"/>
  <c r="AA174" i="57"/>
  <c r="Z174" i="57"/>
  <c r="V174" i="57"/>
  <c r="U174" i="57"/>
  <c r="S174" i="57"/>
  <c r="O174" i="57"/>
  <c r="N174" i="57"/>
  <c r="L174" i="57"/>
  <c r="G174" i="57"/>
  <c r="F174" i="57"/>
  <c r="H174" i="57" s="1"/>
  <c r="D174" i="57"/>
  <c r="AH173" i="57"/>
  <c r="AG173" i="57"/>
  <c r="AF173" i="57"/>
  <c r="AA173" i="57"/>
  <c r="Z173" i="57"/>
  <c r="V173" i="57"/>
  <c r="U173" i="57"/>
  <c r="W173" i="57" s="1"/>
  <c r="S173" i="57"/>
  <c r="O173" i="57"/>
  <c r="N173" i="57"/>
  <c r="L173" i="57"/>
  <c r="G173" i="57"/>
  <c r="F173" i="57"/>
  <c r="D173" i="57"/>
  <c r="AH172" i="57"/>
  <c r="AG172" i="57"/>
  <c r="AF172" i="57"/>
  <c r="AA172" i="57"/>
  <c r="Z172" i="57"/>
  <c r="V172" i="57"/>
  <c r="U172" i="57"/>
  <c r="S172" i="57"/>
  <c r="O172" i="57"/>
  <c r="N172" i="57"/>
  <c r="L172" i="57"/>
  <c r="G172" i="57"/>
  <c r="F172" i="57"/>
  <c r="D172" i="57"/>
  <c r="AH171" i="57"/>
  <c r="AG171" i="57"/>
  <c r="AF171" i="57"/>
  <c r="AA171" i="57"/>
  <c r="Z171" i="57"/>
  <c r="V171" i="57"/>
  <c r="U171" i="57"/>
  <c r="S171" i="57"/>
  <c r="O171" i="57"/>
  <c r="N171" i="57"/>
  <c r="L171" i="57"/>
  <c r="G171" i="57"/>
  <c r="F171" i="57"/>
  <c r="D171" i="57"/>
  <c r="AH170" i="57"/>
  <c r="AG170" i="57"/>
  <c r="AF170" i="57"/>
  <c r="AA170" i="57"/>
  <c r="Z170" i="57"/>
  <c r="V170" i="57"/>
  <c r="U170" i="57"/>
  <c r="S170" i="57"/>
  <c r="O170" i="57"/>
  <c r="N170" i="57"/>
  <c r="L170" i="57"/>
  <c r="G170" i="57"/>
  <c r="F170" i="57"/>
  <c r="D170" i="57"/>
  <c r="AH169" i="57"/>
  <c r="AG169" i="57"/>
  <c r="AF169" i="57"/>
  <c r="AA169" i="57"/>
  <c r="Z169" i="57"/>
  <c r="V169" i="57"/>
  <c r="U169" i="57"/>
  <c r="W169" i="57" s="1"/>
  <c r="S169" i="57"/>
  <c r="O169" i="57"/>
  <c r="N169" i="57"/>
  <c r="L169" i="57"/>
  <c r="G169" i="57"/>
  <c r="F169" i="57"/>
  <c r="D169" i="57"/>
  <c r="AH168" i="57"/>
  <c r="AG168" i="57"/>
  <c r="AF168" i="57"/>
  <c r="AA168" i="57"/>
  <c r="Z168" i="57"/>
  <c r="V168" i="57"/>
  <c r="U168" i="57"/>
  <c r="S168" i="57"/>
  <c r="O168" i="57"/>
  <c r="N168" i="57"/>
  <c r="L168" i="57"/>
  <c r="G168" i="57"/>
  <c r="F168" i="57"/>
  <c r="D168" i="57"/>
  <c r="AH167" i="57"/>
  <c r="AG167" i="57"/>
  <c r="AF167" i="57"/>
  <c r="AA167" i="57"/>
  <c r="Z167" i="57"/>
  <c r="V167" i="57"/>
  <c r="U167" i="57"/>
  <c r="W167" i="57" s="1"/>
  <c r="S167" i="57"/>
  <c r="O167" i="57"/>
  <c r="N167" i="57"/>
  <c r="L167" i="57"/>
  <c r="G167" i="57"/>
  <c r="F167" i="57"/>
  <c r="D167" i="57"/>
  <c r="AH166" i="57"/>
  <c r="AG166" i="57"/>
  <c r="AF166" i="57"/>
  <c r="AA166" i="57"/>
  <c r="Z166" i="57"/>
  <c r="V166" i="57"/>
  <c r="U166" i="57"/>
  <c r="S166" i="57"/>
  <c r="O166" i="57"/>
  <c r="N166" i="57"/>
  <c r="L166" i="57"/>
  <c r="G166" i="57"/>
  <c r="F166" i="57"/>
  <c r="H166" i="57" s="1"/>
  <c r="D166" i="57"/>
  <c r="AH165" i="57"/>
  <c r="AG165" i="57"/>
  <c r="AF165" i="57"/>
  <c r="AA165" i="57"/>
  <c r="Z165" i="57"/>
  <c r="V165" i="57"/>
  <c r="U165" i="57"/>
  <c r="W165" i="57" s="1"/>
  <c r="S165" i="57"/>
  <c r="O165" i="57"/>
  <c r="N165" i="57"/>
  <c r="L165" i="57"/>
  <c r="G165" i="57"/>
  <c r="F165" i="57"/>
  <c r="D165" i="57"/>
  <c r="AH164" i="57"/>
  <c r="AG164" i="57"/>
  <c r="AF164" i="57"/>
  <c r="AA164" i="57"/>
  <c r="Z164" i="57"/>
  <c r="V164" i="57"/>
  <c r="U164" i="57"/>
  <c r="S164" i="57"/>
  <c r="O164" i="57"/>
  <c r="N164" i="57"/>
  <c r="L164" i="57"/>
  <c r="G164" i="57"/>
  <c r="F164" i="57"/>
  <c r="D164" i="57"/>
  <c r="AH163" i="57"/>
  <c r="AG163" i="57"/>
  <c r="AF163" i="57"/>
  <c r="AA163" i="57"/>
  <c r="Z163" i="57"/>
  <c r="V163" i="57"/>
  <c r="U163" i="57"/>
  <c r="S163" i="57"/>
  <c r="O163" i="57"/>
  <c r="N163" i="57"/>
  <c r="L163" i="57"/>
  <c r="G163" i="57"/>
  <c r="F163" i="57"/>
  <c r="D163" i="57"/>
  <c r="AH162" i="57"/>
  <c r="AG162" i="57"/>
  <c r="AF162" i="57"/>
  <c r="AA162" i="57"/>
  <c r="Z162" i="57"/>
  <c r="V162" i="57"/>
  <c r="U162" i="57"/>
  <c r="S162" i="57"/>
  <c r="O162" i="57"/>
  <c r="N162" i="57"/>
  <c r="L162" i="57"/>
  <c r="G162" i="57"/>
  <c r="F162" i="57"/>
  <c r="D162" i="57"/>
  <c r="AH161" i="57"/>
  <c r="AG161" i="57"/>
  <c r="AF161" i="57"/>
  <c r="AA161" i="57"/>
  <c r="Z161" i="57"/>
  <c r="V161" i="57"/>
  <c r="U161" i="57"/>
  <c r="S161" i="57"/>
  <c r="O161" i="57"/>
  <c r="N161" i="57"/>
  <c r="L161" i="57"/>
  <c r="G161" i="57"/>
  <c r="F161" i="57"/>
  <c r="D161" i="57"/>
  <c r="AH160" i="57"/>
  <c r="AG160" i="57"/>
  <c r="AF160" i="57"/>
  <c r="AA160" i="57"/>
  <c r="Z160" i="57"/>
  <c r="V160" i="57"/>
  <c r="U160" i="57"/>
  <c r="S160" i="57"/>
  <c r="O160" i="57"/>
  <c r="N160" i="57"/>
  <c r="L160" i="57"/>
  <c r="G160" i="57"/>
  <c r="F160" i="57"/>
  <c r="D160" i="57"/>
  <c r="AH159" i="57"/>
  <c r="AG159" i="57"/>
  <c r="AF159" i="57"/>
  <c r="AA159" i="57"/>
  <c r="Z159" i="57"/>
  <c r="V159" i="57"/>
  <c r="U159" i="57"/>
  <c r="S159" i="57"/>
  <c r="O159" i="57"/>
  <c r="N159" i="57"/>
  <c r="P159" i="57" s="1"/>
  <c r="L159" i="57"/>
  <c r="G159" i="57"/>
  <c r="F159" i="57"/>
  <c r="D159" i="57"/>
  <c r="AH158" i="57"/>
  <c r="AG158" i="57"/>
  <c r="AF158" i="57"/>
  <c r="AA158" i="57"/>
  <c r="Z158" i="57"/>
  <c r="V158" i="57"/>
  <c r="U158" i="57"/>
  <c r="S158" i="57"/>
  <c r="O158" i="57"/>
  <c r="N158" i="57"/>
  <c r="L158" i="57"/>
  <c r="G158" i="57"/>
  <c r="F158" i="57"/>
  <c r="D158" i="57"/>
  <c r="AH157" i="57"/>
  <c r="AG157" i="57"/>
  <c r="AF157" i="57"/>
  <c r="AA157" i="57"/>
  <c r="Z157" i="57"/>
  <c r="V157" i="57"/>
  <c r="U157" i="57"/>
  <c r="S157" i="57"/>
  <c r="O157" i="57"/>
  <c r="N157" i="57"/>
  <c r="L157" i="57"/>
  <c r="G157" i="57"/>
  <c r="F157" i="57"/>
  <c r="D157" i="57"/>
  <c r="AH156" i="57"/>
  <c r="AG156" i="57"/>
  <c r="AF156" i="57"/>
  <c r="AA156" i="57"/>
  <c r="Z156" i="57"/>
  <c r="V156" i="57"/>
  <c r="U156" i="57"/>
  <c r="S156" i="57"/>
  <c r="O156" i="57"/>
  <c r="N156" i="57"/>
  <c r="L156" i="57"/>
  <c r="G156" i="57"/>
  <c r="F156" i="57"/>
  <c r="D156" i="57"/>
  <c r="AH155" i="57"/>
  <c r="AG155" i="57"/>
  <c r="AF155" i="57"/>
  <c r="AA155" i="57"/>
  <c r="Z155" i="57"/>
  <c r="V155" i="57"/>
  <c r="U155" i="57"/>
  <c r="S155" i="57"/>
  <c r="O155" i="57"/>
  <c r="N155" i="57"/>
  <c r="L155" i="57"/>
  <c r="G155" i="57"/>
  <c r="F155" i="57"/>
  <c r="D155" i="57"/>
  <c r="AH154" i="57"/>
  <c r="AG154" i="57"/>
  <c r="AF154" i="57"/>
  <c r="AA154" i="57"/>
  <c r="Z154" i="57"/>
  <c r="V154" i="57"/>
  <c r="U154" i="57"/>
  <c r="S154" i="57"/>
  <c r="O154" i="57"/>
  <c r="N154" i="57"/>
  <c r="L154" i="57"/>
  <c r="G154" i="57"/>
  <c r="F154" i="57"/>
  <c r="D154" i="57"/>
  <c r="AH153" i="57"/>
  <c r="AG153" i="57"/>
  <c r="AF153" i="57"/>
  <c r="AA153" i="57"/>
  <c r="Z153" i="57"/>
  <c r="V153" i="57"/>
  <c r="U153" i="57"/>
  <c r="S153" i="57"/>
  <c r="O153" i="57"/>
  <c r="N153" i="57"/>
  <c r="L153" i="57"/>
  <c r="G153" i="57"/>
  <c r="F153" i="57"/>
  <c r="D153" i="57"/>
  <c r="AH152" i="57"/>
  <c r="AG152" i="57"/>
  <c r="AF152" i="57"/>
  <c r="AA152" i="57"/>
  <c r="Z152" i="57"/>
  <c r="V152" i="57"/>
  <c r="U152" i="57"/>
  <c r="S152" i="57"/>
  <c r="O152" i="57"/>
  <c r="N152" i="57"/>
  <c r="L152" i="57"/>
  <c r="G152" i="57"/>
  <c r="F152" i="57"/>
  <c r="D152" i="57"/>
  <c r="AH151" i="57"/>
  <c r="AG151" i="57"/>
  <c r="AF151" i="57"/>
  <c r="AA151" i="57"/>
  <c r="Z151" i="57"/>
  <c r="V151" i="57"/>
  <c r="U151" i="57"/>
  <c r="S151" i="57"/>
  <c r="O151" i="57"/>
  <c r="N151" i="57"/>
  <c r="L151" i="57"/>
  <c r="G151" i="57"/>
  <c r="F151" i="57"/>
  <c r="D151" i="57"/>
  <c r="AH150" i="57"/>
  <c r="AG150" i="57"/>
  <c r="AF150" i="57"/>
  <c r="AA150" i="57"/>
  <c r="Z150" i="57"/>
  <c r="V150" i="57"/>
  <c r="U150" i="57"/>
  <c r="S150" i="57"/>
  <c r="O150" i="57"/>
  <c r="N150" i="57"/>
  <c r="L150" i="57"/>
  <c r="G150" i="57"/>
  <c r="F150" i="57"/>
  <c r="D150" i="57"/>
  <c r="AH149" i="57"/>
  <c r="AG149" i="57"/>
  <c r="AF149" i="57"/>
  <c r="AA149" i="57"/>
  <c r="Z149" i="57"/>
  <c r="V149" i="57"/>
  <c r="U149" i="57"/>
  <c r="S149" i="57"/>
  <c r="O149" i="57"/>
  <c r="N149" i="57"/>
  <c r="L149" i="57"/>
  <c r="G149" i="57"/>
  <c r="F149" i="57"/>
  <c r="D149" i="57"/>
  <c r="AH148" i="57"/>
  <c r="AG148" i="57"/>
  <c r="AF148" i="57"/>
  <c r="AA148" i="57"/>
  <c r="Z148" i="57"/>
  <c r="V148" i="57"/>
  <c r="U148" i="57"/>
  <c r="S148" i="57"/>
  <c r="O148" i="57"/>
  <c r="N148" i="57"/>
  <c r="L148" i="57"/>
  <c r="G148" i="57"/>
  <c r="F148" i="57"/>
  <c r="D148" i="57"/>
  <c r="AH147" i="57"/>
  <c r="AG147" i="57"/>
  <c r="AF147" i="57"/>
  <c r="AA147" i="57"/>
  <c r="Z147" i="57"/>
  <c r="V147" i="57"/>
  <c r="U147" i="57"/>
  <c r="S147" i="57"/>
  <c r="O147" i="57"/>
  <c r="N147" i="57"/>
  <c r="L147" i="57"/>
  <c r="G147" i="57"/>
  <c r="F147" i="57"/>
  <c r="D147" i="57"/>
  <c r="AH146" i="57"/>
  <c r="AG146" i="57"/>
  <c r="AF146" i="57"/>
  <c r="Z146" i="57"/>
  <c r="V146" i="57"/>
  <c r="U146" i="57"/>
  <c r="S146" i="57"/>
  <c r="O146" i="57"/>
  <c r="N146" i="57"/>
  <c r="L146" i="57"/>
  <c r="G146" i="57"/>
  <c r="F146" i="57"/>
  <c r="D146" i="57"/>
  <c r="AH145" i="57"/>
  <c r="AG145" i="57"/>
  <c r="AF145" i="57"/>
  <c r="Z145" i="57"/>
  <c r="V145" i="57"/>
  <c r="U145" i="57"/>
  <c r="S145" i="57"/>
  <c r="O145" i="57"/>
  <c r="N145" i="57"/>
  <c r="L145" i="57"/>
  <c r="G145" i="57"/>
  <c r="F145" i="57"/>
  <c r="D145" i="57"/>
  <c r="AH144" i="57"/>
  <c r="AG144" i="57"/>
  <c r="AF144" i="57"/>
  <c r="Z144" i="57"/>
  <c r="V144" i="57"/>
  <c r="U144" i="57"/>
  <c r="S144" i="57"/>
  <c r="O144" i="57"/>
  <c r="N144" i="57"/>
  <c r="L144" i="57"/>
  <c r="G144" i="57"/>
  <c r="F144" i="57"/>
  <c r="D144" i="57"/>
  <c r="AH143" i="57"/>
  <c r="AG143" i="57"/>
  <c r="AF143" i="57"/>
  <c r="Z143" i="57"/>
  <c r="V143" i="57"/>
  <c r="U143" i="57"/>
  <c r="S143" i="57"/>
  <c r="O143" i="57"/>
  <c r="N143" i="57"/>
  <c r="L143" i="57"/>
  <c r="G143" i="57"/>
  <c r="F143" i="57"/>
  <c r="D143" i="57"/>
  <c r="AH142" i="57"/>
  <c r="AG142" i="57"/>
  <c r="AF142" i="57"/>
  <c r="Z142" i="57"/>
  <c r="V142" i="57"/>
  <c r="U142" i="57"/>
  <c r="S142" i="57"/>
  <c r="O142" i="57"/>
  <c r="N142" i="57"/>
  <c r="P142" i="57" s="1"/>
  <c r="L142" i="57"/>
  <c r="G142" i="57"/>
  <c r="F142" i="57"/>
  <c r="H142" i="57" s="1"/>
  <c r="D142" i="57"/>
  <c r="AH141" i="57"/>
  <c r="AG141" i="57"/>
  <c r="AF141" i="57"/>
  <c r="Z141" i="57"/>
  <c r="V141" i="57"/>
  <c r="U141" i="57"/>
  <c r="S141" i="57"/>
  <c r="O141" i="57"/>
  <c r="N141" i="57"/>
  <c r="L141" i="57"/>
  <c r="G141" i="57"/>
  <c r="F141" i="57"/>
  <c r="D141" i="57"/>
  <c r="AH140" i="57"/>
  <c r="AG140" i="57"/>
  <c r="AF140" i="57"/>
  <c r="Z140" i="57"/>
  <c r="V140" i="57"/>
  <c r="U140" i="57"/>
  <c r="S140" i="57"/>
  <c r="O140" i="57"/>
  <c r="N140" i="57"/>
  <c r="L140" i="57"/>
  <c r="G140" i="57"/>
  <c r="H140" i="57" s="1"/>
  <c r="F140" i="57"/>
  <c r="D140" i="57"/>
  <c r="AH139" i="57"/>
  <c r="AG139" i="57"/>
  <c r="AF139" i="57"/>
  <c r="Z139" i="57"/>
  <c r="V139" i="57"/>
  <c r="U139" i="57"/>
  <c r="S139" i="57"/>
  <c r="O139" i="57"/>
  <c r="N139" i="57"/>
  <c r="L139" i="57"/>
  <c r="G139" i="57"/>
  <c r="F139" i="57"/>
  <c r="D139" i="57"/>
  <c r="AH138" i="57"/>
  <c r="AG138" i="57"/>
  <c r="AF138" i="57"/>
  <c r="AA138" i="57"/>
  <c r="Z138" i="57"/>
  <c r="V138" i="57"/>
  <c r="U138" i="57"/>
  <c r="S138" i="57"/>
  <c r="O138" i="57"/>
  <c r="N138" i="57"/>
  <c r="L138" i="57"/>
  <c r="G138" i="57"/>
  <c r="F138" i="57"/>
  <c r="D138" i="57"/>
  <c r="AH137" i="57"/>
  <c r="AG137" i="57"/>
  <c r="AF137" i="57"/>
  <c r="AA137" i="57"/>
  <c r="Z137" i="57"/>
  <c r="V137" i="57"/>
  <c r="U137" i="57"/>
  <c r="S137" i="57"/>
  <c r="O137" i="57"/>
  <c r="N137" i="57"/>
  <c r="P137" i="57" s="1"/>
  <c r="L137" i="57"/>
  <c r="G137" i="57"/>
  <c r="F137" i="57"/>
  <c r="D137" i="57"/>
  <c r="AH136" i="57"/>
  <c r="AG136" i="57"/>
  <c r="AF136" i="57"/>
  <c r="AA136" i="57"/>
  <c r="Z136" i="57"/>
  <c r="V136" i="57"/>
  <c r="U136" i="57"/>
  <c r="S136" i="57"/>
  <c r="O136" i="57"/>
  <c r="N136" i="57"/>
  <c r="L136" i="57"/>
  <c r="G136" i="57"/>
  <c r="F136" i="57"/>
  <c r="D136" i="57"/>
  <c r="AH135" i="57"/>
  <c r="AG135" i="57"/>
  <c r="AF135" i="57"/>
  <c r="AA135" i="57"/>
  <c r="Z135" i="57"/>
  <c r="V135" i="57"/>
  <c r="U135" i="57"/>
  <c r="S135" i="57"/>
  <c r="O135" i="57"/>
  <c r="N135" i="57"/>
  <c r="P135" i="57" s="1"/>
  <c r="L135" i="57"/>
  <c r="G135" i="57"/>
  <c r="F135" i="57"/>
  <c r="D135" i="57"/>
  <c r="AH134" i="57"/>
  <c r="AG134" i="57"/>
  <c r="AF134" i="57"/>
  <c r="AA134" i="57"/>
  <c r="Z134" i="57"/>
  <c r="V134" i="57"/>
  <c r="U134" i="57"/>
  <c r="S134" i="57"/>
  <c r="O134" i="57"/>
  <c r="N134" i="57"/>
  <c r="L134" i="57"/>
  <c r="G134" i="57"/>
  <c r="F134" i="57"/>
  <c r="D134" i="57"/>
  <c r="AH133" i="57"/>
  <c r="AG133" i="57"/>
  <c r="AF133" i="57"/>
  <c r="AA133" i="57"/>
  <c r="Z133" i="57"/>
  <c r="V133" i="57"/>
  <c r="U133" i="57"/>
  <c r="S133" i="57"/>
  <c r="O133" i="57"/>
  <c r="N133" i="57"/>
  <c r="P133" i="57" s="1"/>
  <c r="L133" i="57"/>
  <c r="G133" i="57"/>
  <c r="F133" i="57"/>
  <c r="H133" i="57" s="1"/>
  <c r="D133" i="57"/>
  <c r="AH132" i="57"/>
  <c r="AG132" i="57"/>
  <c r="AF132" i="57"/>
  <c r="AA132" i="57"/>
  <c r="Z132" i="57"/>
  <c r="V132" i="57"/>
  <c r="U132" i="57"/>
  <c r="S132" i="57"/>
  <c r="O132" i="57"/>
  <c r="N132" i="57"/>
  <c r="L132" i="57"/>
  <c r="G132" i="57"/>
  <c r="F132" i="57"/>
  <c r="D132" i="57"/>
  <c r="AH131" i="57"/>
  <c r="AG131" i="57"/>
  <c r="AF131" i="57"/>
  <c r="AA131" i="57"/>
  <c r="Z131" i="57"/>
  <c r="V131" i="57"/>
  <c r="U131" i="57"/>
  <c r="S131" i="57"/>
  <c r="O131" i="57"/>
  <c r="N131" i="57"/>
  <c r="L131" i="57"/>
  <c r="G131" i="57"/>
  <c r="F131" i="57"/>
  <c r="D131" i="57"/>
  <c r="AH130" i="57"/>
  <c r="AG130" i="57"/>
  <c r="AF130" i="57"/>
  <c r="AA130" i="57"/>
  <c r="Z130" i="57"/>
  <c r="V130" i="57"/>
  <c r="U130" i="57"/>
  <c r="S130" i="57"/>
  <c r="O130" i="57"/>
  <c r="N130" i="57"/>
  <c r="L130" i="57"/>
  <c r="G130" i="57"/>
  <c r="F130" i="57"/>
  <c r="D130" i="57"/>
  <c r="AH129" i="57"/>
  <c r="AG129" i="57"/>
  <c r="AF129" i="57"/>
  <c r="AA129" i="57"/>
  <c r="Z129" i="57"/>
  <c r="V129" i="57"/>
  <c r="U129" i="57"/>
  <c r="S129" i="57"/>
  <c r="O129" i="57"/>
  <c r="N129" i="57"/>
  <c r="L129" i="57"/>
  <c r="G129" i="57"/>
  <c r="F129" i="57"/>
  <c r="D129" i="57"/>
  <c r="AH128" i="57"/>
  <c r="AG128" i="57"/>
  <c r="AF128" i="57"/>
  <c r="AA128" i="57"/>
  <c r="Z128" i="57"/>
  <c r="V128" i="57"/>
  <c r="U128" i="57"/>
  <c r="S128" i="57"/>
  <c r="O128" i="57"/>
  <c r="N128" i="57"/>
  <c r="L128" i="57"/>
  <c r="G128" i="57"/>
  <c r="F128" i="57"/>
  <c r="D128" i="57"/>
  <c r="AH127" i="57"/>
  <c r="AG127" i="57"/>
  <c r="AF127" i="57"/>
  <c r="AA127" i="57"/>
  <c r="Z127" i="57"/>
  <c r="V127" i="57"/>
  <c r="U127" i="57"/>
  <c r="S127" i="57"/>
  <c r="O127" i="57"/>
  <c r="N127" i="57"/>
  <c r="L127" i="57"/>
  <c r="G127" i="57"/>
  <c r="F127" i="57"/>
  <c r="D127" i="57"/>
  <c r="AH126" i="57"/>
  <c r="AG126" i="57"/>
  <c r="AF126" i="57"/>
  <c r="AA126" i="57"/>
  <c r="Z126" i="57"/>
  <c r="V126" i="57"/>
  <c r="U126" i="57"/>
  <c r="S126" i="57"/>
  <c r="O126" i="57"/>
  <c r="N126" i="57"/>
  <c r="L126" i="57"/>
  <c r="G126" i="57"/>
  <c r="F126" i="57"/>
  <c r="D126" i="57"/>
  <c r="AH125" i="57"/>
  <c r="AG125" i="57"/>
  <c r="AF125" i="57"/>
  <c r="AA125" i="57"/>
  <c r="Z125" i="57"/>
  <c r="V125" i="57"/>
  <c r="U125" i="57"/>
  <c r="S125" i="57"/>
  <c r="O125" i="57"/>
  <c r="N125" i="57"/>
  <c r="L125" i="57"/>
  <c r="G125" i="57"/>
  <c r="F125" i="57"/>
  <c r="D125" i="57"/>
  <c r="AH124" i="57"/>
  <c r="AG124" i="57"/>
  <c r="AF124" i="57"/>
  <c r="AA124" i="57"/>
  <c r="Z124" i="57"/>
  <c r="V124" i="57"/>
  <c r="U124" i="57"/>
  <c r="S124" i="57"/>
  <c r="O124" i="57"/>
  <c r="N124" i="57"/>
  <c r="L124" i="57"/>
  <c r="G124" i="57"/>
  <c r="F124" i="57"/>
  <c r="D124" i="57"/>
  <c r="AH123" i="57"/>
  <c r="AG123" i="57"/>
  <c r="AF123" i="57"/>
  <c r="AA123" i="57"/>
  <c r="Z123" i="57"/>
  <c r="V123" i="57"/>
  <c r="U123" i="57"/>
  <c r="S123" i="57"/>
  <c r="O123" i="57"/>
  <c r="N123" i="57"/>
  <c r="L123" i="57"/>
  <c r="G123" i="57"/>
  <c r="F123" i="57"/>
  <c r="D123" i="57"/>
  <c r="AH122" i="57"/>
  <c r="AG122" i="57"/>
  <c r="AF122" i="57"/>
  <c r="AA122" i="57"/>
  <c r="Z122" i="57"/>
  <c r="V122" i="57"/>
  <c r="U122" i="57"/>
  <c r="S122" i="57"/>
  <c r="O122" i="57"/>
  <c r="N122" i="57"/>
  <c r="L122" i="57"/>
  <c r="G122" i="57"/>
  <c r="F122" i="57"/>
  <c r="D122" i="57"/>
  <c r="AH121" i="57"/>
  <c r="AG121" i="57"/>
  <c r="AF121" i="57"/>
  <c r="AA121" i="57"/>
  <c r="Z121" i="57"/>
  <c r="V121" i="57"/>
  <c r="U121" i="57"/>
  <c r="S121" i="57"/>
  <c r="O121" i="57"/>
  <c r="N121" i="57"/>
  <c r="L121" i="57"/>
  <c r="G121" i="57"/>
  <c r="F121" i="57"/>
  <c r="D121" i="57"/>
  <c r="AH120" i="57"/>
  <c r="AG120" i="57"/>
  <c r="AF120" i="57"/>
  <c r="AA120" i="57"/>
  <c r="Z120" i="57"/>
  <c r="V120" i="57"/>
  <c r="U120" i="57"/>
  <c r="S120" i="57"/>
  <c r="O120" i="57"/>
  <c r="N120" i="57"/>
  <c r="L120" i="57"/>
  <c r="G120" i="57"/>
  <c r="F120" i="57"/>
  <c r="D120" i="57"/>
  <c r="AH119" i="57"/>
  <c r="AG119" i="57"/>
  <c r="AF119" i="57"/>
  <c r="AA119" i="57"/>
  <c r="Z119" i="57"/>
  <c r="V119" i="57"/>
  <c r="U119" i="57"/>
  <c r="S119" i="57"/>
  <c r="O119" i="57"/>
  <c r="N119" i="57"/>
  <c r="L119" i="57"/>
  <c r="G119" i="57"/>
  <c r="F119" i="57"/>
  <c r="D119" i="57"/>
  <c r="AH118" i="57"/>
  <c r="AG118" i="57"/>
  <c r="AF118" i="57"/>
  <c r="AA118" i="57"/>
  <c r="Z118" i="57"/>
  <c r="V118" i="57"/>
  <c r="U118" i="57"/>
  <c r="S118" i="57"/>
  <c r="O118" i="57"/>
  <c r="N118" i="57"/>
  <c r="L118" i="57"/>
  <c r="G118" i="57"/>
  <c r="F118" i="57"/>
  <c r="D118" i="57"/>
  <c r="AH117" i="57"/>
  <c r="AG117" i="57"/>
  <c r="AF117" i="57"/>
  <c r="AA117" i="57"/>
  <c r="Z117" i="57"/>
  <c r="V117" i="57"/>
  <c r="U117" i="57"/>
  <c r="S117" i="57"/>
  <c r="O117" i="57"/>
  <c r="N117" i="57"/>
  <c r="L117" i="57"/>
  <c r="G117" i="57"/>
  <c r="F117" i="57"/>
  <c r="D117" i="57"/>
  <c r="AH116" i="57"/>
  <c r="AG116" i="57"/>
  <c r="AF116" i="57"/>
  <c r="AA116" i="57"/>
  <c r="Z116" i="57"/>
  <c r="V116" i="57"/>
  <c r="U116" i="57"/>
  <c r="S116" i="57"/>
  <c r="O116" i="57"/>
  <c r="N116" i="57"/>
  <c r="L116" i="57"/>
  <c r="G116" i="57"/>
  <c r="F116" i="57"/>
  <c r="D116" i="57"/>
  <c r="AH115" i="57"/>
  <c r="AG115" i="57"/>
  <c r="AF115" i="57"/>
  <c r="AA115" i="57"/>
  <c r="Z115" i="57"/>
  <c r="V115" i="57"/>
  <c r="U115" i="57"/>
  <c r="S115" i="57"/>
  <c r="O115" i="57"/>
  <c r="N115" i="57"/>
  <c r="L115" i="57"/>
  <c r="G115" i="57"/>
  <c r="F115" i="57"/>
  <c r="D115" i="57"/>
  <c r="AH114" i="57"/>
  <c r="AG114" i="57"/>
  <c r="AF114" i="57"/>
  <c r="AA114" i="57"/>
  <c r="Z114" i="57"/>
  <c r="V114" i="57"/>
  <c r="U114" i="57"/>
  <c r="S114" i="57"/>
  <c r="O114" i="57"/>
  <c r="N114" i="57"/>
  <c r="L114" i="57"/>
  <c r="G114" i="57"/>
  <c r="F114" i="57"/>
  <c r="D114" i="57"/>
  <c r="AH113" i="57"/>
  <c r="AG113" i="57"/>
  <c r="AF113" i="57"/>
  <c r="AA113" i="57"/>
  <c r="Z113" i="57"/>
  <c r="V113" i="57"/>
  <c r="U113" i="57"/>
  <c r="S113" i="57"/>
  <c r="O113" i="57"/>
  <c r="N113" i="57"/>
  <c r="L113" i="57"/>
  <c r="G113" i="57"/>
  <c r="F113" i="57"/>
  <c r="D113" i="57"/>
  <c r="AH112" i="57"/>
  <c r="AG112" i="57"/>
  <c r="AF112" i="57"/>
  <c r="AA112" i="57"/>
  <c r="Z112" i="57"/>
  <c r="V112" i="57"/>
  <c r="U112" i="57"/>
  <c r="S112" i="57"/>
  <c r="O112" i="57"/>
  <c r="N112" i="57"/>
  <c r="L112" i="57"/>
  <c r="G112" i="57"/>
  <c r="F112" i="57"/>
  <c r="D112" i="57"/>
  <c r="AH111" i="57"/>
  <c r="AG111" i="57"/>
  <c r="AF111" i="57"/>
  <c r="AA111" i="57"/>
  <c r="Z111" i="57"/>
  <c r="V111" i="57"/>
  <c r="U111" i="57"/>
  <c r="S111" i="57"/>
  <c r="O111" i="57"/>
  <c r="N111" i="57"/>
  <c r="L111" i="57"/>
  <c r="G111" i="57"/>
  <c r="F111" i="57"/>
  <c r="D111" i="57"/>
  <c r="AH110" i="57"/>
  <c r="AG110" i="57"/>
  <c r="AF110" i="57"/>
  <c r="AA110" i="57"/>
  <c r="Z110" i="57"/>
  <c r="V110" i="57"/>
  <c r="U110" i="57"/>
  <c r="S110" i="57"/>
  <c r="O110" i="57"/>
  <c r="N110" i="57"/>
  <c r="L110" i="57"/>
  <c r="G110" i="57"/>
  <c r="F110" i="57"/>
  <c r="D110" i="57"/>
  <c r="AH109" i="57"/>
  <c r="AG109" i="57"/>
  <c r="AF109" i="57"/>
  <c r="AA109" i="57"/>
  <c r="Z109" i="57"/>
  <c r="V109" i="57"/>
  <c r="U109" i="57"/>
  <c r="S109" i="57"/>
  <c r="O109" i="57"/>
  <c r="N109" i="57"/>
  <c r="L109" i="57"/>
  <c r="G109" i="57"/>
  <c r="F109" i="57"/>
  <c r="D109" i="57"/>
  <c r="AH108" i="57"/>
  <c r="AG108" i="57"/>
  <c r="AF108" i="57"/>
  <c r="AA108" i="57"/>
  <c r="Z108" i="57"/>
  <c r="V108" i="57"/>
  <c r="U108" i="57"/>
  <c r="S108" i="57"/>
  <c r="O108" i="57"/>
  <c r="N108" i="57"/>
  <c r="L108" i="57"/>
  <c r="G108" i="57"/>
  <c r="F108" i="57"/>
  <c r="D108" i="57"/>
  <c r="AH107" i="57"/>
  <c r="AG107" i="57"/>
  <c r="AF107" i="57"/>
  <c r="AA107" i="57"/>
  <c r="Z107" i="57"/>
  <c r="V107" i="57"/>
  <c r="U107" i="57"/>
  <c r="S107" i="57"/>
  <c r="O107" i="57"/>
  <c r="N107" i="57"/>
  <c r="L107" i="57"/>
  <c r="G107" i="57"/>
  <c r="F107" i="57"/>
  <c r="D107" i="57"/>
  <c r="AH106" i="57"/>
  <c r="AG106" i="57"/>
  <c r="AF106" i="57"/>
  <c r="AA106" i="57"/>
  <c r="Z106" i="57"/>
  <c r="V106" i="57"/>
  <c r="U106" i="57"/>
  <c r="S106" i="57"/>
  <c r="O106" i="57"/>
  <c r="N106" i="57"/>
  <c r="L106" i="57"/>
  <c r="G106" i="57"/>
  <c r="F106" i="57"/>
  <c r="D106" i="57"/>
  <c r="AH105" i="57"/>
  <c r="AG105" i="57"/>
  <c r="AF105" i="57"/>
  <c r="AA105" i="57"/>
  <c r="Z105" i="57"/>
  <c r="V105" i="57"/>
  <c r="U105" i="57"/>
  <c r="S105" i="57"/>
  <c r="O105" i="57"/>
  <c r="N105" i="57"/>
  <c r="L105" i="57"/>
  <c r="G105" i="57"/>
  <c r="F105" i="57"/>
  <c r="D105" i="57"/>
  <c r="AH104" i="57"/>
  <c r="AG104" i="57"/>
  <c r="AF104" i="57"/>
  <c r="AA104" i="57"/>
  <c r="Z104" i="57"/>
  <c r="V104" i="57"/>
  <c r="U104" i="57"/>
  <c r="S104" i="57"/>
  <c r="O104" i="57"/>
  <c r="N104" i="57"/>
  <c r="L104" i="57"/>
  <c r="G104" i="57"/>
  <c r="F104" i="57"/>
  <c r="D104" i="57"/>
  <c r="AH103" i="57"/>
  <c r="AG103" i="57"/>
  <c r="AF103" i="57"/>
  <c r="AA103" i="57"/>
  <c r="Z103" i="57"/>
  <c r="V103" i="57"/>
  <c r="U103" i="57"/>
  <c r="S103" i="57"/>
  <c r="O103" i="57"/>
  <c r="N103" i="57"/>
  <c r="L103" i="57"/>
  <c r="G103" i="57"/>
  <c r="F103" i="57"/>
  <c r="D103" i="57"/>
  <c r="AH102" i="57"/>
  <c r="AG102" i="57"/>
  <c r="AF102" i="57"/>
  <c r="AA102" i="57"/>
  <c r="Z102" i="57"/>
  <c r="V102" i="57"/>
  <c r="U102" i="57"/>
  <c r="S102" i="57"/>
  <c r="O102" i="57"/>
  <c r="N102" i="57"/>
  <c r="L102" i="57"/>
  <c r="G102" i="57"/>
  <c r="F102" i="57"/>
  <c r="D102" i="57"/>
  <c r="AH101" i="57"/>
  <c r="AG101" i="57"/>
  <c r="AF101" i="57"/>
  <c r="AA101" i="57"/>
  <c r="Z101" i="57"/>
  <c r="V101" i="57"/>
  <c r="U101" i="57"/>
  <c r="S101" i="57"/>
  <c r="O101" i="57"/>
  <c r="N101" i="57"/>
  <c r="L101" i="57"/>
  <c r="G101" i="57"/>
  <c r="F101" i="57"/>
  <c r="D101" i="57"/>
  <c r="AH100" i="57"/>
  <c r="AG100" i="57"/>
  <c r="AF100" i="57"/>
  <c r="AA100" i="57"/>
  <c r="Z100" i="57"/>
  <c r="V100" i="57"/>
  <c r="U100" i="57"/>
  <c r="S100" i="57"/>
  <c r="O100" i="57"/>
  <c r="N100" i="57"/>
  <c r="L100" i="57"/>
  <c r="G100" i="57"/>
  <c r="F100" i="57"/>
  <c r="D100" i="57"/>
  <c r="AH99" i="57"/>
  <c r="AG99" i="57"/>
  <c r="AF99" i="57"/>
  <c r="AA99" i="57"/>
  <c r="Z99" i="57"/>
  <c r="V99" i="57"/>
  <c r="U99" i="57"/>
  <c r="S99" i="57"/>
  <c r="O99" i="57"/>
  <c r="N99" i="57"/>
  <c r="L99" i="57"/>
  <c r="G99" i="57"/>
  <c r="F99" i="57"/>
  <c r="D99" i="57"/>
  <c r="AH98" i="57"/>
  <c r="AG98" i="57"/>
  <c r="AF98" i="57"/>
  <c r="AA98" i="57"/>
  <c r="Z98" i="57"/>
  <c r="V98" i="57"/>
  <c r="U98" i="57"/>
  <c r="S98" i="57"/>
  <c r="O98" i="57"/>
  <c r="N98" i="57"/>
  <c r="L98" i="57"/>
  <c r="G98" i="57"/>
  <c r="F98" i="57"/>
  <c r="D98" i="57"/>
  <c r="AH97" i="57"/>
  <c r="AG97" i="57"/>
  <c r="AF97" i="57"/>
  <c r="AA97" i="57"/>
  <c r="Z97" i="57"/>
  <c r="V97" i="57"/>
  <c r="U97" i="57"/>
  <c r="S97" i="57"/>
  <c r="O97" i="57"/>
  <c r="N97" i="57"/>
  <c r="L97" i="57"/>
  <c r="G97" i="57"/>
  <c r="F97" i="57"/>
  <c r="D97" i="57"/>
  <c r="AH96" i="57"/>
  <c r="AG96" i="57"/>
  <c r="AF96" i="57"/>
  <c r="AA96" i="57"/>
  <c r="Z96" i="57"/>
  <c r="V96" i="57"/>
  <c r="U96" i="57"/>
  <c r="S96" i="57"/>
  <c r="O96" i="57"/>
  <c r="N96" i="57"/>
  <c r="L96" i="57"/>
  <c r="G96" i="57"/>
  <c r="F96" i="57"/>
  <c r="D96" i="57"/>
  <c r="AH95" i="57"/>
  <c r="AG95" i="57"/>
  <c r="AF95" i="57"/>
  <c r="AA95" i="57"/>
  <c r="Z95" i="57"/>
  <c r="V95" i="57"/>
  <c r="U95" i="57"/>
  <c r="S95" i="57"/>
  <c r="O95" i="57"/>
  <c r="N95" i="57"/>
  <c r="L95" i="57"/>
  <c r="G95" i="57"/>
  <c r="F95" i="57"/>
  <c r="D95" i="57"/>
  <c r="AH94" i="57"/>
  <c r="AG94" i="57"/>
  <c r="AF94" i="57"/>
  <c r="AA94" i="57"/>
  <c r="Z94" i="57"/>
  <c r="V94" i="57"/>
  <c r="U94" i="57"/>
  <c r="S94" i="57"/>
  <c r="O94" i="57"/>
  <c r="N94" i="57"/>
  <c r="L94" i="57"/>
  <c r="G94" i="57"/>
  <c r="F94" i="57"/>
  <c r="D94" i="57"/>
  <c r="AH93" i="57"/>
  <c r="AG93" i="57"/>
  <c r="AF93" i="57"/>
  <c r="AA93" i="57"/>
  <c r="Z93" i="57"/>
  <c r="V93" i="57"/>
  <c r="U93" i="57"/>
  <c r="S93" i="57"/>
  <c r="O93" i="57"/>
  <c r="N93" i="57"/>
  <c r="L93" i="57"/>
  <c r="G93" i="57"/>
  <c r="F93" i="57"/>
  <c r="D93" i="57"/>
  <c r="AH92" i="57"/>
  <c r="AG92" i="57"/>
  <c r="AF92" i="57"/>
  <c r="AA92" i="57"/>
  <c r="Z92" i="57"/>
  <c r="V92" i="57"/>
  <c r="U92" i="57"/>
  <c r="S92" i="57"/>
  <c r="O92" i="57"/>
  <c r="N92" i="57"/>
  <c r="L92" i="57"/>
  <c r="G92" i="57"/>
  <c r="F92" i="57"/>
  <c r="D92" i="57"/>
  <c r="AH91" i="57"/>
  <c r="AG91" i="57"/>
  <c r="AF91" i="57"/>
  <c r="AA91" i="57"/>
  <c r="Z91" i="57"/>
  <c r="V91" i="57"/>
  <c r="U91" i="57"/>
  <c r="S91" i="57"/>
  <c r="O91" i="57"/>
  <c r="N91" i="57"/>
  <c r="L91" i="57"/>
  <c r="G91" i="57"/>
  <c r="F91" i="57"/>
  <c r="D91" i="57"/>
  <c r="AH90" i="57"/>
  <c r="AG90" i="57"/>
  <c r="AF90" i="57"/>
  <c r="AA90" i="57"/>
  <c r="Z90" i="57"/>
  <c r="V90" i="57"/>
  <c r="U90" i="57"/>
  <c r="S90" i="57"/>
  <c r="O90" i="57"/>
  <c r="P90" i="57" s="1"/>
  <c r="N90" i="57"/>
  <c r="L90" i="57"/>
  <c r="G90" i="57"/>
  <c r="F90" i="57"/>
  <c r="D90" i="57"/>
  <c r="AH89" i="57"/>
  <c r="AG89" i="57"/>
  <c r="AF89" i="57"/>
  <c r="AA89" i="57"/>
  <c r="Z89" i="57"/>
  <c r="V89" i="57"/>
  <c r="U89" i="57"/>
  <c r="S89" i="57"/>
  <c r="O89" i="57"/>
  <c r="N89" i="57"/>
  <c r="L89" i="57"/>
  <c r="G89" i="57"/>
  <c r="F89" i="57"/>
  <c r="D89" i="57"/>
  <c r="AH88" i="57"/>
  <c r="AG88" i="57"/>
  <c r="AF88" i="57"/>
  <c r="AA88" i="57"/>
  <c r="Z88" i="57"/>
  <c r="V88" i="57"/>
  <c r="U88" i="57"/>
  <c r="W88" i="57" s="1"/>
  <c r="S88" i="57"/>
  <c r="O88" i="57"/>
  <c r="N88" i="57"/>
  <c r="L88" i="57"/>
  <c r="G88" i="57"/>
  <c r="F88" i="57"/>
  <c r="D88" i="57"/>
  <c r="AH87" i="57"/>
  <c r="AG87" i="57"/>
  <c r="AF87" i="57"/>
  <c r="AA87" i="57"/>
  <c r="Z87" i="57"/>
  <c r="V87" i="57"/>
  <c r="U87" i="57"/>
  <c r="S87" i="57"/>
  <c r="O87" i="57"/>
  <c r="N87" i="57"/>
  <c r="L87" i="57"/>
  <c r="G87" i="57"/>
  <c r="F87" i="57"/>
  <c r="H87" i="57" s="1"/>
  <c r="D87" i="57"/>
  <c r="AH86" i="57"/>
  <c r="AG86" i="57"/>
  <c r="AF86" i="57"/>
  <c r="AA86" i="57"/>
  <c r="Z86" i="57"/>
  <c r="V86" i="57"/>
  <c r="U86" i="57"/>
  <c r="W86" i="57" s="1"/>
  <c r="S86" i="57"/>
  <c r="O86" i="57"/>
  <c r="N86" i="57"/>
  <c r="L86" i="57"/>
  <c r="G86" i="57"/>
  <c r="F86" i="57"/>
  <c r="D86" i="57"/>
  <c r="AH85" i="57"/>
  <c r="AG85" i="57"/>
  <c r="AF85" i="57"/>
  <c r="AA85" i="57"/>
  <c r="Z85" i="57"/>
  <c r="V85" i="57"/>
  <c r="U85" i="57"/>
  <c r="S85" i="57"/>
  <c r="O85" i="57"/>
  <c r="N85" i="57"/>
  <c r="L85" i="57"/>
  <c r="G85" i="57"/>
  <c r="F85" i="57"/>
  <c r="D85" i="57"/>
  <c r="AH84" i="57"/>
  <c r="AG84" i="57"/>
  <c r="AF84" i="57"/>
  <c r="AA84" i="57"/>
  <c r="Z84" i="57"/>
  <c r="V84" i="57"/>
  <c r="U84" i="57"/>
  <c r="S84" i="57"/>
  <c r="O84" i="57"/>
  <c r="N84" i="57"/>
  <c r="L84" i="57"/>
  <c r="G84" i="57"/>
  <c r="F84" i="57"/>
  <c r="D84" i="57"/>
  <c r="AH83" i="57"/>
  <c r="AG83" i="57"/>
  <c r="AF83" i="57"/>
  <c r="AA83" i="57"/>
  <c r="Z83" i="57"/>
  <c r="V83" i="57"/>
  <c r="U83" i="57"/>
  <c r="S83" i="57"/>
  <c r="O83" i="57"/>
  <c r="N83" i="57"/>
  <c r="L83" i="57"/>
  <c r="G83" i="57"/>
  <c r="F83" i="57"/>
  <c r="D83" i="57"/>
  <c r="AH82" i="57"/>
  <c r="AG82" i="57"/>
  <c r="AF82" i="57"/>
  <c r="AA82" i="57"/>
  <c r="Z82" i="57"/>
  <c r="V82" i="57"/>
  <c r="U82" i="57"/>
  <c r="S82" i="57"/>
  <c r="O82" i="57"/>
  <c r="N82" i="57"/>
  <c r="L82" i="57"/>
  <c r="G82" i="57"/>
  <c r="F82" i="57"/>
  <c r="D82" i="57"/>
  <c r="AH81" i="57"/>
  <c r="AG81" i="57"/>
  <c r="AF81" i="57"/>
  <c r="AA81" i="57"/>
  <c r="Z81" i="57"/>
  <c r="V81" i="57"/>
  <c r="U81" i="57"/>
  <c r="S81" i="57"/>
  <c r="O81" i="57"/>
  <c r="N81" i="57"/>
  <c r="L81" i="57"/>
  <c r="G81" i="57"/>
  <c r="F81" i="57"/>
  <c r="D81" i="57"/>
  <c r="AH80" i="57"/>
  <c r="AG80" i="57"/>
  <c r="AF80" i="57"/>
  <c r="AA80" i="57"/>
  <c r="Z80" i="57"/>
  <c r="V80" i="57"/>
  <c r="U80" i="57"/>
  <c r="S80" i="57"/>
  <c r="O80" i="57"/>
  <c r="N80" i="57"/>
  <c r="L80" i="57"/>
  <c r="G80" i="57"/>
  <c r="F80" i="57"/>
  <c r="D80" i="57"/>
  <c r="AH79" i="57"/>
  <c r="AG79" i="57"/>
  <c r="AF79" i="57"/>
  <c r="AA79" i="57"/>
  <c r="Z79" i="57"/>
  <c r="V79" i="57"/>
  <c r="U79" i="57"/>
  <c r="S79" i="57"/>
  <c r="O79" i="57"/>
  <c r="N79" i="57"/>
  <c r="L79" i="57"/>
  <c r="G79" i="57"/>
  <c r="F79" i="57"/>
  <c r="D79" i="57"/>
  <c r="AH78" i="57"/>
  <c r="AG78" i="57"/>
  <c r="AF78" i="57"/>
  <c r="AA78" i="57"/>
  <c r="Z78" i="57"/>
  <c r="V78" i="57"/>
  <c r="U78" i="57"/>
  <c r="S78" i="57"/>
  <c r="O78" i="57"/>
  <c r="N78" i="57"/>
  <c r="L78" i="57"/>
  <c r="G78" i="57"/>
  <c r="F78" i="57"/>
  <c r="D78" i="57"/>
  <c r="AH77" i="57"/>
  <c r="AG77" i="57"/>
  <c r="AF77" i="57"/>
  <c r="AA77" i="57"/>
  <c r="Z77" i="57"/>
  <c r="V77" i="57"/>
  <c r="U77" i="57"/>
  <c r="S77" i="57"/>
  <c r="O77" i="57"/>
  <c r="N77" i="57"/>
  <c r="L77" i="57"/>
  <c r="G77" i="57"/>
  <c r="F77" i="57"/>
  <c r="D77" i="57"/>
  <c r="AH76" i="57"/>
  <c r="AG76" i="57"/>
  <c r="AF76" i="57"/>
  <c r="AA76" i="57"/>
  <c r="Z76" i="57"/>
  <c r="V76" i="57"/>
  <c r="U76" i="57"/>
  <c r="S76" i="57"/>
  <c r="O76" i="57"/>
  <c r="N76" i="57"/>
  <c r="L76" i="57"/>
  <c r="G76" i="57"/>
  <c r="F76" i="57"/>
  <c r="D76" i="57"/>
  <c r="AH75" i="57"/>
  <c r="AG75" i="57"/>
  <c r="AF75" i="57"/>
  <c r="AA75" i="57"/>
  <c r="Z75" i="57"/>
  <c r="V75" i="57"/>
  <c r="U75" i="57"/>
  <c r="S75" i="57"/>
  <c r="O75" i="57"/>
  <c r="N75" i="57"/>
  <c r="L75" i="57"/>
  <c r="G75" i="57"/>
  <c r="F75" i="57"/>
  <c r="D75" i="57"/>
  <c r="AH74" i="57"/>
  <c r="AG74" i="57"/>
  <c r="AF74" i="57"/>
  <c r="AA74" i="57"/>
  <c r="Z74" i="57"/>
  <c r="V74" i="57"/>
  <c r="U74" i="57"/>
  <c r="S74" i="57"/>
  <c r="O74" i="57"/>
  <c r="N74" i="57"/>
  <c r="L74" i="57"/>
  <c r="G74" i="57"/>
  <c r="F74" i="57"/>
  <c r="D74" i="57"/>
  <c r="AH73" i="57"/>
  <c r="AG73" i="57"/>
  <c r="AF73" i="57"/>
  <c r="AA73" i="57"/>
  <c r="Z73" i="57"/>
  <c r="V73" i="57"/>
  <c r="U73" i="57"/>
  <c r="S73" i="57"/>
  <c r="O73" i="57"/>
  <c r="N73" i="57"/>
  <c r="L73" i="57"/>
  <c r="G73" i="57"/>
  <c r="F73" i="57"/>
  <c r="D73" i="57"/>
  <c r="AH72" i="57"/>
  <c r="AG72" i="57"/>
  <c r="AF72" i="57"/>
  <c r="Z72" i="57"/>
  <c r="V72" i="57"/>
  <c r="U72" i="57"/>
  <c r="S72" i="57"/>
  <c r="O72" i="57"/>
  <c r="N72" i="57"/>
  <c r="L72" i="57"/>
  <c r="G72" i="57"/>
  <c r="F72" i="57"/>
  <c r="D72" i="57"/>
  <c r="AH71" i="57"/>
  <c r="AG71" i="57"/>
  <c r="AF71" i="57"/>
  <c r="Z71" i="57"/>
  <c r="V71" i="57"/>
  <c r="U71" i="57"/>
  <c r="S71" i="57"/>
  <c r="O71" i="57"/>
  <c r="P71" i="57" s="1"/>
  <c r="N71" i="57"/>
  <c r="L71" i="57"/>
  <c r="G71" i="57"/>
  <c r="F71" i="57"/>
  <c r="D71" i="57"/>
  <c r="AH70" i="57"/>
  <c r="AG70" i="57"/>
  <c r="AF70" i="57"/>
  <c r="Z70" i="57"/>
  <c r="V70" i="57"/>
  <c r="U70" i="57"/>
  <c r="S70" i="57"/>
  <c r="O70" i="57"/>
  <c r="N70" i="57"/>
  <c r="L70" i="57"/>
  <c r="G70" i="57"/>
  <c r="F70" i="57"/>
  <c r="D70" i="57"/>
  <c r="AH69" i="57"/>
  <c r="AG69" i="57"/>
  <c r="AF69" i="57"/>
  <c r="Z69" i="57"/>
  <c r="V69" i="57"/>
  <c r="U69" i="57"/>
  <c r="S69" i="57"/>
  <c r="O69" i="57"/>
  <c r="N69" i="57"/>
  <c r="L69" i="57"/>
  <c r="G69" i="57"/>
  <c r="F69" i="57"/>
  <c r="D69" i="57"/>
  <c r="AH68" i="57"/>
  <c r="AG68" i="57"/>
  <c r="AF68" i="57"/>
  <c r="Z68" i="57"/>
  <c r="V68" i="57"/>
  <c r="U68" i="57"/>
  <c r="S68" i="57"/>
  <c r="O68" i="57"/>
  <c r="N68" i="57"/>
  <c r="L68" i="57"/>
  <c r="G68" i="57"/>
  <c r="F68" i="57"/>
  <c r="D68" i="57"/>
  <c r="AH67" i="57"/>
  <c r="AG67" i="57"/>
  <c r="AF67" i="57"/>
  <c r="Z67" i="57"/>
  <c r="V67" i="57"/>
  <c r="U67" i="57"/>
  <c r="S67" i="57"/>
  <c r="O67" i="57"/>
  <c r="P67" i="57" s="1"/>
  <c r="N67" i="57"/>
  <c r="L67" i="57"/>
  <c r="G67" i="57"/>
  <c r="F67" i="57"/>
  <c r="D67" i="57"/>
  <c r="AH66" i="57"/>
  <c r="AG66" i="57"/>
  <c r="AF66" i="57"/>
  <c r="Z66" i="57"/>
  <c r="V66" i="57"/>
  <c r="U66" i="57"/>
  <c r="S66" i="57"/>
  <c r="O66" i="57"/>
  <c r="N66" i="57"/>
  <c r="L66" i="57"/>
  <c r="G66" i="57"/>
  <c r="F66" i="57"/>
  <c r="D66" i="57"/>
  <c r="AH65" i="57"/>
  <c r="AG65" i="57"/>
  <c r="AF65" i="57"/>
  <c r="AA65" i="57"/>
  <c r="Z65" i="57"/>
  <c r="V65" i="57"/>
  <c r="U65" i="57"/>
  <c r="S65" i="57"/>
  <c r="O65" i="57"/>
  <c r="N65" i="57"/>
  <c r="L65" i="57"/>
  <c r="G65" i="57"/>
  <c r="F65" i="57"/>
  <c r="D65" i="57"/>
  <c r="AH64" i="57"/>
  <c r="AG64" i="57"/>
  <c r="AF64" i="57"/>
  <c r="AA64" i="57"/>
  <c r="Z64" i="57"/>
  <c r="V64" i="57"/>
  <c r="U64" i="57"/>
  <c r="S64" i="57"/>
  <c r="O64" i="57"/>
  <c r="N64" i="57"/>
  <c r="L64" i="57"/>
  <c r="G64" i="57"/>
  <c r="H64" i="57" s="1"/>
  <c r="F64" i="57"/>
  <c r="D64" i="57"/>
  <c r="AH63" i="57"/>
  <c r="AG63" i="57"/>
  <c r="AF63" i="57"/>
  <c r="AA63" i="57"/>
  <c r="Z63" i="57"/>
  <c r="V63" i="57"/>
  <c r="U63" i="57"/>
  <c r="S63" i="57"/>
  <c r="O63" i="57"/>
  <c r="N63" i="57"/>
  <c r="L63" i="57"/>
  <c r="G63" i="57"/>
  <c r="F63" i="57"/>
  <c r="H63" i="57" s="1"/>
  <c r="D63" i="57"/>
  <c r="AH62" i="57"/>
  <c r="AG62" i="57"/>
  <c r="AF62" i="57"/>
  <c r="AA62" i="57"/>
  <c r="Z62" i="57"/>
  <c r="V62" i="57"/>
  <c r="U62" i="57"/>
  <c r="S62" i="57"/>
  <c r="O62" i="57"/>
  <c r="N62" i="57"/>
  <c r="L62" i="57"/>
  <c r="G62" i="57"/>
  <c r="F62" i="57"/>
  <c r="D62" i="57"/>
  <c r="AH61" i="57"/>
  <c r="AG61" i="57"/>
  <c r="AF61" i="57"/>
  <c r="AA61" i="57"/>
  <c r="Z61" i="57"/>
  <c r="V61" i="57"/>
  <c r="U61" i="57"/>
  <c r="S61" i="57"/>
  <c r="O61" i="57"/>
  <c r="N61" i="57"/>
  <c r="L61" i="57"/>
  <c r="G61" i="57"/>
  <c r="F61" i="57"/>
  <c r="D61" i="57"/>
  <c r="AH60" i="57"/>
  <c r="AG60" i="57"/>
  <c r="AF60" i="57"/>
  <c r="AA60" i="57"/>
  <c r="Z60" i="57"/>
  <c r="V60" i="57"/>
  <c r="U60" i="57"/>
  <c r="S60" i="57"/>
  <c r="O60" i="57"/>
  <c r="N60" i="57"/>
  <c r="L60" i="57"/>
  <c r="G60" i="57"/>
  <c r="F60" i="57"/>
  <c r="D60" i="57"/>
  <c r="AH59" i="57"/>
  <c r="AG59" i="57"/>
  <c r="AF59" i="57"/>
  <c r="AA59" i="57"/>
  <c r="Z59" i="57"/>
  <c r="V59" i="57"/>
  <c r="U59" i="57"/>
  <c r="S59" i="57"/>
  <c r="O59" i="57"/>
  <c r="N59" i="57"/>
  <c r="L59" i="57"/>
  <c r="G59" i="57"/>
  <c r="F59" i="57"/>
  <c r="D59" i="57"/>
  <c r="AH58" i="57"/>
  <c r="AG58" i="57"/>
  <c r="AF58" i="57"/>
  <c r="AA58" i="57"/>
  <c r="Z58" i="57"/>
  <c r="V58" i="57"/>
  <c r="U58" i="57"/>
  <c r="S58" i="57"/>
  <c r="O58" i="57"/>
  <c r="N58" i="57"/>
  <c r="L58" i="57"/>
  <c r="G58" i="57"/>
  <c r="F58" i="57"/>
  <c r="D58" i="57"/>
  <c r="AH57" i="57"/>
  <c r="AG57" i="57"/>
  <c r="AF57" i="57"/>
  <c r="AA57" i="57"/>
  <c r="Z57" i="57"/>
  <c r="V57" i="57"/>
  <c r="U57" i="57"/>
  <c r="S57" i="57"/>
  <c r="O57" i="57"/>
  <c r="N57" i="57"/>
  <c r="L57" i="57"/>
  <c r="G57" i="57"/>
  <c r="F57" i="57"/>
  <c r="D57" i="57"/>
  <c r="AH56" i="57"/>
  <c r="AG56" i="57"/>
  <c r="AF56" i="57"/>
  <c r="AA56" i="57"/>
  <c r="Z56" i="57"/>
  <c r="V56" i="57"/>
  <c r="U56" i="57"/>
  <c r="S56" i="57"/>
  <c r="O56" i="57"/>
  <c r="N56" i="57"/>
  <c r="L56" i="57"/>
  <c r="G56" i="57"/>
  <c r="F56" i="57"/>
  <c r="D56" i="57"/>
  <c r="AH55" i="57"/>
  <c r="AG55" i="57"/>
  <c r="AF55" i="57"/>
  <c r="AA55" i="57"/>
  <c r="Z55" i="57"/>
  <c r="V55" i="57"/>
  <c r="U55" i="57"/>
  <c r="S55" i="57"/>
  <c r="O55" i="57"/>
  <c r="N55" i="57"/>
  <c r="L55" i="57"/>
  <c r="G55" i="57"/>
  <c r="F55" i="57"/>
  <c r="D55" i="57"/>
  <c r="AH54" i="57"/>
  <c r="AG54" i="57"/>
  <c r="AF54" i="57"/>
  <c r="AA54" i="57"/>
  <c r="Z54" i="57"/>
  <c r="V54" i="57"/>
  <c r="U54" i="57"/>
  <c r="S54" i="57"/>
  <c r="O54" i="57"/>
  <c r="N54" i="57"/>
  <c r="L54" i="57"/>
  <c r="G54" i="57"/>
  <c r="F54" i="57"/>
  <c r="D54" i="57"/>
  <c r="AH53" i="57"/>
  <c r="AG53" i="57"/>
  <c r="AF53" i="57"/>
  <c r="AA53" i="57"/>
  <c r="Z53" i="57"/>
  <c r="V53" i="57"/>
  <c r="U53" i="57"/>
  <c r="S53" i="57"/>
  <c r="O53" i="57"/>
  <c r="N53" i="57"/>
  <c r="L53" i="57"/>
  <c r="G53" i="57"/>
  <c r="F53" i="57"/>
  <c r="D53" i="57"/>
  <c r="AH52" i="57"/>
  <c r="AG52" i="57"/>
  <c r="AF52" i="57"/>
  <c r="AA52" i="57"/>
  <c r="Z52" i="57"/>
  <c r="V52" i="57"/>
  <c r="U52" i="57"/>
  <c r="S52" i="57"/>
  <c r="O52" i="57"/>
  <c r="N52" i="57"/>
  <c r="L52" i="57"/>
  <c r="G52" i="57"/>
  <c r="F52" i="57"/>
  <c r="D52" i="57"/>
  <c r="AH51" i="57"/>
  <c r="AG51" i="57"/>
  <c r="AF51" i="57"/>
  <c r="AA51" i="57"/>
  <c r="Z51" i="57"/>
  <c r="V51" i="57"/>
  <c r="U51" i="57"/>
  <c r="S51" i="57"/>
  <c r="O51" i="57"/>
  <c r="N51" i="57"/>
  <c r="L51" i="57"/>
  <c r="G51" i="57"/>
  <c r="F51" i="57"/>
  <c r="D51" i="57"/>
  <c r="AH50" i="57"/>
  <c r="AG50" i="57"/>
  <c r="AF50" i="57"/>
  <c r="AA50" i="57"/>
  <c r="Z50" i="57"/>
  <c r="V50" i="57"/>
  <c r="U50" i="57"/>
  <c r="S50" i="57"/>
  <c r="O50" i="57"/>
  <c r="N50" i="57"/>
  <c r="L50" i="57"/>
  <c r="G50" i="57"/>
  <c r="F50" i="57"/>
  <c r="D50" i="57"/>
  <c r="AH49" i="57"/>
  <c r="AG49" i="57"/>
  <c r="AF49" i="57"/>
  <c r="AA49" i="57"/>
  <c r="Z49" i="57"/>
  <c r="V49" i="57"/>
  <c r="U49" i="57"/>
  <c r="S49" i="57"/>
  <c r="O49" i="57"/>
  <c r="N49" i="57"/>
  <c r="L49" i="57"/>
  <c r="G49" i="57"/>
  <c r="F49" i="57"/>
  <c r="D49" i="57"/>
  <c r="AH48" i="57"/>
  <c r="AG48" i="57"/>
  <c r="AF48" i="57"/>
  <c r="AA48" i="57"/>
  <c r="Z48" i="57"/>
  <c r="V48" i="57"/>
  <c r="U48" i="57"/>
  <c r="S48" i="57"/>
  <c r="O48" i="57"/>
  <c r="N48" i="57"/>
  <c r="L48" i="57"/>
  <c r="G48" i="57"/>
  <c r="F48" i="57"/>
  <c r="D48" i="57"/>
  <c r="AH47" i="57"/>
  <c r="AG47" i="57"/>
  <c r="AF47" i="57"/>
  <c r="AA47" i="57"/>
  <c r="Z47" i="57"/>
  <c r="V47" i="57"/>
  <c r="U47" i="57"/>
  <c r="S47" i="57"/>
  <c r="O47" i="57"/>
  <c r="N47" i="57"/>
  <c r="L47" i="57"/>
  <c r="G47" i="57"/>
  <c r="F47" i="57"/>
  <c r="D47" i="57"/>
  <c r="AH46" i="57"/>
  <c r="AG46" i="57"/>
  <c r="AF46" i="57"/>
  <c r="AA46" i="57"/>
  <c r="Z46" i="57"/>
  <c r="V46" i="57"/>
  <c r="U46" i="57"/>
  <c r="S46" i="57"/>
  <c r="O46" i="57"/>
  <c r="N46" i="57"/>
  <c r="L46" i="57"/>
  <c r="G46" i="57"/>
  <c r="F46" i="57"/>
  <c r="D46" i="57"/>
  <c r="AH45" i="57"/>
  <c r="AG45" i="57"/>
  <c r="AF45" i="57"/>
  <c r="AA45" i="57"/>
  <c r="Z45" i="57"/>
  <c r="V45" i="57"/>
  <c r="U45" i="57"/>
  <c r="S45" i="57"/>
  <c r="O45" i="57"/>
  <c r="N45" i="57"/>
  <c r="L45" i="57"/>
  <c r="G45" i="57"/>
  <c r="F45" i="57"/>
  <c r="D45" i="57"/>
  <c r="AH44" i="57"/>
  <c r="AG44" i="57"/>
  <c r="AF44" i="57"/>
  <c r="AA44" i="57"/>
  <c r="Z44" i="57"/>
  <c r="V44" i="57"/>
  <c r="U44" i="57"/>
  <c r="S44" i="57"/>
  <c r="O44" i="57"/>
  <c r="N44" i="57"/>
  <c r="L44" i="57"/>
  <c r="G44" i="57"/>
  <c r="F44" i="57"/>
  <c r="D44" i="57"/>
  <c r="AH43" i="57"/>
  <c r="AG43" i="57"/>
  <c r="AF43" i="57"/>
  <c r="AA43" i="57"/>
  <c r="Z43" i="57"/>
  <c r="V43" i="57"/>
  <c r="U43" i="57"/>
  <c r="S43" i="57"/>
  <c r="O43" i="57"/>
  <c r="N43" i="57"/>
  <c r="L43" i="57"/>
  <c r="G43" i="57"/>
  <c r="F43" i="57"/>
  <c r="D43" i="57"/>
  <c r="AH42" i="57"/>
  <c r="AG42" i="57"/>
  <c r="AF42" i="57"/>
  <c r="AA42" i="57"/>
  <c r="Z42" i="57"/>
  <c r="V42" i="57"/>
  <c r="U42" i="57"/>
  <c r="S42" i="57"/>
  <c r="O42" i="57"/>
  <c r="N42" i="57"/>
  <c r="L42" i="57"/>
  <c r="G42" i="57"/>
  <c r="F42" i="57"/>
  <c r="D42" i="57"/>
  <c r="AH41" i="57"/>
  <c r="AG41" i="57"/>
  <c r="AF41" i="57"/>
  <c r="AA41" i="57"/>
  <c r="Z41" i="57"/>
  <c r="V41" i="57"/>
  <c r="U41" i="57"/>
  <c r="S41" i="57"/>
  <c r="O41" i="57"/>
  <c r="N41" i="57"/>
  <c r="L41" i="57"/>
  <c r="G41" i="57"/>
  <c r="F41" i="57"/>
  <c r="D41" i="57"/>
  <c r="AH40" i="57"/>
  <c r="AG40" i="57"/>
  <c r="AF40" i="57"/>
  <c r="AA40" i="57"/>
  <c r="Z40" i="57"/>
  <c r="V40" i="57"/>
  <c r="U40" i="57"/>
  <c r="S40" i="57"/>
  <c r="O40" i="57"/>
  <c r="N40" i="57"/>
  <c r="L40" i="57"/>
  <c r="G40" i="57"/>
  <c r="F40" i="57"/>
  <c r="D40" i="57"/>
  <c r="AH39" i="57"/>
  <c r="AG39" i="57"/>
  <c r="AF39" i="57"/>
  <c r="Z39" i="57"/>
  <c r="V39" i="57"/>
  <c r="U39" i="57"/>
  <c r="S39" i="57"/>
  <c r="O39" i="57"/>
  <c r="N39" i="57"/>
  <c r="L39" i="57"/>
  <c r="G39" i="57"/>
  <c r="F39" i="57"/>
  <c r="D39" i="57"/>
  <c r="AH38" i="57"/>
  <c r="AG38" i="57"/>
  <c r="AF38" i="57"/>
  <c r="Z38" i="57"/>
  <c r="V38" i="57"/>
  <c r="U38" i="57"/>
  <c r="S38" i="57"/>
  <c r="O38" i="57"/>
  <c r="N38" i="57"/>
  <c r="L38" i="57"/>
  <c r="G38" i="57"/>
  <c r="F38" i="57"/>
  <c r="D38" i="57"/>
  <c r="AH37" i="57"/>
  <c r="AG37" i="57"/>
  <c r="AF37" i="57"/>
  <c r="Z37" i="57"/>
  <c r="V37" i="57"/>
  <c r="U37" i="57"/>
  <c r="S37" i="57"/>
  <c r="O37" i="57"/>
  <c r="N37" i="57"/>
  <c r="L37" i="57"/>
  <c r="G37" i="57"/>
  <c r="F37" i="57"/>
  <c r="D37" i="57"/>
  <c r="AH36" i="57"/>
  <c r="AG36" i="57"/>
  <c r="AF36" i="57"/>
  <c r="AA36" i="57"/>
  <c r="Z36" i="57"/>
  <c r="V36" i="57"/>
  <c r="U36" i="57"/>
  <c r="S36" i="57"/>
  <c r="O36" i="57"/>
  <c r="N36" i="57"/>
  <c r="L36" i="57"/>
  <c r="G36" i="57"/>
  <c r="F36" i="57"/>
  <c r="D36" i="57"/>
  <c r="AH35" i="57"/>
  <c r="AG35" i="57"/>
  <c r="AF35" i="57"/>
  <c r="AA35" i="57"/>
  <c r="Z35" i="57"/>
  <c r="V35" i="57"/>
  <c r="U35" i="57"/>
  <c r="S35" i="57"/>
  <c r="O35" i="57"/>
  <c r="N35" i="57"/>
  <c r="L35" i="57"/>
  <c r="G35" i="57"/>
  <c r="F35" i="57"/>
  <c r="D35" i="57"/>
  <c r="AH34" i="57"/>
  <c r="AG34" i="57"/>
  <c r="AF34" i="57"/>
  <c r="AA34" i="57"/>
  <c r="Z34" i="57"/>
  <c r="V34" i="57"/>
  <c r="U34" i="57"/>
  <c r="S34" i="57"/>
  <c r="O34" i="57"/>
  <c r="N34" i="57"/>
  <c r="L34" i="57"/>
  <c r="G34" i="57"/>
  <c r="F34" i="57"/>
  <c r="D34" i="57"/>
  <c r="AH33" i="57"/>
  <c r="AG33" i="57"/>
  <c r="AF33" i="57"/>
  <c r="AA33" i="57"/>
  <c r="Z33" i="57"/>
  <c r="V33" i="57"/>
  <c r="U33" i="57"/>
  <c r="S33" i="57"/>
  <c r="O33" i="57"/>
  <c r="N33" i="57"/>
  <c r="L33" i="57"/>
  <c r="G33" i="57"/>
  <c r="F33" i="57"/>
  <c r="D33" i="57"/>
  <c r="AH32" i="57"/>
  <c r="AG32" i="57"/>
  <c r="AF32" i="57"/>
  <c r="AA32" i="57"/>
  <c r="Z32" i="57"/>
  <c r="V32" i="57"/>
  <c r="U32" i="57"/>
  <c r="S32" i="57"/>
  <c r="O32" i="57"/>
  <c r="N32" i="57"/>
  <c r="L32" i="57"/>
  <c r="G32" i="57"/>
  <c r="F32" i="57"/>
  <c r="D32" i="57"/>
  <c r="AH31" i="57"/>
  <c r="AG31" i="57"/>
  <c r="AF31" i="57"/>
  <c r="AA31" i="57"/>
  <c r="Z31" i="57"/>
  <c r="V31" i="57"/>
  <c r="U31" i="57"/>
  <c r="S31" i="57"/>
  <c r="O31" i="57"/>
  <c r="N31" i="57"/>
  <c r="L31" i="57"/>
  <c r="G31" i="57"/>
  <c r="F31" i="57"/>
  <c r="D31" i="57"/>
  <c r="AH30" i="57"/>
  <c r="AG30" i="57"/>
  <c r="AF30" i="57"/>
  <c r="AA30" i="57"/>
  <c r="Z30" i="57"/>
  <c r="V30" i="57"/>
  <c r="U30" i="57"/>
  <c r="S30" i="57"/>
  <c r="O30" i="57"/>
  <c r="N30" i="57"/>
  <c r="L30" i="57"/>
  <c r="G30" i="57"/>
  <c r="F30" i="57"/>
  <c r="D30" i="57"/>
  <c r="AH29" i="57"/>
  <c r="AG29" i="57"/>
  <c r="AF29" i="57"/>
  <c r="AA29" i="57"/>
  <c r="Z29" i="57"/>
  <c r="V29" i="57"/>
  <c r="U29" i="57"/>
  <c r="S29" i="57"/>
  <c r="O29" i="57"/>
  <c r="N29" i="57"/>
  <c r="L29" i="57"/>
  <c r="G29" i="57"/>
  <c r="F29" i="57"/>
  <c r="D29" i="57"/>
  <c r="AH28" i="57"/>
  <c r="AG28" i="57"/>
  <c r="AF28" i="57"/>
  <c r="AA28" i="57"/>
  <c r="Z28" i="57"/>
  <c r="V28" i="57"/>
  <c r="U28" i="57"/>
  <c r="S28" i="57"/>
  <c r="O28" i="57"/>
  <c r="N28" i="57"/>
  <c r="L28" i="57"/>
  <c r="G28" i="57"/>
  <c r="F28" i="57"/>
  <c r="D28" i="57"/>
  <c r="AH27" i="57"/>
  <c r="AG27" i="57"/>
  <c r="AF27" i="57"/>
  <c r="AA27" i="57"/>
  <c r="Z27" i="57"/>
  <c r="V27" i="57"/>
  <c r="U27" i="57"/>
  <c r="S27" i="57"/>
  <c r="O27" i="57"/>
  <c r="N27" i="57"/>
  <c r="L27" i="57"/>
  <c r="G27" i="57"/>
  <c r="F27" i="57"/>
  <c r="D27" i="57"/>
  <c r="AH26" i="57"/>
  <c r="AG26" i="57"/>
  <c r="AF26" i="57"/>
  <c r="AA26" i="57"/>
  <c r="Z26" i="57"/>
  <c r="V26" i="57"/>
  <c r="U26" i="57"/>
  <c r="S26" i="57"/>
  <c r="O26" i="57"/>
  <c r="N26" i="57"/>
  <c r="L26" i="57"/>
  <c r="G26" i="57"/>
  <c r="F26" i="57"/>
  <c r="D26" i="57"/>
  <c r="AH25" i="57"/>
  <c r="AG25" i="57"/>
  <c r="AF25" i="57"/>
  <c r="AA25" i="57"/>
  <c r="Z25" i="57"/>
  <c r="V25" i="57"/>
  <c r="U25" i="57"/>
  <c r="S25" i="57"/>
  <c r="O25" i="57"/>
  <c r="N25" i="57"/>
  <c r="L25" i="57"/>
  <c r="G25" i="57"/>
  <c r="F25" i="57"/>
  <c r="D25" i="57"/>
  <c r="AH24" i="57"/>
  <c r="AG24" i="57"/>
  <c r="AF24" i="57"/>
  <c r="AA24" i="57"/>
  <c r="Z24" i="57"/>
  <c r="V24" i="57"/>
  <c r="U24" i="57"/>
  <c r="S24" i="57"/>
  <c r="O24" i="57"/>
  <c r="N24" i="57"/>
  <c r="L24" i="57"/>
  <c r="G24" i="57"/>
  <c r="F24" i="57"/>
  <c r="D24" i="57"/>
  <c r="AH23" i="57"/>
  <c r="AG23" i="57"/>
  <c r="AF23" i="57"/>
  <c r="AA23" i="57"/>
  <c r="Z23" i="57"/>
  <c r="V23" i="57"/>
  <c r="U23" i="57"/>
  <c r="S23" i="57"/>
  <c r="O23" i="57"/>
  <c r="N23" i="57"/>
  <c r="L23" i="57"/>
  <c r="G23" i="57"/>
  <c r="F23" i="57"/>
  <c r="D23" i="57"/>
  <c r="AH22" i="57"/>
  <c r="AG22" i="57"/>
  <c r="AF22" i="57"/>
  <c r="AA22" i="57"/>
  <c r="Z22" i="57"/>
  <c r="V22" i="57"/>
  <c r="U22" i="57"/>
  <c r="S22" i="57"/>
  <c r="O22" i="57"/>
  <c r="N22" i="57"/>
  <c r="L22" i="57"/>
  <c r="G22" i="57"/>
  <c r="F22" i="57"/>
  <c r="D22" i="57"/>
  <c r="AH21" i="57"/>
  <c r="AG21" i="57"/>
  <c r="AF21" i="57"/>
  <c r="AA21" i="57"/>
  <c r="Z21" i="57"/>
  <c r="V21" i="57"/>
  <c r="U21" i="57"/>
  <c r="S21" i="57"/>
  <c r="O21" i="57"/>
  <c r="N21" i="57"/>
  <c r="L21" i="57"/>
  <c r="G21" i="57"/>
  <c r="F21" i="57"/>
  <c r="D21" i="57"/>
  <c r="AH20" i="57"/>
  <c r="AG20" i="57"/>
  <c r="AF20" i="57"/>
  <c r="AA20" i="57"/>
  <c r="Z20" i="57"/>
  <c r="V20" i="57"/>
  <c r="U20" i="57"/>
  <c r="S20" i="57"/>
  <c r="O20" i="57"/>
  <c r="N20" i="57"/>
  <c r="L20" i="57"/>
  <c r="G20" i="57"/>
  <c r="F20" i="57"/>
  <c r="D20" i="57"/>
  <c r="AH19" i="57"/>
  <c r="AG19" i="57"/>
  <c r="AF19" i="57"/>
  <c r="AA19" i="57"/>
  <c r="Z19" i="57"/>
  <c r="V19" i="57"/>
  <c r="U19" i="57"/>
  <c r="S19" i="57"/>
  <c r="O19" i="57"/>
  <c r="N19" i="57"/>
  <c r="L19" i="57"/>
  <c r="G19" i="57"/>
  <c r="F19" i="57"/>
  <c r="D19" i="57"/>
  <c r="AH18" i="57"/>
  <c r="AG18" i="57"/>
  <c r="AF18" i="57"/>
  <c r="AA18" i="57"/>
  <c r="Z18" i="57"/>
  <c r="V18" i="57"/>
  <c r="U18" i="57"/>
  <c r="S18" i="57"/>
  <c r="O18" i="57"/>
  <c r="N18" i="57"/>
  <c r="L18" i="57"/>
  <c r="G18" i="57"/>
  <c r="F18" i="57"/>
  <c r="D18" i="57"/>
  <c r="AH17" i="57"/>
  <c r="AG17" i="57"/>
  <c r="AF17" i="57"/>
  <c r="AA17" i="57"/>
  <c r="Z17" i="57"/>
  <c r="V17" i="57"/>
  <c r="U17" i="57"/>
  <c r="S17" i="57"/>
  <c r="O17" i="57"/>
  <c r="N17" i="57"/>
  <c r="L17" i="57"/>
  <c r="G17" i="57"/>
  <c r="F17" i="57"/>
  <c r="D17" i="57"/>
  <c r="AH16" i="57"/>
  <c r="AG16" i="57"/>
  <c r="AF16" i="57"/>
  <c r="AA16" i="57"/>
  <c r="Z16" i="57"/>
  <c r="V16" i="57"/>
  <c r="U16" i="57"/>
  <c r="S16" i="57"/>
  <c r="O16" i="57"/>
  <c r="N16" i="57"/>
  <c r="L16" i="57"/>
  <c r="G16" i="57"/>
  <c r="F16" i="57"/>
  <c r="H16" i="57" s="1"/>
  <c r="D16" i="57"/>
  <c r="AH15" i="57"/>
  <c r="AG15" i="57"/>
  <c r="AF15" i="57"/>
  <c r="AA15" i="57"/>
  <c r="Z15" i="57"/>
  <c r="V15" i="57"/>
  <c r="U15" i="57"/>
  <c r="S15" i="57"/>
  <c r="O15" i="57"/>
  <c r="N15" i="57"/>
  <c r="L15" i="57"/>
  <c r="G15" i="57"/>
  <c r="F15" i="57"/>
  <c r="D15" i="57"/>
  <c r="AH14" i="57"/>
  <c r="AG14" i="57"/>
  <c r="AF14" i="57"/>
  <c r="AA14" i="57"/>
  <c r="Z14" i="57"/>
  <c r="V14" i="57"/>
  <c r="U14" i="57"/>
  <c r="S14" i="57"/>
  <c r="O14" i="57"/>
  <c r="N14" i="57"/>
  <c r="L14" i="57"/>
  <c r="G14" i="57"/>
  <c r="F14" i="57"/>
  <c r="D14" i="57"/>
  <c r="AH13" i="57"/>
  <c r="AG13" i="57"/>
  <c r="AF13" i="57"/>
  <c r="AA13" i="57"/>
  <c r="Z13" i="57"/>
  <c r="V13" i="57"/>
  <c r="U13" i="57"/>
  <c r="S13" i="57"/>
  <c r="O13" i="57"/>
  <c r="N13" i="57"/>
  <c r="L13" i="57"/>
  <c r="G13" i="57"/>
  <c r="F13" i="57"/>
  <c r="D13" i="57"/>
  <c r="AH12" i="57"/>
  <c r="AG12" i="57"/>
  <c r="AF12" i="57"/>
  <c r="AA12" i="57"/>
  <c r="Z12" i="57"/>
  <c r="V12" i="57"/>
  <c r="U12" i="57"/>
  <c r="S12" i="57"/>
  <c r="O12" i="57"/>
  <c r="N12" i="57"/>
  <c r="L12" i="57"/>
  <c r="G12" i="57"/>
  <c r="F12" i="57"/>
  <c r="D12" i="57"/>
  <c r="AH11" i="57"/>
  <c r="AG11" i="57"/>
  <c r="AF11" i="57"/>
  <c r="AA11" i="57"/>
  <c r="Z11" i="57"/>
  <c r="V11" i="57"/>
  <c r="U11" i="57"/>
  <c r="S11" i="57"/>
  <c r="O11" i="57"/>
  <c r="N11" i="57"/>
  <c r="L11" i="57"/>
  <c r="G11" i="57"/>
  <c r="F11" i="57"/>
  <c r="D11" i="57"/>
  <c r="AH10" i="57"/>
  <c r="AG10" i="57"/>
  <c r="AF10" i="57"/>
  <c r="AA10" i="57"/>
  <c r="Z10" i="57"/>
  <c r="V10" i="57"/>
  <c r="U10" i="57"/>
  <c r="S10" i="57"/>
  <c r="O10" i="57"/>
  <c r="N10" i="57"/>
  <c r="L10" i="57"/>
  <c r="G10" i="57"/>
  <c r="F10" i="57"/>
  <c r="D10" i="57"/>
  <c r="AH9" i="57"/>
  <c r="AG9" i="57"/>
  <c r="AF9" i="57"/>
  <c r="AA9" i="57"/>
  <c r="Z9" i="57"/>
  <c r="V9" i="57"/>
  <c r="U9" i="57"/>
  <c r="S9" i="57"/>
  <c r="O9" i="57"/>
  <c r="N9" i="57"/>
  <c r="L9" i="57"/>
  <c r="G9" i="57"/>
  <c r="F9" i="57"/>
  <c r="D9" i="57"/>
  <c r="AH8" i="57"/>
  <c r="AG8" i="57"/>
  <c r="AF8" i="57"/>
  <c r="AA8" i="57"/>
  <c r="Z8" i="57"/>
  <c r="V8" i="57"/>
  <c r="U8" i="57"/>
  <c r="S8" i="57"/>
  <c r="O8" i="57"/>
  <c r="N8" i="57"/>
  <c r="L8" i="57"/>
  <c r="G8" i="57"/>
  <c r="F8" i="57"/>
  <c r="D8" i="57"/>
  <c r="AH7" i="57"/>
  <c r="AG7" i="57"/>
  <c r="AF7" i="57"/>
  <c r="AA7" i="57"/>
  <c r="Z7" i="57"/>
  <c r="V7" i="57"/>
  <c r="U7" i="57"/>
  <c r="S7" i="57"/>
  <c r="O7" i="57"/>
  <c r="N7" i="57"/>
  <c r="L7" i="57"/>
  <c r="G7" i="57"/>
  <c r="F7" i="57"/>
  <c r="D7" i="57"/>
  <c r="AH6" i="57"/>
  <c r="AG6" i="57"/>
  <c r="AF6" i="57"/>
  <c r="AA6" i="57"/>
  <c r="Z6" i="57"/>
  <c r="V6" i="57"/>
  <c r="U6" i="57"/>
  <c r="S6" i="57"/>
  <c r="O6" i="57"/>
  <c r="N6" i="57"/>
  <c r="L6" i="57"/>
  <c r="G6" i="57"/>
  <c r="F6" i="57"/>
  <c r="D6" i="57"/>
  <c r="AJ5" i="57"/>
  <c r="AH5" i="57"/>
  <c r="AG5" i="57"/>
  <c r="AF5" i="57"/>
  <c r="AA5" i="57"/>
  <c r="Z5" i="57"/>
  <c r="V5" i="57"/>
  <c r="U5" i="57"/>
  <c r="S5" i="57"/>
  <c r="O5" i="57"/>
  <c r="N5" i="57"/>
  <c r="L5" i="57"/>
  <c r="G5" i="57"/>
  <c r="F5" i="57"/>
  <c r="D5" i="57"/>
  <c r="AH4" i="57"/>
  <c r="AG4" i="57"/>
  <c r="AF4" i="57"/>
  <c r="AA4" i="57"/>
  <c r="Z4" i="57"/>
  <c r="V4" i="57"/>
  <c r="U4" i="57"/>
  <c r="S4" i="57"/>
  <c r="O4" i="57"/>
  <c r="N4" i="57"/>
  <c r="L4" i="57"/>
  <c r="G4" i="57"/>
  <c r="F4" i="57"/>
  <c r="D4" i="57"/>
  <c r="AH3" i="57"/>
  <c r="AG3" i="57"/>
  <c r="AF3" i="57"/>
  <c r="Z3" i="57"/>
  <c r="V3" i="57"/>
  <c r="U3" i="57"/>
  <c r="S3" i="57"/>
  <c r="O3" i="57"/>
  <c r="N3" i="57"/>
  <c r="L3" i="57"/>
  <c r="G3" i="57"/>
  <c r="F3" i="57"/>
  <c r="D3" i="57"/>
  <c r="AH2" i="57"/>
  <c r="AG2" i="57"/>
  <c r="AF2" i="57"/>
  <c r="Z2" i="57"/>
  <c r="V2" i="57"/>
  <c r="U2" i="57"/>
  <c r="S2" i="57"/>
  <c r="O2" i="57"/>
  <c r="N2" i="57"/>
  <c r="L2" i="57"/>
  <c r="G2" i="57"/>
  <c r="F2" i="57"/>
  <c r="D2" i="57"/>
  <c r="AA1" i="57"/>
  <c r="Z1" i="57"/>
  <c r="AJ5" i="56"/>
  <c r="AH201" i="56"/>
  <c r="AG201" i="56"/>
  <c r="AF201" i="56"/>
  <c r="AA201" i="56"/>
  <c r="Z201" i="56"/>
  <c r="V201" i="56"/>
  <c r="U201" i="56"/>
  <c r="W201" i="56" s="1"/>
  <c r="S201" i="56"/>
  <c r="O201" i="56"/>
  <c r="N201" i="56"/>
  <c r="L201" i="56"/>
  <c r="G201" i="56"/>
  <c r="F201" i="56"/>
  <c r="D201" i="56"/>
  <c r="AH200" i="56"/>
  <c r="AG200" i="56"/>
  <c r="AF200" i="56"/>
  <c r="AA200" i="56"/>
  <c r="Z200" i="56"/>
  <c r="V200" i="56"/>
  <c r="U200" i="56"/>
  <c r="S200" i="56"/>
  <c r="O200" i="56"/>
  <c r="N200" i="56"/>
  <c r="L200" i="56"/>
  <c r="G200" i="56"/>
  <c r="F200" i="56"/>
  <c r="D200" i="56"/>
  <c r="AH199" i="56"/>
  <c r="AG199" i="56"/>
  <c r="AF199" i="56"/>
  <c r="AA199" i="56"/>
  <c r="Z199" i="56"/>
  <c r="V199" i="56"/>
  <c r="U199" i="56"/>
  <c r="S199" i="56"/>
  <c r="O199" i="56"/>
  <c r="N199" i="56"/>
  <c r="L199" i="56"/>
  <c r="G199" i="56"/>
  <c r="F199" i="56"/>
  <c r="D199" i="56"/>
  <c r="AH198" i="56"/>
  <c r="AG198" i="56"/>
  <c r="AF198" i="56"/>
  <c r="AA198" i="56"/>
  <c r="Z198" i="56"/>
  <c r="V198" i="56"/>
  <c r="U198" i="56"/>
  <c r="S198" i="56"/>
  <c r="O198" i="56"/>
  <c r="N198" i="56"/>
  <c r="L198" i="56"/>
  <c r="G198" i="56"/>
  <c r="F198" i="56"/>
  <c r="D198" i="56"/>
  <c r="AH197" i="56"/>
  <c r="AG197" i="56"/>
  <c r="AF197" i="56"/>
  <c r="AA197" i="56"/>
  <c r="Z197" i="56"/>
  <c r="V197" i="56"/>
  <c r="U197" i="56"/>
  <c r="S197" i="56"/>
  <c r="O197" i="56"/>
  <c r="N197" i="56"/>
  <c r="L197" i="56"/>
  <c r="G197" i="56"/>
  <c r="F197" i="56"/>
  <c r="D197" i="56"/>
  <c r="AH196" i="56"/>
  <c r="AG196" i="56"/>
  <c r="AF196" i="56"/>
  <c r="AA196" i="56"/>
  <c r="Z196" i="56"/>
  <c r="V196" i="56"/>
  <c r="U196" i="56"/>
  <c r="S196" i="56"/>
  <c r="O196" i="56"/>
  <c r="N196" i="56"/>
  <c r="L196" i="56"/>
  <c r="G196" i="56"/>
  <c r="F196" i="56"/>
  <c r="D196" i="56"/>
  <c r="AH195" i="56"/>
  <c r="AG195" i="56"/>
  <c r="AF195" i="56"/>
  <c r="AA195" i="56"/>
  <c r="Z195" i="56"/>
  <c r="V195" i="56"/>
  <c r="U195" i="56"/>
  <c r="S195" i="56"/>
  <c r="O195" i="56"/>
  <c r="N195" i="56"/>
  <c r="L195" i="56"/>
  <c r="G195" i="56"/>
  <c r="F195" i="56"/>
  <c r="D195" i="56"/>
  <c r="AH138" i="56"/>
  <c r="AG138" i="56"/>
  <c r="AF138" i="56"/>
  <c r="AA138" i="56"/>
  <c r="Z138" i="56"/>
  <c r="V138" i="56"/>
  <c r="U138" i="56"/>
  <c r="S138" i="56"/>
  <c r="O138" i="56"/>
  <c r="N138" i="56"/>
  <c r="L138" i="56"/>
  <c r="G138" i="56"/>
  <c r="F138" i="56"/>
  <c r="D138" i="56"/>
  <c r="AH137" i="56"/>
  <c r="AG137" i="56"/>
  <c r="AF137" i="56"/>
  <c r="AA137" i="56"/>
  <c r="Z137" i="56"/>
  <c r="V137" i="56"/>
  <c r="U137" i="56"/>
  <c r="S137" i="56"/>
  <c r="O137" i="56"/>
  <c r="N137" i="56"/>
  <c r="L137" i="56"/>
  <c r="G137" i="56"/>
  <c r="F137" i="56"/>
  <c r="D137" i="56"/>
  <c r="AH136" i="56"/>
  <c r="AG136" i="56"/>
  <c r="AF136" i="56"/>
  <c r="AA136" i="56"/>
  <c r="Z136" i="56"/>
  <c r="V136" i="56"/>
  <c r="U136" i="56"/>
  <c r="S136" i="56"/>
  <c r="O136" i="56"/>
  <c r="N136" i="56"/>
  <c r="L136" i="56"/>
  <c r="G136" i="56"/>
  <c r="F136" i="56"/>
  <c r="D136" i="56"/>
  <c r="AH135" i="56"/>
  <c r="AG135" i="56"/>
  <c r="AF135" i="56"/>
  <c r="AA135" i="56"/>
  <c r="Z135" i="56"/>
  <c r="V135" i="56"/>
  <c r="U135" i="56"/>
  <c r="S135" i="56"/>
  <c r="O135" i="56"/>
  <c r="N135" i="56"/>
  <c r="L135" i="56"/>
  <c r="G135" i="56"/>
  <c r="F135" i="56"/>
  <c r="D135" i="56"/>
  <c r="AH134" i="56"/>
  <c r="AG134" i="56"/>
  <c r="AF134" i="56"/>
  <c r="AA134" i="56"/>
  <c r="Z134" i="56"/>
  <c r="V134" i="56"/>
  <c r="U134" i="56"/>
  <c r="S134" i="56"/>
  <c r="O134" i="56"/>
  <c r="N134" i="56"/>
  <c r="L134" i="56"/>
  <c r="G134" i="56"/>
  <c r="F134" i="56"/>
  <c r="D134" i="56"/>
  <c r="AH133" i="56"/>
  <c r="AG133" i="56"/>
  <c r="AF133" i="56"/>
  <c r="AA133" i="56"/>
  <c r="Z133" i="56"/>
  <c r="V133" i="56"/>
  <c r="U133" i="56"/>
  <c r="S133" i="56"/>
  <c r="O133" i="56"/>
  <c r="N133" i="56"/>
  <c r="L133" i="56"/>
  <c r="G133" i="56"/>
  <c r="F133" i="56"/>
  <c r="D133" i="56"/>
  <c r="AH132" i="56"/>
  <c r="AG132" i="56"/>
  <c r="AF132" i="56"/>
  <c r="AA132" i="56"/>
  <c r="Z132" i="56"/>
  <c r="V132" i="56"/>
  <c r="U132" i="56"/>
  <c r="S132" i="56"/>
  <c r="O132" i="56"/>
  <c r="N132" i="56"/>
  <c r="L132" i="56"/>
  <c r="G132" i="56"/>
  <c r="F132" i="56"/>
  <c r="D132" i="56"/>
  <c r="AH30" i="56"/>
  <c r="AG30" i="56"/>
  <c r="AF30" i="56"/>
  <c r="AA30" i="56"/>
  <c r="Z30" i="56"/>
  <c r="V30" i="56"/>
  <c r="U30" i="56"/>
  <c r="S30" i="56"/>
  <c r="O30" i="56"/>
  <c r="N30" i="56"/>
  <c r="L30" i="56"/>
  <c r="G30" i="56"/>
  <c r="F30" i="56"/>
  <c r="D30" i="56"/>
  <c r="AH29" i="56"/>
  <c r="AG29" i="56"/>
  <c r="AF29" i="56"/>
  <c r="AA29" i="56"/>
  <c r="Z29" i="56"/>
  <c r="V29" i="56"/>
  <c r="U29" i="56"/>
  <c r="S29" i="56"/>
  <c r="O29" i="56"/>
  <c r="N29" i="56"/>
  <c r="L29" i="56"/>
  <c r="G29" i="56"/>
  <c r="F29" i="56"/>
  <c r="D29" i="56"/>
  <c r="AH65" i="56"/>
  <c r="AG65" i="56"/>
  <c r="AF65" i="56"/>
  <c r="AA65" i="56"/>
  <c r="Z65" i="56"/>
  <c r="V65" i="56"/>
  <c r="U65" i="56"/>
  <c r="S65" i="56"/>
  <c r="O65" i="56"/>
  <c r="N65" i="56"/>
  <c r="L65" i="56"/>
  <c r="G65" i="56"/>
  <c r="F65" i="56"/>
  <c r="D65" i="56"/>
  <c r="AH64" i="56"/>
  <c r="AG64" i="56"/>
  <c r="AF64" i="56"/>
  <c r="AA64" i="56"/>
  <c r="Z64" i="56"/>
  <c r="V64" i="56"/>
  <c r="U64" i="56"/>
  <c r="S64" i="56"/>
  <c r="O64" i="56"/>
  <c r="N64" i="56"/>
  <c r="L64" i="56"/>
  <c r="G64" i="56"/>
  <c r="F64" i="56"/>
  <c r="D64" i="56"/>
  <c r="AH63" i="56"/>
  <c r="AG63" i="56"/>
  <c r="AF63" i="56"/>
  <c r="AA63" i="56"/>
  <c r="Z63" i="56"/>
  <c r="V63" i="56"/>
  <c r="U63" i="56"/>
  <c r="S63" i="56"/>
  <c r="O63" i="56"/>
  <c r="N63" i="56"/>
  <c r="L63" i="56"/>
  <c r="G63" i="56"/>
  <c r="F63" i="56"/>
  <c r="D63" i="56"/>
  <c r="AH62" i="56"/>
  <c r="AG62" i="56"/>
  <c r="AF62" i="56"/>
  <c r="AA62" i="56"/>
  <c r="Z62" i="56"/>
  <c r="V62" i="56"/>
  <c r="U62" i="56"/>
  <c r="S62" i="56"/>
  <c r="O62" i="56"/>
  <c r="N62" i="56"/>
  <c r="L62" i="56"/>
  <c r="G62" i="56"/>
  <c r="F62" i="56"/>
  <c r="D62" i="56"/>
  <c r="AH194" i="56"/>
  <c r="AG194" i="56"/>
  <c r="AF194" i="56"/>
  <c r="AA194" i="56"/>
  <c r="Z194" i="56"/>
  <c r="V194" i="56"/>
  <c r="U194" i="56"/>
  <c r="S194" i="56"/>
  <c r="O194" i="56"/>
  <c r="N194" i="56"/>
  <c r="L194" i="56"/>
  <c r="G194" i="56"/>
  <c r="F194" i="56"/>
  <c r="D194" i="56"/>
  <c r="AH193" i="56"/>
  <c r="AG193" i="56"/>
  <c r="AF193" i="56"/>
  <c r="AA193" i="56"/>
  <c r="Z193" i="56"/>
  <c r="V193" i="56"/>
  <c r="U193" i="56"/>
  <c r="S193" i="56"/>
  <c r="O193" i="56"/>
  <c r="N193" i="56"/>
  <c r="L193" i="56"/>
  <c r="G193" i="56"/>
  <c r="F193" i="56"/>
  <c r="D193" i="56"/>
  <c r="AH192" i="56"/>
  <c r="AG192" i="56"/>
  <c r="AF192" i="56"/>
  <c r="AA192" i="56"/>
  <c r="Z192" i="56"/>
  <c r="V192" i="56"/>
  <c r="U192" i="56"/>
  <c r="S192" i="56"/>
  <c r="O192" i="56"/>
  <c r="N192" i="56"/>
  <c r="L192" i="56"/>
  <c r="G192" i="56"/>
  <c r="F192" i="56"/>
  <c r="D192" i="56"/>
  <c r="AH191" i="56"/>
  <c r="AG191" i="56"/>
  <c r="AF191" i="56"/>
  <c r="AA191" i="56"/>
  <c r="Z191" i="56"/>
  <c r="V191" i="56"/>
  <c r="U191" i="56"/>
  <c r="S191" i="56"/>
  <c r="O191" i="56"/>
  <c r="N191" i="56"/>
  <c r="L191" i="56"/>
  <c r="G191" i="56"/>
  <c r="F191" i="56"/>
  <c r="D191" i="56"/>
  <c r="AH190" i="56"/>
  <c r="AG190" i="56"/>
  <c r="AF190" i="56"/>
  <c r="AA190" i="56"/>
  <c r="Z190" i="56"/>
  <c r="V190" i="56"/>
  <c r="U190" i="56"/>
  <c r="S190" i="56"/>
  <c r="O190" i="56"/>
  <c r="N190" i="56"/>
  <c r="L190" i="56"/>
  <c r="G190" i="56"/>
  <c r="F190" i="56"/>
  <c r="D190" i="56"/>
  <c r="AH189" i="56"/>
  <c r="AG189" i="56"/>
  <c r="AF189" i="56"/>
  <c r="AA189" i="56"/>
  <c r="Z189" i="56"/>
  <c r="V189" i="56"/>
  <c r="U189" i="56"/>
  <c r="S189" i="56"/>
  <c r="O189" i="56"/>
  <c r="N189" i="56"/>
  <c r="L189" i="56"/>
  <c r="G189" i="56"/>
  <c r="F189" i="56"/>
  <c r="D189" i="56"/>
  <c r="AH131" i="56"/>
  <c r="AG131" i="56"/>
  <c r="AF131" i="56"/>
  <c r="AA131" i="56"/>
  <c r="Z131" i="56"/>
  <c r="V131" i="56"/>
  <c r="U131" i="56"/>
  <c r="S131" i="56"/>
  <c r="O131" i="56"/>
  <c r="N131" i="56"/>
  <c r="L131" i="56"/>
  <c r="G131" i="56"/>
  <c r="F131" i="56"/>
  <c r="D131" i="56"/>
  <c r="AH130" i="56"/>
  <c r="AG130" i="56"/>
  <c r="AF130" i="56"/>
  <c r="AA130" i="56"/>
  <c r="Z130" i="56"/>
  <c r="V130" i="56"/>
  <c r="U130" i="56"/>
  <c r="S130" i="56"/>
  <c r="O130" i="56"/>
  <c r="N130" i="56"/>
  <c r="L130" i="56"/>
  <c r="G130" i="56"/>
  <c r="F130" i="56"/>
  <c r="D130" i="56"/>
  <c r="AH129" i="56"/>
  <c r="AG129" i="56"/>
  <c r="AF129" i="56"/>
  <c r="AA129" i="56"/>
  <c r="Z129" i="56"/>
  <c r="V129" i="56"/>
  <c r="U129" i="56"/>
  <c r="S129" i="56"/>
  <c r="O129" i="56"/>
  <c r="N129" i="56"/>
  <c r="L129" i="56"/>
  <c r="G129" i="56"/>
  <c r="F129" i="56"/>
  <c r="D129" i="56"/>
  <c r="AH128" i="56"/>
  <c r="AG128" i="56"/>
  <c r="AF128" i="56"/>
  <c r="AA128" i="56"/>
  <c r="Z128" i="56"/>
  <c r="V128" i="56"/>
  <c r="U128" i="56"/>
  <c r="S128" i="56"/>
  <c r="O128" i="56"/>
  <c r="N128" i="56"/>
  <c r="L128" i="56"/>
  <c r="G128" i="56"/>
  <c r="F128" i="56"/>
  <c r="D128" i="56"/>
  <c r="AH127" i="56"/>
  <c r="AG127" i="56"/>
  <c r="AF127" i="56"/>
  <c r="AA127" i="56"/>
  <c r="Z127" i="56"/>
  <c r="V127" i="56"/>
  <c r="U127" i="56"/>
  <c r="S127" i="56"/>
  <c r="O127" i="56"/>
  <c r="N127" i="56"/>
  <c r="L127" i="56"/>
  <c r="G127" i="56"/>
  <c r="F127" i="56"/>
  <c r="D127" i="56"/>
  <c r="AH126" i="56"/>
  <c r="AG126" i="56"/>
  <c r="AF126" i="56"/>
  <c r="AA126" i="56"/>
  <c r="Z126" i="56"/>
  <c r="V126" i="56"/>
  <c r="U126" i="56"/>
  <c r="S126" i="56"/>
  <c r="O126" i="56"/>
  <c r="N126" i="56"/>
  <c r="L126" i="56"/>
  <c r="G126" i="56"/>
  <c r="F126" i="56"/>
  <c r="D126" i="56"/>
  <c r="AH125" i="56"/>
  <c r="AG125" i="56"/>
  <c r="AF125" i="56"/>
  <c r="AA125" i="56"/>
  <c r="Z125" i="56"/>
  <c r="V125" i="56"/>
  <c r="U125" i="56"/>
  <c r="S125" i="56"/>
  <c r="O125" i="56"/>
  <c r="N125" i="56"/>
  <c r="L125" i="56"/>
  <c r="G125" i="56"/>
  <c r="F125" i="56"/>
  <c r="D125" i="56"/>
  <c r="AH124" i="56"/>
  <c r="AG124" i="56"/>
  <c r="AF124" i="56"/>
  <c r="AA124" i="56"/>
  <c r="Z124" i="56"/>
  <c r="V124" i="56"/>
  <c r="U124" i="56"/>
  <c r="S124" i="56"/>
  <c r="O124" i="56"/>
  <c r="N124" i="56"/>
  <c r="L124" i="56"/>
  <c r="G124" i="56"/>
  <c r="F124" i="56"/>
  <c r="D124" i="56"/>
  <c r="AH28" i="56"/>
  <c r="AG28" i="56"/>
  <c r="AF28" i="56"/>
  <c r="AA28" i="56"/>
  <c r="Z28" i="56"/>
  <c r="V28" i="56"/>
  <c r="U28" i="56"/>
  <c r="S28" i="56"/>
  <c r="O28" i="56"/>
  <c r="N28" i="56"/>
  <c r="L28" i="56"/>
  <c r="G28" i="56"/>
  <c r="F28" i="56"/>
  <c r="D28" i="56"/>
  <c r="AH27" i="56"/>
  <c r="AG27" i="56"/>
  <c r="AF27" i="56"/>
  <c r="AA27" i="56"/>
  <c r="Z27" i="56"/>
  <c r="V27" i="56"/>
  <c r="U27" i="56"/>
  <c r="S27" i="56"/>
  <c r="O27" i="56"/>
  <c r="N27" i="56"/>
  <c r="L27" i="56"/>
  <c r="G27" i="56"/>
  <c r="F27" i="56"/>
  <c r="D27" i="56"/>
  <c r="AH26" i="56"/>
  <c r="AG26" i="56"/>
  <c r="AF26" i="56"/>
  <c r="AA26" i="56"/>
  <c r="Z26" i="56"/>
  <c r="V26" i="56"/>
  <c r="U26" i="56"/>
  <c r="S26" i="56"/>
  <c r="O26" i="56"/>
  <c r="N26" i="56"/>
  <c r="L26" i="56"/>
  <c r="G26" i="56"/>
  <c r="F26" i="56"/>
  <c r="D26" i="56"/>
  <c r="AH25" i="56"/>
  <c r="AG25" i="56"/>
  <c r="AF25" i="56"/>
  <c r="AA25" i="56"/>
  <c r="Z25" i="56"/>
  <c r="V25" i="56"/>
  <c r="U25" i="56"/>
  <c r="S25" i="56"/>
  <c r="O25" i="56"/>
  <c r="N25" i="56"/>
  <c r="L25" i="56"/>
  <c r="G25" i="56"/>
  <c r="F25" i="56"/>
  <c r="D25" i="56"/>
  <c r="AH61" i="56"/>
  <c r="AG61" i="56"/>
  <c r="AF61" i="56"/>
  <c r="AA61" i="56"/>
  <c r="Z61" i="56"/>
  <c r="V61" i="56"/>
  <c r="U61" i="56"/>
  <c r="S61" i="56"/>
  <c r="O61" i="56"/>
  <c r="N61" i="56"/>
  <c r="L61" i="56"/>
  <c r="G61" i="56"/>
  <c r="F61" i="56"/>
  <c r="D61" i="56"/>
  <c r="AH60" i="56"/>
  <c r="AG60" i="56"/>
  <c r="AF60" i="56"/>
  <c r="AA60" i="56"/>
  <c r="Z60" i="56"/>
  <c r="V60" i="56"/>
  <c r="U60" i="56"/>
  <c r="S60" i="56"/>
  <c r="O60" i="56"/>
  <c r="N60" i="56"/>
  <c r="L60" i="56"/>
  <c r="G60" i="56"/>
  <c r="F60" i="56"/>
  <c r="D60" i="56"/>
  <c r="AH188" i="56"/>
  <c r="AG188" i="56"/>
  <c r="AF188" i="56"/>
  <c r="AA188" i="56"/>
  <c r="Z188" i="56"/>
  <c r="V188" i="56"/>
  <c r="U188" i="56"/>
  <c r="S188" i="56"/>
  <c r="O188" i="56"/>
  <c r="N188" i="56"/>
  <c r="L188" i="56"/>
  <c r="G188" i="56"/>
  <c r="F188" i="56"/>
  <c r="D188" i="56"/>
  <c r="AH187" i="56"/>
  <c r="AG187" i="56"/>
  <c r="AF187" i="56"/>
  <c r="AA187" i="56"/>
  <c r="Z187" i="56"/>
  <c r="V187" i="56"/>
  <c r="U187" i="56"/>
  <c r="S187" i="56"/>
  <c r="O187" i="56"/>
  <c r="N187" i="56"/>
  <c r="L187" i="56"/>
  <c r="G187" i="56"/>
  <c r="F187" i="56"/>
  <c r="D187" i="56"/>
  <c r="AH186" i="56"/>
  <c r="AG186" i="56"/>
  <c r="AF186" i="56"/>
  <c r="AA186" i="56"/>
  <c r="Z186" i="56"/>
  <c r="V186" i="56"/>
  <c r="U186" i="56"/>
  <c r="S186" i="56"/>
  <c r="O186" i="56"/>
  <c r="N186" i="56"/>
  <c r="L186" i="56"/>
  <c r="G186" i="56"/>
  <c r="F186" i="56"/>
  <c r="D186" i="56"/>
  <c r="AH185" i="56"/>
  <c r="AG185" i="56"/>
  <c r="AF185" i="56"/>
  <c r="AA185" i="56"/>
  <c r="Z185" i="56"/>
  <c r="V185" i="56"/>
  <c r="U185" i="56"/>
  <c r="S185" i="56"/>
  <c r="O185" i="56"/>
  <c r="N185" i="56"/>
  <c r="L185" i="56"/>
  <c r="G185" i="56"/>
  <c r="F185" i="56"/>
  <c r="D185" i="56"/>
  <c r="AH184" i="56"/>
  <c r="AG184" i="56"/>
  <c r="AF184" i="56"/>
  <c r="AA184" i="56"/>
  <c r="Z184" i="56"/>
  <c r="V184" i="56"/>
  <c r="U184" i="56"/>
  <c r="S184" i="56"/>
  <c r="O184" i="56"/>
  <c r="N184" i="56"/>
  <c r="L184" i="56"/>
  <c r="G184" i="56"/>
  <c r="F184" i="56"/>
  <c r="D184" i="56"/>
  <c r="AH123" i="56"/>
  <c r="AG123" i="56"/>
  <c r="AF123" i="56"/>
  <c r="AA123" i="56"/>
  <c r="Z123" i="56"/>
  <c r="V123" i="56"/>
  <c r="U123" i="56"/>
  <c r="S123" i="56"/>
  <c r="O123" i="56"/>
  <c r="N123" i="56"/>
  <c r="L123" i="56"/>
  <c r="G123" i="56"/>
  <c r="F123" i="56"/>
  <c r="D123" i="56"/>
  <c r="AH122" i="56"/>
  <c r="AG122" i="56"/>
  <c r="AF122" i="56"/>
  <c r="AA122" i="56"/>
  <c r="Z122" i="56"/>
  <c r="V122" i="56"/>
  <c r="U122" i="56"/>
  <c r="S122" i="56"/>
  <c r="O122" i="56"/>
  <c r="N122" i="56"/>
  <c r="L122" i="56"/>
  <c r="G122" i="56"/>
  <c r="F122" i="56"/>
  <c r="D122" i="56"/>
  <c r="AH121" i="56"/>
  <c r="AG121" i="56"/>
  <c r="AF121" i="56"/>
  <c r="AA121" i="56"/>
  <c r="Z121" i="56"/>
  <c r="V121" i="56"/>
  <c r="U121" i="56"/>
  <c r="S121" i="56"/>
  <c r="O121" i="56"/>
  <c r="N121" i="56"/>
  <c r="L121" i="56"/>
  <c r="G121" i="56"/>
  <c r="F121" i="56"/>
  <c r="D121" i="56"/>
  <c r="AH120" i="56"/>
  <c r="AG120" i="56"/>
  <c r="AF120" i="56"/>
  <c r="AA120" i="56"/>
  <c r="Z120" i="56"/>
  <c r="V120" i="56"/>
  <c r="U120" i="56"/>
  <c r="S120" i="56"/>
  <c r="O120" i="56"/>
  <c r="N120" i="56"/>
  <c r="L120" i="56"/>
  <c r="G120" i="56"/>
  <c r="F120" i="56"/>
  <c r="D120" i="56"/>
  <c r="AH119" i="56"/>
  <c r="AG119" i="56"/>
  <c r="AF119" i="56"/>
  <c r="AA119" i="56"/>
  <c r="Z119" i="56"/>
  <c r="V119" i="56"/>
  <c r="U119" i="56"/>
  <c r="S119" i="56"/>
  <c r="O119" i="56"/>
  <c r="N119" i="56"/>
  <c r="L119" i="56"/>
  <c r="G119" i="56"/>
  <c r="F119" i="56"/>
  <c r="D119" i="56"/>
  <c r="AH118" i="56"/>
  <c r="AG118" i="56"/>
  <c r="AF118" i="56"/>
  <c r="AA118" i="56"/>
  <c r="Z118" i="56"/>
  <c r="V118" i="56"/>
  <c r="U118" i="56"/>
  <c r="S118" i="56"/>
  <c r="O118" i="56"/>
  <c r="N118" i="56"/>
  <c r="L118" i="56"/>
  <c r="G118" i="56"/>
  <c r="F118" i="56"/>
  <c r="D118" i="56"/>
  <c r="AH117" i="56"/>
  <c r="AG117" i="56"/>
  <c r="AF117" i="56"/>
  <c r="AA117" i="56"/>
  <c r="Z117" i="56"/>
  <c r="V117" i="56"/>
  <c r="U117" i="56"/>
  <c r="S117" i="56"/>
  <c r="O117" i="56"/>
  <c r="N117" i="56"/>
  <c r="L117" i="56"/>
  <c r="G117" i="56"/>
  <c r="F117" i="56"/>
  <c r="D117" i="56"/>
  <c r="AH116" i="56"/>
  <c r="AG116" i="56"/>
  <c r="AF116" i="56"/>
  <c r="AA116" i="56"/>
  <c r="Z116" i="56"/>
  <c r="V116" i="56"/>
  <c r="U116" i="56"/>
  <c r="S116" i="56"/>
  <c r="O116" i="56"/>
  <c r="N116" i="56"/>
  <c r="L116" i="56"/>
  <c r="G116" i="56"/>
  <c r="F116" i="56"/>
  <c r="D116" i="56"/>
  <c r="AH24" i="56"/>
  <c r="AG24" i="56"/>
  <c r="AF24" i="56"/>
  <c r="AA24" i="56"/>
  <c r="Z24" i="56"/>
  <c r="V24" i="56"/>
  <c r="U24" i="56"/>
  <c r="S24" i="56"/>
  <c r="O24" i="56"/>
  <c r="N24" i="56"/>
  <c r="L24" i="56"/>
  <c r="G24" i="56"/>
  <c r="F24" i="56"/>
  <c r="D24" i="56"/>
  <c r="AH23" i="56"/>
  <c r="AG23" i="56"/>
  <c r="AF23" i="56"/>
  <c r="AA23" i="56"/>
  <c r="Z23" i="56"/>
  <c r="V23" i="56"/>
  <c r="U23" i="56"/>
  <c r="S23" i="56"/>
  <c r="O23" i="56"/>
  <c r="N23" i="56"/>
  <c r="L23" i="56"/>
  <c r="G23" i="56"/>
  <c r="F23" i="56"/>
  <c r="D23" i="56"/>
  <c r="AH22" i="56"/>
  <c r="AG22" i="56"/>
  <c r="AF22" i="56"/>
  <c r="AA22" i="56"/>
  <c r="Z22" i="56"/>
  <c r="V22" i="56"/>
  <c r="U22" i="56"/>
  <c r="S22" i="56"/>
  <c r="O22" i="56"/>
  <c r="N22" i="56"/>
  <c r="L22" i="56"/>
  <c r="G22" i="56"/>
  <c r="F22" i="56"/>
  <c r="D22" i="56"/>
  <c r="AH21" i="56"/>
  <c r="AG21" i="56"/>
  <c r="AF21" i="56"/>
  <c r="AA21" i="56"/>
  <c r="Z21" i="56"/>
  <c r="V21" i="56"/>
  <c r="U21" i="56"/>
  <c r="S21" i="56"/>
  <c r="O21" i="56"/>
  <c r="N21" i="56"/>
  <c r="L21" i="56"/>
  <c r="G21" i="56"/>
  <c r="F21" i="56"/>
  <c r="D21" i="56"/>
  <c r="AH59" i="56"/>
  <c r="AG59" i="56"/>
  <c r="AF59" i="56"/>
  <c r="AA59" i="56"/>
  <c r="Z59" i="56"/>
  <c r="V59" i="56"/>
  <c r="U59" i="56"/>
  <c r="S59" i="56"/>
  <c r="O59" i="56"/>
  <c r="N59" i="56"/>
  <c r="L59" i="56"/>
  <c r="G59" i="56"/>
  <c r="F59" i="56"/>
  <c r="D59" i="56"/>
  <c r="AH58" i="56"/>
  <c r="AG58" i="56"/>
  <c r="AF58" i="56"/>
  <c r="AA58" i="56"/>
  <c r="Z58" i="56"/>
  <c r="V58" i="56"/>
  <c r="U58" i="56"/>
  <c r="S58" i="56"/>
  <c r="O58" i="56"/>
  <c r="N58" i="56"/>
  <c r="L58" i="56"/>
  <c r="G58" i="56"/>
  <c r="F58" i="56"/>
  <c r="D58" i="56"/>
  <c r="AH57" i="56"/>
  <c r="AG57" i="56"/>
  <c r="AF57" i="56"/>
  <c r="AA57" i="56"/>
  <c r="Z57" i="56"/>
  <c r="V57" i="56"/>
  <c r="U57" i="56"/>
  <c r="S57" i="56"/>
  <c r="O57" i="56"/>
  <c r="N57" i="56"/>
  <c r="L57" i="56"/>
  <c r="G57" i="56"/>
  <c r="F57" i="56"/>
  <c r="D57" i="56"/>
  <c r="AH183" i="56"/>
  <c r="AG183" i="56"/>
  <c r="AF183" i="56"/>
  <c r="AA183" i="56"/>
  <c r="Z183" i="56"/>
  <c r="V183" i="56"/>
  <c r="U183" i="56"/>
  <c r="S183" i="56"/>
  <c r="O183" i="56"/>
  <c r="N183" i="56"/>
  <c r="L183" i="56"/>
  <c r="G183" i="56"/>
  <c r="F183" i="56"/>
  <c r="D183" i="56"/>
  <c r="AH182" i="56"/>
  <c r="AG182" i="56"/>
  <c r="AF182" i="56"/>
  <c r="AA182" i="56"/>
  <c r="Z182" i="56"/>
  <c r="V182" i="56"/>
  <c r="U182" i="56"/>
  <c r="S182" i="56"/>
  <c r="O182" i="56"/>
  <c r="N182" i="56"/>
  <c r="L182" i="56"/>
  <c r="G182" i="56"/>
  <c r="F182" i="56"/>
  <c r="D182" i="56"/>
  <c r="AH181" i="56"/>
  <c r="AG181" i="56"/>
  <c r="AF181" i="56"/>
  <c r="AA181" i="56"/>
  <c r="Z181" i="56"/>
  <c r="V181" i="56"/>
  <c r="U181" i="56"/>
  <c r="S181" i="56"/>
  <c r="O181" i="56"/>
  <c r="N181" i="56"/>
  <c r="L181" i="56"/>
  <c r="G181" i="56"/>
  <c r="F181" i="56"/>
  <c r="D181" i="56"/>
  <c r="AH180" i="56"/>
  <c r="AG180" i="56"/>
  <c r="AF180" i="56"/>
  <c r="AA180" i="56"/>
  <c r="Z180" i="56"/>
  <c r="V180" i="56"/>
  <c r="U180" i="56"/>
  <c r="S180" i="56"/>
  <c r="O180" i="56"/>
  <c r="N180" i="56"/>
  <c r="L180" i="56"/>
  <c r="G180" i="56"/>
  <c r="F180" i="56"/>
  <c r="D180" i="56"/>
  <c r="AH179" i="56"/>
  <c r="AG179" i="56"/>
  <c r="AF179" i="56"/>
  <c r="AA179" i="56"/>
  <c r="Z179" i="56"/>
  <c r="V179" i="56"/>
  <c r="U179" i="56"/>
  <c r="S179" i="56"/>
  <c r="O179" i="56"/>
  <c r="N179" i="56"/>
  <c r="L179" i="56"/>
  <c r="G179" i="56"/>
  <c r="F179" i="56"/>
  <c r="D179" i="56"/>
  <c r="AH178" i="56"/>
  <c r="AG178" i="56"/>
  <c r="AF178" i="56"/>
  <c r="AA178" i="56"/>
  <c r="Z178" i="56"/>
  <c r="V178" i="56"/>
  <c r="U178" i="56"/>
  <c r="S178" i="56"/>
  <c r="O178" i="56"/>
  <c r="N178" i="56"/>
  <c r="L178" i="56"/>
  <c r="G178" i="56"/>
  <c r="F178" i="56"/>
  <c r="D178" i="56"/>
  <c r="AH177" i="56"/>
  <c r="AG177" i="56"/>
  <c r="AF177" i="56"/>
  <c r="AA177" i="56"/>
  <c r="Z177" i="56"/>
  <c r="V177" i="56"/>
  <c r="U177" i="56"/>
  <c r="S177" i="56"/>
  <c r="O177" i="56"/>
  <c r="N177" i="56"/>
  <c r="L177" i="56"/>
  <c r="G177" i="56"/>
  <c r="F177" i="56"/>
  <c r="D177" i="56"/>
  <c r="AH176" i="56"/>
  <c r="AG176" i="56"/>
  <c r="AF176" i="56"/>
  <c r="AA176" i="56"/>
  <c r="Z176" i="56"/>
  <c r="V176" i="56"/>
  <c r="U176" i="56"/>
  <c r="S176" i="56"/>
  <c r="O176" i="56"/>
  <c r="N176" i="56"/>
  <c r="L176" i="56"/>
  <c r="G176" i="56"/>
  <c r="F176" i="56"/>
  <c r="D176" i="56"/>
  <c r="AH115" i="56"/>
  <c r="AG115" i="56"/>
  <c r="AF115" i="56"/>
  <c r="AA115" i="56"/>
  <c r="Z115" i="56"/>
  <c r="V115" i="56"/>
  <c r="U115" i="56"/>
  <c r="S115" i="56"/>
  <c r="O115" i="56"/>
  <c r="N115" i="56"/>
  <c r="L115" i="56"/>
  <c r="G115" i="56"/>
  <c r="F115" i="56"/>
  <c r="D115" i="56"/>
  <c r="AH114" i="56"/>
  <c r="AG114" i="56"/>
  <c r="AF114" i="56"/>
  <c r="AA114" i="56"/>
  <c r="Z114" i="56"/>
  <c r="V114" i="56"/>
  <c r="U114" i="56"/>
  <c r="S114" i="56"/>
  <c r="O114" i="56"/>
  <c r="N114" i="56"/>
  <c r="L114" i="56"/>
  <c r="G114" i="56"/>
  <c r="F114" i="56"/>
  <c r="D114" i="56"/>
  <c r="AH113" i="56"/>
  <c r="AG113" i="56"/>
  <c r="AF113" i="56"/>
  <c r="AA113" i="56"/>
  <c r="Z113" i="56"/>
  <c r="V113" i="56"/>
  <c r="U113" i="56"/>
  <c r="S113" i="56"/>
  <c r="O113" i="56"/>
  <c r="N113" i="56"/>
  <c r="L113" i="56"/>
  <c r="G113" i="56"/>
  <c r="F113" i="56"/>
  <c r="D113" i="56"/>
  <c r="AH112" i="56"/>
  <c r="AG112" i="56"/>
  <c r="AF112" i="56"/>
  <c r="AA112" i="56"/>
  <c r="Z112" i="56"/>
  <c r="V112" i="56"/>
  <c r="U112" i="56"/>
  <c r="S112" i="56"/>
  <c r="O112" i="56"/>
  <c r="N112" i="56"/>
  <c r="L112" i="56"/>
  <c r="G112" i="56"/>
  <c r="F112" i="56"/>
  <c r="D112" i="56"/>
  <c r="AH111" i="56"/>
  <c r="AG111" i="56"/>
  <c r="AF111" i="56"/>
  <c r="AA111" i="56"/>
  <c r="Z111" i="56"/>
  <c r="V111" i="56"/>
  <c r="U111" i="56"/>
  <c r="S111" i="56"/>
  <c r="O111" i="56"/>
  <c r="N111" i="56"/>
  <c r="L111" i="56"/>
  <c r="G111" i="56"/>
  <c r="F111" i="56"/>
  <c r="D111" i="56"/>
  <c r="AH20" i="56"/>
  <c r="AG20" i="56"/>
  <c r="AF20" i="56"/>
  <c r="AA20" i="56"/>
  <c r="Z20" i="56"/>
  <c r="V20" i="56"/>
  <c r="U20" i="56"/>
  <c r="S20" i="56"/>
  <c r="O20" i="56"/>
  <c r="N20" i="56"/>
  <c r="L20" i="56"/>
  <c r="G20" i="56"/>
  <c r="F20" i="56"/>
  <c r="D20" i="56"/>
  <c r="AH19" i="56"/>
  <c r="AG19" i="56"/>
  <c r="AF19" i="56"/>
  <c r="AA19" i="56"/>
  <c r="Z19" i="56"/>
  <c r="V19" i="56"/>
  <c r="U19" i="56"/>
  <c r="S19" i="56"/>
  <c r="O19" i="56"/>
  <c r="N19" i="56"/>
  <c r="L19" i="56"/>
  <c r="G19" i="56"/>
  <c r="F19" i="56"/>
  <c r="D19" i="56"/>
  <c r="AH18" i="56"/>
  <c r="AG18" i="56"/>
  <c r="AF18" i="56"/>
  <c r="AA18" i="56"/>
  <c r="Z18" i="56"/>
  <c r="V18" i="56"/>
  <c r="U18" i="56"/>
  <c r="S18" i="56"/>
  <c r="O18" i="56"/>
  <c r="N18" i="56"/>
  <c r="L18" i="56"/>
  <c r="G18" i="56"/>
  <c r="F18" i="56"/>
  <c r="D18" i="56"/>
  <c r="AH56" i="56"/>
  <c r="AG56" i="56"/>
  <c r="AF56" i="56"/>
  <c r="AA56" i="56"/>
  <c r="Z56" i="56"/>
  <c r="V56" i="56"/>
  <c r="U56" i="56"/>
  <c r="S56" i="56"/>
  <c r="O56" i="56"/>
  <c r="N56" i="56"/>
  <c r="L56" i="56"/>
  <c r="G56" i="56"/>
  <c r="F56" i="56"/>
  <c r="D56" i="56"/>
  <c r="AH55" i="56"/>
  <c r="AG55" i="56"/>
  <c r="AF55" i="56"/>
  <c r="AA55" i="56"/>
  <c r="Z55" i="56"/>
  <c r="V55" i="56"/>
  <c r="U55" i="56"/>
  <c r="S55" i="56"/>
  <c r="O55" i="56"/>
  <c r="N55" i="56"/>
  <c r="L55" i="56"/>
  <c r="G55" i="56"/>
  <c r="F55" i="56"/>
  <c r="D55" i="56"/>
  <c r="AH54" i="56"/>
  <c r="AG54" i="56"/>
  <c r="AF54" i="56"/>
  <c r="AA54" i="56"/>
  <c r="Z54" i="56"/>
  <c r="V54" i="56"/>
  <c r="U54" i="56"/>
  <c r="S54" i="56"/>
  <c r="O54" i="56"/>
  <c r="N54" i="56"/>
  <c r="L54" i="56"/>
  <c r="G54" i="56"/>
  <c r="F54" i="56"/>
  <c r="D54" i="56"/>
  <c r="AH53" i="56"/>
  <c r="AG53" i="56"/>
  <c r="AF53" i="56"/>
  <c r="AA53" i="56"/>
  <c r="Z53" i="56"/>
  <c r="V53" i="56"/>
  <c r="U53" i="56"/>
  <c r="S53" i="56"/>
  <c r="O53" i="56"/>
  <c r="N53" i="56"/>
  <c r="L53" i="56"/>
  <c r="G53" i="56"/>
  <c r="F53" i="56"/>
  <c r="D53" i="56"/>
  <c r="AH175" i="56"/>
  <c r="AG175" i="56"/>
  <c r="AF175" i="56"/>
  <c r="AA175" i="56"/>
  <c r="Z175" i="56"/>
  <c r="V175" i="56"/>
  <c r="U175" i="56"/>
  <c r="S175" i="56"/>
  <c r="O175" i="56"/>
  <c r="N175" i="56"/>
  <c r="L175" i="56"/>
  <c r="G175" i="56"/>
  <c r="F175" i="56"/>
  <c r="D175" i="56"/>
  <c r="AH174" i="56"/>
  <c r="AG174" i="56"/>
  <c r="AF174" i="56"/>
  <c r="AA174" i="56"/>
  <c r="Z174" i="56"/>
  <c r="V174" i="56"/>
  <c r="U174" i="56"/>
  <c r="S174" i="56"/>
  <c r="O174" i="56"/>
  <c r="N174" i="56"/>
  <c r="L174" i="56"/>
  <c r="G174" i="56"/>
  <c r="F174" i="56"/>
  <c r="D174" i="56"/>
  <c r="AH173" i="56"/>
  <c r="AG173" i="56"/>
  <c r="AF173" i="56"/>
  <c r="AA173" i="56"/>
  <c r="Z173" i="56"/>
  <c r="V173" i="56"/>
  <c r="U173" i="56"/>
  <c r="S173" i="56"/>
  <c r="O173" i="56"/>
  <c r="N173" i="56"/>
  <c r="L173" i="56"/>
  <c r="G173" i="56"/>
  <c r="F173" i="56"/>
  <c r="D173" i="56"/>
  <c r="AH172" i="56"/>
  <c r="AG172" i="56"/>
  <c r="AF172" i="56"/>
  <c r="AA172" i="56"/>
  <c r="Z172" i="56"/>
  <c r="V172" i="56"/>
  <c r="U172" i="56"/>
  <c r="S172" i="56"/>
  <c r="O172" i="56"/>
  <c r="N172" i="56"/>
  <c r="L172" i="56"/>
  <c r="G172" i="56"/>
  <c r="F172" i="56"/>
  <c r="D172" i="56"/>
  <c r="AH171" i="56"/>
  <c r="AG171" i="56"/>
  <c r="AF171" i="56"/>
  <c r="AA171" i="56"/>
  <c r="Z171" i="56"/>
  <c r="V171" i="56"/>
  <c r="U171" i="56"/>
  <c r="S171" i="56"/>
  <c r="O171" i="56"/>
  <c r="N171" i="56"/>
  <c r="L171" i="56"/>
  <c r="G171" i="56"/>
  <c r="F171" i="56"/>
  <c r="D171" i="56"/>
  <c r="AH170" i="56"/>
  <c r="AG170" i="56"/>
  <c r="AF170" i="56"/>
  <c r="AA170" i="56"/>
  <c r="Z170" i="56"/>
  <c r="V170" i="56"/>
  <c r="U170" i="56"/>
  <c r="S170" i="56"/>
  <c r="O170" i="56"/>
  <c r="N170" i="56"/>
  <c r="L170" i="56"/>
  <c r="G170" i="56"/>
  <c r="F170" i="56"/>
  <c r="D170" i="56"/>
  <c r="AH110" i="56"/>
  <c r="AG110" i="56"/>
  <c r="AF110" i="56"/>
  <c r="AA110" i="56"/>
  <c r="Z110" i="56"/>
  <c r="V110" i="56"/>
  <c r="U110" i="56"/>
  <c r="S110" i="56"/>
  <c r="O110" i="56"/>
  <c r="N110" i="56"/>
  <c r="L110" i="56"/>
  <c r="G110" i="56"/>
  <c r="F110" i="56"/>
  <c r="D110" i="56"/>
  <c r="AH109" i="56"/>
  <c r="AG109" i="56"/>
  <c r="AF109" i="56"/>
  <c r="AA109" i="56"/>
  <c r="Z109" i="56"/>
  <c r="V109" i="56"/>
  <c r="U109" i="56"/>
  <c r="S109" i="56"/>
  <c r="O109" i="56"/>
  <c r="N109" i="56"/>
  <c r="L109" i="56"/>
  <c r="G109" i="56"/>
  <c r="F109" i="56"/>
  <c r="D109" i="56"/>
  <c r="AH108" i="56"/>
  <c r="AG108" i="56"/>
  <c r="AF108" i="56"/>
  <c r="AA108" i="56"/>
  <c r="Z108" i="56"/>
  <c r="V108" i="56"/>
  <c r="U108" i="56"/>
  <c r="S108" i="56"/>
  <c r="O108" i="56"/>
  <c r="N108" i="56"/>
  <c r="L108" i="56"/>
  <c r="G108" i="56"/>
  <c r="F108" i="56"/>
  <c r="D108" i="56"/>
  <c r="AH107" i="56"/>
  <c r="AG107" i="56"/>
  <c r="AF107" i="56"/>
  <c r="AA107" i="56"/>
  <c r="Z107" i="56"/>
  <c r="V107" i="56"/>
  <c r="U107" i="56"/>
  <c r="S107" i="56"/>
  <c r="O107" i="56"/>
  <c r="N107" i="56"/>
  <c r="L107" i="56"/>
  <c r="G107" i="56"/>
  <c r="F107" i="56"/>
  <c r="D107" i="56"/>
  <c r="AH106" i="56"/>
  <c r="AG106" i="56"/>
  <c r="AF106" i="56"/>
  <c r="AA106" i="56"/>
  <c r="Z106" i="56"/>
  <c r="V106" i="56"/>
  <c r="U106" i="56"/>
  <c r="S106" i="56"/>
  <c r="O106" i="56"/>
  <c r="N106" i="56"/>
  <c r="L106" i="56"/>
  <c r="G106" i="56"/>
  <c r="F106" i="56"/>
  <c r="D106" i="56"/>
  <c r="AH105" i="56"/>
  <c r="AG105" i="56"/>
  <c r="AF105" i="56"/>
  <c r="AA105" i="56"/>
  <c r="Z105" i="56"/>
  <c r="V105" i="56"/>
  <c r="U105" i="56"/>
  <c r="S105" i="56"/>
  <c r="O105" i="56"/>
  <c r="N105" i="56"/>
  <c r="L105" i="56"/>
  <c r="G105" i="56"/>
  <c r="F105" i="56"/>
  <c r="D105" i="56"/>
  <c r="AH104" i="56"/>
  <c r="AG104" i="56"/>
  <c r="AF104" i="56"/>
  <c r="AA104" i="56"/>
  <c r="Z104" i="56"/>
  <c r="V104" i="56"/>
  <c r="U104" i="56"/>
  <c r="S104" i="56"/>
  <c r="O104" i="56"/>
  <c r="N104" i="56"/>
  <c r="L104" i="56"/>
  <c r="G104" i="56"/>
  <c r="F104" i="56"/>
  <c r="D104" i="56"/>
  <c r="AH103" i="56"/>
  <c r="AG103" i="56"/>
  <c r="AF103" i="56"/>
  <c r="AA103" i="56"/>
  <c r="Z103" i="56"/>
  <c r="V103" i="56"/>
  <c r="U103" i="56"/>
  <c r="S103" i="56"/>
  <c r="O103" i="56"/>
  <c r="N103" i="56"/>
  <c r="L103" i="56"/>
  <c r="G103" i="56"/>
  <c r="F103" i="56"/>
  <c r="D103" i="56"/>
  <c r="AH17" i="56"/>
  <c r="AG17" i="56"/>
  <c r="AF17" i="56"/>
  <c r="AA17" i="56"/>
  <c r="Z17" i="56"/>
  <c r="V17" i="56"/>
  <c r="U17" i="56"/>
  <c r="S17" i="56"/>
  <c r="O17" i="56"/>
  <c r="N17" i="56"/>
  <c r="L17" i="56"/>
  <c r="G17" i="56"/>
  <c r="F17" i="56"/>
  <c r="D17" i="56"/>
  <c r="AH16" i="56"/>
  <c r="AG16" i="56"/>
  <c r="AF16" i="56"/>
  <c r="AA16" i="56"/>
  <c r="Z16" i="56"/>
  <c r="V16" i="56"/>
  <c r="U16" i="56"/>
  <c r="S16" i="56"/>
  <c r="O16" i="56"/>
  <c r="N16" i="56"/>
  <c r="L16" i="56"/>
  <c r="G16" i="56"/>
  <c r="F16" i="56"/>
  <c r="D16" i="56"/>
  <c r="AH15" i="56"/>
  <c r="AG15" i="56"/>
  <c r="AF15" i="56"/>
  <c r="AA15" i="56"/>
  <c r="Z15" i="56"/>
  <c r="V15" i="56"/>
  <c r="U15" i="56"/>
  <c r="S15" i="56"/>
  <c r="O15" i="56"/>
  <c r="N15" i="56"/>
  <c r="L15" i="56"/>
  <c r="G15" i="56"/>
  <c r="F15" i="56"/>
  <c r="D15" i="56"/>
  <c r="AH52" i="56"/>
  <c r="AG52" i="56"/>
  <c r="AF52" i="56"/>
  <c r="AA52" i="56"/>
  <c r="Z52" i="56"/>
  <c r="V52" i="56"/>
  <c r="U52" i="56"/>
  <c r="S52" i="56"/>
  <c r="O52" i="56"/>
  <c r="N52" i="56"/>
  <c r="L52" i="56"/>
  <c r="G52" i="56"/>
  <c r="F52" i="56"/>
  <c r="D52" i="56"/>
  <c r="AH51" i="56"/>
  <c r="AG51" i="56"/>
  <c r="AF51" i="56"/>
  <c r="AA51" i="56"/>
  <c r="Z51" i="56"/>
  <c r="V51" i="56"/>
  <c r="U51" i="56"/>
  <c r="S51" i="56"/>
  <c r="O51" i="56"/>
  <c r="N51" i="56"/>
  <c r="L51" i="56"/>
  <c r="G51" i="56"/>
  <c r="F51" i="56"/>
  <c r="D51" i="56"/>
  <c r="AH50" i="56"/>
  <c r="AG50" i="56"/>
  <c r="AF50" i="56"/>
  <c r="AA50" i="56"/>
  <c r="Z50" i="56"/>
  <c r="V50" i="56"/>
  <c r="U50" i="56"/>
  <c r="S50" i="56"/>
  <c r="O50" i="56"/>
  <c r="N50" i="56"/>
  <c r="L50" i="56"/>
  <c r="G50" i="56"/>
  <c r="F50" i="56"/>
  <c r="D50" i="56"/>
  <c r="AH169" i="56"/>
  <c r="AG169" i="56"/>
  <c r="AF169" i="56"/>
  <c r="AA169" i="56"/>
  <c r="Z169" i="56"/>
  <c r="V169" i="56"/>
  <c r="U169" i="56"/>
  <c r="S169" i="56"/>
  <c r="O169" i="56"/>
  <c r="N169" i="56"/>
  <c r="L169" i="56"/>
  <c r="G169" i="56"/>
  <c r="F169" i="56"/>
  <c r="D169" i="56"/>
  <c r="AH168" i="56"/>
  <c r="AG168" i="56"/>
  <c r="AF168" i="56"/>
  <c r="AA168" i="56"/>
  <c r="Z168" i="56"/>
  <c r="V168" i="56"/>
  <c r="U168" i="56"/>
  <c r="S168" i="56"/>
  <c r="O168" i="56"/>
  <c r="N168" i="56"/>
  <c r="L168" i="56"/>
  <c r="G168" i="56"/>
  <c r="F168" i="56"/>
  <c r="D168" i="56"/>
  <c r="AH167" i="56"/>
  <c r="AG167" i="56"/>
  <c r="AF167" i="56"/>
  <c r="AA167" i="56"/>
  <c r="Z167" i="56"/>
  <c r="V167" i="56"/>
  <c r="U167" i="56"/>
  <c r="S167" i="56"/>
  <c r="O167" i="56"/>
  <c r="N167" i="56"/>
  <c r="L167" i="56"/>
  <c r="G167" i="56"/>
  <c r="F167" i="56"/>
  <c r="D167" i="56"/>
  <c r="AH166" i="56"/>
  <c r="AG166" i="56"/>
  <c r="AF166" i="56"/>
  <c r="AA166" i="56"/>
  <c r="Z166" i="56"/>
  <c r="V166" i="56"/>
  <c r="U166" i="56"/>
  <c r="S166" i="56"/>
  <c r="O166" i="56"/>
  <c r="N166" i="56"/>
  <c r="L166" i="56"/>
  <c r="G166" i="56"/>
  <c r="F166" i="56"/>
  <c r="D166" i="56"/>
  <c r="AH165" i="56"/>
  <c r="AG165" i="56"/>
  <c r="AF165" i="56"/>
  <c r="AA165" i="56"/>
  <c r="Z165" i="56"/>
  <c r="V165" i="56"/>
  <c r="U165" i="56"/>
  <c r="S165" i="56"/>
  <c r="O165" i="56"/>
  <c r="N165" i="56"/>
  <c r="L165" i="56"/>
  <c r="G165" i="56"/>
  <c r="F165" i="56"/>
  <c r="D165" i="56"/>
  <c r="AH164" i="56"/>
  <c r="AG164" i="56"/>
  <c r="AF164" i="56"/>
  <c r="AA164" i="56"/>
  <c r="Z164" i="56"/>
  <c r="V164" i="56"/>
  <c r="U164" i="56"/>
  <c r="S164" i="56"/>
  <c r="O164" i="56"/>
  <c r="N164" i="56"/>
  <c r="L164" i="56"/>
  <c r="G164" i="56"/>
  <c r="F164" i="56"/>
  <c r="D164" i="56"/>
  <c r="AH163" i="56"/>
  <c r="AG163" i="56"/>
  <c r="AF163" i="56"/>
  <c r="AA163" i="56"/>
  <c r="Z163" i="56"/>
  <c r="V163" i="56"/>
  <c r="U163" i="56"/>
  <c r="S163" i="56"/>
  <c r="O163" i="56"/>
  <c r="N163" i="56"/>
  <c r="L163" i="56"/>
  <c r="G163" i="56"/>
  <c r="F163" i="56"/>
  <c r="D163" i="56"/>
  <c r="AH162" i="56"/>
  <c r="AG162" i="56"/>
  <c r="AF162" i="56"/>
  <c r="AA162" i="56"/>
  <c r="Z162" i="56"/>
  <c r="V162" i="56"/>
  <c r="U162" i="56"/>
  <c r="S162" i="56"/>
  <c r="O162" i="56"/>
  <c r="N162" i="56"/>
  <c r="L162" i="56"/>
  <c r="G162" i="56"/>
  <c r="F162" i="56"/>
  <c r="D162" i="56"/>
  <c r="AH102" i="56"/>
  <c r="AG102" i="56"/>
  <c r="AF102" i="56"/>
  <c r="AA102" i="56"/>
  <c r="Z102" i="56"/>
  <c r="V102" i="56"/>
  <c r="U102" i="56"/>
  <c r="S102" i="56"/>
  <c r="O102" i="56"/>
  <c r="N102" i="56"/>
  <c r="L102" i="56"/>
  <c r="G102" i="56"/>
  <c r="F102" i="56"/>
  <c r="D102" i="56"/>
  <c r="AH101" i="56"/>
  <c r="AG101" i="56"/>
  <c r="AF101" i="56"/>
  <c r="AA101" i="56"/>
  <c r="Z101" i="56"/>
  <c r="V101" i="56"/>
  <c r="U101" i="56"/>
  <c r="S101" i="56"/>
  <c r="O101" i="56"/>
  <c r="N101" i="56"/>
  <c r="L101" i="56"/>
  <c r="G101" i="56"/>
  <c r="F101" i="56"/>
  <c r="D101" i="56"/>
  <c r="AH100" i="56"/>
  <c r="AG100" i="56"/>
  <c r="AF100" i="56"/>
  <c r="AA100" i="56"/>
  <c r="Z100" i="56"/>
  <c r="V100" i="56"/>
  <c r="U100" i="56"/>
  <c r="S100" i="56"/>
  <c r="O100" i="56"/>
  <c r="N100" i="56"/>
  <c r="L100" i="56"/>
  <c r="G100" i="56"/>
  <c r="F100" i="56"/>
  <c r="D100" i="56"/>
  <c r="AH99" i="56"/>
  <c r="AG99" i="56"/>
  <c r="AF99" i="56"/>
  <c r="AA99" i="56"/>
  <c r="Z99" i="56"/>
  <c r="V99" i="56"/>
  <c r="U99" i="56"/>
  <c r="S99" i="56"/>
  <c r="O99" i="56"/>
  <c r="N99" i="56"/>
  <c r="L99" i="56"/>
  <c r="G99" i="56"/>
  <c r="F99" i="56"/>
  <c r="D99" i="56"/>
  <c r="AH98" i="56"/>
  <c r="AG98" i="56"/>
  <c r="AF98" i="56"/>
  <c r="AA98" i="56"/>
  <c r="Z98" i="56"/>
  <c r="V98" i="56"/>
  <c r="U98" i="56"/>
  <c r="S98" i="56"/>
  <c r="O98" i="56"/>
  <c r="N98" i="56"/>
  <c r="L98" i="56"/>
  <c r="G98" i="56"/>
  <c r="F98" i="56"/>
  <c r="D98" i="56"/>
  <c r="AH14" i="56"/>
  <c r="AG14" i="56"/>
  <c r="AF14" i="56"/>
  <c r="AA14" i="56"/>
  <c r="Z14" i="56"/>
  <c r="V14" i="56"/>
  <c r="U14" i="56"/>
  <c r="S14" i="56"/>
  <c r="O14" i="56"/>
  <c r="N14" i="56"/>
  <c r="L14" i="56"/>
  <c r="G14" i="56"/>
  <c r="F14" i="56"/>
  <c r="D14" i="56"/>
  <c r="AH13" i="56"/>
  <c r="AG13" i="56"/>
  <c r="AF13" i="56"/>
  <c r="AA13" i="56"/>
  <c r="Z13" i="56"/>
  <c r="V13" i="56"/>
  <c r="U13" i="56"/>
  <c r="S13" i="56"/>
  <c r="O13" i="56"/>
  <c r="N13" i="56"/>
  <c r="L13" i="56"/>
  <c r="G13" i="56"/>
  <c r="F13" i="56"/>
  <c r="D13" i="56"/>
  <c r="AH12" i="56"/>
  <c r="AG12" i="56"/>
  <c r="AF12" i="56"/>
  <c r="AA12" i="56"/>
  <c r="Z12" i="56"/>
  <c r="V12" i="56"/>
  <c r="U12" i="56"/>
  <c r="S12" i="56"/>
  <c r="O12" i="56"/>
  <c r="N12" i="56"/>
  <c r="L12" i="56"/>
  <c r="G12" i="56"/>
  <c r="F12" i="56"/>
  <c r="D12" i="56"/>
  <c r="AH11" i="56"/>
  <c r="AG11" i="56"/>
  <c r="AF11" i="56"/>
  <c r="AA11" i="56"/>
  <c r="Z11" i="56"/>
  <c r="V11" i="56"/>
  <c r="U11" i="56"/>
  <c r="S11" i="56"/>
  <c r="O11" i="56"/>
  <c r="N11" i="56"/>
  <c r="L11" i="56"/>
  <c r="G11" i="56"/>
  <c r="F11" i="56"/>
  <c r="D11" i="56"/>
  <c r="AH49" i="56"/>
  <c r="AG49" i="56"/>
  <c r="AF49" i="56"/>
  <c r="AA49" i="56"/>
  <c r="Z49" i="56"/>
  <c r="V49" i="56"/>
  <c r="U49" i="56"/>
  <c r="S49" i="56"/>
  <c r="O49" i="56"/>
  <c r="N49" i="56"/>
  <c r="L49" i="56"/>
  <c r="G49" i="56"/>
  <c r="F49" i="56"/>
  <c r="D49" i="56"/>
  <c r="AH48" i="56"/>
  <c r="AG48" i="56"/>
  <c r="AF48" i="56"/>
  <c r="AA48" i="56"/>
  <c r="Z48" i="56"/>
  <c r="V48" i="56"/>
  <c r="U48" i="56"/>
  <c r="S48" i="56"/>
  <c r="O48" i="56"/>
  <c r="N48" i="56"/>
  <c r="L48" i="56"/>
  <c r="G48" i="56"/>
  <c r="F48" i="56"/>
  <c r="D48" i="56"/>
  <c r="AH47" i="56"/>
  <c r="AG47" i="56"/>
  <c r="AF47" i="56"/>
  <c r="AA47" i="56"/>
  <c r="Z47" i="56"/>
  <c r="V47" i="56"/>
  <c r="U47" i="56"/>
  <c r="S47" i="56"/>
  <c r="O47" i="56"/>
  <c r="N47" i="56"/>
  <c r="L47" i="56"/>
  <c r="G47" i="56"/>
  <c r="F47" i="56"/>
  <c r="D47" i="56"/>
  <c r="AH161" i="56"/>
  <c r="AG161" i="56"/>
  <c r="AF161" i="56"/>
  <c r="AA161" i="56"/>
  <c r="Z161" i="56"/>
  <c r="V161" i="56"/>
  <c r="U161" i="56"/>
  <c r="S161" i="56"/>
  <c r="O161" i="56"/>
  <c r="N161" i="56"/>
  <c r="L161" i="56"/>
  <c r="G161" i="56"/>
  <c r="F161" i="56"/>
  <c r="D161" i="56"/>
  <c r="AH160" i="56"/>
  <c r="AG160" i="56"/>
  <c r="AF160" i="56"/>
  <c r="AA160" i="56"/>
  <c r="Z160" i="56"/>
  <c r="V160" i="56"/>
  <c r="U160" i="56"/>
  <c r="S160" i="56"/>
  <c r="O160" i="56"/>
  <c r="N160" i="56"/>
  <c r="L160" i="56"/>
  <c r="G160" i="56"/>
  <c r="F160" i="56"/>
  <c r="D160" i="56"/>
  <c r="AH159" i="56"/>
  <c r="AG159" i="56"/>
  <c r="AF159" i="56"/>
  <c r="AA159" i="56"/>
  <c r="Z159" i="56"/>
  <c r="V159" i="56"/>
  <c r="U159" i="56"/>
  <c r="S159" i="56"/>
  <c r="O159" i="56"/>
  <c r="N159" i="56"/>
  <c r="L159" i="56"/>
  <c r="G159" i="56"/>
  <c r="F159" i="56"/>
  <c r="D159" i="56"/>
  <c r="AH158" i="56"/>
  <c r="AG158" i="56"/>
  <c r="AF158" i="56"/>
  <c r="AA158" i="56"/>
  <c r="Z158" i="56"/>
  <c r="V158" i="56"/>
  <c r="U158" i="56"/>
  <c r="S158" i="56"/>
  <c r="O158" i="56"/>
  <c r="N158" i="56"/>
  <c r="L158" i="56"/>
  <c r="G158" i="56"/>
  <c r="F158" i="56"/>
  <c r="D158" i="56"/>
  <c r="AH157" i="56"/>
  <c r="AG157" i="56"/>
  <c r="AF157" i="56"/>
  <c r="AA157" i="56"/>
  <c r="Z157" i="56"/>
  <c r="V157" i="56"/>
  <c r="U157" i="56"/>
  <c r="S157" i="56"/>
  <c r="O157" i="56"/>
  <c r="N157" i="56"/>
  <c r="L157" i="56"/>
  <c r="G157" i="56"/>
  <c r="F157" i="56"/>
  <c r="D157" i="56"/>
  <c r="AH156" i="56"/>
  <c r="AG156" i="56"/>
  <c r="AF156" i="56"/>
  <c r="AA156" i="56"/>
  <c r="Z156" i="56"/>
  <c r="V156" i="56"/>
  <c r="U156" i="56"/>
  <c r="S156" i="56"/>
  <c r="O156" i="56"/>
  <c r="N156" i="56"/>
  <c r="L156" i="56"/>
  <c r="G156" i="56"/>
  <c r="F156" i="56"/>
  <c r="D156" i="56"/>
  <c r="AH97" i="56"/>
  <c r="AG97" i="56"/>
  <c r="AF97" i="56"/>
  <c r="AA97" i="56"/>
  <c r="Z97" i="56"/>
  <c r="V97" i="56"/>
  <c r="U97" i="56"/>
  <c r="S97" i="56"/>
  <c r="O97" i="56"/>
  <c r="N97" i="56"/>
  <c r="L97" i="56"/>
  <c r="G97" i="56"/>
  <c r="F97" i="56"/>
  <c r="D97" i="56"/>
  <c r="AH96" i="56"/>
  <c r="AG96" i="56"/>
  <c r="AF96" i="56"/>
  <c r="AA96" i="56"/>
  <c r="Z96" i="56"/>
  <c r="V96" i="56"/>
  <c r="U96" i="56"/>
  <c r="S96" i="56"/>
  <c r="O96" i="56"/>
  <c r="N96" i="56"/>
  <c r="L96" i="56"/>
  <c r="G96" i="56"/>
  <c r="F96" i="56"/>
  <c r="D96" i="56"/>
  <c r="AH95" i="56"/>
  <c r="AG95" i="56"/>
  <c r="AF95" i="56"/>
  <c r="AA95" i="56"/>
  <c r="Z95" i="56"/>
  <c r="V95" i="56"/>
  <c r="U95" i="56"/>
  <c r="S95" i="56"/>
  <c r="O95" i="56"/>
  <c r="N95" i="56"/>
  <c r="L95" i="56"/>
  <c r="G95" i="56"/>
  <c r="F95" i="56"/>
  <c r="D95" i="56"/>
  <c r="AH94" i="56"/>
  <c r="AG94" i="56"/>
  <c r="AF94" i="56"/>
  <c r="AA94" i="56"/>
  <c r="Z94" i="56"/>
  <c r="V94" i="56"/>
  <c r="U94" i="56"/>
  <c r="S94" i="56"/>
  <c r="O94" i="56"/>
  <c r="N94" i="56"/>
  <c r="L94" i="56"/>
  <c r="G94" i="56"/>
  <c r="F94" i="56"/>
  <c r="D94" i="56"/>
  <c r="AH93" i="56"/>
  <c r="AG93" i="56"/>
  <c r="AF93" i="56"/>
  <c r="AA93" i="56"/>
  <c r="Z93" i="56"/>
  <c r="V93" i="56"/>
  <c r="U93" i="56"/>
  <c r="S93" i="56"/>
  <c r="O93" i="56"/>
  <c r="N93" i="56"/>
  <c r="L93" i="56"/>
  <c r="G93" i="56"/>
  <c r="F93" i="56"/>
  <c r="D93" i="56"/>
  <c r="AH92" i="56"/>
  <c r="AG92" i="56"/>
  <c r="AF92" i="56"/>
  <c r="AA92" i="56"/>
  <c r="Z92" i="56"/>
  <c r="V92" i="56"/>
  <c r="U92" i="56"/>
  <c r="S92" i="56"/>
  <c r="O92" i="56"/>
  <c r="N92" i="56"/>
  <c r="L92" i="56"/>
  <c r="G92" i="56"/>
  <c r="F92" i="56"/>
  <c r="D92" i="56"/>
  <c r="AH91" i="56"/>
  <c r="AG91" i="56"/>
  <c r="AF91" i="56"/>
  <c r="AA91" i="56"/>
  <c r="Z91" i="56"/>
  <c r="V91" i="56"/>
  <c r="U91" i="56"/>
  <c r="S91" i="56"/>
  <c r="O91" i="56"/>
  <c r="N91" i="56"/>
  <c r="L91" i="56"/>
  <c r="G91" i="56"/>
  <c r="F91" i="56"/>
  <c r="D91" i="56"/>
  <c r="AH90" i="56"/>
  <c r="AG90" i="56"/>
  <c r="AF90" i="56"/>
  <c r="AA90" i="56"/>
  <c r="Z90" i="56"/>
  <c r="V90" i="56"/>
  <c r="U90" i="56"/>
  <c r="S90" i="56"/>
  <c r="O90" i="56"/>
  <c r="N90" i="56"/>
  <c r="L90" i="56"/>
  <c r="G90" i="56"/>
  <c r="F90" i="56"/>
  <c r="D90" i="56"/>
  <c r="AH10" i="56"/>
  <c r="AG10" i="56"/>
  <c r="AF10" i="56"/>
  <c r="AA10" i="56"/>
  <c r="Z10" i="56"/>
  <c r="V10" i="56"/>
  <c r="U10" i="56"/>
  <c r="S10" i="56"/>
  <c r="O10" i="56"/>
  <c r="N10" i="56"/>
  <c r="L10" i="56"/>
  <c r="G10" i="56"/>
  <c r="F10" i="56"/>
  <c r="D10" i="56"/>
  <c r="AH46" i="56"/>
  <c r="AG46" i="56"/>
  <c r="AF46" i="56"/>
  <c r="AA46" i="56"/>
  <c r="Z46" i="56"/>
  <c r="V46" i="56"/>
  <c r="U46" i="56"/>
  <c r="S46" i="56"/>
  <c r="O46" i="56"/>
  <c r="N46" i="56"/>
  <c r="L46" i="56"/>
  <c r="G46" i="56"/>
  <c r="F46" i="56"/>
  <c r="D46" i="56"/>
  <c r="AH45" i="56"/>
  <c r="AG45" i="56"/>
  <c r="AF45" i="56"/>
  <c r="AA45" i="56"/>
  <c r="Z45" i="56"/>
  <c r="V45" i="56"/>
  <c r="U45" i="56"/>
  <c r="S45" i="56"/>
  <c r="O45" i="56"/>
  <c r="N45" i="56"/>
  <c r="L45" i="56"/>
  <c r="G45" i="56"/>
  <c r="F45" i="56"/>
  <c r="D45" i="56"/>
  <c r="AH44" i="56"/>
  <c r="AG44" i="56"/>
  <c r="AF44" i="56"/>
  <c r="AA44" i="56"/>
  <c r="Z44" i="56"/>
  <c r="V44" i="56"/>
  <c r="U44" i="56"/>
  <c r="S44" i="56"/>
  <c r="O44" i="56"/>
  <c r="N44" i="56"/>
  <c r="L44" i="56"/>
  <c r="G44" i="56"/>
  <c r="F44" i="56"/>
  <c r="D44" i="56"/>
  <c r="AH43" i="56"/>
  <c r="AG43" i="56"/>
  <c r="AF43" i="56"/>
  <c r="AA43" i="56"/>
  <c r="Z43" i="56"/>
  <c r="V43" i="56"/>
  <c r="U43" i="56"/>
  <c r="S43" i="56"/>
  <c r="O43" i="56"/>
  <c r="N43" i="56"/>
  <c r="L43" i="56"/>
  <c r="G43" i="56"/>
  <c r="F43" i="56"/>
  <c r="D43" i="56"/>
  <c r="AH42" i="56"/>
  <c r="AG42" i="56"/>
  <c r="AF42" i="56"/>
  <c r="AA42" i="56"/>
  <c r="Z42" i="56"/>
  <c r="V42" i="56"/>
  <c r="U42" i="56"/>
  <c r="S42" i="56"/>
  <c r="O42" i="56"/>
  <c r="N42" i="56"/>
  <c r="L42" i="56"/>
  <c r="G42" i="56"/>
  <c r="F42" i="56"/>
  <c r="D42" i="56"/>
  <c r="AH155" i="56"/>
  <c r="AG155" i="56"/>
  <c r="AF155" i="56"/>
  <c r="AA155" i="56"/>
  <c r="Z155" i="56"/>
  <c r="V155" i="56"/>
  <c r="U155" i="56"/>
  <c r="S155" i="56"/>
  <c r="O155" i="56"/>
  <c r="N155" i="56"/>
  <c r="L155" i="56"/>
  <c r="G155" i="56"/>
  <c r="F155" i="56"/>
  <c r="D155" i="56"/>
  <c r="AH154" i="56"/>
  <c r="AG154" i="56"/>
  <c r="AF154" i="56"/>
  <c r="AA154" i="56"/>
  <c r="Z154" i="56"/>
  <c r="V154" i="56"/>
  <c r="U154" i="56"/>
  <c r="S154" i="56"/>
  <c r="O154" i="56"/>
  <c r="N154" i="56"/>
  <c r="L154" i="56"/>
  <c r="G154" i="56"/>
  <c r="F154" i="56"/>
  <c r="D154" i="56"/>
  <c r="AH153" i="56"/>
  <c r="AG153" i="56"/>
  <c r="AF153" i="56"/>
  <c r="AA153" i="56"/>
  <c r="Z153" i="56"/>
  <c r="V153" i="56"/>
  <c r="U153" i="56"/>
  <c r="S153" i="56"/>
  <c r="O153" i="56"/>
  <c r="N153" i="56"/>
  <c r="L153" i="56"/>
  <c r="G153" i="56"/>
  <c r="F153" i="56"/>
  <c r="D153" i="56"/>
  <c r="AH152" i="56"/>
  <c r="AG152" i="56"/>
  <c r="AF152" i="56"/>
  <c r="AA152" i="56"/>
  <c r="Z152" i="56"/>
  <c r="V152" i="56"/>
  <c r="U152" i="56"/>
  <c r="S152" i="56"/>
  <c r="O152" i="56"/>
  <c r="N152" i="56"/>
  <c r="L152" i="56"/>
  <c r="G152" i="56"/>
  <c r="F152" i="56"/>
  <c r="D152" i="56"/>
  <c r="AH89" i="56"/>
  <c r="AG89" i="56"/>
  <c r="AF89" i="56"/>
  <c r="AA89" i="56"/>
  <c r="Z89" i="56"/>
  <c r="V89" i="56"/>
  <c r="U89" i="56"/>
  <c r="S89" i="56"/>
  <c r="O89" i="56"/>
  <c r="N89" i="56"/>
  <c r="L89" i="56"/>
  <c r="G89" i="56"/>
  <c r="F89" i="56"/>
  <c r="D89" i="56"/>
  <c r="AH88" i="56"/>
  <c r="AG88" i="56"/>
  <c r="AF88" i="56"/>
  <c r="AA88" i="56"/>
  <c r="Z88" i="56"/>
  <c r="V88" i="56"/>
  <c r="U88" i="56"/>
  <c r="S88" i="56"/>
  <c r="O88" i="56"/>
  <c r="N88" i="56"/>
  <c r="L88" i="56"/>
  <c r="G88" i="56"/>
  <c r="F88" i="56"/>
  <c r="D88" i="56"/>
  <c r="AH87" i="56"/>
  <c r="AG87" i="56"/>
  <c r="AF87" i="56"/>
  <c r="AA87" i="56"/>
  <c r="Z87" i="56"/>
  <c r="V87" i="56"/>
  <c r="U87" i="56"/>
  <c r="S87" i="56"/>
  <c r="O87" i="56"/>
  <c r="N87" i="56"/>
  <c r="L87" i="56"/>
  <c r="G87" i="56"/>
  <c r="F87" i="56"/>
  <c r="D87" i="56"/>
  <c r="AH86" i="56"/>
  <c r="AG86" i="56"/>
  <c r="AF86" i="56"/>
  <c r="AA86" i="56"/>
  <c r="Z86" i="56"/>
  <c r="V86" i="56"/>
  <c r="U86" i="56"/>
  <c r="S86" i="56"/>
  <c r="O86" i="56"/>
  <c r="N86" i="56"/>
  <c r="L86" i="56"/>
  <c r="G86" i="56"/>
  <c r="F86" i="56"/>
  <c r="D86" i="56"/>
  <c r="AH85" i="56"/>
  <c r="AG85" i="56"/>
  <c r="AF85" i="56"/>
  <c r="AA85" i="56"/>
  <c r="Z85" i="56"/>
  <c r="V85" i="56"/>
  <c r="U85" i="56"/>
  <c r="S85" i="56"/>
  <c r="O85" i="56"/>
  <c r="N85" i="56"/>
  <c r="L85" i="56"/>
  <c r="G85" i="56"/>
  <c r="F85" i="56"/>
  <c r="D85" i="56"/>
  <c r="AH84" i="56"/>
  <c r="AG84" i="56"/>
  <c r="AF84" i="56"/>
  <c r="AA84" i="56"/>
  <c r="Z84" i="56"/>
  <c r="V84" i="56"/>
  <c r="U84" i="56"/>
  <c r="S84" i="56"/>
  <c r="O84" i="56"/>
  <c r="N84" i="56"/>
  <c r="L84" i="56"/>
  <c r="G84" i="56"/>
  <c r="F84" i="56"/>
  <c r="D84" i="56"/>
  <c r="AH83" i="56"/>
  <c r="AG83" i="56"/>
  <c r="AF83" i="56"/>
  <c r="AA83" i="56"/>
  <c r="Z83" i="56"/>
  <c r="V83" i="56"/>
  <c r="U83" i="56"/>
  <c r="S83" i="56"/>
  <c r="O83" i="56"/>
  <c r="N83" i="56"/>
  <c r="L83" i="56"/>
  <c r="G83" i="56"/>
  <c r="F83" i="56"/>
  <c r="D83" i="56"/>
  <c r="AH82" i="56"/>
  <c r="AG82" i="56"/>
  <c r="AF82" i="56"/>
  <c r="AA82" i="56"/>
  <c r="Z82" i="56"/>
  <c r="V82" i="56"/>
  <c r="U82" i="56"/>
  <c r="S82" i="56"/>
  <c r="O82" i="56"/>
  <c r="N82" i="56"/>
  <c r="L82" i="56"/>
  <c r="G82" i="56"/>
  <c r="F82" i="56"/>
  <c r="D82" i="56"/>
  <c r="AH81" i="56"/>
  <c r="AG81" i="56"/>
  <c r="AF81" i="56"/>
  <c r="AA81" i="56"/>
  <c r="Z81" i="56"/>
  <c r="V81" i="56"/>
  <c r="U81" i="56"/>
  <c r="S81" i="56"/>
  <c r="O81" i="56"/>
  <c r="N81" i="56"/>
  <c r="L81" i="56"/>
  <c r="G81" i="56"/>
  <c r="F81" i="56"/>
  <c r="D81" i="56"/>
  <c r="AH80" i="56"/>
  <c r="AG80" i="56"/>
  <c r="AF80" i="56"/>
  <c r="AA80" i="56"/>
  <c r="Z80" i="56"/>
  <c r="V80" i="56"/>
  <c r="U80" i="56"/>
  <c r="S80" i="56"/>
  <c r="O80" i="56"/>
  <c r="N80" i="56"/>
  <c r="L80" i="56"/>
  <c r="G80" i="56"/>
  <c r="F80" i="56"/>
  <c r="D80" i="56"/>
  <c r="AH9" i="56"/>
  <c r="AG9" i="56"/>
  <c r="AF9" i="56"/>
  <c r="AA9" i="56"/>
  <c r="Z9" i="56"/>
  <c r="V9" i="56"/>
  <c r="U9" i="56"/>
  <c r="S9" i="56"/>
  <c r="O9" i="56"/>
  <c r="N9" i="56"/>
  <c r="L9" i="56"/>
  <c r="G9" i="56"/>
  <c r="F9" i="56"/>
  <c r="D9" i="56"/>
  <c r="AH8" i="56"/>
  <c r="AG8" i="56"/>
  <c r="AF8" i="56"/>
  <c r="AA8" i="56"/>
  <c r="Z8" i="56"/>
  <c r="V8" i="56"/>
  <c r="U8" i="56"/>
  <c r="S8" i="56"/>
  <c r="O8" i="56"/>
  <c r="N8" i="56"/>
  <c r="L8" i="56"/>
  <c r="G8" i="56"/>
  <c r="F8" i="56"/>
  <c r="D8" i="56"/>
  <c r="AH7" i="56"/>
  <c r="AG7" i="56"/>
  <c r="AF7" i="56"/>
  <c r="AA7" i="56"/>
  <c r="Z7" i="56"/>
  <c r="V7" i="56"/>
  <c r="U7" i="56"/>
  <c r="S7" i="56"/>
  <c r="O7" i="56"/>
  <c r="N7" i="56"/>
  <c r="L7" i="56"/>
  <c r="G7" i="56"/>
  <c r="F7" i="56"/>
  <c r="D7" i="56"/>
  <c r="AH41" i="56"/>
  <c r="AG41" i="56"/>
  <c r="AF41" i="56"/>
  <c r="AA41" i="56"/>
  <c r="Z41" i="56"/>
  <c r="V41" i="56"/>
  <c r="U41" i="56"/>
  <c r="S41" i="56"/>
  <c r="O41" i="56"/>
  <c r="N41" i="56"/>
  <c r="L41" i="56"/>
  <c r="G41" i="56"/>
  <c r="F41" i="56"/>
  <c r="D41" i="56"/>
  <c r="AH40" i="56"/>
  <c r="AG40" i="56"/>
  <c r="AF40" i="56"/>
  <c r="AA40" i="56"/>
  <c r="Z40" i="56"/>
  <c r="V40" i="56"/>
  <c r="U40" i="56"/>
  <c r="S40" i="56"/>
  <c r="O40" i="56"/>
  <c r="N40" i="56"/>
  <c r="L40" i="56"/>
  <c r="G40" i="56"/>
  <c r="F40" i="56"/>
  <c r="D40" i="56"/>
  <c r="AH39" i="56"/>
  <c r="AG39" i="56"/>
  <c r="AF39" i="56"/>
  <c r="AA39" i="56"/>
  <c r="Z39" i="56"/>
  <c r="V39" i="56"/>
  <c r="U39" i="56"/>
  <c r="S39" i="56"/>
  <c r="O39" i="56"/>
  <c r="N39" i="56"/>
  <c r="P39" i="56" s="1"/>
  <c r="L39" i="56"/>
  <c r="G39" i="56"/>
  <c r="F39" i="56"/>
  <c r="D39" i="56"/>
  <c r="AH151" i="56"/>
  <c r="AG151" i="56"/>
  <c r="AF151" i="56"/>
  <c r="AA151" i="56"/>
  <c r="Z151" i="56"/>
  <c r="V151" i="56"/>
  <c r="U151" i="56"/>
  <c r="S151" i="56"/>
  <c r="O151" i="56"/>
  <c r="N151" i="56"/>
  <c r="L151" i="56"/>
  <c r="G151" i="56"/>
  <c r="F151" i="56"/>
  <c r="D151" i="56"/>
  <c r="AH150" i="56"/>
  <c r="AG150" i="56"/>
  <c r="AF150" i="56"/>
  <c r="AA150" i="56"/>
  <c r="Z150" i="56"/>
  <c r="V150" i="56"/>
  <c r="U150" i="56"/>
  <c r="S150" i="56"/>
  <c r="O150" i="56"/>
  <c r="N150" i="56"/>
  <c r="P150" i="56" s="1"/>
  <c r="L150" i="56"/>
  <c r="G150" i="56"/>
  <c r="F150" i="56"/>
  <c r="D150" i="56"/>
  <c r="AH149" i="56"/>
  <c r="AG149" i="56"/>
  <c r="AF149" i="56"/>
  <c r="AA149" i="56"/>
  <c r="Z149" i="56"/>
  <c r="V149" i="56"/>
  <c r="U149" i="56"/>
  <c r="S149" i="56"/>
  <c r="O149" i="56"/>
  <c r="N149" i="56"/>
  <c r="L149" i="56"/>
  <c r="G149" i="56"/>
  <c r="F149" i="56"/>
  <c r="D149" i="56"/>
  <c r="AH148" i="56"/>
  <c r="AG148" i="56"/>
  <c r="AF148" i="56"/>
  <c r="AA148" i="56"/>
  <c r="Z148" i="56"/>
  <c r="V148" i="56"/>
  <c r="U148" i="56"/>
  <c r="S148" i="56"/>
  <c r="O148" i="56"/>
  <c r="N148" i="56"/>
  <c r="P148" i="56" s="1"/>
  <c r="L148" i="56"/>
  <c r="G148" i="56"/>
  <c r="F148" i="56"/>
  <c r="D148" i="56"/>
  <c r="AH147" i="56"/>
  <c r="AG147" i="56"/>
  <c r="AF147" i="56"/>
  <c r="AA147" i="56"/>
  <c r="Z147" i="56"/>
  <c r="V147" i="56"/>
  <c r="U147" i="56"/>
  <c r="S147" i="56"/>
  <c r="O147" i="56"/>
  <c r="N147" i="56"/>
  <c r="L147" i="56"/>
  <c r="G147" i="56"/>
  <c r="F147" i="56"/>
  <c r="D147" i="56"/>
  <c r="AH79" i="56"/>
  <c r="AG79" i="56"/>
  <c r="AF79" i="56"/>
  <c r="AA79" i="56"/>
  <c r="Z79" i="56"/>
  <c r="V79" i="56"/>
  <c r="U79" i="56"/>
  <c r="S79" i="56"/>
  <c r="O79" i="56"/>
  <c r="N79" i="56"/>
  <c r="L79" i="56"/>
  <c r="G79" i="56"/>
  <c r="F79" i="56"/>
  <c r="D79" i="56"/>
  <c r="AH78" i="56"/>
  <c r="AG78" i="56"/>
  <c r="AF78" i="56"/>
  <c r="AA78" i="56"/>
  <c r="Z78" i="56"/>
  <c r="V78" i="56"/>
  <c r="U78" i="56"/>
  <c r="S78" i="56"/>
  <c r="O78" i="56"/>
  <c r="N78" i="56"/>
  <c r="L78" i="56"/>
  <c r="G78" i="56"/>
  <c r="F78" i="56"/>
  <c r="D78" i="56"/>
  <c r="AH77" i="56"/>
  <c r="AG77" i="56"/>
  <c r="AF77" i="56"/>
  <c r="AA77" i="56"/>
  <c r="Z77" i="56"/>
  <c r="V77" i="56"/>
  <c r="U77" i="56"/>
  <c r="S77" i="56"/>
  <c r="O77" i="56"/>
  <c r="N77" i="56"/>
  <c r="L77" i="56"/>
  <c r="G77" i="56"/>
  <c r="F77" i="56"/>
  <c r="D77" i="56"/>
  <c r="AH76" i="56"/>
  <c r="AG76" i="56"/>
  <c r="AF76" i="56"/>
  <c r="AA76" i="56"/>
  <c r="Z76" i="56"/>
  <c r="V76" i="56"/>
  <c r="U76" i="56"/>
  <c r="S76" i="56"/>
  <c r="O76" i="56"/>
  <c r="N76" i="56"/>
  <c r="L76" i="56"/>
  <c r="G76" i="56"/>
  <c r="F76" i="56"/>
  <c r="D76" i="56"/>
  <c r="AH75" i="56"/>
  <c r="AG75" i="56"/>
  <c r="AF75" i="56"/>
  <c r="AA75" i="56"/>
  <c r="Z75" i="56"/>
  <c r="V75" i="56"/>
  <c r="U75" i="56"/>
  <c r="S75" i="56"/>
  <c r="O75" i="56"/>
  <c r="N75" i="56"/>
  <c r="L75" i="56"/>
  <c r="G75" i="56"/>
  <c r="F75" i="56"/>
  <c r="D75" i="56"/>
  <c r="AH74" i="56"/>
  <c r="AG74" i="56"/>
  <c r="AF74" i="56"/>
  <c r="AA74" i="56"/>
  <c r="Z74" i="56"/>
  <c r="V74" i="56"/>
  <c r="U74" i="56"/>
  <c r="S74" i="56"/>
  <c r="O74" i="56"/>
  <c r="N74" i="56"/>
  <c r="L74" i="56"/>
  <c r="G74" i="56"/>
  <c r="F74" i="56"/>
  <c r="D74" i="56"/>
  <c r="AH73" i="56"/>
  <c r="AG73" i="56"/>
  <c r="AF73" i="56"/>
  <c r="AA73" i="56"/>
  <c r="Z73" i="56"/>
  <c r="V73" i="56"/>
  <c r="U73" i="56"/>
  <c r="S73" i="56"/>
  <c r="O73" i="56"/>
  <c r="N73" i="56"/>
  <c r="L73" i="56"/>
  <c r="G73" i="56"/>
  <c r="F73" i="56"/>
  <c r="D73" i="56"/>
  <c r="AH6" i="56"/>
  <c r="AG6" i="56"/>
  <c r="AF6" i="56"/>
  <c r="AA6" i="56"/>
  <c r="Z6" i="56"/>
  <c r="V6" i="56"/>
  <c r="U6" i="56"/>
  <c r="S6" i="56"/>
  <c r="O6" i="56"/>
  <c r="N6" i="56"/>
  <c r="L6" i="56"/>
  <c r="G6" i="56"/>
  <c r="F6" i="56"/>
  <c r="D6" i="56"/>
  <c r="AH5" i="56"/>
  <c r="AG5" i="56"/>
  <c r="AF5" i="56"/>
  <c r="AA5" i="56"/>
  <c r="Z5" i="56"/>
  <c r="V5" i="56"/>
  <c r="U5" i="56"/>
  <c r="S5" i="56"/>
  <c r="O5" i="56"/>
  <c r="N5" i="56"/>
  <c r="L5" i="56"/>
  <c r="G5" i="56"/>
  <c r="F5" i="56"/>
  <c r="D5" i="56"/>
  <c r="AH38" i="56"/>
  <c r="AG38" i="56"/>
  <c r="AF38" i="56"/>
  <c r="AA38" i="56"/>
  <c r="Z38" i="56"/>
  <c r="V38" i="56"/>
  <c r="U38" i="56"/>
  <c r="S38" i="56"/>
  <c r="O38" i="56"/>
  <c r="N38" i="56"/>
  <c r="L38" i="56"/>
  <c r="G38" i="56"/>
  <c r="F38" i="56"/>
  <c r="D38" i="56"/>
  <c r="AH37" i="56"/>
  <c r="AG37" i="56"/>
  <c r="AF37" i="56"/>
  <c r="AA37" i="56"/>
  <c r="Z37" i="56"/>
  <c r="V37" i="56"/>
  <c r="U37" i="56"/>
  <c r="S37" i="56"/>
  <c r="O37" i="56"/>
  <c r="N37" i="56"/>
  <c r="L37" i="56"/>
  <c r="G37" i="56"/>
  <c r="F37" i="56"/>
  <c r="D37" i="56"/>
  <c r="AH36" i="56"/>
  <c r="AG36" i="56"/>
  <c r="AF36" i="56"/>
  <c r="AA36" i="56"/>
  <c r="Z36" i="56"/>
  <c r="V36" i="56"/>
  <c r="U36" i="56"/>
  <c r="S36" i="56"/>
  <c r="O36" i="56"/>
  <c r="N36" i="56"/>
  <c r="L36" i="56"/>
  <c r="G36" i="56"/>
  <c r="F36" i="56"/>
  <c r="D36" i="56"/>
  <c r="AH35" i="56"/>
  <c r="AG35" i="56"/>
  <c r="AF35" i="56"/>
  <c r="AA35" i="56"/>
  <c r="Z35" i="56"/>
  <c r="V35" i="56"/>
  <c r="U35" i="56"/>
  <c r="S35" i="56"/>
  <c r="O35" i="56"/>
  <c r="N35" i="56"/>
  <c r="L35" i="56"/>
  <c r="G35" i="56"/>
  <c r="F35" i="56"/>
  <c r="D35" i="56"/>
  <c r="AH34" i="56"/>
  <c r="AG34" i="56"/>
  <c r="AF34" i="56"/>
  <c r="AA34" i="56"/>
  <c r="Z34" i="56"/>
  <c r="V34" i="56"/>
  <c r="U34" i="56"/>
  <c r="S34" i="56"/>
  <c r="O34" i="56"/>
  <c r="N34" i="56"/>
  <c r="L34" i="56"/>
  <c r="G34" i="56"/>
  <c r="F34" i="56"/>
  <c r="D34" i="56"/>
  <c r="AH33" i="56"/>
  <c r="AG33" i="56"/>
  <c r="AF33" i="56"/>
  <c r="AA33" i="56"/>
  <c r="Z33" i="56"/>
  <c r="V33" i="56"/>
  <c r="U33" i="56"/>
  <c r="S33" i="56"/>
  <c r="O33" i="56"/>
  <c r="N33" i="56"/>
  <c r="L33" i="56"/>
  <c r="G33" i="56"/>
  <c r="F33" i="56"/>
  <c r="D33" i="56"/>
  <c r="AH146" i="56"/>
  <c r="AG146" i="56"/>
  <c r="AF146" i="56"/>
  <c r="Z146" i="56"/>
  <c r="V146" i="56"/>
  <c r="U146" i="56"/>
  <c r="S146" i="56"/>
  <c r="O146" i="56"/>
  <c r="N146" i="56"/>
  <c r="L146" i="56"/>
  <c r="G146" i="56"/>
  <c r="F146" i="56"/>
  <c r="D146" i="56"/>
  <c r="AH145" i="56"/>
  <c r="AG145" i="56"/>
  <c r="AF145" i="56"/>
  <c r="Z145" i="56"/>
  <c r="V145" i="56"/>
  <c r="U145" i="56"/>
  <c r="S145" i="56"/>
  <c r="O145" i="56"/>
  <c r="N145" i="56"/>
  <c r="L145" i="56"/>
  <c r="G145" i="56"/>
  <c r="F145" i="56"/>
  <c r="D145" i="56"/>
  <c r="AH144" i="56"/>
  <c r="AG144" i="56"/>
  <c r="AF144" i="56"/>
  <c r="Z144" i="56"/>
  <c r="V144" i="56"/>
  <c r="U144" i="56"/>
  <c r="S144" i="56"/>
  <c r="O144" i="56"/>
  <c r="N144" i="56"/>
  <c r="L144" i="56"/>
  <c r="G144" i="56"/>
  <c r="F144" i="56"/>
  <c r="D144" i="56"/>
  <c r="AH143" i="56"/>
  <c r="AG143" i="56"/>
  <c r="AF143" i="56"/>
  <c r="Z143" i="56"/>
  <c r="V143" i="56"/>
  <c r="U143" i="56"/>
  <c r="S143" i="56"/>
  <c r="O143" i="56"/>
  <c r="N143" i="56"/>
  <c r="L143" i="56"/>
  <c r="G143" i="56"/>
  <c r="F143" i="56"/>
  <c r="D143" i="56"/>
  <c r="AH142" i="56"/>
  <c r="AG142" i="56"/>
  <c r="AF142" i="56"/>
  <c r="Z142" i="56"/>
  <c r="V142" i="56"/>
  <c r="U142" i="56"/>
  <c r="S142" i="56"/>
  <c r="O142" i="56"/>
  <c r="N142" i="56"/>
  <c r="L142" i="56"/>
  <c r="G142" i="56"/>
  <c r="F142" i="56"/>
  <c r="D142" i="56"/>
  <c r="AH141" i="56"/>
  <c r="AG141" i="56"/>
  <c r="AF141" i="56"/>
  <c r="Z141" i="56"/>
  <c r="V141" i="56"/>
  <c r="U141" i="56"/>
  <c r="S141" i="56"/>
  <c r="O141" i="56"/>
  <c r="N141" i="56"/>
  <c r="L141" i="56"/>
  <c r="G141" i="56"/>
  <c r="F141" i="56"/>
  <c r="D141" i="56"/>
  <c r="AH140" i="56"/>
  <c r="AG140" i="56"/>
  <c r="AF140" i="56"/>
  <c r="Z140" i="56"/>
  <c r="V140" i="56"/>
  <c r="U140" i="56"/>
  <c r="S140" i="56"/>
  <c r="O140" i="56"/>
  <c r="N140" i="56"/>
  <c r="L140" i="56"/>
  <c r="G140" i="56"/>
  <c r="F140" i="56"/>
  <c r="D140" i="56"/>
  <c r="AH139" i="56"/>
  <c r="AG139" i="56"/>
  <c r="AF139" i="56"/>
  <c r="Z139" i="56"/>
  <c r="V139" i="56"/>
  <c r="U139" i="56"/>
  <c r="S139" i="56"/>
  <c r="O139" i="56"/>
  <c r="N139" i="56"/>
  <c r="L139" i="56"/>
  <c r="G139" i="56"/>
  <c r="F139" i="56"/>
  <c r="D139" i="56"/>
  <c r="AH72" i="56"/>
  <c r="AG72" i="56"/>
  <c r="AF72" i="56"/>
  <c r="Z72" i="56"/>
  <c r="V72" i="56"/>
  <c r="U72" i="56"/>
  <c r="S72" i="56"/>
  <c r="O72" i="56"/>
  <c r="N72" i="56"/>
  <c r="L72" i="56"/>
  <c r="G72" i="56"/>
  <c r="F72" i="56"/>
  <c r="D72" i="56"/>
  <c r="AH71" i="56"/>
  <c r="AG71" i="56"/>
  <c r="AF71" i="56"/>
  <c r="Z71" i="56"/>
  <c r="V71" i="56"/>
  <c r="U71" i="56"/>
  <c r="S71" i="56"/>
  <c r="O71" i="56"/>
  <c r="N71" i="56"/>
  <c r="L71" i="56"/>
  <c r="G71" i="56"/>
  <c r="F71" i="56"/>
  <c r="D71" i="56"/>
  <c r="AH70" i="56"/>
  <c r="AG70" i="56"/>
  <c r="AF70" i="56"/>
  <c r="Z70" i="56"/>
  <c r="V70" i="56"/>
  <c r="U70" i="56"/>
  <c r="S70" i="56"/>
  <c r="O70" i="56"/>
  <c r="N70" i="56"/>
  <c r="L70" i="56"/>
  <c r="G70" i="56"/>
  <c r="F70" i="56"/>
  <c r="D70" i="56"/>
  <c r="AH69" i="56"/>
  <c r="AG69" i="56"/>
  <c r="AF69" i="56"/>
  <c r="Z69" i="56"/>
  <c r="V69" i="56"/>
  <c r="U69" i="56"/>
  <c r="S69" i="56"/>
  <c r="O69" i="56"/>
  <c r="N69" i="56"/>
  <c r="L69" i="56"/>
  <c r="G69" i="56"/>
  <c r="F69" i="56"/>
  <c r="D69" i="56"/>
  <c r="AH68" i="56"/>
  <c r="AG68" i="56"/>
  <c r="AF68" i="56"/>
  <c r="Z68" i="56"/>
  <c r="V68" i="56"/>
  <c r="U68" i="56"/>
  <c r="S68" i="56"/>
  <c r="O68" i="56"/>
  <c r="N68" i="56"/>
  <c r="L68" i="56"/>
  <c r="G68" i="56"/>
  <c r="F68" i="56"/>
  <c r="D68" i="56"/>
  <c r="AH67" i="56"/>
  <c r="AG67" i="56"/>
  <c r="AF67" i="56"/>
  <c r="Z67" i="56"/>
  <c r="V67" i="56"/>
  <c r="U67" i="56"/>
  <c r="S67" i="56"/>
  <c r="O67" i="56"/>
  <c r="N67" i="56"/>
  <c r="L67" i="56"/>
  <c r="G67" i="56"/>
  <c r="F67" i="56"/>
  <c r="D67" i="56"/>
  <c r="AH66" i="56"/>
  <c r="AG66" i="56"/>
  <c r="AF66" i="56"/>
  <c r="Z66" i="56"/>
  <c r="V66" i="56"/>
  <c r="U66" i="56"/>
  <c r="S66" i="56"/>
  <c r="O66" i="56"/>
  <c r="N66" i="56"/>
  <c r="L66" i="56"/>
  <c r="G66" i="56"/>
  <c r="F66" i="56"/>
  <c r="D66" i="56"/>
  <c r="AH4" i="56"/>
  <c r="AG4" i="56"/>
  <c r="AF4" i="56"/>
  <c r="Z4" i="56"/>
  <c r="V4" i="56"/>
  <c r="U4" i="56"/>
  <c r="S4" i="56"/>
  <c r="O4" i="56"/>
  <c r="N4" i="56"/>
  <c r="L4" i="56"/>
  <c r="G4" i="56"/>
  <c r="F4" i="56"/>
  <c r="D4" i="56"/>
  <c r="AH3" i="56"/>
  <c r="AG3" i="56"/>
  <c r="AF3" i="56"/>
  <c r="Z3" i="56"/>
  <c r="V3" i="56"/>
  <c r="U3" i="56"/>
  <c r="S3" i="56"/>
  <c r="O3" i="56"/>
  <c r="N3" i="56"/>
  <c r="L3" i="56"/>
  <c r="G3" i="56"/>
  <c r="F3" i="56"/>
  <c r="D3" i="56"/>
  <c r="AH2" i="56"/>
  <c r="AG2" i="56"/>
  <c r="AF2" i="56"/>
  <c r="Z2" i="56"/>
  <c r="V2" i="56"/>
  <c r="U2" i="56"/>
  <c r="S2" i="56"/>
  <c r="O2" i="56"/>
  <c r="N2" i="56"/>
  <c r="L2" i="56"/>
  <c r="G2" i="56"/>
  <c r="F2" i="56"/>
  <c r="D2" i="56"/>
  <c r="AH32" i="56"/>
  <c r="AG32" i="56"/>
  <c r="AF32" i="56"/>
  <c r="Z32" i="56"/>
  <c r="V32" i="56"/>
  <c r="U32" i="56"/>
  <c r="S32" i="56"/>
  <c r="O32" i="56"/>
  <c r="N32" i="56"/>
  <c r="L32" i="56"/>
  <c r="G32" i="56"/>
  <c r="F32" i="56"/>
  <c r="D32" i="56"/>
  <c r="AH31" i="56"/>
  <c r="AG31" i="56"/>
  <c r="AF31" i="56"/>
  <c r="Z31" i="56"/>
  <c r="V31" i="56"/>
  <c r="U31" i="56"/>
  <c r="S31" i="56"/>
  <c r="O31" i="56"/>
  <c r="N31" i="56"/>
  <c r="L31" i="56"/>
  <c r="G31" i="56"/>
  <c r="F31" i="56"/>
  <c r="D31" i="56"/>
  <c r="AA1" i="56"/>
  <c r="Z1" i="56"/>
  <c r="B44" i="44"/>
  <c r="C44" i="44"/>
  <c r="D44" i="44"/>
  <c r="E44" i="44"/>
  <c r="F44" i="44"/>
  <c r="G44" i="44"/>
  <c r="H44" i="44"/>
  <c r="I44" i="44"/>
  <c r="J44" i="44"/>
  <c r="K44" i="44"/>
  <c r="B45" i="44"/>
  <c r="C45" i="44"/>
  <c r="D45" i="44"/>
  <c r="E45" i="44"/>
  <c r="F45" i="44"/>
  <c r="G45" i="44"/>
  <c r="H45" i="44"/>
  <c r="I45" i="44"/>
  <c r="J45" i="44"/>
  <c r="K45" i="44"/>
  <c r="B46" i="44"/>
  <c r="C46" i="44"/>
  <c r="D46" i="44"/>
  <c r="E46" i="44"/>
  <c r="F46" i="44"/>
  <c r="G46" i="44"/>
  <c r="H46" i="44"/>
  <c r="I46" i="44"/>
  <c r="J46" i="44"/>
  <c r="K46" i="44"/>
  <c r="B47" i="44"/>
  <c r="C47" i="44"/>
  <c r="D47" i="44"/>
  <c r="E47" i="44"/>
  <c r="F47" i="44"/>
  <c r="G47" i="44"/>
  <c r="H47" i="44"/>
  <c r="I47" i="44"/>
  <c r="J47" i="44"/>
  <c r="K47" i="44"/>
  <c r="B48" i="44"/>
  <c r="C48" i="44"/>
  <c r="D48" i="44"/>
  <c r="E48" i="44"/>
  <c r="F48" i="44"/>
  <c r="G48" i="44"/>
  <c r="H48" i="44"/>
  <c r="I48" i="44"/>
  <c r="J48" i="44"/>
  <c r="K48" i="44"/>
  <c r="B49" i="44"/>
  <c r="C49" i="44"/>
  <c r="D49" i="44"/>
  <c r="E49" i="44"/>
  <c r="F49" i="44"/>
  <c r="G49" i="44"/>
  <c r="H49" i="44"/>
  <c r="I49" i="44"/>
  <c r="J49" i="44"/>
  <c r="K49" i="44"/>
  <c r="B50" i="44"/>
  <c r="C50" i="44"/>
  <c r="D50" i="44"/>
  <c r="E50" i="44"/>
  <c r="F50" i="44"/>
  <c r="G50" i="44"/>
  <c r="H50" i="44"/>
  <c r="I50" i="44"/>
  <c r="J50" i="44"/>
  <c r="K50" i="44"/>
  <c r="B51" i="44"/>
  <c r="C51" i="44"/>
  <c r="D51" i="44"/>
  <c r="E51" i="44"/>
  <c r="F51" i="44"/>
  <c r="G51" i="44"/>
  <c r="H51" i="44"/>
  <c r="I51" i="44"/>
  <c r="J51" i="44"/>
  <c r="K51" i="44"/>
  <c r="B52" i="44"/>
  <c r="C52" i="44"/>
  <c r="D52" i="44"/>
  <c r="E52" i="44"/>
  <c r="F52" i="44"/>
  <c r="G52" i="44"/>
  <c r="H52" i="44"/>
  <c r="I52" i="44"/>
  <c r="J52" i="44"/>
  <c r="K52" i="44"/>
  <c r="B53" i="44"/>
  <c r="C53" i="44"/>
  <c r="D53" i="44"/>
  <c r="E53" i="44"/>
  <c r="F53" i="44"/>
  <c r="G53" i="44"/>
  <c r="H53" i="44"/>
  <c r="I53" i="44"/>
  <c r="J53" i="44"/>
  <c r="K53" i="44"/>
  <c r="B54" i="44"/>
  <c r="C54" i="44"/>
  <c r="D54" i="44"/>
  <c r="E54" i="44"/>
  <c r="F54" i="44"/>
  <c r="G54" i="44"/>
  <c r="H54" i="44"/>
  <c r="I54" i="44"/>
  <c r="J54" i="44"/>
  <c r="K54" i="44"/>
  <c r="B55" i="44"/>
  <c r="C55" i="44"/>
  <c r="D55" i="44"/>
  <c r="E55" i="44"/>
  <c r="F55" i="44"/>
  <c r="G55" i="44"/>
  <c r="H55" i="44"/>
  <c r="I55" i="44"/>
  <c r="J55" i="44"/>
  <c r="K55" i="44"/>
  <c r="B56" i="44"/>
  <c r="C56" i="44"/>
  <c r="D56" i="44"/>
  <c r="E56" i="44"/>
  <c r="F56" i="44"/>
  <c r="G56" i="44"/>
  <c r="H56" i="44"/>
  <c r="I56" i="44"/>
  <c r="J56" i="44"/>
  <c r="K56" i="44"/>
  <c r="B57" i="44"/>
  <c r="C57" i="44"/>
  <c r="D57" i="44"/>
  <c r="E57" i="44"/>
  <c r="F57" i="44"/>
  <c r="G57" i="44"/>
  <c r="H57" i="44"/>
  <c r="I57" i="44"/>
  <c r="J57" i="44"/>
  <c r="K57" i="44"/>
  <c r="B58" i="44"/>
  <c r="C58" i="44"/>
  <c r="D58" i="44"/>
  <c r="E58" i="44"/>
  <c r="F58" i="44"/>
  <c r="G58" i="44"/>
  <c r="H58" i="44"/>
  <c r="I58" i="44"/>
  <c r="J58" i="44"/>
  <c r="K58" i="44"/>
  <c r="B59" i="44"/>
  <c r="C59" i="44"/>
  <c r="D59" i="44"/>
  <c r="E59" i="44"/>
  <c r="F59" i="44"/>
  <c r="G59" i="44"/>
  <c r="H59" i="44"/>
  <c r="I59" i="44"/>
  <c r="J59" i="44"/>
  <c r="K59" i="44"/>
  <c r="B60" i="44"/>
  <c r="C60" i="44"/>
  <c r="D60" i="44"/>
  <c r="E60" i="44"/>
  <c r="F60" i="44"/>
  <c r="G60" i="44"/>
  <c r="H60" i="44"/>
  <c r="I60" i="44"/>
  <c r="J60" i="44"/>
  <c r="K60" i="44"/>
  <c r="B61" i="44"/>
  <c r="C61" i="44"/>
  <c r="D61" i="44"/>
  <c r="E61" i="44"/>
  <c r="F61" i="44"/>
  <c r="G61" i="44"/>
  <c r="H61" i="44"/>
  <c r="I61" i="44"/>
  <c r="J61" i="44"/>
  <c r="K61" i="44"/>
  <c r="B62" i="44"/>
  <c r="C62" i="44"/>
  <c r="D62" i="44"/>
  <c r="E62" i="44"/>
  <c r="F62" i="44"/>
  <c r="G62" i="44"/>
  <c r="H62" i="44"/>
  <c r="I62" i="44"/>
  <c r="J62" i="44"/>
  <c r="K62" i="44"/>
  <c r="B63" i="44"/>
  <c r="C63" i="44"/>
  <c r="D63" i="44"/>
  <c r="E63" i="44"/>
  <c r="F63" i="44"/>
  <c r="G63" i="44"/>
  <c r="H63" i="44"/>
  <c r="I63" i="44"/>
  <c r="J63" i="44"/>
  <c r="K63" i="44"/>
  <c r="B64" i="44"/>
  <c r="C64" i="44"/>
  <c r="D64" i="44"/>
  <c r="E64" i="44"/>
  <c r="F64" i="44"/>
  <c r="G64" i="44"/>
  <c r="H64" i="44"/>
  <c r="I64" i="44"/>
  <c r="J64" i="44"/>
  <c r="K64" i="44"/>
  <c r="B65" i="44"/>
  <c r="C65" i="44"/>
  <c r="D65" i="44"/>
  <c r="E65" i="44"/>
  <c r="F65" i="44"/>
  <c r="G65" i="44"/>
  <c r="H65" i="44"/>
  <c r="I65" i="44"/>
  <c r="J65" i="44"/>
  <c r="K65" i="44"/>
  <c r="B66" i="44"/>
  <c r="C66" i="44"/>
  <c r="D66" i="44"/>
  <c r="E66" i="44"/>
  <c r="F66" i="44"/>
  <c r="G66" i="44"/>
  <c r="H66" i="44"/>
  <c r="I66" i="44"/>
  <c r="J66" i="44"/>
  <c r="K66" i="44"/>
  <c r="B67" i="44"/>
  <c r="C67" i="44"/>
  <c r="D67" i="44"/>
  <c r="E67" i="44"/>
  <c r="F67" i="44"/>
  <c r="G67" i="44"/>
  <c r="H67" i="44"/>
  <c r="I67" i="44"/>
  <c r="J67" i="44"/>
  <c r="K67" i="44"/>
  <c r="B68" i="44"/>
  <c r="C68" i="44"/>
  <c r="D68" i="44"/>
  <c r="E68" i="44"/>
  <c r="F68" i="44"/>
  <c r="G68" i="44"/>
  <c r="H68" i="44"/>
  <c r="I68" i="44"/>
  <c r="J68" i="44"/>
  <c r="K68" i="44"/>
  <c r="B69" i="44"/>
  <c r="C69" i="44"/>
  <c r="D69" i="44"/>
  <c r="E69" i="44"/>
  <c r="F69" i="44"/>
  <c r="G69" i="44"/>
  <c r="H69" i="44"/>
  <c r="I69" i="44"/>
  <c r="J69" i="44"/>
  <c r="K69" i="44"/>
  <c r="B70" i="44"/>
  <c r="C70" i="44"/>
  <c r="D70" i="44"/>
  <c r="E70" i="44"/>
  <c r="F70" i="44"/>
  <c r="G70" i="44"/>
  <c r="H70" i="44"/>
  <c r="I70" i="44"/>
  <c r="J70" i="44"/>
  <c r="K70" i="44"/>
  <c r="B71" i="44"/>
  <c r="C71" i="44"/>
  <c r="D71" i="44"/>
  <c r="E71" i="44"/>
  <c r="F71" i="44"/>
  <c r="G71" i="44"/>
  <c r="H71" i="44"/>
  <c r="I71" i="44"/>
  <c r="J71" i="44"/>
  <c r="K71" i="44"/>
  <c r="B72" i="44"/>
  <c r="C72" i="44"/>
  <c r="D72" i="44"/>
  <c r="E72" i="44"/>
  <c r="F72" i="44"/>
  <c r="G72" i="44"/>
  <c r="H72" i="44"/>
  <c r="I72" i="44"/>
  <c r="J72" i="44"/>
  <c r="K72" i="44"/>
  <c r="B73" i="44"/>
  <c r="C73" i="44"/>
  <c r="D73" i="44"/>
  <c r="E73" i="44"/>
  <c r="F73" i="44"/>
  <c r="G73" i="44"/>
  <c r="H73" i="44"/>
  <c r="I73" i="44"/>
  <c r="J73" i="44"/>
  <c r="K73" i="44"/>
  <c r="B74" i="44"/>
  <c r="C74" i="44"/>
  <c r="D74" i="44"/>
  <c r="E74" i="44"/>
  <c r="F74" i="44"/>
  <c r="G74" i="44"/>
  <c r="H74" i="44"/>
  <c r="I74" i="44"/>
  <c r="J74" i="44"/>
  <c r="K74" i="44"/>
  <c r="B75" i="44"/>
  <c r="C75" i="44"/>
  <c r="D75" i="44"/>
  <c r="E75" i="44"/>
  <c r="F75" i="44"/>
  <c r="G75" i="44"/>
  <c r="H75" i="44"/>
  <c r="I75" i="44"/>
  <c r="J75" i="44"/>
  <c r="K75" i="44"/>
  <c r="B76" i="44"/>
  <c r="C76" i="44"/>
  <c r="D76" i="44"/>
  <c r="E76" i="44"/>
  <c r="F76" i="44"/>
  <c r="G76" i="44"/>
  <c r="H76" i="44"/>
  <c r="I76" i="44"/>
  <c r="J76" i="44"/>
  <c r="K76" i="44"/>
  <c r="B77" i="44"/>
  <c r="C77" i="44"/>
  <c r="D77" i="44"/>
  <c r="E77" i="44"/>
  <c r="F77" i="44"/>
  <c r="G77" i="44"/>
  <c r="H77" i="44"/>
  <c r="I77" i="44"/>
  <c r="J77" i="44"/>
  <c r="K77" i="44"/>
  <c r="B78" i="44"/>
  <c r="C78" i="44"/>
  <c r="D78" i="44"/>
  <c r="E78" i="44"/>
  <c r="F78" i="44"/>
  <c r="G78" i="44"/>
  <c r="H78" i="44"/>
  <c r="I78" i="44"/>
  <c r="J78" i="44"/>
  <c r="K78" i="44"/>
  <c r="B79" i="44"/>
  <c r="C79" i="44"/>
  <c r="D79" i="44"/>
  <c r="E79" i="44"/>
  <c r="F79" i="44"/>
  <c r="G79" i="44"/>
  <c r="H79" i="44"/>
  <c r="I79" i="44"/>
  <c r="J79" i="44"/>
  <c r="K79" i="44"/>
  <c r="B80" i="44"/>
  <c r="C80" i="44"/>
  <c r="D80" i="44"/>
  <c r="E80" i="44"/>
  <c r="F80" i="44"/>
  <c r="G80" i="44"/>
  <c r="H80" i="44"/>
  <c r="I80" i="44"/>
  <c r="J80" i="44"/>
  <c r="K80" i="44"/>
  <c r="B81" i="44"/>
  <c r="C81" i="44"/>
  <c r="D81" i="44"/>
  <c r="E81" i="44"/>
  <c r="F81" i="44"/>
  <c r="G81" i="44"/>
  <c r="H81" i="44"/>
  <c r="I81" i="44"/>
  <c r="J81" i="44"/>
  <c r="K81" i="44"/>
  <c r="B82" i="44"/>
  <c r="C82" i="44"/>
  <c r="D82" i="44"/>
  <c r="E82" i="44"/>
  <c r="F82" i="44"/>
  <c r="G82" i="44"/>
  <c r="H82" i="44"/>
  <c r="I82" i="44"/>
  <c r="J82" i="44"/>
  <c r="K82" i="44"/>
  <c r="C43" i="44"/>
  <c r="D43" i="44"/>
  <c r="E43" i="44"/>
  <c r="F43" i="44"/>
  <c r="G43" i="44"/>
  <c r="H43" i="44"/>
  <c r="I43" i="44"/>
  <c r="J43" i="44"/>
  <c r="K43" i="44"/>
  <c r="B43" i="44"/>
  <c r="V3" i="43"/>
  <c r="V4" i="43"/>
  <c r="V5" i="43"/>
  <c r="V6" i="43"/>
  <c r="V7" i="43"/>
  <c r="V8" i="43"/>
  <c r="V9" i="43"/>
  <c r="U3" i="43"/>
  <c r="U4" i="43"/>
  <c r="U5" i="43"/>
  <c r="U6" i="43"/>
  <c r="U7" i="43"/>
  <c r="U8" i="43"/>
  <c r="U9" i="43"/>
  <c r="U10" i="43"/>
  <c r="U11" i="43"/>
  <c r="U12" i="43"/>
  <c r="T3" i="43"/>
  <c r="T4" i="43"/>
  <c r="T5" i="43"/>
  <c r="T6" i="43"/>
  <c r="T7" i="43"/>
  <c r="T8" i="43"/>
  <c r="T9" i="43"/>
  <c r="T10" i="43"/>
  <c r="S3" i="43"/>
  <c r="S4" i="43"/>
  <c r="S5" i="43"/>
  <c r="S6" i="43"/>
  <c r="S7" i="43"/>
  <c r="S8" i="43"/>
  <c r="S9" i="43"/>
  <c r="S10" i="43"/>
  <c r="R3" i="43"/>
  <c r="R4" i="43"/>
  <c r="R5" i="43"/>
  <c r="R6" i="43"/>
  <c r="R7" i="43"/>
  <c r="R8" i="43"/>
  <c r="R9" i="43"/>
  <c r="R10" i="43"/>
  <c r="R11" i="43"/>
  <c r="R12" i="43"/>
  <c r="Q3" i="43"/>
  <c r="Q4" i="43"/>
  <c r="Q5" i="43"/>
  <c r="Q6" i="43"/>
  <c r="Q7" i="43"/>
  <c r="Q8" i="43"/>
  <c r="Q9" i="43"/>
  <c r="Q10" i="43"/>
  <c r="Q11" i="43"/>
  <c r="P3" i="43"/>
  <c r="P4" i="43"/>
  <c r="P5" i="43"/>
  <c r="P6" i="43"/>
  <c r="P7" i="43"/>
  <c r="P8" i="43"/>
  <c r="P9" i="43"/>
  <c r="P10" i="43"/>
  <c r="O3" i="43"/>
  <c r="O4" i="43"/>
  <c r="O5" i="43"/>
  <c r="O6" i="43"/>
  <c r="O7" i="43"/>
  <c r="O8" i="43"/>
  <c r="O9" i="43"/>
  <c r="O10" i="43"/>
  <c r="O11" i="43"/>
  <c r="O12" i="43"/>
  <c r="O13" i="43"/>
  <c r="O14" i="43"/>
  <c r="O15" i="43"/>
  <c r="N3" i="43"/>
  <c r="N4" i="43"/>
  <c r="N5" i="43"/>
  <c r="N6" i="43"/>
  <c r="N7" i="43"/>
  <c r="M3" i="43"/>
  <c r="M4" i="43"/>
  <c r="M5" i="43"/>
  <c r="M6" i="43"/>
  <c r="M7" i="43"/>
  <c r="M8" i="43"/>
  <c r="M9" i="43"/>
  <c r="M10" i="43"/>
  <c r="M11" i="43"/>
  <c r="M12" i="43"/>
  <c r="N2" i="43"/>
  <c r="O2" i="43"/>
  <c r="P2" i="43"/>
  <c r="Q2" i="43"/>
  <c r="R2" i="43"/>
  <c r="S2" i="43"/>
  <c r="T2" i="43"/>
  <c r="U2" i="43"/>
  <c r="V2" i="43"/>
  <c r="M2" i="43"/>
  <c r="C32" i="43"/>
  <c r="D32" i="43"/>
  <c r="E32" i="43"/>
  <c r="F32" i="43"/>
  <c r="G32" i="43"/>
  <c r="H32" i="43"/>
  <c r="I32" i="43"/>
  <c r="J32" i="43"/>
  <c r="K32" i="43"/>
  <c r="K19" i="43"/>
  <c r="K20" i="43"/>
  <c r="K21" i="43"/>
  <c r="K22" i="43"/>
  <c r="K23" i="43"/>
  <c r="K24" i="43"/>
  <c r="K25" i="43"/>
  <c r="K18" i="43"/>
  <c r="B32" i="43"/>
  <c r="AN11" i="55"/>
  <c r="AN13" i="55" s="1"/>
  <c r="AP5" i="55"/>
  <c r="AP7" i="55" s="1"/>
  <c r="AP9" i="55" s="1"/>
  <c r="AN5" i="55"/>
  <c r="AN7" i="55" s="1"/>
  <c r="AN9" i="55" s="1"/>
  <c r="AM4" i="55"/>
  <c r="AM6" i="55" s="1"/>
  <c r="AM8" i="55" s="1"/>
  <c r="AH201" i="55"/>
  <c r="AG201" i="55"/>
  <c r="AF201" i="55"/>
  <c r="Z201" i="55"/>
  <c r="V201" i="55"/>
  <c r="U201" i="55"/>
  <c r="W201" i="55" s="1"/>
  <c r="S201" i="55"/>
  <c r="O201" i="55"/>
  <c r="N201" i="55"/>
  <c r="L201" i="55"/>
  <c r="G201" i="55"/>
  <c r="F201" i="55"/>
  <c r="D201" i="55"/>
  <c r="AH200" i="55"/>
  <c r="AG200" i="55"/>
  <c r="AF200" i="55"/>
  <c r="Z200" i="55"/>
  <c r="V200" i="55"/>
  <c r="W200" i="55" s="1"/>
  <c r="U200" i="55"/>
  <c r="S200" i="55"/>
  <c r="O200" i="55"/>
  <c r="P200" i="55" s="1"/>
  <c r="N200" i="55"/>
  <c r="L200" i="55"/>
  <c r="G200" i="55"/>
  <c r="H200" i="55" s="1"/>
  <c r="F200" i="55"/>
  <c r="D200" i="55"/>
  <c r="AH199" i="55"/>
  <c r="AG199" i="55"/>
  <c r="AF199" i="55"/>
  <c r="Z199" i="55"/>
  <c r="V199" i="55"/>
  <c r="U199" i="55"/>
  <c r="W199" i="55" s="1"/>
  <c r="S199" i="55"/>
  <c r="O199" i="55"/>
  <c r="N199" i="55"/>
  <c r="P199" i="55" s="1"/>
  <c r="L199" i="55"/>
  <c r="G199" i="55"/>
  <c r="F199" i="55"/>
  <c r="D199" i="55"/>
  <c r="AH198" i="55"/>
  <c r="AG198" i="55"/>
  <c r="AF198" i="55"/>
  <c r="Z198" i="55"/>
  <c r="W198" i="55"/>
  <c r="V198" i="55"/>
  <c r="U198" i="55"/>
  <c r="S198" i="55"/>
  <c r="P198" i="55"/>
  <c r="O198" i="55"/>
  <c r="N198" i="55"/>
  <c r="L198" i="55"/>
  <c r="H198" i="55"/>
  <c r="G198" i="55"/>
  <c r="F198" i="55"/>
  <c r="D198" i="55"/>
  <c r="AH197" i="55"/>
  <c r="AG197" i="55"/>
  <c r="AF197" i="55"/>
  <c r="Z197" i="55"/>
  <c r="V197" i="55"/>
  <c r="U197" i="55"/>
  <c r="S197" i="55"/>
  <c r="O197" i="55"/>
  <c r="N197" i="55"/>
  <c r="L197" i="55"/>
  <c r="G197" i="55"/>
  <c r="F197" i="55"/>
  <c r="H197" i="55" s="1"/>
  <c r="D197" i="55"/>
  <c r="AH196" i="55"/>
  <c r="AG196" i="55"/>
  <c r="AF196" i="55"/>
  <c r="Z196" i="55"/>
  <c r="V196" i="55"/>
  <c r="U196" i="55"/>
  <c r="W196" i="55" s="1"/>
  <c r="S196" i="55"/>
  <c r="O196" i="55"/>
  <c r="N196" i="55"/>
  <c r="P196" i="55" s="1"/>
  <c r="L196" i="55"/>
  <c r="G196" i="55"/>
  <c r="F196" i="55"/>
  <c r="D196" i="55"/>
  <c r="AH195" i="55"/>
  <c r="AG195" i="55"/>
  <c r="AF195" i="55"/>
  <c r="Z195" i="55"/>
  <c r="V195" i="55"/>
  <c r="U195" i="55"/>
  <c r="W195" i="55" s="1"/>
  <c r="S195" i="55"/>
  <c r="O195" i="55"/>
  <c r="N195" i="55"/>
  <c r="L195" i="55"/>
  <c r="G195" i="55"/>
  <c r="F195" i="55"/>
  <c r="D195" i="55"/>
  <c r="AH194" i="55"/>
  <c r="AG194" i="55"/>
  <c r="AF194" i="55"/>
  <c r="Z194" i="55"/>
  <c r="W194" i="55"/>
  <c r="V194" i="55"/>
  <c r="U194" i="55"/>
  <c r="S194" i="55"/>
  <c r="P194" i="55"/>
  <c r="O194" i="55"/>
  <c r="N194" i="55"/>
  <c r="L194" i="55"/>
  <c r="H194" i="55"/>
  <c r="G194" i="55"/>
  <c r="F194" i="55"/>
  <c r="D194" i="55"/>
  <c r="AH193" i="55"/>
  <c r="AG193" i="55"/>
  <c r="AF193" i="55"/>
  <c r="Z193" i="55"/>
  <c r="V193" i="55"/>
  <c r="U193" i="55"/>
  <c r="S193" i="55"/>
  <c r="O193" i="55"/>
  <c r="N193" i="55"/>
  <c r="P193" i="55" s="1"/>
  <c r="L193" i="55"/>
  <c r="G193" i="55"/>
  <c r="F193" i="55"/>
  <c r="H193" i="55" s="1"/>
  <c r="D193" i="55"/>
  <c r="AH192" i="55"/>
  <c r="AG192" i="55"/>
  <c r="AF192" i="55"/>
  <c r="Z192" i="55"/>
  <c r="V192" i="55"/>
  <c r="U192" i="55"/>
  <c r="W192" i="55" s="1"/>
  <c r="S192" i="55"/>
  <c r="O192" i="55"/>
  <c r="N192" i="55"/>
  <c r="P192" i="55" s="1"/>
  <c r="L192" i="55"/>
  <c r="G192" i="55"/>
  <c r="F192" i="55"/>
  <c r="H192" i="55" s="1"/>
  <c r="D192" i="55"/>
  <c r="AH191" i="55"/>
  <c r="AG191" i="55"/>
  <c r="AF191" i="55"/>
  <c r="Z191" i="55"/>
  <c r="V191" i="55"/>
  <c r="U191" i="55"/>
  <c r="S191" i="55"/>
  <c r="O191" i="55"/>
  <c r="N191" i="55"/>
  <c r="L191" i="55"/>
  <c r="G191" i="55"/>
  <c r="F191" i="55"/>
  <c r="D191" i="55"/>
  <c r="AH100" i="55"/>
  <c r="AG100" i="55"/>
  <c r="AF100" i="55"/>
  <c r="Z100" i="55"/>
  <c r="V100" i="55"/>
  <c r="U100" i="55"/>
  <c r="W100" i="55" s="1"/>
  <c r="S100" i="55"/>
  <c r="O100" i="55"/>
  <c r="N100" i="55"/>
  <c r="P100" i="55" s="1"/>
  <c r="L100" i="55"/>
  <c r="G100" i="55"/>
  <c r="F100" i="55"/>
  <c r="D100" i="55"/>
  <c r="AH99" i="55"/>
  <c r="AG99" i="55"/>
  <c r="AF99" i="55"/>
  <c r="Z99" i="55"/>
  <c r="V99" i="55"/>
  <c r="U99" i="55"/>
  <c r="S99" i="55"/>
  <c r="O99" i="55"/>
  <c r="N99" i="55"/>
  <c r="P99" i="55" s="1"/>
  <c r="L99" i="55"/>
  <c r="G99" i="55"/>
  <c r="F99" i="55"/>
  <c r="D99" i="55"/>
  <c r="AH98" i="55"/>
  <c r="AG98" i="55"/>
  <c r="AF98" i="55"/>
  <c r="Z98" i="55"/>
  <c r="W98" i="55"/>
  <c r="V98" i="55"/>
  <c r="U98" i="55"/>
  <c r="S98" i="55"/>
  <c r="P98" i="55"/>
  <c r="O98" i="55"/>
  <c r="N98" i="55"/>
  <c r="L98" i="55"/>
  <c r="H98" i="55"/>
  <c r="G98" i="55"/>
  <c r="F98" i="55"/>
  <c r="D98" i="55"/>
  <c r="AH69" i="55"/>
  <c r="AG69" i="55"/>
  <c r="AF69" i="55"/>
  <c r="Z69" i="55"/>
  <c r="V69" i="55"/>
  <c r="U69" i="55"/>
  <c r="S69" i="55"/>
  <c r="O69" i="55"/>
  <c r="N69" i="55"/>
  <c r="L69" i="55"/>
  <c r="G69" i="55"/>
  <c r="F69" i="55"/>
  <c r="H69" i="55" s="1"/>
  <c r="D69" i="55"/>
  <c r="AH68" i="55"/>
  <c r="AG68" i="55"/>
  <c r="AF68" i="55"/>
  <c r="Z68" i="55"/>
  <c r="V68" i="55"/>
  <c r="U68" i="55"/>
  <c r="W68" i="55" s="1"/>
  <c r="S68" i="55"/>
  <c r="O68" i="55"/>
  <c r="N68" i="55"/>
  <c r="L68" i="55"/>
  <c r="G68" i="55"/>
  <c r="F68" i="55"/>
  <c r="H68" i="55" s="1"/>
  <c r="D68" i="55"/>
  <c r="AH67" i="55"/>
  <c r="AG67" i="55"/>
  <c r="AF67" i="55"/>
  <c r="Z67" i="55"/>
  <c r="V67" i="55"/>
  <c r="U67" i="55"/>
  <c r="W67" i="55" s="1"/>
  <c r="S67" i="55"/>
  <c r="O67" i="55"/>
  <c r="N67" i="55"/>
  <c r="L67" i="55"/>
  <c r="G67" i="55"/>
  <c r="F67" i="55"/>
  <c r="D67" i="55"/>
  <c r="AH66" i="55"/>
  <c r="AG66" i="55"/>
  <c r="AF66" i="55"/>
  <c r="Z66" i="55"/>
  <c r="W66" i="55"/>
  <c r="V66" i="55"/>
  <c r="U66" i="55"/>
  <c r="S66" i="55"/>
  <c r="O66" i="55"/>
  <c r="P66" i="55" s="1"/>
  <c r="N66" i="55"/>
  <c r="L66" i="55"/>
  <c r="H66" i="55"/>
  <c r="G66" i="55"/>
  <c r="F66" i="55"/>
  <c r="D66" i="55"/>
  <c r="AH36" i="55"/>
  <c r="AG36" i="55"/>
  <c r="AF36" i="55"/>
  <c r="Z36" i="55"/>
  <c r="V36" i="55"/>
  <c r="U36" i="55"/>
  <c r="S36" i="55"/>
  <c r="O36" i="55"/>
  <c r="N36" i="55"/>
  <c r="P36" i="55" s="1"/>
  <c r="L36" i="55"/>
  <c r="G36" i="55"/>
  <c r="F36" i="55"/>
  <c r="D36" i="55"/>
  <c r="AH35" i="55"/>
  <c r="AG35" i="55"/>
  <c r="AF35" i="55"/>
  <c r="Z35" i="55"/>
  <c r="W35" i="55"/>
  <c r="V35" i="55"/>
  <c r="U35" i="55"/>
  <c r="S35" i="55"/>
  <c r="P35" i="55"/>
  <c r="O35" i="55"/>
  <c r="N35" i="55"/>
  <c r="L35" i="55"/>
  <c r="H35" i="55"/>
  <c r="G35" i="55"/>
  <c r="F35" i="55"/>
  <c r="D35" i="55"/>
  <c r="AH190" i="55"/>
  <c r="AG190" i="55"/>
  <c r="AF190" i="55"/>
  <c r="AA190" i="55"/>
  <c r="Z190" i="55"/>
  <c r="V190" i="55"/>
  <c r="U190" i="55"/>
  <c r="S190" i="55"/>
  <c r="O190" i="55"/>
  <c r="N190" i="55"/>
  <c r="L190" i="55"/>
  <c r="G190" i="55"/>
  <c r="F190" i="55"/>
  <c r="D190" i="55"/>
  <c r="AH189" i="55"/>
  <c r="AG189" i="55"/>
  <c r="AF189" i="55"/>
  <c r="AA189" i="55"/>
  <c r="Z189" i="55"/>
  <c r="V189" i="55"/>
  <c r="U189" i="55"/>
  <c r="S189" i="55"/>
  <c r="O189" i="55"/>
  <c r="N189" i="55"/>
  <c r="P189" i="55" s="1"/>
  <c r="L189" i="55"/>
  <c r="G189" i="55"/>
  <c r="F189" i="55"/>
  <c r="D189" i="55"/>
  <c r="AH188" i="55"/>
  <c r="AG188" i="55"/>
  <c r="AF188" i="55"/>
  <c r="AA188" i="55"/>
  <c r="Z188" i="55"/>
  <c r="V188" i="55"/>
  <c r="U188" i="55"/>
  <c r="W188" i="55" s="1"/>
  <c r="S188" i="55"/>
  <c r="O188" i="55"/>
  <c r="N188" i="55"/>
  <c r="P188" i="55" s="1"/>
  <c r="L188" i="55"/>
  <c r="G188" i="55"/>
  <c r="F188" i="55"/>
  <c r="D188" i="55"/>
  <c r="AH187" i="55"/>
  <c r="AG187" i="55"/>
  <c r="AF187" i="55"/>
  <c r="AA187" i="55"/>
  <c r="Z187" i="55"/>
  <c r="W187" i="55"/>
  <c r="V187" i="55"/>
  <c r="U187" i="55"/>
  <c r="S187" i="55"/>
  <c r="P187" i="55"/>
  <c r="O187" i="55"/>
  <c r="N187" i="55"/>
  <c r="L187" i="55"/>
  <c r="H187" i="55"/>
  <c r="G187" i="55"/>
  <c r="F187" i="55"/>
  <c r="D187" i="55"/>
  <c r="AH186" i="55"/>
  <c r="AG186" i="55"/>
  <c r="AF186" i="55"/>
  <c r="AA186" i="55"/>
  <c r="Z186" i="55"/>
  <c r="V186" i="55"/>
  <c r="U186" i="55"/>
  <c r="S186" i="55"/>
  <c r="O186" i="55"/>
  <c r="N186" i="55"/>
  <c r="L186" i="55"/>
  <c r="G186" i="55"/>
  <c r="F186" i="55"/>
  <c r="D186" i="55"/>
  <c r="AH185" i="55"/>
  <c r="AG185" i="55"/>
  <c r="AF185" i="55"/>
  <c r="AA185" i="55"/>
  <c r="Z185" i="55"/>
  <c r="V185" i="55"/>
  <c r="U185" i="55"/>
  <c r="W185" i="55" s="1"/>
  <c r="S185" i="55"/>
  <c r="O185" i="55"/>
  <c r="N185" i="55"/>
  <c r="L185" i="55"/>
  <c r="G185" i="55"/>
  <c r="F185" i="55"/>
  <c r="D185" i="55"/>
  <c r="AH184" i="55"/>
  <c r="AG184" i="55"/>
  <c r="AF184" i="55"/>
  <c r="AA184" i="55"/>
  <c r="Z184" i="55"/>
  <c r="V184" i="55"/>
  <c r="U184" i="55"/>
  <c r="W184" i="55" s="1"/>
  <c r="X184" i="55" s="1"/>
  <c r="Y184" i="55" s="1"/>
  <c r="AE184" i="55" s="1"/>
  <c r="S184" i="55"/>
  <c r="O184" i="55"/>
  <c r="N184" i="55"/>
  <c r="P184" i="55" s="1"/>
  <c r="L184" i="55"/>
  <c r="G184" i="55"/>
  <c r="F184" i="55"/>
  <c r="H184" i="55" s="1"/>
  <c r="D184" i="55"/>
  <c r="AH183" i="55"/>
  <c r="AG183" i="55"/>
  <c r="AF183" i="55"/>
  <c r="AA183" i="55"/>
  <c r="Z183" i="55"/>
  <c r="V183" i="55"/>
  <c r="U183" i="55"/>
  <c r="S183" i="55"/>
  <c r="O183" i="55"/>
  <c r="N183" i="55"/>
  <c r="L183" i="55"/>
  <c r="G183" i="55"/>
  <c r="F183" i="55"/>
  <c r="H183" i="55" s="1"/>
  <c r="D183" i="55"/>
  <c r="AH182" i="55"/>
  <c r="AG182" i="55"/>
  <c r="AF182" i="55"/>
  <c r="AA182" i="55"/>
  <c r="Z182" i="55"/>
  <c r="V182" i="55"/>
  <c r="U182" i="55"/>
  <c r="S182" i="55"/>
  <c r="O182" i="55"/>
  <c r="N182" i="55"/>
  <c r="L182" i="55"/>
  <c r="G182" i="55"/>
  <c r="F182" i="55"/>
  <c r="D182" i="55"/>
  <c r="AH97" i="55"/>
  <c r="AG97" i="55"/>
  <c r="AF97" i="55"/>
  <c r="AA97" i="55"/>
  <c r="Z97" i="55"/>
  <c r="V97" i="55"/>
  <c r="U97" i="55"/>
  <c r="S97" i="55"/>
  <c r="O97" i="55"/>
  <c r="N97" i="55"/>
  <c r="L97" i="55"/>
  <c r="G97" i="55"/>
  <c r="F97" i="55"/>
  <c r="H97" i="55" s="1"/>
  <c r="D97" i="55"/>
  <c r="AH96" i="55"/>
  <c r="AG96" i="55"/>
  <c r="AF96" i="55"/>
  <c r="AA96" i="55"/>
  <c r="Z96" i="55"/>
  <c r="V96" i="55"/>
  <c r="U96" i="55"/>
  <c r="W96" i="55" s="1"/>
  <c r="S96" i="55"/>
  <c r="O96" i="55"/>
  <c r="N96" i="55"/>
  <c r="P96" i="55" s="1"/>
  <c r="L96" i="55"/>
  <c r="G96" i="55"/>
  <c r="F96" i="55"/>
  <c r="D96" i="55"/>
  <c r="AH95" i="55"/>
  <c r="AG95" i="55"/>
  <c r="AF95" i="55"/>
  <c r="AA95" i="55"/>
  <c r="Z95" i="55"/>
  <c r="V95" i="55"/>
  <c r="W95" i="55" s="1"/>
  <c r="X95" i="55" s="1"/>
  <c r="Y95" i="55" s="1"/>
  <c r="AB95" i="55" s="1"/>
  <c r="U95" i="55"/>
  <c r="S95" i="55"/>
  <c r="O95" i="55"/>
  <c r="P95" i="55" s="1"/>
  <c r="N95" i="55"/>
  <c r="L95" i="55"/>
  <c r="G95" i="55"/>
  <c r="H95" i="55" s="1"/>
  <c r="F95" i="55"/>
  <c r="D95" i="55"/>
  <c r="AH94" i="55"/>
  <c r="AG94" i="55"/>
  <c r="AF94" i="55"/>
  <c r="AA94" i="55"/>
  <c r="Z94" i="55"/>
  <c r="V94" i="55"/>
  <c r="W94" i="55" s="1"/>
  <c r="U94" i="55"/>
  <c r="S94" i="55"/>
  <c r="P94" i="55"/>
  <c r="O94" i="55"/>
  <c r="N94" i="55"/>
  <c r="L94" i="55"/>
  <c r="H94" i="55"/>
  <c r="G94" i="55"/>
  <c r="F94" i="55"/>
  <c r="D94" i="55"/>
  <c r="AH93" i="55"/>
  <c r="AG93" i="55"/>
  <c r="AF93" i="55"/>
  <c r="AA93" i="55"/>
  <c r="Z93" i="55"/>
  <c r="V93" i="55"/>
  <c r="U93" i="55"/>
  <c r="S93" i="55"/>
  <c r="O93" i="55"/>
  <c r="N93" i="55"/>
  <c r="L93" i="55"/>
  <c r="G93" i="55"/>
  <c r="F93" i="55"/>
  <c r="H93" i="55" s="1"/>
  <c r="D93" i="55"/>
  <c r="AH65" i="55"/>
  <c r="AG65" i="55"/>
  <c r="AF65" i="55"/>
  <c r="AA65" i="55"/>
  <c r="Z65" i="55"/>
  <c r="V65" i="55"/>
  <c r="U65" i="55"/>
  <c r="W65" i="55" s="1"/>
  <c r="S65" i="55"/>
  <c r="O65" i="55"/>
  <c r="N65" i="55"/>
  <c r="P65" i="55" s="1"/>
  <c r="L65" i="55"/>
  <c r="G65" i="55"/>
  <c r="F65" i="55"/>
  <c r="D65" i="55"/>
  <c r="AH64" i="55"/>
  <c r="AG64" i="55"/>
  <c r="AF64" i="55"/>
  <c r="AA64" i="55"/>
  <c r="Z64" i="55"/>
  <c r="V64" i="55"/>
  <c r="U64" i="55"/>
  <c r="S64" i="55"/>
  <c r="O64" i="55"/>
  <c r="N64" i="55"/>
  <c r="L64" i="55"/>
  <c r="G64" i="55"/>
  <c r="F64" i="55"/>
  <c r="H64" i="55" s="1"/>
  <c r="D64" i="55"/>
  <c r="AH34" i="55"/>
  <c r="AG34" i="55"/>
  <c r="AF34" i="55"/>
  <c r="AA34" i="55"/>
  <c r="Z34" i="55"/>
  <c r="V34" i="55"/>
  <c r="W34" i="55" s="1"/>
  <c r="U34" i="55"/>
  <c r="S34" i="55"/>
  <c r="O34" i="55"/>
  <c r="P34" i="55" s="1"/>
  <c r="N34" i="55"/>
  <c r="L34" i="55"/>
  <c r="G34" i="55"/>
  <c r="F34" i="55"/>
  <c r="D34" i="55"/>
  <c r="AH33" i="55"/>
  <c r="AG33" i="55"/>
  <c r="AF33" i="55"/>
  <c r="AA33" i="55"/>
  <c r="Z33" i="55"/>
  <c r="V33" i="55"/>
  <c r="W33" i="55" s="1"/>
  <c r="U33" i="55"/>
  <c r="S33" i="55"/>
  <c r="O33" i="55"/>
  <c r="N33" i="55"/>
  <c r="L33" i="55"/>
  <c r="G33" i="55"/>
  <c r="F33" i="55"/>
  <c r="D33" i="55"/>
  <c r="AH32" i="55"/>
  <c r="AG32" i="55"/>
  <c r="AF32" i="55"/>
  <c r="AA32" i="55"/>
  <c r="Z32" i="55"/>
  <c r="V32" i="55"/>
  <c r="U32" i="55"/>
  <c r="W32" i="55" s="1"/>
  <c r="S32" i="55"/>
  <c r="O32" i="55"/>
  <c r="N32" i="55"/>
  <c r="L32" i="55"/>
  <c r="G32" i="55"/>
  <c r="F32" i="55"/>
  <c r="D32" i="55"/>
  <c r="AH31" i="55"/>
  <c r="AG31" i="55"/>
  <c r="AF31" i="55"/>
  <c r="AA31" i="55"/>
  <c r="Z31" i="55"/>
  <c r="V31" i="55"/>
  <c r="U31" i="55"/>
  <c r="S31" i="55"/>
  <c r="O31" i="55"/>
  <c r="N31" i="55"/>
  <c r="P31" i="55" s="1"/>
  <c r="L31" i="55"/>
  <c r="G31" i="55"/>
  <c r="F31" i="55"/>
  <c r="H31" i="55" s="1"/>
  <c r="D31" i="55"/>
  <c r="AH181" i="55"/>
  <c r="AG181" i="55"/>
  <c r="AF181" i="55"/>
  <c r="AA181" i="55"/>
  <c r="Z181" i="55"/>
  <c r="V181" i="55"/>
  <c r="U181" i="55"/>
  <c r="W181" i="55" s="1"/>
  <c r="S181" i="55"/>
  <c r="O181" i="55"/>
  <c r="N181" i="55"/>
  <c r="L181" i="55"/>
  <c r="G181" i="55"/>
  <c r="F181" i="55"/>
  <c r="H181" i="55" s="1"/>
  <c r="D181" i="55"/>
  <c r="AH180" i="55"/>
  <c r="AG180" i="55"/>
  <c r="AF180" i="55"/>
  <c r="AA180" i="55"/>
  <c r="Z180" i="55"/>
  <c r="V180" i="55"/>
  <c r="U180" i="55"/>
  <c r="S180" i="55"/>
  <c r="O180" i="55"/>
  <c r="N180" i="55"/>
  <c r="L180" i="55"/>
  <c r="G180" i="55"/>
  <c r="H180" i="55" s="1"/>
  <c r="F180" i="55"/>
  <c r="D180" i="55"/>
  <c r="AH179" i="55"/>
  <c r="AG179" i="55"/>
  <c r="AF179" i="55"/>
  <c r="AA179" i="55"/>
  <c r="Z179" i="55"/>
  <c r="V179" i="55"/>
  <c r="U179" i="55"/>
  <c r="S179" i="55"/>
  <c r="O179" i="55"/>
  <c r="N179" i="55"/>
  <c r="L179" i="55"/>
  <c r="G179" i="55"/>
  <c r="F179" i="55"/>
  <c r="H179" i="55" s="1"/>
  <c r="D179" i="55"/>
  <c r="AH178" i="55"/>
  <c r="AG178" i="55"/>
  <c r="AF178" i="55"/>
  <c r="AA178" i="55"/>
  <c r="Z178" i="55"/>
  <c r="V178" i="55"/>
  <c r="U178" i="55"/>
  <c r="W178" i="55" s="1"/>
  <c r="S178" i="55"/>
  <c r="O178" i="55"/>
  <c r="N178" i="55"/>
  <c r="P178" i="55" s="1"/>
  <c r="L178" i="55"/>
  <c r="G178" i="55"/>
  <c r="F178" i="55"/>
  <c r="D178" i="55"/>
  <c r="AH177" i="55"/>
  <c r="AG177" i="55"/>
  <c r="AF177" i="55"/>
  <c r="AA177" i="55"/>
  <c r="Z177" i="55"/>
  <c r="V177" i="55"/>
  <c r="U177" i="55"/>
  <c r="W177" i="55" s="1"/>
  <c r="S177" i="55"/>
  <c r="O177" i="55"/>
  <c r="N177" i="55"/>
  <c r="P177" i="55" s="1"/>
  <c r="L177" i="55"/>
  <c r="G177" i="55"/>
  <c r="F177" i="55"/>
  <c r="H177" i="55" s="1"/>
  <c r="D177" i="55"/>
  <c r="AH176" i="55"/>
  <c r="AG176" i="55"/>
  <c r="AF176" i="55"/>
  <c r="AA176" i="55"/>
  <c r="Z176" i="55"/>
  <c r="V176" i="55"/>
  <c r="U176" i="55"/>
  <c r="S176" i="55"/>
  <c r="O176" i="55"/>
  <c r="P176" i="55" s="1"/>
  <c r="N176" i="55"/>
  <c r="L176" i="55"/>
  <c r="G176" i="55"/>
  <c r="H176" i="55" s="1"/>
  <c r="F176" i="55"/>
  <c r="D176" i="55"/>
  <c r="AH175" i="55"/>
  <c r="AG175" i="55"/>
  <c r="AF175" i="55"/>
  <c r="AA175" i="55"/>
  <c r="Z175" i="55"/>
  <c r="V175" i="55"/>
  <c r="U175" i="55"/>
  <c r="S175" i="55"/>
  <c r="O175" i="55"/>
  <c r="N175" i="55"/>
  <c r="L175" i="55"/>
  <c r="G175" i="55"/>
  <c r="F175" i="55"/>
  <c r="D175" i="55"/>
  <c r="AH174" i="55"/>
  <c r="AG174" i="55"/>
  <c r="AF174" i="55"/>
  <c r="AA174" i="55"/>
  <c r="Z174" i="55"/>
  <c r="V174" i="55"/>
  <c r="U174" i="55"/>
  <c r="S174" i="55"/>
  <c r="O174" i="55"/>
  <c r="N174" i="55"/>
  <c r="L174" i="55"/>
  <c r="G174" i="55"/>
  <c r="F174" i="55"/>
  <c r="D174" i="55"/>
  <c r="AH173" i="55"/>
  <c r="AG173" i="55"/>
  <c r="AF173" i="55"/>
  <c r="AA173" i="55"/>
  <c r="Z173" i="55"/>
  <c r="W173" i="55"/>
  <c r="V173" i="55"/>
  <c r="U173" i="55"/>
  <c r="S173" i="55"/>
  <c r="P173" i="55"/>
  <c r="O173" i="55"/>
  <c r="N173" i="55"/>
  <c r="L173" i="55"/>
  <c r="H173" i="55"/>
  <c r="G173" i="55"/>
  <c r="F173" i="55"/>
  <c r="D173" i="55"/>
  <c r="AH172" i="55"/>
  <c r="AG172" i="55"/>
  <c r="AF172" i="55"/>
  <c r="AA172" i="55"/>
  <c r="Z172" i="55"/>
  <c r="V172" i="55"/>
  <c r="U172" i="55"/>
  <c r="S172" i="55"/>
  <c r="O172" i="55"/>
  <c r="N172" i="55"/>
  <c r="L172" i="55"/>
  <c r="G172" i="55"/>
  <c r="F172" i="55"/>
  <c r="D172" i="55"/>
  <c r="AH171" i="55"/>
  <c r="AG171" i="55"/>
  <c r="AF171" i="55"/>
  <c r="AA171" i="55"/>
  <c r="Z171" i="55"/>
  <c r="V171" i="55"/>
  <c r="U171" i="55"/>
  <c r="S171" i="55"/>
  <c r="O171" i="55"/>
  <c r="N171" i="55"/>
  <c r="P171" i="55" s="1"/>
  <c r="L171" i="55"/>
  <c r="G171" i="55"/>
  <c r="F171" i="55"/>
  <c r="D171" i="55"/>
  <c r="AH170" i="55"/>
  <c r="AG170" i="55"/>
  <c r="AF170" i="55"/>
  <c r="AA170" i="55"/>
  <c r="Z170" i="55"/>
  <c r="V170" i="55"/>
  <c r="W170" i="55" s="1"/>
  <c r="U170" i="55"/>
  <c r="S170" i="55"/>
  <c r="O170" i="55"/>
  <c r="P170" i="55" s="1"/>
  <c r="N170" i="55"/>
  <c r="L170" i="55"/>
  <c r="G170" i="55"/>
  <c r="H170" i="55" s="1"/>
  <c r="F170" i="55"/>
  <c r="D170" i="55"/>
  <c r="AH169" i="55"/>
  <c r="AG169" i="55"/>
  <c r="AF169" i="55"/>
  <c r="AA169" i="55"/>
  <c r="Z169" i="55"/>
  <c r="W169" i="55"/>
  <c r="V169" i="55"/>
  <c r="U169" i="55"/>
  <c r="S169" i="55"/>
  <c r="P169" i="55"/>
  <c r="O169" i="55"/>
  <c r="N169" i="55"/>
  <c r="L169" i="55"/>
  <c r="H169" i="55"/>
  <c r="G169" i="55"/>
  <c r="F169" i="55"/>
  <c r="D169" i="55"/>
  <c r="AH168" i="55"/>
  <c r="AG168" i="55"/>
  <c r="AF168" i="55"/>
  <c r="AA168" i="55"/>
  <c r="Z168" i="55"/>
  <c r="V168" i="55"/>
  <c r="U168" i="55"/>
  <c r="S168" i="55"/>
  <c r="O168" i="55"/>
  <c r="N168" i="55"/>
  <c r="L168" i="55"/>
  <c r="G168" i="55"/>
  <c r="F168" i="55"/>
  <c r="H168" i="55" s="1"/>
  <c r="D168" i="55"/>
  <c r="AH92" i="55"/>
  <c r="AG92" i="55"/>
  <c r="AF92" i="55"/>
  <c r="AA92" i="55"/>
  <c r="Z92" i="55"/>
  <c r="V92" i="55"/>
  <c r="U92" i="55"/>
  <c r="S92" i="55"/>
  <c r="O92" i="55"/>
  <c r="N92" i="55"/>
  <c r="P92" i="55" s="1"/>
  <c r="L92" i="55"/>
  <c r="G92" i="55"/>
  <c r="F92" i="55"/>
  <c r="D92" i="55"/>
  <c r="AH91" i="55"/>
  <c r="AG91" i="55"/>
  <c r="AF91" i="55"/>
  <c r="AA91" i="55"/>
  <c r="Z91" i="55"/>
  <c r="V91" i="55"/>
  <c r="U91" i="55"/>
  <c r="S91" i="55"/>
  <c r="O91" i="55"/>
  <c r="P91" i="55" s="1"/>
  <c r="N91" i="55"/>
  <c r="L91" i="55"/>
  <c r="G91" i="55"/>
  <c r="H91" i="55" s="1"/>
  <c r="F91" i="55"/>
  <c r="D91" i="55"/>
  <c r="AH63" i="55"/>
  <c r="AG63" i="55"/>
  <c r="AF63" i="55"/>
  <c r="AA63" i="55"/>
  <c r="Z63" i="55"/>
  <c r="W63" i="55"/>
  <c r="V63" i="55"/>
  <c r="U63" i="55"/>
  <c r="S63" i="55"/>
  <c r="P63" i="55"/>
  <c r="O63" i="55"/>
  <c r="N63" i="55"/>
  <c r="L63" i="55"/>
  <c r="H63" i="55"/>
  <c r="G63" i="55"/>
  <c r="F63" i="55"/>
  <c r="D63" i="55"/>
  <c r="AH62" i="55"/>
  <c r="AG62" i="55"/>
  <c r="AF62" i="55"/>
  <c r="AA62" i="55"/>
  <c r="Z62" i="55"/>
  <c r="V62" i="55"/>
  <c r="U62" i="55"/>
  <c r="S62" i="55"/>
  <c r="O62" i="55"/>
  <c r="N62" i="55"/>
  <c r="L62" i="55"/>
  <c r="G62" i="55"/>
  <c r="F62" i="55"/>
  <c r="H62" i="55" s="1"/>
  <c r="D62" i="55"/>
  <c r="AH30" i="55"/>
  <c r="AG30" i="55"/>
  <c r="AF30" i="55"/>
  <c r="AA30" i="55"/>
  <c r="Z30" i="55"/>
  <c r="V30" i="55"/>
  <c r="U30" i="55"/>
  <c r="W30" i="55" s="1"/>
  <c r="S30" i="55"/>
  <c r="O30" i="55"/>
  <c r="N30" i="55"/>
  <c r="P30" i="55" s="1"/>
  <c r="L30" i="55"/>
  <c r="G30" i="55"/>
  <c r="F30" i="55"/>
  <c r="D30" i="55"/>
  <c r="AH29" i="55"/>
  <c r="AG29" i="55"/>
  <c r="AF29" i="55"/>
  <c r="AA29" i="55"/>
  <c r="Z29" i="55"/>
  <c r="V29" i="55"/>
  <c r="W29" i="55" s="1"/>
  <c r="U29" i="55"/>
  <c r="S29" i="55"/>
  <c r="O29" i="55"/>
  <c r="P29" i="55" s="1"/>
  <c r="N29" i="55"/>
  <c r="L29" i="55"/>
  <c r="G29" i="55"/>
  <c r="H29" i="55" s="1"/>
  <c r="F29" i="55"/>
  <c r="D29" i="55"/>
  <c r="AH167" i="55"/>
  <c r="AG167" i="55"/>
  <c r="AF167" i="55"/>
  <c r="AA167" i="55"/>
  <c r="Z167" i="55"/>
  <c r="W167" i="55"/>
  <c r="V167" i="55"/>
  <c r="U167" i="55"/>
  <c r="S167" i="55"/>
  <c r="P167" i="55"/>
  <c r="O167" i="55"/>
  <c r="N167" i="55"/>
  <c r="L167" i="55"/>
  <c r="H167" i="55"/>
  <c r="G167" i="55"/>
  <c r="F167" i="55"/>
  <c r="D167" i="55"/>
  <c r="AH166" i="55"/>
  <c r="AG166" i="55"/>
  <c r="AF166" i="55"/>
  <c r="AA166" i="55"/>
  <c r="Z166" i="55"/>
  <c r="V166" i="55"/>
  <c r="U166" i="55"/>
  <c r="S166" i="55"/>
  <c r="O166" i="55"/>
  <c r="N166" i="55"/>
  <c r="L166" i="55"/>
  <c r="G166" i="55"/>
  <c r="F166" i="55"/>
  <c r="H166" i="55" s="1"/>
  <c r="D166" i="55"/>
  <c r="AH165" i="55"/>
  <c r="AG165" i="55"/>
  <c r="AF165" i="55"/>
  <c r="AA165" i="55"/>
  <c r="Z165" i="55"/>
  <c r="V165" i="55"/>
  <c r="U165" i="55"/>
  <c r="W165" i="55" s="1"/>
  <c r="S165" i="55"/>
  <c r="O165" i="55"/>
  <c r="N165" i="55"/>
  <c r="P165" i="55" s="1"/>
  <c r="L165" i="55"/>
  <c r="G165" i="55"/>
  <c r="F165" i="55"/>
  <c r="D165" i="55"/>
  <c r="AH164" i="55"/>
  <c r="AG164" i="55"/>
  <c r="AF164" i="55"/>
  <c r="AA164" i="55"/>
  <c r="Z164" i="55"/>
  <c r="W164" i="55"/>
  <c r="X164" i="55" s="1"/>
  <c r="Y164" i="55" s="1"/>
  <c r="AB164" i="55" s="1"/>
  <c r="V164" i="55"/>
  <c r="U164" i="55"/>
  <c r="S164" i="55"/>
  <c r="P164" i="55"/>
  <c r="O164" i="55"/>
  <c r="N164" i="55"/>
  <c r="L164" i="55"/>
  <c r="H164" i="55"/>
  <c r="G164" i="55"/>
  <c r="F164" i="55"/>
  <c r="D164" i="55"/>
  <c r="AH163" i="55"/>
  <c r="AG163" i="55"/>
  <c r="AF163" i="55"/>
  <c r="AA163" i="55"/>
  <c r="Z163" i="55"/>
  <c r="W163" i="55"/>
  <c r="V163" i="55"/>
  <c r="U163" i="55"/>
  <c r="S163" i="55"/>
  <c r="P163" i="55"/>
  <c r="O163" i="55"/>
  <c r="N163" i="55"/>
  <c r="L163" i="55"/>
  <c r="H163" i="55"/>
  <c r="G163" i="55"/>
  <c r="F163" i="55"/>
  <c r="D163" i="55"/>
  <c r="AH162" i="55"/>
  <c r="AG162" i="55"/>
  <c r="AF162" i="55"/>
  <c r="AA162" i="55"/>
  <c r="Z162" i="55"/>
  <c r="V162" i="55"/>
  <c r="U162" i="55"/>
  <c r="S162" i="55"/>
  <c r="O162" i="55"/>
  <c r="N162" i="55"/>
  <c r="L162" i="55"/>
  <c r="G162" i="55"/>
  <c r="F162" i="55"/>
  <c r="D162" i="55"/>
  <c r="AH90" i="55"/>
  <c r="AG90" i="55"/>
  <c r="AF90" i="55"/>
  <c r="AA90" i="55"/>
  <c r="Z90" i="55"/>
  <c r="V90" i="55"/>
  <c r="U90" i="55"/>
  <c r="S90" i="55"/>
  <c r="O90" i="55"/>
  <c r="N90" i="55"/>
  <c r="P90" i="55" s="1"/>
  <c r="L90" i="55"/>
  <c r="G90" i="55"/>
  <c r="F90" i="55"/>
  <c r="D90" i="55"/>
  <c r="AH89" i="55"/>
  <c r="AG89" i="55"/>
  <c r="AF89" i="55"/>
  <c r="AA89" i="55"/>
  <c r="Z89" i="55"/>
  <c r="V89" i="55"/>
  <c r="U89" i="55"/>
  <c r="S89" i="55"/>
  <c r="O89" i="55"/>
  <c r="P89" i="55" s="1"/>
  <c r="N89" i="55"/>
  <c r="L89" i="55"/>
  <c r="G89" i="55"/>
  <c r="H89" i="55" s="1"/>
  <c r="F89" i="55"/>
  <c r="D89" i="55"/>
  <c r="AH88" i="55"/>
  <c r="AG88" i="55"/>
  <c r="AF88" i="55"/>
  <c r="AA88" i="55"/>
  <c r="Z88" i="55"/>
  <c r="W88" i="55"/>
  <c r="V88" i="55"/>
  <c r="U88" i="55"/>
  <c r="S88" i="55"/>
  <c r="P88" i="55"/>
  <c r="O88" i="55"/>
  <c r="N88" i="55"/>
  <c r="L88" i="55"/>
  <c r="H88" i="55"/>
  <c r="G88" i="55"/>
  <c r="F88" i="55"/>
  <c r="D88" i="55"/>
  <c r="AH87" i="55"/>
  <c r="AG87" i="55"/>
  <c r="AF87" i="55"/>
  <c r="AA87" i="55"/>
  <c r="Z87" i="55"/>
  <c r="V87" i="55"/>
  <c r="U87" i="55"/>
  <c r="S87" i="55"/>
  <c r="O87" i="55"/>
  <c r="N87" i="55"/>
  <c r="L87" i="55"/>
  <c r="G87" i="55"/>
  <c r="F87" i="55"/>
  <c r="H87" i="55" s="1"/>
  <c r="D87" i="55"/>
  <c r="AH61" i="55"/>
  <c r="AG61" i="55"/>
  <c r="AF61" i="55"/>
  <c r="AA61" i="55"/>
  <c r="Z61" i="55"/>
  <c r="V61" i="55"/>
  <c r="U61" i="55"/>
  <c r="W61" i="55" s="1"/>
  <c r="S61" i="55"/>
  <c r="O61" i="55"/>
  <c r="N61" i="55"/>
  <c r="P61" i="55" s="1"/>
  <c r="L61" i="55"/>
  <c r="G61" i="55"/>
  <c r="F61" i="55"/>
  <c r="D61" i="55"/>
  <c r="AH60" i="55"/>
  <c r="AG60" i="55"/>
  <c r="AF60" i="55"/>
  <c r="AA60" i="55"/>
  <c r="Z60" i="55"/>
  <c r="V60" i="55"/>
  <c r="W60" i="55" s="1"/>
  <c r="U60" i="55"/>
  <c r="S60" i="55"/>
  <c r="O60" i="55"/>
  <c r="P60" i="55" s="1"/>
  <c r="N60" i="55"/>
  <c r="L60" i="55"/>
  <c r="G60" i="55"/>
  <c r="H60" i="55" s="1"/>
  <c r="F60" i="55"/>
  <c r="D60" i="55"/>
  <c r="AH59" i="55"/>
  <c r="AG59" i="55"/>
  <c r="AF59" i="55"/>
  <c r="AA59" i="55"/>
  <c r="Z59" i="55"/>
  <c r="W59" i="55"/>
  <c r="V59" i="55"/>
  <c r="U59" i="55"/>
  <c r="S59" i="55"/>
  <c r="P59" i="55"/>
  <c r="O59" i="55"/>
  <c r="N59" i="55"/>
  <c r="L59" i="55"/>
  <c r="H59" i="55"/>
  <c r="G59" i="55"/>
  <c r="F59" i="55"/>
  <c r="D59" i="55"/>
  <c r="AH58" i="55"/>
  <c r="AG58" i="55"/>
  <c r="AF58" i="55"/>
  <c r="AA58" i="55"/>
  <c r="Z58" i="55"/>
  <c r="V58" i="55"/>
  <c r="U58" i="55"/>
  <c r="S58" i="55"/>
  <c r="O58" i="55"/>
  <c r="N58" i="55"/>
  <c r="L58" i="55"/>
  <c r="G58" i="55"/>
  <c r="F58" i="55"/>
  <c r="D58" i="55"/>
  <c r="AH57" i="55"/>
  <c r="AG57" i="55"/>
  <c r="AF57" i="55"/>
  <c r="AA57" i="55"/>
  <c r="Z57" i="55"/>
  <c r="V57" i="55"/>
  <c r="U57" i="55"/>
  <c r="W57" i="55" s="1"/>
  <c r="S57" i="55"/>
  <c r="O57" i="55"/>
  <c r="N57" i="55"/>
  <c r="P57" i="55" s="1"/>
  <c r="L57" i="55"/>
  <c r="G57" i="55"/>
  <c r="F57" i="55"/>
  <c r="D57" i="55"/>
  <c r="AH56" i="55"/>
  <c r="AG56" i="55"/>
  <c r="AF56" i="55"/>
  <c r="AA56" i="55"/>
  <c r="Z56" i="55"/>
  <c r="V56" i="55"/>
  <c r="W56" i="55" s="1"/>
  <c r="U56" i="55"/>
  <c r="S56" i="55"/>
  <c r="O56" i="55"/>
  <c r="P56" i="55" s="1"/>
  <c r="N56" i="55"/>
  <c r="L56" i="55"/>
  <c r="G56" i="55"/>
  <c r="F56" i="55"/>
  <c r="D56" i="55"/>
  <c r="AH55" i="55"/>
  <c r="AG55" i="55"/>
  <c r="AF55" i="55"/>
  <c r="AA55" i="55"/>
  <c r="Z55" i="55"/>
  <c r="V55" i="55"/>
  <c r="U55" i="55"/>
  <c r="S55" i="55"/>
  <c r="O55" i="55"/>
  <c r="N55" i="55"/>
  <c r="L55" i="55"/>
  <c r="G55" i="55"/>
  <c r="H55" i="55" s="1"/>
  <c r="F55" i="55"/>
  <c r="D55" i="55"/>
  <c r="AH28" i="55"/>
  <c r="AG28" i="55"/>
  <c r="AF28" i="55"/>
  <c r="AA28" i="55"/>
  <c r="Z28" i="55"/>
  <c r="V28" i="55"/>
  <c r="U28" i="55"/>
  <c r="S28" i="55"/>
  <c r="O28" i="55"/>
  <c r="N28" i="55"/>
  <c r="L28" i="55"/>
  <c r="G28" i="55"/>
  <c r="F28" i="55"/>
  <c r="H28" i="55" s="1"/>
  <c r="D28" i="55"/>
  <c r="AH27" i="55"/>
  <c r="AG27" i="55"/>
  <c r="AF27" i="55"/>
  <c r="AA27" i="55"/>
  <c r="Z27" i="55"/>
  <c r="V27" i="55"/>
  <c r="U27" i="55"/>
  <c r="W27" i="55" s="1"/>
  <c r="S27" i="55"/>
  <c r="O27" i="55"/>
  <c r="N27" i="55"/>
  <c r="P27" i="55" s="1"/>
  <c r="L27" i="55"/>
  <c r="G27" i="55"/>
  <c r="F27" i="55"/>
  <c r="D27" i="55"/>
  <c r="AH26" i="55"/>
  <c r="AG26" i="55"/>
  <c r="AF26" i="55"/>
  <c r="AA26" i="55"/>
  <c r="Z26" i="55"/>
  <c r="V26" i="55"/>
  <c r="U26" i="55"/>
  <c r="W26" i="55" s="1"/>
  <c r="S26" i="55"/>
  <c r="O26" i="55"/>
  <c r="N26" i="55"/>
  <c r="P26" i="55" s="1"/>
  <c r="L26" i="55"/>
  <c r="G26" i="55"/>
  <c r="F26" i="55"/>
  <c r="H26" i="55" s="1"/>
  <c r="D26" i="55"/>
  <c r="AH161" i="55"/>
  <c r="AG161" i="55"/>
  <c r="AF161" i="55"/>
  <c r="AA161" i="55"/>
  <c r="Z161" i="55"/>
  <c r="V161" i="55"/>
  <c r="W161" i="55" s="1"/>
  <c r="U161" i="55"/>
  <c r="S161" i="55"/>
  <c r="O161" i="55"/>
  <c r="N161" i="55"/>
  <c r="L161" i="55"/>
  <c r="G161" i="55"/>
  <c r="H161" i="55" s="1"/>
  <c r="F161" i="55"/>
  <c r="D161" i="55"/>
  <c r="AH160" i="55"/>
  <c r="AG160" i="55"/>
  <c r="AF160" i="55"/>
  <c r="AA160" i="55"/>
  <c r="Z160" i="55"/>
  <c r="V160" i="55"/>
  <c r="U160" i="55"/>
  <c r="W160" i="55" s="1"/>
  <c r="S160" i="55"/>
  <c r="O160" i="55"/>
  <c r="N160" i="55"/>
  <c r="L160" i="55"/>
  <c r="G160" i="55"/>
  <c r="F160" i="55"/>
  <c r="D160" i="55"/>
  <c r="AH159" i="55"/>
  <c r="AG159" i="55"/>
  <c r="AF159" i="55"/>
  <c r="AA159" i="55"/>
  <c r="Z159" i="55"/>
  <c r="V159" i="55"/>
  <c r="U159" i="55"/>
  <c r="S159" i="55"/>
  <c r="O159" i="55"/>
  <c r="N159" i="55"/>
  <c r="P159" i="55" s="1"/>
  <c r="L159" i="55"/>
  <c r="G159" i="55"/>
  <c r="F159" i="55"/>
  <c r="H159" i="55" s="1"/>
  <c r="D159" i="55"/>
  <c r="AH158" i="55"/>
  <c r="AG158" i="55"/>
  <c r="AF158" i="55"/>
  <c r="AA158" i="55"/>
  <c r="Z158" i="55"/>
  <c r="V158" i="55"/>
  <c r="U158" i="55"/>
  <c r="W158" i="55" s="1"/>
  <c r="S158" i="55"/>
  <c r="O158" i="55"/>
  <c r="N158" i="55"/>
  <c r="P158" i="55" s="1"/>
  <c r="L158" i="55"/>
  <c r="G158" i="55"/>
  <c r="F158" i="55"/>
  <c r="H158" i="55" s="1"/>
  <c r="D158" i="55"/>
  <c r="AH157" i="55"/>
  <c r="AG157" i="55"/>
  <c r="AF157" i="55"/>
  <c r="AA157" i="55"/>
  <c r="Z157" i="55"/>
  <c r="V157" i="55"/>
  <c r="U157" i="55"/>
  <c r="S157" i="55"/>
  <c r="O157" i="55"/>
  <c r="N157" i="55"/>
  <c r="L157" i="55"/>
  <c r="G157" i="55"/>
  <c r="H157" i="55" s="1"/>
  <c r="F157" i="55"/>
  <c r="D157" i="55"/>
  <c r="AH156" i="55"/>
  <c r="AG156" i="55"/>
  <c r="AF156" i="55"/>
  <c r="AA156" i="55"/>
  <c r="Z156" i="55"/>
  <c r="V156" i="55"/>
  <c r="U156" i="55"/>
  <c r="S156" i="55"/>
  <c r="O156" i="55"/>
  <c r="N156" i="55"/>
  <c r="L156" i="55"/>
  <c r="G156" i="55"/>
  <c r="F156" i="55"/>
  <c r="H156" i="55" s="1"/>
  <c r="D156" i="55"/>
  <c r="AH155" i="55"/>
  <c r="AG155" i="55"/>
  <c r="AF155" i="55"/>
  <c r="AA155" i="55"/>
  <c r="Z155" i="55"/>
  <c r="V155" i="55"/>
  <c r="U155" i="55"/>
  <c r="W155" i="55" s="1"/>
  <c r="S155" i="55"/>
  <c r="O155" i="55"/>
  <c r="N155" i="55"/>
  <c r="P155" i="55" s="1"/>
  <c r="L155" i="55"/>
  <c r="G155" i="55"/>
  <c r="F155" i="55"/>
  <c r="D155" i="55"/>
  <c r="AH154" i="55"/>
  <c r="AG154" i="55"/>
  <c r="AF154" i="55"/>
  <c r="AA154" i="55"/>
  <c r="Z154" i="55"/>
  <c r="W154" i="55"/>
  <c r="V154" i="55"/>
  <c r="U154" i="55"/>
  <c r="S154" i="55"/>
  <c r="P154" i="55"/>
  <c r="O154" i="55"/>
  <c r="N154" i="55"/>
  <c r="L154" i="55"/>
  <c r="H154" i="55"/>
  <c r="G154" i="55"/>
  <c r="F154" i="55"/>
  <c r="D154" i="55"/>
  <c r="AH153" i="55"/>
  <c r="AG153" i="55"/>
  <c r="AF153" i="55"/>
  <c r="AA153" i="55"/>
  <c r="Z153" i="55"/>
  <c r="V153" i="55"/>
  <c r="U153" i="55"/>
  <c r="S153" i="55"/>
  <c r="O153" i="55"/>
  <c r="P153" i="55" s="1"/>
  <c r="N153" i="55"/>
  <c r="L153" i="55"/>
  <c r="G153" i="55"/>
  <c r="H153" i="55" s="1"/>
  <c r="F153" i="55"/>
  <c r="D153" i="55"/>
  <c r="AH152" i="55"/>
  <c r="AG152" i="55"/>
  <c r="AF152" i="55"/>
  <c r="AA152" i="55"/>
  <c r="Z152" i="55"/>
  <c r="V152" i="55"/>
  <c r="U152" i="55"/>
  <c r="S152" i="55"/>
  <c r="O152" i="55"/>
  <c r="N152" i="55"/>
  <c r="P152" i="55" s="1"/>
  <c r="L152" i="55"/>
  <c r="G152" i="55"/>
  <c r="F152" i="55"/>
  <c r="H152" i="55" s="1"/>
  <c r="D152" i="55"/>
  <c r="AH151" i="55"/>
  <c r="AG151" i="55"/>
  <c r="AF151" i="55"/>
  <c r="AA151" i="55"/>
  <c r="Z151" i="55"/>
  <c r="V151" i="55"/>
  <c r="U151" i="55"/>
  <c r="W151" i="55" s="1"/>
  <c r="S151" i="55"/>
  <c r="O151" i="55"/>
  <c r="N151" i="55"/>
  <c r="L151" i="55"/>
  <c r="G151" i="55"/>
  <c r="F151" i="55"/>
  <c r="D151" i="55"/>
  <c r="AH86" i="55"/>
  <c r="AG86" i="55"/>
  <c r="AF86" i="55"/>
  <c r="AA86" i="55"/>
  <c r="Z86" i="55"/>
  <c r="V86" i="55"/>
  <c r="W86" i="55" s="1"/>
  <c r="U86" i="55"/>
  <c r="S86" i="55"/>
  <c r="P86" i="55"/>
  <c r="O86" i="55"/>
  <c r="N86" i="55"/>
  <c r="L86" i="55"/>
  <c r="H86" i="55"/>
  <c r="G86" i="55"/>
  <c r="F86" i="55"/>
  <c r="D86" i="55"/>
  <c r="AH85" i="55"/>
  <c r="AG85" i="55"/>
  <c r="AF85" i="55"/>
  <c r="AA85" i="55"/>
  <c r="Z85" i="55"/>
  <c r="V85" i="55"/>
  <c r="W85" i="55" s="1"/>
  <c r="U85" i="55"/>
  <c r="S85" i="55"/>
  <c r="O85" i="55"/>
  <c r="P85" i="55" s="1"/>
  <c r="N85" i="55"/>
  <c r="L85" i="55"/>
  <c r="G85" i="55"/>
  <c r="F85" i="55"/>
  <c r="D85" i="55"/>
  <c r="AH84" i="55"/>
  <c r="AG84" i="55"/>
  <c r="AF84" i="55"/>
  <c r="AA84" i="55"/>
  <c r="Z84" i="55"/>
  <c r="V84" i="55"/>
  <c r="U84" i="55"/>
  <c r="W84" i="55" s="1"/>
  <c r="S84" i="55"/>
  <c r="O84" i="55"/>
  <c r="N84" i="55"/>
  <c r="P84" i="55" s="1"/>
  <c r="L84" i="55"/>
  <c r="G84" i="55"/>
  <c r="F84" i="55"/>
  <c r="D84" i="55"/>
  <c r="AH83" i="55"/>
  <c r="AG83" i="55"/>
  <c r="AF83" i="55"/>
  <c r="AA83" i="55"/>
  <c r="Z83" i="55"/>
  <c r="V83" i="55"/>
  <c r="U83" i="55"/>
  <c r="S83" i="55"/>
  <c r="O83" i="55"/>
  <c r="N83" i="55"/>
  <c r="L83" i="55"/>
  <c r="G83" i="55"/>
  <c r="F83" i="55"/>
  <c r="H83" i="55" s="1"/>
  <c r="D83" i="55"/>
  <c r="AH54" i="55"/>
  <c r="AG54" i="55"/>
  <c r="AF54" i="55"/>
  <c r="AA54" i="55"/>
  <c r="Z54" i="55"/>
  <c r="V54" i="55"/>
  <c r="U54" i="55"/>
  <c r="S54" i="55"/>
  <c r="O54" i="55"/>
  <c r="N54" i="55"/>
  <c r="P54" i="55" s="1"/>
  <c r="L54" i="55"/>
  <c r="G54" i="55"/>
  <c r="F54" i="55"/>
  <c r="D54" i="55"/>
  <c r="AH25" i="55"/>
  <c r="AG25" i="55"/>
  <c r="AF25" i="55"/>
  <c r="AA25" i="55"/>
  <c r="Z25" i="55"/>
  <c r="V25" i="55"/>
  <c r="W25" i="55" s="1"/>
  <c r="U25" i="55"/>
  <c r="S25" i="55"/>
  <c r="O25" i="55"/>
  <c r="P25" i="55" s="1"/>
  <c r="N25" i="55"/>
  <c r="L25" i="55"/>
  <c r="G25" i="55"/>
  <c r="F25" i="55"/>
  <c r="D25" i="55"/>
  <c r="AH24" i="55"/>
  <c r="AG24" i="55"/>
  <c r="AF24" i="55"/>
  <c r="AA24" i="55"/>
  <c r="Z24" i="55"/>
  <c r="V24" i="55"/>
  <c r="U24" i="55"/>
  <c r="W24" i="55" s="1"/>
  <c r="S24" i="55"/>
  <c r="O24" i="55"/>
  <c r="N24" i="55"/>
  <c r="P24" i="55" s="1"/>
  <c r="L24" i="55"/>
  <c r="G24" i="55"/>
  <c r="F24" i="55"/>
  <c r="D24" i="55"/>
  <c r="AH23" i="55"/>
  <c r="AG23" i="55"/>
  <c r="AF23" i="55"/>
  <c r="AA23" i="55"/>
  <c r="Z23" i="55"/>
  <c r="V23" i="55"/>
  <c r="U23" i="55"/>
  <c r="S23" i="55"/>
  <c r="O23" i="55"/>
  <c r="N23" i="55"/>
  <c r="L23" i="55"/>
  <c r="G23" i="55"/>
  <c r="F23" i="55"/>
  <c r="H23" i="55" s="1"/>
  <c r="D23" i="55"/>
  <c r="AH22" i="55"/>
  <c r="AG22" i="55"/>
  <c r="AF22" i="55"/>
  <c r="AA22" i="55"/>
  <c r="Z22" i="55"/>
  <c r="V22" i="55"/>
  <c r="U22" i="55"/>
  <c r="S22" i="55"/>
  <c r="O22" i="55"/>
  <c r="N22" i="55"/>
  <c r="P22" i="55" s="1"/>
  <c r="L22" i="55"/>
  <c r="G22" i="55"/>
  <c r="F22" i="55"/>
  <c r="D22" i="55"/>
  <c r="AH150" i="55"/>
  <c r="AG150" i="55"/>
  <c r="AF150" i="55"/>
  <c r="AA150" i="55"/>
  <c r="Z150" i="55"/>
  <c r="V150" i="55"/>
  <c r="W150" i="55" s="1"/>
  <c r="U150" i="55"/>
  <c r="S150" i="55"/>
  <c r="O150" i="55"/>
  <c r="N150" i="55"/>
  <c r="L150" i="55"/>
  <c r="G150" i="55"/>
  <c r="H150" i="55" s="1"/>
  <c r="F150" i="55"/>
  <c r="D150" i="55"/>
  <c r="AH149" i="55"/>
  <c r="AG149" i="55"/>
  <c r="AF149" i="55"/>
  <c r="AA149" i="55"/>
  <c r="Z149" i="55"/>
  <c r="V149" i="55"/>
  <c r="U149" i="55"/>
  <c r="W149" i="55" s="1"/>
  <c r="S149" i="55"/>
  <c r="O149" i="55"/>
  <c r="N149" i="55"/>
  <c r="L149" i="55"/>
  <c r="G149" i="55"/>
  <c r="F149" i="55"/>
  <c r="D149" i="55"/>
  <c r="AH148" i="55"/>
  <c r="AG148" i="55"/>
  <c r="AF148" i="55"/>
  <c r="AA148" i="55"/>
  <c r="Z148" i="55"/>
  <c r="V148" i="55"/>
  <c r="U148" i="55"/>
  <c r="S148" i="55"/>
  <c r="O148" i="55"/>
  <c r="N148" i="55"/>
  <c r="P148" i="55" s="1"/>
  <c r="L148" i="55"/>
  <c r="G148" i="55"/>
  <c r="F148" i="55"/>
  <c r="H148" i="55" s="1"/>
  <c r="D148" i="55"/>
  <c r="AH147" i="55"/>
  <c r="AG147" i="55"/>
  <c r="AF147" i="55"/>
  <c r="AA147" i="55"/>
  <c r="Z147" i="55"/>
  <c r="V147" i="55"/>
  <c r="U147" i="55"/>
  <c r="W147" i="55" s="1"/>
  <c r="S147" i="55"/>
  <c r="O147" i="55"/>
  <c r="N147" i="55"/>
  <c r="P147" i="55" s="1"/>
  <c r="L147" i="55"/>
  <c r="G147" i="55"/>
  <c r="F147" i="55"/>
  <c r="H147" i="55" s="1"/>
  <c r="D147" i="55"/>
  <c r="AH146" i="55"/>
  <c r="AG146" i="55"/>
  <c r="AF146" i="55"/>
  <c r="AA146" i="55"/>
  <c r="Z146" i="55"/>
  <c r="V146" i="55"/>
  <c r="U146" i="55"/>
  <c r="S146" i="55"/>
  <c r="O146" i="55"/>
  <c r="N146" i="55"/>
  <c r="L146" i="55"/>
  <c r="G146" i="55"/>
  <c r="H146" i="55" s="1"/>
  <c r="F146" i="55"/>
  <c r="D146" i="55"/>
  <c r="AH145" i="55"/>
  <c r="AG145" i="55"/>
  <c r="AF145" i="55"/>
  <c r="AA145" i="55"/>
  <c r="Z145" i="55"/>
  <c r="V145" i="55"/>
  <c r="U145" i="55"/>
  <c r="S145" i="55"/>
  <c r="O145" i="55"/>
  <c r="N145" i="55"/>
  <c r="P145" i="55" s="1"/>
  <c r="L145" i="55"/>
  <c r="G145" i="55"/>
  <c r="F145" i="55"/>
  <c r="H145" i="55" s="1"/>
  <c r="D145" i="55"/>
  <c r="AH144" i="55"/>
  <c r="AG144" i="55"/>
  <c r="AF144" i="55"/>
  <c r="AA144" i="55"/>
  <c r="Z144" i="55"/>
  <c r="V144" i="55"/>
  <c r="U144" i="55"/>
  <c r="W144" i="55" s="1"/>
  <c r="S144" i="55"/>
  <c r="O144" i="55"/>
  <c r="N144" i="55"/>
  <c r="P144" i="55" s="1"/>
  <c r="L144" i="55"/>
  <c r="G144" i="55"/>
  <c r="F144" i="55"/>
  <c r="D144" i="55"/>
  <c r="AH143" i="55"/>
  <c r="AG143" i="55"/>
  <c r="AF143" i="55"/>
  <c r="AA143" i="55"/>
  <c r="Z143" i="55"/>
  <c r="W143" i="55"/>
  <c r="V143" i="55"/>
  <c r="U143" i="55"/>
  <c r="S143" i="55"/>
  <c r="P143" i="55"/>
  <c r="O143" i="55"/>
  <c r="N143" i="55"/>
  <c r="L143" i="55"/>
  <c r="H143" i="55"/>
  <c r="G143" i="55"/>
  <c r="F143" i="55"/>
  <c r="D143" i="55"/>
  <c r="AH142" i="55"/>
  <c r="AG142" i="55"/>
  <c r="AF142" i="55"/>
  <c r="AA142" i="55"/>
  <c r="Z142" i="55"/>
  <c r="V142" i="55"/>
  <c r="W142" i="55" s="1"/>
  <c r="U142" i="55"/>
  <c r="S142" i="55"/>
  <c r="O142" i="55"/>
  <c r="P142" i="55" s="1"/>
  <c r="N142" i="55"/>
  <c r="L142" i="55"/>
  <c r="G142" i="55"/>
  <c r="F142" i="55"/>
  <c r="D142" i="55"/>
  <c r="AH141" i="55"/>
  <c r="AG141" i="55"/>
  <c r="AF141" i="55"/>
  <c r="AA141" i="55"/>
  <c r="Z141" i="55"/>
  <c r="V141" i="55"/>
  <c r="U141" i="55"/>
  <c r="W141" i="55" s="1"/>
  <c r="S141" i="55"/>
  <c r="O141" i="55"/>
  <c r="N141" i="55"/>
  <c r="P141" i="55" s="1"/>
  <c r="L141" i="55"/>
  <c r="G141" i="55"/>
  <c r="F141" i="55"/>
  <c r="D141" i="55"/>
  <c r="AH82" i="55"/>
  <c r="AG82" i="55"/>
  <c r="AF82" i="55"/>
  <c r="AA82" i="55"/>
  <c r="Z82" i="55"/>
  <c r="V82" i="55"/>
  <c r="U82" i="55"/>
  <c r="W82" i="55" s="1"/>
  <c r="S82" i="55"/>
  <c r="O82" i="55"/>
  <c r="N82" i="55"/>
  <c r="L82" i="55"/>
  <c r="G82" i="55"/>
  <c r="F82" i="55"/>
  <c r="H82" i="55" s="1"/>
  <c r="D82" i="55"/>
  <c r="AH81" i="55"/>
  <c r="AG81" i="55"/>
  <c r="AF81" i="55"/>
  <c r="AA81" i="55"/>
  <c r="Z81" i="55"/>
  <c r="V81" i="55"/>
  <c r="W81" i="55" s="1"/>
  <c r="U81" i="55"/>
  <c r="S81" i="55"/>
  <c r="O81" i="55"/>
  <c r="P81" i="55" s="1"/>
  <c r="N81" i="55"/>
  <c r="L81" i="55"/>
  <c r="G81" i="55"/>
  <c r="H81" i="55" s="1"/>
  <c r="F81" i="55"/>
  <c r="D81" i="55"/>
  <c r="AH53" i="55"/>
  <c r="AG53" i="55"/>
  <c r="AF53" i="55"/>
  <c r="AA53" i="55"/>
  <c r="Z53" i="55"/>
  <c r="V53" i="55"/>
  <c r="U53" i="55"/>
  <c r="S53" i="55"/>
  <c r="O53" i="55"/>
  <c r="N53" i="55"/>
  <c r="L53" i="55"/>
  <c r="G53" i="55"/>
  <c r="F53" i="55"/>
  <c r="D53" i="55"/>
  <c r="AH52" i="55"/>
  <c r="AG52" i="55"/>
  <c r="AF52" i="55"/>
  <c r="AA52" i="55"/>
  <c r="Z52" i="55"/>
  <c r="V52" i="55"/>
  <c r="U52" i="55"/>
  <c r="W52" i="55" s="1"/>
  <c r="S52" i="55"/>
  <c r="O52" i="55"/>
  <c r="N52" i="55"/>
  <c r="L52" i="55"/>
  <c r="G52" i="55"/>
  <c r="F52" i="55"/>
  <c r="H52" i="55" s="1"/>
  <c r="D52" i="55"/>
  <c r="AH51" i="55"/>
  <c r="AG51" i="55"/>
  <c r="AF51" i="55"/>
  <c r="AA51" i="55"/>
  <c r="Z51" i="55"/>
  <c r="V51" i="55"/>
  <c r="U51" i="55"/>
  <c r="W51" i="55" s="1"/>
  <c r="S51" i="55"/>
  <c r="O51" i="55"/>
  <c r="N51" i="55"/>
  <c r="L51" i="55"/>
  <c r="G51" i="55"/>
  <c r="F51" i="55"/>
  <c r="H51" i="55" s="1"/>
  <c r="D51" i="55"/>
  <c r="AH50" i="55"/>
  <c r="AG50" i="55"/>
  <c r="AF50" i="55"/>
  <c r="AA50" i="55"/>
  <c r="Z50" i="55"/>
  <c r="V50" i="55"/>
  <c r="W50" i="55" s="1"/>
  <c r="U50" i="55"/>
  <c r="S50" i="55"/>
  <c r="O50" i="55"/>
  <c r="P50" i="55" s="1"/>
  <c r="N50" i="55"/>
  <c r="L50" i="55"/>
  <c r="G50" i="55"/>
  <c r="H50" i="55" s="1"/>
  <c r="F50" i="55"/>
  <c r="D50" i="55"/>
  <c r="AH49" i="55"/>
  <c r="AG49" i="55"/>
  <c r="AF49" i="55"/>
  <c r="AA49" i="55"/>
  <c r="Z49" i="55"/>
  <c r="V49" i="55"/>
  <c r="U49" i="55"/>
  <c r="S49" i="55"/>
  <c r="O49" i="55"/>
  <c r="N49" i="55"/>
  <c r="P49" i="55" s="1"/>
  <c r="L49" i="55"/>
  <c r="G49" i="55"/>
  <c r="F49" i="55"/>
  <c r="H49" i="55" s="1"/>
  <c r="D49" i="55"/>
  <c r="AH21" i="55"/>
  <c r="AG21" i="55"/>
  <c r="AF21" i="55"/>
  <c r="AA21" i="55"/>
  <c r="Z21" i="55"/>
  <c r="V21" i="55"/>
  <c r="U21" i="55"/>
  <c r="W21" i="55" s="1"/>
  <c r="S21" i="55"/>
  <c r="O21" i="55"/>
  <c r="N21" i="55"/>
  <c r="P21" i="55" s="1"/>
  <c r="L21" i="55"/>
  <c r="G21" i="55"/>
  <c r="F21" i="55"/>
  <c r="D21" i="55"/>
  <c r="AH20" i="55"/>
  <c r="AG20" i="55"/>
  <c r="AF20" i="55"/>
  <c r="AA20" i="55"/>
  <c r="Z20" i="55"/>
  <c r="V20" i="55"/>
  <c r="U20" i="55"/>
  <c r="W20" i="55" s="1"/>
  <c r="S20" i="55"/>
  <c r="O20" i="55"/>
  <c r="N20" i="55"/>
  <c r="P20" i="55" s="1"/>
  <c r="L20" i="55"/>
  <c r="G20" i="55"/>
  <c r="F20" i="55"/>
  <c r="D20" i="55"/>
  <c r="AH19" i="55"/>
  <c r="AG19" i="55"/>
  <c r="AF19" i="55"/>
  <c r="AA19" i="55"/>
  <c r="Z19" i="55"/>
  <c r="W19" i="55"/>
  <c r="V19" i="55"/>
  <c r="U19" i="55"/>
  <c r="S19" i="55"/>
  <c r="P19" i="55"/>
  <c r="O19" i="55"/>
  <c r="N19" i="55"/>
  <c r="L19" i="55"/>
  <c r="G19" i="55"/>
  <c r="F19" i="55"/>
  <c r="H19" i="55" s="1"/>
  <c r="D19" i="55"/>
  <c r="AH140" i="55"/>
  <c r="AG140" i="55"/>
  <c r="AF140" i="55"/>
  <c r="AA140" i="55"/>
  <c r="Z140" i="55"/>
  <c r="V140" i="55"/>
  <c r="U140" i="55"/>
  <c r="S140" i="55"/>
  <c r="O140" i="55"/>
  <c r="N140" i="55"/>
  <c r="L140" i="55"/>
  <c r="G140" i="55"/>
  <c r="F140" i="55"/>
  <c r="H140" i="55" s="1"/>
  <c r="D140" i="55"/>
  <c r="AH139" i="55"/>
  <c r="AG139" i="55"/>
  <c r="AF139" i="55"/>
  <c r="AA139" i="55"/>
  <c r="Z139" i="55"/>
  <c r="V139" i="55"/>
  <c r="U139" i="55"/>
  <c r="W139" i="55" s="1"/>
  <c r="S139" i="55"/>
  <c r="O139" i="55"/>
  <c r="N139" i="55"/>
  <c r="P139" i="55" s="1"/>
  <c r="L139" i="55"/>
  <c r="G139" i="55"/>
  <c r="F139" i="55"/>
  <c r="D139" i="55"/>
  <c r="AH138" i="55"/>
  <c r="AG138" i="55"/>
  <c r="AF138" i="55"/>
  <c r="AA138" i="55"/>
  <c r="Z138" i="55"/>
  <c r="V138" i="55"/>
  <c r="U138" i="55"/>
  <c r="S138" i="55"/>
  <c r="O138" i="55"/>
  <c r="N138" i="55"/>
  <c r="L138" i="55"/>
  <c r="G138" i="55"/>
  <c r="F138" i="55"/>
  <c r="H138" i="55" s="1"/>
  <c r="D138" i="55"/>
  <c r="AH137" i="55"/>
  <c r="AG137" i="55"/>
  <c r="AF137" i="55"/>
  <c r="AA137" i="55"/>
  <c r="Z137" i="55"/>
  <c r="V137" i="55"/>
  <c r="W137" i="55" s="1"/>
  <c r="U137" i="55"/>
  <c r="S137" i="55"/>
  <c r="O137" i="55"/>
  <c r="P137" i="55" s="1"/>
  <c r="N137" i="55"/>
  <c r="L137" i="55"/>
  <c r="G137" i="55"/>
  <c r="H137" i="55" s="1"/>
  <c r="F137" i="55"/>
  <c r="D137" i="55"/>
  <c r="AH136" i="55"/>
  <c r="AG136" i="55"/>
  <c r="AF136" i="55"/>
  <c r="AA136" i="55"/>
  <c r="Z136" i="55"/>
  <c r="V136" i="55"/>
  <c r="U136" i="55"/>
  <c r="S136" i="55"/>
  <c r="O136" i="55"/>
  <c r="N136" i="55"/>
  <c r="P136" i="55" s="1"/>
  <c r="L136" i="55"/>
  <c r="G136" i="55"/>
  <c r="F136" i="55"/>
  <c r="H136" i="55" s="1"/>
  <c r="D136" i="55"/>
  <c r="AH135" i="55"/>
  <c r="AG135" i="55"/>
  <c r="AF135" i="55"/>
  <c r="AA135" i="55"/>
  <c r="Z135" i="55"/>
  <c r="V135" i="55"/>
  <c r="U135" i="55"/>
  <c r="W135" i="55" s="1"/>
  <c r="S135" i="55"/>
  <c r="O135" i="55"/>
  <c r="N135" i="55"/>
  <c r="P135" i="55" s="1"/>
  <c r="L135" i="55"/>
  <c r="G135" i="55"/>
  <c r="F135" i="55"/>
  <c r="D135" i="55"/>
  <c r="AH134" i="55"/>
  <c r="AG134" i="55"/>
  <c r="AF134" i="55"/>
  <c r="AA134" i="55"/>
  <c r="Z134" i="55"/>
  <c r="V134" i="55"/>
  <c r="U134" i="55"/>
  <c r="W134" i="55" s="1"/>
  <c r="S134" i="55"/>
  <c r="O134" i="55"/>
  <c r="N134" i="55"/>
  <c r="P134" i="55" s="1"/>
  <c r="X134" i="55" s="1"/>
  <c r="Y134" i="55" s="1"/>
  <c r="AB134" i="55" s="1"/>
  <c r="L134" i="55"/>
  <c r="G134" i="55"/>
  <c r="F134" i="55"/>
  <c r="H134" i="55" s="1"/>
  <c r="D134" i="55"/>
  <c r="AH133" i="55"/>
  <c r="AG133" i="55"/>
  <c r="AF133" i="55"/>
  <c r="AA133" i="55"/>
  <c r="Z133" i="55"/>
  <c r="V133" i="55"/>
  <c r="U133" i="55"/>
  <c r="W133" i="55" s="1"/>
  <c r="S133" i="55"/>
  <c r="O133" i="55"/>
  <c r="N133" i="55"/>
  <c r="L133" i="55"/>
  <c r="G133" i="55"/>
  <c r="F133" i="55"/>
  <c r="D133" i="55"/>
  <c r="AH132" i="55"/>
  <c r="AG132" i="55"/>
  <c r="AF132" i="55"/>
  <c r="AA132" i="55"/>
  <c r="Z132" i="55"/>
  <c r="V132" i="55"/>
  <c r="U132" i="55"/>
  <c r="S132" i="55"/>
  <c r="O132" i="55"/>
  <c r="N132" i="55"/>
  <c r="P132" i="55" s="1"/>
  <c r="L132" i="55"/>
  <c r="G132" i="55"/>
  <c r="F132" i="55"/>
  <c r="H132" i="55" s="1"/>
  <c r="D132" i="55"/>
  <c r="AH80" i="55"/>
  <c r="AG80" i="55"/>
  <c r="AF80" i="55"/>
  <c r="AA80" i="55"/>
  <c r="Z80" i="55"/>
  <c r="V80" i="55"/>
  <c r="U80" i="55"/>
  <c r="W80" i="55" s="1"/>
  <c r="S80" i="55"/>
  <c r="O80" i="55"/>
  <c r="N80" i="55"/>
  <c r="L80" i="55"/>
  <c r="G80" i="55"/>
  <c r="F80" i="55"/>
  <c r="D80" i="55"/>
  <c r="AH79" i="55"/>
  <c r="AG79" i="55"/>
  <c r="AF79" i="55"/>
  <c r="AA79" i="55"/>
  <c r="Z79" i="55"/>
  <c r="V79" i="55"/>
  <c r="U79" i="55"/>
  <c r="S79" i="55"/>
  <c r="O79" i="55"/>
  <c r="N79" i="55"/>
  <c r="P79" i="55" s="1"/>
  <c r="L79" i="55"/>
  <c r="G79" i="55"/>
  <c r="F79" i="55"/>
  <c r="H79" i="55" s="1"/>
  <c r="D79" i="55"/>
  <c r="AH78" i="55"/>
  <c r="AG78" i="55"/>
  <c r="AF78" i="55"/>
  <c r="AA78" i="55"/>
  <c r="Z78" i="55"/>
  <c r="V78" i="55"/>
  <c r="U78" i="55"/>
  <c r="W78" i="55" s="1"/>
  <c r="S78" i="55"/>
  <c r="O78" i="55"/>
  <c r="N78" i="55"/>
  <c r="P78" i="55" s="1"/>
  <c r="L78" i="55"/>
  <c r="G78" i="55"/>
  <c r="F78" i="55"/>
  <c r="D78" i="55"/>
  <c r="AH77" i="55"/>
  <c r="AG77" i="55"/>
  <c r="AF77" i="55"/>
  <c r="AA77" i="55"/>
  <c r="Z77" i="55"/>
  <c r="V77" i="55"/>
  <c r="U77" i="55"/>
  <c r="S77" i="55"/>
  <c r="O77" i="55"/>
  <c r="N77" i="55"/>
  <c r="P77" i="55" s="1"/>
  <c r="L77" i="55"/>
  <c r="G77" i="55"/>
  <c r="F77" i="55"/>
  <c r="D77" i="55"/>
  <c r="AH48" i="55"/>
  <c r="AG48" i="55"/>
  <c r="AF48" i="55"/>
  <c r="AA48" i="55"/>
  <c r="Z48" i="55"/>
  <c r="V48" i="55"/>
  <c r="U48" i="55"/>
  <c r="W48" i="55" s="1"/>
  <c r="S48" i="55"/>
  <c r="O48" i="55"/>
  <c r="N48" i="55"/>
  <c r="L48" i="55"/>
  <c r="G48" i="55"/>
  <c r="F48" i="55"/>
  <c r="D48" i="55"/>
  <c r="AH47" i="55"/>
  <c r="AG47" i="55"/>
  <c r="AF47" i="55"/>
  <c r="AA47" i="55"/>
  <c r="Z47" i="55"/>
  <c r="V47" i="55"/>
  <c r="U47" i="55"/>
  <c r="W47" i="55" s="1"/>
  <c r="S47" i="55"/>
  <c r="O47" i="55"/>
  <c r="N47" i="55"/>
  <c r="L47" i="55"/>
  <c r="G47" i="55"/>
  <c r="F47" i="55"/>
  <c r="H47" i="55" s="1"/>
  <c r="D47" i="55"/>
  <c r="AH46" i="55"/>
  <c r="AG46" i="55"/>
  <c r="AF46" i="55"/>
  <c r="AA46" i="55"/>
  <c r="Z46" i="55"/>
  <c r="V46" i="55"/>
  <c r="U46" i="55"/>
  <c r="S46" i="55"/>
  <c r="O46" i="55"/>
  <c r="N46" i="55"/>
  <c r="L46" i="55"/>
  <c r="G46" i="55"/>
  <c r="H46" i="55" s="1"/>
  <c r="F46" i="55"/>
  <c r="D46" i="55"/>
  <c r="AH45" i="55"/>
  <c r="AG45" i="55"/>
  <c r="AF45" i="55"/>
  <c r="AA45" i="55"/>
  <c r="Z45" i="55"/>
  <c r="W45" i="55"/>
  <c r="V45" i="55"/>
  <c r="U45" i="55"/>
  <c r="S45" i="55"/>
  <c r="O45" i="55"/>
  <c r="N45" i="55"/>
  <c r="P45" i="55" s="1"/>
  <c r="L45" i="55"/>
  <c r="H45" i="55"/>
  <c r="G45" i="55"/>
  <c r="F45" i="55"/>
  <c r="D45" i="55"/>
  <c r="AH18" i="55"/>
  <c r="AG18" i="55"/>
  <c r="AF18" i="55"/>
  <c r="AA18" i="55"/>
  <c r="Z18" i="55"/>
  <c r="V18" i="55"/>
  <c r="U18" i="55"/>
  <c r="S18" i="55"/>
  <c r="O18" i="55"/>
  <c r="P18" i="55" s="1"/>
  <c r="N18" i="55"/>
  <c r="L18" i="55"/>
  <c r="G18" i="55"/>
  <c r="F18" i="55"/>
  <c r="D18" i="55"/>
  <c r="AH17" i="55"/>
  <c r="AG17" i="55"/>
  <c r="AF17" i="55"/>
  <c r="AA17" i="55"/>
  <c r="Z17" i="55"/>
  <c r="V17" i="55"/>
  <c r="U17" i="55"/>
  <c r="S17" i="55"/>
  <c r="O17" i="55"/>
  <c r="N17" i="55"/>
  <c r="P17" i="55" s="1"/>
  <c r="L17" i="55"/>
  <c r="G17" i="55"/>
  <c r="F17" i="55"/>
  <c r="D17" i="55"/>
  <c r="AH16" i="55"/>
  <c r="AG16" i="55"/>
  <c r="AF16" i="55"/>
  <c r="AA16" i="55"/>
  <c r="Z16" i="55"/>
  <c r="V16" i="55"/>
  <c r="U16" i="55"/>
  <c r="W16" i="55" s="1"/>
  <c r="S16" i="55"/>
  <c r="O16" i="55"/>
  <c r="N16" i="55"/>
  <c r="L16" i="55"/>
  <c r="G16" i="55"/>
  <c r="F16" i="55"/>
  <c r="D16" i="55"/>
  <c r="AH131" i="55"/>
  <c r="AG131" i="55"/>
  <c r="AF131" i="55"/>
  <c r="AA131" i="55"/>
  <c r="Z131" i="55"/>
  <c r="W131" i="55"/>
  <c r="V131" i="55"/>
  <c r="U131" i="55"/>
  <c r="S131" i="55"/>
  <c r="P131" i="55"/>
  <c r="O131" i="55"/>
  <c r="N131" i="55"/>
  <c r="L131" i="55"/>
  <c r="H131" i="55"/>
  <c r="G131" i="55"/>
  <c r="F131" i="55"/>
  <c r="D131" i="55"/>
  <c r="AH130" i="55"/>
  <c r="AG130" i="55"/>
  <c r="AF130" i="55"/>
  <c r="AA130" i="55"/>
  <c r="Z130" i="55"/>
  <c r="V130" i="55"/>
  <c r="W130" i="55" s="1"/>
  <c r="U130" i="55"/>
  <c r="S130" i="55"/>
  <c r="O130" i="55"/>
  <c r="P130" i="55" s="1"/>
  <c r="N130" i="55"/>
  <c r="L130" i="55"/>
  <c r="G130" i="55"/>
  <c r="F130" i="55"/>
  <c r="D130" i="55"/>
  <c r="AH129" i="55"/>
  <c r="AG129" i="55"/>
  <c r="AF129" i="55"/>
  <c r="AA129" i="55"/>
  <c r="Z129" i="55"/>
  <c r="V129" i="55"/>
  <c r="U129" i="55"/>
  <c r="W129" i="55" s="1"/>
  <c r="S129" i="55"/>
  <c r="O129" i="55"/>
  <c r="N129" i="55"/>
  <c r="P129" i="55" s="1"/>
  <c r="L129" i="55"/>
  <c r="G129" i="55"/>
  <c r="F129" i="55"/>
  <c r="D129" i="55"/>
  <c r="AH128" i="55"/>
  <c r="AG128" i="55"/>
  <c r="AF128" i="55"/>
  <c r="AA128" i="55"/>
  <c r="Z128" i="55"/>
  <c r="V128" i="55"/>
  <c r="U128" i="55"/>
  <c r="S128" i="55"/>
  <c r="O128" i="55"/>
  <c r="N128" i="55"/>
  <c r="L128" i="55"/>
  <c r="G128" i="55"/>
  <c r="F128" i="55"/>
  <c r="H128" i="55" s="1"/>
  <c r="D128" i="55"/>
  <c r="AH127" i="55"/>
  <c r="AG127" i="55"/>
  <c r="AF127" i="55"/>
  <c r="AA127" i="55"/>
  <c r="Z127" i="55"/>
  <c r="V127" i="55"/>
  <c r="U127" i="55"/>
  <c r="S127" i="55"/>
  <c r="O127" i="55"/>
  <c r="N127" i="55"/>
  <c r="P127" i="55" s="1"/>
  <c r="L127" i="55"/>
  <c r="G127" i="55"/>
  <c r="F127" i="55"/>
  <c r="H127" i="55" s="1"/>
  <c r="D127" i="55"/>
  <c r="AH126" i="55"/>
  <c r="AG126" i="55"/>
  <c r="AF126" i="55"/>
  <c r="AA126" i="55"/>
  <c r="Z126" i="55"/>
  <c r="V126" i="55"/>
  <c r="U126" i="55"/>
  <c r="S126" i="55"/>
  <c r="O126" i="55"/>
  <c r="N126" i="55"/>
  <c r="L126" i="55"/>
  <c r="G126" i="55"/>
  <c r="F126" i="55"/>
  <c r="D126" i="55"/>
  <c r="AH125" i="55"/>
  <c r="AG125" i="55"/>
  <c r="AF125" i="55"/>
  <c r="AA125" i="55"/>
  <c r="Z125" i="55"/>
  <c r="V125" i="55"/>
  <c r="U125" i="55"/>
  <c r="W125" i="55" s="1"/>
  <c r="S125" i="55"/>
  <c r="O125" i="55"/>
  <c r="N125" i="55"/>
  <c r="L125" i="55"/>
  <c r="G125" i="55"/>
  <c r="F125" i="55"/>
  <c r="H125" i="55" s="1"/>
  <c r="D125" i="55"/>
  <c r="AH124" i="55"/>
  <c r="AG124" i="55"/>
  <c r="AF124" i="55"/>
  <c r="AA124" i="55"/>
  <c r="Z124" i="55"/>
  <c r="V124" i="55"/>
  <c r="U124" i="55"/>
  <c r="W124" i="55" s="1"/>
  <c r="S124" i="55"/>
  <c r="O124" i="55"/>
  <c r="N124" i="55"/>
  <c r="P124" i="55" s="1"/>
  <c r="L124" i="55"/>
  <c r="G124" i="55"/>
  <c r="F124" i="55"/>
  <c r="H124" i="55" s="1"/>
  <c r="D124" i="55"/>
  <c r="AH123" i="55"/>
  <c r="AG123" i="55"/>
  <c r="AF123" i="55"/>
  <c r="AA123" i="55"/>
  <c r="Z123" i="55"/>
  <c r="V123" i="55"/>
  <c r="U123" i="55"/>
  <c r="W123" i="55" s="1"/>
  <c r="S123" i="55"/>
  <c r="O123" i="55"/>
  <c r="N123" i="55"/>
  <c r="P123" i="55" s="1"/>
  <c r="L123" i="55"/>
  <c r="G123" i="55"/>
  <c r="F123" i="55"/>
  <c r="H123" i="55" s="1"/>
  <c r="D123" i="55"/>
  <c r="AH122" i="55"/>
  <c r="AG122" i="55"/>
  <c r="AF122" i="55"/>
  <c r="AA122" i="55"/>
  <c r="Z122" i="55"/>
  <c r="V122" i="55"/>
  <c r="U122" i="55"/>
  <c r="S122" i="55"/>
  <c r="O122" i="55"/>
  <c r="N122" i="55"/>
  <c r="L122" i="55"/>
  <c r="G122" i="55"/>
  <c r="H122" i="55" s="1"/>
  <c r="F122" i="55"/>
  <c r="D122" i="55"/>
  <c r="AH121" i="55"/>
  <c r="AG121" i="55"/>
  <c r="AF121" i="55"/>
  <c r="AA121" i="55"/>
  <c r="Z121" i="55"/>
  <c r="V121" i="55"/>
  <c r="U121" i="55"/>
  <c r="S121" i="55"/>
  <c r="O121" i="55"/>
  <c r="N121" i="55"/>
  <c r="P121" i="55" s="1"/>
  <c r="L121" i="55"/>
  <c r="G121" i="55"/>
  <c r="F121" i="55"/>
  <c r="H121" i="55" s="1"/>
  <c r="D121" i="55"/>
  <c r="AH76" i="55"/>
  <c r="AG76" i="55"/>
  <c r="AF76" i="55"/>
  <c r="AA76" i="55"/>
  <c r="Z76" i="55"/>
  <c r="V76" i="55"/>
  <c r="U76" i="55"/>
  <c r="S76" i="55"/>
  <c r="O76" i="55"/>
  <c r="N76" i="55"/>
  <c r="P76" i="55" s="1"/>
  <c r="L76" i="55"/>
  <c r="G76" i="55"/>
  <c r="F76" i="55"/>
  <c r="D76" i="55"/>
  <c r="AH75" i="55"/>
  <c r="AG75" i="55"/>
  <c r="AF75" i="55"/>
  <c r="AA75" i="55"/>
  <c r="Z75" i="55"/>
  <c r="V75" i="55"/>
  <c r="U75" i="55"/>
  <c r="W75" i="55" s="1"/>
  <c r="S75" i="55"/>
  <c r="P75" i="55"/>
  <c r="O75" i="55"/>
  <c r="N75" i="55"/>
  <c r="L75" i="55"/>
  <c r="H75" i="55"/>
  <c r="G75" i="55"/>
  <c r="F75" i="55"/>
  <c r="D75" i="55"/>
  <c r="AH44" i="55"/>
  <c r="AG44" i="55"/>
  <c r="AF44" i="55"/>
  <c r="AA44" i="55"/>
  <c r="Z44" i="55"/>
  <c r="V44" i="55"/>
  <c r="W44" i="55" s="1"/>
  <c r="U44" i="55"/>
  <c r="S44" i="55"/>
  <c r="O44" i="55"/>
  <c r="P44" i="55" s="1"/>
  <c r="N44" i="55"/>
  <c r="L44" i="55"/>
  <c r="G44" i="55"/>
  <c r="F44" i="55"/>
  <c r="D44" i="55"/>
  <c r="AH43" i="55"/>
  <c r="AG43" i="55"/>
  <c r="AF43" i="55"/>
  <c r="AA43" i="55"/>
  <c r="Z43" i="55"/>
  <c r="V43" i="55"/>
  <c r="U43" i="55"/>
  <c r="W43" i="55" s="1"/>
  <c r="S43" i="55"/>
  <c r="O43" i="55"/>
  <c r="N43" i="55"/>
  <c r="L43" i="55"/>
  <c r="G43" i="55"/>
  <c r="F43" i="55"/>
  <c r="D43" i="55"/>
  <c r="AH15" i="55"/>
  <c r="AG15" i="55"/>
  <c r="AF15" i="55"/>
  <c r="AA15" i="55"/>
  <c r="Z15" i="55"/>
  <c r="V15" i="55"/>
  <c r="U15" i="55"/>
  <c r="W15" i="55" s="1"/>
  <c r="S15" i="55"/>
  <c r="O15" i="55"/>
  <c r="N15" i="55"/>
  <c r="L15" i="55"/>
  <c r="G15" i="55"/>
  <c r="F15" i="55"/>
  <c r="D15" i="55"/>
  <c r="AH14" i="55"/>
  <c r="AG14" i="55"/>
  <c r="AF14" i="55"/>
  <c r="AA14" i="55"/>
  <c r="Z14" i="55"/>
  <c r="V14" i="55"/>
  <c r="W14" i="55" s="1"/>
  <c r="U14" i="55"/>
  <c r="S14" i="55"/>
  <c r="O14" i="55"/>
  <c r="P14" i="55" s="1"/>
  <c r="N14" i="55"/>
  <c r="L14" i="55"/>
  <c r="G14" i="55"/>
  <c r="F14" i="55"/>
  <c r="D14" i="55"/>
  <c r="AH13" i="55"/>
  <c r="AG13" i="55"/>
  <c r="AF13" i="55"/>
  <c r="AA13" i="55"/>
  <c r="Z13" i="55"/>
  <c r="V13" i="55"/>
  <c r="W13" i="55" s="1"/>
  <c r="U13" i="55"/>
  <c r="S13" i="55"/>
  <c r="O13" i="55"/>
  <c r="N13" i="55"/>
  <c r="L13" i="55"/>
  <c r="G13" i="55"/>
  <c r="F13" i="55"/>
  <c r="D13" i="55"/>
  <c r="AH12" i="55"/>
  <c r="AG12" i="55"/>
  <c r="AF12" i="55"/>
  <c r="AA12" i="55"/>
  <c r="Z12" i="55"/>
  <c r="V12" i="55"/>
  <c r="U12" i="55"/>
  <c r="W12" i="55" s="1"/>
  <c r="S12" i="55"/>
  <c r="O12" i="55"/>
  <c r="N12" i="55"/>
  <c r="P12" i="55" s="1"/>
  <c r="L12" i="55"/>
  <c r="G12" i="55"/>
  <c r="F12" i="55"/>
  <c r="D12" i="55"/>
  <c r="AH11" i="55"/>
  <c r="AG11" i="55"/>
  <c r="AF11" i="55"/>
  <c r="AA11" i="55"/>
  <c r="Z11" i="55"/>
  <c r="V11" i="55"/>
  <c r="U11" i="55"/>
  <c r="S11" i="55"/>
  <c r="O11" i="55"/>
  <c r="N11" i="55"/>
  <c r="P11" i="55" s="1"/>
  <c r="L11" i="55"/>
  <c r="G11" i="55"/>
  <c r="F11" i="55"/>
  <c r="D11" i="55"/>
  <c r="AH120" i="55"/>
  <c r="AG120" i="55"/>
  <c r="AF120" i="55"/>
  <c r="AA120" i="55"/>
  <c r="Z120" i="55"/>
  <c r="V120" i="55"/>
  <c r="U120" i="55"/>
  <c r="W120" i="55" s="1"/>
  <c r="S120" i="55"/>
  <c r="O120" i="55"/>
  <c r="N120" i="55"/>
  <c r="L120" i="55"/>
  <c r="G120" i="55"/>
  <c r="F120" i="55"/>
  <c r="D120" i="55"/>
  <c r="AH119" i="55"/>
  <c r="AG119" i="55"/>
  <c r="AF119" i="55"/>
  <c r="AA119" i="55"/>
  <c r="Z119" i="55"/>
  <c r="V119" i="55"/>
  <c r="W119" i="55" s="1"/>
  <c r="U119" i="55"/>
  <c r="S119" i="55"/>
  <c r="O119" i="55"/>
  <c r="N119" i="55"/>
  <c r="L119" i="55"/>
  <c r="G119" i="55"/>
  <c r="F119" i="55"/>
  <c r="D119" i="55"/>
  <c r="AH118" i="55"/>
  <c r="AG118" i="55"/>
  <c r="AF118" i="55"/>
  <c r="AA118" i="55"/>
  <c r="Z118" i="55"/>
  <c r="V118" i="55"/>
  <c r="U118" i="55"/>
  <c r="S118" i="55"/>
  <c r="O118" i="55"/>
  <c r="N118" i="55"/>
  <c r="L118" i="55"/>
  <c r="G118" i="55"/>
  <c r="F118" i="55"/>
  <c r="D118" i="55"/>
  <c r="AH117" i="55"/>
  <c r="AG117" i="55"/>
  <c r="AF117" i="55"/>
  <c r="AA117" i="55"/>
  <c r="Z117" i="55"/>
  <c r="V117" i="55"/>
  <c r="U117" i="55"/>
  <c r="S117" i="55"/>
  <c r="O117" i="55"/>
  <c r="N117" i="55"/>
  <c r="P117" i="55" s="1"/>
  <c r="L117" i="55"/>
  <c r="G117" i="55"/>
  <c r="F117" i="55"/>
  <c r="H117" i="55" s="1"/>
  <c r="D117" i="55"/>
  <c r="AH116" i="55"/>
  <c r="AG116" i="55"/>
  <c r="AF116" i="55"/>
  <c r="AA116" i="55"/>
  <c r="Z116" i="55"/>
  <c r="V116" i="55"/>
  <c r="U116" i="55"/>
  <c r="W116" i="55" s="1"/>
  <c r="S116" i="55"/>
  <c r="O116" i="55"/>
  <c r="N116" i="55"/>
  <c r="P116" i="55" s="1"/>
  <c r="L116" i="55"/>
  <c r="G116" i="55"/>
  <c r="F116" i="55"/>
  <c r="H116" i="55" s="1"/>
  <c r="D116" i="55"/>
  <c r="AH115" i="55"/>
  <c r="AG115" i="55"/>
  <c r="AF115" i="55"/>
  <c r="AA115" i="55"/>
  <c r="Z115" i="55"/>
  <c r="V115" i="55"/>
  <c r="U115" i="55"/>
  <c r="S115" i="55"/>
  <c r="O115" i="55"/>
  <c r="N115" i="55"/>
  <c r="L115" i="55"/>
  <c r="G115" i="55"/>
  <c r="H115" i="55" s="1"/>
  <c r="F115" i="55"/>
  <c r="D115" i="55"/>
  <c r="AH114" i="55"/>
  <c r="AG114" i="55"/>
  <c r="AF114" i="55"/>
  <c r="AA114" i="55"/>
  <c r="Z114" i="55"/>
  <c r="V114" i="55"/>
  <c r="U114" i="55"/>
  <c r="S114" i="55"/>
  <c r="O114" i="55"/>
  <c r="N114" i="55"/>
  <c r="L114" i="55"/>
  <c r="G114" i="55"/>
  <c r="F114" i="55"/>
  <c r="H114" i="55" s="1"/>
  <c r="D114" i="55"/>
  <c r="AH113" i="55"/>
  <c r="AG113" i="55"/>
  <c r="AF113" i="55"/>
  <c r="AA113" i="55"/>
  <c r="Z113" i="55"/>
  <c r="V113" i="55"/>
  <c r="U113" i="55"/>
  <c r="W113" i="55" s="1"/>
  <c r="S113" i="55"/>
  <c r="O113" i="55"/>
  <c r="N113" i="55"/>
  <c r="P113" i="55" s="1"/>
  <c r="L113" i="55"/>
  <c r="G113" i="55"/>
  <c r="F113" i="55"/>
  <c r="D113" i="55"/>
  <c r="AH112" i="55"/>
  <c r="AG112" i="55"/>
  <c r="AF112" i="55"/>
  <c r="AA112" i="55"/>
  <c r="Z112" i="55"/>
  <c r="W112" i="55"/>
  <c r="V112" i="55"/>
  <c r="U112" i="55"/>
  <c r="S112" i="55"/>
  <c r="P112" i="55"/>
  <c r="O112" i="55"/>
  <c r="N112" i="55"/>
  <c r="L112" i="55"/>
  <c r="H112" i="55"/>
  <c r="G112" i="55"/>
  <c r="F112" i="55"/>
  <c r="D112" i="55"/>
  <c r="AH111" i="55"/>
  <c r="AG111" i="55"/>
  <c r="AF111" i="55"/>
  <c r="AA111" i="55"/>
  <c r="Z111" i="55"/>
  <c r="V111" i="55"/>
  <c r="W111" i="55" s="1"/>
  <c r="U111" i="55"/>
  <c r="S111" i="55"/>
  <c r="O111" i="55"/>
  <c r="P111" i="55" s="1"/>
  <c r="N111" i="55"/>
  <c r="L111" i="55"/>
  <c r="G111" i="55"/>
  <c r="H111" i="55" s="1"/>
  <c r="F111" i="55"/>
  <c r="D111" i="55"/>
  <c r="AH110" i="55"/>
  <c r="AG110" i="55"/>
  <c r="AF110" i="55"/>
  <c r="AA110" i="55"/>
  <c r="Z110" i="55"/>
  <c r="V110" i="55"/>
  <c r="U110" i="55"/>
  <c r="S110" i="55"/>
  <c r="O110" i="55"/>
  <c r="N110" i="55"/>
  <c r="P110" i="55" s="1"/>
  <c r="L110" i="55"/>
  <c r="G110" i="55"/>
  <c r="F110" i="55"/>
  <c r="D110" i="55"/>
  <c r="AH74" i="55"/>
  <c r="AG74" i="55"/>
  <c r="AF74" i="55"/>
  <c r="AA74" i="55"/>
  <c r="Z74" i="55"/>
  <c r="V74" i="55"/>
  <c r="U74" i="55"/>
  <c r="S74" i="55"/>
  <c r="O74" i="55"/>
  <c r="N74" i="55"/>
  <c r="L74" i="55"/>
  <c r="G74" i="55"/>
  <c r="F74" i="55"/>
  <c r="D74" i="55"/>
  <c r="AH73" i="55"/>
  <c r="AG73" i="55"/>
  <c r="AF73" i="55"/>
  <c r="AA73" i="55"/>
  <c r="Z73" i="55"/>
  <c r="W73" i="55"/>
  <c r="V73" i="55"/>
  <c r="U73" i="55"/>
  <c r="S73" i="55"/>
  <c r="P73" i="55"/>
  <c r="O73" i="55"/>
  <c r="N73" i="55"/>
  <c r="L73" i="55"/>
  <c r="H73" i="55"/>
  <c r="G73" i="55"/>
  <c r="F73" i="55"/>
  <c r="D73" i="55"/>
  <c r="AH72" i="55"/>
  <c r="AG72" i="55"/>
  <c r="AF72" i="55"/>
  <c r="AA72" i="55"/>
  <c r="Z72" i="55"/>
  <c r="V72" i="55"/>
  <c r="W72" i="55" s="1"/>
  <c r="U72" i="55"/>
  <c r="S72" i="55"/>
  <c r="O72" i="55"/>
  <c r="P72" i="55" s="1"/>
  <c r="N72" i="55"/>
  <c r="L72" i="55"/>
  <c r="G72" i="55"/>
  <c r="F72" i="55"/>
  <c r="D72" i="55"/>
  <c r="AH42" i="55"/>
  <c r="AG42" i="55"/>
  <c r="AF42" i="55"/>
  <c r="AA42" i="55"/>
  <c r="Z42" i="55"/>
  <c r="V42" i="55"/>
  <c r="U42" i="55"/>
  <c r="W42" i="55" s="1"/>
  <c r="S42" i="55"/>
  <c r="O42" i="55"/>
  <c r="N42" i="55"/>
  <c r="L42" i="55"/>
  <c r="G42" i="55"/>
  <c r="F42" i="55"/>
  <c r="D42" i="55"/>
  <c r="AH41" i="55"/>
  <c r="AG41" i="55"/>
  <c r="AF41" i="55"/>
  <c r="AA41" i="55"/>
  <c r="Z41" i="55"/>
  <c r="V41" i="55"/>
  <c r="U41" i="55"/>
  <c r="S41" i="55"/>
  <c r="O41" i="55"/>
  <c r="N41" i="55"/>
  <c r="L41" i="55"/>
  <c r="G41" i="55"/>
  <c r="F41" i="55"/>
  <c r="H41" i="55" s="1"/>
  <c r="D41" i="55"/>
  <c r="AH40" i="55"/>
  <c r="AG40" i="55"/>
  <c r="AF40" i="55"/>
  <c r="AA40" i="55"/>
  <c r="Z40" i="55"/>
  <c r="V40" i="55"/>
  <c r="U40" i="55"/>
  <c r="S40" i="55"/>
  <c r="O40" i="55"/>
  <c r="N40" i="55"/>
  <c r="L40" i="55"/>
  <c r="G40" i="55"/>
  <c r="F40" i="55"/>
  <c r="H40" i="55" s="1"/>
  <c r="D40" i="55"/>
  <c r="AH10" i="55"/>
  <c r="AG10" i="55"/>
  <c r="AF10" i="55"/>
  <c r="AA10" i="55"/>
  <c r="Z10" i="55"/>
  <c r="V10" i="55"/>
  <c r="U10" i="55"/>
  <c r="S10" i="55"/>
  <c r="O10" i="55"/>
  <c r="N10" i="55"/>
  <c r="L10" i="55"/>
  <c r="G10" i="55"/>
  <c r="F10" i="55"/>
  <c r="D10" i="55"/>
  <c r="AH9" i="55"/>
  <c r="AG9" i="55"/>
  <c r="AF9" i="55"/>
  <c r="AA9" i="55"/>
  <c r="Z9" i="55"/>
  <c r="V9" i="55"/>
  <c r="U9" i="55"/>
  <c r="S9" i="55"/>
  <c r="O9" i="55"/>
  <c r="N9" i="55"/>
  <c r="L9" i="55"/>
  <c r="G9" i="55"/>
  <c r="F9" i="55"/>
  <c r="D9" i="55"/>
  <c r="AH8" i="55"/>
  <c r="AG8" i="55"/>
  <c r="AF8" i="55"/>
  <c r="AA8" i="55"/>
  <c r="Z8" i="55"/>
  <c r="V8" i="55"/>
  <c r="U8" i="55"/>
  <c r="W8" i="55" s="1"/>
  <c r="S8" i="55"/>
  <c r="O8" i="55"/>
  <c r="N8" i="55"/>
  <c r="P8" i="55" s="1"/>
  <c r="L8" i="55"/>
  <c r="G8" i="55"/>
  <c r="F8" i="55"/>
  <c r="H8" i="55" s="1"/>
  <c r="D8" i="55"/>
  <c r="AH109" i="55"/>
  <c r="AG109" i="55"/>
  <c r="AF109" i="55"/>
  <c r="AA109" i="55"/>
  <c r="Z109" i="55"/>
  <c r="V109" i="55"/>
  <c r="U109" i="55"/>
  <c r="S109" i="55"/>
  <c r="O109" i="55"/>
  <c r="N109" i="55"/>
  <c r="P109" i="55" s="1"/>
  <c r="L109" i="55"/>
  <c r="G109" i="55"/>
  <c r="F109" i="55"/>
  <c r="H109" i="55" s="1"/>
  <c r="D109" i="55"/>
  <c r="AH108" i="55"/>
  <c r="AG108" i="55"/>
  <c r="AF108" i="55"/>
  <c r="AA108" i="55"/>
  <c r="Z108" i="55"/>
  <c r="V108" i="55"/>
  <c r="W108" i="55" s="1"/>
  <c r="U108" i="55"/>
  <c r="S108" i="55"/>
  <c r="O108" i="55"/>
  <c r="P108" i="55" s="1"/>
  <c r="N108" i="55"/>
  <c r="L108" i="55"/>
  <c r="G108" i="55"/>
  <c r="H108" i="55" s="1"/>
  <c r="F108" i="55"/>
  <c r="D108" i="55"/>
  <c r="AH107" i="55"/>
  <c r="AG107" i="55"/>
  <c r="AF107" i="55"/>
  <c r="AA107" i="55"/>
  <c r="Z107" i="55"/>
  <c r="V107" i="55"/>
  <c r="U107" i="55"/>
  <c r="S107" i="55"/>
  <c r="O107" i="55"/>
  <c r="N107" i="55"/>
  <c r="P107" i="55" s="1"/>
  <c r="L107" i="55"/>
  <c r="G107" i="55"/>
  <c r="F107" i="55"/>
  <c r="H107" i="55" s="1"/>
  <c r="D107" i="55"/>
  <c r="AH106" i="55"/>
  <c r="AG106" i="55"/>
  <c r="AF106" i="55"/>
  <c r="AA106" i="55"/>
  <c r="Z106" i="55"/>
  <c r="V106" i="55"/>
  <c r="U106" i="55"/>
  <c r="W106" i="55" s="1"/>
  <c r="S106" i="55"/>
  <c r="O106" i="55"/>
  <c r="N106" i="55"/>
  <c r="P106" i="55" s="1"/>
  <c r="L106" i="55"/>
  <c r="G106" i="55"/>
  <c r="F106" i="55"/>
  <c r="D106" i="55"/>
  <c r="AH105" i="55"/>
  <c r="AG105" i="55"/>
  <c r="AF105" i="55"/>
  <c r="AA105" i="55"/>
  <c r="Z105" i="55"/>
  <c r="V105" i="55"/>
  <c r="U105" i="55"/>
  <c r="W105" i="55" s="1"/>
  <c r="S105" i="55"/>
  <c r="O105" i="55"/>
  <c r="N105" i="55"/>
  <c r="P105" i="55" s="1"/>
  <c r="X105" i="55" s="1"/>
  <c r="Y105" i="55" s="1"/>
  <c r="L105" i="55"/>
  <c r="G105" i="55"/>
  <c r="F105" i="55"/>
  <c r="H105" i="55" s="1"/>
  <c r="D105" i="55"/>
  <c r="AH104" i="55"/>
  <c r="AG104" i="55"/>
  <c r="AF104" i="55"/>
  <c r="AA104" i="55"/>
  <c r="Z104" i="55"/>
  <c r="V104" i="55"/>
  <c r="U104" i="55"/>
  <c r="W104" i="55" s="1"/>
  <c r="S104" i="55"/>
  <c r="O104" i="55"/>
  <c r="N104" i="55"/>
  <c r="L104" i="55"/>
  <c r="G104" i="55"/>
  <c r="F104" i="55"/>
  <c r="D104" i="55"/>
  <c r="AH103" i="55"/>
  <c r="AG103" i="55"/>
  <c r="AF103" i="55"/>
  <c r="AA103" i="55"/>
  <c r="Z103" i="55"/>
  <c r="V103" i="55"/>
  <c r="U103" i="55"/>
  <c r="S103" i="55"/>
  <c r="O103" i="55"/>
  <c r="N103" i="55"/>
  <c r="P103" i="55" s="1"/>
  <c r="L103" i="55"/>
  <c r="G103" i="55"/>
  <c r="F103" i="55"/>
  <c r="H103" i="55" s="1"/>
  <c r="D103" i="55"/>
  <c r="AH102" i="55"/>
  <c r="AG102" i="55"/>
  <c r="AF102" i="55"/>
  <c r="AA102" i="55"/>
  <c r="Z102" i="55"/>
  <c r="V102" i="55"/>
  <c r="U102" i="55"/>
  <c r="W102" i="55" s="1"/>
  <c r="S102" i="55"/>
  <c r="O102" i="55"/>
  <c r="N102" i="55"/>
  <c r="L102" i="55"/>
  <c r="G102" i="55"/>
  <c r="F102" i="55"/>
  <c r="D102" i="55"/>
  <c r="AH101" i="55"/>
  <c r="AG101" i="55"/>
  <c r="AF101" i="55"/>
  <c r="AA101" i="55"/>
  <c r="Z101" i="55"/>
  <c r="X101" i="55"/>
  <c r="Y101" i="55" s="1"/>
  <c r="W101" i="55"/>
  <c r="V101" i="55"/>
  <c r="U101" i="55"/>
  <c r="S101" i="55"/>
  <c r="P101" i="55"/>
  <c r="O101" i="55"/>
  <c r="N101" i="55"/>
  <c r="L101" i="55"/>
  <c r="H101" i="55"/>
  <c r="G101" i="55"/>
  <c r="F101" i="55"/>
  <c r="D101" i="55"/>
  <c r="AH71" i="55"/>
  <c r="AG71" i="55"/>
  <c r="AF71" i="55"/>
  <c r="AA71" i="55"/>
  <c r="Z71" i="55"/>
  <c r="V71" i="55"/>
  <c r="U71" i="55"/>
  <c r="S71" i="55"/>
  <c r="O71" i="55"/>
  <c r="N71" i="55"/>
  <c r="P71" i="55" s="1"/>
  <c r="L71" i="55"/>
  <c r="G71" i="55"/>
  <c r="F71" i="55"/>
  <c r="H71" i="55" s="1"/>
  <c r="D71" i="55"/>
  <c r="AH70" i="55"/>
  <c r="AG70" i="55"/>
  <c r="AF70" i="55"/>
  <c r="AA70" i="55"/>
  <c r="Z70" i="55"/>
  <c r="V70" i="55"/>
  <c r="U70" i="55"/>
  <c r="W70" i="55" s="1"/>
  <c r="S70" i="55"/>
  <c r="O70" i="55"/>
  <c r="N70" i="55"/>
  <c r="L70" i="55"/>
  <c r="G70" i="55"/>
  <c r="F70" i="55"/>
  <c r="D70" i="55"/>
  <c r="AH39" i="55"/>
  <c r="AG39" i="55"/>
  <c r="AF39" i="55"/>
  <c r="AA39" i="55"/>
  <c r="Z39" i="55"/>
  <c r="V39" i="55"/>
  <c r="U39" i="55"/>
  <c r="S39" i="55"/>
  <c r="O39" i="55"/>
  <c r="N39" i="55"/>
  <c r="P39" i="55" s="1"/>
  <c r="L39" i="55"/>
  <c r="G39" i="55"/>
  <c r="F39" i="55"/>
  <c r="H39" i="55" s="1"/>
  <c r="D39" i="55"/>
  <c r="AH38" i="55"/>
  <c r="AG38" i="55"/>
  <c r="AF38" i="55"/>
  <c r="AA38" i="55"/>
  <c r="Z38" i="55"/>
  <c r="V38" i="55"/>
  <c r="W38" i="55" s="1"/>
  <c r="U38" i="55"/>
  <c r="S38" i="55"/>
  <c r="O38" i="55"/>
  <c r="P38" i="55" s="1"/>
  <c r="N38" i="55"/>
  <c r="L38" i="55"/>
  <c r="G38" i="55"/>
  <c r="H38" i="55" s="1"/>
  <c r="F38" i="55"/>
  <c r="D38" i="55"/>
  <c r="AH37" i="55"/>
  <c r="AG37" i="55"/>
  <c r="AF37" i="55"/>
  <c r="AA37" i="55"/>
  <c r="Z37" i="55"/>
  <c r="W37" i="55"/>
  <c r="V37" i="55"/>
  <c r="U37" i="55"/>
  <c r="S37" i="55"/>
  <c r="P37" i="55"/>
  <c r="O37" i="55"/>
  <c r="N37" i="55"/>
  <c r="L37" i="55"/>
  <c r="H37" i="55"/>
  <c r="G37" i="55"/>
  <c r="F37" i="55"/>
  <c r="D37" i="55"/>
  <c r="AH7" i="55"/>
  <c r="AG7" i="55"/>
  <c r="AF7" i="55"/>
  <c r="AA7" i="55"/>
  <c r="Z7" i="55"/>
  <c r="V7" i="55"/>
  <c r="U7" i="55"/>
  <c r="W7" i="55" s="1"/>
  <c r="S7" i="55"/>
  <c r="O7" i="55"/>
  <c r="N7" i="55"/>
  <c r="P7" i="55" s="1"/>
  <c r="L7" i="55"/>
  <c r="G7" i="55"/>
  <c r="F7" i="55"/>
  <c r="D7" i="55"/>
  <c r="AH6" i="55"/>
  <c r="AG6" i="55"/>
  <c r="AF6" i="55"/>
  <c r="AA6" i="55"/>
  <c r="Z6" i="55"/>
  <c r="V6" i="55"/>
  <c r="U6" i="55"/>
  <c r="W6" i="55" s="1"/>
  <c r="S6" i="55"/>
  <c r="O6" i="55"/>
  <c r="N6" i="55"/>
  <c r="P6" i="55" s="1"/>
  <c r="L6" i="55"/>
  <c r="G6" i="55"/>
  <c r="F6" i="55"/>
  <c r="D6" i="55"/>
  <c r="AH5" i="55"/>
  <c r="AG5" i="55"/>
  <c r="AF5" i="55"/>
  <c r="AA5" i="55"/>
  <c r="Z5" i="55"/>
  <c r="V5" i="55"/>
  <c r="W5" i="55" s="1"/>
  <c r="U5" i="55"/>
  <c r="S5" i="55"/>
  <c r="O5" i="55"/>
  <c r="P5" i="55" s="1"/>
  <c r="N5" i="55"/>
  <c r="L5" i="55"/>
  <c r="G5" i="55"/>
  <c r="F5" i="55"/>
  <c r="D5" i="55"/>
  <c r="AH4" i="55"/>
  <c r="AG4" i="55"/>
  <c r="AF4" i="55"/>
  <c r="AA4" i="55"/>
  <c r="Z4" i="55"/>
  <c r="V4" i="55"/>
  <c r="U4" i="55"/>
  <c r="S4" i="55"/>
  <c r="O4" i="55"/>
  <c r="N4" i="55"/>
  <c r="P4" i="55" s="1"/>
  <c r="L4" i="55"/>
  <c r="G4" i="55"/>
  <c r="F4" i="55"/>
  <c r="D4" i="55"/>
  <c r="AH3" i="55"/>
  <c r="AG3" i="55"/>
  <c r="AF3" i="55"/>
  <c r="AA3" i="55"/>
  <c r="Z3" i="55"/>
  <c r="V3" i="55"/>
  <c r="U3" i="55"/>
  <c r="W3" i="55" s="1"/>
  <c r="S3" i="55"/>
  <c r="O3" i="55"/>
  <c r="N3" i="55"/>
  <c r="L3" i="55"/>
  <c r="G3" i="55"/>
  <c r="F3" i="55"/>
  <c r="D3" i="55"/>
  <c r="AH2" i="55"/>
  <c r="AG2" i="55"/>
  <c r="AF2" i="55"/>
  <c r="AA2" i="55"/>
  <c r="Z2" i="55"/>
  <c r="V2" i="55"/>
  <c r="U2" i="55"/>
  <c r="W2" i="55" s="1"/>
  <c r="S2" i="55"/>
  <c r="O2" i="55"/>
  <c r="N2" i="55"/>
  <c r="P2" i="55" s="1"/>
  <c r="L2" i="55"/>
  <c r="G2" i="55"/>
  <c r="F2" i="55"/>
  <c r="D2" i="55"/>
  <c r="AA1" i="55"/>
  <c r="Z1" i="55"/>
  <c r="J19" i="43"/>
  <c r="J20" i="43"/>
  <c r="J21" i="43"/>
  <c r="J22" i="43"/>
  <c r="J23" i="43"/>
  <c r="J24" i="43"/>
  <c r="J25" i="43"/>
  <c r="J26" i="43"/>
  <c r="J27" i="43"/>
  <c r="J28" i="43"/>
  <c r="I19" i="43"/>
  <c r="I20" i="43"/>
  <c r="I21" i="43"/>
  <c r="I22" i="43"/>
  <c r="I23" i="43"/>
  <c r="I24" i="43"/>
  <c r="I25" i="43"/>
  <c r="I26" i="43"/>
  <c r="H19" i="43"/>
  <c r="H20" i="43"/>
  <c r="H21" i="43"/>
  <c r="H22" i="43"/>
  <c r="H23" i="43"/>
  <c r="H24" i="43"/>
  <c r="H25" i="43"/>
  <c r="H26" i="43"/>
  <c r="G19" i="43"/>
  <c r="G20" i="43"/>
  <c r="G21" i="43"/>
  <c r="G22" i="43"/>
  <c r="G23" i="43"/>
  <c r="G24" i="43"/>
  <c r="G25" i="43"/>
  <c r="G26" i="43"/>
  <c r="G27" i="43"/>
  <c r="G28" i="43"/>
  <c r="F19" i="43"/>
  <c r="F20" i="43"/>
  <c r="F21" i="43"/>
  <c r="F22" i="43"/>
  <c r="F23" i="43"/>
  <c r="F24" i="43"/>
  <c r="F25" i="43"/>
  <c r="F26" i="43"/>
  <c r="F27" i="43"/>
  <c r="E19" i="43"/>
  <c r="E20" i="43"/>
  <c r="E21" i="43"/>
  <c r="E22" i="43"/>
  <c r="E23" i="43"/>
  <c r="E24" i="43"/>
  <c r="E25" i="43"/>
  <c r="E26" i="43"/>
  <c r="D19" i="43"/>
  <c r="D20" i="43"/>
  <c r="D21" i="43"/>
  <c r="D22" i="43"/>
  <c r="D23" i="43"/>
  <c r="D24" i="43"/>
  <c r="D25" i="43"/>
  <c r="D26" i="43"/>
  <c r="D27" i="43"/>
  <c r="D28" i="43"/>
  <c r="D29" i="43"/>
  <c r="D30" i="43"/>
  <c r="D31" i="43"/>
  <c r="C19" i="43"/>
  <c r="C20" i="43"/>
  <c r="C21" i="43"/>
  <c r="C22" i="43"/>
  <c r="C23" i="43"/>
  <c r="C18" i="43"/>
  <c r="D18" i="43"/>
  <c r="E18" i="43"/>
  <c r="F18" i="43"/>
  <c r="G18" i="43"/>
  <c r="H18" i="43"/>
  <c r="I18" i="43"/>
  <c r="J18" i="43"/>
  <c r="B19" i="43"/>
  <c r="B20" i="43"/>
  <c r="B21" i="43"/>
  <c r="B22" i="43"/>
  <c r="B23" i="43"/>
  <c r="B24" i="43"/>
  <c r="B25" i="43"/>
  <c r="B26" i="43"/>
  <c r="B27" i="43"/>
  <c r="B28" i="43"/>
  <c r="B18" i="43"/>
  <c r="K16" i="43"/>
  <c r="M17" i="42"/>
  <c r="V2" i="42"/>
  <c r="V3" i="42"/>
  <c r="V4" i="42"/>
  <c r="V5" i="42"/>
  <c r="V6" i="42"/>
  <c r="V7" i="42"/>
  <c r="V8" i="42"/>
  <c r="V9" i="42"/>
  <c r="V10" i="42"/>
  <c r="V11" i="42"/>
  <c r="V12" i="42"/>
  <c r="V13" i="42"/>
  <c r="V14" i="42"/>
  <c r="V15" i="42"/>
  <c r="N2" i="42"/>
  <c r="O2" i="42"/>
  <c r="P2" i="42"/>
  <c r="Q2" i="42"/>
  <c r="R2" i="42"/>
  <c r="S2" i="42"/>
  <c r="T2" i="42"/>
  <c r="U2" i="42"/>
  <c r="N3" i="42"/>
  <c r="O3" i="42"/>
  <c r="P3" i="42"/>
  <c r="Q3" i="42"/>
  <c r="R3" i="42"/>
  <c r="S3" i="42"/>
  <c r="T3" i="42"/>
  <c r="U3" i="42"/>
  <c r="N4" i="42"/>
  <c r="O4" i="42"/>
  <c r="P4" i="42"/>
  <c r="Q4" i="42"/>
  <c r="R4" i="42"/>
  <c r="S4" i="42"/>
  <c r="T4" i="42"/>
  <c r="U4" i="42"/>
  <c r="N5" i="42"/>
  <c r="O5" i="42"/>
  <c r="P5" i="42"/>
  <c r="Q5" i="42"/>
  <c r="R5" i="42"/>
  <c r="S5" i="42"/>
  <c r="T5" i="42"/>
  <c r="U5" i="42"/>
  <c r="N6" i="42"/>
  <c r="O6" i="42"/>
  <c r="P6" i="42"/>
  <c r="Q6" i="42"/>
  <c r="R6" i="42"/>
  <c r="S6" i="42"/>
  <c r="T6" i="42"/>
  <c r="U6" i="42"/>
  <c r="N7" i="42"/>
  <c r="O7" i="42"/>
  <c r="P7" i="42"/>
  <c r="Q7" i="42"/>
  <c r="R7" i="42"/>
  <c r="S7" i="42"/>
  <c r="T7" i="42"/>
  <c r="U7" i="42"/>
  <c r="N8" i="42"/>
  <c r="O8" i="42"/>
  <c r="P8" i="42"/>
  <c r="Q8" i="42"/>
  <c r="R8" i="42"/>
  <c r="S8" i="42"/>
  <c r="T8" i="42"/>
  <c r="U8" i="42"/>
  <c r="N9" i="42"/>
  <c r="O9" i="42"/>
  <c r="P9" i="42"/>
  <c r="Q9" i="42"/>
  <c r="R9" i="42"/>
  <c r="S9" i="42"/>
  <c r="T9" i="42"/>
  <c r="U9" i="42"/>
  <c r="N10" i="42"/>
  <c r="O10" i="42"/>
  <c r="P10" i="42"/>
  <c r="Q10" i="42"/>
  <c r="R10" i="42"/>
  <c r="S10" i="42"/>
  <c r="T10" i="42"/>
  <c r="U10" i="42"/>
  <c r="N11" i="42"/>
  <c r="O11" i="42"/>
  <c r="P11" i="42"/>
  <c r="Q11" i="42"/>
  <c r="R11" i="42"/>
  <c r="S11" i="42"/>
  <c r="T11" i="42"/>
  <c r="U11" i="42"/>
  <c r="N12" i="42"/>
  <c r="O12" i="42"/>
  <c r="P12" i="42"/>
  <c r="Q12" i="42"/>
  <c r="R12" i="42"/>
  <c r="S12" i="42"/>
  <c r="T12" i="42"/>
  <c r="U12" i="42"/>
  <c r="N13" i="42"/>
  <c r="O13" i="42"/>
  <c r="P13" i="42"/>
  <c r="Q13" i="42"/>
  <c r="R13" i="42"/>
  <c r="S13" i="42"/>
  <c r="T13" i="42"/>
  <c r="U13" i="42"/>
  <c r="N14" i="42"/>
  <c r="O14" i="42"/>
  <c r="P14" i="42"/>
  <c r="Q14" i="42"/>
  <c r="R14" i="42"/>
  <c r="S14" i="42"/>
  <c r="T14" i="42"/>
  <c r="U14" i="42"/>
  <c r="N15" i="42"/>
  <c r="O15" i="42"/>
  <c r="P15" i="42"/>
  <c r="Q15" i="42"/>
  <c r="R15" i="42"/>
  <c r="S15" i="42"/>
  <c r="T15" i="42"/>
  <c r="U15" i="42"/>
  <c r="M3" i="42"/>
  <c r="M4" i="42"/>
  <c r="M5" i="42"/>
  <c r="M6" i="42"/>
  <c r="M7" i="42"/>
  <c r="M8" i="42"/>
  <c r="M9" i="42"/>
  <c r="M10" i="42"/>
  <c r="M11" i="42"/>
  <c r="M12" i="42"/>
  <c r="M13" i="42"/>
  <c r="M14" i="42"/>
  <c r="M15" i="42"/>
  <c r="M2" i="42"/>
  <c r="C61" i="42"/>
  <c r="D61" i="42"/>
  <c r="E61" i="42"/>
  <c r="F61" i="42"/>
  <c r="G61" i="42"/>
  <c r="H61" i="42"/>
  <c r="I61" i="42"/>
  <c r="J61" i="42"/>
  <c r="K61" i="42"/>
  <c r="B61" i="42"/>
  <c r="AJ10" i="53"/>
  <c r="AJ8" i="53"/>
  <c r="AP11" i="53"/>
  <c r="AO2" i="53"/>
  <c r="AS8" i="53"/>
  <c r="AS9" i="53"/>
  <c r="AQ9" i="53"/>
  <c r="AR9" i="53"/>
  <c r="AP9" i="53"/>
  <c r="AP8" i="53"/>
  <c r="AO8" i="53"/>
  <c r="AQ7" i="53"/>
  <c r="AR7" i="53"/>
  <c r="AP7" i="53"/>
  <c r="AP6" i="53"/>
  <c r="AO6" i="53"/>
  <c r="AR5" i="53"/>
  <c r="AP5" i="53"/>
  <c r="AQ5" i="53"/>
  <c r="AP4" i="53"/>
  <c r="AO4" i="53"/>
  <c r="C23" i="8"/>
  <c r="AN2" i="53"/>
  <c r="AL2" i="53"/>
  <c r="AL2" i="54"/>
  <c r="AH201" i="54"/>
  <c r="AG201" i="54"/>
  <c r="AF201" i="54"/>
  <c r="Z201" i="54"/>
  <c r="V201" i="54"/>
  <c r="U201" i="54"/>
  <c r="W201" i="54" s="1"/>
  <c r="S201" i="54"/>
  <c r="O201" i="54"/>
  <c r="N201" i="54"/>
  <c r="P201" i="54" s="1"/>
  <c r="L201" i="54"/>
  <c r="G201" i="54"/>
  <c r="F201" i="54"/>
  <c r="D201" i="54"/>
  <c r="AH200" i="54"/>
  <c r="AG200" i="54"/>
  <c r="AD200" i="54" s="1"/>
  <c r="AF200" i="54"/>
  <c r="Z200" i="54"/>
  <c r="V200" i="54"/>
  <c r="W200" i="54" s="1"/>
  <c r="U200" i="54"/>
  <c r="S200" i="54"/>
  <c r="O200" i="54"/>
  <c r="P200" i="54" s="1"/>
  <c r="X200" i="54" s="1"/>
  <c r="Y200" i="54" s="1"/>
  <c r="N200" i="54"/>
  <c r="L200" i="54"/>
  <c r="G200" i="54"/>
  <c r="H200" i="54" s="1"/>
  <c r="F200" i="54"/>
  <c r="D200" i="54"/>
  <c r="AH199" i="54"/>
  <c r="AG199" i="54"/>
  <c r="AF199" i="54"/>
  <c r="Z199" i="54"/>
  <c r="V199" i="54"/>
  <c r="U199" i="54"/>
  <c r="W199" i="54" s="1"/>
  <c r="X199" i="54" s="1"/>
  <c r="Y199" i="54" s="1"/>
  <c r="S199" i="54"/>
  <c r="O199" i="54"/>
  <c r="N199" i="54"/>
  <c r="P199" i="54" s="1"/>
  <c r="L199" i="54"/>
  <c r="G199" i="54"/>
  <c r="F199" i="54"/>
  <c r="H199" i="54" s="1"/>
  <c r="D199" i="54"/>
  <c r="AH198" i="54"/>
  <c r="AG198" i="54"/>
  <c r="AF198" i="54"/>
  <c r="Z198" i="54"/>
  <c r="V198" i="54"/>
  <c r="W198" i="54" s="1"/>
  <c r="U198" i="54"/>
  <c r="S198" i="54"/>
  <c r="O198" i="54"/>
  <c r="P198" i="54" s="1"/>
  <c r="N198" i="54"/>
  <c r="L198" i="54"/>
  <c r="G198" i="54"/>
  <c r="H198" i="54" s="1"/>
  <c r="F198" i="54"/>
  <c r="D198" i="54"/>
  <c r="AH197" i="54"/>
  <c r="AG197" i="54"/>
  <c r="AF197" i="54"/>
  <c r="Z197" i="54"/>
  <c r="V197" i="54"/>
  <c r="U197" i="54"/>
  <c r="S197" i="54"/>
  <c r="O197" i="54"/>
  <c r="N197" i="54"/>
  <c r="P197" i="54" s="1"/>
  <c r="L197" i="54"/>
  <c r="G197" i="54"/>
  <c r="F197" i="54"/>
  <c r="H197" i="54" s="1"/>
  <c r="D197" i="54"/>
  <c r="AH196" i="54"/>
  <c r="AG196" i="54"/>
  <c r="AF196" i="54"/>
  <c r="Z196" i="54"/>
  <c r="V196" i="54"/>
  <c r="W196" i="54" s="1"/>
  <c r="U196" i="54"/>
  <c r="S196" i="54"/>
  <c r="O196" i="54"/>
  <c r="P196" i="54" s="1"/>
  <c r="X196" i="54" s="1"/>
  <c r="Y196" i="54" s="1"/>
  <c r="N196" i="54"/>
  <c r="L196" i="54"/>
  <c r="G196" i="54"/>
  <c r="H196" i="54" s="1"/>
  <c r="F196" i="54"/>
  <c r="D196" i="54"/>
  <c r="AH195" i="54"/>
  <c r="AG195" i="54"/>
  <c r="AF195" i="54"/>
  <c r="Z195" i="54"/>
  <c r="V195" i="54"/>
  <c r="U195" i="54"/>
  <c r="W195" i="54" s="1"/>
  <c r="S195" i="54"/>
  <c r="O195" i="54"/>
  <c r="N195" i="54"/>
  <c r="L195" i="54"/>
  <c r="G195" i="54"/>
  <c r="F195" i="54"/>
  <c r="H195" i="54" s="1"/>
  <c r="D195" i="54"/>
  <c r="AH194" i="54"/>
  <c r="AG194" i="54"/>
  <c r="AF194" i="54"/>
  <c r="Z194" i="54"/>
  <c r="V194" i="54"/>
  <c r="W194" i="54" s="1"/>
  <c r="X194" i="54" s="1"/>
  <c r="Y194" i="54" s="1"/>
  <c r="U194" i="54"/>
  <c r="S194" i="54"/>
  <c r="O194" i="54"/>
  <c r="P194" i="54" s="1"/>
  <c r="N194" i="54"/>
  <c r="L194" i="54"/>
  <c r="G194" i="54"/>
  <c r="H194" i="54" s="1"/>
  <c r="F194" i="54"/>
  <c r="D194" i="54"/>
  <c r="AH193" i="54"/>
  <c r="AG193" i="54"/>
  <c r="AF193" i="54"/>
  <c r="Z193" i="54"/>
  <c r="V193" i="54"/>
  <c r="U193" i="54"/>
  <c r="S193" i="54"/>
  <c r="O193" i="54"/>
  <c r="N193" i="54"/>
  <c r="P193" i="54" s="1"/>
  <c r="L193" i="54"/>
  <c r="G193" i="54"/>
  <c r="F193" i="54"/>
  <c r="D193" i="54"/>
  <c r="AH192" i="54"/>
  <c r="AG192" i="54"/>
  <c r="AF192" i="54"/>
  <c r="AA192" i="54"/>
  <c r="Z192" i="54"/>
  <c r="V192" i="54"/>
  <c r="U192" i="54"/>
  <c r="W192" i="54" s="1"/>
  <c r="S192" i="54"/>
  <c r="O192" i="54"/>
  <c r="N192" i="54"/>
  <c r="P192" i="54" s="1"/>
  <c r="L192" i="54"/>
  <c r="G192" i="54"/>
  <c r="F192" i="54"/>
  <c r="H192" i="54" s="1"/>
  <c r="D192" i="54"/>
  <c r="AH191" i="54"/>
  <c r="AG191" i="54"/>
  <c r="AF191" i="54"/>
  <c r="AA191" i="54"/>
  <c r="Z191" i="54"/>
  <c r="V191" i="54"/>
  <c r="W191" i="54" s="1"/>
  <c r="U191" i="54"/>
  <c r="S191" i="54"/>
  <c r="O191" i="54"/>
  <c r="P191" i="54" s="1"/>
  <c r="N191" i="54"/>
  <c r="L191" i="54"/>
  <c r="G191" i="54"/>
  <c r="H191" i="54" s="1"/>
  <c r="F191" i="54"/>
  <c r="D191" i="54"/>
  <c r="AH190" i="54"/>
  <c r="AG190" i="54"/>
  <c r="AF190" i="54"/>
  <c r="AA190" i="54"/>
  <c r="Z190" i="54"/>
  <c r="W190" i="54"/>
  <c r="V190" i="54"/>
  <c r="U190" i="54"/>
  <c r="S190" i="54"/>
  <c r="P190" i="54"/>
  <c r="O190" i="54"/>
  <c r="N190" i="54"/>
  <c r="L190" i="54"/>
  <c r="H190" i="54"/>
  <c r="G190" i="54"/>
  <c r="F190" i="54"/>
  <c r="D190" i="54"/>
  <c r="AH189" i="54"/>
  <c r="AG189" i="54"/>
  <c r="AF189" i="54"/>
  <c r="AA189" i="54"/>
  <c r="Z189" i="54"/>
  <c r="V189" i="54"/>
  <c r="U189" i="54"/>
  <c r="W189" i="54" s="1"/>
  <c r="S189" i="54"/>
  <c r="O189" i="54"/>
  <c r="N189" i="54"/>
  <c r="L189" i="54"/>
  <c r="G189" i="54"/>
  <c r="F189" i="54"/>
  <c r="H189" i="54" s="1"/>
  <c r="D189" i="54"/>
  <c r="AH188" i="54"/>
  <c r="AG188" i="54"/>
  <c r="AF188" i="54"/>
  <c r="AA188" i="54"/>
  <c r="Z188" i="54"/>
  <c r="V188" i="54"/>
  <c r="U188" i="54"/>
  <c r="W188" i="54" s="1"/>
  <c r="X188" i="54" s="1"/>
  <c r="Y188" i="54" s="1"/>
  <c r="S188" i="54"/>
  <c r="O188" i="54"/>
  <c r="N188" i="54"/>
  <c r="P188" i="54" s="1"/>
  <c r="L188" i="54"/>
  <c r="G188" i="54"/>
  <c r="F188" i="54"/>
  <c r="H188" i="54" s="1"/>
  <c r="D188" i="54"/>
  <c r="AH187" i="54"/>
  <c r="AG187" i="54"/>
  <c r="AF187" i="54"/>
  <c r="AA187" i="54"/>
  <c r="Z187" i="54"/>
  <c r="V187" i="54"/>
  <c r="W187" i="54" s="1"/>
  <c r="U187" i="54"/>
  <c r="S187" i="54"/>
  <c r="O187" i="54"/>
  <c r="P187" i="54" s="1"/>
  <c r="X187" i="54" s="1"/>
  <c r="Y187" i="54" s="1"/>
  <c r="N187" i="54"/>
  <c r="L187" i="54"/>
  <c r="G187" i="54"/>
  <c r="H187" i="54" s="1"/>
  <c r="F187" i="54"/>
  <c r="D187" i="54"/>
  <c r="AH186" i="54"/>
  <c r="AG186" i="54"/>
  <c r="AF186" i="54"/>
  <c r="AA186" i="54"/>
  <c r="Z186" i="54"/>
  <c r="W186" i="54"/>
  <c r="V186" i="54"/>
  <c r="U186" i="54"/>
  <c r="S186" i="54"/>
  <c r="P186" i="54"/>
  <c r="O186" i="54"/>
  <c r="N186" i="54"/>
  <c r="L186" i="54"/>
  <c r="H186" i="54"/>
  <c r="G186" i="54"/>
  <c r="F186" i="54"/>
  <c r="D186" i="54"/>
  <c r="AH185" i="54"/>
  <c r="AG185" i="54"/>
  <c r="AF185" i="54"/>
  <c r="AA185" i="54"/>
  <c r="Z185" i="54"/>
  <c r="V185" i="54"/>
  <c r="U185" i="54"/>
  <c r="S185" i="54"/>
  <c r="O185" i="54"/>
  <c r="N185" i="54"/>
  <c r="P185" i="54" s="1"/>
  <c r="L185" i="54"/>
  <c r="G185" i="54"/>
  <c r="F185" i="54"/>
  <c r="D185" i="54"/>
  <c r="AH184" i="54"/>
  <c r="AG184" i="54"/>
  <c r="AF184" i="54"/>
  <c r="AA184" i="54"/>
  <c r="Z184" i="54"/>
  <c r="V184" i="54"/>
  <c r="U184" i="54"/>
  <c r="W184" i="54" s="1"/>
  <c r="S184" i="54"/>
  <c r="O184" i="54"/>
  <c r="N184" i="54"/>
  <c r="P184" i="54" s="1"/>
  <c r="L184" i="54"/>
  <c r="G184" i="54"/>
  <c r="F184" i="54"/>
  <c r="H184" i="54" s="1"/>
  <c r="D184" i="54"/>
  <c r="AH183" i="54"/>
  <c r="AG183" i="54"/>
  <c r="AF183" i="54"/>
  <c r="AB183" i="54"/>
  <c r="AA183" i="54"/>
  <c r="Z183" i="54"/>
  <c r="V183" i="54"/>
  <c r="W183" i="54" s="1"/>
  <c r="X183" i="54" s="1"/>
  <c r="Y183" i="54" s="1"/>
  <c r="AD183" i="54" s="1"/>
  <c r="U183" i="54"/>
  <c r="S183" i="54"/>
  <c r="O183" i="54"/>
  <c r="P183" i="54" s="1"/>
  <c r="N183" i="54"/>
  <c r="L183" i="54"/>
  <c r="G183" i="54"/>
  <c r="H183" i="54" s="1"/>
  <c r="F183" i="54"/>
  <c r="D183" i="54"/>
  <c r="AH182" i="54"/>
  <c r="AG182" i="54"/>
  <c r="AF182" i="54"/>
  <c r="AA182" i="54"/>
  <c r="Z182" i="54"/>
  <c r="W182" i="54"/>
  <c r="V182" i="54"/>
  <c r="U182" i="54"/>
  <c r="S182" i="54"/>
  <c r="P182" i="54"/>
  <c r="O182" i="54"/>
  <c r="N182" i="54"/>
  <c r="L182" i="54"/>
  <c r="H182" i="54"/>
  <c r="G182" i="54"/>
  <c r="F182" i="54"/>
  <c r="D182" i="54"/>
  <c r="AH181" i="54"/>
  <c r="AG181" i="54"/>
  <c r="AF181" i="54"/>
  <c r="AA181" i="54"/>
  <c r="Z181" i="54"/>
  <c r="V181" i="54"/>
  <c r="U181" i="54"/>
  <c r="W181" i="54" s="1"/>
  <c r="S181" i="54"/>
  <c r="O181" i="54"/>
  <c r="N181" i="54"/>
  <c r="L181" i="54"/>
  <c r="G181" i="54"/>
  <c r="F181" i="54"/>
  <c r="H181" i="54" s="1"/>
  <c r="D181" i="54"/>
  <c r="AH180" i="54"/>
  <c r="AG180" i="54"/>
  <c r="AF180" i="54"/>
  <c r="AA180" i="54"/>
  <c r="Z180" i="54"/>
  <c r="V180" i="54"/>
  <c r="U180" i="54"/>
  <c r="W180" i="54" s="1"/>
  <c r="S180" i="54"/>
  <c r="O180" i="54"/>
  <c r="N180" i="54"/>
  <c r="P180" i="54" s="1"/>
  <c r="L180" i="54"/>
  <c r="G180" i="54"/>
  <c r="F180" i="54"/>
  <c r="H180" i="54" s="1"/>
  <c r="D180" i="54"/>
  <c r="AH179" i="54"/>
  <c r="AG179" i="54"/>
  <c r="AF179" i="54"/>
  <c r="AC179" i="54" s="1"/>
  <c r="AA179" i="54"/>
  <c r="Z179" i="54"/>
  <c r="X179" i="54"/>
  <c r="Y179" i="54" s="1"/>
  <c r="W179" i="54"/>
  <c r="V179" i="54"/>
  <c r="U179" i="54"/>
  <c r="S179" i="54"/>
  <c r="P179" i="54"/>
  <c r="O179" i="54"/>
  <c r="N179" i="54"/>
  <c r="L179" i="54"/>
  <c r="H179" i="54"/>
  <c r="G179" i="54"/>
  <c r="F179" i="54"/>
  <c r="D179" i="54"/>
  <c r="AH178" i="54"/>
  <c r="AG178" i="54"/>
  <c r="AF178" i="54"/>
  <c r="AA178" i="54"/>
  <c r="Z178" i="54"/>
  <c r="W178" i="54"/>
  <c r="V178" i="54"/>
  <c r="U178" i="54"/>
  <c r="S178" i="54"/>
  <c r="P178" i="54"/>
  <c r="O178" i="54"/>
  <c r="N178" i="54"/>
  <c r="L178" i="54"/>
  <c r="H178" i="54"/>
  <c r="G178" i="54"/>
  <c r="F178" i="54"/>
  <c r="D178" i="54"/>
  <c r="AH177" i="54"/>
  <c r="AG177" i="54"/>
  <c r="AF177" i="54"/>
  <c r="AA177" i="54"/>
  <c r="Z177" i="54"/>
  <c r="V177" i="54"/>
  <c r="U177" i="54"/>
  <c r="W177" i="54" s="1"/>
  <c r="S177" i="54"/>
  <c r="O177" i="54"/>
  <c r="N177" i="54"/>
  <c r="L177" i="54"/>
  <c r="G177" i="54"/>
  <c r="F177" i="54"/>
  <c r="H177" i="54" s="1"/>
  <c r="D177" i="54"/>
  <c r="AH176" i="54"/>
  <c r="AG176" i="54"/>
  <c r="AF176" i="54"/>
  <c r="AA176" i="54"/>
  <c r="Z176" i="54"/>
  <c r="V176" i="54"/>
  <c r="U176" i="54"/>
  <c r="W176" i="54" s="1"/>
  <c r="S176" i="54"/>
  <c r="O176" i="54"/>
  <c r="N176" i="54"/>
  <c r="P176" i="54" s="1"/>
  <c r="L176" i="54"/>
  <c r="G176" i="54"/>
  <c r="F176" i="54"/>
  <c r="H176" i="54" s="1"/>
  <c r="D176" i="54"/>
  <c r="AH175" i="54"/>
  <c r="AG175" i="54"/>
  <c r="AF175" i="54"/>
  <c r="AA175" i="54"/>
  <c r="Z175" i="54"/>
  <c r="X175" i="54"/>
  <c r="Y175" i="54" s="1"/>
  <c r="W175" i="54"/>
  <c r="V175" i="54"/>
  <c r="U175" i="54"/>
  <c r="S175" i="54"/>
  <c r="P175" i="54"/>
  <c r="O175" i="54"/>
  <c r="N175" i="54"/>
  <c r="L175" i="54"/>
  <c r="H175" i="54"/>
  <c r="G175" i="54"/>
  <c r="F175" i="54"/>
  <c r="D175" i="54"/>
  <c r="AH174" i="54"/>
  <c r="AG174" i="54"/>
  <c r="AF174" i="54"/>
  <c r="AA174" i="54"/>
  <c r="Z174" i="54"/>
  <c r="W174" i="54"/>
  <c r="V174" i="54"/>
  <c r="U174" i="54"/>
  <c r="S174" i="54"/>
  <c r="P174" i="54"/>
  <c r="O174" i="54"/>
  <c r="N174" i="54"/>
  <c r="L174" i="54"/>
  <c r="H174" i="54"/>
  <c r="G174" i="54"/>
  <c r="F174" i="54"/>
  <c r="D174" i="54"/>
  <c r="AH173" i="54"/>
  <c r="AG173" i="54"/>
  <c r="AF173" i="54"/>
  <c r="AA173" i="54"/>
  <c r="Z173" i="54"/>
  <c r="V173" i="54"/>
  <c r="U173" i="54"/>
  <c r="W173" i="54" s="1"/>
  <c r="S173" i="54"/>
  <c r="O173" i="54"/>
  <c r="N173" i="54"/>
  <c r="L173" i="54"/>
  <c r="G173" i="54"/>
  <c r="F173" i="54"/>
  <c r="H173" i="54" s="1"/>
  <c r="D173" i="54"/>
  <c r="AH172" i="54"/>
  <c r="AG172" i="54"/>
  <c r="AF172" i="54"/>
  <c r="AA172" i="54"/>
  <c r="Z172" i="54"/>
  <c r="V172" i="54"/>
  <c r="U172" i="54"/>
  <c r="W172" i="54" s="1"/>
  <c r="X172" i="54" s="1"/>
  <c r="Y172" i="54" s="1"/>
  <c r="S172" i="54"/>
  <c r="O172" i="54"/>
  <c r="N172" i="54"/>
  <c r="P172" i="54" s="1"/>
  <c r="L172" i="54"/>
  <c r="G172" i="54"/>
  <c r="F172" i="54"/>
  <c r="H172" i="54" s="1"/>
  <c r="D172" i="54"/>
  <c r="AH171" i="54"/>
  <c r="AG171" i="54"/>
  <c r="AF171" i="54"/>
  <c r="AA171" i="54"/>
  <c r="Z171" i="54"/>
  <c r="W171" i="54"/>
  <c r="V171" i="54"/>
  <c r="U171" i="54"/>
  <c r="S171" i="54"/>
  <c r="P171" i="54"/>
  <c r="O171" i="54"/>
  <c r="N171" i="54"/>
  <c r="L171" i="54"/>
  <c r="H171" i="54"/>
  <c r="G171" i="54"/>
  <c r="F171" i="54"/>
  <c r="D171" i="54"/>
  <c r="AH170" i="54"/>
  <c r="AG170" i="54"/>
  <c r="AF170" i="54"/>
  <c r="AA170" i="54"/>
  <c r="Z170" i="54"/>
  <c r="V170" i="54"/>
  <c r="U170" i="54"/>
  <c r="W170" i="54" s="1"/>
  <c r="S170" i="54"/>
  <c r="O170" i="54"/>
  <c r="N170" i="54"/>
  <c r="P170" i="54" s="1"/>
  <c r="L170" i="54"/>
  <c r="G170" i="54"/>
  <c r="F170" i="54"/>
  <c r="H170" i="54" s="1"/>
  <c r="D170" i="54"/>
  <c r="AH169" i="54"/>
  <c r="AG169" i="54"/>
  <c r="AF169" i="54"/>
  <c r="AA169" i="54"/>
  <c r="Z169" i="54"/>
  <c r="V169" i="54"/>
  <c r="U169" i="54"/>
  <c r="W169" i="54" s="1"/>
  <c r="S169" i="54"/>
  <c r="O169" i="54"/>
  <c r="N169" i="54"/>
  <c r="L169" i="54"/>
  <c r="G169" i="54"/>
  <c r="F169" i="54"/>
  <c r="H169" i="54" s="1"/>
  <c r="D169" i="54"/>
  <c r="AH168" i="54"/>
  <c r="AG168" i="54"/>
  <c r="AF168" i="54"/>
  <c r="AA168" i="54"/>
  <c r="Z168" i="54"/>
  <c r="V168" i="54"/>
  <c r="U168" i="54"/>
  <c r="W168" i="54" s="1"/>
  <c r="X168" i="54" s="1"/>
  <c r="Y168" i="54" s="1"/>
  <c r="S168" i="54"/>
  <c r="O168" i="54"/>
  <c r="N168" i="54"/>
  <c r="P168" i="54" s="1"/>
  <c r="L168" i="54"/>
  <c r="G168" i="54"/>
  <c r="F168" i="54"/>
  <c r="H168" i="54" s="1"/>
  <c r="D168" i="54"/>
  <c r="AH167" i="54"/>
  <c r="AG167" i="54"/>
  <c r="AF167" i="54"/>
  <c r="AA167" i="54"/>
  <c r="Z167" i="54"/>
  <c r="V167" i="54"/>
  <c r="W167" i="54" s="1"/>
  <c r="U167" i="54"/>
  <c r="S167" i="54"/>
  <c r="O167" i="54"/>
  <c r="P167" i="54" s="1"/>
  <c r="N167" i="54"/>
  <c r="L167" i="54"/>
  <c r="G167" i="54"/>
  <c r="H167" i="54" s="1"/>
  <c r="F167" i="54"/>
  <c r="D167" i="54"/>
  <c r="AH166" i="54"/>
  <c r="AG166" i="54"/>
  <c r="AF166" i="54"/>
  <c r="AA166" i="54"/>
  <c r="Z166" i="54"/>
  <c r="V166" i="54"/>
  <c r="U166" i="54"/>
  <c r="W166" i="54" s="1"/>
  <c r="S166" i="54"/>
  <c r="O166" i="54"/>
  <c r="N166" i="54"/>
  <c r="P166" i="54" s="1"/>
  <c r="L166" i="54"/>
  <c r="G166" i="54"/>
  <c r="F166" i="54"/>
  <c r="H166" i="54" s="1"/>
  <c r="D166" i="54"/>
  <c r="AH165" i="54"/>
  <c r="AG165" i="54"/>
  <c r="AF165" i="54"/>
  <c r="AC165" i="54" s="1"/>
  <c r="AA165" i="54"/>
  <c r="Z165" i="54"/>
  <c r="V165" i="54"/>
  <c r="U165" i="54"/>
  <c r="W165" i="54" s="1"/>
  <c r="S165" i="54"/>
  <c r="O165" i="54"/>
  <c r="N165" i="54"/>
  <c r="P165" i="54" s="1"/>
  <c r="L165" i="54"/>
  <c r="G165" i="54"/>
  <c r="F165" i="54"/>
  <c r="H165" i="54" s="1"/>
  <c r="X165" i="54" s="1"/>
  <c r="Y165" i="54" s="1"/>
  <c r="D165" i="54"/>
  <c r="AH164" i="54"/>
  <c r="AG164" i="54"/>
  <c r="AF164" i="54"/>
  <c r="AA164" i="54"/>
  <c r="Z164" i="54"/>
  <c r="W164" i="54"/>
  <c r="V164" i="54"/>
  <c r="U164" i="54"/>
  <c r="S164" i="54"/>
  <c r="P164" i="54"/>
  <c r="O164" i="54"/>
  <c r="N164" i="54"/>
  <c r="L164" i="54"/>
  <c r="H164" i="54"/>
  <c r="G164" i="54"/>
  <c r="F164" i="54"/>
  <c r="D164" i="54"/>
  <c r="AH163" i="54"/>
  <c r="AG163" i="54"/>
  <c r="AF163" i="54"/>
  <c r="AA163" i="54"/>
  <c r="Z163" i="54"/>
  <c r="V163" i="54"/>
  <c r="W163" i="54" s="1"/>
  <c r="U163" i="54"/>
  <c r="S163" i="54"/>
  <c r="O163" i="54"/>
  <c r="P163" i="54" s="1"/>
  <c r="N163" i="54"/>
  <c r="L163" i="54"/>
  <c r="G163" i="54"/>
  <c r="H163" i="54" s="1"/>
  <c r="F163" i="54"/>
  <c r="D163" i="54"/>
  <c r="AH162" i="54"/>
  <c r="AG162" i="54"/>
  <c r="AF162" i="54"/>
  <c r="AA162" i="54"/>
  <c r="Z162" i="54"/>
  <c r="V162" i="54"/>
  <c r="U162" i="54"/>
  <c r="W162" i="54" s="1"/>
  <c r="X162" i="54" s="1"/>
  <c r="Y162" i="54" s="1"/>
  <c r="S162" i="54"/>
  <c r="O162" i="54"/>
  <c r="N162" i="54"/>
  <c r="P162" i="54" s="1"/>
  <c r="L162" i="54"/>
  <c r="G162" i="54"/>
  <c r="F162" i="54"/>
  <c r="H162" i="54" s="1"/>
  <c r="D162" i="54"/>
  <c r="AH161" i="54"/>
  <c r="AG161" i="54"/>
  <c r="AF161" i="54"/>
  <c r="AA161" i="54"/>
  <c r="Z161" i="54"/>
  <c r="V161" i="54"/>
  <c r="U161" i="54"/>
  <c r="W161" i="54" s="1"/>
  <c r="X161" i="54" s="1"/>
  <c r="Y161" i="54" s="1"/>
  <c r="S161" i="54"/>
  <c r="O161" i="54"/>
  <c r="N161" i="54"/>
  <c r="P161" i="54" s="1"/>
  <c r="L161" i="54"/>
  <c r="G161" i="54"/>
  <c r="F161" i="54"/>
  <c r="H161" i="54" s="1"/>
  <c r="D161" i="54"/>
  <c r="AH160" i="54"/>
  <c r="AG160" i="54"/>
  <c r="AF160" i="54"/>
  <c r="AA160" i="54"/>
  <c r="Z160" i="54"/>
  <c r="W160" i="54"/>
  <c r="V160" i="54"/>
  <c r="U160" i="54"/>
  <c r="S160" i="54"/>
  <c r="P160" i="54"/>
  <c r="O160" i="54"/>
  <c r="N160" i="54"/>
  <c r="L160" i="54"/>
  <c r="H160" i="54"/>
  <c r="G160" i="54"/>
  <c r="F160" i="54"/>
  <c r="D160" i="54"/>
  <c r="AH159" i="54"/>
  <c r="AG159" i="54"/>
  <c r="AF159" i="54"/>
  <c r="AD159" i="54"/>
  <c r="AA159" i="54"/>
  <c r="Z159" i="54"/>
  <c r="V159" i="54"/>
  <c r="W159" i="54" s="1"/>
  <c r="X159" i="54" s="1"/>
  <c r="Y159" i="54" s="1"/>
  <c r="AB159" i="54" s="1"/>
  <c r="U159" i="54"/>
  <c r="S159" i="54"/>
  <c r="O159" i="54"/>
  <c r="P159" i="54" s="1"/>
  <c r="N159" i="54"/>
  <c r="L159" i="54"/>
  <c r="G159" i="54"/>
  <c r="H159" i="54" s="1"/>
  <c r="F159" i="54"/>
  <c r="D159" i="54"/>
  <c r="AH158" i="54"/>
  <c r="AG158" i="54"/>
  <c r="AF158" i="54"/>
  <c r="AA158" i="54"/>
  <c r="Z158" i="54"/>
  <c r="V158" i="54"/>
  <c r="U158" i="54"/>
  <c r="W158" i="54" s="1"/>
  <c r="X158" i="54" s="1"/>
  <c r="Y158" i="54" s="1"/>
  <c r="S158" i="54"/>
  <c r="O158" i="54"/>
  <c r="N158" i="54"/>
  <c r="P158" i="54" s="1"/>
  <c r="L158" i="54"/>
  <c r="G158" i="54"/>
  <c r="F158" i="54"/>
  <c r="H158" i="54" s="1"/>
  <c r="D158" i="54"/>
  <c r="AH157" i="54"/>
  <c r="AG157" i="54"/>
  <c r="AF157" i="54"/>
  <c r="AA157" i="54"/>
  <c r="Z157" i="54"/>
  <c r="V157" i="54"/>
  <c r="U157" i="54"/>
  <c r="W157" i="54" s="1"/>
  <c r="X157" i="54" s="1"/>
  <c r="Y157" i="54" s="1"/>
  <c r="S157" i="54"/>
  <c r="O157" i="54"/>
  <c r="N157" i="54"/>
  <c r="P157" i="54" s="1"/>
  <c r="L157" i="54"/>
  <c r="G157" i="54"/>
  <c r="F157" i="54"/>
  <c r="H157" i="54" s="1"/>
  <c r="D157" i="54"/>
  <c r="AH156" i="54"/>
  <c r="AG156" i="54"/>
  <c r="AF156" i="54"/>
  <c r="AA156" i="54"/>
  <c r="Z156" i="54"/>
  <c r="W156" i="54"/>
  <c r="V156" i="54"/>
  <c r="U156" i="54"/>
  <c r="S156" i="54"/>
  <c r="P156" i="54"/>
  <c r="O156" i="54"/>
  <c r="N156" i="54"/>
  <c r="L156" i="54"/>
  <c r="H156" i="54"/>
  <c r="G156" i="54"/>
  <c r="F156" i="54"/>
  <c r="D156" i="54"/>
  <c r="AH155" i="54"/>
  <c r="AG155" i="54"/>
  <c r="AF155" i="54"/>
  <c r="AA155" i="54"/>
  <c r="Z155" i="54"/>
  <c r="V155" i="54"/>
  <c r="W155" i="54" s="1"/>
  <c r="X155" i="54" s="1"/>
  <c r="Y155" i="54" s="1"/>
  <c r="U155" i="54"/>
  <c r="S155" i="54"/>
  <c r="O155" i="54"/>
  <c r="P155" i="54" s="1"/>
  <c r="N155" i="54"/>
  <c r="L155" i="54"/>
  <c r="G155" i="54"/>
  <c r="H155" i="54" s="1"/>
  <c r="F155" i="54"/>
  <c r="D155" i="54"/>
  <c r="AH154" i="54"/>
  <c r="AG154" i="54"/>
  <c r="AF154" i="54"/>
  <c r="AA154" i="54"/>
  <c r="Z154" i="54"/>
  <c r="V154" i="54"/>
  <c r="U154" i="54"/>
  <c r="W154" i="54" s="1"/>
  <c r="S154" i="54"/>
  <c r="O154" i="54"/>
  <c r="N154" i="54"/>
  <c r="P154" i="54" s="1"/>
  <c r="L154" i="54"/>
  <c r="G154" i="54"/>
  <c r="F154" i="54"/>
  <c r="H154" i="54" s="1"/>
  <c r="D154" i="54"/>
  <c r="AH153" i="54"/>
  <c r="AG153" i="54"/>
  <c r="AF153" i="54"/>
  <c r="AA153" i="54"/>
  <c r="Z153" i="54"/>
  <c r="V153" i="54"/>
  <c r="U153" i="54"/>
  <c r="W153" i="54" s="1"/>
  <c r="S153" i="54"/>
  <c r="O153" i="54"/>
  <c r="N153" i="54"/>
  <c r="P153" i="54" s="1"/>
  <c r="X153" i="54" s="1"/>
  <c r="Y153" i="54" s="1"/>
  <c r="L153" i="54"/>
  <c r="G153" i="54"/>
  <c r="F153" i="54"/>
  <c r="H153" i="54" s="1"/>
  <c r="D153" i="54"/>
  <c r="AH152" i="54"/>
  <c r="AG152" i="54"/>
  <c r="AF152" i="54"/>
  <c r="AA152" i="54"/>
  <c r="Z152" i="54"/>
  <c r="W152" i="54"/>
  <c r="V152" i="54"/>
  <c r="U152" i="54"/>
  <c r="S152" i="54"/>
  <c r="P152" i="54"/>
  <c r="O152" i="54"/>
  <c r="N152" i="54"/>
  <c r="L152" i="54"/>
  <c r="H152" i="54"/>
  <c r="G152" i="54"/>
  <c r="F152" i="54"/>
  <c r="D152" i="54"/>
  <c r="AH151" i="54"/>
  <c r="AG151" i="54"/>
  <c r="AF151" i="54"/>
  <c r="AA151" i="54"/>
  <c r="Z151" i="54"/>
  <c r="V151" i="54"/>
  <c r="W151" i="54" s="1"/>
  <c r="X151" i="54" s="1"/>
  <c r="Y151" i="54" s="1"/>
  <c r="U151" i="54"/>
  <c r="S151" i="54"/>
  <c r="O151" i="54"/>
  <c r="P151" i="54" s="1"/>
  <c r="N151" i="54"/>
  <c r="L151" i="54"/>
  <c r="G151" i="54"/>
  <c r="H151" i="54" s="1"/>
  <c r="F151" i="54"/>
  <c r="D151" i="54"/>
  <c r="AH150" i="54"/>
  <c r="AG150" i="54"/>
  <c r="AF150" i="54"/>
  <c r="AA150" i="54"/>
  <c r="Z150" i="54"/>
  <c r="W150" i="54"/>
  <c r="V150" i="54"/>
  <c r="U150" i="54"/>
  <c r="S150" i="54"/>
  <c r="P150" i="54"/>
  <c r="O150" i="54"/>
  <c r="N150" i="54"/>
  <c r="L150" i="54"/>
  <c r="H150" i="54"/>
  <c r="G150" i="54"/>
  <c r="F150" i="54"/>
  <c r="D150" i="54"/>
  <c r="AH149" i="54"/>
  <c r="AG149" i="54"/>
  <c r="AF149" i="54"/>
  <c r="AA149" i="54"/>
  <c r="Z149" i="54"/>
  <c r="V149" i="54"/>
  <c r="U149" i="54"/>
  <c r="S149" i="54"/>
  <c r="O149" i="54"/>
  <c r="N149" i="54"/>
  <c r="P149" i="54" s="1"/>
  <c r="L149" i="54"/>
  <c r="G149" i="54"/>
  <c r="F149" i="54"/>
  <c r="H149" i="54" s="1"/>
  <c r="D149" i="54"/>
  <c r="AH148" i="54"/>
  <c r="AG148" i="54"/>
  <c r="AF148" i="54"/>
  <c r="AA148" i="54"/>
  <c r="Z148" i="54"/>
  <c r="V148" i="54"/>
  <c r="U148" i="54"/>
  <c r="W148" i="54" s="1"/>
  <c r="S148" i="54"/>
  <c r="O148" i="54"/>
  <c r="N148" i="54"/>
  <c r="P148" i="54" s="1"/>
  <c r="L148" i="54"/>
  <c r="G148" i="54"/>
  <c r="F148" i="54"/>
  <c r="H148" i="54" s="1"/>
  <c r="D148" i="54"/>
  <c r="AH147" i="54"/>
  <c r="AG147" i="54"/>
  <c r="AF147" i="54"/>
  <c r="AA147" i="54"/>
  <c r="Z147" i="54"/>
  <c r="V147" i="54"/>
  <c r="U147" i="54"/>
  <c r="W147" i="54" s="1"/>
  <c r="S147" i="54"/>
  <c r="O147" i="54"/>
  <c r="N147" i="54"/>
  <c r="P147" i="54" s="1"/>
  <c r="L147" i="54"/>
  <c r="G147" i="54"/>
  <c r="F147" i="54"/>
  <c r="H147" i="54" s="1"/>
  <c r="D147" i="54"/>
  <c r="AH146" i="54"/>
  <c r="AG146" i="54"/>
  <c r="AF146" i="54"/>
  <c r="AA146" i="54"/>
  <c r="Z146" i="54"/>
  <c r="W146" i="54"/>
  <c r="V146" i="54"/>
  <c r="U146" i="54"/>
  <c r="S146" i="54"/>
  <c r="P146" i="54"/>
  <c r="O146" i="54"/>
  <c r="N146" i="54"/>
  <c r="L146" i="54"/>
  <c r="H146" i="54"/>
  <c r="G146" i="54"/>
  <c r="F146" i="54"/>
  <c r="D146" i="54"/>
  <c r="AH145" i="54"/>
  <c r="AG145" i="54"/>
  <c r="AF145" i="54"/>
  <c r="AA145" i="54"/>
  <c r="Z145" i="54"/>
  <c r="V145" i="54"/>
  <c r="W145" i="54" s="1"/>
  <c r="U145" i="54"/>
  <c r="S145" i="54"/>
  <c r="O145" i="54"/>
  <c r="P145" i="54" s="1"/>
  <c r="N145" i="54"/>
  <c r="L145" i="54"/>
  <c r="G145" i="54"/>
  <c r="H145" i="54" s="1"/>
  <c r="F145" i="54"/>
  <c r="D145" i="54"/>
  <c r="AH144" i="54"/>
  <c r="AG144" i="54"/>
  <c r="AF144" i="54"/>
  <c r="AA144" i="54"/>
  <c r="Z144" i="54"/>
  <c r="V144" i="54"/>
  <c r="U144" i="54"/>
  <c r="W144" i="54" s="1"/>
  <c r="S144" i="54"/>
  <c r="O144" i="54"/>
  <c r="N144" i="54"/>
  <c r="P144" i="54" s="1"/>
  <c r="L144" i="54"/>
  <c r="G144" i="54"/>
  <c r="F144" i="54"/>
  <c r="H144" i="54" s="1"/>
  <c r="D144" i="54"/>
  <c r="AH143" i="54"/>
  <c r="AG143" i="54"/>
  <c r="AF143" i="54"/>
  <c r="AA143" i="54"/>
  <c r="Z143" i="54"/>
  <c r="V143" i="54"/>
  <c r="U143" i="54"/>
  <c r="W143" i="54" s="1"/>
  <c r="X143" i="54" s="1"/>
  <c r="Y143" i="54" s="1"/>
  <c r="AB143" i="54" s="1"/>
  <c r="S143" i="54"/>
  <c r="O143" i="54"/>
  <c r="N143" i="54"/>
  <c r="P143" i="54" s="1"/>
  <c r="L143" i="54"/>
  <c r="G143" i="54"/>
  <c r="F143" i="54"/>
  <c r="H143" i="54" s="1"/>
  <c r="D143" i="54"/>
  <c r="AH142" i="54"/>
  <c r="AG142" i="54"/>
  <c r="AF142" i="54"/>
  <c r="AA142" i="54"/>
  <c r="Z142" i="54"/>
  <c r="W142" i="54"/>
  <c r="V142" i="54"/>
  <c r="U142" i="54"/>
  <c r="S142" i="54"/>
  <c r="P142" i="54"/>
  <c r="O142" i="54"/>
  <c r="N142" i="54"/>
  <c r="L142" i="54"/>
  <c r="H142" i="54"/>
  <c r="G142" i="54"/>
  <c r="F142" i="54"/>
  <c r="D142" i="54"/>
  <c r="AH141" i="54"/>
  <c r="AG141" i="54"/>
  <c r="AF141" i="54"/>
  <c r="AA141" i="54"/>
  <c r="Z141" i="54"/>
  <c r="V141" i="54"/>
  <c r="W141" i="54" s="1"/>
  <c r="U141" i="54"/>
  <c r="S141" i="54"/>
  <c r="O141" i="54"/>
  <c r="P141" i="54" s="1"/>
  <c r="N141" i="54"/>
  <c r="L141" i="54"/>
  <c r="G141" i="54"/>
  <c r="H141" i="54" s="1"/>
  <c r="F141" i="54"/>
  <c r="D141" i="54"/>
  <c r="AH140" i="54"/>
  <c r="AE140" i="54" s="1"/>
  <c r="AG140" i="54"/>
  <c r="AF140" i="54"/>
  <c r="AA140" i="54"/>
  <c r="Z140" i="54"/>
  <c r="V140" i="54"/>
  <c r="U140" i="54"/>
  <c r="W140" i="54" s="1"/>
  <c r="X140" i="54" s="1"/>
  <c r="Y140" i="54" s="1"/>
  <c r="S140" i="54"/>
  <c r="O140" i="54"/>
  <c r="N140" i="54"/>
  <c r="P140" i="54" s="1"/>
  <c r="L140" i="54"/>
  <c r="G140" i="54"/>
  <c r="F140" i="54"/>
  <c r="H140" i="54" s="1"/>
  <c r="D140" i="54"/>
  <c r="AH139" i="54"/>
  <c r="AG139" i="54"/>
  <c r="AF139" i="54"/>
  <c r="AA139" i="54"/>
  <c r="Z139" i="54"/>
  <c r="V139" i="54"/>
  <c r="U139" i="54"/>
  <c r="W139" i="54" s="1"/>
  <c r="X139" i="54" s="1"/>
  <c r="Y139" i="54" s="1"/>
  <c r="AB139" i="54" s="1"/>
  <c r="S139" i="54"/>
  <c r="O139" i="54"/>
  <c r="N139" i="54"/>
  <c r="P139" i="54" s="1"/>
  <c r="L139" i="54"/>
  <c r="G139" i="54"/>
  <c r="F139" i="54"/>
  <c r="H139" i="54" s="1"/>
  <c r="D139" i="54"/>
  <c r="AH138" i="54"/>
  <c r="AG138" i="54"/>
  <c r="AF138" i="54"/>
  <c r="AA138" i="54"/>
  <c r="Z138" i="54"/>
  <c r="W138" i="54"/>
  <c r="V138" i="54"/>
  <c r="U138" i="54"/>
  <c r="S138" i="54"/>
  <c r="P138" i="54"/>
  <c r="O138" i="54"/>
  <c r="N138" i="54"/>
  <c r="L138" i="54"/>
  <c r="H138" i="54"/>
  <c r="G138" i="54"/>
  <c r="F138" i="54"/>
  <c r="D138" i="54"/>
  <c r="AH137" i="54"/>
  <c r="AG137" i="54"/>
  <c r="AF137" i="54"/>
  <c r="AA137" i="54"/>
  <c r="Z137" i="54"/>
  <c r="V137" i="54"/>
  <c r="W137" i="54" s="1"/>
  <c r="X137" i="54" s="1"/>
  <c r="Y137" i="54" s="1"/>
  <c r="U137" i="54"/>
  <c r="S137" i="54"/>
  <c r="O137" i="54"/>
  <c r="P137" i="54" s="1"/>
  <c r="N137" i="54"/>
  <c r="L137" i="54"/>
  <c r="G137" i="54"/>
  <c r="H137" i="54" s="1"/>
  <c r="F137" i="54"/>
  <c r="D137" i="54"/>
  <c r="AH136" i="54"/>
  <c r="AG136" i="54"/>
  <c r="AF136" i="54"/>
  <c r="AA136" i="54"/>
  <c r="Z136" i="54"/>
  <c r="V136" i="54"/>
  <c r="U136" i="54"/>
  <c r="W136" i="54" s="1"/>
  <c r="S136" i="54"/>
  <c r="O136" i="54"/>
  <c r="N136" i="54"/>
  <c r="P136" i="54" s="1"/>
  <c r="L136" i="54"/>
  <c r="G136" i="54"/>
  <c r="F136" i="54"/>
  <c r="H136" i="54" s="1"/>
  <c r="D136" i="54"/>
  <c r="AH135" i="54"/>
  <c r="AG135" i="54"/>
  <c r="AF135" i="54"/>
  <c r="AA135" i="54"/>
  <c r="Z135" i="54"/>
  <c r="V135" i="54"/>
  <c r="U135" i="54"/>
  <c r="W135" i="54" s="1"/>
  <c r="S135" i="54"/>
  <c r="O135" i="54"/>
  <c r="N135" i="54"/>
  <c r="P135" i="54" s="1"/>
  <c r="L135" i="54"/>
  <c r="G135" i="54"/>
  <c r="F135" i="54"/>
  <c r="H135" i="54" s="1"/>
  <c r="D135" i="54"/>
  <c r="AH134" i="54"/>
  <c r="AG134" i="54"/>
  <c r="AF134" i="54"/>
  <c r="AA134" i="54"/>
  <c r="Z134" i="54"/>
  <c r="W134" i="54"/>
  <c r="V134" i="54"/>
  <c r="U134" i="54"/>
  <c r="S134" i="54"/>
  <c r="P134" i="54"/>
  <c r="O134" i="54"/>
  <c r="N134" i="54"/>
  <c r="L134" i="54"/>
  <c r="H134" i="54"/>
  <c r="G134" i="54"/>
  <c r="F134" i="54"/>
  <c r="D134" i="54"/>
  <c r="AH133" i="54"/>
  <c r="AG133" i="54"/>
  <c r="AF133" i="54"/>
  <c r="AA133" i="54"/>
  <c r="Z133" i="54"/>
  <c r="V133" i="54"/>
  <c r="W133" i="54" s="1"/>
  <c r="U133" i="54"/>
  <c r="S133" i="54"/>
  <c r="O133" i="54"/>
  <c r="P133" i="54" s="1"/>
  <c r="N133" i="54"/>
  <c r="L133" i="54"/>
  <c r="G133" i="54"/>
  <c r="H133" i="54" s="1"/>
  <c r="F133" i="54"/>
  <c r="D133" i="54"/>
  <c r="AH132" i="54"/>
  <c r="AG132" i="54"/>
  <c r="AF132" i="54"/>
  <c r="AA132" i="54"/>
  <c r="Z132" i="54"/>
  <c r="V132" i="54"/>
  <c r="U132" i="54"/>
  <c r="W132" i="54" s="1"/>
  <c r="S132" i="54"/>
  <c r="O132" i="54"/>
  <c r="N132" i="54"/>
  <c r="P132" i="54" s="1"/>
  <c r="L132" i="54"/>
  <c r="G132" i="54"/>
  <c r="F132" i="54"/>
  <c r="H132" i="54" s="1"/>
  <c r="D132" i="54"/>
  <c r="AH131" i="54"/>
  <c r="AG131" i="54"/>
  <c r="AF131" i="54"/>
  <c r="AA131" i="54"/>
  <c r="Z131" i="54"/>
  <c r="V131" i="54"/>
  <c r="U131" i="54"/>
  <c r="W131" i="54" s="1"/>
  <c r="S131" i="54"/>
  <c r="O131" i="54"/>
  <c r="N131" i="54"/>
  <c r="P131" i="54" s="1"/>
  <c r="L131" i="54"/>
  <c r="G131" i="54"/>
  <c r="F131" i="54"/>
  <c r="H131" i="54" s="1"/>
  <c r="X131" i="54" s="1"/>
  <c r="Y131" i="54" s="1"/>
  <c r="AB131" i="54" s="1"/>
  <c r="D131" i="54"/>
  <c r="AH130" i="54"/>
  <c r="AG130" i="54"/>
  <c r="AF130" i="54"/>
  <c r="AA130" i="54"/>
  <c r="Z130" i="54"/>
  <c r="W130" i="54"/>
  <c r="V130" i="54"/>
  <c r="U130" i="54"/>
  <c r="S130" i="54"/>
  <c r="P130" i="54"/>
  <c r="O130" i="54"/>
  <c r="N130" i="54"/>
  <c r="L130" i="54"/>
  <c r="H130" i="54"/>
  <c r="G130" i="54"/>
  <c r="F130" i="54"/>
  <c r="D130" i="54"/>
  <c r="AH129" i="54"/>
  <c r="AG129" i="54"/>
  <c r="AF129" i="54"/>
  <c r="AA129" i="54"/>
  <c r="Z129" i="54"/>
  <c r="V129" i="54"/>
  <c r="W129" i="54" s="1"/>
  <c r="U129" i="54"/>
  <c r="S129" i="54"/>
  <c r="O129" i="54"/>
  <c r="P129" i="54" s="1"/>
  <c r="N129" i="54"/>
  <c r="L129" i="54"/>
  <c r="G129" i="54"/>
  <c r="H129" i="54" s="1"/>
  <c r="F129" i="54"/>
  <c r="D129" i="54"/>
  <c r="AH128" i="54"/>
  <c r="AG128" i="54"/>
  <c r="AF128" i="54"/>
  <c r="AA128" i="54"/>
  <c r="Z128" i="54"/>
  <c r="V128" i="54"/>
  <c r="U128" i="54"/>
  <c r="W128" i="54" s="1"/>
  <c r="S128" i="54"/>
  <c r="O128" i="54"/>
  <c r="N128" i="54"/>
  <c r="P128" i="54" s="1"/>
  <c r="L128" i="54"/>
  <c r="G128" i="54"/>
  <c r="F128" i="54"/>
  <c r="H128" i="54" s="1"/>
  <c r="D128" i="54"/>
  <c r="AH127" i="54"/>
  <c r="AG127" i="54"/>
  <c r="AF127" i="54"/>
  <c r="AA127" i="54"/>
  <c r="Z127" i="54"/>
  <c r="V127" i="54"/>
  <c r="U127" i="54"/>
  <c r="W127" i="54" s="1"/>
  <c r="X127" i="54" s="1"/>
  <c r="Y127" i="54" s="1"/>
  <c r="AB127" i="54" s="1"/>
  <c r="S127" i="54"/>
  <c r="O127" i="54"/>
  <c r="N127" i="54"/>
  <c r="P127" i="54" s="1"/>
  <c r="L127" i="54"/>
  <c r="G127" i="54"/>
  <c r="F127" i="54"/>
  <c r="H127" i="54" s="1"/>
  <c r="D127" i="54"/>
  <c r="AH126" i="54"/>
  <c r="AG126" i="54"/>
  <c r="AF126" i="54"/>
  <c r="AA126" i="54"/>
  <c r="Z126" i="54"/>
  <c r="W126" i="54"/>
  <c r="V126" i="54"/>
  <c r="U126" i="54"/>
  <c r="S126" i="54"/>
  <c r="P126" i="54"/>
  <c r="O126" i="54"/>
  <c r="N126" i="54"/>
  <c r="L126" i="54"/>
  <c r="H126" i="54"/>
  <c r="G126" i="54"/>
  <c r="F126" i="54"/>
  <c r="D126" i="54"/>
  <c r="AH125" i="54"/>
  <c r="AG125" i="54"/>
  <c r="AF125" i="54"/>
  <c r="AA125" i="54"/>
  <c r="Z125" i="54"/>
  <c r="V125" i="54"/>
  <c r="W125" i="54" s="1"/>
  <c r="U125" i="54"/>
  <c r="S125" i="54"/>
  <c r="O125" i="54"/>
  <c r="P125" i="54" s="1"/>
  <c r="N125" i="54"/>
  <c r="L125" i="54"/>
  <c r="G125" i="54"/>
  <c r="H125" i="54" s="1"/>
  <c r="F125" i="54"/>
  <c r="D125" i="54"/>
  <c r="AH124" i="54"/>
  <c r="AG124" i="54"/>
  <c r="AF124" i="54"/>
  <c r="AA124" i="54"/>
  <c r="Z124" i="54"/>
  <c r="V124" i="54"/>
  <c r="U124" i="54"/>
  <c r="W124" i="54" s="1"/>
  <c r="X124" i="54" s="1"/>
  <c r="Y124" i="54" s="1"/>
  <c r="S124" i="54"/>
  <c r="O124" i="54"/>
  <c r="N124" i="54"/>
  <c r="P124" i="54" s="1"/>
  <c r="L124" i="54"/>
  <c r="G124" i="54"/>
  <c r="F124" i="54"/>
  <c r="H124" i="54" s="1"/>
  <c r="D124" i="54"/>
  <c r="AH123" i="54"/>
  <c r="AE123" i="54" s="1"/>
  <c r="AG123" i="54"/>
  <c r="AF123" i="54"/>
  <c r="AA123" i="54"/>
  <c r="Z123" i="54"/>
  <c r="V123" i="54"/>
  <c r="U123" i="54"/>
  <c r="W123" i="54" s="1"/>
  <c r="X123" i="54" s="1"/>
  <c r="Y123" i="54" s="1"/>
  <c r="AB123" i="54" s="1"/>
  <c r="S123" i="54"/>
  <c r="O123" i="54"/>
  <c r="N123" i="54"/>
  <c r="P123" i="54" s="1"/>
  <c r="L123" i="54"/>
  <c r="G123" i="54"/>
  <c r="F123" i="54"/>
  <c r="H123" i="54" s="1"/>
  <c r="D123" i="54"/>
  <c r="AH122" i="54"/>
  <c r="AG122" i="54"/>
  <c r="AF122" i="54"/>
  <c r="AA122" i="54"/>
  <c r="Z122" i="54"/>
  <c r="W122" i="54"/>
  <c r="V122" i="54"/>
  <c r="U122" i="54"/>
  <c r="S122" i="54"/>
  <c r="P122" i="54"/>
  <c r="O122" i="54"/>
  <c r="N122" i="54"/>
  <c r="L122" i="54"/>
  <c r="H122" i="54"/>
  <c r="G122" i="54"/>
  <c r="F122" i="54"/>
  <c r="D122" i="54"/>
  <c r="AH121" i="54"/>
  <c r="AG121" i="54"/>
  <c r="AF121" i="54"/>
  <c r="AA121" i="54"/>
  <c r="Z121" i="54"/>
  <c r="V121" i="54"/>
  <c r="W121" i="54" s="1"/>
  <c r="X121" i="54" s="1"/>
  <c r="Y121" i="54" s="1"/>
  <c r="U121" i="54"/>
  <c r="S121" i="54"/>
  <c r="O121" i="54"/>
  <c r="P121" i="54" s="1"/>
  <c r="N121" i="54"/>
  <c r="L121" i="54"/>
  <c r="H121" i="54"/>
  <c r="G121" i="54"/>
  <c r="F121" i="54"/>
  <c r="D121" i="54"/>
  <c r="AH120" i="54"/>
  <c r="AG120" i="54"/>
  <c r="AF120" i="54"/>
  <c r="AA120" i="54"/>
  <c r="Z120" i="54"/>
  <c r="V120" i="54"/>
  <c r="U120" i="54"/>
  <c r="S120" i="54"/>
  <c r="O120" i="54"/>
  <c r="N120" i="54"/>
  <c r="P120" i="54" s="1"/>
  <c r="L120" i="54"/>
  <c r="G120" i="54"/>
  <c r="F120" i="54"/>
  <c r="H120" i="54" s="1"/>
  <c r="D120" i="54"/>
  <c r="AH119" i="54"/>
  <c r="AG119" i="54"/>
  <c r="AF119" i="54"/>
  <c r="AA119" i="54"/>
  <c r="Z119" i="54"/>
  <c r="V119" i="54"/>
  <c r="U119" i="54"/>
  <c r="W119" i="54" s="1"/>
  <c r="S119" i="54"/>
  <c r="O119" i="54"/>
  <c r="N119" i="54"/>
  <c r="L119" i="54"/>
  <c r="G119" i="54"/>
  <c r="F119" i="54"/>
  <c r="H119" i="54" s="1"/>
  <c r="D119" i="54"/>
  <c r="AH118" i="54"/>
  <c r="AG118" i="54"/>
  <c r="AF118" i="54"/>
  <c r="AA118" i="54"/>
  <c r="Z118" i="54"/>
  <c r="V118" i="54"/>
  <c r="U118" i="54"/>
  <c r="W118" i="54" s="1"/>
  <c r="S118" i="54"/>
  <c r="O118" i="54"/>
  <c r="N118" i="54"/>
  <c r="P118" i="54" s="1"/>
  <c r="L118" i="54"/>
  <c r="G118" i="54"/>
  <c r="F118" i="54"/>
  <c r="H118" i="54" s="1"/>
  <c r="D118" i="54"/>
  <c r="AH117" i="54"/>
  <c r="AG117" i="54"/>
  <c r="AF117" i="54"/>
  <c r="AA117" i="54"/>
  <c r="Z117" i="54"/>
  <c r="V117" i="54"/>
  <c r="W117" i="54" s="1"/>
  <c r="X117" i="54" s="1"/>
  <c r="Y117" i="54" s="1"/>
  <c r="U117" i="54"/>
  <c r="S117" i="54"/>
  <c r="O117" i="54"/>
  <c r="P117" i="54" s="1"/>
  <c r="N117" i="54"/>
  <c r="L117" i="54"/>
  <c r="G117" i="54"/>
  <c r="H117" i="54" s="1"/>
  <c r="F117" i="54"/>
  <c r="D117" i="54"/>
  <c r="AH116" i="54"/>
  <c r="AG116" i="54"/>
  <c r="AF116" i="54"/>
  <c r="AA116" i="54"/>
  <c r="Z116" i="54"/>
  <c r="W116" i="54"/>
  <c r="V116" i="54"/>
  <c r="U116" i="54"/>
  <c r="S116" i="54"/>
  <c r="P116" i="54"/>
  <c r="O116" i="54"/>
  <c r="N116" i="54"/>
  <c r="L116" i="54"/>
  <c r="H116" i="54"/>
  <c r="G116" i="54"/>
  <c r="F116" i="54"/>
  <c r="D116" i="54"/>
  <c r="AH115" i="54"/>
  <c r="AG115" i="54"/>
  <c r="AF115" i="54"/>
  <c r="AA115" i="54"/>
  <c r="Z115" i="54"/>
  <c r="V115" i="54"/>
  <c r="U115" i="54"/>
  <c r="W115" i="54" s="1"/>
  <c r="S115" i="54"/>
  <c r="O115" i="54"/>
  <c r="N115" i="54"/>
  <c r="L115" i="54"/>
  <c r="G115" i="54"/>
  <c r="F115" i="54"/>
  <c r="H115" i="54" s="1"/>
  <c r="D115" i="54"/>
  <c r="AH114" i="54"/>
  <c r="AG114" i="54"/>
  <c r="AF114" i="54"/>
  <c r="AA114" i="54"/>
  <c r="Z114" i="54"/>
  <c r="V114" i="54"/>
  <c r="U114" i="54"/>
  <c r="W114" i="54" s="1"/>
  <c r="X114" i="54" s="1"/>
  <c r="Y114" i="54" s="1"/>
  <c r="S114" i="54"/>
  <c r="O114" i="54"/>
  <c r="N114" i="54"/>
  <c r="P114" i="54" s="1"/>
  <c r="L114" i="54"/>
  <c r="G114" i="54"/>
  <c r="F114" i="54"/>
  <c r="H114" i="54" s="1"/>
  <c r="D114" i="54"/>
  <c r="AH113" i="54"/>
  <c r="AG113" i="54"/>
  <c r="AF113" i="54"/>
  <c r="AA113" i="54"/>
  <c r="Z113" i="54"/>
  <c r="V113" i="54"/>
  <c r="U113" i="54"/>
  <c r="W113" i="54" s="1"/>
  <c r="X113" i="54" s="1"/>
  <c r="Y113" i="54" s="1"/>
  <c r="S113" i="54"/>
  <c r="O113" i="54"/>
  <c r="N113" i="54"/>
  <c r="P113" i="54" s="1"/>
  <c r="L113" i="54"/>
  <c r="G113" i="54"/>
  <c r="F113" i="54"/>
  <c r="H113" i="54" s="1"/>
  <c r="D113" i="54"/>
  <c r="AH112" i="54"/>
  <c r="AG112" i="54"/>
  <c r="AF112" i="54"/>
  <c r="AA112" i="54"/>
  <c r="Z112" i="54"/>
  <c r="W112" i="54"/>
  <c r="V112" i="54"/>
  <c r="U112" i="54"/>
  <c r="S112" i="54"/>
  <c r="P112" i="54"/>
  <c r="O112" i="54"/>
  <c r="N112" i="54"/>
  <c r="L112" i="54"/>
  <c r="H112" i="54"/>
  <c r="G112" i="54"/>
  <c r="F112" i="54"/>
  <c r="D112" i="54"/>
  <c r="AH111" i="54"/>
  <c r="AG111" i="54"/>
  <c r="AF111" i="54"/>
  <c r="AA111" i="54"/>
  <c r="Z111" i="54"/>
  <c r="V111" i="54"/>
  <c r="U111" i="54"/>
  <c r="S111" i="54"/>
  <c r="O111" i="54"/>
  <c r="N111" i="54"/>
  <c r="P111" i="54" s="1"/>
  <c r="L111" i="54"/>
  <c r="G111" i="54"/>
  <c r="F111" i="54"/>
  <c r="D111" i="54"/>
  <c r="AH110" i="54"/>
  <c r="AG110" i="54"/>
  <c r="AF110" i="54"/>
  <c r="AA110" i="54"/>
  <c r="Z110" i="54"/>
  <c r="V110" i="54"/>
  <c r="U110" i="54"/>
  <c r="W110" i="54" s="1"/>
  <c r="S110" i="54"/>
  <c r="O110" i="54"/>
  <c r="N110" i="54"/>
  <c r="P110" i="54" s="1"/>
  <c r="L110" i="54"/>
  <c r="G110" i="54"/>
  <c r="F110" i="54"/>
  <c r="H110" i="54" s="1"/>
  <c r="D110" i="54"/>
  <c r="AH109" i="54"/>
  <c r="AG109" i="54"/>
  <c r="AF109" i="54"/>
  <c r="AA109" i="54"/>
  <c r="Z109" i="54"/>
  <c r="V109" i="54"/>
  <c r="U109" i="54"/>
  <c r="W109" i="54" s="1"/>
  <c r="S109" i="54"/>
  <c r="O109" i="54"/>
  <c r="N109" i="54"/>
  <c r="P109" i="54" s="1"/>
  <c r="L109" i="54"/>
  <c r="G109" i="54"/>
  <c r="F109" i="54"/>
  <c r="H109" i="54" s="1"/>
  <c r="D109" i="54"/>
  <c r="AH108" i="54"/>
  <c r="AG108" i="54"/>
  <c r="AF108" i="54"/>
  <c r="AA108" i="54"/>
  <c r="Z108" i="54"/>
  <c r="W108" i="54"/>
  <c r="V108" i="54"/>
  <c r="U108" i="54"/>
  <c r="S108" i="54"/>
  <c r="P108" i="54"/>
  <c r="O108" i="54"/>
  <c r="N108" i="54"/>
  <c r="L108" i="54"/>
  <c r="H108" i="54"/>
  <c r="G108" i="54"/>
  <c r="F108" i="54"/>
  <c r="D108" i="54"/>
  <c r="AH107" i="54"/>
  <c r="AG107" i="54"/>
  <c r="AF107" i="54"/>
  <c r="AA107" i="54"/>
  <c r="Z107" i="54"/>
  <c r="V107" i="54"/>
  <c r="U107" i="54"/>
  <c r="W107" i="54" s="1"/>
  <c r="S107" i="54"/>
  <c r="O107" i="54"/>
  <c r="N107" i="54"/>
  <c r="L107" i="54"/>
  <c r="G107" i="54"/>
  <c r="F107" i="54"/>
  <c r="H107" i="54" s="1"/>
  <c r="D107" i="54"/>
  <c r="AH106" i="54"/>
  <c r="AG106" i="54"/>
  <c r="AF106" i="54"/>
  <c r="AA106" i="54"/>
  <c r="Z106" i="54"/>
  <c r="V106" i="54"/>
  <c r="U106" i="54"/>
  <c r="W106" i="54" s="1"/>
  <c r="S106" i="54"/>
  <c r="O106" i="54"/>
  <c r="N106" i="54"/>
  <c r="P106" i="54" s="1"/>
  <c r="L106" i="54"/>
  <c r="G106" i="54"/>
  <c r="F106" i="54"/>
  <c r="H106" i="54" s="1"/>
  <c r="D106" i="54"/>
  <c r="AH105" i="54"/>
  <c r="AG105" i="54"/>
  <c r="AF105" i="54"/>
  <c r="AA105" i="54"/>
  <c r="Z105" i="54"/>
  <c r="V105" i="54"/>
  <c r="U105" i="54"/>
  <c r="W105" i="54" s="1"/>
  <c r="S105" i="54"/>
  <c r="O105" i="54"/>
  <c r="N105" i="54"/>
  <c r="P105" i="54" s="1"/>
  <c r="L105" i="54"/>
  <c r="G105" i="54"/>
  <c r="F105" i="54"/>
  <c r="H105" i="54" s="1"/>
  <c r="X105" i="54" s="1"/>
  <c r="Y105" i="54" s="1"/>
  <c r="D105" i="54"/>
  <c r="AH104" i="54"/>
  <c r="AG104" i="54"/>
  <c r="AF104" i="54"/>
  <c r="AA104" i="54"/>
  <c r="Z104" i="54"/>
  <c r="W104" i="54"/>
  <c r="V104" i="54"/>
  <c r="U104" i="54"/>
  <c r="S104" i="54"/>
  <c r="P104" i="54"/>
  <c r="O104" i="54"/>
  <c r="N104" i="54"/>
  <c r="L104" i="54"/>
  <c r="H104" i="54"/>
  <c r="G104" i="54"/>
  <c r="F104" i="54"/>
  <c r="D104" i="54"/>
  <c r="AH103" i="54"/>
  <c r="AG103" i="54"/>
  <c r="AF103" i="54"/>
  <c r="AA103" i="54"/>
  <c r="Z103" i="54"/>
  <c r="V103" i="54"/>
  <c r="U103" i="54"/>
  <c r="S103" i="54"/>
  <c r="O103" i="54"/>
  <c r="N103" i="54"/>
  <c r="P103" i="54" s="1"/>
  <c r="L103" i="54"/>
  <c r="G103" i="54"/>
  <c r="F103" i="54"/>
  <c r="D103" i="54"/>
  <c r="AH102" i="54"/>
  <c r="AG102" i="54"/>
  <c r="AF102" i="54"/>
  <c r="Z102" i="54"/>
  <c r="V102" i="54"/>
  <c r="U102" i="54"/>
  <c r="S102" i="54"/>
  <c r="O102" i="54"/>
  <c r="P102" i="54" s="1"/>
  <c r="N102" i="54"/>
  <c r="L102" i="54"/>
  <c r="G102" i="54"/>
  <c r="H102" i="54" s="1"/>
  <c r="F102" i="54"/>
  <c r="D102" i="54"/>
  <c r="AH101" i="54"/>
  <c r="AG101" i="54"/>
  <c r="AF101" i="54"/>
  <c r="Z101" i="54"/>
  <c r="V101" i="54"/>
  <c r="U101" i="54"/>
  <c r="S101" i="54"/>
  <c r="O101" i="54"/>
  <c r="N101" i="54"/>
  <c r="L101" i="54"/>
  <c r="G101" i="54"/>
  <c r="F101" i="54"/>
  <c r="H101" i="54" s="1"/>
  <c r="D101" i="54"/>
  <c r="AH100" i="54"/>
  <c r="AG100" i="54"/>
  <c r="AF100" i="54"/>
  <c r="Z100" i="54"/>
  <c r="V100" i="54"/>
  <c r="W100" i="54" s="1"/>
  <c r="U100" i="54"/>
  <c r="S100" i="54"/>
  <c r="O100" i="54"/>
  <c r="P100" i="54" s="1"/>
  <c r="N100" i="54"/>
  <c r="L100" i="54"/>
  <c r="G100" i="54"/>
  <c r="H100" i="54" s="1"/>
  <c r="F100" i="54"/>
  <c r="D100" i="54"/>
  <c r="AH99" i="54"/>
  <c r="AG99" i="54"/>
  <c r="AF99" i="54"/>
  <c r="Z99" i="54"/>
  <c r="V99" i="54"/>
  <c r="U99" i="54"/>
  <c r="S99" i="54"/>
  <c r="O99" i="54"/>
  <c r="N99" i="54"/>
  <c r="P99" i="54" s="1"/>
  <c r="L99" i="54"/>
  <c r="G99" i="54"/>
  <c r="F99" i="54"/>
  <c r="D99" i="54"/>
  <c r="AH98" i="54"/>
  <c r="AG98" i="54"/>
  <c r="AF98" i="54"/>
  <c r="Z98" i="54"/>
  <c r="V98" i="54"/>
  <c r="U98" i="54"/>
  <c r="S98" i="54"/>
  <c r="O98" i="54"/>
  <c r="N98" i="54"/>
  <c r="P98" i="54" s="1"/>
  <c r="L98" i="54"/>
  <c r="G98" i="54"/>
  <c r="F98" i="54"/>
  <c r="H98" i="54" s="1"/>
  <c r="D98" i="54"/>
  <c r="AH97" i="54"/>
  <c r="AG97" i="54"/>
  <c r="AF97" i="54"/>
  <c r="AA97" i="54"/>
  <c r="Z97" i="54"/>
  <c r="V97" i="54"/>
  <c r="U97" i="54"/>
  <c r="W97" i="54" s="1"/>
  <c r="S97" i="54"/>
  <c r="P97" i="54"/>
  <c r="O97" i="54"/>
  <c r="N97" i="54"/>
  <c r="L97" i="54"/>
  <c r="H97" i="54"/>
  <c r="G97" i="54"/>
  <c r="F97" i="54"/>
  <c r="D97" i="54"/>
  <c r="AH96" i="54"/>
  <c r="AG96" i="54"/>
  <c r="AF96" i="54"/>
  <c r="AA96" i="54"/>
  <c r="Z96" i="54"/>
  <c r="V96" i="54"/>
  <c r="U96" i="54"/>
  <c r="S96" i="54"/>
  <c r="O96" i="54"/>
  <c r="N96" i="54"/>
  <c r="P96" i="54" s="1"/>
  <c r="L96" i="54"/>
  <c r="G96" i="54"/>
  <c r="F96" i="54"/>
  <c r="D96" i="54"/>
  <c r="AH95" i="54"/>
  <c r="AG95" i="54"/>
  <c r="AF95" i="54"/>
  <c r="AA95" i="54"/>
  <c r="Z95" i="54"/>
  <c r="V95" i="54"/>
  <c r="U95" i="54"/>
  <c r="W95" i="54" s="1"/>
  <c r="S95" i="54"/>
  <c r="O95" i="54"/>
  <c r="N95" i="54"/>
  <c r="P95" i="54" s="1"/>
  <c r="L95" i="54"/>
  <c r="G95" i="54"/>
  <c r="F95" i="54"/>
  <c r="H95" i="54" s="1"/>
  <c r="D95" i="54"/>
  <c r="AH94" i="54"/>
  <c r="AG94" i="54"/>
  <c r="AF94" i="54"/>
  <c r="AA94" i="54"/>
  <c r="Z94" i="54"/>
  <c r="V94" i="54"/>
  <c r="U94" i="54"/>
  <c r="S94" i="54"/>
  <c r="O94" i="54"/>
  <c r="N94" i="54"/>
  <c r="P94" i="54" s="1"/>
  <c r="L94" i="54"/>
  <c r="G94" i="54"/>
  <c r="F94" i="54"/>
  <c r="H94" i="54" s="1"/>
  <c r="D94" i="54"/>
  <c r="AH93" i="54"/>
  <c r="AG93" i="54"/>
  <c r="AF93" i="54"/>
  <c r="AA93" i="54"/>
  <c r="Z93" i="54"/>
  <c r="V93" i="54"/>
  <c r="U93" i="54"/>
  <c r="W93" i="54" s="1"/>
  <c r="S93" i="54"/>
  <c r="P93" i="54"/>
  <c r="O93" i="54"/>
  <c r="N93" i="54"/>
  <c r="L93" i="54"/>
  <c r="H93" i="54"/>
  <c r="G93" i="54"/>
  <c r="F93" i="54"/>
  <c r="D93" i="54"/>
  <c r="AH92" i="54"/>
  <c r="AG92" i="54"/>
  <c r="AF92" i="54"/>
  <c r="AA92" i="54"/>
  <c r="Z92" i="54"/>
  <c r="V92" i="54"/>
  <c r="U92" i="54"/>
  <c r="S92" i="54"/>
  <c r="O92" i="54"/>
  <c r="N92" i="54"/>
  <c r="L92" i="54"/>
  <c r="G92" i="54"/>
  <c r="F92" i="54"/>
  <c r="H92" i="54" s="1"/>
  <c r="D92" i="54"/>
  <c r="AH91" i="54"/>
  <c r="AG91" i="54"/>
  <c r="AF91" i="54"/>
  <c r="AA91" i="54"/>
  <c r="Z91" i="54"/>
  <c r="V91" i="54"/>
  <c r="U91" i="54"/>
  <c r="S91" i="54"/>
  <c r="O91" i="54"/>
  <c r="N91" i="54"/>
  <c r="P91" i="54" s="1"/>
  <c r="L91" i="54"/>
  <c r="G91" i="54"/>
  <c r="F91" i="54"/>
  <c r="H91" i="54" s="1"/>
  <c r="D91" i="54"/>
  <c r="AH90" i="54"/>
  <c r="AG90" i="54"/>
  <c r="AF90" i="54"/>
  <c r="AA90" i="54"/>
  <c r="Z90" i="54"/>
  <c r="V90" i="54"/>
  <c r="U90" i="54"/>
  <c r="S90" i="54"/>
  <c r="O90" i="54"/>
  <c r="N90" i="54"/>
  <c r="P90" i="54" s="1"/>
  <c r="L90" i="54"/>
  <c r="G90" i="54"/>
  <c r="F90" i="54"/>
  <c r="H90" i="54" s="1"/>
  <c r="D90" i="54"/>
  <c r="AH89" i="54"/>
  <c r="AG89" i="54"/>
  <c r="AF89" i="54"/>
  <c r="AA89" i="54"/>
  <c r="Z89" i="54"/>
  <c r="W89" i="54"/>
  <c r="V89" i="54"/>
  <c r="U89" i="54"/>
  <c r="S89" i="54"/>
  <c r="P89" i="54"/>
  <c r="O89" i="54"/>
  <c r="N89" i="54"/>
  <c r="L89" i="54"/>
  <c r="H89" i="54"/>
  <c r="G89" i="54"/>
  <c r="F89" i="54"/>
  <c r="D89" i="54"/>
  <c r="AH88" i="54"/>
  <c r="AG88" i="54"/>
  <c r="AF88" i="54"/>
  <c r="AA88" i="54"/>
  <c r="Z88" i="54"/>
  <c r="V88" i="54"/>
  <c r="U88" i="54"/>
  <c r="S88" i="54"/>
  <c r="O88" i="54"/>
  <c r="N88" i="54"/>
  <c r="P88" i="54" s="1"/>
  <c r="L88" i="54"/>
  <c r="G88" i="54"/>
  <c r="F88" i="54"/>
  <c r="D88" i="54"/>
  <c r="AH87" i="54"/>
  <c r="AG87" i="54"/>
  <c r="AF87" i="54"/>
  <c r="AA87" i="54"/>
  <c r="Z87" i="54"/>
  <c r="V87" i="54"/>
  <c r="U87" i="54"/>
  <c r="W87" i="54" s="1"/>
  <c r="S87" i="54"/>
  <c r="O87" i="54"/>
  <c r="N87" i="54"/>
  <c r="P87" i="54" s="1"/>
  <c r="L87" i="54"/>
  <c r="G87" i="54"/>
  <c r="F87" i="54"/>
  <c r="H87" i="54" s="1"/>
  <c r="D87" i="54"/>
  <c r="AH86" i="54"/>
  <c r="AG86" i="54"/>
  <c r="AF86" i="54"/>
  <c r="AA86" i="54"/>
  <c r="Z86" i="54"/>
  <c r="V86" i="54"/>
  <c r="U86" i="54"/>
  <c r="W86" i="54" s="1"/>
  <c r="S86" i="54"/>
  <c r="O86" i="54"/>
  <c r="N86" i="54"/>
  <c r="L86" i="54"/>
  <c r="G86" i="54"/>
  <c r="F86" i="54"/>
  <c r="H86" i="54" s="1"/>
  <c r="D86" i="54"/>
  <c r="AH85" i="54"/>
  <c r="AG85" i="54"/>
  <c r="AF85" i="54"/>
  <c r="AA85" i="54"/>
  <c r="Z85" i="54"/>
  <c r="V85" i="54"/>
  <c r="W85" i="54" s="1"/>
  <c r="U85" i="54"/>
  <c r="S85" i="54"/>
  <c r="P85" i="54"/>
  <c r="O85" i="54"/>
  <c r="N85" i="54"/>
  <c r="L85" i="54"/>
  <c r="H85" i="54"/>
  <c r="G85" i="54"/>
  <c r="F85" i="54"/>
  <c r="D85" i="54"/>
  <c r="AH84" i="54"/>
  <c r="AG84" i="54"/>
  <c r="AF84" i="54"/>
  <c r="AA84" i="54"/>
  <c r="Z84" i="54"/>
  <c r="V84" i="54"/>
  <c r="W84" i="54" s="1"/>
  <c r="U84" i="54"/>
  <c r="S84" i="54"/>
  <c r="O84" i="54"/>
  <c r="N84" i="54"/>
  <c r="P84" i="54" s="1"/>
  <c r="L84" i="54"/>
  <c r="G84" i="54"/>
  <c r="F84" i="54"/>
  <c r="D84" i="54"/>
  <c r="AH83" i="54"/>
  <c r="AG83" i="54"/>
  <c r="AF83" i="54"/>
  <c r="AA83" i="54"/>
  <c r="Z83" i="54"/>
  <c r="V83" i="54"/>
  <c r="U83" i="54"/>
  <c r="S83" i="54"/>
  <c r="O83" i="54"/>
  <c r="N83" i="54"/>
  <c r="P83" i="54" s="1"/>
  <c r="L83" i="54"/>
  <c r="G83" i="54"/>
  <c r="F83" i="54"/>
  <c r="H83" i="54" s="1"/>
  <c r="D83" i="54"/>
  <c r="AH82" i="54"/>
  <c r="AG82" i="54"/>
  <c r="AF82" i="54"/>
  <c r="AA82" i="54"/>
  <c r="Z82" i="54"/>
  <c r="V82" i="54"/>
  <c r="U82" i="54"/>
  <c r="S82" i="54"/>
  <c r="O82" i="54"/>
  <c r="N82" i="54"/>
  <c r="L82" i="54"/>
  <c r="G82" i="54"/>
  <c r="F82" i="54"/>
  <c r="H82" i="54" s="1"/>
  <c r="D82" i="54"/>
  <c r="AH81" i="54"/>
  <c r="AG81" i="54"/>
  <c r="AF81" i="54"/>
  <c r="AA81" i="54"/>
  <c r="Z81" i="54"/>
  <c r="V81" i="54"/>
  <c r="U81" i="54"/>
  <c r="S81" i="54"/>
  <c r="O81" i="54"/>
  <c r="N81" i="54"/>
  <c r="P81" i="54" s="1"/>
  <c r="L81" i="54"/>
  <c r="G81" i="54"/>
  <c r="F81" i="54"/>
  <c r="H81" i="54" s="1"/>
  <c r="D81" i="54"/>
  <c r="AH80" i="54"/>
  <c r="AG80" i="54"/>
  <c r="AF80" i="54"/>
  <c r="AA80" i="54"/>
  <c r="Z80" i="54"/>
  <c r="V80" i="54"/>
  <c r="W80" i="54" s="1"/>
  <c r="X80" i="54" s="1"/>
  <c r="Y80" i="54" s="1"/>
  <c r="U80" i="54"/>
  <c r="S80" i="54"/>
  <c r="O80" i="54"/>
  <c r="P80" i="54" s="1"/>
  <c r="N80" i="54"/>
  <c r="L80" i="54"/>
  <c r="G80" i="54"/>
  <c r="H80" i="54" s="1"/>
  <c r="F80" i="54"/>
  <c r="D80" i="54"/>
  <c r="AH79" i="54"/>
  <c r="AG79" i="54"/>
  <c r="AF79" i="54"/>
  <c r="AA79" i="54"/>
  <c r="Z79" i="54"/>
  <c r="V79" i="54"/>
  <c r="U79" i="54"/>
  <c r="W79" i="54" s="1"/>
  <c r="S79" i="54"/>
  <c r="P79" i="54"/>
  <c r="O79" i="54"/>
  <c r="N79" i="54"/>
  <c r="L79" i="54"/>
  <c r="H79" i="54"/>
  <c r="G79" i="54"/>
  <c r="F79" i="54"/>
  <c r="D79" i="54"/>
  <c r="AH78" i="54"/>
  <c r="AG78" i="54"/>
  <c r="AF78" i="54"/>
  <c r="AA78" i="54"/>
  <c r="Z78" i="54"/>
  <c r="V78" i="54"/>
  <c r="U78" i="54"/>
  <c r="W78" i="54" s="1"/>
  <c r="S78" i="54"/>
  <c r="O78" i="54"/>
  <c r="N78" i="54"/>
  <c r="L78" i="54"/>
  <c r="G78" i="54"/>
  <c r="F78" i="54"/>
  <c r="H78" i="54" s="1"/>
  <c r="D78" i="54"/>
  <c r="AH77" i="54"/>
  <c r="AG77" i="54"/>
  <c r="AF77" i="54"/>
  <c r="AA77" i="54"/>
  <c r="Z77" i="54"/>
  <c r="W77" i="54"/>
  <c r="V77" i="54"/>
  <c r="U77" i="54"/>
  <c r="S77" i="54"/>
  <c r="P77" i="54"/>
  <c r="O77" i="54"/>
  <c r="N77" i="54"/>
  <c r="L77" i="54"/>
  <c r="H77" i="54"/>
  <c r="G77" i="54"/>
  <c r="F77" i="54"/>
  <c r="D77" i="54"/>
  <c r="AH76" i="54"/>
  <c r="AG76" i="54"/>
  <c r="AF76" i="54"/>
  <c r="AA76" i="54"/>
  <c r="Z76" i="54"/>
  <c r="V76" i="54"/>
  <c r="U76" i="54"/>
  <c r="S76" i="54"/>
  <c r="O76" i="54"/>
  <c r="N76" i="54"/>
  <c r="P76" i="54" s="1"/>
  <c r="L76" i="54"/>
  <c r="G76" i="54"/>
  <c r="F76" i="54"/>
  <c r="D76" i="54"/>
  <c r="AH75" i="54"/>
  <c r="AG75" i="54"/>
  <c r="AF75" i="54"/>
  <c r="AA75" i="54"/>
  <c r="Z75" i="54"/>
  <c r="V75" i="54"/>
  <c r="U75" i="54"/>
  <c r="S75" i="54"/>
  <c r="O75" i="54"/>
  <c r="N75" i="54"/>
  <c r="P75" i="54" s="1"/>
  <c r="L75" i="54"/>
  <c r="G75" i="54"/>
  <c r="F75" i="54"/>
  <c r="H75" i="54" s="1"/>
  <c r="D75" i="54"/>
  <c r="AH74" i="54"/>
  <c r="AG74" i="54"/>
  <c r="AF74" i="54"/>
  <c r="AA74" i="54"/>
  <c r="Z74" i="54"/>
  <c r="V74" i="54"/>
  <c r="U74" i="54"/>
  <c r="S74" i="54"/>
  <c r="O74" i="54"/>
  <c r="N74" i="54"/>
  <c r="L74" i="54"/>
  <c r="G74" i="54"/>
  <c r="F74" i="54"/>
  <c r="H74" i="54" s="1"/>
  <c r="D74" i="54"/>
  <c r="AH73" i="54"/>
  <c r="AG73" i="54"/>
  <c r="AF73" i="54"/>
  <c r="AA73" i="54"/>
  <c r="Z73" i="54"/>
  <c r="V73" i="54"/>
  <c r="U73" i="54"/>
  <c r="S73" i="54"/>
  <c r="O73" i="54"/>
  <c r="N73" i="54"/>
  <c r="P73" i="54" s="1"/>
  <c r="L73" i="54"/>
  <c r="G73" i="54"/>
  <c r="F73" i="54"/>
  <c r="H73" i="54" s="1"/>
  <c r="D73" i="54"/>
  <c r="AH72" i="54"/>
  <c r="AG72" i="54"/>
  <c r="AF72" i="54"/>
  <c r="AA72" i="54"/>
  <c r="Z72" i="54"/>
  <c r="V72" i="54"/>
  <c r="U72" i="54"/>
  <c r="S72" i="54"/>
  <c r="O72" i="54"/>
  <c r="P72" i="54" s="1"/>
  <c r="N72" i="54"/>
  <c r="L72" i="54"/>
  <c r="G72" i="54"/>
  <c r="H72" i="54" s="1"/>
  <c r="F72" i="54"/>
  <c r="D72" i="54"/>
  <c r="AH71" i="54"/>
  <c r="AG71" i="54"/>
  <c r="AF71" i="54"/>
  <c r="AA71" i="54"/>
  <c r="Z71" i="54"/>
  <c r="W71" i="54"/>
  <c r="V71" i="54"/>
  <c r="U71" i="54"/>
  <c r="S71" i="54"/>
  <c r="P71" i="54"/>
  <c r="O71" i="54"/>
  <c r="N71" i="54"/>
  <c r="L71" i="54"/>
  <c r="H71" i="54"/>
  <c r="G71" i="54"/>
  <c r="F71" i="54"/>
  <c r="D71" i="54"/>
  <c r="AH70" i="54"/>
  <c r="AG70" i="54"/>
  <c r="AF70" i="54"/>
  <c r="Z70" i="54"/>
  <c r="V70" i="54"/>
  <c r="U70" i="54"/>
  <c r="W70" i="54" s="1"/>
  <c r="S70" i="54"/>
  <c r="O70" i="54"/>
  <c r="N70" i="54"/>
  <c r="P70" i="54" s="1"/>
  <c r="L70" i="54"/>
  <c r="G70" i="54"/>
  <c r="F70" i="54"/>
  <c r="H70" i="54" s="1"/>
  <c r="D70" i="54"/>
  <c r="AH69" i="54"/>
  <c r="AG69" i="54"/>
  <c r="AF69" i="54"/>
  <c r="Z69" i="54"/>
  <c r="V69" i="54"/>
  <c r="U69" i="54"/>
  <c r="W69" i="54" s="1"/>
  <c r="S69" i="54"/>
  <c r="O69" i="54"/>
  <c r="N69" i="54"/>
  <c r="L69" i="54"/>
  <c r="G69" i="54"/>
  <c r="F69" i="54"/>
  <c r="H69" i="54" s="1"/>
  <c r="D69" i="54"/>
  <c r="AH68" i="54"/>
  <c r="AG68" i="54"/>
  <c r="AF68" i="54"/>
  <c r="Z68" i="54"/>
  <c r="W68" i="54"/>
  <c r="V68" i="54"/>
  <c r="U68" i="54"/>
  <c r="S68" i="54"/>
  <c r="O68" i="54"/>
  <c r="N68" i="54"/>
  <c r="P68" i="54" s="1"/>
  <c r="L68" i="54"/>
  <c r="H68" i="54"/>
  <c r="G68" i="54"/>
  <c r="F68" i="54"/>
  <c r="D68" i="54"/>
  <c r="AH67" i="54"/>
  <c r="AG67" i="54"/>
  <c r="AF67" i="54"/>
  <c r="AA67" i="54"/>
  <c r="Z67" i="54"/>
  <c r="V67" i="54"/>
  <c r="U67" i="54"/>
  <c r="S67" i="54"/>
  <c r="O67" i="54"/>
  <c r="N67" i="54"/>
  <c r="L67" i="54"/>
  <c r="G67" i="54"/>
  <c r="F67" i="54"/>
  <c r="D67" i="54"/>
  <c r="AH66" i="54"/>
  <c r="AG66" i="54"/>
  <c r="AF66" i="54"/>
  <c r="AA66" i="54"/>
  <c r="Z66" i="54"/>
  <c r="V66" i="54"/>
  <c r="U66" i="54"/>
  <c r="W66" i="54" s="1"/>
  <c r="S66" i="54"/>
  <c r="O66" i="54"/>
  <c r="N66" i="54"/>
  <c r="L66" i="54"/>
  <c r="G66" i="54"/>
  <c r="F66" i="54"/>
  <c r="H66" i="54" s="1"/>
  <c r="D66" i="54"/>
  <c r="AH65" i="54"/>
  <c r="AG65" i="54"/>
  <c r="AF65" i="54"/>
  <c r="AA65" i="54"/>
  <c r="Z65" i="54"/>
  <c r="V65" i="54"/>
  <c r="U65" i="54"/>
  <c r="W65" i="54" s="1"/>
  <c r="S65" i="54"/>
  <c r="O65" i="54"/>
  <c r="N65" i="54"/>
  <c r="L65" i="54"/>
  <c r="G65" i="54"/>
  <c r="F65" i="54"/>
  <c r="H65" i="54" s="1"/>
  <c r="D65" i="54"/>
  <c r="AH64" i="54"/>
  <c r="AG64" i="54"/>
  <c r="AF64" i="54"/>
  <c r="AA64" i="54"/>
  <c r="Z64" i="54"/>
  <c r="V64" i="54"/>
  <c r="U64" i="54"/>
  <c r="W64" i="54" s="1"/>
  <c r="S64" i="54"/>
  <c r="O64" i="54"/>
  <c r="N64" i="54"/>
  <c r="L64" i="54"/>
  <c r="G64" i="54"/>
  <c r="F64" i="54"/>
  <c r="H64" i="54" s="1"/>
  <c r="D64" i="54"/>
  <c r="AH63" i="54"/>
  <c r="AG63" i="54"/>
  <c r="AF63" i="54"/>
  <c r="AA63" i="54"/>
  <c r="Z63" i="54"/>
  <c r="V63" i="54"/>
  <c r="U63" i="54"/>
  <c r="S63" i="54"/>
  <c r="O63" i="54"/>
  <c r="N63" i="54"/>
  <c r="L63" i="54"/>
  <c r="H63" i="54"/>
  <c r="G63" i="54"/>
  <c r="F63" i="54"/>
  <c r="D63" i="54"/>
  <c r="AH62" i="54"/>
  <c r="AG62" i="54"/>
  <c r="AF62" i="54"/>
  <c r="AA62" i="54"/>
  <c r="Z62" i="54"/>
  <c r="V62" i="54"/>
  <c r="W62" i="54" s="1"/>
  <c r="U62" i="54"/>
  <c r="S62" i="54"/>
  <c r="O62" i="54"/>
  <c r="P62" i="54" s="1"/>
  <c r="N62" i="54"/>
  <c r="L62" i="54"/>
  <c r="G62" i="54"/>
  <c r="H62" i="54" s="1"/>
  <c r="F62" i="54"/>
  <c r="D62" i="54"/>
  <c r="AH61" i="54"/>
  <c r="AG61" i="54"/>
  <c r="AF61" i="54"/>
  <c r="AA61" i="54"/>
  <c r="Z61" i="54"/>
  <c r="V61" i="54"/>
  <c r="U61" i="54"/>
  <c r="W61" i="54" s="1"/>
  <c r="S61" i="54"/>
  <c r="O61" i="54"/>
  <c r="N61" i="54"/>
  <c r="L61" i="54"/>
  <c r="G61" i="54"/>
  <c r="F61" i="54"/>
  <c r="H61" i="54" s="1"/>
  <c r="D61" i="54"/>
  <c r="AH60" i="54"/>
  <c r="AG60" i="54"/>
  <c r="AF60" i="54"/>
  <c r="AA60" i="54"/>
  <c r="Z60" i="54"/>
  <c r="V60" i="54"/>
  <c r="U60" i="54"/>
  <c r="W60" i="54" s="1"/>
  <c r="S60" i="54"/>
  <c r="O60" i="54"/>
  <c r="N60" i="54"/>
  <c r="L60" i="54"/>
  <c r="G60" i="54"/>
  <c r="F60" i="54"/>
  <c r="H60" i="54" s="1"/>
  <c r="D60" i="54"/>
  <c r="AH59" i="54"/>
  <c r="AG59" i="54"/>
  <c r="AF59" i="54"/>
  <c r="AA59" i="54"/>
  <c r="Z59" i="54"/>
  <c r="W59" i="54"/>
  <c r="V59" i="54"/>
  <c r="U59" i="54"/>
  <c r="S59" i="54"/>
  <c r="O59" i="54"/>
  <c r="P59" i="54" s="1"/>
  <c r="N59" i="54"/>
  <c r="L59" i="54"/>
  <c r="H59" i="54"/>
  <c r="G59" i="54"/>
  <c r="F59" i="54"/>
  <c r="D59" i="54"/>
  <c r="AH58" i="54"/>
  <c r="AG58" i="54"/>
  <c r="AF58" i="54"/>
  <c r="AA58" i="54"/>
  <c r="Z58" i="54"/>
  <c r="V58" i="54"/>
  <c r="W58" i="54" s="1"/>
  <c r="U58" i="54"/>
  <c r="S58" i="54"/>
  <c r="O58" i="54"/>
  <c r="N58" i="54"/>
  <c r="L58" i="54"/>
  <c r="G58" i="54"/>
  <c r="H58" i="54" s="1"/>
  <c r="F58" i="54"/>
  <c r="D58" i="54"/>
  <c r="AH57" i="54"/>
  <c r="AG57" i="54"/>
  <c r="AF57" i="54"/>
  <c r="AA57" i="54"/>
  <c r="Z57" i="54"/>
  <c r="V57" i="54"/>
  <c r="U57" i="54"/>
  <c r="W57" i="54" s="1"/>
  <c r="S57" i="54"/>
  <c r="O57" i="54"/>
  <c r="N57" i="54"/>
  <c r="P57" i="54" s="1"/>
  <c r="L57" i="54"/>
  <c r="G57" i="54"/>
  <c r="F57" i="54"/>
  <c r="H57" i="54" s="1"/>
  <c r="D57" i="54"/>
  <c r="AH56" i="54"/>
  <c r="AG56" i="54"/>
  <c r="AF56" i="54"/>
  <c r="AA56" i="54"/>
  <c r="Z56" i="54"/>
  <c r="V56" i="54"/>
  <c r="U56" i="54"/>
  <c r="W56" i="54" s="1"/>
  <c r="S56" i="54"/>
  <c r="O56" i="54"/>
  <c r="N56" i="54"/>
  <c r="P56" i="54" s="1"/>
  <c r="X56" i="54" s="1"/>
  <c r="Y56" i="54" s="1"/>
  <c r="AD56" i="54" s="1"/>
  <c r="L56" i="54"/>
  <c r="G56" i="54"/>
  <c r="F56" i="54"/>
  <c r="H56" i="54" s="1"/>
  <c r="D56" i="54"/>
  <c r="AH55" i="54"/>
  <c r="AG55" i="54"/>
  <c r="AF55" i="54"/>
  <c r="AA55" i="54"/>
  <c r="Z55" i="54"/>
  <c r="W55" i="54"/>
  <c r="V55" i="54"/>
  <c r="U55" i="54"/>
  <c r="S55" i="54"/>
  <c r="O55" i="54"/>
  <c r="N55" i="54"/>
  <c r="P55" i="54" s="1"/>
  <c r="L55" i="54"/>
  <c r="H55" i="54"/>
  <c r="G55" i="54"/>
  <c r="F55" i="54"/>
  <c r="D55" i="54"/>
  <c r="AH54" i="54"/>
  <c r="AG54" i="54"/>
  <c r="AF54" i="54"/>
  <c r="AA54" i="54"/>
  <c r="Z54" i="54"/>
  <c r="V54" i="54"/>
  <c r="W54" i="54" s="1"/>
  <c r="U54" i="54"/>
  <c r="S54" i="54"/>
  <c r="O54" i="54"/>
  <c r="P54" i="54" s="1"/>
  <c r="N54" i="54"/>
  <c r="L54" i="54"/>
  <c r="G54" i="54"/>
  <c r="H54" i="54" s="1"/>
  <c r="F54" i="54"/>
  <c r="D54" i="54"/>
  <c r="AH53" i="54"/>
  <c r="AG53" i="54"/>
  <c r="AF53" i="54"/>
  <c r="AA53" i="54"/>
  <c r="Z53" i="54"/>
  <c r="V53" i="54"/>
  <c r="U53" i="54"/>
  <c r="W53" i="54" s="1"/>
  <c r="S53" i="54"/>
  <c r="O53" i="54"/>
  <c r="N53" i="54"/>
  <c r="L53" i="54"/>
  <c r="G53" i="54"/>
  <c r="F53" i="54"/>
  <c r="H53" i="54" s="1"/>
  <c r="D53" i="54"/>
  <c r="AH52" i="54"/>
  <c r="AG52" i="54"/>
  <c r="AF52" i="54"/>
  <c r="AA52" i="54"/>
  <c r="Z52" i="54"/>
  <c r="V52" i="54"/>
  <c r="U52" i="54"/>
  <c r="W52" i="54" s="1"/>
  <c r="S52" i="54"/>
  <c r="O52" i="54"/>
  <c r="N52" i="54"/>
  <c r="L52" i="54"/>
  <c r="G52" i="54"/>
  <c r="F52" i="54"/>
  <c r="D52" i="54"/>
  <c r="AH51" i="54"/>
  <c r="AG51" i="54"/>
  <c r="AF51" i="54"/>
  <c r="AA51" i="54"/>
  <c r="Z51" i="54"/>
  <c r="W51" i="54"/>
  <c r="V51" i="54"/>
  <c r="U51" i="54"/>
  <c r="S51" i="54"/>
  <c r="O51" i="54"/>
  <c r="N51" i="54"/>
  <c r="P51" i="54" s="1"/>
  <c r="L51" i="54"/>
  <c r="H51" i="54"/>
  <c r="G51" i="54"/>
  <c r="F51" i="54"/>
  <c r="D51" i="54"/>
  <c r="AH50" i="54"/>
  <c r="AG50" i="54"/>
  <c r="AF50" i="54"/>
  <c r="AA50" i="54"/>
  <c r="Z50" i="54"/>
  <c r="V50" i="54"/>
  <c r="W50" i="54" s="1"/>
  <c r="U50" i="54"/>
  <c r="S50" i="54"/>
  <c r="O50" i="54"/>
  <c r="N50" i="54"/>
  <c r="L50" i="54"/>
  <c r="G50" i="54"/>
  <c r="H50" i="54" s="1"/>
  <c r="F50" i="54"/>
  <c r="D50" i="54"/>
  <c r="AH49" i="54"/>
  <c r="AG49" i="54"/>
  <c r="AF49" i="54"/>
  <c r="AA49" i="54"/>
  <c r="Z49" i="54"/>
  <c r="W49" i="54"/>
  <c r="V49" i="54"/>
  <c r="U49" i="54"/>
  <c r="S49" i="54"/>
  <c r="P49" i="54"/>
  <c r="O49" i="54"/>
  <c r="N49" i="54"/>
  <c r="L49" i="54"/>
  <c r="H49" i="54"/>
  <c r="G49" i="54"/>
  <c r="F49" i="54"/>
  <c r="D49" i="54"/>
  <c r="AH48" i="54"/>
  <c r="AG48" i="54"/>
  <c r="AF48" i="54"/>
  <c r="AA48" i="54"/>
  <c r="Z48" i="54"/>
  <c r="V48" i="54"/>
  <c r="U48" i="54"/>
  <c r="S48" i="54"/>
  <c r="O48" i="54"/>
  <c r="N48" i="54"/>
  <c r="L48" i="54"/>
  <c r="G48" i="54"/>
  <c r="F48" i="54"/>
  <c r="H48" i="54" s="1"/>
  <c r="D48" i="54"/>
  <c r="AH47" i="54"/>
  <c r="AG47" i="54"/>
  <c r="AF47" i="54"/>
  <c r="AA47" i="54"/>
  <c r="Z47" i="54"/>
  <c r="V47" i="54"/>
  <c r="U47" i="54"/>
  <c r="W47" i="54" s="1"/>
  <c r="S47" i="54"/>
  <c r="O47" i="54"/>
  <c r="N47" i="54"/>
  <c r="L47" i="54"/>
  <c r="G47" i="54"/>
  <c r="F47" i="54"/>
  <c r="H47" i="54" s="1"/>
  <c r="D47" i="54"/>
  <c r="AH46" i="54"/>
  <c r="AG46" i="54"/>
  <c r="AF46" i="54"/>
  <c r="AA46" i="54"/>
  <c r="Z46" i="54"/>
  <c r="V46" i="54"/>
  <c r="U46" i="54"/>
  <c r="S46" i="54"/>
  <c r="O46" i="54"/>
  <c r="N46" i="54"/>
  <c r="L46" i="54"/>
  <c r="G46" i="54"/>
  <c r="F46" i="54"/>
  <c r="H46" i="54" s="1"/>
  <c r="D46" i="54"/>
  <c r="AH45" i="54"/>
  <c r="AG45" i="54"/>
  <c r="AF45" i="54"/>
  <c r="AA45" i="54"/>
  <c r="Z45" i="54"/>
  <c r="V45" i="54"/>
  <c r="U45" i="54"/>
  <c r="W45" i="54" s="1"/>
  <c r="S45" i="54"/>
  <c r="O45" i="54"/>
  <c r="N45" i="54"/>
  <c r="L45" i="54"/>
  <c r="G45" i="54"/>
  <c r="F45" i="54"/>
  <c r="H45" i="54" s="1"/>
  <c r="D45" i="54"/>
  <c r="AH44" i="54"/>
  <c r="AG44" i="54"/>
  <c r="AF44" i="54"/>
  <c r="AA44" i="54"/>
  <c r="Z44" i="54"/>
  <c r="V44" i="54"/>
  <c r="U44" i="54"/>
  <c r="W44" i="54" s="1"/>
  <c r="S44" i="54"/>
  <c r="O44" i="54"/>
  <c r="N44" i="54"/>
  <c r="L44" i="54"/>
  <c r="G44" i="54"/>
  <c r="F44" i="54"/>
  <c r="D44" i="54"/>
  <c r="AH43" i="54"/>
  <c r="AG43" i="54"/>
  <c r="AF43" i="54"/>
  <c r="AA43" i="54"/>
  <c r="Z43" i="54"/>
  <c r="W43" i="54"/>
  <c r="V43" i="54"/>
  <c r="U43" i="54"/>
  <c r="S43" i="54"/>
  <c r="O43" i="54"/>
  <c r="P43" i="54" s="1"/>
  <c r="N43" i="54"/>
  <c r="L43" i="54"/>
  <c r="H43" i="54"/>
  <c r="G43" i="54"/>
  <c r="F43" i="54"/>
  <c r="D43" i="54"/>
  <c r="AH42" i="54"/>
  <c r="AG42" i="54"/>
  <c r="AF42" i="54"/>
  <c r="AA42" i="54"/>
  <c r="Z42" i="54"/>
  <c r="V42" i="54"/>
  <c r="U42" i="54"/>
  <c r="W42" i="54" s="1"/>
  <c r="S42" i="54"/>
  <c r="O42" i="54"/>
  <c r="N42" i="54"/>
  <c r="P42" i="54" s="1"/>
  <c r="L42" i="54"/>
  <c r="G42" i="54"/>
  <c r="F42" i="54"/>
  <c r="D42" i="54"/>
  <c r="AH41" i="54"/>
  <c r="AG41" i="54"/>
  <c r="AF41" i="54"/>
  <c r="AA41" i="54"/>
  <c r="Z41" i="54"/>
  <c r="W41" i="54"/>
  <c r="V41" i="54"/>
  <c r="U41" i="54"/>
  <c r="S41" i="54"/>
  <c r="O41" i="54"/>
  <c r="N41" i="54"/>
  <c r="P41" i="54" s="1"/>
  <c r="L41" i="54"/>
  <c r="H41" i="54"/>
  <c r="G41" i="54"/>
  <c r="F41" i="54"/>
  <c r="D41" i="54"/>
  <c r="AH40" i="54"/>
  <c r="AG40" i="54"/>
  <c r="AF40" i="54"/>
  <c r="AA40" i="54"/>
  <c r="Z40" i="54"/>
  <c r="V40" i="54"/>
  <c r="U40" i="54"/>
  <c r="S40" i="54"/>
  <c r="O40" i="54"/>
  <c r="N40" i="54"/>
  <c r="L40" i="54"/>
  <c r="G40" i="54"/>
  <c r="F40" i="54"/>
  <c r="H40" i="54" s="1"/>
  <c r="D40" i="54"/>
  <c r="AH39" i="54"/>
  <c r="AG39" i="54"/>
  <c r="AF39" i="54"/>
  <c r="AA39" i="54"/>
  <c r="Z39" i="54"/>
  <c r="V39" i="54"/>
  <c r="U39" i="54"/>
  <c r="W39" i="54" s="1"/>
  <c r="S39" i="54"/>
  <c r="O39" i="54"/>
  <c r="N39" i="54"/>
  <c r="L39" i="54"/>
  <c r="G39" i="54"/>
  <c r="F39" i="54"/>
  <c r="H39" i="54" s="1"/>
  <c r="D39" i="54"/>
  <c r="AH38" i="54"/>
  <c r="AG38" i="54"/>
  <c r="AF38" i="54"/>
  <c r="AA38" i="54"/>
  <c r="Z38" i="54"/>
  <c r="V38" i="54"/>
  <c r="U38" i="54"/>
  <c r="S38" i="54"/>
  <c r="O38" i="54"/>
  <c r="N38" i="54"/>
  <c r="L38" i="54"/>
  <c r="G38" i="54"/>
  <c r="F38" i="54"/>
  <c r="H38" i="54" s="1"/>
  <c r="D38" i="54"/>
  <c r="AH37" i="54"/>
  <c r="AG37" i="54"/>
  <c r="AF37" i="54"/>
  <c r="AA37" i="54"/>
  <c r="Z37" i="54"/>
  <c r="V37" i="54"/>
  <c r="U37" i="54"/>
  <c r="W37" i="54" s="1"/>
  <c r="S37" i="54"/>
  <c r="O37" i="54"/>
  <c r="N37" i="54"/>
  <c r="L37" i="54"/>
  <c r="G37" i="54"/>
  <c r="F37" i="54"/>
  <c r="H37" i="54" s="1"/>
  <c r="D37" i="54"/>
  <c r="AH36" i="54"/>
  <c r="AG36" i="54"/>
  <c r="AF36" i="54"/>
  <c r="AA36" i="54"/>
  <c r="Z36" i="54"/>
  <c r="V36" i="54"/>
  <c r="U36" i="54"/>
  <c r="W36" i="54" s="1"/>
  <c r="S36" i="54"/>
  <c r="O36" i="54"/>
  <c r="N36" i="54"/>
  <c r="L36" i="54"/>
  <c r="G36" i="54"/>
  <c r="F36" i="54"/>
  <c r="D36" i="54"/>
  <c r="AH35" i="54"/>
  <c r="AG35" i="54"/>
  <c r="AF35" i="54"/>
  <c r="AA35" i="54"/>
  <c r="Z35" i="54"/>
  <c r="W35" i="54"/>
  <c r="V35" i="54"/>
  <c r="U35" i="54"/>
  <c r="S35" i="54"/>
  <c r="O35" i="54"/>
  <c r="N35" i="54"/>
  <c r="P35" i="54" s="1"/>
  <c r="L35" i="54"/>
  <c r="H35" i="54"/>
  <c r="G35" i="54"/>
  <c r="F35" i="54"/>
  <c r="D35" i="54"/>
  <c r="AH34" i="54"/>
  <c r="AG34" i="54"/>
  <c r="AF34" i="54"/>
  <c r="AA34" i="54"/>
  <c r="Z34" i="54"/>
  <c r="V34" i="54"/>
  <c r="U34" i="54"/>
  <c r="W34" i="54" s="1"/>
  <c r="S34" i="54"/>
  <c r="O34" i="54"/>
  <c r="N34" i="54"/>
  <c r="P34" i="54" s="1"/>
  <c r="L34" i="54"/>
  <c r="G34" i="54"/>
  <c r="F34" i="54"/>
  <c r="D34" i="54"/>
  <c r="AH33" i="54"/>
  <c r="AG33" i="54"/>
  <c r="AF33" i="54"/>
  <c r="AA33" i="54"/>
  <c r="Z33" i="54"/>
  <c r="W33" i="54"/>
  <c r="V33" i="54"/>
  <c r="U33" i="54"/>
  <c r="S33" i="54"/>
  <c r="O33" i="54"/>
  <c r="N33" i="54"/>
  <c r="P33" i="54" s="1"/>
  <c r="L33" i="54"/>
  <c r="H33" i="54"/>
  <c r="G33" i="54"/>
  <c r="F33" i="54"/>
  <c r="D33" i="54"/>
  <c r="AH32" i="54"/>
  <c r="AG32" i="54"/>
  <c r="AF32" i="54"/>
  <c r="AA32" i="54"/>
  <c r="Z32" i="54"/>
  <c r="V32" i="54"/>
  <c r="U32" i="54"/>
  <c r="S32" i="54"/>
  <c r="O32" i="54"/>
  <c r="N32" i="54"/>
  <c r="L32" i="54"/>
  <c r="G32" i="54"/>
  <c r="F32" i="54"/>
  <c r="H32" i="54" s="1"/>
  <c r="D32" i="54"/>
  <c r="AH31" i="54"/>
  <c r="AG31" i="54"/>
  <c r="AF31" i="54"/>
  <c r="AA31" i="54"/>
  <c r="Z31" i="54"/>
  <c r="V31" i="54"/>
  <c r="U31" i="54"/>
  <c r="W31" i="54" s="1"/>
  <c r="S31" i="54"/>
  <c r="O31" i="54"/>
  <c r="N31" i="54"/>
  <c r="P31" i="54" s="1"/>
  <c r="L31" i="54"/>
  <c r="G31" i="54"/>
  <c r="F31" i="54"/>
  <c r="H31" i="54" s="1"/>
  <c r="D31" i="54"/>
  <c r="AH30" i="54"/>
  <c r="AG30" i="54"/>
  <c r="AF30" i="54"/>
  <c r="Z30" i="54"/>
  <c r="W30" i="54"/>
  <c r="V30" i="54"/>
  <c r="U30" i="54"/>
  <c r="S30" i="54"/>
  <c r="P30" i="54"/>
  <c r="O30" i="54"/>
  <c r="N30" i="54"/>
  <c r="L30" i="54"/>
  <c r="G30" i="54"/>
  <c r="F30" i="54"/>
  <c r="H30" i="54" s="1"/>
  <c r="D30" i="54"/>
  <c r="AH29" i="54"/>
  <c r="AG29" i="54"/>
  <c r="AF29" i="54"/>
  <c r="Z29" i="54"/>
  <c r="W29" i="54"/>
  <c r="V29" i="54"/>
  <c r="U29" i="54"/>
  <c r="S29" i="54"/>
  <c r="P29" i="54"/>
  <c r="O29" i="54"/>
  <c r="N29" i="54"/>
  <c r="L29" i="54"/>
  <c r="G29" i="54"/>
  <c r="F29" i="54"/>
  <c r="H29" i="54" s="1"/>
  <c r="D29" i="54"/>
  <c r="AH28" i="54"/>
  <c r="AG28" i="54"/>
  <c r="AF28" i="54"/>
  <c r="Z28" i="54"/>
  <c r="V28" i="54"/>
  <c r="U28" i="54"/>
  <c r="W28" i="54" s="1"/>
  <c r="S28" i="54"/>
  <c r="O28" i="54"/>
  <c r="N28" i="54"/>
  <c r="P28" i="54" s="1"/>
  <c r="L28" i="54"/>
  <c r="G28" i="54"/>
  <c r="F28" i="54"/>
  <c r="D28" i="54"/>
  <c r="AH27" i="54"/>
  <c r="AG27" i="54"/>
  <c r="AF27" i="54"/>
  <c r="AA27" i="54"/>
  <c r="Z27" i="54"/>
  <c r="V27" i="54"/>
  <c r="W27" i="54" s="1"/>
  <c r="U27" i="54"/>
  <c r="S27" i="54"/>
  <c r="O27" i="54"/>
  <c r="P27" i="54" s="1"/>
  <c r="N27" i="54"/>
  <c r="L27" i="54"/>
  <c r="G27" i="54"/>
  <c r="F27" i="54"/>
  <c r="D27" i="54"/>
  <c r="AH26" i="54"/>
  <c r="AG26" i="54"/>
  <c r="AF26" i="54"/>
  <c r="AA26" i="54"/>
  <c r="Z26" i="54"/>
  <c r="W26" i="54"/>
  <c r="V26" i="54"/>
  <c r="U26" i="54"/>
  <c r="S26" i="54"/>
  <c r="P26" i="54"/>
  <c r="O26" i="54"/>
  <c r="N26" i="54"/>
  <c r="L26" i="54"/>
  <c r="G26" i="54"/>
  <c r="F26" i="54"/>
  <c r="H26" i="54" s="1"/>
  <c r="D26" i="54"/>
  <c r="AH25" i="54"/>
  <c r="AG25" i="54"/>
  <c r="AF25" i="54"/>
  <c r="AA25" i="54"/>
  <c r="Z25" i="54"/>
  <c r="V25" i="54"/>
  <c r="U25" i="54"/>
  <c r="W25" i="54" s="1"/>
  <c r="S25" i="54"/>
  <c r="O25" i="54"/>
  <c r="N25" i="54"/>
  <c r="P25" i="54" s="1"/>
  <c r="L25" i="54"/>
  <c r="G25" i="54"/>
  <c r="F25" i="54"/>
  <c r="D25" i="54"/>
  <c r="AH24" i="54"/>
  <c r="AG24" i="54"/>
  <c r="AF24" i="54"/>
  <c r="AA24" i="54"/>
  <c r="Z24" i="54"/>
  <c r="W24" i="54"/>
  <c r="V24" i="54"/>
  <c r="U24" i="54"/>
  <c r="S24" i="54"/>
  <c r="P24" i="54"/>
  <c r="O24" i="54"/>
  <c r="N24" i="54"/>
  <c r="L24" i="54"/>
  <c r="G24" i="54"/>
  <c r="F24" i="54"/>
  <c r="H24" i="54" s="1"/>
  <c r="D24" i="54"/>
  <c r="AH23" i="54"/>
  <c r="AG23" i="54"/>
  <c r="AF23" i="54"/>
  <c r="AA23" i="54"/>
  <c r="Z23" i="54"/>
  <c r="V23" i="54"/>
  <c r="U23" i="54"/>
  <c r="S23" i="54"/>
  <c r="O23" i="54"/>
  <c r="P23" i="54" s="1"/>
  <c r="N23" i="54"/>
  <c r="L23" i="54"/>
  <c r="G23" i="54"/>
  <c r="F23" i="54"/>
  <c r="D23" i="54"/>
  <c r="AH22" i="54"/>
  <c r="AG22" i="54"/>
  <c r="AF22" i="54"/>
  <c r="AA22" i="54"/>
  <c r="Z22" i="54"/>
  <c r="V22" i="54"/>
  <c r="U22" i="54"/>
  <c r="W22" i="54" s="1"/>
  <c r="S22" i="54"/>
  <c r="O22" i="54"/>
  <c r="N22" i="54"/>
  <c r="P22" i="54" s="1"/>
  <c r="L22" i="54"/>
  <c r="G22" i="54"/>
  <c r="F22" i="54"/>
  <c r="H22" i="54" s="1"/>
  <c r="D22" i="54"/>
  <c r="AH21" i="54"/>
  <c r="AG21" i="54"/>
  <c r="AF21" i="54"/>
  <c r="AA21" i="54"/>
  <c r="Z21" i="54"/>
  <c r="V21" i="54"/>
  <c r="U21" i="54"/>
  <c r="S21" i="54"/>
  <c r="O21" i="54"/>
  <c r="N21" i="54"/>
  <c r="L21" i="54"/>
  <c r="G21" i="54"/>
  <c r="F21" i="54"/>
  <c r="D21" i="54"/>
  <c r="AH20" i="54"/>
  <c r="AG20" i="54"/>
  <c r="AF20" i="54"/>
  <c r="AA20" i="54"/>
  <c r="Z20" i="54"/>
  <c r="W20" i="54"/>
  <c r="V20" i="54"/>
  <c r="U20" i="54"/>
  <c r="S20" i="54"/>
  <c r="P20" i="54"/>
  <c r="O20" i="54"/>
  <c r="N20" i="54"/>
  <c r="L20" i="54"/>
  <c r="H20" i="54"/>
  <c r="G20" i="54"/>
  <c r="F20" i="54"/>
  <c r="D20" i="54"/>
  <c r="AH19" i="54"/>
  <c r="AG19" i="54"/>
  <c r="AF19" i="54"/>
  <c r="AA19" i="54"/>
  <c r="Z19" i="54"/>
  <c r="V19" i="54"/>
  <c r="W19" i="54" s="1"/>
  <c r="U19" i="54"/>
  <c r="S19" i="54"/>
  <c r="O19" i="54"/>
  <c r="P19" i="54" s="1"/>
  <c r="N19" i="54"/>
  <c r="L19" i="54"/>
  <c r="G19" i="54"/>
  <c r="F19" i="54"/>
  <c r="D19" i="54"/>
  <c r="AH18" i="54"/>
  <c r="AG18" i="54"/>
  <c r="AF18" i="54"/>
  <c r="AA18" i="54"/>
  <c r="Z18" i="54"/>
  <c r="V18" i="54"/>
  <c r="U18" i="54"/>
  <c r="W18" i="54" s="1"/>
  <c r="S18" i="54"/>
  <c r="O18" i="54"/>
  <c r="N18" i="54"/>
  <c r="P18" i="54" s="1"/>
  <c r="L18" i="54"/>
  <c r="G18" i="54"/>
  <c r="F18" i="54"/>
  <c r="D18" i="54"/>
  <c r="AH17" i="54"/>
  <c r="AG17" i="54"/>
  <c r="AF17" i="54"/>
  <c r="AA17" i="54"/>
  <c r="Z17" i="54"/>
  <c r="V17" i="54"/>
  <c r="U17" i="54"/>
  <c r="W17" i="54" s="1"/>
  <c r="S17" i="54"/>
  <c r="O17" i="54"/>
  <c r="N17" i="54"/>
  <c r="P17" i="54" s="1"/>
  <c r="L17" i="54"/>
  <c r="G17" i="54"/>
  <c r="F17" i="54"/>
  <c r="H17" i="54" s="1"/>
  <c r="D17" i="54"/>
  <c r="AH16" i="54"/>
  <c r="AG16" i="54"/>
  <c r="AF16" i="54"/>
  <c r="AA16" i="54"/>
  <c r="Z16" i="54"/>
  <c r="W16" i="54"/>
  <c r="V16" i="54"/>
  <c r="U16" i="54"/>
  <c r="S16" i="54"/>
  <c r="P16" i="54"/>
  <c r="O16" i="54"/>
  <c r="N16" i="54"/>
  <c r="L16" i="54"/>
  <c r="H16" i="54"/>
  <c r="X16" i="54" s="1"/>
  <c r="Y16" i="54" s="1"/>
  <c r="AD16" i="54" s="1"/>
  <c r="G16" i="54"/>
  <c r="F16" i="54"/>
  <c r="D16" i="54"/>
  <c r="AH15" i="54"/>
  <c r="AG15" i="54"/>
  <c r="AF15" i="54"/>
  <c r="AA15" i="54"/>
  <c r="Z15" i="54"/>
  <c r="W15" i="54"/>
  <c r="V15" i="54"/>
  <c r="U15" i="54"/>
  <c r="S15" i="54"/>
  <c r="P15" i="54"/>
  <c r="O15" i="54"/>
  <c r="N15" i="54"/>
  <c r="L15" i="54"/>
  <c r="G15" i="54"/>
  <c r="F15" i="54"/>
  <c r="H15" i="54" s="1"/>
  <c r="D15" i="54"/>
  <c r="AH14" i="54"/>
  <c r="AG14" i="54"/>
  <c r="AF14" i="54"/>
  <c r="AA14" i="54"/>
  <c r="Z14" i="54"/>
  <c r="V14" i="54"/>
  <c r="U14" i="54"/>
  <c r="S14" i="54"/>
  <c r="O14" i="54"/>
  <c r="N14" i="54"/>
  <c r="P14" i="54" s="1"/>
  <c r="L14" i="54"/>
  <c r="G14" i="54"/>
  <c r="F14" i="54"/>
  <c r="D14" i="54"/>
  <c r="AH13" i="54"/>
  <c r="AG13" i="54"/>
  <c r="AF13" i="54"/>
  <c r="AA13" i="54"/>
  <c r="Z13" i="54"/>
  <c r="V13" i="54"/>
  <c r="U13" i="54"/>
  <c r="W13" i="54" s="1"/>
  <c r="S13" i="54"/>
  <c r="O13" i="54"/>
  <c r="N13" i="54"/>
  <c r="P13" i="54" s="1"/>
  <c r="L13" i="54"/>
  <c r="G13" i="54"/>
  <c r="F13" i="54"/>
  <c r="H13" i="54" s="1"/>
  <c r="D13" i="54"/>
  <c r="AH12" i="54"/>
  <c r="AG12" i="54"/>
  <c r="AF12" i="54"/>
  <c r="AA12" i="54"/>
  <c r="Z12" i="54"/>
  <c r="W12" i="54"/>
  <c r="V12" i="54"/>
  <c r="U12" i="54"/>
  <c r="S12" i="54"/>
  <c r="P12" i="54"/>
  <c r="O12" i="54"/>
  <c r="N12" i="54"/>
  <c r="L12" i="54"/>
  <c r="G12" i="54"/>
  <c r="F12" i="54"/>
  <c r="H12" i="54" s="1"/>
  <c r="D12" i="54"/>
  <c r="AH11" i="54"/>
  <c r="AG11" i="54"/>
  <c r="AF11" i="54"/>
  <c r="AA11" i="54"/>
  <c r="Z11" i="54"/>
  <c r="V11" i="54"/>
  <c r="W11" i="54" s="1"/>
  <c r="U11" i="54"/>
  <c r="S11" i="54"/>
  <c r="O11" i="54"/>
  <c r="P11" i="54" s="1"/>
  <c r="N11" i="54"/>
  <c r="L11" i="54"/>
  <c r="G11" i="54"/>
  <c r="H11" i="54" s="1"/>
  <c r="F11" i="54"/>
  <c r="D11" i="54"/>
  <c r="AH10" i="54"/>
  <c r="AG10" i="54"/>
  <c r="AF10" i="54"/>
  <c r="AA10" i="54"/>
  <c r="Z10" i="54"/>
  <c r="V10" i="54"/>
  <c r="U10" i="54"/>
  <c r="W10" i="54" s="1"/>
  <c r="S10" i="54"/>
  <c r="O10" i="54"/>
  <c r="N10" i="54"/>
  <c r="P10" i="54" s="1"/>
  <c r="L10" i="54"/>
  <c r="G10" i="54"/>
  <c r="F10" i="54"/>
  <c r="D10" i="54"/>
  <c r="AH9" i="54"/>
  <c r="AG9" i="54"/>
  <c r="AF9" i="54"/>
  <c r="AA9" i="54"/>
  <c r="Z9" i="54"/>
  <c r="V9" i="54"/>
  <c r="U9" i="54"/>
  <c r="W9" i="54" s="1"/>
  <c r="S9" i="54"/>
  <c r="O9" i="54"/>
  <c r="N9" i="54"/>
  <c r="P9" i="54" s="1"/>
  <c r="X9" i="54" s="1"/>
  <c r="Y9" i="54" s="1"/>
  <c r="L9" i="54"/>
  <c r="G9" i="54"/>
  <c r="F9" i="54"/>
  <c r="H9" i="54" s="1"/>
  <c r="D9" i="54"/>
  <c r="AH8" i="54"/>
  <c r="AG8" i="54"/>
  <c r="AF8" i="54"/>
  <c r="AA8" i="54"/>
  <c r="Z8" i="54"/>
  <c r="W8" i="54"/>
  <c r="V8" i="54"/>
  <c r="U8" i="54"/>
  <c r="S8" i="54"/>
  <c r="P8" i="54"/>
  <c r="O8" i="54"/>
  <c r="N8" i="54"/>
  <c r="L8" i="54"/>
  <c r="G8" i="54"/>
  <c r="F8" i="54"/>
  <c r="H8" i="54" s="1"/>
  <c r="X8" i="54" s="1"/>
  <c r="Y8" i="54" s="1"/>
  <c r="AD8" i="54" s="1"/>
  <c r="D8" i="54"/>
  <c r="AH7" i="54"/>
  <c r="AG7" i="54"/>
  <c r="AF7" i="54"/>
  <c r="AA7" i="54"/>
  <c r="Z7" i="54"/>
  <c r="W7" i="54"/>
  <c r="V7" i="54"/>
  <c r="U7" i="54"/>
  <c r="S7" i="54"/>
  <c r="P7" i="54"/>
  <c r="O7" i="54"/>
  <c r="N7" i="54"/>
  <c r="L7" i="54"/>
  <c r="G7" i="54"/>
  <c r="H7" i="54" s="1"/>
  <c r="F7" i="54"/>
  <c r="D7" i="54"/>
  <c r="AH6" i="54"/>
  <c r="AG6" i="54"/>
  <c r="AF6" i="54"/>
  <c r="AA6" i="54"/>
  <c r="Z6" i="54"/>
  <c r="V6" i="54"/>
  <c r="U6" i="54"/>
  <c r="S6" i="54"/>
  <c r="O6" i="54"/>
  <c r="N6" i="54"/>
  <c r="P6" i="54" s="1"/>
  <c r="L6" i="54"/>
  <c r="G6" i="54"/>
  <c r="F6" i="54"/>
  <c r="H6" i="54" s="1"/>
  <c r="D6" i="54"/>
  <c r="AH5" i="54"/>
  <c r="AG5" i="54"/>
  <c r="AF5" i="54"/>
  <c r="AA5" i="54"/>
  <c r="Z5" i="54"/>
  <c r="V5" i="54"/>
  <c r="U5" i="54"/>
  <c r="W5" i="54" s="1"/>
  <c r="S5" i="54"/>
  <c r="O5" i="54"/>
  <c r="N5" i="54"/>
  <c r="L5" i="54"/>
  <c r="G5" i="54"/>
  <c r="F5" i="54"/>
  <c r="D5" i="54"/>
  <c r="AH4" i="54"/>
  <c r="AG4" i="54"/>
  <c r="AF4" i="54"/>
  <c r="AA4" i="54"/>
  <c r="Z4" i="54"/>
  <c r="V4" i="54"/>
  <c r="U4" i="54"/>
  <c r="W4" i="54" s="1"/>
  <c r="S4" i="54"/>
  <c r="O4" i="54"/>
  <c r="N4" i="54"/>
  <c r="P4" i="54" s="1"/>
  <c r="L4" i="54"/>
  <c r="G4" i="54"/>
  <c r="F4" i="54"/>
  <c r="D4" i="54"/>
  <c r="AH3" i="54"/>
  <c r="AG3" i="54"/>
  <c r="AF3" i="54"/>
  <c r="AA3" i="54"/>
  <c r="Z3" i="54"/>
  <c r="V3" i="54"/>
  <c r="U3" i="54"/>
  <c r="W3" i="54" s="1"/>
  <c r="S3" i="54"/>
  <c r="O3" i="54"/>
  <c r="N3" i="54"/>
  <c r="P3" i="54" s="1"/>
  <c r="L3" i="54"/>
  <c r="G3" i="54"/>
  <c r="F3" i="54"/>
  <c r="D3" i="54"/>
  <c r="AH2" i="54"/>
  <c r="AG2" i="54"/>
  <c r="AF2" i="54"/>
  <c r="AA2" i="54"/>
  <c r="Z2" i="54"/>
  <c r="V2" i="54"/>
  <c r="U2" i="54"/>
  <c r="S2" i="54"/>
  <c r="O2" i="54"/>
  <c r="N2" i="54"/>
  <c r="P2" i="54" s="1"/>
  <c r="L2" i="54"/>
  <c r="G2" i="54"/>
  <c r="F2" i="54"/>
  <c r="H2" i="54" s="1"/>
  <c r="D2" i="54"/>
  <c r="AA1" i="54"/>
  <c r="Z1" i="54"/>
  <c r="AH70" i="53"/>
  <c r="AG70" i="53"/>
  <c r="AF70" i="53"/>
  <c r="AH102" i="53"/>
  <c r="AG102" i="53"/>
  <c r="AF102" i="53"/>
  <c r="AH201" i="53"/>
  <c r="AG201" i="53"/>
  <c r="AF201" i="53"/>
  <c r="AH200" i="53"/>
  <c r="AG200" i="53"/>
  <c r="AF200" i="53"/>
  <c r="AH69" i="53"/>
  <c r="AG69" i="53"/>
  <c r="AF69" i="53"/>
  <c r="AH101" i="53"/>
  <c r="AG101" i="53"/>
  <c r="AF101" i="53"/>
  <c r="AH100" i="53"/>
  <c r="AG100" i="53"/>
  <c r="AF100" i="53"/>
  <c r="AH99" i="53"/>
  <c r="AG99" i="53"/>
  <c r="AF99" i="53"/>
  <c r="AH199" i="53"/>
  <c r="AG199" i="53"/>
  <c r="AF199" i="53"/>
  <c r="AH198" i="53"/>
  <c r="AG198" i="53"/>
  <c r="AF198" i="53"/>
  <c r="AH68" i="53"/>
  <c r="AG68" i="53"/>
  <c r="AF68" i="53"/>
  <c r="AH197" i="53"/>
  <c r="AG197" i="53"/>
  <c r="AF197" i="53"/>
  <c r="AH98" i="53"/>
  <c r="AG98" i="53"/>
  <c r="AF98" i="53"/>
  <c r="AH196" i="53"/>
  <c r="AG196" i="53"/>
  <c r="AF196" i="53"/>
  <c r="AH195" i="53"/>
  <c r="AG195" i="53"/>
  <c r="AF195" i="53"/>
  <c r="AH194" i="53"/>
  <c r="AG194" i="53"/>
  <c r="AF194" i="53"/>
  <c r="AH193" i="53"/>
  <c r="AG193" i="53"/>
  <c r="AF193" i="53"/>
  <c r="AH97" i="53"/>
  <c r="AG97" i="53"/>
  <c r="AF97" i="53"/>
  <c r="AH96" i="53"/>
  <c r="AG96" i="53"/>
  <c r="AF96" i="53"/>
  <c r="AH95" i="53"/>
  <c r="AG95" i="53"/>
  <c r="AF95" i="53"/>
  <c r="AH192" i="53"/>
  <c r="AG192" i="53"/>
  <c r="AF192" i="53"/>
  <c r="AH191" i="53"/>
  <c r="AG191" i="53"/>
  <c r="AF191" i="53"/>
  <c r="AH67" i="53"/>
  <c r="AG67" i="53"/>
  <c r="AF67" i="53"/>
  <c r="AH66" i="53"/>
  <c r="AG66" i="53"/>
  <c r="AF66" i="53"/>
  <c r="AH65" i="53"/>
  <c r="AG65" i="53"/>
  <c r="AF65" i="53"/>
  <c r="AH64" i="53"/>
  <c r="AG64" i="53"/>
  <c r="AF64" i="53"/>
  <c r="AH190" i="53"/>
  <c r="AG190" i="53"/>
  <c r="AF190" i="53"/>
  <c r="AH189" i="53"/>
  <c r="AG189" i="53"/>
  <c r="AF189" i="53"/>
  <c r="AH188" i="53"/>
  <c r="AG188" i="53"/>
  <c r="AF188" i="53"/>
  <c r="AH187" i="53"/>
  <c r="AG187" i="53"/>
  <c r="AF187" i="53"/>
  <c r="AH186" i="53"/>
  <c r="AG186" i="53"/>
  <c r="AF186" i="53"/>
  <c r="AH185" i="53"/>
  <c r="AG185" i="53"/>
  <c r="AF185" i="53"/>
  <c r="AH184" i="53"/>
  <c r="AG184" i="53"/>
  <c r="AF184" i="53"/>
  <c r="AH183" i="53"/>
  <c r="AG183" i="53"/>
  <c r="AF183" i="53"/>
  <c r="AH182" i="53"/>
  <c r="AG182" i="53"/>
  <c r="AF182" i="53"/>
  <c r="AH94" i="53"/>
  <c r="AG94" i="53"/>
  <c r="AF94" i="53"/>
  <c r="AH181" i="53"/>
  <c r="AG181" i="53"/>
  <c r="AF181" i="53"/>
  <c r="AH180" i="53"/>
  <c r="AG180" i="53"/>
  <c r="AF180" i="53"/>
  <c r="AH179" i="53"/>
  <c r="AG179" i="53"/>
  <c r="AF179" i="53"/>
  <c r="AH63" i="53"/>
  <c r="AG63" i="53"/>
  <c r="AF63" i="53"/>
  <c r="AH62" i="53"/>
  <c r="AG62" i="53"/>
  <c r="AF62" i="53"/>
  <c r="AH61" i="53"/>
  <c r="AG61" i="53"/>
  <c r="AF61" i="53"/>
  <c r="AH60" i="53"/>
  <c r="AG60" i="53"/>
  <c r="AF60" i="53"/>
  <c r="AH59" i="53"/>
  <c r="AG59" i="53"/>
  <c r="AF59" i="53"/>
  <c r="AH58" i="53"/>
  <c r="AG58" i="53"/>
  <c r="AF58" i="53"/>
  <c r="AH57" i="53"/>
  <c r="AG57" i="53"/>
  <c r="AF57" i="53"/>
  <c r="AH178" i="53"/>
  <c r="AG178" i="53"/>
  <c r="AF178" i="53"/>
  <c r="AH177" i="53"/>
  <c r="AG177" i="53"/>
  <c r="AF177" i="53"/>
  <c r="AH176" i="53"/>
  <c r="AG176" i="53"/>
  <c r="AF176" i="53"/>
  <c r="AH175" i="53"/>
  <c r="AG175" i="53"/>
  <c r="AF175" i="53"/>
  <c r="AH174" i="53"/>
  <c r="AG174" i="53"/>
  <c r="AF174" i="53"/>
  <c r="AH173" i="53"/>
  <c r="AG173" i="53"/>
  <c r="AF173" i="53"/>
  <c r="AH93" i="53"/>
  <c r="AG93" i="53"/>
  <c r="AF93" i="53"/>
  <c r="AH92" i="53"/>
  <c r="AG92" i="53"/>
  <c r="AF92" i="53"/>
  <c r="AH91" i="53"/>
  <c r="AG91" i="53"/>
  <c r="AF91" i="53"/>
  <c r="AH90" i="53"/>
  <c r="AG90" i="53"/>
  <c r="AF90" i="53"/>
  <c r="AH172" i="53"/>
  <c r="AG172" i="53"/>
  <c r="AF172" i="53"/>
  <c r="AH171" i="53"/>
  <c r="AG171" i="53"/>
  <c r="AF171" i="53"/>
  <c r="AH56" i="53"/>
  <c r="AG56" i="53"/>
  <c r="AF56" i="53"/>
  <c r="AH55" i="53"/>
  <c r="AG55" i="53"/>
  <c r="AF55" i="53"/>
  <c r="AH54" i="53"/>
  <c r="AG54" i="53"/>
  <c r="AF54" i="53"/>
  <c r="AH53" i="53"/>
  <c r="AG53" i="53"/>
  <c r="AF53" i="53"/>
  <c r="AH52" i="53"/>
  <c r="AG52" i="53"/>
  <c r="AF52" i="53"/>
  <c r="AH51" i="53"/>
  <c r="AG51" i="53"/>
  <c r="AF51" i="53"/>
  <c r="AH170" i="53"/>
  <c r="AG170" i="53"/>
  <c r="AF170" i="53"/>
  <c r="AH169" i="53"/>
  <c r="AG169" i="53"/>
  <c r="AF169" i="53"/>
  <c r="AH168" i="53"/>
  <c r="AG168" i="53"/>
  <c r="AF168" i="53"/>
  <c r="AH167" i="53"/>
  <c r="AG167" i="53"/>
  <c r="AF167" i="53"/>
  <c r="AH166" i="53"/>
  <c r="AG166" i="53"/>
  <c r="AF166" i="53"/>
  <c r="AH165" i="53"/>
  <c r="AG165" i="53"/>
  <c r="AF165" i="53"/>
  <c r="AH164" i="53"/>
  <c r="AG164" i="53"/>
  <c r="AF164" i="53"/>
  <c r="AH89" i="53"/>
  <c r="AG89" i="53"/>
  <c r="AF89" i="53"/>
  <c r="AH88" i="53"/>
  <c r="AG88" i="53"/>
  <c r="AF88" i="53"/>
  <c r="AH87" i="53"/>
  <c r="AG87" i="53"/>
  <c r="AF87" i="53"/>
  <c r="AH86" i="53"/>
  <c r="AG86" i="53"/>
  <c r="AF86" i="53"/>
  <c r="AH163" i="53"/>
  <c r="AG163" i="53"/>
  <c r="AF163" i="53"/>
  <c r="AH162" i="53"/>
  <c r="AG162" i="53"/>
  <c r="AF162" i="53"/>
  <c r="AH161" i="53"/>
  <c r="AG161" i="53"/>
  <c r="AF161" i="53"/>
  <c r="AH160" i="53"/>
  <c r="AG160" i="53"/>
  <c r="AF160" i="53"/>
  <c r="AH50" i="53"/>
  <c r="AG50" i="53"/>
  <c r="AF50" i="53"/>
  <c r="AH159" i="53"/>
  <c r="AG159" i="53"/>
  <c r="AF159" i="53"/>
  <c r="AH158" i="53"/>
  <c r="AG158" i="53"/>
  <c r="AF158" i="53"/>
  <c r="AH157" i="53"/>
  <c r="AG157" i="53"/>
  <c r="AF157" i="53"/>
  <c r="AH156" i="53"/>
  <c r="AG156" i="53"/>
  <c r="AF156" i="53"/>
  <c r="AH155" i="53"/>
  <c r="AG155" i="53"/>
  <c r="AF155" i="53"/>
  <c r="AH154" i="53"/>
  <c r="AG154" i="53"/>
  <c r="AF154" i="53"/>
  <c r="AH153" i="53"/>
  <c r="AG153" i="53"/>
  <c r="AF153" i="53"/>
  <c r="AH85" i="53"/>
  <c r="AG85" i="53"/>
  <c r="AF85" i="53"/>
  <c r="AH84" i="53"/>
  <c r="AG84" i="53"/>
  <c r="AF84" i="53"/>
  <c r="AH83" i="53"/>
  <c r="AG83" i="53"/>
  <c r="AF83" i="53"/>
  <c r="AH82" i="53"/>
  <c r="AG82" i="53"/>
  <c r="AF82" i="53"/>
  <c r="AH152" i="53"/>
  <c r="AG152" i="53"/>
  <c r="AF152" i="53"/>
  <c r="AH151" i="53"/>
  <c r="AG151" i="53"/>
  <c r="AF151" i="53"/>
  <c r="AH49" i="53"/>
  <c r="AG49" i="53"/>
  <c r="AF49" i="53"/>
  <c r="AH48" i="53"/>
  <c r="AG48" i="53"/>
  <c r="AF48" i="53"/>
  <c r="AH47" i="53"/>
  <c r="AG47" i="53"/>
  <c r="AF47" i="53"/>
  <c r="AH150" i="53"/>
  <c r="AG150" i="53"/>
  <c r="AF150" i="53"/>
  <c r="AH149" i="53"/>
  <c r="AG149" i="53"/>
  <c r="AF149" i="53"/>
  <c r="AH148" i="53"/>
  <c r="AG148" i="53"/>
  <c r="AF148" i="53"/>
  <c r="AH147" i="53"/>
  <c r="AG147" i="53"/>
  <c r="AF147" i="53"/>
  <c r="AH146" i="53"/>
  <c r="AG146" i="53"/>
  <c r="AF146" i="53"/>
  <c r="AH145" i="53"/>
  <c r="AG145" i="53"/>
  <c r="AF145" i="53"/>
  <c r="AH144" i="53"/>
  <c r="AG144" i="53"/>
  <c r="AF144" i="53"/>
  <c r="AH143" i="53"/>
  <c r="AG143" i="53"/>
  <c r="AF143" i="53"/>
  <c r="AH81" i="53"/>
  <c r="AG81" i="53"/>
  <c r="AF81" i="53"/>
  <c r="AH80" i="53"/>
  <c r="AG80" i="53"/>
  <c r="AF80" i="53"/>
  <c r="AH79" i="53"/>
  <c r="AG79" i="53"/>
  <c r="AF79" i="53"/>
  <c r="AH78" i="53"/>
  <c r="AG78" i="53"/>
  <c r="AF78" i="53"/>
  <c r="AH142" i="53"/>
  <c r="AG142" i="53"/>
  <c r="AF142" i="53"/>
  <c r="AH141" i="53"/>
  <c r="AG141" i="53"/>
  <c r="AF141" i="53"/>
  <c r="AH140" i="53"/>
  <c r="AG140" i="53"/>
  <c r="AF140" i="53"/>
  <c r="AH139" i="53"/>
  <c r="AG139" i="53"/>
  <c r="AF139" i="53"/>
  <c r="AH46" i="53"/>
  <c r="AG46" i="53"/>
  <c r="AF46" i="53"/>
  <c r="AH45" i="53"/>
  <c r="AG45" i="53"/>
  <c r="AF45" i="53"/>
  <c r="AH44" i="53"/>
  <c r="AG44" i="53"/>
  <c r="AF44" i="53"/>
  <c r="AH43" i="53"/>
  <c r="AG43" i="53"/>
  <c r="AF43" i="53"/>
  <c r="AH138" i="53"/>
  <c r="AG138" i="53"/>
  <c r="AF138" i="53"/>
  <c r="AH137" i="53"/>
  <c r="AG137" i="53"/>
  <c r="AF137" i="53"/>
  <c r="AH136" i="53"/>
  <c r="AG136" i="53"/>
  <c r="AF136" i="53"/>
  <c r="AH135" i="53"/>
  <c r="AG135" i="53"/>
  <c r="AF135" i="53"/>
  <c r="AH134" i="53"/>
  <c r="AG134" i="53"/>
  <c r="AF134" i="53"/>
  <c r="AH77" i="53"/>
  <c r="AG77" i="53"/>
  <c r="AF77" i="53"/>
  <c r="AH133" i="53"/>
  <c r="AG133" i="53"/>
  <c r="AF133" i="53"/>
  <c r="AH132" i="53"/>
  <c r="AG132" i="53"/>
  <c r="AF132" i="53"/>
  <c r="AH131" i="53"/>
  <c r="AG131" i="53"/>
  <c r="AF131" i="53"/>
  <c r="AH130" i="53"/>
  <c r="AG130" i="53"/>
  <c r="AF130" i="53"/>
  <c r="AH42" i="53"/>
  <c r="AG42" i="53"/>
  <c r="AF42" i="53"/>
  <c r="AH129" i="53"/>
  <c r="AG129" i="53"/>
  <c r="AF129" i="53"/>
  <c r="AH128" i="53"/>
  <c r="AG128" i="53"/>
  <c r="AF128" i="53"/>
  <c r="AH127" i="53"/>
  <c r="AG127" i="53"/>
  <c r="AF127" i="53"/>
  <c r="AH126" i="53"/>
  <c r="AG126" i="53"/>
  <c r="AF126" i="53"/>
  <c r="AH125" i="53"/>
  <c r="AG125" i="53"/>
  <c r="AF125" i="53"/>
  <c r="AH124" i="53"/>
  <c r="AG124" i="53"/>
  <c r="AF124" i="53"/>
  <c r="AH123" i="53"/>
  <c r="AG123" i="53"/>
  <c r="AF123" i="53"/>
  <c r="AH122" i="53"/>
  <c r="AG122" i="53"/>
  <c r="AF122" i="53"/>
  <c r="AH121" i="53"/>
  <c r="AG121" i="53"/>
  <c r="AF121" i="53"/>
  <c r="AH120" i="53"/>
  <c r="AG120" i="53"/>
  <c r="AF120" i="53"/>
  <c r="AH76" i="53"/>
  <c r="AG76" i="53"/>
  <c r="AF76" i="53"/>
  <c r="AH75" i="53"/>
  <c r="AG75" i="53"/>
  <c r="AF75" i="53"/>
  <c r="AH74" i="53"/>
  <c r="AG74" i="53"/>
  <c r="AF74" i="53"/>
  <c r="AH73" i="53"/>
  <c r="AG73" i="53"/>
  <c r="AF73" i="53"/>
  <c r="AH119" i="53"/>
  <c r="AG119" i="53"/>
  <c r="AF119" i="53"/>
  <c r="AH118" i="53"/>
  <c r="AG118" i="53"/>
  <c r="AF118" i="53"/>
  <c r="AH41" i="53"/>
  <c r="AG41" i="53"/>
  <c r="AF41" i="53"/>
  <c r="AH40" i="53"/>
  <c r="AG40" i="53"/>
  <c r="AF40" i="53"/>
  <c r="AH39" i="53"/>
  <c r="AG39" i="53"/>
  <c r="AF39" i="53"/>
  <c r="AH38" i="53"/>
  <c r="AG38" i="53"/>
  <c r="AF38" i="53"/>
  <c r="AH37" i="53"/>
  <c r="AG37" i="53"/>
  <c r="AF37" i="53"/>
  <c r="AH36" i="53"/>
  <c r="AG36" i="53"/>
  <c r="AF36" i="53"/>
  <c r="AH117" i="53"/>
  <c r="AG117" i="53"/>
  <c r="AF117" i="53"/>
  <c r="AH116" i="53"/>
  <c r="AG116" i="53"/>
  <c r="AF116" i="53"/>
  <c r="AH115" i="53"/>
  <c r="AG115" i="53"/>
  <c r="AF115" i="53"/>
  <c r="AH114" i="53"/>
  <c r="AG114" i="53"/>
  <c r="AF114" i="53"/>
  <c r="AH72" i="53"/>
  <c r="AG72" i="53"/>
  <c r="AF72" i="53"/>
  <c r="AH71" i="53"/>
  <c r="AG71" i="53"/>
  <c r="AF71" i="53"/>
  <c r="AH113" i="53"/>
  <c r="AG113" i="53"/>
  <c r="AF113" i="53"/>
  <c r="AH112" i="53"/>
  <c r="AG112" i="53"/>
  <c r="AF112" i="53"/>
  <c r="AH111" i="53"/>
  <c r="AG111" i="53"/>
  <c r="AF111" i="53"/>
  <c r="AH110" i="53"/>
  <c r="AG110" i="53"/>
  <c r="AF110" i="53"/>
  <c r="AH109" i="53"/>
  <c r="AG109" i="53"/>
  <c r="AF109" i="53"/>
  <c r="AH35" i="53"/>
  <c r="AG35" i="53"/>
  <c r="AF35" i="53"/>
  <c r="AH34" i="53"/>
  <c r="AG34" i="53"/>
  <c r="AF34" i="53"/>
  <c r="AH33" i="53"/>
  <c r="AG33" i="53"/>
  <c r="AF33" i="53"/>
  <c r="AH32" i="53"/>
  <c r="AG32" i="53"/>
  <c r="AF32" i="53"/>
  <c r="AH31" i="53"/>
  <c r="AG31" i="53"/>
  <c r="AF31" i="53"/>
  <c r="AH108" i="53"/>
  <c r="AG108" i="53"/>
  <c r="AF108" i="53"/>
  <c r="AH107" i="53"/>
  <c r="AG107" i="53"/>
  <c r="AF107" i="53"/>
  <c r="AH106" i="53"/>
  <c r="AG106" i="53"/>
  <c r="AF106" i="53"/>
  <c r="AH105" i="53"/>
  <c r="AG105" i="53"/>
  <c r="AF105" i="53"/>
  <c r="AH104" i="53"/>
  <c r="AG104" i="53"/>
  <c r="AF104" i="53"/>
  <c r="AH103" i="53"/>
  <c r="AG103" i="53"/>
  <c r="AF103" i="53"/>
  <c r="AH30" i="53"/>
  <c r="AG30" i="53"/>
  <c r="AF30" i="53"/>
  <c r="AH29" i="53"/>
  <c r="AG29" i="53"/>
  <c r="AF29" i="53"/>
  <c r="AH28" i="53"/>
  <c r="AG28" i="53"/>
  <c r="AF28" i="53"/>
  <c r="AH27" i="53"/>
  <c r="AG27" i="53"/>
  <c r="AF27" i="53"/>
  <c r="AH26" i="53"/>
  <c r="AG26" i="53"/>
  <c r="AF26" i="53"/>
  <c r="AH25" i="53"/>
  <c r="AG25" i="53"/>
  <c r="AF25" i="53"/>
  <c r="AH24" i="53"/>
  <c r="AG24" i="53"/>
  <c r="AF24" i="53"/>
  <c r="AH23" i="53"/>
  <c r="AG23" i="53"/>
  <c r="AF23" i="53"/>
  <c r="AH22" i="53"/>
  <c r="AG22" i="53"/>
  <c r="AF22" i="53"/>
  <c r="AH21" i="53"/>
  <c r="AG21" i="53"/>
  <c r="AF21" i="53"/>
  <c r="AH20" i="53"/>
  <c r="AG20" i="53"/>
  <c r="AF20" i="53"/>
  <c r="AH19" i="53"/>
  <c r="AG19" i="53"/>
  <c r="AF19" i="53"/>
  <c r="AH18" i="53"/>
  <c r="AG18" i="53"/>
  <c r="AF18" i="53"/>
  <c r="AH17" i="53"/>
  <c r="AG17" i="53"/>
  <c r="AF17" i="53"/>
  <c r="AH16" i="53"/>
  <c r="AG16" i="53"/>
  <c r="AF16" i="53"/>
  <c r="AH15" i="53"/>
  <c r="AG15" i="53"/>
  <c r="AF15" i="53"/>
  <c r="AH14" i="53"/>
  <c r="AG14" i="53"/>
  <c r="AF14" i="53"/>
  <c r="AH13" i="53"/>
  <c r="AG13" i="53"/>
  <c r="AF13" i="53"/>
  <c r="AH12" i="53"/>
  <c r="AG12" i="53"/>
  <c r="AF12" i="53"/>
  <c r="AH11" i="53"/>
  <c r="AG11" i="53"/>
  <c r="AF11" i="53"/>
  <c r="AH10" i="53"/>
  <c r="AG10" i="53"/>
  <c r="AF10" i="53"/>
  <c r="AH9" i="53"/>
  <c r="AG9" i="53"/>
  <c r="AF9" i="53"/>
  <c r="AH8" i="53"/>
  <c r="AG8" i="53"/>
  <c r="AF8" i="53"/>
  <c r="AH7" i="53"/>
  <c r="AG7" i="53"/>
  <c r="AF7" i="53"/>
  <c r="AH6" i="53"/>
  <c r="AG6" i="53"/>
  <c r="AF6" i="53"/>
  <c r="AH5" i="53"/>
  <c r="AG5" i="53"/>
  <c r="AF5" i="53"/>
  <c r="AH4" i="53"/>
  <c r="AG4" i="53"/>
  <c r="AF4" i="53"/>
  <c r="AH3" i="53"/>
  <c r="AG3" i="53"/>
  <c r="AF3" i="53"/>
  <c r="AH2" i="53"/>
  <c r="AG2" i="53"/>
  <c r="AF2" i="53"/>
  <c r="BG5" i="38"/>
  <c r="BF7" i="38"/>
  <c r="BF5" i="38"/>
  <c r="AF166" i="38"/>
  <c r="AF167" i="38"/>
  <c r="AF145" i="38"/>
  <c r="AF146" i="38"/>
  <c r="AF147" i="38"/>
  <c r="AF148" i="38"/>
  <c r="AF126" i="38"/>
  <c r="AF127" i="38"/>
  <c r="AF128" i="38"/>
  <c r="AF105" i="38"/>
  <c r="AF106" i="38"/>
  <c r="AF107" i="38"/>
  <c r="AF85" i="38"/>
  <c r="AF86" i="38"/>
  <c r="AF87" i="38"/>
  <c r="AF88" i="38"/>
  <c r="AF67" i="38"/>
  <c r="AF45" i="38"/>
  <c r="AF46" i="38"/>
  <c r="AF47" i="38"/>
  <c r="AF28" i="38"/>
  <c r="AF29" i="38"/>
  <c r="AF4" i="38"/>
  <c r="AF5" i="38"/>
  <c r="AF6" i="38"/>
  <c r="AF190" i="38"/>
  <c r="AF191" i="38"/>
  <c r="AF192" i="38"/>
  <c r="AF193" i="38"/>
  <c r="AF194" i="38"/>
  <c r="AF170" i="38"/>
  <c r="AF171" i="38"/>
  <c r="AF172" i="38"/>
  <c r="AF173" i="38"/>
  <c r="AF174" i="38"/>
  <c r="AF175" i="38"/>
  <c r="AF156" i="38"/>
  <c r="AF130" i="38"/>
  <c r="AF131" i="38"/>
  <c r="AF132" i="38"/>
  <c r="AF133" i="38"/>
  <c r="AF113" i="38"/>
  <c r="AF114" i="38"/>
  <c r="AF115" i="38"/>
  <c r="AF93" i="38"/>
  <c r="AF70" i="38"/>
  <c r="AF71" i="38"/>
  <c r="AF72" i="38"/>
  <c r="AF73" i="38"/>
  <c r="AF74" i="38"/>
  <c r="AF75" i="38"/>
  <c r="AF51" i="38"/>
  <c r="AF52" i="38"/>
  <c r="AF53" i="38"/>
  <c r="AF54" i="38"/>
  <c r="AF55" i="38"/>
  <c r="AF56" i="38"/>
  <c r="AF57" i="38"/>
  <c r="AF33" i="38"/>
  <c r="AF34" i="38"/>
  <c r="AF35" i="38"/>
  <c r="AF36" i="38"/>
  <c r="AF11" i="38"/>
  <c r="AF12" i="38"/>
  <c r="AF13" i="38"/>
  <c r="AF200" i="38"/>
  <c r="AF201" i="38"/>
  <c r="AF178" i="38"/>
  <c r="AF179" i="38"/>
  <c r="AF180" i="38"/>
  <c r="AF181" i="38"/>
  <c r="AF161" i="38"/>
  <c r="AF138" i="38"/>
  <c r="AF139" i="38"/>
  <c r="AF140" i="38"/>
  <c r="AF141" i="38"/>
  <c r="AF118" i="38"/>
  <c r="AF119" i="38"/>
  <c r="AF120" i="38"/>
  <c r="AF121" i="38"/>
  <c r="AF98" i="38"/>
  <c r="AF99" i="38"/>
  <c r="AF100" i="38"/>
  <c r="AF101" i="38"/>
  <c r="AF78" i="38"/>
  <c r="AF79" i="38"/>
  <c r="AF80" i="38"/>
  <c r="AF81" i="38"/>
  <c r="AF61" i="38"/>
  <c r="AF39" i="38"/>
  <c r="AF40" i="38"/>
  <c r="AF41" i="38"/>
  <c r="AF17" i="38"/>
  <c r="AF18" i="38"/>
  <c r="AF19" i="38"/>
  <c r="AF20" i="38"/>
  <c r="AF21" i="38"/>
  <c r="AF182" i="38"/>
  <c r="AF183" i="38"/>
  <c r="AF184" i="38"/>
  <c r="AF185" i="38"/>
  <c r="AF188" i="38"/>
  <c r="AF189" i="38"/>
  <c r="AF195" i="38"/>
  <c r="AF196" i="38"/>
  <c r="AF197" i="38"/>
  <c r="AF198" i="38"/>
  <c r="AF199" i="38"/>
  <c r="AF162" i="38"/>
  <c r="AF163" i="38"/>
  <c r="AF168" i="38"/>
  <c r="AF169" i="38"/>
  <c r="AF176" i="38"/>
  <c r="AF177" i="38"/>
  <c r="AF142" i="38"/>
  <c r="AF143" i="38"/>
  <c r="AF144" i="38"/>
  <c r="AF149" i="38"/>
  <c r="AF150" i="38"/>
  <c r="AF151" i="38"/>
  <c r="AF152" i="38"/>
  <c r="AF153" i="38"/>
  <c r="AF154" i="38"/>
  <c r="AF155" i="38"/>
  <c r="AF157" i="38"/>
  <c r="AF158" i="38"/>
  <c r="AF159" i="38"/>
  <c r="AF160" i="38"/>
  <c r="AF122" i="38"/>
  <c r="AF123" i="38"/>
  <c r="AF124" i="38"/>
  <c r="AF125" i="38"/>
  <c r="AF129" i="38"/>
  <c r="AF134" i="38"/>
  <c r="AF135" i="38"/>
  <c r="AF136" i="38"/>
  <c r="AF137" i="38"/>
  <c r="AF102" i="38"/>
  <c r="AF103" i="38"/>
  <c r="AF104" i="38"/>
  <c r="AF108" i="38"/>
  <c r="AF109" i="38"/>
  <c r="AF110" i="38"/>
  <c r="AF111" i="38"/>
  <c r="AF112" i="38"/>
  <c r="AF116" i="38"/>
  <c r="AF117" i="38"/>
  <c r="AF82" i="38"/>
  <c r="AF83" i="38"/>
  <c r="AF84" i="38"/>
  <c r="AF89" i="38"/>
  <c r="AF90" i="38"/>
  <c r="AF91" i="38"/>
  <c r="AF92" i="38"/>
  <c r="AF94" i="38"/>
  <c r="AF95" i="38"/>
  <c r="AF96" i="38"/>
  <c r="AF97" i="38"/>
  <c r="AF62" i="38"/>
  <c r="AF63" i="38"/>
  <c r="AF64" i="38"/>
  <c r="AF65" i="38"/>
  <c r="AF66" i="38"/>
  <c r="AF68" i="38"/>
  <c r="AF69" i="38"/>
  <c r="AF76" i="38"/>
  <c r="AF77" i="38"/>
  <c r="AF42" i="38"/>
  <c r="AF43" i="38"/>
  <c r="AF44" i="38"/>
  <c r="AF48" i="38"/>
  <c r="AF49" i="38"/>
  <c r="AF50" i="38"/>
  <c r="AF58" i="38"/>
  <c r="AF59" i="38"/>
  <c r="AF60" i="38"/>
  <c r="AF22" i="38"/>
  <c r="AF23" i="38"/>
  <c r="AF24" i="38"/>
  <c r="AF25" i="38"/>
  <c r="AF26" i="38"/>
  <c r="AF27" i="38"/>
  <c r="AF30" i="38"/>
  <c r="AF31" i="38"/>
  <c r="AF32" i="38"/>
  <c r="AF37" i="38"/>
  <c r="AF38" i="38"/>
  <c r="AF7" i="38"/>
  <c r="AF8" i="38"/>
  <c r="AF3" i="38"/>
  <c r="AF14" i="38"/>
  <c r="AF9" i="38"/>
  <c r="AF15" i="38"/>
  <c r="AF16" i="38"/>
  <c r="AF10" i="38"/>
  <c r="AF186" i="38"/>
  <c r="AF187" i="38"/>
  <c r="AF164" i="38"/>
  <c r="AF165" i="38"/>
  <c r="AG187" i="38"/>
  <c r="AG164" i="38"/>
  <c r="AG165" i="38"/>
  <c r="AG166" i="38"/>
  <c r="AG167" i="38"/>
  <c r="AG145" i="38"/>
  <c r="AG146" i="38"/>
  <c r="AG147" i="38"/>
  <c r="AG148" i="38"/>
  <c r="AG126" i="38"/>
  <c r="AG127" i="38"/>
  <c r="AG128" i="38"/>
  <c r="AG105" i="38"/>
  <c r="AG106" i="38"/>
  <c r="AG107" i="38"/>
  <c r="AG85" i="38"/>
  <c r="AG86" i="38"/>
  <c r="AG87" i="38"/>
  <c r="AG88" i="38"/>
  <c r="AG67" i="38"/>
  <c r="AG45" i="38"/>
  <c r="AG46" i="38"/>
  <c r="AG47" i="38"/>
  <c r="AG28" i="38"/>
  <c r="AG29" i="38"/>
  <c r="AG4" i="38"/>
  <c r="AG5" i="38"/>
  <c r="AG6" i="38"/>
  <c r="AG190" i="38"/>
  <c r="AG191" i="38"/>
  <c r="AG192" i="38"/>
  <c r="AG193" i="38"/>
  <c r="AG194" i="38"/>
  <c r="AG170" i="38"/>
  <c r="AG171" i="38"/>
  <c r="AG172" i="38"/>
  <c r="AG173" i="38"/>
  <c r="AG174" i="38"/>
  <c r="AG175" i="38"/>
  <c r="AG156" i="38"/>
  <c r="AG130" i="38"/>
  <c r="AG131" i="38"/>
  <c r="AG132" i="38"/>
  <c r="AG133" i="38"/>
  <c r="AG113" i="38"/>
  <c r="AG114" i="38"/>
  <c r="AG115" i="38"/>
  <c r="AG93" i="38"/>
  <c r="AG70" i="38"/>
  <c r="AG71" i="38"/>
  <c r="AG72" i="38"/>
  <c r="AG73" i="38"/>
  <c r="AG74" i="38"/>
  <c r="AG75" i="38"/>
  <c r="AG51" i="38"/>
  <c r="AG52" i="38"/>
  <c r="AG53" i="38"/>
  <c r="AG54" i="38"/>
  <c r="AG55" i="38"/>
  <c r="AG56" i="38"/>
  <c r="AG57" i="38"/>
  <c r="AG33" i="38"/>
  <c r="AG34" i="38"/>
  <c r="AG35" i="38"/>
  <c r="AG36" i="38"/>
  <c r="AG11" i="38"/>
  <c r="AG12" i="38"/>
  <c r="AG13" i="38"/>
  <c r="AG200" i="38"/>
  <c r="AG201" i="38"/>
  <c r="AG178" i="38"/>
  <c r="AG179" i="38"/>
  <c r="AG180" i="38"/>
  <c r="AG181" i="38"/>
  <c r="AG161" i="38"/>
  <c r="AG138" i="38"/>
  <c r="AG139" i="38"/>
  <c r="AG140" i="38"/>
  <c r="AG141" i="38"/>
  <c r="AG118" i="38"/>
  <c r="AG119" i="38"/>
  <c r="AG120" i="38"/>
  <c r="AG121" i="38"/>
  <c r="AG98" i="38"/>
  <c r="AG99" i="38"/>
  <c r="AG100" i="38"/>
  <c r="AG101" i="38"/>
  <c r="AG78" i="38"/>
  <c r="AG79" i="38"/>
  <c r="AG80" i="38"/>
  <c r="AG81" i="38"/>
  <c r="AG61" i="38"/>
  <c r="AG39" i="38"/>
  <c r="AG40" i="38"/>
  <c r="AG41" i="38"/>
  <c r="AG17" i="38"/>
  <c r="AG18" i="38"/>
  <c r="AG19" i="38"/>
  <c r="AG20" i="38"/>
  <c r="AG21" i="38"/>
  <c r="AG182" i="38"/>
  <c r="AG183" i="38"/>
  <c r="AG184" i="38"/>
  <c r="AG185" i="38"/>
  <c r="AG188" i="38"/>
  <c r="AG189" i="38"/>
  <c r="AG195" i="38"/>
  <c r="AG196" i="38"/>
  <c r="AG197" i="38"/>
  <c r="AG198" i="38"/>
  <c r="AG199" i="38"/>
  <c r="AG162" i="38"/>
  <c r="AG163" i="38"/>
  <c r="AG168" i="38"/>
  <c r="AG169" i="38"/>
  <c r="AG176" i="38"/>
  <c r="AG177" i="38"/>
  <c r="AG142" i="38"/>
  <c r="AG143" i="38"/>
  <c r="AG144" i="38"/>
  <c r="AG149" i="38"/>
  <c r="AG150" i="38"/>
  <c r="AG151" i="38"/>
  <c r="AG152" i="38"/>
  <c r="AG153" i="38"/>
  <c r="AG154" i="38"/>
  <c r="AG155" i="38"/>
  <c r="AG157" i="38"/>
  <c r="AG158" i="38"/>
  <c r="AG159" i="38"/>
  <c r="AG160" i="38"/>
  <c r="AG122" i="38"/>
  <c r="AG123" i="38"/>
  <c r="AG124" i="38"/>
  <c r="AG125" i="38"/>
  <c r="AG129" i="38"/>
  <c r="AG134" i="38"/>
  <c r="AG135" i="38"/>
  <c r="AG136" i="38"/>
  <c r="AG137" i="38"/>
  <c r="AG102" i="38"/>
  <c r="AG103" i="38"/>
  <c r="AG104" i="38"/>
  <c r="AG108" i="38"/>
  <c r="AG109" i="38"/>
  <c r="AG110" i="38"/>
  <c r="AG111" i="38"/>
  <c r="AG112" i="38"/>
  <c r="AG116" i="38"/>
  <c r="AG117" i="38"/>
  <c r="AG82" i="38"/>
  <c r="AG83" i="38"/>
  <c r="AG84" i="38"/>
  <c r="AG89" i="38"/>
  <c r="AG90" i="38"/>
  <c r="AG91" i="38"/>
  <c r="AG92" i="38"/>
  <c r="AG94" i="38"/>
  <c r="AG95" i="38"/>
  <c r="AG96" i="38"/>
  <c r="AG97" i="38"/>
  <c r="AG62" i="38"/>
  <c r="AG63" i="38"/>
  <c r="AG64" i="38"/>
  <c r="AG65" i="38"/>
  <c r="AG66" i="38"/>
  <c r="AG68" i="38"/>
  <c r="AG69" i="38"/>
  <c r="AG76" i="38"/>
  <c r="AG77" i="38"/>
  <c r="AG42" i="38"/>
  <c r="AG43" i="38"/>
  <c r="AG44" i="38"/>
  <c r="AG48" i="38"/>
  <c r="AG49" i="38"/>
  <c r="AG50" i="38"/>
  <c r="AG58" i="38"/>
  <c r="AG59" i="38"/>
  <c r="AG60" i="38"/>
  <c r="AG22" i="38"/>
  <c r="AG23" i="38"/>
  <c r="AG24" i="38"/>
  <c r="AG25" i="38"/>
  <c r="AG26" i="38"/>
  <c r="AG27" i="38"/>
  <c r="AG30" i="38"/>
  <c r="AG31" i="38"/>
  <c r="AG32" i="38"/>
  <c r="AG37" i="38"/>
  <c r="AG38" i="38"/>
  <c r="AG7" i="38"/>
  <c r="AG8" i="38"/>
  <c r="AG2" i="38"/>
  <c r="AG3" i="38"/>
  <c r="AG14" i="38"/>
  <c r="AG9" i="38"/>
  <c r="AG15" i="38"/>
  <c r="AG16" i="38"/>
  <c r="AG10" i="38"/>
  <c r="AH183" i="38"/>
  <c r="AH184" i="38"/>
  <c r="AH185" i="38"/>
  <c r="AG186" i="38"/>
  <c r="AH186" i="38"/>
  <c r="AH187" i="38"/>
  <c r="AH188" i="38"/>
  <c r="AH189" i="38"/>
  <c r="AH190" i="38"/>
  <c r="AH191" i="38"/>
  <c r="AH192" i="38"/>
  <c r="AH193" i="38"/>
  <c r="AH194" i="38"/>
  <c r="AH195" i="38"/>
  <c r="AH196" i="38"/>
  <c r="AH197" i="38"/>
  <c r="AH198" i="38"/>
  <c r="AH199" i="38"/>
  <c r="AH200" i="38"/>
  <c r="AH201" i="38"/>
  <c r="AH162" i="38"/>
  <c r="AH163" i="38"/>
  <c r="AH164" i="38"/>
  <c r="AH165" i="38"/>
  <c r="AH166" i="38"/>
  <c r="AH167" i="38"/>
  <c r="AH168" i="38"/>
  <c r="AH169" i="38"/>
  <c r="AH170" i="38"/>
  <c r="AH171" i="38"/>
  <c r="AH172" i="38"/>
  <c r="AH173" i="38"/>
  <c r="AH174" i="38"/>
  <c r="AH175" i="38"/>
  <c r="AH176" i="38"/>
  <c r="AH177" i="38"/>
  <c r="AH178" i="38"/>
  <c r="AH179" i="38"/>
  <c r="AH180" i="38"/>
  <c r="AH181" i="38"/>
  <c r="AH142" i="38"/>
  <c r="AH143" i="38"/>
  <c r="AH144" i="38"/>
  <c r="AH145" i="38"/>
  <c r="AH146" i="38"/>
  <c r="AH147" i="38"/>
  <c r="AH148" i="38"/>
  <c r="AH149" i="38"/>
  <c r="AH150" i="38"/>
  <c r="AH151" i="38"/>
  <c r="AH152" i="38"/>
  <c r="AH153" i="38"/>
  <c r="AH154" i="38"/>
  <c r="AH155" i="38"/>
  <c r="AH156" i="38"/>
  <c r="AH157" i="38"/>
  <c r="AH158" i="38"/>
  <c r="AH159" i="38"/>
  <c r="AH160" i="38"/>
  <c r="AH161" i="38"/>
  <c r="AH122" i="38"/>
  <c r="AH123" i="38"/>
  <c r="AH124" i="38"/>
  <c r="AH125" i="38"/>
  <c r="AH126" i="38"/>
  <c r="AH127" i="38"/>
  <c r="AH128" i="38"/>
  <c r="AH129" i="38"/>
  <c r="AH130" i="38"/>
  <c r="AH131" i="38"/>
  <c r="AH132" i="38"/>
  <c r="AH133" i="38"/>
  <c r="AH134" i="38"/>
  <c r="AH135" i="38"/>
  <c r="AH136" i="38"/>
  <c r="AH137" i="38"/>
  <c r="AH138" i="38"/>
  <c r="AH139" i="38"/>
  <c r="AH140" i="38"/>
  <c r="AH141" i="38"/>
  <c r="AH102" i="38"/>
  <c r="AH103" i="38"/>
  <c r="AH104" i="38"/>
  <c r="AH105" i="38"/>
  <c r="AH106" i="38"/>
  <c r="AH107" i="38"/>
  <c r="AH108" i="38"/>
  <c r="AH109" i="38"/>
  <c r="AH110" i="38"/>
  <c r="AH111" i="38"/>
  <c r="AH112" i="38"/>
  <c r="AH113" i="38"/>
  <c r="AH114" i="38"/>
  <c r="AH115" i="38"/>
  <c r="AH116" i="38"/>
  <c r="AH117" i="38"/>
  <c r="AH118" i="38"/>
  <c r="AH119" i="38"/>
  <c r="AH120" i="38"/>
  <c r="AH121" i="38"/>
  <c r="AH82" i="38"/>
  <c r="AH83" i="38"/>
  <c r="AH84" i="38"/>
  <c r="AH85" i="38"/>
  <c r="AH86" i="38"/>
  <c r="AH87" i="38"/>
  <c r="AH88" i="38"/>
  <c r="AH89" i="38"/>
  <c r="AH90" i="38"/>
  <c r="AH91" i="38"/>
  <c r="AH92" i="38"/>
  <c r="AH93" i="38"/>
  <c r="AH94" i="38"/>
  <c r="AH95" i="38"/>
  <c r="AH96" i="38"/>
  <c r="AH97" i="38"/>
  <c r="AH98" i="38"/>
  <c r="AH99" i="38"/>
  <c r="AH100" i="38"/>
  <c r="AH101" i="38"/>
  <c r="AH62" i="38"/>
  <c r="AH63" i="38"/>
  <c r="AH64" i="38"/>
  <c r="AH65" i="38"/>
  <c r="AH66" i="38"/>
  <c r="AH67" i="38"/>
  <c r="AH68" i="38"/>
  <c r="AH69" i="38"/>
  <c r="AH70" i="38"/>
  <c r="AH71" i="38"/>
  <c r="AH72" i="38"/>
  <c r="AH73" i="38"/>
  <c r="AH74" i="38"/>
  <c r="AH75" i="38"/>
  <c r="AH76" i="38"/>
  <c r="AH77" i="38"/>
  <c r="AH78" i="38"/>
  <c r="AH79" i="38"/>
  <c r="AH80" i="38"/>
  <c r="AH81" i="38"/>
  <c r="AH42" i="38"/>
  <c r="AH43" i="38"/>
  <c r="AH44" i="38"/>
  <c r="AH45" i="38"/>
  <c r="AH46" i="38"/>
  <c r="AH47" i="38"/>
  <c r="AH48" i="38"/>
  <c r="AH49" i="38"/>
  <c r="AH50" i="38"/>
  <c r="AH51" i="38"/>
  <c r="AH52" i="38"/>
  <c r="AH53" i="38"/>
  <c r="AH54" i="38"/>
  <c r="AH55" i="38"/>
  <c r="AH56" i="38"/>
  <c r="AH57" i="38"/>
  <c r="AH58" i="38"/>
  <c r="AH59" i="38"/>
  <c r="AH60" i="38"/>
  <c r="AH61" i="38"/>
  <c r="AH22" i="38"/>
  <c r="AH23" i="38"/>
  <c r="AH24" i="38"/>
  <c r="AH25" i="38"/>
  <c r="AH26" i="38"/>
  <c r="AH27" i="38"/>
  <c r="AH28" i="38"/>
  <c r="AH29" i="38"/>
  <c r="AH30" i="38"/>
  <c r="AH31" i="38"/>
  <c r="AH32" i="38"/>
  <c r="AH33" i="38"/>
  <c r="AH34" i="38"/>
  <c r="AH35" i="38"/>
  <c r="AH36" i="38"/>
  <c r="AH37" i="38"/>
  <c r="AH38" i="38"/>
  <c r="AH39" i="38"/>
  <c r="AH40" i="38"/>
  <c r="AH41" i="38"/>
  <c r="AH7" i="38"/>
  <c r="AH8" i="38"/>
  <c r="AH2" i="38"/>
  <c r="AH3" i="38"/>
  <c r="AH17" i="38"/>
  <c r="AH14" i="38"/>
  <c r="AH11" i="38"/>
  <c r="AH9" i="38"/>
  <c r="AH15" i="38"/>
  <c r="AH18" i="38"/>
  <c r="AH19" i="38"/>
  <c r="AH20" i="38"/>
  <c r="AH12" i="38"/>
  <c r="AH16" i="38"/>
  <c r="AH10" i="38"/>
  <c r="AH4" i="38"/>
  <c r="AH21" i="38"/>
  <c r="AH5" i="38"/>
  <c r="AH6" i="38"/>
  <c r="AH13" i="38"/>
  <c r="AH182" i="38"/>
  <c r="Z70" i="53"/>
  <c r="V70" i="53"/>
  <c r="U70" i="53"/>
  <c r="W70" i="53" s="1"/>
  <c r="S70" i="53"/>
  <c r="O70" i="53"/>
  <c r="N70" i="53"/>
  <c r="L70" i="53"/>
  <c r="G70" i="53"/>
  <c r="F70" i="53"/>
  <c r="D70" i="53"/>
  <c r="Z30" i="53"/>
  <c r="V30" i="53"/>
  <c r="U30" i="53"/>
  <c r="S30" i="53"/>
  <c r="O30" i="53"/>
  <c r="N30" i="53"/>
  <c r="L30" i="53"/>
  <c r="G30" i="53"/>
  <c r="F30" i="53"/>
  <c r="H30" i="53" s="1"/>
  <c r="D30" i="53"/>
  <c r="Z29" i="53"/>
  <c r="V29" i="53"/>
  <c r="U29" i="53"/>
  <c r="W29" i="53" s="1"/>
  <c r="S29" i="53"/>
  <c r="O29" i="53"/>
  <c r="N29" i="53"/>
  <c r="L29" i="53"/>
  <c r="G29" i="53"/>
  <c r="F29" i="53"/>
  <c r="D29" i="53"/>
  <c r="Z102" i="53"/>
  <c r="V102" i="53"/>
  <c r="U102" i="53"/>
  <c r="S102" i="53"/>
  <c r="O102" i="53"/>
  <c r="N102" i="53"/>
  <c r="L102" i="53"/>
  <c r="G102" i="53"/>
  <c r="F102" i="53"/>
  <c r="H102" i="53" s="1"/>
  <c r="D102" i="53"/>
  <c r="Z28" i="53"/>
  <c r="V28" i="53"/>
  <c r="U28" i="53"/>
  <c r="W28" i="53" s="1"/>
  <c r="S28" i="53"/>
  <c r="O28" i="53"/>
  <c r="N28" i="53"/>
  <c r="L28" i="53"/>
  <c r="G28" i="53"/>
  <c r="F28" i="53"/>
  <c r="D28" i="53"/>
  <c r="Z201" i="53"/>
  <c r="V201" i="53"/>
  <c r="U201" i="53"/>
  <c r="S201" i="53"/>
  <c r="O201" i="53"/>
  <c r="N201" i="53"/>
  <c r="L201" i="53"/>
  <c r="G201" i="53"/>
  <c r="F201" i="53"/>
  <c r="H201" i="53" s="1"/>
  <c r="D201" i="53"/>
  <c r="Z200" i="53"/>
  <c r="V200" i="53"/>
  <c r="U200" i="53"/>
  <c r="W200" i="53" s="1"/>
  <c r="S200" i="53"/>
  <c r="O200" i="53"/>
  <c r="N200" i="53"/>
  <c r="L200" i="53"/>
  <c r="G200" i="53"/>
  <c r="F200" i="53"/>
  <c r="D200" i="53"/>
  <c r="Z69" i="53"/>
  <c r="V69" i="53"/>
  <c r="U69" i="53"/>
  <c r="S69" i="53"/>
  <c r="O69" i="53"/>
  <c r="N69" i="53"/>
  <c r="L69" i="53"/>
  <c r="G69" i="53"/>
  <c r="F69" i="53"/>
  <c r="H69" i="53" s="1"/>
  <c r="D69" i="53"/>
  <c r="Z101" i="53"/>
  <c r="V101" i="53"/>
  <c r="U101" i="53"/>
  <c r="W101" i="53" s="1"/>
  <c r="S101" i="53"/>
  <c r="O101" i="53"/>
  <c r="N101" i="53"/>
  <c r="L101" i="53"/>
  <c r="G101" i="53"/>
  <c r="F101" i="53"/>
  <c r="D101" i="53"/>
  <c r="Z100" i="53"/>
  <c r="V100" i="53"/>
  <c r="U100" i="53"/>
  <c r="S100" i="53"/>
  <c r="O100" i="53"/>
  <c r="N100" i="53"/>
  <c r="L100" i="53"/>
  <c r="G100" i="53"/>
  <c r="F100" i="53"/>
  <c r="H100" i="53" s="1"/>
  <c r="D100" i="53"/>
  <c r="Z99" i="53"/>
  <c r="V99" i="53"/>
  <c r="U99" i="53"/>
  <c r="W99" i="53" s="1"/>
  <c r="S99" i="53"/>
  <c r="O99" i="53"/>
  <c r="N99" i="53"/>
  <c r="L99" i="53"/>
  <c r="G99" i="53"/>
  <c r="F99" i="53"/>
  <c r="D99" i="53"/>
  <c r="Z199" i="53"/>
  <c r="V199" i="53"/>
  <c r="U199" i="53"/>
  <c r="S199" i="53"/>
  <c r="O199" i="53"/>
  <c r="N199" i="53"/>
  <c r="L199" i="53"/>
  <c r="G199" i="53"/>
  <c r="F199" i="53"/>
  <c r="H199" i="53" s="1"/>
  <c r="D199" i="53"/>
  <c r="Z198" i="53"/>
  <c r="V198" i="53"/>
  <c r="U198" i="53"/>
  <c r="W198" i="53" s="1"/>
  <c r="S198" i="53"/>
  <c r="O198" i="53"/>
  <c r="N198" i="53"/>
  <c r="L198" i="53"/>
  <c r="G198" i="53"/>
  <c r="F198" i="53"/>
  <c r="D198" i="53"/>
  <c r="Z68" i="53"/>
  <c r="V68" i="53"/>
  <c r="U68" i="53"/>
  <c r="S68" i="53"/>
  <c r="O68" i="53"/>
  <c r="N68" i="53"/>
  <c r="L68" i="53"/>
  <c r="G68" i="53"/>
  <c r="F68" i="53"/>
  <c r="H68" i="53" s="1"/>
  <c r="D68" i="53"/>
  <c r="Z197" i="53"/>
  <c r="V197" i="53"/>
  <c r="U197" i="53"/>
  <c r="W197" i="53" s="1"/>
  <c r="S197" i="53"/>
  <c r="O197" i="53"/>
  <c r="N197" i="53"/>
  <c r="L197" i="53"/>
  <c r="G197" i="53"/>
  <c r="F197" i="53"/>
  <c r="D197" i="53"/>
  <c r="Z98" i="53"/>
  <c r="V98" i="53"/>
  <c r="U98" i="53"/>
  <c r="S98" i="53"/>
  <c r="O98" i="53"/>
  <c r="N98" i="53"/>
  <c r="L98" i="53"/>
  <c r="G98" i="53"/>
  <c r="F98" i="53"/>
  <c r="H98" i="53" s="1"/>
  <c r="D98" i="53"/>
  <c r="Z196" i="53"/>
  <c r="V196" i="53"/>
  <c r="U196" i="53"/>
  <c r="W196" i="53" s="1"/>
  <c r="S196" i="53"/>
  <c r="O196" i="53"/>
  <c r="N196" i="53"/>
  <c r="L196" i="53"/>
  <c r="G196" i="53"/>
  <c r="F196" i="53"/>
  <c r="D196" i="53"/>
  <c r="Z195" i="53"/>
  <c r="V195" i="53"/>
  <c r="U195" i="53"/>
  <c r="S195" i="53"/>
  <c r="O195" i="53"/>
  <c r="N195" i="53"/>
  <c r="L195" i="53"/>
  <c r="G195" i="53"/>
  <c r="F195" i="53"/>
  <c r="H195" i="53" s="1"/>
  <c r="D195" i="53"/>
  <c r="Z194" i="53"/>
  <c r="V194" i="53"/>
  <c r="U194" i="53"/>
  <c r="S194" i="53"/>
  <c r="O194" i="53"/>
  <c r="N194" i="53"/>
  <c r="L194" i="53"/>
  <c r="G194" i="53"/>
  <c r="F194" i="53"/>
  <c r="D194" i="53"/>
  <c r="Z193" i="53"/>
  <c r="V193" i="53"/>
  <c r="U193" i="53"/>
  <c r="S193" i="53"/>
  <c r="O193" i="53"/>
  <c r="N193" i="53"/>
  <c r="L193" i="53"/>
  <c r="G193" i="53"/>
  <c r="F193" i="53"/>
  <c r="D193" i="53"/>
  <c r="AA97" i="53"/>
  <c r="Z97" i="53"/>
  <c r="V97" i="53"/>
  <c r="W97" i="53" s="1"/>
  <c r="U97" i="53"/>
  <c r="S97" i="53"/>
  <c r="O97" i="53"/>
  <c r="N97" i="53"/>
  <c r="L97" i="53"/>
  <c r="G97" i="53"/>
  <c r="H97" i="53" s="1"/>
  <c r="F97" i="53"/>
  <c r="D97" i="53"/>
  <c r="AA96" i="53"/>
  <c r="Z96" i="53"/>
  <c r="V96" i="53"/>
  <c r="U96" i="53"/>
  <c r="W96" i="53" s="1"/>
  <c r="S96" i="53"/>
  <c r="O96" i="53"/>
  <c r="N96" i="53"/>
  <c r="L96" i="53"/>
  <c r="G96" i="53"/>
  <c r="F96" i="53"/>
  <c r="H96" i="53" s="1"/>
  <c r="D96" i="53"/>
  <c r="AA95" i="53"/>
  <c r="Z95" i="53"/>
  <c r="V95" i="53"/>
  <c r="U95" i="53"/>
  <c r="S95" i="53"/>
  <c r="O95" i="53"/>
  <c r="N95" i="53"/>
  <c r="P95" i="53" s="1"/>
  <c r="L95" i="53"/>
  <c r="G95" i="53"/>
  <c r="F95" i="53"/>
  <c r="D95" i="53"/>
  <c r="AA192" i="53"/>
  <c r="Z192" i="53"/>
  <c r="V192" i="53"/>
  <c r="U192" i="53"/>
  <c r="W192" i="53" s="1"/>
  <c r="S192" i="53"/>
  <c r="O192" i="53"/>
  <c r="N192" i="53"/>
  <c r="L192" i="53"/>
  <c r="G192" i="53"/>
  <c r="F192" i="53"/>
  <c r="H192" i="53" s="1"/>
  <c r="D192" i="53"/>
  <c r="AA191" i="53"/>
  <c r="Z191" i="53"/>
  <c r="V191" i="53"/>
  <c r="U191" i="53"/>
  <c r="W191" i="53" s="1"/>
  <c r="S191" i="53"/>
  <c r="O191" i="53"/>
  <c r="N191" i="53"/>
  <c r="P191" i="53" s="1"/>
  <c r="L191" i="53"/>
  <c r="G191" i="53"/>
  <c r="F191" i="53"/>
  <c r="H191" i="53" s="1"/>
  <c r="D191" i="53"/>
  <c r="AA67" i="53"/>
  <c r="Z67" i="53"/>
  <c r="V67" i="53"/>
  <c r="U67" i="53"/>
  <c r="S67" i="53"/>
  <c r="O67" i="53"/>
  <c r="N67" i="53"/>
  <c r="P67" i="53" s="1"/>
  <c r="L67" i="53"/>
  <c r="G67" i="53"/>
  <c r="F67" i="53"/>
  <c r="D67" i="53"/>
  <c r="AA66" i="53"/>
  <c r="Z66" i="53"/>
  <c r="V66" i="53"/>
  <c r="U66" i="53"/>
  <c r="W66" i="53" s="1"/>
  <c r="S66" i="53"/>
  <c r="O66" i="53"/>
  <c r="N66" i="53"/>
  <c r="L66" i="53"/>
  <c r="G66" i="53"/>
  <c r="F66" i="53"/>
  <c r="H66" i="53" s="1"/>
  <c r="D66" i="53"/>
  <c r="AA65" i="53"/>
  <c r="Z65" i="53"/>
  <c r="V65" i="53"/>
  <c r="U65" i="53"/>
  <c r="W65" i="53" s="1"/>
  <c r="S65" i="53"/>
  <c r="O65" i="53"/>
  <c r="N65" i="53"/>
  <c r="P65" i="53" s="1"/>
  <c r="L65" i="53"/>
  <c r="G65" i="53"/>
  <c r="F65" i="53"/>
  <c r="H65" i="53" s="1"/>
  <c r="D65" i="53"/>
  <c r="AA64" i="53"/>
  <c r="Z64" i="53"/>
  <c r="W64" i="53"/>
  <c r="V64" i="53"/>
  <c r="U64" i="53"/>
  <c r="S64" i="53"/>
  <c r="O64" i="53"/>
  <c r="N64" i="53"/>
  <c r="P64" i="53" s="1"/>
  <c r="L64" i="53"/>
  <c r="H64" i="53"/>
  <c r="G64" i="53"/>
  <c r="F64" i="53"/>
  <c r="D64" i="53"/>
  <c r="AA190" i="53"/>
  <c r="Z190" i="53"/>
  <c r="V190" i="53"/>
  <c r="U190" i="53"/>
  <c r="S190" i="53"/>
  <c r="O190" i="53"/>
  <c r="N190" i="53"/>
  <c r="P190" i="53" s="1"/>
  <c r="L190" i="53"/>
  <c r="G190" i="53"/>
  <c r="F190" i="53"/>
  <c r="D190" i="53"/>
  <c r="AA189" i="53"/>
  <c r="Z189" i="53"/>
  <c r="V189" i="53"/>
  <c r="U189" i="53"/>
  <c r="S189" i="53"/>
  <c r="O189" i="53"/>
  <c r="N189" i="53"/>
  <c r="L189" i="53"/>
  <c r="G189" i="53"/>
  <c r="F189" i="53"/>
  <c r="D189" i="53"/>
  <c r="AA188" i="53"/>
  <c r="Z188" i="53"/>
  <c r="W188" i="53"/>
  <c r="V188" i="53"/>
  <c r="U188" i="53"/>
  <c r="S188" i="53"/>
  <c r="P188" i="53"/>
  <c r="O188" i="53"/>
  <c r="N188" i="53"/>
  <c r="L188" i="53"/>
  <c r="H188" i="53"/>
  <c r="G188" i="53"/>
  <c r="F188" i="53"/>
  <c r="D188" i="53"/>
  <c r="AA27" i="53"/>
  <c r="Z27" i="53"/>
  <c r="V27" i="53"/>
  <c r="W27" i="53" s="1"/>
  <c r="U27" i="53"/>
  <c r="S27" i="53"/>
  <c r="O27" i="53"/>
  <c r="N27" i="53"/>
  <c r="L27" i="53"/>
  <c r="G27" i="53"/>
  <c r="H27" i="53" s="1"/>
  <c r="F27" i="53"/>
  <c r="D27" i="53"/>
  <c r="AA26" i="53"/>
  <c r="Z26" i="53"/>
  <c r="V26" i="53"/>
  <c r="U26" i="53"/>
  <c r="W26" i="53" s="1"/>
  <c r="S26" i="53"/>
  <c r="O26" i="53"/>
  <c r="N26" i="53"/>
  <c r="L26" i="53"/>
  <c r="G26" i="53"/>
  <c r="F26" i="53"/>
  <c r="H26" i="53" s="1"/>
  <c r="D26" i="53"/>
  <c r="AA187" i="53"/>
  <c r="Z187" i="53"/>
  <c r="V187" i="53"/>
  <c r="U187" i="53"/>
  <c r="S187" i="53"/>
  <c r="O187" i="53"/>
  <c r="N187" i="53"/>
  <c r="L187" i="53"/>
  <c r="G187" i="53"/>
  <c r="F187" i="53"/>
  <c r="D187" i="53"/>
  <c r="AA186" i="53"/>
  <c r="Z186" i="53"/>
  <c r="V186" i="53"/>
  <c r="U186" i="53"/>
  <c r="S186" i="53"/>
  <c r="O186" i="53"/>
  <c r="P186" i="53" s="1"/>
  <c r="N186" i="53"/>
  <c r="L186" i="53"/>
  <c r="G186" i="53"/>
  <c r="F186" i="53"/>
  <c r="D186" i="53"/>
  <c r="AA185" i="53"/>
  <c r="Z185" i="53"/>
  <c r="V185" i="53"/>
  <c r="W185" i="53" s="1"/>
  <c r="U185" i="53"/>
  <c r="S185" i="53"/>
  <c r="O185" i="53"/>
  <c r="N185" i="53"/>
  <c r="L185" i="53"/>
  <c r="G185" i="53"/>
  <c r="H185" i="53" s="1"/>
  <c r="F185" i="53"/>
  <c r="D185" i="53"/>
  <c r="AA184" i="53"/>
  <c r="Z184" i="53"/>
  <c r="V184" i="53"/>
  <c r="U184" i="53"/>
  <c r="W184" i="53" s="1"/>
  <c r="S184" i="53"/>
  <c r="O184" i="53"/>
  <c r="N184" i="53"/>
  <c r="L184" i="53"/>
  <c r="G184" i="53"/>
  <c r="F184" i="53"/>
  <c r="H184" i="53" s="1"/>
  <c r="D184" i="53"/>
  <c r="AA183" i="53"/>
  <c r="Z183" i="53"/>
  <c r="V183" i="53"/>
  <c r="U183" i="53"/>
  <c r="S183" i="53"/>
  <c r="O183" i="53"/>
  <c r="N183" i="53"/>
  <c r="P183" i="53" s="1"/>
  <c r="L183" i="53"/>
  <c r="G183" i="53"/>
  <c r="F183" i="53"/>
  <c r="D183" i="53"/>
  <c r="AA182" i="53"/>
  <c r="Z182" i="53"/>
  <c r="V182" i="53"/>
  <c r="U182" i="53"/>
  <c r="S182" i="53"/>
  <c r="O182" i="53"/>
  <c r="P182" i="53" s="1"/>
  <c r="N182" i="53"/>
  <c r="L182" i="53"/>
  <c r="G182" i="53"/>
  <c r="F182" i="53"/>
  <c r="D182" i="53"/>
  <c r="AA94" i="53"/>
  <c r="Z94" i="53"/>
  <c r="V94" i="53"/>
  <c r="U94" i="53"/>
  <c r="S94" i="53"/>
  <c r="O94" i="53"/>
  <c r="N94" i="53"/>
  <c r="P94" i="53" s="1"/>
  <c r="L94" i="53"/>
  <c r="G94" i="53"/>
  <c r="F94" i="53"/>
  <c r="D94" i="53"/>
  <c r="AA181" i="53"/>
  <c r="Z181" i="53"/>
  <c r="V181" i="53"/>
  <c r="U181" i="53"/>
  <c r="S181" i="53"/>
  <c r="O181" i="53"/>
  <c r="N181" i="53"/>
  <c r="L181" i="53"/>
  <c r="G181" i="53"/>
  <c r="F181" i="53"/>
  <c r="H181" i="53" s="1"/>
  <c r="D181" i="53"/>
  <c r="AA180" i="53"/>
  <c r="Z180" i="53"/>
  <c r="V180" i="53"/>
  <c r="U180" i="53"/>
  <c r="S180" i="53"/>
  <c r="O180" i="53"/>
  <c r="N180" i="53"/>
  <c r="L180" i="53"/>
  <c r="G180" i="53"/>
  <c r="F180" i="53"/>
  <c r="D180" i="53"/>
  <c r="AA179" i="53"/>
  <c r="Z179" i="53"/>
  <c r="V179" i="53"/>
  <c r="U179" i="53"/>
  <c r="W179" i="53" s="1"/>
  <c r="S179" i="53"/>
  <c r="O179" i="53"/>
  <c r="N179" i="53"/>
  <c r="L179" i="53"/>
  <c r="G179" i="53"/>
  <c r="F179" i="53"/>
  <c r="H179" i="53" s="1"/>
  <c r="D179" i="53"/>
  <c r="AA63" i="53"/>
  <c r="Z63" i="53"/>
  <c r="V63" i="53"/>
  <c r="U63" i="53"/>
  <c r="S63" i="53"/>
  <c r="O63" i="53"/>
  <c r="N63" i="53"/>
  <c r="L63" i="53"/>
  <c r="G63" i="53"/>
  <c r="F63" i="53"/>
  <c r="D63" i="53"/>
  <c r="AA62" i="53"/>
  <c r="Z62" i="53"/>
  <c r="V62" i="53"/>
  <c r="U62" i="53"/>
  <c r="S62" i="53"/>
  <c r="O62" i="53"/>
  <c r="N62" i="53"/>
  <c r="L62" i="53"/>
  <c r="G62" i="53"/>
  <c r="F62" i="53"/>
  <c r="H62" i="53" s="1"/>
  <c r="D62" i="53"/>
  <c r="AA61" i="53"/>
  <c r="Z61" i="53"/>
  <c r="V61" i="53"/>
  <c r="U61" i="53"/>
  <c r="S61" i="53"/>
  <c r="O61" i="53"/>
  <c r="N61" i="53"/>
  <c r="P61" i="53" s="1"/>
  <c r="L61" i="53"/>
  <c r="G61" i="53"/>
  <c r="F61" i="53"/>
  <c r="D61" i="53"/>
  <c r="AA60" i="53"/>
  <c r="Z60" i="53"/>
  <c r="V60" i="53"/>
  <c r="U60" i="53"/>
  <c r="W60" i="53" s="1"/>
  <c r="S60" i="53"/>
  <c r="O60" i="53"/>
  <c r="N60" i="53"/>
  <c r="L60" i="53"/>
  <c r="G60" i="53"/>
  <c r="F60" i="53"/>
  <c r="H60" i="53" s="1"/>
  <c r="D60" i="53"/>
  <c r="AA59" i="53"/>
  <c r="Z59" i="53"/>
  <c r="V59" i="53"/>
  <c r="U59" i="53"/>
  <c r="S59" i="53"/>
  <c r="O59" i="53"/>
  <c r="N59" i="53"/>
  <c r="L59" i="53"/>
  <c r="G59" i="53"/>
  <c r="F59" i="53"/>
  <c r="D59" i="53"/>
  <c r="AA58" i="53"/>
  <c r="Z58" i="53"/>
  <c r="V58" i="53"/>
  <c r="U58" i="53"/>
  <c r="W58" i="53" s="1"/>
  <c r="S58" i="53"/>
  <c r="O58" i="53"/>
  <c r="N58" i="53"/>
  <c r="L58" i="53"/>
  <c r="G58" i="53"/>
  <c r="F58" i="53"/>
  <c r="D58" i="53"/>
  <c r="AA57" i="53"/>
  <c r="Z57" i="53"/>
  <c r="V57" i="53"/>
  <c r="U57" i="53"/>
  <c r="S57" i="53"/>
  <c r="O57" i="53"/>
  <c r="N57" i="53"/>
  <c r="L57" i="53"/>
  <c r="G57" i="53"/>
  <c r="F57" i="53"/>
  <c r="D57" i="53"/>
  <c r="AA178" i="53"/>
  <c r="Z178" i="53"/>
  <c r="V178" i="53"/>
  <c r="U178" i="53"/>
  <c r="W178" i="53" s="1"/>
  <c r="S178" i="53"/>
  <c r="O178" i="53"/>
  <c r="N178" i="53"/>
  <c r="L178" i="53"/>
  <c r="G178" i="53"/>
  <c r="F178" i="53"/>
  <c r="H178" i="53" s="1"/>
  <c r="D178" i="53"/>
  <c r="AA177" i="53"/>
  <c r="Z177" i="53"/>
  <c r="V177" i="53"/>
  <c r="U177" i="53"/>
  <c r="S177" i="53"/>
  <c r="O177" i="53"/>
  <c r="N177" i="53"/>
  <c r="P177" i="53" s="1"/>
  <c r="L177" i="53"/>
  <c r="G177" i="53"/>
  <c r="F177" i="53"/>
  <c r="D177" i="53"/>
  <c r="AA176" i="53"/>
  <c r="Z176" i="53"/>
  <c r="V176" i="53"/>
  <c r="U176" i="53"/>
  <c r="W176" i="53" s="1"/>
  <c r="S176" i="53"/>
  <c r="O176" i="53"/>
  <c r="N176" i="53"/>
  <c r="L176" i="53"/>
  <c r="G176" i="53"/>
  <c r="F176" i="53"/>
  <c r="H176" i="53" s="1"/>
  <c r="D176" i="53"/>
  <c r="AA25" i="53"/>
  <c r="Z25" i="53"/>
  <c r="V25" i="53"/>
  <c r="U25" i="53"/>
  <c r="S25" i="53"/>
  <c r="O25" i="53"/>
  <c r="N25" i="53"/>
  <c r="P25" i="53" s="1"/>
  <c r="L25" i="53"/>
  <c r="G25" i="53"/>
  <c r="F25" i="53"/>
  <c r="D25" i="53"/>
  <c r="AA24" i="53"/>
  <c r="Z24" i="53"/>
  <c r="V24" i="53"/>
  <c r="U24" i="53"/>
  <c r="W24" i="53" s="1"/>
  <c r="S24" i="53"/>
  <c r="O24" i="53"/>
  <c r="N24" i="53"/>
  <c r="L24" i="53"/>
  <c r="G24" i="53"/>
  <c r="F24" i="53"/>
  <c r="H24" i="53" s="1"/>
  <c r="D24" i="53"/>
  <c r="AA23" i="53"/>
  <c r="Z23" i="53"/>
  <c r="V23" i="53"/>
  <c r="U23" i="53"/>
  <c r="W23" i="53" s="1"/>
  <c r="S23" i="53"/>
  <c r="O23" i="53"/>
  <c r="N23" i="53"/>
  <c r="P23" i="53" s="1"/>
  <c r="L23" i="53"/>
  <c r="G23" i="53"/>
  <c r="F23" i="53"/>
  <c r="D23" i="53"/>
  <c r="AA175" i="53"/>
  <c r="Z175" i="53"/>
  <c r="V175" i="53"/>
  <c r="U175" i="53"/>
  <c r="S175" i="53"/>
  <c r="O175" i="53"/>
  <c r="N175" i="53"/>
  <c r="P175" i="53" s="1"/>
  <c r="L175" i="53"/>
  <c r="G175" i="53"/>
  <c r="F175" i="53"/>
  <c r="D175" i="53"/>
  <c r="AA174" i="53"/>
  <c r="Z174" i="53"/>
  <c r="V174" i="53"/>
  <c r="U174" i="53"/>
  <c r="W174" i="53" s="1"/>
  <c r="S174" i="53"/>
  <c r="O174" i="53"/>
  <c r="N174" i="53"/>
  <c r="L174" i="53"/>
  <c r="G174" i="53"/>
  <c r="F174" i="53"/>
  <c r="H174" i="53" s="1"/>
  <c r="D174" i="53"/>
  <c r="AA173" i="53"/>
  <c r="Z173" i="53"/>
  <c r="V173" i="53"/>
  <c r="U173" i="53"/>
  <c r="W173" i="53" s="1"/>
  <c r="S173" i="53"/>
  <c r="O173" i="53"/>
  <c r="N173" i="53"/>
  <c r="P173" i="53" s="1"/>
  <c r="L173" i="53"/>
  <c r="G173" i="53"/>
  <c r="F173" i="53"/>
  <c r="H173" i="53" s="1"/>
  <c r="D173" i="53"/>
  <c r="AA93" i="53"/>
  <c r="Z93" i="53"/>
  <c r="V93" i="53"/>
  <c r="U93" i="53"/>
  <c r="W93" i="53" s="1"/>
  <c r="S93" i="53"/>
  <c r="P93" i="53"/>
  <c r="O93" i="53"/>
  <c r="N93" i="53"/>
  <c r="L93" i="53"/>
  <c r="H93" i="53"/>
  <c r="G93" i="53"/>
  <c r="F93" i="53"/>
  <c r="D93" i="53"/>
  <c r="AA92" i="53"/>
  <c r="Z92" i="53"/>
  <c r="V92" i="53"/>
  <c r="U92" i="53"/>
  <c r="S92" i="53"/>
  <c r="O92" i="53"/>
  <c r="N92" i="53"/>
  <c r="P92" i="53" s="1"/>
  <c r="L92" i="53"/>
  <c r="G92" i="53"/>
  <c r="F92" i="53"/>
  <c r="D92" i="53"/>
  <c r="AA91" i="53"/>
  <c r="Z91" i="53"/>
  <c r="V91" i="53"/>
  <c r="U91" i="53"/>
  <c r="S91" i="53"/>
  <c r="O91" i="53"/>
  <c r="N91" i="53"/>
  <c r="L91" i="53"/>
  <c r="G91" i="53"/>
  <c r="F91" i="53"/>
  <c r="D91" i="53"/>
  <c r="AA90" i="53"/>
  <c r="Z90" i="53"/>
  <c r="V90" i="53"/>
  <c r="W90" i="53" s="1"/>
  <c r="U90" i="53"/>
  <c r="S90" i="53"/>
  <c r="P90" i="53"/>
  <c r="O90" i="53"/>
  <c r="N90" i="53"/>
  <c r="L90" i="53"/>
  <c r="H90" i="53"/>
  <c r="G90" i="53"/>
  <c r="F90" i="53"/>
  <c r="D90" i="53"/>
  <c r="AA172" i="53"/>
  <c r="Z172" i="53"/>
  <c r="V172" i="53"/>
  <c r="U172" i="53"/>
  <c r="S172" i="53"/>
  <c r="O172" i="53"/>
  <c r="N172" i="53"/>
  <c r="P172" i="53" s="1"/>
  <c r="L172" i="53"/>
  <c r="G172" i="53"/>
  <c r="F172" i="53"/>
  <c r="D172" i="53"/>
  <c r="AA171" i="53"/>
  <c r="Z171" i="53"/>
  <c r="V171" i="53"/>
  <c r="U171" i="53"/>
  <c r="W171" i="53" s="1"/>
  <c r="S171" i="53"/>
  <c r="O171" i="53"/>
  <c r="N171" i="53"/>
  <c r="L171" i="53"/>
  <c r="G171" i="53"/>
  <c r="F171" i="53"/>
  <c r="H171" i="53" s="1"/>
  <c r="D171" i="53"/>
  <c r="AA56" i="53"/>
  <c r="Z56" i="53"/>
  <c r="V56" i="53"/>
  <c r="W56" i="53" s="1"/>
  <c r="U56" i="53"/>
  <c r="S56" i="53"/>
  <c r="O56" i="53"/>
  <c r="N56" i="53"/>
  <c r="L56" i="53"/>
  <c r="G56" i="53"/>
  <c r="F56" i="53"/>
  <c r="D56" i="53"/>
  <c r="AA55" i="53"/>
  <c r="Z55" i="53"/>
  <c r="V55" i="53"/>
  <c r="U55" i="53"/>
  <c r="S55" i="53"/>
  <c r="O55" i="53"/>
  <c r="N55" i="53"/>
  <c r="L55" i="53"/>
  <c r="G55" i="53"/>
  <c r="F55" i="53"/>
  <c r="D55" i="53"/>
  <c r="AA54" i="53"/>
  <c r="Z54" i="53"/>
  <c r="V54" i="53"/>
  <c r="U54" i="53"/>
  <c r="S54" i="53"/>
  <c r="O54" i="53"/>
  <c r="N54" i="53"/>
  <c r="L54" i="53"/>
  <c r="G54" i="53"/>
  <c r="F54" i="53"/>
  <c r="D54" i="53"/>
  <c r="AA53" i="53"/>
  <c r="Z53" i="53"/>
  <c r="V53" i="53"/>
  <c r="U53" i="53"/>
  <c r="S53" i="53"/>
  <c r="O53" i="53"/>
  <c r="N53" i="53"/>
  <c r="L53" i="53"/>
  <c r="G53" i="53"/>
  <c r="F53" i="53"/>
  <c r="H53" i="53" s="1"/>
  <c r="D53" i="53"/>
  <c r="AA52" i="53"/>
  <c r="Z52" i="53"/>
  <c r="V52" i="53"/>
  <c r="U52" i="53"/>
  <c r="S52" i="53"/>
  <c r="O52" i="53"/>
  <c r="N52" i="53"/>
  <c r="L52" i="53"/>
  <c r="G52" i="53"/>
  <c r="F52" i="53"/>
  <c r="D52" i="53"/>
  <c r="AA51" i="53"/>
  <c r="Z51" i="53"/>
  <c r="V51" i="53"/>
  <c r="U51" i="53"/>
  <c r="W51" i="53" s="1"/>
  <c r="S51" i="53"/>
  <c r="O51" i="53"/>
  <c r="N51" i="53"/>
  <c r="L51" i="53"/>
  <c r="G51" i="53"/>
  <c r="F51" i="53"/>
  <c r="H51" i="53" s="1"/>
  <c r="D51" i="53"/>
  <c r="AA170" i="53"/>
  <c r="Z170" i="53"/>
  <c r="V170" i="53"/>
  <c r="U170" i="53"/>
  <c r="S170" i="53"/>
  <c r="O170" i="53"/>
  <c r="N170" i="53"/>
  <c r="P170" i="53" s="1"/>
  <c r="L170" i="53"/>
  <c r="G170" i="53"/>
  <c r="F170" i="53"/>
  <c r="D170" i="53"/>
  <c r="AA169" i="53"/>
  <c r="Z169" i="53"/>
  <c r="V169" i="53"/>
  <c r="U169" i="53"/>
  <c r="W169" i="53" s="1"/>
  <c r="S169" i="53"/>
  <c r="O169" i="53"/>
  <c r="N169" i="53"/>
  <c r="L169" i="53"/>
  <c r="G169" i="53"/>
  <c r="F169" i="53"/>
  <c r="H169" i="53" s="1"/>
  <c r="D169" i="53"/>
  <c r="AA22" i="53"/>
  <c r="Z22" i="53"/>
  <c r="V22" i="53"/>
  <c r="U22" i="53"/>
  <c r="S22" i="53"/>
  <c r="O22" i="53"/>
  <c r="N22" i="53"/>
  <c r="L22" i="53"/>
  <c r="G22" i="53"/>
  <c r="H22" i="53" s="1"/>
  <c r="F22" i="53"/>
  <c r="D22" i="53"/>
  <c r="AA168" i="53"/>
  <c r="Z168" i="53"/>
  <c r="V168" i="53"/>
  <c r="U168" i="53"/>
  <c r="W168" i="53" s="1"/>
  <c r="S168" i="53"/>
  <c r="O168" i="53"/>
  <c r="N168" i="53"/>
  <c r="L168" i="53"/>
  <c r="G168" i="53"/>
  <c r="F168" i="53"/>
  <c r="H168" i="53" s="1"/>
  <c r="D168" i="53"/>
  <c r="AA167" i="53"/>
  <c r="Z167" i="53"/>
  <c r="V167" i="53"/>
  <c r="U167" i="53"/>
  <c r="S167" i="53"/>
  <c r="O167" i="53"/>
  <c r="N167" i="53"/>
  <c r="P167" i="53" s="1"/>
  <c r="L167" i="53"/>
  <c r="G167" i="53"/>
  <c r="F167" i="53"/>
  <c r="D167" i="53"/>
  <c r="AA166" i="53"/>
  <c r="Z166" i="53"/>
  <c r="V166" i="53"/>
  <c r="U166" i="53"/>
  <c r="W166" i="53" s="1"/>
  <c r="S166" i="53"/>
  <c r="O166" i="53"/>
  <c r="N166" i="53"/>
  <c r="L166" i="53"/>
  <c r="G166" i="53"/>
  <c r="F166" i="53"/>
  <c r="D166" i="53"/>
  <c r="AA165" i="53"/>
  <c r="Z165" i="53"/>
  <c r="V165" i="53"/>
  <c r="U165" i="53"/>
  <c r="S165" i="53"/>
  <c r="O165" i="53"/>
  <c r="N165" i="53"/>
  <c r="L165" i="53"/>
  <c r="G165" i="53"/>
  <c r="F165" i="53"/>
  <c r="D165" i="53"/>
  <c r="AA164" i="53"/>
  <c r="Z164" i="53"/>
  <c r="V164" i="53"/>
  <c r="W164" i="53" s="1"/>
  <c r="U164" i="53"/>
  <c r="S164" i="53"/>
  <c r="P164" i="53"/>
  <c r="O164" i="53"/>
  <c r="N164" i="53"/>
  <c r="L164" i="53"/>
  <c r="H164" i="53"/>
  <c r="G164" i="53"/>
  <c r="F164" i="53"/>
  <c r="D164" i="53"/>
  <c r="AA89" i="53"/>
  <c r="Z89" i="53"/>
  <c r="V89" i="53"/>
  <c r="U89" i="53"/>
  <c r="W89" i="53" s="1"/>
  <c r="S89" i="53"/>
  <c r="O89" i="53"/>
  <c r="N89" i="53"/>
  <c r="P89" i="53" s="1"/>
  <c r="L89" i="53"/>
  <c r="G89" i="53"/>
  <c r="F89" i="53"/>
  <c r="D89" i="53"/>
  <c r="AA88" i="53"/>
  <c r="Z88" i="53"/>
  <c r="V88" i="53"/>
  <c r="U88" i="53"/>
  <c r="W88" i="53" s="1"/>
  <c r="S88" i="53"/>
  <c r="O88" i="53"/>
  <c r="N88" i="53"/>
  <c r="L88" i="53"/>
  <c r="G88" i="53"/>
  <c r="F88" i="53"/>
  <c r="H88" i="53" s="1"/>
  <c r="D88" i="53"/>
  <c r="AA87" i="53"/>
  <c r="Z87" i="53"/>
  <c r="V87" i="53"/>
  <c r="U87" i="53"/>
  <c r="S87" i="53"/>
  <c r="O87" i="53"/>
  <c r="N87" i="53"/>
  <c r="L87" i="53"/>
  <c r="G87" i="53"/>
  <c r="F87" i="53"/>
  <c r="D87" i="53"/>
  <c r="AA86" i="53"/>
  <c r="Z86" i="53"/>
  <c r="V86" i="53"/>
  <c r="U86" i="53"/>
  <c r="S86" i="53"/>
  <c r="O86" i="53"/>
  <c r="N86" i="53"/>
  <c r="P86" i="53" s="1"/>
  <c r="L86" i="53"/>
  <c r="G86" i="53"/>
  <c r="F86" i="53"/>
  <c r="H86" i="53" s="1"/>
  <c r="D86" i="53"/>
  <c r="AA163" i="53"/>
  <c r="Z163" i="53"/>
  <c r="V163" i="53"/>
  <c r="U163" i="53"/>
  <c r="W163" i="53" s="1"/>
  <c r="S163" i="53"/>
  <c r="O163" i="53"/>
  <c r="N163" i="53"/>
  <c r="L163" i="53"/>
  <c r="G163" i="53"/>
  <c r="F163" i="53"/>
  <c r="D163" i="53"/>
  <c r="AA162" i="53"/>
  <c r="Z162" i="53"/>
  <c r="V162" i="53"/>
  <c r="U162" i="53"/>
  <c r="S162" i="53"/>
  <c r="O162" i="53"/>
  <c r="N162" i="53"/>
  <c r="L162" i="53"/>
  <c r="G162" i="53"/>
  <c r="F162" i="53"/>
  <c r="D162" i="53"/>
  <c r="AA161" i="53"/>
  <c r="Z161" i="53"/>
  <c r="V161" i="53"/>
  <c r="U161" i="53"/>
  <c r="S161" i="53"/>
  <c r="O161" i="53"/>
  <c r="N161" i="53"/>
  <c r="L161" i="53"/>
  <c r="G161" i="53"/>
  <c r="F161" i="53"/>
  <c r="D161" i="53"/>
  <c r="AA160" i="53"/>
  <c r="Z160" i="53"/>
  <c r="V160" i="53"/>
  <c r="U160" i="53"/>
  <c r="S160" i="53"/>
  <c r="O160" i="53"/>
  <c r="N160" i="53"/>
  <c r="P160" i="53" s="1"/>
  <c r="L160" i="53"/>
  <c r="G160" i="53"/>
  <c r="F160" i="53"/>
  <c r="D160" i="53"/>
  <c r="AA50" i="53"/>
  <c r="Z50" i="53"/>
  <c r="V50" i="53"/>
  <c r="U50" i="53"/>
  <c r="S50" i="53"/>
  <c r="O50" i="53"/>
  <c r="N50" i="53"/>
  <c r="L50" i="53"/>
  <c r="G50" i="53"/>
  <c r="F50" i="53"/>
  <c r="H50" i="53" s="1"/>
  <c r="D50" i="53"/>
  <c r="AA159" i="53"/>
  <c r="Z159" i="53"/>
  <c r="V159" i="53"/>
  <c r="U159" i="53"/>
  <c r="S159" i="53"/>
  <c r="O159" i="53"/>
  <c r="N159" i="53"/>
  <c r="P159" i="53" s="1"/>
  <c r="L159" i="53"/>
  <c r="G159" i="53"/>
  <c r="F159" i="53"/>
  <c r="D159" i="53"/>
  <c r="AA158" i="53"/>
  <c r="Z158" i="53"/>
  <c r="V158" i="53"/>
  <c r="U158" i="53"/>
  <c r="S158" i="53"/>
  <c r="O158" i="53"/>
  <c r="N158" i="53"/>
  <c r="L158" i="53"/>
  <c r="G158" i="53"/>
  <c r="F158" i="53"/>
  <c r="D158" i="53"/>
  <c r="AA157" i="53"/>
  <c r="Z157" i="53"/>
  <c r="V157" i="53"/>
  <c r="U157" i="53"/>
  <c r="S157" i="53"/>
  <c r="O157" i="53"/>
  <c r="N157" i="53"/>
  <c r="P157" i="53" s="1"/>
  <c r="L157" i="53"/>
  <c r="G157" i="53"/>
  <c r="F157" i="53"/>
  <c r="D157" i="53"/>
  <c r="AA156" i="53"/>
  <c r="Z156" i="53"/>
  <c r="V156" i="53"/>
  <c r="U156" i="53"/>
  <c r="S156" i="53"/>
  <c r="O156" i="53"/>
  <c r="N156" i="53"/>
  <c r="L156" i="53"/>
  <c r="G156" i="53"/>
  <c r="F156" i="53"/>
  <c r="H156" i="53" s="1"/>
  <c r="D156" i="53"/>
  <c r="AA21" i="53"/>
  <c r="Z21" i="53"/>
  <c r="V21" i="53"/>
  <c r="U21" i="53"/>
  <c r="S21" i="53"/>
  <c r="O21" i="53"/>
  <c r="N21" i="53"/>
  <c r="P21" i="53" s="1"/>
  <c r="L21" i="53"/>
  <c r="G21" i="53"/>
  <c r="F21" i="53"/>
  <c r="D21" i="53"/>
  <c r="AA20" i="53"/>
  <c r="Z20" i="53"/>
  <c r="V20" i="53"/>
  <c r="U20" i="53"/>
  <c r="S20" i="53"/>
  <c r="O20" i="53"/>
  <c r="P20" i="53" s="1"/>
  <c r="N20" i="53"/>
  <c r="L20" i="53"/>
  <c r="G20" i="53"/>
  <c r="F20" i="53"/>
  <c r="D20" i="53"/>
  <c r="AA19" i="53"/>
  <c r="Z19" i="53"/>
  <c r="W19" i="53"/>
  <c r="V19" i="53"/>
  <c r="U19" i="53"/>
  <c r="S19" i="53"/>
  <c r="P19" i="53"/>
  <c r="O19" i="53"/>
  <c r="N19" i="53"/>
  <c r="L19" i="53"/>
  <c r="G19" i="53"/>
  <c r="H19" i="53" s="1"/>
  <c r="F19" i="53"/>
  <c r="D19" i="53"/>
  <c r="AA18" i="53"/>
  <c r="Z18" i="53"/>
  <c r="V18" i="53"/>
  <c r="U18" i="53"/>
  <c r="S18" i="53"/>
  <c r="O18" i="53"/>
  <c r="N18" i="53"/>
  <c r="P18" i="53" s="1"/>
  <c r="L18" i="53"/>
  <c r="G18" i="53"/>
  <c r="F18" i="53"/>
  <c r="D18" i="53"/>
  <c r="AA155" i="53"/>
  <c r="Z155" i="53"/>
  <c r="V155" i="53"/>
  <c r="U155" i="53"/>
  <c r="W155" i="53" s="1"/>
  <c r="S155" i="53"/>
  <c r="O155" i="53"/>
  <c r="N155" i="53"/>
  <c r="L155" i="53"/>
  <c r="G155" i="53"/>
  <c r="F155" i="53"/>
  <c r="D155" i="53"/>
  <c r="AA154" i="53"/>
  <c r="Z154" i="53"/>
  <c r="V154" i="53"/>
  <c r="W154" i="53" s="1"/>
  <c r="U154" i="53"/>
  <c r="S154" i="53"/>
  <c r="O154" i="53"/>
  <c r="N154" i="53"/>
  <c r="L154" i="53"/>
  <c r="G154" i="53"/>
  <c r="F154" i="53"/>
  <c r="D154" i="53"/>
  <c r="AA153" i="53"/>
  <c r="Z153" i="53"/>
  <c r="V153" i="53"/>
  <c r="W153" i="53" s="1"/>
  <c r="U153" i="53"/>
  <c r="S153" i="53"/>
  <c r="O153" i="53"/>
  <c r="P153" i="53" s="1"/>
  <c r="N153" i="53"/>
  <c r="L153" i="53"/>
  <c r="G153" i="53"/>
  <c r="H153" i="53" s="1"/>
  <c r="F153" i="53"/>
  <c r="D153" i="53"/>
  <c r="AA85" i="53"/>
  <c r="Z85" i="53"/>
  <c r="V85" i="53"/>
  <c r="U85" i="53"/>
  <c r="W85" i="53" s="1"/>
  <c r="S85" i="53"/>
  <c r="O85" i="53"/>
  <c r="N85" i="53"/>
  <c r="L85" i="53"/>
  <c r="G85" i="53"/>
  <c r="F85" i="53"/>
  <c r="D85" i="53"/>
  <c r="AA84" i="53"/>
  <c r="Z84" i="53"/>
  <c r="V84" i="53"/>
  <c r="U84" i="53"/>
  <c r="S84" i="53"/>
  <c r="O84" i="53"/>
  <c r="N84" i="53"/>
  <c r="L84" i="53"/>
  <c r="G84" i="53"/>
  <c r="F84" i="53"/>
  <c r="D84" i="53"/>
  <c r="AA83" i="53"/>
  <c r="Z83" i="53"/>
  <c r="V83" i="53"/>
  <c r="U83" i="53"/>
  <c r="S83" i="53"/>
  <c r="O83" i="53"/>
  <c r="N83" i="53"/>
  <c r="L83" i="53"/>
  <c r="G83" i="53"/>
  <c r="F83" i="53"/>
  <c r="D83" i="53"/>
  <c r="AA82" i="53"/>
  <c r="Z82" i="53"/>
  <c r="V82" i="53"/>
  <c r="U82" i="53"/>
  <c r="S82" i="53"/>
  <c r="O82" i="53"/>
  <c r="N82" i="53"/>
  <c r="L82" i="53"/>
  <c r="G82" i="53"/>
  <c r="F82" i="53"/>
  <c r="D82" i="53"/>
  <c r="AA152" i="53"/>
  <c r="Z152" i="53"/>
  <c r="V152" i="53"/>
  <c r="U152" i="53"/>
  <c r="S152" i="53"/>
  <c r="O152" i="53"/>
  <c r="N152" i="53"/>
  <c r="L152" i="53"/>
  <c r="G152" i="53"/>
  <c r="F152" i="53"/>
  <c r="H152" i="53" s="1"/>
  <c r="D152" i="53"/>
  <c r="AA151" i="53"/>
  <c r="Z151" i="53"/>
  <c r="V151" i="53"/>
  <c r="U151" i="53"/>
  <c r="S151" i="53"/>
  <c r="O151" i="53"/>
  <c r="N151" i="53"/>
  <c r="P151" i="53" s="1"/>
  <c r="L151" i="53"/>
  <c r="G151" i="53"/>
  <c r="F151" i="53"/>
  <c r="D151" i="53"/>
  <c r="AA49" i="53"/>
  <c r="Z49" i="53"/>
  <c r="V49" i="53"/>
  <c r="U49" i="53"/>
  <c r="W49" i="53" s="1"/>
  <c r="S49" i="53"/>
  <c r="O49" i="53"/>
  <c r="N49" i="53"/>
  <c r="L49" i="53"/>
  <c r="G49" i="53"/>
  <c r="F49" i="53"/>
  <c r="D49" i="53"/>
  <c r="AA48" i="53"/>
  <c r="Z48" i="53"/>
  <c r="V48" i="53"/>
  <c r="U48" i="53"/>
  <c r="S48" i="53"/>
  <c r="O48" i="53"/>
  <c r="N48" i="53"/>
  <c r="L48" i="53"/>
  <c r="G48" i="53"/>
  <c r="F48" i="53"/>
  <c r="D48" i="53"/>
  <c r="AA47" i="53"/>
  <c r="Z47" i="53"/>
  <c r="V47" i="53"/>
  <c r="U47" i="53"/>
  <c r="S47" i="53"/>
  <c r="O47" i="53"/>
  <c r="N47" i="53"/>
  <c r="L47" i="53"/>
  <c r="G47" i="53"/>
  <c r="F47" i="53"/>
  <c r="D47" i="53"/>
  <c r="AA150" i="53"/>
  <c r="Z150" i="53"/>
  <c r="V150" i="53"/>
  <c r="U150" i="53"/>
  <c r="S150" i="53"/>
  <c r="O150" i="53"/>
  <c r="N150" i="53"/>
  <c r="L150" i="53"/>
  <c r="G150" i="53"/>
  <c r="F150" i="53"/>
  <c r="D150" i="53"/>
  <c r="AA149" i="53"/>
  <c r="Z149" i="53"/>
  <c r="V149" i="53"/>
  <c r="U149" i="53"/>
  <c r="S149" i="53"/>
  <c r="O149" i="53"/>
  <c r="N149" i="53"/>
  <c r="L149" i="53"/>
  <c r="G149" i="53"/>
  <c r="F149" i="53"/>
  <c r="D149" i="53"/>
  <c r="AA148" i="53"/>
  <c r="Z148" i="53"/>
  <c r="V148" i="53"/>
  <c r="U148" i="53"/>
  <c r="S148" i="53"/>
  <c r="O148" i="53"/>
  <c r="N148" i="53"/>
  <c r="L148" i="53"/>
  <c r="G148" i="53"/>
  <c r="F148" i="53"/>
  <c r="D148" i="53"/>
  <c r="AA147" i="53"/>
  <c r="Z147" i="53"/>
  <c r="V147" i="53"/>
  <c r="U147" i="53"/>
  <c r="S147" i="53"/>
  <c r="O147" i="53"/>
  <c r="N147" i="53"/>
  <c r="L147" i="53"/>
  <c r="G147" i="53"/>
  <c r="F147" i="53"/>
  <c r="D147" i="53"/>
  <c r="AA146" i="53"/>
  <c r="Z146" i="53"/>
  <c r="V146" i="53"/>
  <c r="U146" i="53"/>
  <c r="S146" i="53"/>
  <c r="O146" i="53"/>
  <c r="N146" i="53"/>
  <c r="L146" i="53"/>
  <c r="G146" i="53"/>
  <c r="F146" i="53"/>
  <c r="D146" i="53"/>
  <c r="AA17" i="53"/>
  <c r="Z17" i="53"/>
  <c r="V17" i="53"/>
  <c r="U17" i="53"/>
  <c r="S17" i="53"/>
  <c r="O17" i="53"/>
  <c r="N17" i="53"/>
  <c r="L17" i="53"/>
  <c r="G17" i="53"/>
  <c r="F17" i="53"/>
  <c r="D17" i="53"/>
  <c r="AA16" i="53"/>
  <c r="Z16" i="53"/>
  <c r="V16" i="53"/>
  <c r="U16" i="53"/>
  <c r="S16" i="53"/>
  <c r="O16" i="53"/>
  <c r="N16" i="53"/>
  <c r="L16" i="53"/>
  <c r="G16" i="53"/>
  <c r="F16" i="53"/>
  <c r="D16" i="53"/>
  <c r="AA15" i="53"/>
  <c r="Z15" i="53"/>
  <c r="V15" i="53"/>
  <c r="U15" i="53"/>
  <c r="S15" i="53"/>
  <c r="O15" i="53"/>
  <c r="N15" i="53"/>
  <c r="L15" i="53"/>
  <c r="G15" i="53"/>
  <c r="F15" i="53"/>
  <c r="D15" i="53"/>
  <c r="AA145" i="53"/>
  <c r="Z145" i="53"/>
  <c r="V145" i="53"/>
  <c r="U145" i="53"/>
  <c r="S145" i="53"/>
  <c r="O145" i="53"/>
  <c r="N145" i="53"/>
  <c r="L145" i="53"/>
  <c r="G145" i="53"/>
  <c r="F145" i="53"/>
  <c r="D145" i="53"/>
  <c r="AA144" i="53"/>
  <c r="Z144" i="53"/>
  <c r="V144" i="53"/>
  <c r="U144" i="53"/>
  <c r="S144" i="53"/>
  <c r="O144" i="53"/>
  <c r="N144" i="53"/>
  <c r="L144" i="53"/>
  <c r="G144" i="53"/>
  <c r="F144" i="53"/>
  <c r="D144" i="53"/>
  <c r="AA143" i="53"/>
  <c r="Z143" i="53"/>
  <c r="V143" i="53"/>
  <c r="U143" i="53"/>
  <c r="S143" i="53"/>
  <c r="O143" i="53"/>
  <c r="N143" i="53"/>
  <c r="L143" i="53"/>
  <c r="G143" i="53"/>
  <c r="F143" i="53"/>
  <c r="D143" i="53"/>
  <c r="AA81" i="53"/>
  <c r="Z81" i="53"/>
  <c r="V81" i="53"/>
  <c r="U81" i="53"/>
  <c r="S81" i="53"/>
  <c r="O81" i="53"/>
  <c r="N81" i="53"/>
  <c r="L81" i="53"/>
  <c r="G81" i="53"/>
  <c r="F81" i="53"/>
  <c r="D81" i="53"/>
  <c r="AA80" i="53"/>
  <c r="Z80" i="53"/>
  <c r="V80" i="53"/>
  <c r="U80" i="53"/>
  <c r="S80" i="53"/>
  <c r="O80" i="53"/>
  <c r="N80" i="53"/>
  <c r="L80" i="53"/>
  <c r="G80" i="53"/>
  <c r="F80" i="53"/>
  <c r="D80" i="53"/>
  <c r="AA79" i="53"/>
  <c r="Z79" i="53"/>
  <c r="V79" i="53"/>
  <c r="U79" i="53"/>
  <c r="S79" i="53"/>
  <c r="O79" i="53"/>
  <c r="N79" i="53"/>
  <c r="L79" i="53"/>
  <c r="G79" i="53"/>
  <c r="F79" i="53"/>
  <c r="D79" i="53"/>
  <c r="AA78" i="53"/>
  <c r="Z78" i="53"/>
  <c r="V78" i="53"/>
  <c r="U78" i="53"/>
  <c r="S78" i="53"/>
  <c r="O78" i="53"/>
  <c r="N78" i="53"/>
  <c r="L78" i="53"/>
  <c r="G78" i="53"/>
  <c r="F78" i="53"/>
  <c r="D78" i="53"/>
  <c r="AA142" i="53"/>
  <c r="Z142" i="53"/>
  <c r="V142" i="53"/>
  <c r="U142" i="53"/>
  <c r="S142" i="53"/>
  <c r="O142" i="53"/>
  <c r="N142" i="53"/>
  <c r="L142" i="53"/>
  <c r="G142" i="53"/>
  <c r="F142" i="53"/>
  <c r="D142" i="53"/>
  <c r="AA141" i="53"/>
  <c r="Z141" i="53"/>
  <c r="V141" i="53"/>
  <c r="U141" i="53"/>
  <c r="S141" i="53"/>
  <c r="O141" i="53"/>
  <c r="N141" i="53"/>
  <c r="L141" i="53"/>
  <c r="G141" i="53"/>
  <c r="F141" i="53"/>
  <c r="D141" i="53"/>
  <c r="AA140" i="53"/>
  <c r="Z140" i="53"/>
  <c r="V140" i="53"/>
  <c r="U140" i="53"/>
  <c r="S140" i="53"/>
  <c r="O140" i="53"/>
  <c r="N140" i="53"/>
  <c r="L140" i="53"/>
  <c r="G140" i="53"/>
  <c r="F140" i="53"/>
  <c r="D140" i="53"/>
  <c r="AA139" i="53"/>
  <c r="Z139" i="53"/>
  <c r="V139" i="53"/>
  <c r="U139" i="53"/>
  <c r="S139" i="53"/>
  <c r="O139" i="53"/>
  <c r="N139" i="53"/>
  <c r="L139" i="53"/>
  <c r="G139" i="53"/>
  <c r="F139" i="53"/>
  <c r="D139" i="53"/>
  <c r="AA46" i="53"/>
  <c r="Z46" i="53"/>
  <c r="V46" i="53"/>
  <c r="U46" i="53"/>
  <c r="S46" i="53"/>
  <c r="O46" i="53"/>
  <c r="N46" i="53"/>
  <c r="L46" i="53"/>
  <c r="G46" i="53"/>
  <c r="F46" i="53"/>
  <c r="D46" i="53"/>
  <c r="AA45" i="53"/>
  <c r="Z45" i="53"/>
  <c r="V45" i="53"/>
  <c r="U45" i="53"/>
  <c r="S45" i="53"/>
  <c r="O45" i="53"/>
  <c r="N45" i="53"/>
  <c r="L45" i="53"/>
  <c r="G45" i="53"/>
  <c r="F45" i="53"/>
  <c r="D45" i="53"/>
  <c r="AA44" i="53"/>
  <c r="Z44" i="53"/>
  <c r="V44" i="53"/>
  <c r="U44" i="53"/>
  <c r="S44" i="53"/>
  <c r="O44" i="53"/>
  <c r="N44" i="53"/>
  <c r="L44" i="53"/>
  <c r="G44" i="53"/>
  <c r="F44" i="53"/>
  <c r="D44" i="53"/>
  <c r="AA43" i="53"/>
  <c r="Z43" i="53"/>
  <c r="V43" i="53"/>
  <c r="U43" i="53"/>
  <c r="S43" i="53"/>
  <c r="O43" i="53"/>
  <c r="N43" i="53"/>
  <c r="L43" i="53"/>
  <c r="G43" i="53"/>
  <c r="F43" i="53"/>
  <c r="D43" i="53"/>
  <c r="AA138" i="53"/>
  <c r="Z138" i="53"/>
  <c r="V138" i="53"/>
  <c r="U138" i="53"/>
  <c r="S138" i="53"/>
  <c r="O138" i="53"/>
  <c r="N138" i="53"/>
  <c r="L138" i="53"/>
  <c r="G138" i="53"/>
  <c r="F138" i="53"/>
  <c r="D138" i="53"/>
  <c r="AA14" i="53"/>
  <c r="Z14" i="53"/>
  <c r="V14" i="53"/>
  <c r="U14" i="53"/>
  <c r="S14" i="53"/>
  <c r="O14" i="53"/>
  <c r="N14" i="53"/>
  <c r="L14" i="53"/>
  <c r="G14" i="53"/>
  <c r="F14" i="53"/>
  <c r="D14" i="53"/>
  <c r="AA13" i="53"/>
  <c r="Z13" i="53"/>
  <c r="V13" i="53"/>
  <c r="U13" i="53"/>
  <c r="S13" i="53"/>
  <c r="O13" i="53"/>
  <c r="N13" i="53"/>
  <c r="L13" i="53"/>
  <c r="G13" i="53"/>
  <c r="F13" i="53"/>
  <c r="D13" i="53"/>
  <c r="AA12" i="53"/>
  <c r="Z12" i="53"/>
  <c r="V12" i="53"/>
  <c r="U12" i="53"/>
  <c r="S12" i="53"/>
  <c r="O12" i="53"/>
  <c r="N12" i="53"/>
  <c r="L12" i="53"/>
  <c r="G12" i="53"/>
  <c r="F12" i="53"/>
  <c r="D12" i="53"/>
  <c r="AA137" i="53"/>
  <c r="Z137" i="53"/>
  <c r="V137" i="53"/>
  <c r="U137" i="53"/>
  <c r="S137" i="53"/>
  <c r="O137" i="53"/>
  <c r="N137" i="53"/>
  <c r="L137" i="53"/>
  <c r="G137" i="53"/>
  <c r="F137" i="53"/>
  <c r="D137" i="53"/>
  <c r="AA136" i="53"/>
  <c r="Z136" i="53"/>
  <c r="V136" i="53"/>
  <c r="U136" i="53"/>
  <c r="S136" i="53"/>
  <c r="O136" i="53"/>
  <c r="N136" i="53"/>
  <c r="L136" i="53"/>
  <c r="G136" i="53"/>
  <c r="F136" i="53"/>
  <c r="D136" i="53"/>
  <c r="AA135" i="53"/>
  <c r="Z135" i="53"/>
  <c r="V135" i="53"/>
  <c r="U135" i="53"/>
  <c r="S135" i="53"/>
  <c r="O135" i="53"/>
  <c r="N135" i="53"/>
  <c r="L135" i="53"/>
  <c r="G135" i="53"/>
  <c r="F135" i="53"/>
  <c r="D135" i="53"/>
  <c r="AA134" i="53"/>
  <c r="Z134" i="53"/>
  <c r="V134" i="53"/>
  <c r="U134" i="53"/>
  <c r="S134" i="53"/>
  <c r="O134" i="53"/>
  <c r="N134" i="53"/>
  <c r="L134" i="53"/>
  <c r="G134" i="53"/>
  <c r="F134" i="53"/>
  <c r="D134" i="53"/>
  <c r="AA77" i="53"/>
  <c r="Z77" i="53"/>
  <c r="V77" i="53"/>
  <c r="U77" i="53"/>
  <c r="S77" i="53"/>
  <c r="O77" i="53"/>
  <c r="N77" i="53"/>
  <c r="L77" i="53"/>
  <c r="G77" i="53"/>
  <c r="F77" i="53"/>
  <c r="D77" i="53"/>
  <c r="AA133" i="53"/>
  <c r="Z133" i="53"/>
  <c r="V133" i="53"/>
  <c r="U133" i="53"/>
  <c r="S133" i="53"/>
  <c r="O133" i="53"/>
  <c r="N133" i="53"/>
  <c r="L133" i="53"/>
  <c r="G133" i="53"/>
  <c r="F133" i="53"/>
  <c r="D133" i="53"/>
  <c r="AA132" i="53"/>
  <c r="Z132" i="53"/>
  <c r="V132" i="53"/>
  <c r="U132" i="53"/>
  <c r="S132" i="53"/>
  <c r="O132" i="53"/>
  <c r="N132" i="53"/>
  <c r="L132" i="53"/>
  <c r="G132" i="53"/>
  <c r="F132" i="53"/>
  <c r="D132" i="53"/>
  <c r="AA131" i="53"/>
  <c r="Z131" i="53"/>
  <c r="V131" i="53"/>
  <c r="U131" i="53"/>
  <c r="S131" i="53"/>
  <c r="O131" i="53"/>
  <c r="N131" i="53"/>
  <c r="L131" i="53"/>
  <c r="G131" i="53"/>
  <c r="F131" i="53"/>
  <c r="D131" i="53"/>
  <c r="AA130" i="53"/>
  <c r="Z130" i="53"/>
  <c r="V130" i="53"/>
  <c r="U130" i="53"/>
  <c r="S130" i="53"/>
  <c r="O130" i="53"/>
  <c r="N130" i="53"/>
  <c r="L130" i="53"/>
  <c r="G130" i="53"/>
  <c r="F130" i="53"/>
  <c r="D130" i="53"/>
  <c r="AA42" i="53"/>
  <c r="Z42" i="53"/>
  <c r="V42" i="53"/>
  <c r="U42" i="53"/>
  <c r="S42" i="53"/>
  <c r="O42" i="53"/>
  <c r="N42" i="53"/>
  <c r="L42" i="53"/>
  <c r="G42" i="53"/>
  <c r="F42" i="53"/>
  <c r="D42" i="53"/>
  <c r="AA129" i="53"/>
  <c r="Z129" i="53"/>
  <c r="V129" i="53"/>
  <c r="U129" i="53"/>
  <c r="S129" i="53"/>
  <c r="O129" i="53"/>
  <c r="N129" i="53"/>
  <c r="L129" i="53"/>
  <c r="G129" i="53"/>
  <c r="F129" i="53"/>
  <c r="D129" i="53"/>
  <c r="AA128" i="53"/>
  <c r="Z128" i="53"/>
  <c r="V128" i="53"/>
  <c r="U128" i="53"/>
  <c r="S128" i="53"/>
  <c r="O128" i="53"/>
  <c r="N128" i="53"/>
  <c r="L128" i="53"/>
  <c r="G128" i="53"/>
  <c r="F128" i="53"/>
  <c r="D128" i="53"/>
  <c r="AA127" i="53"/>
  <c r="Z127" i="53"/>
  <c r="V127" i="53"/>
  <c r="U127" i="53"/>
  <c r="S127" i="53"/>
  <c r="O127" i="53"/>
  <c r="N127" i="53"/>
  <c r="L127" i="53"/>
  <c r="G127" i="53"/>
  <c r="F127" i="53"/>
  <c r="D127" i="53"/>
  <c r="AA126" i="53"/>
  <c r="Z126" i="53"/>
  <c r="V126" i="53"/>
  <c r="U126" i="53"/>
  <c r="S126" i="53"/>
  <c r="O126" i="53"/>
  <c r="N126" i="53"/>
  <c r="L126" i="53"/>
  <c r="G126" i="53"/>
  <c r="F126" i="53"/>
  <c r="D126" i="53"/>
  <c r="AA125" i="53"/>
  <c r="Z125" i="53"/>
  <c r="V125" i="53"/>
  <c r="U125" i="53"/>
  <c r="S125" i="53"/>
  <c r="O125" i="53"/>
  <c r="N125" i="53"/>
  <c r="L125" i="53"/>
  <c r="G125" i="53"/>
  <c r="F125" i="53"/>
  <c r="D125" i="53"/>
  <c r="AA124" i="53"/>
  <c r="Z124" i="53"/>
  <c r="V124" i="53"/>
  <c r="U124" i="53"/>
  <c r="S124" i="53"/>
  <c r="O124" i="53"/>
  <c r="N124" i="53"/>
  <c r="L124" i="53"/>
  <c r="G124" i="53"/>
  <c r="F124" i="53"/>
  <c r="D124" i="53"/>
  <c r="AA123" i="53"/>
  <c r="Z123" i="53"/>
  <c r="V123" i="53"/>
  <c r="U123" i="53"/>
  <c r="S123" i="53"/>
  <c r="O123" i="53"/>
  <c r="N123" i="53"/>
  <c r="L123" i="53"/>
  <c r="G123" i="53"/>
  <c r="F123" i="53"/>
  <c r="D123" i="53"/>
  <c r="AA11" i="53"/>
  <c r="Z11" i="53"/>
  <c r="V11" i="53"/>
  <c r="U11" i="53"/>
  <c r="S11" i="53"/>
  <c r="O11" i="53"/>
  <c r="N11" i="53"/>
  <c r="L11" i="53"/>
  <c r="G11" i="53"/>
  <c r="F11" i="53"/>
  <c r="D11" i="53"/>
  <c r="AA10" i="53"/>
  <c r="Z10" i="53"/>
  <c r="V10" i="53"/>
  <c r="U10" i="53"/>
  <c r="S10" i="53"/>
  <c r="O10" i="53"/>
  <c r="N10" i="53"/>
  <c r="L10" i="53"/>
  <c r="G10" i="53"/>
  <c r="F10" i="53"/>
  <c r="D10" i="53"/>
  <c r="AA9" i="53"/>
  <c r="Z9" i="53"/>
  <c r="V9" i="53"/>
  <c r="U9" i="53"/>
  <c r="S9" i="53"/>
  <c r="O9" i="53"/>
  <c r="N9" i="53"/>
  <c r="L9" i="53"/>
  <c r="G9" i="53"/>
  <c r="F9" i="53"/>
  <c r="D9" i="53"/>
  <c r="AA8" i="53"/>
  <c r="Z8" i="53"/>
  <c r="V8" i="53"/>
  <c r="U8" i="53"/>
  <c r="S8" i="53"/>
  <c r="O8" i="53"/>
  <c r="N8" i="53"/>
  <c r="L8" i="53"/>
  <c r="G8" i="53"/>
  <c r="F8" i="53"/>
  <c r="D8" i="53"/>
  <c r="AA122" i="53"/>
  <c r="Z122" i="53"/>
  <c r="V122" i="53"/>
  <c r="U122" i="53"/>
  <c r="S122" i="53"/>
  <c r="O122" i="53"/>
  <c r="N122" i="53"/>
  <c r="L122" i="53"/>
  <c r="G122" i="53"/>
  <c r="F122" i="53"/>
  <c r="D122" i="53"/>
  <c r="AA121" i="53"/>
  <c r="Z121" i="53"/>
  <c r="V121" i="53"/>
  <c r="U121" i="53"/>
  <c r="S121" i="53"/>
  <c r="O121" i="53"/>
  <c r="N121" i="53"/>
  <c r="L121" i="53"/>
  <c r="G121" i="53"/>
  <c r="F121" i="53"/>
  <c r="D121" i="53"/>
  <c r="AA120" i="53"/>
  <c r="Z120" i="53"/>
  <c r="V120" i="53"/>
  <c r="U120" i="53"/>
  <c r="S120" i="53"/>
  <c r="O120" i="53"/>
  <c r="N120" i="53"/>
  <c r="L120" i="53"/>
  <c r="G120" i="53"/>
  <c r="F120" i="53"/>
  <c r="D120" i="53"/>
  <c r="AA76" i="53"/>
  <c r="Z76" i="53"/>
  <c r="V76" i="53"/>
  <c r="U76" i="53"/>
  <c r="S76" i="53"/>
  <c r="O76" i="53"/>
  <c r="N76" i="53"/>
  <c r="L76" i="53"/>
  <c r="G76" i="53"/>
  <c r="F76" i="53"/>
  <c r="D76" i="53"/>
  <c r="AA75" i="53"/>
  <c r="Z75" i="53"/>
  <c r="V75" i="53"/>
  <c r="W75" i="53" s="1"/>
  <c r="U75" i="53"/>
  <c r="S75" i="53"/>
  <c r="O75" i="53"/>
  <c r="N75" i="53"/>
  <c r="L75" i="53"/>
  <c r="G75" i="53"/>
  <c r="H75" i="53" s="1"/>
  <c r="F75" i="53"/>
  <c r="D75" i="53"/>
  <c r="AA74" i="53"/>
  <c r="Z74" i="53"/>
  <c r="V74" i="53"/>
  <c r="U74" i="53"/>
  <c r="W74" i="53" s="1"/>
  <c r="S74" i="53"/>
  <c r="O74" i="53"/>
  <c r="N74" i="53"/>
  <c r="L74" i="53"/>
  <c r="G74" i="53"/>
  <c r="F74" i="53"/>
  <c r="H74" i="53" s="1"/>
  <c r="D74" i="53"/>
  <c r="AA73" i="53"/>
  <c r="Z73" i="53"/>
  <c r="V73" i="53"/>
  <c r="U73" i="53"/>
  <c r="S73" i="53"/>
  <c r="O73" i="53"/>
  <c r="N73" i="53"/>
  <c r="P73" i="53" s="1"/>
  <c r="L73" i="53"/>
  <c r="G73" i="53"/>
  <c r="F73" i="53"/>
  <c r="D73" i="53"/>
  <c r="AA119" i="53"/>
  <c r="Z119" i="53"/>
  <c r="V119" i="53"/>
  <c r="U119" i="53"/>
  <c r="S119" i="53"/>
  <c r="O119" i="53"/>
  <c r="P119" i="53" s="1"/>
  <c r="N119" i="53"/>
  <c r="L119" i="53"/>
  <c r="G119" i="53"/>
  <c r="F119" i="53"/>
  <c r="D119" i="53"/>
  <c r="AA118" i="53"/>
  <c r="Z118" i="53"/>
  <c r="V118" i="53"/>
  <c r="U118" i="53"/>
  <c r="S118" i="53"/>
  <c r="O118" i="53"/>
  <c r="N118" i="53"/>
  <c r="P118" i="53" s="1"/>
  <c r="L118" i="53"/>
  <c r="G118" i="53"/>
  <c r="F118" i="53"/>
  <c r="D118" i="53"/>
  <c r="AA41" i="53"/>
  <c r="Z41" i="53"/>
  <c r="V41" i="53"/>
  <c r="U41" i="53"/>
  <c r="S41" i="53"/>
  <c r="O41" i="53"/>
  <c r="N41" i="53"/>
  <c r="L41" i="53"/>
  <c r="G41" i="53"/>
  <c r="F41" i="53"/>
  <c r="D41" i="53"/>
  <c r="AA40" i="53"/>
  <c r="Z40" i="53"/>
  <c r="V40" i="53"/>
  <c r="U40" i="53"/>
  <c r="S40" i="53"/>
  <c r="O40" i="53"/>
  <c r="N40" i="53"/>
  <c r="L40" i="53"/>
  <c r="G40" i="53"/>
  <c r="F40" i="53"/>
  <c r="D40" i="53"/>
  <c r="AA39" i="53"/>
  <c r="Z39" i="53"/>
  <c r="V39" i="53"/>
  <c r="U39" i="53"/>
  <c r="S39" i="53"/>
  <c r="O39" i="53"/>
  <c r="N39" i="53"/>
  <c r="L39" i="53"/>
  <c r="G39" i="53"/>
  <c r="F39" i="53"/>
  <c r="D39" i="53"/>
  <c r="AA38" i="53"/>
  <c r="Z38" i="53"/>
  <c r="V38" i="53"/>
  <c r="U38" i="53"/>
  <c r="S38" i="53"/>
  <c r="O38" i="53"/>
  <c r="N38" i="53"/>
  <c r="L38" i="53"/>
  <c r="G38" i="53"/>
  <c r="F38" i="53"/>
  <c r="D38" i="53"/>
  <c r="AA37" i="53"/>
  <c r="Z37" i="53"/>
  <c r="V37" i="53"/>
  <c r="U37" i="53"/>
  <c r="W37" i="53" s="1"/>
  <c r="S37" i="53"/>
  <c r="O37" i="53"/>
  <c r="N37" i="53"/>
  <c r="L37" i="53"/>
  <c r="G37" i="53"/>
  <c r="F37" i="53"/>
  <c r="H37" i="53" s="1"/>
  <c r="D37" i="53"/>
  <c r="AA36" i="53"/>
  <c r="Z36" i="53"/>
  <c r="V36" i="53"/>
  <c r="U36" i="53"/>
  <c r="S36" i="53"/>
  <c r="O36" i="53"/>
  <c r="N36" i="53"/>
  <c r="L36" i="53"/>
  <c r="G36" i="53"/>
  <c r="F36" i="53"/>
  <c r="D36" i="53"/>
  <c r="AA117" i="53"/>
  <c r="Z117" i="53"/>
  <c r="V117" i="53"/>
  <c r="U117" i="53"/>
  <c r="W117" i="53" s="1"/>
  <c r="S117" i="53"/>
  <c r="O117" i="53"/>
  <c r="N117" i="53"/>
  <c r="L117" i="53"/>
  <c r="G117" i="53"/>
  <c r="F117" i="53"/>
  <c r="H117" i="53" s="1"/>
  <c r="D117" i="53"/>
  <c r="AA116" i="53"/>
  <c r="Z116" i="53"/>
  <c r="V116" i="53"/>
  <c r="W116" i="53" s="1"/>
  <c r="U116" i="53"/>
  <c r="S116" i="53"/>
  <c r="O116" i="53"/>
  <c r="N116" i="53"/>
  <c r="L116" i="53"/>
  <c r="G116" i="53"/>
  <c r="H116" i="53" s="1"/>
  <c r="F116" i="53"/>
  <c r="D116" i="53"/>
  <c r="AA7" i="53"/>
  <c r="Z7" i="53"/>
  <c r="V7" i="53"/>
  <c r="U7" i="53"/>
  <c r="W7" i="53" s="1"/>
  <c r="S7" i="53"/>
  <c r="O7" i="53"/>
  <c r="N7" i="53"/>
  <c r="L7" i="53"/>
  <c r="G7" i="53"/>
  <c r="F7" i="53"/>
  <c r="H7" i="53" s="1"/>
  <c r="D7" i="53"/>
  <c r="AA6" i="53"/>
  <c r="Z6" i="53"/>
  <c r="V6" i="53"/>
  <c r="U6" i="53"/>
  <c r="S6" i="53"/>
  <c r="O6" i="53"/>
  <c r="N6" i="53"/>
  <c r="L6" i="53"/>
  <c r="G6" i="53"/>
  <c r="F6" i="53"/>
  <c r="D6" i="53"/>
  <c r="AA5" i="53"/>
  <c r="Z5" i="53"/>
  <c r="V5" i="53"/>
  <c r="U5" i="53"/>
  <c r="W5" i="53" s="1"/>
  <c r="S5" i="53"/>
  <c r="O5" i="53"/>
  <c r="N5" i="53"/>
  <c r="L5" i="53"/>
  <c r="G5" i="53"/>
  <c r="F5" i="53"/>
  <c r="H5" i="53" s="1"/>
  <c r="D5" i="53"/>
  <c r="AA4" i="53"/>
  <c r="Z4" i="53"/>
  <c r="V4" i="53"/>
  <c r="U4" i="53"/>
  <c r="S4" i="53"/>
  <c r="O4" i="53"/>
  <c r="N4" i="53"/>
  <c r="P4" i="53" s="1"/>
  <c r="L4" i="53"/>
  <c r="G4" i="53"/>
  <c r="F4" i="53"/>
  <c r="D4" i="53"/>
  <c r="AA115" i="53"/>
  <c r="Z115" i="53"/>
  <c r="V115" i="53"/>
  <c r="U115" i="53"/>
  <c r="S115" i="53"/>
  <c r="O115" i="53"/>
  <c r="N115" i="53"/>
  <c r="L115" i="53"/>
  <c r="G115" i="53"/>
  <c r="F115" i="53"/>
  <c r="D115" i="53"/>
  <c r="AA114" i="53"/>
  <c r="Z114" i="53"/>
  <c r="V114" i="53"/>
  <c r="W114" i="53" s="1"/>
  <c r="U114" i="53"/>
  <c r="S114" i="53"/>
  <c r="O114" i="53"/>
  <c r="N114" i="53"/>
  <c r="L114" i="53"/>
  <c r="G114" i="53"/>
  <c r="H114" i="53" s="1"/>
  <c r="F114" i="53"/>
  <c r="D114" i="53"/>
  <c r="AA72" i="53"/>
  <c r="Z72" i="53"/>
  <c r="V72" i="53"/>
  <c r="U72" i="53"/>
  <c r="S72" i="53"/>
  <c r="O72" i="53"/>
  <c r="P72" i="53" s="1"/>
  <c r="N72" i="53"/>
  <c r="L72" i="53"/>
  <c r="G72" i="53"/>
  <c r="F72" i="53"/>
  <c r="D72" i="53"/>
  <c r="AA71" i="53"/>
  <c r="Z71" i="53"/>
  <c r="V71" i="53"/>
  <c r="U71" i="53"/>
  <c r="S71" i="53"/>
  <c r="O71" i="53"/>
  <c r="N71" i="53"/>
  <c r="P71" i="53" s="1"/>
  <c r="L71" i="53"/>
  <c r="G71" i="53"/>
  <c r="F71" i="53"/>
  <c r="D71" i="53"/>
  <c r="AA113" i="53"/>
  <c r="Z113" i="53"/>
  <c r="V113" i="53"/>
  <c r="U113" i="53"/>
  <c r="W113" i="53" s="1"/>
  <c r="S113" i="53"/>
  <c r="O113" i="53"/>
  <c r="N113" i="53"/>
  <c r="L113" i="53"/>
  <c r="G113" i="53"/>
  <c r="F113" i="53"/>
  <c r="H113" i="53" s="1"/>
  <c r="D113" i="53"/>
  <c r="AA112" i="53"/>
  <c r="Z112" i="53"/>
  <c r="V112" i="53"/>
  <c r="U112" i="53"/>
  <c r="S112" i="53"/>
  <c r="O112" i="53"/>
  <c r="N112" i="53"/>
  <c r="P112" i="53" s="1"/>
  <c r="L112" i="53"/>
  <c r="G112" i="53"/>
  <c r="F112" i="53"/>
  <c r="D112" i="53"/>
  <c r="AA111" i="53"/>
  <c r="Z111" i="53"/>
  <c r="V111" i="53"/>
  <c r="U111" i="53"/>
  <c r="S111" i="53"/>
  <c r="O111" i="53"/>
  <c r="N111" i="53"/>
  <c r="L111" i="53"/>
  <c r="G111" i="53"/>
  <c r="F111" i="53"/>
  <c r="D111" i="53"/>
  <c r="AA110" i="53"/>
  <c r="Z110" i="53"/>
  <c r="V110" i="53"/>
  <c r="U110" i="53"/>
  <c r="S110" i="53"/>
  <c r="O110" i="53"/>
  <c r="N110" i="53"/>
  <c r="L110" i="53"/>
  <c r="G110" i="53"/>
  <c r="F110" i="53"/>
  <c r="D110" i="53"/>
  <c r="AA109" i="53"/>
  <c r="Z109" i="53"/>
  <c r="V109" i="53"/>
  <c r="U109" i="53"/>
  <c r="S109" i="53"/>
  <c r="O109" i="53"/>
  <c r="N109" i="53"/>
  <c r="L109" i="53"/>
  <c r="G109" i="53"/>
  <c r="F109" i="53"/>
  <c r="D109" i="53"/>
  <c r="AA35" i="53"/>
  <c r="Z35" i="53"/>
  <c r="V35" i="53"/>
  <c r="U35" i="53"/>
  <c r="S35" i="53"/>
  <c r="O35" i="53"/>
  <c r="N35" i="53"/>
  <c r="P35" i="53" s="1"/>
  <c r="L35" i="53"/>
  <c r="G35" i="53"/>
  <c r="F35" i="53"/>
  <c r="D35" i="53"/>
  <c r="AA34" i="53"/>
  <c r="Z34" i="53"/>
  <c r="V34" i="53"/>
  <c r="U34" i="53"/>
  <c r="S34" i="53"/>
  <c r="O34" i="53"/>
  <c r="P34" i="53" s="1"/>
  <c r="N34" i="53"/>
  <c r="L34" i="53"/>
  <c r="G34" i="53"/>
  <c r="F34" i="53"/>
  <c r="D34" i="53"/>
  <c r="AA33" i="53"/>
  <c r="Z33" i="53"/>
  <c r="V33" i="53"/>
  <c r="U33" i="53"/>
  <c r="S33" i="53"/>
  <c r="O33" i="53"/>
  <c r="N33" i="53"/>
  <c r="L33" i="53"/>
  <c r="G33" i="53"/>
  <c r="F33" i="53"/>
  <c r="D33" i="53"/>
  <c r="AA32" i="53"/>
  <c r="Z32" i="53"/>
  <c r="V32" i="53"/>
  <c r="U32" i="53"/>
  <c r="W32" i="53" s="1"/>
  <c r="S32" i="53"/>
  <c r="O32" i="53"/>
  <c r="N32" i="53"/>
  <c r="L32" i="53"/>
  <c r="G32" i="53"/>
  <c r="F32" i="53"/>
  <c r="H32" i="53" s="1"/>
  <c r="D32" i="53"/>
  <c r="AA31" i="53"/>
  <c r="Z31" i="53"/>
  <c r="V31" i="53"/>
  <c r="U31" i="53"/>
  <c r="W31" i="53" s="1"/>
  <c r="S31" i="53"/>
  <c r="O31" i="53"/>
  <c r="N31" i="53"/>
  <c r="P31" i="53" s="1"/>
  <c r="L31" i="53"/>
  <c r="G31" i="53"/>
  <c r="F31" i="53"/>
  <c r="H31" i="53" s="1"/>
  <c r="D31" i="53"/>
  <c r="AA108" i="53"/>
  <c r="Z108" i="53"/>
  <c r="V108" i="53"/>
  <c r="W108" i="53" s="1"/>
  <c r="U108" i="53"/>
  <c r="S108" i="53"/>
  <c r="O108" i="53"/>
  <c r="N108" i="53"/>
  <c r="L108" i="53"/>
  <c r="G108" i="53"/>
  <c r="H108" i="53" s="1"/>
  <c r="F108" i="53"/>
  <c r="D108" i="53"/>
  <c r="AA107" i="53"/>
  <c r="Z107" i="53"/>
  <c r="V107" i="53"/>
  <c r="U107" i="53"/>
  <c r="W107" i="53" s="1"/>
  <c r="S107" i="53"/>
  <c r="O107" i="53"/>
  <c r="N107" i="53"/>
  <c r="L107" i="53"/>
  <c r="G107" i="53"/>
  <c r="F107" i="53"/>
  <c r="H107" i="53" s="1"/>
  <c r="D107" i="53"/>
  <c r="AA3" i="53"/>
  <c r="Z3" i="53"/>
  <c r="V3" i="53"/>
  <c r="U3" i="53"/>
  <c r="S3" i="53"/>
  <c r="O3" i="53"/>
  <c r="N3" i="53"/>
  <c r="P3" i="53" s="1"/>
  <c r="L3" i="53"/>
  <c r="G3" i="53"/>
  <c r="F3" i="53"/>
  <c r="D3" i="53"/>
  <c r="AA2" i="53"/>
  <c r="Z2" i="53"/>
  <c r="V2" i="53"/>
  <c r="U2" i="53"/>
  <c r="W2" i="53" s="1"/>
  <c r="S2" i="53"/>
  <c r="O2" i="53"/>
  <c r="N2" i="53"/>
  <c r="L2" i="53"/>
  <c r="G2" i="53"/>
  <c r="F2" i="53"/>
  <c r="D2" i="53"/>
  <c r="AA106" i="53"/>
  <c r="Z106" i="53"/>
  <c r="V106" i="53"/>
  <c r="U106" i="53"/>
  <c r="S106" i="53"/>
  <c r="O106" i="53"/>
  <c r="N106" i="53"/>
  <c r="L106" i="53"/>
  <c r="G106" i="53"/>
  <c r="F106" i="53"/>
  <c r="D106" i="53"/>
  <c r="AA105" i="53"/>
  <c r="Z105" i="53"/>
  <c r="V105" i="53"/>
  <c r="U105" i="53"/>
  <c r="S105" i="53"/>
  <c r="O105" i="53"/>
  <c r="N105" i="53"/>
  <c r="L105" i="53"/>
  <c r="G105" i="53"/>
  <c r="F105" i="53"/>
  <c r="D105" i="53"/>
  <c r="AA104" i="53"/>
  <c r="Z104" i="53"/>
  <c r="V104" i="53"/>
  <c r="U104" i="53"/>
  <c r="S104" i="53"/>
  <c r="O104" i="53"/>
  <c r="N104" i="53"/>
  <c r="L104" i="53"/>
  <c r="G104" i="53"/>
  <c r="F104" i="53"/>
  <c r="D104" i="53"/>
  <c r="AA103" i="53"/>
  <c r="Z103" i="53"/>
  <c r="V103" i="53"/>
  <c r="U103" i="53"/>
  <c r="W103" i="53" s="1"/>
  <c r="S103" i="53"/>
  <c r="O103" i="53"/>
  <c r="N103" i="53"/>
  <c r="L103" i="53"/>
  <c r="G103" i="53"/>
  <c r="F103" i="53"/>
  <c r="H103" i="53" s="1"/>
  <c r="D103" i="53"/>
  <c r="AA1" i="53"/>
  <c r="Z1" i="53"/>
  <c r="U7" i="38"/>
  <c r="V7" i="38"/>
  <c r="Z7" i="38"/>
  <c r="U8" i="38"/>
  <c r="V8" i="38"/>
  <c r="Z8" i="38"/>
  <c r="U2" i="38"/>
  <c r="V2" i="38"/>
  <c r="Z2" i="38"/>
  <c r="U3" i="38"/>
  <c r="V3" i="38"/>
  <c r="Z3" i="38"/>
  <c r="U17" i="38"/>
  <c r="V17" i="38"/>
  <c r="Z17" i="38"/>
  <c r="U14" i="38"/>
  <c r="V14" i="38"/>
  <c r="Z14" i="38"/>
  <c r="U11" i="38"/>
  <c r="V11" i="38"/>
  <c r="Z11" i="38"/>
  <c r="U9" i="38"/>
  <c r="V9" i="38"/>
  <c r="Z9" i="38"/>
  <c r="U15" i="38"/>
  <c r="V15" i="38"/>
  <c r="Z15" i="38"/>
  <c r="U18" i="38"/>
  <c r="V18" i="38"/>
  <c r="Z18" i="38"/>
  <c r="U19" i="38"/>
  <c r="V19" i="38"/>
  <c r="Z19" i="38"/>
  <c r="U20" i="38"/>
  <c r="V20" i="38"/>
  <c r="Z20" i="38"/>
  <c r="U12" i="38"/>
  <c r="V12" i="38"/>
  <c r="Z12" i="38"/>
  <c r="U16" i="38"/>
  <c r="V16" i="38"/>
  <c r="Z16" i="38"/>
  <c r="U10" i="38"/>
  <c r="V10" i="38"/>
  <c r="Z10" i="38"/>
  <c r="U4" i="38"/>
  <c r="V4" i="38"/>
  <c r="Z4" i="38"/>
  <c r="U21" i="38"/>
  <c r="V21" i="38"/>
  <c r="Z21" i="38"/>
  <c r="U5" i="38"/>
  <c r="V5" i="38"/>
  <c r="Z5" i="38"/>
  <c r="U6" i="38"/>
  <c r="V6" i="38"/>
  <c r="Z6" i="38"/>
  <c r="U13" i="38"/>
  <c r="V13" i="38"/>
  <c r="Z13" i="38"/>
  <c r="N7" i="38"/>
  <c r="O7" i="38"/>
  <c r="N8" i="38"/>
  <c r="O8" i="38"/>
  <c r="N2" i="38"/>
  <c r="O2" i="38"/>
  <c r="N3" i="38"/>
  <c r="O3" i="38"/>
  <c r="N17" i="38"/>
  <c r="O17" i="38"/>
  <c r="N14" i="38"/>
  <c r="O14" i="38"/>
  <c r="N11" i="38"/>
  <c r="O11" i="38"/>
  <c r="N9" i="38"/>
  <c r="O9" i="38"/>
  <c r="N15" i="38"/>
  <c r="O15" i="38"/>
  <c r="N18" i="38"/>
  <c r="O18" i="38"/>
  <c r="N19" i="38"/>
  <c r="O19" i="38"/>
  <c r="N20" i="38"/>
  <c r="O20" i="38"/>
  <c r="N12" i="38"/>
  <c r="O12" i="38"/>
  <c r="N16" i="38"/>
  <c r="O16" i="38"/>
  <c r="N10" i="38"/>
  <c r="O10" i="38"/>
  <c r="N4" i="38"/>
  <c r="O4" i="38"/>
  <c r="N21" i="38"/>
  <c r="O21" i="38"/>
  <c r="N5" i="38"/>
  <c r="O5" i="38"/>
  <c r="N6" i="38"/>
  <c r="O6" i="38"/>
  <c r="N13" i="38"/>
  <c r="O13" i="38"/>
  <c r="F7" i="38"/>
  <c r="G7" i="38"/>
  <c r="F8" i="38"/>
  <c r="G8" i="38"/>
  <c r="F2" i="38"/>
  <c r="G2" i="38"/>
  <c r="F3" i="38"/>
  <c r="G3" i="38"/>
  <c r="F17" i="38"/>
  <c r="G17" i="38"/>
  <c r="F14" i="38"/>
  <c r="G14" i="38"/>
  <c r="F11" i="38"/>
  <c r="G11" i="38"/>
  <c r="F9" i="38"/>
  <c r="G9" i="38"/>
  <c r="F15" i="38"/>
  <c r="G15" i="38"/>
  <c r="F18" i="38"/>
  <c r="G18" i="38"/>
  <c r="F19" i="38"/>
  <c r="G19" i="38"/>
  <c r="F20" i="38"/>
  <c r="G20" i="38"/>
  <c r="F12" i="38"/>
  <c r="G12" i="38"/>
  <c r="F16" i="38"/>
  <c r="G16" i="38"/>
  <c r="F10" i="38"/>
  <c r="G10" i="38"/>
  <c r="F4" i="38"/>
  <c r="G4" i="38"/>
  <c r="F21" i="38"/>
  <c r="G21" i="38"/>
  <c r="F5" i="38"/>
  <c r="G5" i="38"/>
  <c r="F6" i="38"/>
  <c r="G6" i="38"/>
  <c r="F13" i="38"/>
  <c r="G13" i="38"/>
  <c r="S41" i="38"/>
  <c r="S7" i="38"/>
  <c r="S8" i="38"/>
  <c r="S2" i="38"/>
  <c r="S3" i="38"/>
  <c r="S17" i="38"/>
  <c r="S14" i="38"/>
  <c r="S11" i="38"/>
  <c r="S9" i="38"/>
  <c r="S15" i="38"/>
  <c r="S18" i="38"/>
  <c r="S19" i="38"/>
  <c r="S20" i="38"/>
  <c r="S12" i="38"/>
  <c r="S16" i="38"/>
  <c r="S10" i="38"/>
  <c r="S4" i="38"/>
  <c r="S21" i="38"/>
  <c r="S5" i="38"/>
  <c r="S6" i="38"/>
  <c r="S13" i="38"/>
  <c r="L41" i="38"/>
  <c r="L7" i="38"/>
  <c r="L8" i="38"/>
  <c r="L2" i="38"/>
  <c r="L3" i="38"/>
  <c r="L17" i="38"/>
  <c r="L14" i="38"/>
  <c r="L11" i="38"/>
  <c r="L9" i="38"/>
  <c r="L15" i="38"/>
  <c r="L18" i="38"/>
  <c r="L19" i="38"/>
  <c r="L20" i="38"/>
  <c r="L12" i="38"/>
  <c r="L16" i="38"/>
  <c r="L10" i="38"/>
  <c r="L4" i="38"/>
  <c r="L21" i="38"/>
  <c r="L5" i="38"/>
  <c r="L6" i="38"/>
  <c r="L13" i="38"/>
  <c r="D41" i="38"/>
  <c r="D7" i="38"/>
  <c r="D8" i="38"/>
  <c r="D2" i="38"/>
  <c r="D3" i="38"/>
  <c r="D17" i="38"/>
  <c r="D14" i="38"/>
  <c r="D11" i="38"/>
  <c r="D9" i="38"/>
  <c r="D15" i="38"/>
  <c r="D18" i="38"/>
  <c r="D19" i="38"/>
  <c r="D20" i="38"/>
  <c r="D12" i="38"/>
  <c r="D16" i="38"/>
  <c r="D10" i="38"/>
  <c r="D4" i="38"/>
  <c r="D21" i="38"/>
  <c r="D5" i="38"/>
  <c r="D6" i="38"/>
  <c r="D13" i="38"/>
  <c r="X36" i="67" l="1"/>
  <c r="I64" i="67"/>
  <c r="Q72" i="67"/>
  <c r="I96" i="67"/>
  <c r="I100" i="67"/>
  <c r="I112" i="67"/>
  <c r="I128" i="67"/>
  <c r="I176" i="67"/>
  <c r="X190" i="67"/>
  <c r="X121" i="67"/>
  <c r="I16" i="67"/>
  <c r="I40" i="67"/>
  <c r="X47" i="67"/>
  <c r="I48" i="67"/>
  <c r="X48" i="67"/>
  <c r="X68" i="67"/>
  <c r="X75" i="67"/>
  <c r="X80" i="67"/>
  <c r="Q84" i="67"/>
  <c r="I101" i="67"/>
  <c r="X124" i="67"/>
  <c r="Q125" i="67"/>
  <c r="Q132" i="67"/>
  <c r="I160" i="67"/>
  <c r="X19" i="67"/>
  <c r="X31" i="67"/>
  <c r="X32" i="67"/>
  <c r="I41" i="67"/>
  <c r="Q44" i="67"/>
  <c r="Q60" i="67"/>
  <c r="Q9" i="67"/>
  <c r="I13" i="67"/>
  <c r="Q48" i="67"/>
  <c r="I52" i="67"/>
  <c r="X63" i="67"/>
  <c r="Q64" i="67"/>
  <c r="I73" i="67"/>
  <c r="I77" i="67"/>
  <c r="X83" i="67"/>
  <c r="Q121" i="67"/>
  <c r="I180" i="67"/>
  <c r="X200" i="67"/>
  <c r="BM200" i="67" s="1"/>
  <c r="BP200" i="67" s="1"/>
  <c r="BO200" i="67" s="1"/>
  <c r="Q199" i="67"/>
  <c r="Q201" i="67"/>
  <c r="I191" i="67"/>
  <c r="I195" i="67"/>
  <c r="I199" i="67"/>
  <c r="W166" i="67"/>
  <c r="W174" i="67"/>
  <c r="X174" i="67" s="1"/>
  <c r="W178" i="67"/>
  <c r="X178" i="67" s="1"/>
  <c r="V162" i="67"/>
  <c r="X162" i="67" s="1"/>
  <c r="AG162" i="67"/>
  <c r="AI162" i="67"/>
  <c r="X170" i="67"/>
  <c r="O162" i="67"/>
  <c r="AH162" i="67"/>
  <c r="P170" i="67"/>
  <c r="AI170" i="67"/>
  <c r="AG174" i="67"/>
  <c r="P178" i="67"/>
  <c r="AI178" i="67"/>
  <c r="P162" i="67"/>
  <c r="AG166" i="67"/>
  <c r="O174" i="67"/>
  <c r="AH174" i="67"/>
  <c r="O166" i="67"/>
  <c r="P174" i="67"/>
  <c r="I168" i="67"/>
  <c r="G163" i="67"/>
  <c r="I163" i="67" s="1"/>
  <c r="AI163" i="67"/>
  <c r="H167" i="67"/>
  <c r="AG171" i="67"/>
  <c r="I172" i="67"/>
  <c r="AH175" i="67"/>
  <c r="G179" i="67"/>
  <c r="I179" i="67" s="1"/>
  <c r="AI179" i="67"/>
  <c r="AG163" i="67"/>
  <c r="I164" i="67"/>
  <c r="AH167" i="67"/>
  <c r="G171" i="67"/>
  <c r="AI171" i="67"/>
  <c r="H175" i="67"/>
  <c r="AG179" i="67"/>
  <c r="G167" i="67"/>
  <c r="X150" i="67"/>
  <c r="V158" i="67"/>
  <c r="X158" i="67" s="1"/>
  <c r="AI158" i="67"/>
  <c r="AG142" i="67"/>
  <c r="AH158" i="67"/>
  <c r="V146" i="67"/>
  <c r="AI146" i="67"/>
  <c r="X154" i="67"/>
  <c r="W146" i="67"/>
  <c r="AH142" i="67"/>
  <c r="P146" i="67"/>
  <c r="P154" i="67"/>
  <c r="O158" i="67"/>
  <c r="AI150" i="67"/>
  <c r="O142" i="67"/>
  <c r="O150" i="67"/>
  <c r="P158" i="67"/>
  <c r="P142" i="67"/>
  <c r="I152" i="67"/>
  <c r="I148" i="67"/>
  <c r="G142" i="67"/>
  <c r="AI142" i="67"/>
  <c r="H146" i="67"/>
  <c r="AG150" i="67"/>
  <c r="AH154" i="67"/>
  <c r="H158" i="67"/>
  <c r="I158" i="67" s="1"/>
  <c r="H142" i="67"/>
  <c r="AG146" i="67"/>
  <c r="AH150" i="67"/>
  <c r="G154" i="67"/>
  <c r="AI154" i="67"/>
  <c r="AG158" i="67"/>
  <c r="G150" i="67"/>
  <c r="I156" i="67"/>
  <c r="X134" i="67"/>
  <c r="V126" i="67"/>
  <c r="AI126" i="67"/>
  <c r="W138" i="67"/>
  <c r="X138" i="67" s="1"/>
  <c r="V122" i="67"/>
  <c r="X122" i="67" s="1"/>
  <c r="AG122" i="67"/>
  <c r="W126" i="67"/>
  <c r="V130" i="67"/>
  <c r="X130" i="67" s="1"/>
  <c r="X131" i="67"/>
  <c r="X123" i="67"/>
  <c r="X125" i="67"/>
  <c r="Q123" i="67"/>
  <c r="Q127" i="67"/>
  <c r="Q124" i="67"/>
  <c r="O122" i="67"/>
  <c r="Q122" i="67" s="1"/>
  <c r="O126" i="67"/>
  <c r="Q126" i="67" s="1"/>
  <c r="AI130" i="67"/>
  <c r="O130" i="67"/>
  <c r="Q131" i="67"/>
  <c r="O134" i="67"/>
  <c r="Q134" i="67" s="1"/>
  <c r="O138" i="67"/>
  <c r="AG134" i="67"/>
  <c r="Q128" i="67"/>
  <c r="Q136" i="67"/>
  <c r="P138" i="67"/>
  <c r="I125" i="67"/>
  <c r="I124" i="67"/>
  <c r="H130" i="67"/>
  <c r="AH134" i="67"/>
  <c r="H138" i="67"/>
  <c r="AI138" i="67"/>
  <c r="AH122" i="67"/>
  <c r="H126" i="67"/>
  <c r="I126" i="67" s="1"/>
  <c r="AG130" i="67"/>
  <c r="G134" i="67"/>
  <c r="AI134" i="67"/>
  <c r="G122" i="67"/>
  <c r="I122" i="67" s="1"/>
  <c r="AI122" i="67"/>
  <c r="I123" i="67"/>
  <c r="AG126" i="67"/>
  <c r="AH130" i="67"/>
  <c r="H134" i="67"/>
  <c r="I136" i="67"/>
  <c r="AG138" i="67"/>
  <c r="I127" i="67"/>
  <c r="G130" i="67"/>
  <c r="G138" i="67"/>
  <c r="X115" i="67"/>
  <c r="W114" i="67"/>
  <c r="V118" i="67"/>
  <c r="AG102" i="67"/>
  <c r="V102" i="67"/>
  <c r="AH102" i="67"/>
  <c r="W118" i="67"/>
  <c r="AI118" i="67"/>
  <c r="X103" i="67"/>
  <c r="V106" i="67"/>
  <c r="X106" i="67" s="1"/>
  <c r="X111" i="67"/>
  <c r="Q109" i="67"/>
  <c r="Q104" i="67"/>
  <c r="O102" i="67"/>
  <c r="P106" i="67"/>
  <c r="Q119" i="67"/>
  <c r="AJ119" i="67" s="1"/>
  <c r="AM119" i="67" s="1"/>
  <c r="AG110" i="67"/>
  <c r="Q105" i="67"/>
  <c r="Q113" i="67"/>
  <c r="O114" i="67"/>
  <c r="Q114" i="67" s="1"/>
  <c r="Q117" i="67"/>
  <c r="O118" i="67"/>
  <c r="Q118" i="67" s="1"/>
  <c r="I105" i="67"/>
  <c r="I120" i="67"/>
  <c r="AH110" i="67"/>
  <c r="G102" i="67"/>
  <c r="AI102" i="67"/>
  <c r="AG106" i="67"/>
  <c r="G110" i="67"/>
  <c r="AI110" i="67"/>
  <c r="AG114" i="67"/>
  <c r="G118" i="67"/>
  <c r="AH118" i="67"/>
  <c r="H102" i="67"/>
  <c r="I104" i="67"/>
  <c r="AH106" i="67"/>
  <c r="I107" i="67"/>
  <c r="H110" i="67"/>
  <c r="AH114" i="67"/>
  <c r="I115" i="67"/>
  <c r="H118" i="67"/>
  <c r="G106" i="67"/>
  <c r="I109" i="67"/>
  <c r="G114" i="67"/>
  <c r="I114" i="67" s="1"/>
  <c r="I117" i="67"/>
  <c r="X91" i="67"/>
  <c r="AG98" i="67"/>
  <c r="V82" i="67"/>
  <c r="X82" i="67" s="1"/>
  <c r="W90" i="67"/>
  <c r="V94" i="67"/>
  <c r="X95" i="67"/>
  <c r="V86" i="67"/>
  <c r="X86" i="67" s="1"/>
  <c r="X87" i="67"/>
  <c r="W94" i="67"/>
  <c r="X99" i="67"/>
  <c r="Q96" i="67"/>
  <c r="Q92" i="67"/>
  <c r="Q100" i="67"/>
  <c r="P90" i="67"/>
  <c r="P94" i="67"/>
  <c r="Q94" i="67" s="1"/>
  <c r="AH82" i="67"/>
  <c r="Q88" i="67"/>
  <c r="O82" i="67"/>
  <c r="O98" i="67"/>
  <c r="Q98" i="67" s="1"/>
  <c r="I93" i="67"/>
  <c r="I85" i="67"/>
  <c r="AH90" i="67"/>
  <c r="H94" i="67"/>
  <c r="AH98" i="67"/>
  <c r="G82" i="67"/>
  <c r="AI82" i="67"/>
  <c r="AG86" i="67"/>
  <c r="G90" i="67"/>
  <c r="AI90" i="67"/>
  <c r="AG94" i="67"/>
  <c r="G98" i="67"/>
  <c r="AI98" i="67"/>
  <c r="H82" i="67"/>
  <c r="AH86" i="67"/>
  <c r="H90" i="67"/>
  <c r="AH94" i="67"/>
  <c r="H98" i="67"/>
  <c r="G86" i="67"/>
  <c r="I89" i="67"/>
  <c r="G94" i="67"/>
  <c r="I97" i="67"/>
  <c r="X67" i="67"/>
  <c r="X79" i="67"/>
  <c r="X64" i="67"/>
  <c r="X72" i="67"/>
  <c r="X76" i="67"/>
  <c r="X78" i="67"/>
  <c r="V62" i="67"/>
  <c r="X62" i="67" s="1"/>
  <c r="AG62" i="67"/>
  <c r="V66" i="67"/>
  <c r="X66" i="67" s="1"/>
  <c r="W74" i="67"/>
  <c r="X74" i="67" s="1"/>
  <c r="AH70" i="67"/>
  <c r="X71" i="67"/>
  <c r="Q65" i="67"/>
  <c r="O62" i="67"/>
  <c r="Q62" i="67" s="1"/>
  <c r="Q69" i="67"/>
  <c r="P70" i="67"/>
  <c r="O74" i="67"/>
  <c r="O78" i="67"/>
  <c r="Q78" i="67" s="1"/>
  <c r="AG66" i="67"/>
  <c r="AH66" i="67"/>
  <c r="Q68" i="67"/>
  <c r="P74" i="67"/>
  <c r="Q76" i="67"/>
  <c r="Q80" i="67"/>
  <c r="I76" i="67"/>
  <c r="G70" i="67"/>
  <c r="AI70" i="67"/>
  <c r="H74" i="67"/>
  <c r="AG78" i="67"/>
  <c r="AH62" i="67"/>
  <c r="G66" i="67"/>
  <c r="AI66" i="67"/>
  <c r="H70" i="67"/>
  <c r="AG74" i="67"/>
  <c r="AH78" i="67"/>
  <c r="G62" i="67"/>
  <c r="I62" i="67" s="1"/>
  <c r="AI62" i="67"/>
  <c r="H66" i="67"/>
  <c r="I69" i="67"/>
  <c r="AG70" i="67"/>
  <c r="AH74" i="67"/>
  <c r="G78" i="67"/>
  <c r="I78" i="67" s="1"/>
  <c r="AI78" i="67"/>
  <c r="I65" i="67"/>
  <c r="G74" i="67"/>
  <c r="I81" i="67"/>
  <c r="X55" i="67"/>
  <c r="X43" i="67"/>
  <c r="X51" i="67"/>
  <c r="X56" i="67"/>
  <c r="X44" i="67"/>
  <c r="X52" i="67"/>
  <c r="X59" i="67"/>
  <c r="X60" i="67"/>
  <c r="AI58" i="67"/>
  <c r="V42" i="67"/>
  <c r="X42" i="67" s="1"/>
  <c r="V46" i="67"/>
  <c r="V54" i="67"/>
  <c r="V58" i="67"/>
  <c r="X58" i="67" s="1"/>
  <c r="X50" i="67"/>
  <c r="W46" i="67"/>
  <c r="W54" i="67"/>
  <c r="Q57" i="67"/>
  <c r="BZ57" i="67" s="1"/>
  <c r="AH46" i="67"/>
  <c r="O54" i="67"/>
  <c r="O58" i="67"/>
  <c r="AI50" i="67"/>
  <c r="O42" i="67"/>
  <c r="O46" i="67"/>
  <c r="Q46" i="67" s="1"/>
  <c r="O50" i="67"/>
  <c r="Q50" i="67" s="1"/>
  <c r="P54" i="67"/>
  <c r="P58" i="67"/>
  <c r="P42" i="67"/>
  <c r="Q42" i="67" s="1"/>
  <c r="Q45" i="67"/>
  <c r="Q49" i="67"/>
  <c r="Q52" i="67"/>
  <c r="Q56" i="67"/>
  <c r="I44" i="67"/>
  <c r="I49" i="67"/>
  <c r="I60" i="67"/>
  <c r="H50" i="67"/>
  <c r="AH54" i="67"/>
  <c r="H58" i="67"/>
  <c r="I58" i="67" s="1"/>
  <c r="AG42" i="67"/>
  <c r="G46" i="67"/>
  <c r="AI46" i="67"/>
  <c r="AG50" i="67"/>
  <c r="G54" i="67"/>
  <c r="AI54" i="67"/>
  <c r="AG58" i="67"/>
  <c r="AH42" i="67"/>
  <c r="H46" i="67"/>
  <c r="AH50" i="67"/>
  <c r="H54" i="67"/>
  <c r="I56" i="67"/>
  <c r="AH58" i="67"/>
  <c r="G42" i="67"/>
  <c r="I45" i="67"/>
  <c r="G50" i="67"/>
  <c r="I53" i="67"/>
  <c r="G58" i="67"/>
  <c r="I61" i="67"/>
  <c r="V34" i="67"/>
  <c r="W38" i="67"/>
  <c r="X27" i="67"/>
  <c r="X28" i="67"/>
  <c r="V30" i="67"/>
  <c r="W34" i="67"/>
  <c r="V22" i="67"/>
  <c r="X22" i="67" s="1"/>
  <c r="X23" i="67"/>
  <c r="X24" i="67"/>
  <c r="X39" i="67"/>
  <c r="X40" i="67"/>
  <c r="O34" i="67"/>
  <c r="Q37" i="67"/>
  <c r="O38" i="67"/>
  <c r="Q41" i="67"/>
  <c r="Q25" i="67"/>
  <c r="Q32" i="67"/>
  <c r="O26" i="67"/>
  <c r="Q26" i="67" s="1"/>
  <c r="AI30" i="67"/>
  <c r="P34" i="67"/>
  <c r="P38" i="67"/>
  <c r="AH30" i="67"/>
  <c r="AI22" i="67"/>
  <c r="Q24" i="67"/>
  <c r="Q29" i="67"/>
  <c r="O30" i="67"/>
  <c r="Q33" i="67"/>
  <c r="Q36" i="67"/>
  <c r="Q40" i="67"/>
  <c r="Y40" i="67" s="1"/>
  <c r="Z40" i="67" s="1"/>
  <c r="AF40" i="67" s="1"/>
  <c r="O22" i="67"/>
  <c r="Q22" i="67" s="1"/>
  <c r="Q28" i="67"/>
  <c r="AH38" i="67"/>
  <c r="I29" i="67"/>
  <c r="I25" i="67"/>
  <c r="I33" i="67"/>
  <c r="I36" i="67"/>
  <c r="G22" i="67"/>
  <c r="I24" i="67"/>
  <c r="AH26" i="67"/>
  <c r="G30" i="67"/>
  <c r="I32" i="67"/>
  <c r="AG34" i="67"/>
  <c r="AI38" i="67"/>
  <c r="H22" i="67"/>
  <c r="AG22" i="67"/>
  <c r="AI26" i="67"/>
  <c r="H30" i="67"/>
  <c r="AG30" i="67"/>
  <c r="AH34" i="67"/>
  <c r="G38" i="67"/>
  <c r="I28" i="67"/>
  <c r="G34" i="67"/>
  <c r="I34" i="67" s="1"/>
  <c r="I37" i="67"/>
  <c r="H38" i="67"/>
  <c r="X5" i="67"/>
  <c r="X7" i="67"/>
  <c r="W10" i="67"/>
  <c r="X10" i="67" s="1"/>
  <c r="W14" i="67"/>
  <c r="X14" i="67" s="1"/>
  <c r="AG18" i="67"/>
  <c r="V2" i="67"/>
  <c r="V6" i="67"/>
  <c r="X6" i="67" s="1"/>
  <c r="X8" i="67"/>
  <c r="X20" i="67"/>
  <c r="AH6" i="67"/>
  <c r="W2" i="67"/>
  <c r="X9" i="67"/>
  <c r="X11" i="67"/>
  <c r="AI14" i="67"/>
  <c r="V18" i="67"/>
  <c r="AG10" i="67"/>
  <c r="X13" i="67"/>
  <c r="Q13" i="67"/>
  <c r="Q8" i="67"/>
  <c r="AK2" i="67"/>
  <c r="P6" i="67"/>
  <c r="Q6" i="67" s="1"/>
  <c r="AI6" i="67"/>
  <c r="P10" i="67"/>
  <c r="P18" i="67"/>
  <c r="Q18" i="67" s="1"/>
  <c r="AH14" i="67"/>
  <c r="O2" i="67"/>
  <c r="AO2" i="67"/>
  <c r="Q5" i="67"/>
  <c r="Q15" i="67"/>
  <c r="AH2" i="67"/>
  <c r="P2" i="67"/>
  <c r="Q7" i="67"/>
  <c r="Q11" i="67"/>
  <c r="I5" i="67"/>
  <c r="I8" i="67"/>
  <c r="I10" i="67"/>
  <c r="G2" i="67"/>
  <c r="G6" i="67"/>
  <c r="AH10" i="67"/>
  <c r="I11" i="67"/>
  <c r="G14" i="67"/>
  <c r="AH18" i="67"/>
  <c r="I21" i="67"/>
  <c r="H2" i="67"/>
  <c r="AG2" i="67"/>
  <c r="H6" i="67"/>
  <c r="AG6" i="67"/>
  <c r="I9" i="67"/>
  <c r="AI10" i="67"/>
  <c r="I12" i="67"/>
  <c r="H14" i="67"/>
  <c r="AG14" i="67"/>
  <c r="AI18" i="67"/>
  <c r="X21" i="67"/>
  <c r="X108" i="67"/>
  <c r="X12" i="67"/>
  <c r="X26" i="67"/>
  <c r="X30" i="67"/>
  <c r="X38" i="67"/>
  <c r="X98" i="67"/>
  <c r="X102" i="67"/>
  <c r="X120" i="67"/>
  <c r="X133" i="67"/>
  <c r="X137" i="67"/>
  <c r="X142" i="67"/>
  <c r="X166" i="67"/>
  <c r="X182" i="67"/>
  <c r="X186" i="67"/>
  <c r="X194" i="67"/>
  <c r="X109" i="67"/>
  <c r="X113" i="67"/>
  <c r="X117" i="67"/>
  <c r="X132" i="67"/>
  <c r="X136" i="67"/>
  <c r="X149" i="67"/>
  <c r="X153" i="67"/>
  <c r="X157" i="67"/>
  <c r="X161" i="67"/>
  <c r="X165" i="67"/>
  <c r="X169" i="67"/>
  <c r="X173" i="67"/>
  <c r="X177" i="67"/>
  <c r="X181" i="67"/>
  <c r="X185" i="67"/>
  <c r="X189" i="67"/>
  <c r="X193" i="67"/>
  <c r="X197" i="67"/>
  <c r="Q135" i="67"/>
  <c r="Q21" i="67"/>
  <c r="Q23" i="67"/>
  <c r="Q27" i="67"/>
  <c r="Q31" i="67"/>
  <c r="Q35" i="67"/>
  <c r="AJ35" i="67" s="1"/>
  <c r="AM35" i="67" s="1"/>
  <c r="Q39" i="67"/>
  <c r="Q43" i="67"/>
  <c r="Q47" i="67"/>
  <c r="Q51" i="67"/>
  <c r="Q55" i="67"/>
  <c r="Q59" i="67"/>
  <c r="Q63" i="67"/>
  <c r="Q67" i="67"/>
  <c r="Q107" i="67"/>
  <c r="Q111" i="67"/>
  <c r="Q115" i="67"/>
  <c r="Q130" i="67"/>
  <c r="Q139" i="67"/>
  <c r="Q191" i="67"/>
  <c r="Q195" i="67"/>
  <c r="Q4" i="67"/>
  <c r="Q10" i="67"/>
  <c r="Q12" i="67"/>
  <c r="Q129" i="67"/>
  <c r="Q137" i="67"/>
  <c r="Q190" i="67"/>
  <c r="Q194" i="67"/>
  <c r="Q198" i="67"/>
  <c r="AV198" i="67" s="1"/>
  <c r="AY198" i="67" s="1"/>
  <c r="AX198" i="67" s="1"/>
  <c r="Q14" i="67"/>
  <c r="Q20" i="67"/>
  <c r="X107" i="67"/>
  <c r="Q120" i="67"/>
  <c r="Y124" i="67"/>
  <c r="Z124" i="67" s="1"/>
  <c r="AF124" i="67" s="1"/>
  <c r="Q3" i="67"/>
  <c r="X16" i="67"/>
  <c r="I23" i="67"/>
  <c r="X25" i="67"/>
  <c r="I27" i="67"/>
  <c r="X29" i="67"/>
  <c r="Q30" i="67"/>
  <c r="I31" i="67"/>
  <c r="X33" i="67"/>
  <c r="I35" i="67"/>
  <c r="X37" i="67"/>
  <c r="I39" i="67"/>
  <c r="X41" i="67"/>
  <c r="I43" i="67"/>
  <c r="X45" i="67"/>
  <c r="I47" i="67"/>
  <c r="X49" i="67"/>
  <c r="I51" i="67"/>
  <c r="X53" i="67"/>
  <c r="I55" i="67"/>
  <c r="X57" i="67"/>
  <c r="BM57" i="67" s="1"/>
  <c r="BP57" i="67" s="1"/>
  <c r="BO57" i="67" s="1"/>
  <c r="I59" i="67"/>
  <c r="X61" i="67"/>
  <c r="I63" i="67"/>
  <c r="X65" i="67"/>
  <c r="Q66" i="67"/>
  <c r="X105" i="67"/>
  <c r="X128" i="67"/>
  <c r="I67" i="67"/>
  <c r="X69" i="67"/>
  <c r="Q70" i="67"/>
  <c r="I71" i="67"/>
  <c r="X73" i="67"/>
  <c r="I75" i="67"/>
  <c r="X77" i="67"/>
  <c r="I79" i="67"/>
  <c r="X81" i="67"/>
  <c r="Q82" i="67"/>
  <c r="I83" i="67"/>
  <c r="X85" i="67"/>
  <c r="Q86" i="67"/>
  <c r="I87" i="67"/>
  <c r="X89" i="67"/>
  <c r="Q90" i="67"/>
  <c r="I91" i="67"/>
  <c r="X93" i="67"/>
  <c r="I95" i="67"/>
  <c r="X97" i="67"/>
  <c r="I99" i="67"/>
  <c r="X101" i="67"/>
  <c r="Q102" i="67"/>
  <c r="I103" i="67"/>
  <c r="I108" i="67"/>
  <c r="Q110" i="67"/>
  <c r="I111" i="67"/>
  <c r="Q112" i="67"/>
  <c r="I113" i="67"/>
  <c r="Q116" i="67"/>
  <c r="I121" i="67"/>
  <c r="I132" i="67"/>
  <c r="I133" i="67"/>
  <c r="I135" i="67"/>
  <c r="X140" i="67"/>
  <c r="Q141" i="67"/>
  <c r="X144" i="67"/>
  <c r="Q145" i="67"/>
  <c r="X148" i="67"/>
  <c r="X152" i="67"/>
  <c r="X156" i="67"/>
  <c r="X160" i="67"/>
  <c r="X164" i="67"/>
  <c r="X168" i="67"/>
  <c r="X172" i="67"/>
  <c r="X176" i="67"/>
  <c r="X180" i="67"/>
  <c r="X184" i="67"/>
  <c r="X188" i="67"/>
  <c r="Q189" i="67"/>
  <c r="X192" i="67"/>
  <c r="Q193" i="67"/>
  <c r="X196" i="67"/>
  <c r="BM196" i="67" s="1"/>
  <c r="BP196" i="67" s="1"/>
  <c r="BO196" i="67" s="1"/>
  <c r="Q197" i="67"/>
  <c r="X84" i="67"/>
  <c r="X88" i="67"/>
  <c r="X92" i="67"/>
  <c r="X96" i="67"/>
  <c r="X100" i="67"/>
  <c r="X104" i="67"/>
  <c r="I119" i="67"/>
  <c r="X129" i="67"/>
  <c r="I141" i="67"/>
  <c r="I145" i="67"/>
  <c r="X147" i="67"/>
  <c r="I149" i="67"/>
  <c r="X151" i="67"/>
  <c r="I153" i="67"/>
  <c r="X155" i="67"/>
  <c r="I157" i="67"/>
  <c r="X159" i="67"/>
  <c r="I161" i="67"/>
  <c r="X163" i="67"/>
  <c r="I165" i="67"/>
  <c r="X167" i="67"/>
  <c r="I169" i="67"/>
  <c r="X171" i="67"/>
  <c r="I173" i="67"/>
  <c r="X175" i="67"/>
  <c r="I177" i="67"/>
  <c r="X179" i="67"/>
  <c r="I181" i="67"/>
  <c r="X183" i="67"/>
  <c r="I185" i="67"/>
  <c r="X187" i="67"/>
  <c r="Q188" i="67"/>
  <c r="I189" i="67"/>
  <c r="X191" i="67"/>
  <c r="Q192" i="67"/>
  <c r="I193" i="67"/>
  <c r="X195" i="67"/>
  <c r="Q196" i="67"/>
  <c r="BR196" i="67" s="1"/>
  <c r="BU196" i="67" s="1"/>
  <c r="BT196" i="67" s="1"/>
  <c r="I197" i="67"/>
  <c r="X199" i="67"/>
  <c r="Q200" i="67"/>
  <c r="Y200" i="67" s="1"/>
  <c r="Z200" i="67" s="1"/>
  <c r="AD200" i="67" s="1"/>
  <c r="I201" i="67"/>
  <c r="I68" i="67"/>
  <c r="X70" i="67"/>
  <c r="I72" i="67"/>
  <c r="I80" i="67"/>
  <c r="I84" i="67"/>
  <c r="I88" i="67"/>
  <c r="X90" i="67"/>
  <c r="I92" i="67"/>
  <c r="Q106" i="67"/>
  <c r="Q108" i="67"/>
  <c r="X110" i="67"/>
  <c r="X112" i="67"/>
  <c r="X114" i="67"/>
  <c r="X116" i="67"/>
  <c r="I139" i="67"/>
  <c r="I143" i="67"/>
  <c r="X201" i="67"/>
  <c r="I7" i="67"/>
  <c r="I26" i="67"/>
  <c r="I38" i="67"/>
  <c r="I42" i="67"/>
  <c r="I46" i="67"/>
  <c r="I50" i="67"/>
  <c r="Y52" i="67"/>
  <c r="Z52" i="67" s="1"/>
  <c r="AC52" i="67" s="1"/>
  <c r="Y64" i="67"/>
  <c r="Z64" i="67" s="1"/>
  <c r="AC64" i="67" s="1"/>
  <c r="I70" i="67"/>
  <c r="Y76" i="67"/>
  <c r="Z76" i="67" s="1"/>
  <c r="AE76" i="67" s="1"/>
  <c r="I82" i="67"/>
  <c r="I86" i="67"/>
  <c r="I106" i="67"/>
  <c r="I116" i="67"/>
  <c r="I129" i="67"/>
  <c r="I137" i="67"/>
  <c r="I190" i="67"/>
  <c r="I194" i="67"/>
  <c r="I198" i="67"/>
  <c r="I20" i="67"/>
  <c r="I184" i="67"/>
  <c r="I188" i="67"/>
  <c r="I192" i="67"/>
  <c r="I17" i="67"/>
  <c r="I19" i="67"/>
  <c r="I3" i="67"/>
  <c r="X4" i="67"/>
  <c r="X15" i="67"/>
  <c r="Q17" i="67"/>
  <c r="AR17" i="67" s="1"/>
  <c r="AU17" i="67" s="1"/>
  <c r="AT17" i="67" s="1"/>
  <c r="X18" i="67"/>
  <c r="AE64" i="67"/>
  <c r="X3" i="67"/>
  <c r="I4" i="67"/>
  <c r="I15" i="67"/>
  <c r="Q16" i="67"/>
  <c r="I18" i="67"/>
  <c r="Q19" i="67"/>
  <c r="Y121" i="67"/>
  <c r="Z121" i="67" s="1"/>
  <c r="AD121" i="67" s="1"/>
  <c r="Q71" i="67"/>
  <c r="Q73" i="67"/>
  <c r="Q75" i="67"/>
  <c r="Q77" i="67"/>
  <c r="Q79" i="67"/>
  <c r="Q81" i="67"/>
  <c r="Q83" i="67"/>
  <c r="Y83" i="67" s="1"/>
  <c r="Z83" i="67" s="1"/>
  <c r="Q85" i="67"/>
  <c r="Q87" i="67"/>
  <c r="Q89" i="67"/>
  <c r="Q91" i="67"/>
  <c r="Q93" i="67"/>
  <c r="Q95" i="67"/>
  <c r="Q97" i="67"/>
  <c r="Q99" i="67"/>
  <c r="Q101" i="67"/>
  <c r="Q103" i="67"/>
  <c r="X127" i="67"/>
  <c r="I131" i="67"/>
  <c r="Q133" i="67"/>
  <c r="X135" i="67"/>
  <c r="Q143" i="67"/>
  <c r="Q138" i="67"/>
  <c r="Q140" i="67"/>
  <c r="Q142" i="67"/>
  <c r="Q144" i="67"/>
  <c r="I147" i="67"/>
  <c r="I151" i="67"/>
  <c r="I155" i="67"/>
  <c r="I159" i="67"/>
  <c r="I171" i="67"/>
  <c r="I175" i="67"/>
  <c r="I183" i="67"/>
  <c r="I187" i="67"/>
  <c r="X139" i="67"/>
  <c r="I140" i="67"/>
  <c r="X141" i="67"/>
  <c r="X143" i="67"/>
  <c r="I144" i="67"/>
  <c r="X145" i="67"/>
  <c r="I146" i="67"/>
  <c r="I150" i="67"/>
  <c r="I154" i="67"/>
  <c r="I162" i="67"/>
  <c r="I166" i="67"/>
  <c r="I170" i="67"/>
  <c r="I174" i="67"/>
  <c r="I178" i="67"/>
  <c r="I182" i="67"/>
  <c r="I186" i="67"/>
  <c r="Q146" i="67"/>
  <c r="Q147" i="67"/>
  <c r="Q148" i="67"/>
  <c r="Q149" i="67"/>
  <c r="Y149" i="67" s="1"/>
  <c r="Z149" i="67" s="1"/>
  <c r="AF149" i="67" s="1"/>
  <c r="Q150" i="67"/>
  <c r="Q151" i="67"/>
  <c r="Q152" i="67"/>
  <c r="Q153" i="67"/>
  <c r="Q154" i="67"/>
  <c r="Q155" i="67"/>
  <c r="Q156" i="67"/>
  <c r="Q157" i="67"/>
  <c r="Q159" i="67"/>
  <c r="Q160" i="67"/>
  <c r="Q161" i="67"/>
  <c r="Q162" i="67"/>
  <c r="Q163" i="67"/>
  <c r="Q164" i="67"/>
  <c r="Q165" i="67"/>
  <c r="Q166" i="67"/>
  <c r="Q167" i="67"/>
  <c r="Q168" i="67"/>
  <c r="Q169" i="67"/>
  <c r="Q170" i="67"/>
  <c r="Q171" i="67"/>
  <c r="Q172" i="67"/>
  <c r="Q173" i="67"/>
  <c r="Q174" i="67"/>
  <c r="Q175" i="67"/>
  <c r="Q176" i="67"/>
  <c r="Q177" i="67"/>
  <c r="Q178" i="67"/>
  <c r="Q179" i="67"/>
  <c r="Q180" i="67"/>
  <c r="Q181" i="67"/>
  <c r="Q182" i="67"/>
  <c r="Q183" i="67"/>
  <c r="Q184" i="67"/>
  <c r="Q185" i="67"/>
  <c r="Q186" i="67"/>
  <c r="Y186" i="67" s="1"/>
  <c r="Z186" i="67" s="1"/>
  <c r="AF186" i="67" s="1"/>
  <c r="Q187" i="67"/>
  <c r="P10" i="38"/>
  <c r="P19" i="38"/>
  <c r="P2" i="38"/>
  <c r="W20" i="38"/>
  <c r="W9" i="38"/>
  <c r="BI4" i="38"/>
  <c r="BI7" i="38" s="1"/>
  <c r="BI15" i="38"/>
  <c r="BK17" i="38" s="1"/>
  <c r="BK18" i="38" s="1"/>
  <c r="P21" i="65"/>
  <c r="H22" i="65"/>
  <c r="P24" i="65"/>
  <c r="H25" i="65"/>
  <c r="P63" i="65"/>
  <c r="W63" i="65"/>
  <c r="H84" i="65"/>
  <c r="P101" i="65"/>
  <c r="H119" i="65"/>
  <c r="H163" i="65"/>
  <c r="H179" i="65"/>
  <c r="W180" i="65"/>
  <c r="H181" i="65"/>
  <c r="W182" i="65"/>
  <c r="H183" i="65"/>
  <c r="P185" i="65"/>
  <c r="P201" i="65"/>
  <c r="P6" i="65"/>
  <c r="P18" i="65"/>
  <c r="W29" i="65"/>
  <c r="H30" i="65"/>
  <c r="W36" i="65"/>
  <c r="H39" i="65"/>
  <c r="H52" i="65"/>
  <c r="P56" i="65"/>
  <c r="H58" i="65"/>
  <c r="P76" i="65"/>
  <c r="P88" i="65"/>
  <c r="X88" i="65" s="1"/>
  <c r="Y88" i="65" s="1"/>
  <c r="P109" i="65"/>
  <c r="H136" i="65"/>
  <c r="W187" i="65"/>
  <c r="P196" i="65"/>
  <c r="P32" i="65"/>
  <c r="P34" i="65"/>
  <c r="P50" i="65"/>
  <c r="P69" i="65"/>
  <c r="W93" i="65"/>
  <c r="W95" i="65"/>
  <c r="W110" i="65"/>
  <c r="P166" i="65"/>
  <c r="X166" i="65" s="1"/>
  <c r="Y166" i="65" s="1"/>
  <c r="AC166" i="65" s="1"/>
  <c r="P194" i="65"/>
  <c r="W40" i="65"/>
  <c r="H42" i="65"/>
  <c r="W43" i="65"/>
  <c r="P44" i="65"/>
  <c r="P62" i="65"/>
  <c r="W84" i="65"/>
  <c r="H98" i="65"/>
  <c r="X98" i="65" s="1"/>
  <c r="Y98" i="65" s="1"/>
  <c r="H102" i="65"/>
  <c r="H124" i="65"/>
  <c r="W140" i="65"/>
  <c r="H141" i="65"/>
  <c r="H158" i="65"/>
  <c r="H160" i="65"/>
  <c r="P16" i="65"/>
  <c r="H28" i="65"/>
  <c r="W106" i="65"/>
  <c r="H107" i="65"/>
  <c r="H117" i="65"/>
  <c r="W145" i="65"/>
  <c r="H146" i="65"/>
  <c r="P149" i="65"/>
  <c r="P151" i="65"/>
  <c r="W164" i="65"/>
  <c r="H187" i="65"/>
  <c r="W197" i="65"/>
  <c r="H198" i="65"/>
  <c r="H11" i="65"/>
  <c r="H15" i="65"/>
  <c r="P89" i="65"/>
  <c r="P112" i="65"/>
  <c r="H128" i="65"/>
  <c r="X128" i="65" s="1"/>
  <c r="Y128" i="65" s="1"/>
  <c r="W152" i="65"/>
  <c r="P154" i="65"/>
  <c r="P169" i="65"/>
  <c r="H129" i="65"/>
  <c r="W132" i="65"/>
  <c r="H133" i="65"/>
  <c r="W166" i="65"/>
  <c r="H169" i="65"/>
  <c r="X169" i="65" s="1"/>
  <c r="Y169" i="65" s="1"/>
  <c r="H137" i="65"/>
  <c r="H89" i="65"/>
  <c r="H112" i="65"/>
  <c r="H127" i="65"/>
  <c r="H16" i="65"/>
  <c r="H70" i="65"/>
  <c r="H74" i="65"/>
  <c r="H90" i="65"/>
  <c r="H92" i="65"/>
  <c r="H94" i="65"/>
  <c r="H113" i="65"/>
  <c r="H115" i="65"/>
  <c r="H5" i="65"/>
  <c r="H34" i="65"/>
  <c r="H50" i="65"/>
  <c r="H71" i="65"/>
  <c r="H194" i="65"/>
  <c r="W102" i="65"/>
  <c r="W144" i="65"/>
  <c r="P158" i="65"/>
  <c r="X158" i="65" s="1"/>
  <c r="Y158" i="65" s="1"/>
  <c r="H56" i="65"/>
  <c r="W67" i="65"/>
  <c r="H76" i="65"/>
  <c r="H88" i="65"/>
  <c r="P145" i="65"/>
  <c r="P186" i="65"/>
  <c r="H197" i="65"/>
  <c r="P152" i="65"/>
  <c r="P170" i="65"/>
  <c r="P59" i="65"/>
  <c r="P81" i="65"/>
  <c r="W101" i="65"/>
  <c r="H140" i="65"/>
  <c r="H142" i="65"/>
  <c r="W143" i="65"/>
  <c r="P162" i="65"/>
  <c r="X162" i="65" s="1"/>
  <c r="Y162" i="65" s="1"/>
  <c r="AC162" i="65" s="1"/>
  <c r="H180" i="65"/>
  <c r="W184" i="65"/>
  <c r="P4" i="65"/>
  <c r="W16" i="65"/>
  <c r="X16" i="65" s="1"/>
  <c r="Y16" i="65" s="1"/>
  <c r="P38" i="65"/>
  <c r="H45" i="65"/>
  <c r="H47" i="65"/>
  <c r="W52" i="65"/>
  <c r="X52" i="65" s="1"/>
  <c r="Y52" i="65" s="1"/>
  <c r="H53" i="65"/>
  <c r="W54" i="65"/>
  <c r="P67" i="65"/>
  <c r="H75" i="65"/>
  <c r="H77" i="65"/>
  <c r="W80" i="65"/>
  <c r="H85" i="65"/>
  <c r="P150" i="65"/>
  <c r="X150" i="65" s="1"/>
  <c r="Y150" i="65" s="1"/>
  <c r="H164" i="65"/>
  <c r="P165" i="65"/>
  <c r="P173" i="65"/>
  <c r="P175" i="65"/>
  <c r="W195" i="65"/>
  <c r="H196" i="65"/>
  <c r="P198" i="65"/>
  <c r="W199" i="65"/>
  <c r="W11" i="65"/>
  <c r="H14" i="65"/>
  <c r="P31" i="65"/>
  <c r="P51" i="65"/>
  <c r="W70" i="65"/>
  <c r="P72" i="65"/>
  <c r="W89" i="65"/>
  <c r="W112" i="65"/>
  <c r="X112" i="65" s="1"/>
  <c r="Y112" i="65" s="1"/>
  <c r="W128" i="65"/>
  <c r="H131" i="65"/>
  <c r="P132" i="65"/>
  <c r="H152" i="65"/>
  <c r="H156" i="65"/>
  <c r="H170" i="65"/>
  <c r="W189" i="65"/>
  <c r="H23" i="65"/>
  <c r="X23" i="65" s="1"/>
  <c r="Y23" i="65" s="1"/>
  <c r="W24" i="65"/>
  <c r="X24" i="65" s="1"/>
  <c r="Y24" i="65" s="1"/>
  <c r="P25" i="65"/>
  <c r="P26" i="65"/>
  <c r="H61" i="65"/>
  <c r="W82" i="65"/>
  <c r="H83" i="65"/>
  <c r="P103" i="65"/>
  <c r="P120" i="65"/>
  <c r="P161" i="65"/>
  <c r="P179" i="65"/>
  <c r="W201" i="65"/>
  <c r="H4" i="65"/>
  <c r="X4" i="65" s="1"/>
  <c r="Y4" i="65" s="1"/>
  <c r="P39" i="65"/>
  <c r="P52" i="65"/>
  <c r="P58" i="65"/>
  <c r="X76" i="65"/>
  <c r="Y76" i="65" s="1"/>
  <c r="AB76" i="65" s="1"/>
  <c r="W149" i="65"/>
  <c r="H150" i="65"/>
  <c r="P9" i="65"/>
  <c r="P12" i="65"/>
  <c r="P15" i="65"/>
  <c r="W32" i="65"/>
  <c r="H33" i="65"/>
  <c r="W34" i="65"/>
  <c r="X34" i="65" s="1"/>
  <c r="Y34" i="65" s="1"/>
  <c r="W50" i="65"/>
  <c r="H72" i="65"/>
  <c r="P74" i="65"/>
  <c r="W92" i="65"/>
  <c r="X92" i="65" s="1"/>
  <c r="Y92" i="65" s="1"/>
  <c r="W113" i="65"/>
  <c r="H114" i="65"/>
  <c r="P127" i="65"/>
  <c r="W129" i="65"/>
  <c r="X129" i="65" s="1"/>
  <c r="Y129" i="65" s="1"/>
  <c r="H132" i="65"/>
  <c r="W133" i="65"/>
  <c r="H134" i="65"/>
  <c r="H153" i="65"/>
  <c r="W154" i="65"/>
  <c r="H166" i="65"/>
  <c r="W167" i="65"/>
  <c r="H168" i="65"/>
  <c r="H171" i="65"/>
  <c r="W188" i="65"/>
  <c r="W190" i="65"/>
  <c r="H191" i="65"/>
  <c r="H193" i="65"/>
  <c r="P144" i="65"/>
  <c r="P11" i="65"/>
  <c r="X50" i="65"/>
  <c r="Y50" i="65" s="1"/>
  <c r="AB50" i="65" s="1"/>
  <c r="P92" i="65"/>
  <c r="P128" i="65"/>
  <c r="P193" i="65"/>
  <c r="X193" i="65" s="1"/>
  <c r="Y193" i="65" s="1"/>
  <c r="P66" i="65"/>
  <c r="P124" i="65"/>
  <c r="P141" i="65"/>
  <c r="P180" i="65"/>
  <c r="P33" i="65"/>
  <c r="P49" i="65"/>
  <c r="P129" i="65"/>
  <c r="P133" i="65"/>
  <c r="X133" i="65" s="1"/>
  <c r="Y133" i="65" s="1"/>
  <c r="X194" i="65"/>
  <c r="Y194" i="65" s="1"/>
  <c r="AE194" i="65" s="1"/>
  <c r="P19" i="65"/>
  <c r="P23" i="65"/>
  <c r="P41" i="65"/>
  <c r="X63" i="65"/>
  <c r="Y63" i="65" s="1"/>
  <c r="AB63" i="65" s="1"/>
  <c r="P10" i="65"/>
  <c r="P70" i="65"/>
  <c r="P91" i="65"/>
  <c r="P95" i="65"/>
  <c r="P110" i="65"/>
  <c r="P114" i="65"/>
  <c r="P188" i="65"/>
  <c r="P190" i="65"/>
  <c r="P192" i="65"/>
  <c r="X89" i="65"/>
  <c r="Y89" i="65" s="1"/>
  <c r="AB89" i="65" s="1"/>
  <c r="X170" i="65"/>
  <c r="Y170" i="65" s="1"/>
  <c r="AB170" i="65" s="1"/>
  <c r="W3" i="65"/>
  <c r="W22" i="65"/>
  <c r="P27" i="65"/>
  <c r="H40" i="65"/>
  <c r="W59" i="65"/>
  <c r="X59" i="65" s="1"/>
  <c r="Y59" i="65" s="1"/>
  <c r="H60" i="65"/>
  <c r="W62" i="65"/>
  <c r="W64" i="65"/>
  <c r="X64" i="65" s="1"/>
  <c r="Y64" i="65" s="1"/>
  <c r="W81" i="65"/>
  <c r="X81" i="65" s="1"/>
  <c r="Y81" i="65" s="1"/>
  <c r="H82" i="65"/>
  <c r="P99" i="65"/>
  <c r="X102" i="65"/>
  <c r="Y102" i="65" s="1"/>
  <c r="AD102" i="65" s="1"/>
  <c r="P125" i="65"/>
  <c r="H159" i="65"/>
  <c r="W161" i="65"/>
  <c r="W163" i="65"/>
  <c r="P184" i="65"/>
  <c r="X184" i="65" s="1"/>
  <c r="Y184" i="65" s="1"/>
  <c r="P17" i="65"/>
  <c r="P28" i="65"/>
  <c r="W77" i="65"/>
  <c r="X77" i="65" s="1"/>
  <c r="Y77" i="65" s="1"/>
  <c r="H78" i="65"/>
  <c r="W79" i="65"/>
  <c r="H80" i="65"/>
  <c r="W85" i="65"/>
  <c r="X85" i="65" s="1"/>
  <c r="Y85" i="65" s="1"/>
  <c r="AE85" i="65" s="1"/>
  <c r="H86" i="65"/>
  <c r="H108" i="65"/>
  <c r="W109" i="65"/>
  <c r="H116" i="65"/>
  <c r="X116" i="65" s="1"/>
  <c r="Y116" i="65" s="1"/>
  <c r="AE116" i="65" s="1"/>
  <c r="H135" i="65"/>
  <c r="X136" i="65"/>
  <c r="Y136" i="65" s="1"/>
  <c r="P147" i="65"/>
  <c r="P174" i="65"/>
  <c r="X174" i="65" s="1"/>
  <c r="Y174" i="65" s="1"/>
  <c r="P13" i="65"/>
  <c r="P22" i="65"/>
  <c r="H27" i="65"/>
  <c r="W41" i="65"/>
  <c r="P42" i="65"/>
  <c r="P61" i="65"/>
  <c r="P64" i="65"/>
  <c r="H99" i="65"/>
  <c r="W100" i="65"/>
  <c r="H104" i="65"/>
  <c r="W121" i="65"/>
  <c r="W124" i="65"/>
  <c r="X124" i="65" s="1"/>
  <c r="Y124" i="65" s="1"/>
  <c r="AD124" i="65" s="1"/>
  <c r="H125" i="65"/>
  <c r="P142" i="65"/>
  <c r="P163" i="65"/>
  <c r="P181" i="65"/>
  <c r="P183" i="65"/>
  <c r="X31" i="65"/>
  <c r="Y31" i="65" s="1"/>
  <c r="AE31" i="65" s="1"/>
  <c r="P96" i="65"/>
  <c r="X96" i="65" s="1"/>
  <c r="Y96" i="65" s="1"/>
  <c r="AC96" i="65" s="1"/>
  <c r="X26" i="65"/>
  <c r="Y26" i="65" s="1"/>
  <c r="AB26" i="65" s="1"/>
  <c r="W165" i="65"/>
  <c r="X165" i="65" s="1"/>
  <c r="Y165" i="65" s="1"/>
  <c r="AC165" i="65" s="1"/>
  <c r="H186" i="65"/>
  <c r="H35" i="65"/>
  <c r="H49" i="65"/>
  <c r="W71" i="65"/>
  <c r="P93" i="65"/>
  <c r="W153" i="65"/>
  <c r="H190" i="65"/>
  <c r="P2" i="65"/>
  <c r="W19" i="65"/>
  <c r="H21" i="65"/>
  <c r="W25" i="65"/>
  <c r="P40" i="65"/>
  <c r="H41" i="65"/>
  <c r="H44" i="65"/>
  <c r="P60" i="65"/>
  <c r="H66" i="65"/>
  <c r="P82" i="65"/>
  <c r="X82" i="65" s="1"/>
  <c r="Y82" i="65" s="1"/>
  <c r="H103" i="65"/>
  <c r="W119" i="65"/>
  <c r="W120" i="65"/>
  <c r="H121" i="65"/>
  <c r="P123" i="65"/>
  <c r="W125" i="65"/>
  <c r="X125" i="65" s="1"/>
  <c r="Y125" i="65" s="1"/>
  <c r="H139" i="65"/>
  <c r="W141" i="65"/>
  <c r="X141" i="65" s="1"/>
  <c r="Y141" i="65" s="1"/>
  <c r="AB141" i="65" s="1"/>
  <c r="H144" i="65"/>
  <c r="P159" i="65"/>
  <c r="W162" i="65"/>
  <c r="W179" i="65"/>
  <c r="X179" i="65" s="1"/>
  <c r="Y179" i="65" s="1"/>
  <c r="AE179" i="65" s="1"/>
  <c r="P182" i="65"/>
  <c r="H185" i="65"/>
  <c r="H201" i="65"/>
  <c r="X201" i="65" s="1"/>
  <c r="Y201" i="65" s="1"/>
  <c r="P55" i="65"/>
  <c r="P80" i="65"/>
  <c r="X80" i="65" s="1"/>
  <c r="Y80" i="65" s="1"/>
  <c r="H165" i="65"/>
  <c r="W174" i="65"/>
  <c r="H175" i="65"/>
  <c r="W13" i="65"/>
  <c r="X13" i="65" s="1"/>
  <c r="Y13" i="65" s="1"/>
  <c r="W33" i="65"/>
  <c r="P71" i="65"/>
  <c r="P90" i="65"/>
  <c r="H93" i="65"/>
  <c r="H95" i="65"/>
  <c r="P113" i="65"/>
  <c r="P153" i="65"/>
  <c r="P171" i="65"/>
  <c r="P191" i="65"/>
  <c r="H200" i="65"/>
  <c r="W6" i="65"/>
  <c r="X6" i="65" s="1"/>
  <c r="Y6" i="65" s="1"/>
  <c r="AB6" i="65" s="1"/>
  <c r="W18" i="65"/>
  <c r="X18" i="65" s="1"/>
  <c r="Y18" i="65" s="1"/>
  <c r="AD18" i="65" s="1"/>
  <c r="P36" i="65"/>
  <c r="W38" i="65"/>
  <c r="X38" i="65" s="1"/>
  <c r="Y38" i="65" s="1"/>
  <c r="AB38" i="65" s="1"/>
  <c r="W39" i="65"/>
  <c r="X39" i="65" s="1"/>
  <c r="Y39" i="65" s="1"/>
  <c r="AE39" i="65" s="1"/>
  <c r="P46" i="65"/>
  <c r="W47" i="65"/>
  <c r="H55" i="65"/>
  <c r="P57" i="65"/>
  <c r="P68" i="65"/>
  <c r="P87" i="65"/>
  <c r="H97" i="65"/>
  <c r="X97" i="65" s="1"/>
  <c r="Y97" i="65" s="1"/>
  <c r="P107" i="65"/>
  <c r="X107" i="65" s="1"/>
  <c r="Y107" i="65" s="1"/>
  <c r="AC107" i="65" s="1"/>
  <c r="W108" i="65"/>
  <c r="W116" i="65"/>
  <c r="W117" i="65"/>
  <c r="X117" i="65" s="1"/>
  <c r="Y117" i="65" s="1"/>
  <c r="AD117" i="65" s="1"/>
  <c r="W118" i="65"/>
  <c r="X118" i="65" s="1"/>
  <c r="Y118" i="65" s="1"/>
  <c r="H126" i="65"/>
  <c r="H145" i="65"/>
  <c r="P148" i="65"/>
  <c r="H151" i="65"/>
  <c r="W157" i="65"/>
  <c r="P164" i="65"/>
  <c r="W172" i="65"/>
  <c r="H173" i="65"/>
  <c r="W176" i="65"/>
  <c r="P195" i="65"/>
  <c r="P199" i="65"/>
  <c r="W35" i="65"/>
  <c r="H96" i="65"/>
  <c r="W131" i="65"/>
  <c r="W156" i="65"/>
  <c r="H167" i="65"/>
  <c r="X167" i="65" s="1"/>
  <c r="Y167" i="65" s="1"/>
  <c r="H189" i="65"/>
  <c r="X189" i="65" s="1"/>
  <c r="Y189" i="65" s="1"/>
  <c r="AD189" i="65" s="1"/>
  <c r="W7" i="65"/>
  <c r="W17" i="65"/>
  <c r="W30" i="65"/>
  <c r="X30" i="65" s="1"/>
  <c r="Y30" i="65" s="1"/>
  <c r="AE30" i="65" s="1"/>
  <c r="H36" i="65"/>
  <c r="W45" i="65"/>
  <c r="X45" i="65" s="1"/>
  <c r="Y45" i="65" s="1"/>
  <c r="H46" i="65"/>
  <c r="W53" i="65"/>
  <c r="X53" i="65" s="1"/>
  <c r="Y53" i="65" s="1"/>
  <c r="W56" i="65"/>
  <c r="H57" i="65"/>
  <c r="P108" i="65"/>
  <c r="P116" i="65"/>
  <c r="W137" i="65"/>
  <c r="X137" i="65" s="1"/>
  <c r="Y137" i="65" s="1"/>
  <c r="H138" i="65"/>
  <c r="H148" i="65"/>
  <c r="P172" i="65"/>
  <c r="P176" i="65"/>
  <c r="H195" i="65"/>
  <c r="W198" i="65"/>
  <c r="X198" i="65" s="1"/>
  <c r="Y198" i="65" s="1"/>
  <c r="AE198" i="65" s="1"/>
  <c r="H199" i="65"/>
  <c r="W8" i="65"/>
  <c r="H12" i="65"/>
  <c r="P35" i="65"/>
  <c r="H51" i="65"/>
  <c r="W90" i="65"/>
  <c r="H110" i="65"/>
  <c r="X110" i="65" s="1"/>
  <c r="Y110" i="65" s="1"/>
  <c r="W111" i="65"/>
  <c r="W114" i="65"/>
  <c r="X114" i="65" s="1"/>
  <c r="Y114" i="65" s="1"/>
  <c r="W130" i="65"/>
  <c r="P131" i="65"/>
  <c r="X131" i="65" s="1"/>
  <c r="Y131" i="65" s="1"/>
  <c r="H154" i="65"/>
  <c r="X154" i="65" s="1"/>
  <c r="Y154" i="65" s="1"/>
  <c r="W155" i="65"/>
  <c r="P156" i="65"/>
  <c r="P168" i="65"/>
  <c r="W171" i="65"/>
  <c r="X171" i="65" s="1"/>
  <c r="Y171" i="65" s="1"/>
  <c r="W191" i="65"/>
  <c r="H192" i="65"/>
  <c r="AB136" i="65"/>
  <c r="AD136" i="65"/>
  <c r="W21" i="65"/>
  <c r="X21" i="65" s="1"/>
  <c r="Y21" i="65" s="1"/>
  <c r="AD21" i="65" s="1"/>
  <c r="W55" i="65"/>
  <c r="W97" i="65"/>
  <c r="W146" i="65"/>
  <c r="X146" i="65" s="1"/>
  <c r="Y146" i="65" s="1"/>
  <c r="AE146" i="65" s="1"/>
  <c r="AC26" i="65"/>
  <c r="W27" i="65"/>
  <c r="W60" i="65"/>
  <c r="X60" i="65" s="1"/>
  <c r="Y60" i="65" s="1"/>
  <c r="W66" i="65"/>
  <c r="W103" i="65"/>
  <c r="X103" i="65" s="1"/>
  <c r="Y103" i="65" s="1"/>
  <c r="AE103" i="65" s="1"/>
  <c r="W123" i="65"/>
  <c r="X123" i="65" s="1"/>
  <c r="Y123" i="65" s="1"/>
  <c r="AE123" i="65" s="1"/>
  <c r="W159" i="65"/>
  <c r="X159" i="65" s="1"/>
  <c r="Y159" i="65" s="1"/>
  <c r="W185" i="65"/>
  <c r="W75" i="65"/>
  <c r="X75" i="65" s="1"/>
  <c r="Y75" i="65" s="1"/>
  <c r="W87" i="65"/>
  <c r="W135" i="65"/>
  <c r="W186" i="65"/>
  <c r="X27" i="65"/>
  <c r="Y27" i="65" s="1"/>
  <c r="AC27" i="65" s="1"/>
  <c r="W42" i="65"/>
  <c r="X42" i="65" s="1"/>
  <c r="Y42" i="65" s="1"/>
  <c r="AC63" i="65"/>
  <c r="W65" i="65"/>
  <c r="W99" i="65"/>
  <c r="X99" i="65" s="1"/>
  <c r="Y99" i="65" s="1"/>
  <c r="W122" i="65"/>
  <c r="W142" i="65"/>
  <c r="X142" i="65" s="1"/>
  <c r="Y142" i="65" s="1"/>
  <c r="W178" i="65"/>
  <c r="W181" i="65"/>
  <c r="W183" i="65"/>
  <c r="W37" i="65"/>
  <c r="W57" i="65"/>
  <c r="X57" i="65" s="1"/>
  <c r="Y57" i="65" s="1"/>
  <c r="AE57" i="65" s="1"/>
  <c r="W105" i="65"/>
  <c r="W107" i="65"/>
  <c r="AE136" i="65"/>
  <c r="W147" i="65"/>
  <c r="X147" i="65" s="1"/>
  <c r="Y147" i="65" s="1"/>
  <c r="W151" i="65"/>
  <c r="W177" i="65"/>
  <c r="X44" i="65"/>
  <c r="Y44" i="65" s="1"/>
  <c r="AE44" i="65" s="1"/>
  <c r="AE125" i="65"/>
  <c r="AB125" i="65"/>
  <c r="AC125" i="65"/>
  <c r="X144" i="65"/>
  <c r="Y144" i="65" s="1"/>
  <c r="AC21" i="65"/>
  <c r="AD59" i="65"/>
  <c r="AE59" i="65"/>
  <c r="AB59" i="65"/>
  <c r="AE60" i="65"/>
  <c r="AB60" i="65"/>
  <c r="AC60" i="65"/>
  <c r="AE159" i="65"/>
  <c r="AB159" i="65"/>
  <c r="AC159" i="65"/>
  <c r="AD81" i="65"/>
  <c r="AE81" i="65"/>
  <c r="AB81" i="65"/>
  <c r="AB124" i="65"/>
  <c r="AD24" i="65"/>
  <c r="AE24" i="65"/>
  <c r="AC38" i="65"/>
  <c r="AE45" i="65"/>
  <c r="AB45" i="65"/>
  <c r="AB31" i="65"/>
  <c r="H2" i="65"/>
  <c r="P3" i="65"/>
  <c r="W20" i="65"/>
  <c r="AE21" i="65"/>
  <c r="AC24" i="65"/>
  <c r="P43" i="65"/>
  <c r="AD60" i="65"/>
  <c r="P65" i="65"/>
  <c r="P100" i="65"/>
  <c r="AD103" i="65"/>
  <c r="P122" i="65"/>
  <c r="AD125" i="65"/>
  <c r="P143" i="65"/>
  <c r="AD159" i="65"/>
  <c r="X181" i="65"/>
  <c r="Y181" i="65" s="1"/>
  <c r="X183" i="65"/>
  <c r="Y183" i="65" s="1"/>
  <c r="H3" i="65"/>
  <c r="P20" i="65"/>
  <c r="AD26" i="65"/>
  <c r="AE26" i="65"/>
  <c r="AD27" i="65"/>
  <c r="H43" i="65"/>
  <c r="AC59" i="65"/>
  <c r="W61" i="65"/>
  <c r="H65" i="65"/>
  <c r="AC81" i="65"/>
  <c r="W83" i="65"/>
  <c r="H100" i="65"/>
  <c r="AC102" i="65"/>
  <c r="W104" i="65"/>
  <c r="H122" i="65"/>
  <c r="W139" i="65"/>
  <c r="H143" i="65"/>
  <c r="W160" i="65"/>
  <c r="X29" i="65"/>
  <c r="Y29" i="65" s="1"/>
  <c r="X87" i="65"/>
  <c r="Y87" i="65" s="1"/>
  <c r="AD87" i="65" s="1"/>
  <c r="AB117" i="65"/>
  <c r="W2" i="65"/>
  <c r="H20" i="65"/>
  <c r="AB24" i="65"/>
  <c r="X62" i="65"/>
  <c r="Y62" i="65" s="1"/>
  <c r="AD63" i="65"/>
  <c r="AE63" i="65"/>
  <c r="P83" i="65"/>
  <c r="X84" i="65"/>
  <c r="Y84" i="65" s="1"/>
  <c r="P104" i="65"/>
  <c r="X119" i="65"/>
  <c r="Y119" i="65" s="1"/>
  <c r="P139" i="65"/>
  <c r="X140" i="65"/>
  <c r="Y140" i="65" s="1"/>
  <c r="P160" i="65"/>
  <c r="X161" i="65"/>
  <c r="Y161" i="65" s="1"/>
  <c r="AD161" i="65" s="1"/>
  <c r="P200" i="65"/>
  <c r="AC45" i="65"/>
  <c r="AC57" i="65"/>
  <c r="AE137" i="65"/>
  <c r="AB137" i="65"/>
  <c r="X47" i="65"/>
  <c r="Y47" i="65" s="1"/>
  <c r="X67" i="65"/>
  <c r="Y67" i="65" s="1"/>
  <c r="AE117" i="65"/>
  <c r="X149" i="65"/>
  <c r="Y149" i="65" s="1"/>
  <c r="AE13" i="65"/>
  <c r="AB13" i="65"/>
  <c r="X70" i="65"/>
  <c r="Y70" i="65" s="1"/>
  <c r="AE114" i="65"/>
  <c r="AB114" i="65"/>
  <c r="X106" i="65"/>
  <c r="Y106" i="65" s="1"/>
  <c r="AE106" i="65" s="1"/>
  <c r="AD146" i="65"/>
  <c r="AB146" i="65"/>
  <c r="AC146" i="65"/>
  <c r="X9" i="65"/>
  <c r="Y9" i="65" s="1"/>
  <c r="AD9" i="65" s="1"/>
  <c r="X113" i="65"/>
  <c r="Y113" i="65" s="1"/>
  <c r="AC194" i="65"/>
  <c r="P178" i="65"/>
  <c r="H182" i="65"/>
  <c r="X182" i="65" s="1"/>
  <c r="Y182" i="65" s="1"/>
  <c r="W5" i="65"/>
  <c r="P7" i="65"/>
  <c r="H17" i="65"/>
  <c r="X17" i="65" s="1"/>
  <c r="Y17" i="65" s="1"/>
  <c r="P37" i="65"/>
  <c r="AD45" i="65"/>
  <c r="P54" i="65"/>
  <c r="P78" i="65"/>
  <c r="P79" i="65"/>
  <c r="AC137" i="65"/>
  <c r="X197" i="65"/>
  <c r="Y197" i="65" s="1"/>
  <c r="AC13" i="65"/>
  <c r="X132" i="65"/>
  <c r="Y132" i="65" s="1"/>
  <c r="AC132" i="65" s="1"/>
  <c r="H178" i="65"/>
  <c r="AD181" i="65"/>
  <c r="W200" i="65"/>
  <c r="P5" i="65"/>
  <c r="H7" i="65"/>
  <c r="W28" i="65"/>
  <c r="X28" i="65" s="1"/>
  <c r="Y28" i="65" s="1"/>
  <c r="H37" i="65"/>
  <c r="W46" i="65"/>
  <c r="X46" i="65" s="1"/>
  <c r="Y46" i="65" s="1"/>
  <c r="H54" i="65"/>
  <c r="W58" i="65"/>
  <c r="X58" i="65" s="1"/>
  <c r="Y58" i="65" s="1"/>
  <c r="AE58" i="65" s="1"/>
  <c r="W68" i="65"/>
  <c r="H79" i="65"/>
  <c r="P126" i="65"/>
  <c r="P135" i="65"/>
  <c r="AD137" i="65"/>
  <c r="X187" i="65"/>
  <c r="Y187" i="65" s="1"/>
  <c r="AC187" i="65" s="1"/>
  <c r="W10" i="65"/>
  <c r="AD13" i="65"/>
  <c r="X72" i="65"/>
  <c r="Y72" i="65" s="1"/>
  <c r="AC72" i="65" s="1"/>
  <c r="H73" i="65"/>
  <c r="X156" i="65"/>
  <c r="Y156" i="65" s="1"/>
  <c r="H68" i="65"/>
  <c r="W86" i="65"/>
  <c r="P105" i="65"/>
  <c r="H109" i="65"/>
  <c r="X109" i="65" s="1"/>
  <c r="Y109" i="65" s="1"/>
  <c r="AC109" i="65" s="1"/>
  <c r="AC136" i="65"/>
  <c r="W138" i="65"/>
  <c r="P157" i="65"/>
  <c r="P177" i="65"/>
  <c r="P8" i="65"/>
  <c r="H10" i="65"/>
  <c r="W14" i="65"/>
  <c r="X15" i="65"/>
  <c r="Y15" i="65" s="1"/>
  <c r="W69" i="65"/>
  <c r="W78" i="65"/>
  <c r="X78" i="65" s="1"/>
  <c r="Y78" i="65" s="1"/>
  <c r="AB78" i="65" s="1"/>
  <c r="P86" i="65"/>
  <c r="H105" i="65"/>
  <c r="AC117" i="65"/>
  <c r="W126" i="65"/>
  <c r="P138" i="65"/>
  <c r="W148" i="65"/>
  <c r="H157" i="65"/>
  <c r="W173" i="65"/>
  <c r="H177" i="65"/>
  <c r="W196" i="65"/>
  <c r="H8" i="65"/>
  <c r="W12" i="65"/>
  <c r="P14" i="65"/>
  <c r="H48" i="65"/>
  <c r="W91" i="65"/>
  <c r="AC114" i="65"/>
  <c r="P134" i="65"/>
  <c r="AC15" i="65"/>
  <c r="H32" i="65"/>
  <c r="X32" i="65" s="1"/>
  <c r="Y32" i="65" s="1"/>
  <c r="W48" i="65"/>
  <c r="H69" i="65"/>
  <c r="W73" i="65"/>
  <c r="H91" i="65"/>
  <c r="AE156" i="65"/>
  <c r="P48" i="65"/>
  <c r="X49" i="65"/>
  <c r="Y49" i="65" s="1"/>
  <c r="P73" i="65"/>
  <c r="X74" i="65"/>
  <c r="Y74" i="65" s="1"/>
  <c r="AD89" i="65"/>
  <c r="AE89" i="65"/>
  <c r="P115" i="65"/>
  <c r="X127" i="65"/>
  <c r="Y127" i="65" s="1"/>
  <c r="W94" i="65"/>
  <c r="P111" i="65"/>
  <c r="AD114" i="65"/>
  <c r="P130" i="65"/>
  <c r="P155" i="65"/>
  <c r="P94" i="65"/>
  <c r="H111" i="65"/>
  <c r="AC113" i="65"/>
  <c r="W115" i="65"/>
  <c r="H130" i="65"/>
  <c r="W134" i="65"/>
  <c r="H155" i="65"/>
  <c r="W168" i="65"/>
  <c r="H188" i="65"/>
  <c r="W192" i="65"/>
  <c r="X192" i="65" s="1"/>
  <c r="Y192" i="65" s="1"/>
  <c r="AE192" i="65" s="1"/>
  <c r="W3" i="64"/>
  <c r="W72" i="64"/>
  <c r="W90" i="64"/>
  <c r="W92" i="64"/>
  <c r="W96" i="64"/>
  <c r="W31" i="64"/>
  <c r="W99" i="64"/>
  <c r="W105" i="64"/>
  <c r="W42" i="64"/>
  <c r="W44" i="64"/>
  <c r="W47" i="64"/>
  <c r="W56" i="64"/>
  <c r="W58" i="64"/>
  <c r="P39" i="64"/>
  <c r="P48" i="64"/>
  <c r="H52" i="64"/>
  <c r="W53" i="64"/>
  <c r="W55" i="64"/>
  <c r="W125" i="64"/>
  <c r="W27" i="64"/>
  <c r="W38" i="64"/>
  <c r="H39" i="64"/>
  <c r="W178" i="64"/>
  <c r="H2" i="64"/>
  <c r="W71" i="64"/>
  <c r="W86" i="64"/>
  <c r="W152" i="64"/>
  <c r="W154" i="64"/>
  <c r="W21" i="64"/>
  <c r="H22" i="64"/>
  <c r="W97" i="64"/>
  <c r="W159" i="64"/>
  <c r="P27" i="64"/>
  <c r="W28" i="64"/>
  <c r="H29" i="64"/>
  <c r="W30" i="64"/>
  <c r="H31" i="64"/>
  <c r="W100" i="64"/>
  <c r="H101" i="64"/>
  <c r="W102" i="64"/>
  <c r="H162" i="64"/>
  <c r="W163" i="64"/>
  <c r="H166" i="64"/>
  <c r="W167" i="64"/>
  <c r="H168" i="64"/>
  <c r="W169" i="64"/>
  <c r="H34" i="64"/>
  <c r="W35" i="64"/>
  <c r="H103" i="64"/>
  <c r="W104" i="64"/>
  <c r="H105" i="64"/>
  <c r="P109" i="64"/>
  <c r="P40" i="64"/>
  <c r="P114" i="64"/>
  <c r="H176" i="64"/>
  <c r="W177" i="64"/>
  <c r="H178" i="64"/>
  <c r="P178" i="64"/>
  <c r="W183" i="64"/>
  <c r="H47" i="64"/>
  <c r="P126" i="64"/>
  <c r="W130" i="64"/>
  <c r="H190" i="64"/>
  <c r="H192" i="64"/>
  <c r="H194" i="64"/>
  <c r="P18" i="64"/>
  <c r="P158" i="64"/>
  <c r="P31" i="64"/>
  <c r="P33" i="64"/>
  <c r="P162" i="64"/>
  <c r="P164" i="64"/>
  <c r="P34" i="64"/>
  <c r="P36" i="64"/>
  <c r="P174" i="64"/>
  <c r="P142" i="64"/>
  <c r="P143" i="64"/>
  <c r="P11" i="64"/>
  <c r="P150" i="64"/>
  <c r="P19" i="64"/>
  <c r="P50" i="64"/>
  <c r="P194" i="64"/>
  <c r="P197" i="64"/>
  <c r="P3" i="64"/>
  <c r="P25" i="64"/>
  <c r="P161" i="64"/>
  <c r="P28" i="64"/>
  <c r="P163" i="64"/>
  <c r="P165" i="64"/>
  <c r="P167" i="64"/>
  <c r="P37" i="64"/>
  <c r="P175" i="64"/>
  <c r="H71" i="64"/>
  <c r="H146" i="64"/>
  <c r="P9" i="64"/>
  <c r="P75" i="64"/>
  <c r="P82" i="64"/>
  <c r="W22" i="64"/>
  <c r="H25" i="64"/>
  <c r="H27" i="64"/>
  <c r="P173" i="64"/>
  <c r="H179" i="64"/>
  <c r="H181" i="64"/>
  <c r="P53" i="64"/>
  <c r="P55" i="64"/>
  <c r="W6" i="64"/>
  <c r="H66" i="64"/>
  <c r="W68" i="64"/>
  <c r="P140" i="64"/>
  <c r="P144" i="64"/>
  <c r="H13" i="64"/>
  <c r="W151" i="64"/>
  <c r="W81" i="64"/>
  <c r="W157" i="64"/>
  <c r="W29" i="64"/>
  <c r="H38" i="64"/>
  <c r="W39" i="64"/>
  <c r="X39" i="64" s="1"/>
  <c r="Y39" i="64" s="1"/>
  <c r="W109" i="64"/>
  <c r="W40" i="64"/>
  <c r="W46" i="64"/>
  <c r="P115" i="64"/>
  <c r="W52" i="64"/>
  <c r="H53" i="64"/>
  <c r="P120" i="64"/>
  <c r="P54" i="64"/>
  <c r="H55" i="64"/>
  <c r="P56" i="64"/>
  <c r="H125" i="64"/>
  <c r="W126" i="64"/>
  <c r="P63" i="64"/>
  <c r="P4" i="64"/>
  <c r="H5" i="64"/>
  <c r="P68" i="64"/>
  <c r="W69" i="64"/>
  <c r="H70" i="64"/>
  <c r="H145" i="64"/>
  <c r="W146" i="64"/>
  <c r="W7" i="64"/>
  <c r="H8" i="64"/>
  <c r="H10" i="64"/>
  <c r="X10" i="64" s="1"/>
  <c r="Y10" i="64" s="1"/>
  <c r="H14" i="64"/>
  <c r="W73" i="64"/>
  <c r="H74" i="64"/>
  <c r="H76" i="64"/>
  <c r="W148" i="64"/>
  <c r="W150" i="64"/>
  <c r="W15" i="64"/>
  <c r="H16" i="64"/>
  <c r="W17" i="64"/>
  <c r="W19" i="64"/>
  <c r="H83" i="64"/>
  <c r="W84" i="64"/>
  <c r="P85" i="64"/>
  <c r="P88" i="64"/>
  <c r="H89" i="64"/>
  <c r="P21" i="64"/>
  <c r="P23" i="64"/>
  <c r="H90" i="64"/>
  <c r="H92" i="64"/>
  <c r="H96" i="64"/>
  <c r="H158" i="64"/>
  <c r="X158" i="64" s="1"/>
  <c r="Y158" i="64" s="1"/>
  <c r="P160" i="64"/>
  <c r="W32" i="64"/>
  <c r="W101" i="64"/>
  <c r="H102" i="64"/>
  <c r="W162" i="64"/>
  <c r="H163" i="64"/>
  <c r="X163" i="64" s="1"/>
  <c r="Y163" i="64" s="1"/>
  <c r="W166" i="64"/>
  <c r="H167" i="64"/>
  <c r="X167" i="64" s="1"/>
  <c r="Y167" i="64" s="1"/>
  <c r="W168" i="64"/>
  <c r="H169" i="64"/>
  <c r="W34" i="64"/>
  <c r="X34" i="64" s="1"/>
  <c r="Y34" i="64" s="1"/>
  <c r="H35" i="64"/>
  <c r="W103" i="64"/>
  <c r="H104" i="64"/>
  <c r="W106" i="64"/>
  <c r="W110" i="64"/>
  <c r="W41" i="64"/>
  <c r="H42" i="64"/>
  <c r="H44" i="64"/>
  <c r="P46" i="64"/>
  <c r="P112" i="64"/>
  <c r="W114" i="64"/>
  <c r="H116" i="64"/>
  <c r="W117" i="64"/>
  <c r="W119" i="64"/>
  <c r="H122" i="64"/>
  <c r="W123" i="64"/>
  <c r="H184" i="64"/>
  <c r="W185" i="64"/>
  <c r="H186" i="64"/>
  <c r="H187" i="64"/>
  <c r="H56" i="64"/>
  <c r="W57" i="64"/>
  <c r="H58" i="64"/>
  <c r="W127" i="64"/>
  <c r="H128" i="64"/>
  <c r="W192" i="64"/>
  <c r="H61" i="64"/>
  <c r="H63" i="64"/>
  <c r="H65" i="64"/>
  <c r="H68" i="64"/>
  <c r="H139" i="64"/>
  <c r="H151" i="64"/>
  <c r="H81" i="64"/>
  <c r="H152" i="64"/>
  <c r="H154" i="64"/>
  <c r="H157" i="64"/>
  <c r="H99" i="64"/>
  <c r="X99" i="64" s="1"/>
  <c r="Y99" i="64" s="1"/>
  <c r="H106" i="64"/>
  <c r="H110" i="64"/>
  <c r="H171" i="64"/>
  <c r="H114" i="64"/>
  <c r="X114" i="64" s="1"/>
  <c r="Y114" i="64" s="1"/>
  <c r="H183" i="64"/>
  <c r="X76" i="64"/>
  <c r="Y76" i="64" s="1"/>
  <c r="X109" i="64"/>
  <c r="Y109" i="64" s="1"/>
  <c r="H193" i="64"/>
  <c r="H72" i="64"/>
  <c r="H79" i="64"/>
  <c r="H82" i="64"/>
  <c r="X82" i="64" s="1"/>
  <c r="Y82" i="64" s="1"/>
  <c r="H153" i="64"/>
  <c r="H156" i="64"/>
  <c r="H170" i="64"/>
  <c r="H172" i="64"/>
  <c r="H174" i="64"/>
  <c r="H127" i="64"/>
  <c r="H133" i="64"/>
  <c r="X133" i="64" s="1"/>
  <c r="Y133" i="64" s="1"/>
  <c r="H135" i="64"/>
  <c r="H137" i="64"/>
  <c r="H195" i="64"/>
  <c r="H197" i="64"/>
  <c r="X197" i="64" s="1"/>
  <c r="Y197" i="64" s="1"/>
  <c r="AC197" i="64" s="1"/>
  <c r="H199" i="64"/>
  <c r="H201" i="64"/>
  <c r="X71" i="64"/>
  <c r="Y71" i="64" s="1"/>
  <c r="AB71" i="64" s="1"/>
  <c r="X19" i="64"/>
  <c r="Y19" i="64" s="1"/>
  <c r="X3" i="64"/>
  <c r="Y3" i="64" s="1"/>
  <c r="AB3" i="64" s="1"/>
  <c r="X153" i="64"/>
  <c r="Y153" i="64" s="1"/>
  <c r="AB153" i="64" s="1"/>
  <c r="X5" i="64"/>
  <c r="Y5" i="64" s="1"/>
  <c r="AB5" i="64" s="1"/>
  <c r="X2" i="64"/>
  <c r="Y2" i="64" s="1"/>
  <c r="AB2" i="64" s="1"/>
  <c r="X178" i="64"/>
  <c r="Y178" i="64" s="1"/>
  <c r="AC178" i="64" s="1"/>
  <c r="H4" i="64"/>
  <c r="P66" i="64"/>
  <c r="W67" i="64"/>
  <c r="P70" i="64"/>
  <c r="X70" i="64" s="1"/>
  <c r="Y70" i="64" s="1"/>
  <c r="P139" i="64"/>
  <c r="X139" i="64" s="1"/>
  <c r="Y139" i="64" s="1"/>
  <c r="H140" i="64"/>
  <c r="H141" i="64"/>
  <c r="W142" i="64"/>
  <c r="W143" i="64"/>
  <c r="H144" i="64"/>
  <c r="W147" i="64"/>
  <c r="X86" i="64"/>
  <c r="Y86" i="64" s="1"/>
  <c r="AD86" i="64" s="1"/>
  <c r="P152" i="64"/>
  <c r="P22" i="64"/>
  <c r="X26" i="64"/>
  <c r="Y26" i="64" s="1"/>
  <c r="AB26" i="64" s="1"/>
  <c r="H93" i="64"/>
  <c r="X31" i="64"/>
  <c r="Y31" i="64" s="1"/>
  <c r="P166" i="64"/>
  <c r="X166" i="64" s="1"/>
  <c r="Y166" i="64" s="1"/>
  <c r="X110" i="64"/>
  <c r="Y110" i="64" s="1"/>
  <c r="AC110" i="64" s="1"/>
  <c r="X97" i="64"/>
  <c r="Y97" i="64" s="1"/>
  <c r="AC97" i="64" s="1"/>
  <c r="X27" i="64"/>
  <c r="Y27" i="64" s="1"/>
  <c r="AC27" i="64" s="1"/>
  <c r="X100" i="64"/>
  <c r="Y100" i="64" s="1"/>
  <c r="AC100" i="64" s="1"/>
  <c r="X119" i="64"/>
  <c r="Y119" i="64" s="1"/>
  <c r="AB119" i="64" s="1"/>
  <c r="X123" i="64"/>
  <c r="Y123" i="64" s="1"/>
  <c r="AD2" i="64"/>
  <c r="W4" i="64"/>
  <c r="X4" i="64" s="1"/>
  <c r="Y4" i="64" s="1"/>
  <c r="P6" i="64"/>
  <c r="H67" i="64"/>
  <c r="P69" i="64"/>
  <c r="X69" i="64" s="1"/>
  <c r="Y69" i="64" s="1"/>
  <c r="AD69" i="64" s="1"/>
  <c r="AC71" i="64"/>
  <c r="P72" i="64"/>
  <c r="W140" i="64"/>
  <c r="W141" i="64"/>
  <c r="X141" i="64" s="1"/>
  <c r="Y141" i="64" s="1"/>
  <c r="AC141" i="64" s="1"/>
  <c r="H142" i="64"/>
  <c r="H143" i="64"/>
  <c r="W144" i="64"/>
  <c r="P14" i="64"/>
  <c r="H147" i="64"/>
  <c r="P15" i="64"/>
  <c r="W93" i="64"/>
  <c r="X93" i="64" s="1"/>
  <c r="Y93" i="64" s="1"/>
  <c r="AE93" i="64" s="1"/>
  <c r="P96" i="64"/>
  <c r="P159" i="64"/>
  <c r="X159" i="64" s="1"/>
  <c r="Y159" i="64" s="1"/>
  <c r="X28" i="64"/>
  <c r="Y28" i="64" s="1"/>
  <c r="AC28" i="64" s="1"/>
  <c r="P32" i="64"/>
  <c r="X32" i="64" s="1"/>
  <c r="Y32" i="64" s="1"/>
  <c r="X162" i="64"/>
  <c r="Y162" i="64" s="1"/>
  <c r="P145" i="64"/>
  <c r="X145" i="64" s="1"/>
  <c r="Y145" i="64" s="1"/>
  <c r="P8" i="64"/>
  <c r="X8" i="64" s="1"/>
  <c r="Y8" i="64" s="1"/>
  <c r="H9" i="64"/>
  <c r="W11" i="64"/>
  <c r="H12" i="64"/>
  <c r="P73" i="64"/>
  <c r="X73" i="64" s="1"/>
  <c r="Y73" i="64" s="1"/>
  <c r="W75" i="64"/>
  <c r="AC76" i="64"/>
  <c r="H77" i="64"/>
  <c r="W78" i="64"/>
  <c r="P79" i="64"/>
  <c r="X79" i="64" s="1"/>
  <c r="Y79" i="64" s="1"/>
  <c r="P151" i="64"/>
  <c r="P17" i="64"/>
  <c r="H18" i="64"/>
  <c r="W20" i="64"/>
  <c r="H80" i="64"/>
  <c r="P83" i="64"/>
  <c r="X83" i="64" s="1"/>
  <c r="Y83" i="64" s="1"/>
  <c r="AC83" i="64" s="1"/>
  <c r="W85" i="64"/>
  <c r="H87" i="64"/>
  <c r="W88" i="64"/>
  <c r="P89" i="64"/>
  <c r="P154" i="64"/>
  <c r="X154" i="64" s="1"/>
  <c r="Y154" i="64" s="1"/>
  <c r="H23" i="64"/>
  <c r="P91" i="64"/>
  <c r="W94" i="64"/>
  <c r="P156" i="64"/>
  <c r="H160" i="64"/>
  <c r="W161" i="64"/>
  <c r="P30" i="64"/>
  <c r="X30" i="64" s="1"/>
  <c r="Y30" i="64" s="1"/>
  <c r="W33" i="64"/>
  <c r="H98" i="64"/>
  <c r="P101" i="64"/>
  <c r="H164" i="64"/>
  <c r="W165" i="64"/>
  <c r="X105" i="64"/>
  <c r="Y105" i="64" s="1"/>
  <c r="W182" i="64"/>
  <c r="X49" i="64"/>
  <c r="Y49" i="64" s="1"/>
  <c r="AE49" i="64" s="1"/>
  <c r="X53" i="64"/>
  <c r="Y53" i="64" s="1"/>
  <c r="AD119" i="64"/>
  <c r="X186" i="64"/>
  <c r="Y186" i="64" s="1"/>
  <c r="P58" i="64"/>
  <c r="X58" i="64" s="1"/>
  <c r="Y58" i="64" s="1"/>
  <c r="AB58" i="64" s="1"/>
  <c r="P130" i="64"/>
  <c r="X130" i="64" s="1"/>
  <c r="Y130" i="64" s="1"/>
  <c r="AB130" i="64" s="1"/>
  <c r="H191" i="64"/>
  <c r="H60" i="64"/>
  <c r="H64" i="64"/>
  <c r="H134" i="64"/>
  <c r="H138" i="64"/>
  <c r="H198" i="64"/>
  <c r="P146" i="64"/>
  <c r="P7" i="64"/>
  <c r="W9" i="64"/>
  <c r="H11" i="64"/>
  <c r="W12" i="64"/>
  <c r="X12" i="64" s="1"/>
  <c r="Y12" i="64" s="1"/>
  <c r="P13" i="64"/>
  <c r="P74" i="64"/>
  <c r="H75" i="64"/>
  <c r="W77" i="64"/>
  <c r="H78" i="64"/>
  <c r="P148" i="64"/>
  <c r="P16" i="64"/>
  <c r="X16" i="64" s="1"/>
  <c r="Y16" i="64" s="1"/>
  <c r="W18" i="64"/>
  <c r="X18" i="64" s="1"/>
  <c r="Y18" i="64" s="1"/>
  <c r="H20" i="64"/>
  <c r="W80" i="64"/>
  <c r="P81" i="64"/>
  <c r="P84" i="64"/>
  <c r="X84" i="64" s="1"/>
  <c r="Y84" i="64" s="1"/>
  <c r="AD84" i="64" s="1"/>
  <c r="H85" i="64"/>
  <c r="W87" i="64"/>
  <c r="H88" i="64"/>
  <c r="P155" i="64"/>
  <c r="W23" i="64"/>
  <c r="P90" i="64"/>
  <c r="X90" i="64" s="1"/>
  <c r="Y90" i="64" s="1"/>
  <c r="H94" i="64"/>
  <c r="P157" i="64"/>
  <c r="X157" i="64" s="1"/>
  <c r="Y157" i="64" s="1"/>
  <c r="W160" i="64"/>
  <c r="H161" i="64"/>
  <c r="P29" i="64"/>
  <c r="X29" i="64" s="1"/>
  <c r="Y29" i="64" s="1"/>
  <c r="H33" i="64"/>
  <c r="W98" i="64"/>
  <c r="P102" i="64"/>
  <c r="W164" i="64"/>
  <c r="H165" i="64"/>
  <c r="X165" i="64" s="1"/>
  <c r="Y165" i="64" s="1"/>
  <c r="AE165" i="64" s="1"/>
  <c r="P35" i="64"/>
  <c r="P106" i="64"/>
  <c r="X106" i="64" s="1"/>
  <c r="Y106" i="64" s="1"/>
  <c r="H182" i="64"/>
  <c r="P122" i="64"/>
  <c r="X122" i="64" s="1"/>
  <c r="Y122" i="64" s="1"/>
  <c r="P187" i="64"/>
  <c r="X187" i="64" s="1"/>
  <c r="Y187" i="64" s="1"/>
  <c r="H126" i="64"/>
  <c r="W191" i="64"/>
  <c r="X191" i="64" s="1"/>
  <c r="Y191" i="64" s="1"/>
  <c r="AB191" i="64" s="1"/>
  <c r="W60" i="64"/>
  <c r="X60" i="64" s="1"/>
  <c r="Y60" i="64" s="1"/>
  <c r="AB60" i="64" s="1"/>
  <c r="W64" i="64"/>
  <c r="W134" i="64"/>
  <c r="W138" i="64"/>
  <c r="X138" i="64" s="1"/>
  <c r="Y138" i="64" s="1"/>
  <c r="AB138" i="64" s="1"/>
  <c r="W198" i="64"/>
  <c r="X198" i="64" s="1"/>
  <c r="Y198" i="64" s="1"/>
  <c r="AB198" i="64" s="1"/>
  <c r="P168" i="64"/>
  <c r="X168" i="64" s="1"/>
  <c r="Y168" i="64" s="1"/>
  <c r="H36" i="64"/>
  <c r="W37" i="64"/>
  <c r="P38" i="64"/>
  <c r="X38" i="64" s="1"/>
  <c r="Y38" i="64" s="1"/>
  <c r="P104" i="64"/>
  <c r="X104" i="64" s="1"/>
  <c r="Y104" i="64" s="1"/>
  <c r="W107" i="64"/>
  <c r="H108" i="64"/>
  <c r="P170" i="64"/>
  <c r="P172" i="64"/>
  <c r="H173" i="64"/>
  <c r="P45" i="64"/>
  <c r="W112" i="64"/>
  <c r="H115" i="64"/>
  <c r="P176" i="64"/>
  <c r="H180" i="64"/>
  <c r="W48" i="64"/>
  <c r="H50" i="64"/>
  <c r="W51" i="64"/>
  <c r="P52" i="64"/>
  <c r="X52" i="64" s="1"/>
  <c r="Y52" i="64" s="1"/>
  <c r="H118" i="64"/>
  <c r="H120" i="64"/>
  <c r="P185" i="64"/>
  <c r="AC186" i="64"/>
  <c r="W188" i="64"/>
  <c r="H54" i="64"/>
  <c r="W59" i="64"/>
  <c r="P127" i="64"/>
  <c r="X127" i="64" s="1"/>
  <c r="Y127" i="64" s="1"/>
  <c r="H131" i="64"/>
  <c r="W189" i="64"/>
  <c r="P193" i="64"/>
  <c r="P62" i="64"/>
  <c r="P132" i="64"/>
  <c r="P136" i="64"/>
  <c r="P196" i="64"/>
  <c r="P200" i="64"/>
  <c r="P169" i="64"/>
  <c r="W36" i="64"/>
  <c r="H37" i="64"/>
  <c r="P103" i="64"/>
  <c r="H107" i="64"/>
  <c r="X107" i="64" s="1"/>
  <c r="Y107" i="64" s="1"/>
  <c r="AD107" i="64" s="1"/>
  <c r="W108" i="64"/>
  <c r="P171" i="64"/>
  <c r="P42" i="64"/>
  <c r="P44" i="64"/>
  <c r="H112" i="64"/>
  <c r="W113" i="64"/>
  <c r="W115" i="64"/>
  <c r="P177" i="64"/>
  <c r="P179" i="64"/>
  <c r="W180" i="64"/>
  <c r="X180" i="64" s="1"/>
  <c r="Y180" i="64" s="1"/>
  <c r="AC180" i="64" s="1"/>
  <c r="P181" i="64"/>
  <c r="H48" i="64"/>
  <c r="W50" i="64"/>
  <c r="H51" i="64"/>
  <c r="P116" i="64"/>
  <c r="X116" i="64" s="1"/>
  <c r="Y116" i="64" s="1"/>
  <c r="W118" i="64"/>
  <c r="W120" i="64"/>
  <c r="P184" i="64"/>
  <c r="H188" i="64"/>
  <c r="W54" i="64"/>
  <c r="H59" i="64"/>
  <c r="W124" i="64"/>
  <c r="P125" i="64"/>
  <c r="P128" i="64"/>
  <c r="W131" i="64"/>
  <c r="P192" i="64"/>
  <c r="X192" i="64" s="1"/>
  <c r="Y192" i="64" s="1"/>
  <c r="P61" i="64"/>
  <c r="P65" i="64"/>
  <c r="P135" i="64"/>
  <c r="P195" i="64"/>
  <c r="X195" i="64" s="1"/>
  <c r="Y195" i="64" s="1"/>
  <c r="P199" i="64"/>
  <c r="AD5" i="64"/>
  <c r="X67" i="64"/>
  <c r="Y67" i="64" s="1"/>
  <c r="AE67" i="64" s="1"/>
  <c r="AE71" i="64"/>
  <c r="X142" i="64"/>
  <c r="Y142" i="64" s="1"/>
  <c r="AC142" i="64" s="1"/>
  <c r="X143" i="64"/>
  <c r="Y143" i="64" s="1"/>
  <c r="AD143" i="64" s="1"/>
  <c r="X7" i="64"/>
  <c r="Y7" i="64" s="1"/>
  <c r="AB7" i="64" s="1"/>
  <c r="X13" i="64"/>
  <c r="Y13" i="64" s="1"/>
  <c r="AC13" i="64" s="1"/>
  <c r="X74" i="64"/>
  <c r="Y74" i="64" s="1"/>
  <c r="AB76" i="64"/>
  <c r="AE76" i="64"/>
  <c r="AD76" i="64"/>
  <c r="AE5" i="64"/>
  <c r="X6" i="64"/>
  <c r="Y6" i="64" s="1"/>
  <c r="AD6" i="64" s="1"/>
  <c r="X72" i="64"/>
  <c r="Y72" i="64" s="1"/>
  <c r="AD72" i="64" s="1"/>
  <c r="AD7" i="64"/>
  <c r="AE13" i="64"/>
  <c r="AD74" i="64"/>
  <c r="AC4" i="64"/>
  <c r="AB4" i="64"/>
  <c r="AD4" i="64"/>
  <c r="AE7" i="64"/>
  <c r="AE74" i="64"/>
  <c r="AQ7" i="64"/>
  <c r="AN9" i="64" s="1"/>
  <c r="AE2" i="64"/>
  <c r="AE4" i="64"/>
  <c r="AC5" i="64"/>
  <c r="X66" i="64"/>
  <c r="Y66" i="64" s="1"/>
  <c r="AD66" i="64" s="1"/>
  <c r="AC67" i="64"/>
  <c r="P149" i="64"/>
  <c r="X151" i="64"/>
  <c r="Y151" i="64" s="1"/>
  <c r="AC151" i="64" s="1"/>
  <c r="X17" i="64"/>
  <c r="Y17" i="64" s="1"/>
  <c r="AD17" i="64" s="1"/>
  <c r="AE86" i="64"/>
  <c r="H149" i="64"/>
  <c r="X80" i="64"/>
  <c r="Y80" i="64" s="1"/>
  <c r="AD80" i="64" s="1"/>
  <c r="X87" i="64"/>
  <c r="Y87" i="64" s="1"/>
  <c r="AC87" i="64" s="1"/>
  <c r="AC90" i="64"/>
  <c r="AB90" i="64"/>
  <c r="X150" i="64"/>
  <c r="Y150" i="64" s="1"/>
  <c r="X15" i="64"/>
  <c r="Y15" i="64" s="1"/>
  <c r="AD15" i="64" s="1"/>
  <c r="AC19" i="64"/>
  <c r="AB19" i="64"/>
  <c r="AE19" i="64"/>
  <c r="AD19" i="64"/>
  <c r="AC154" i="64"/>
  <c r="AB154" i="64"/>
  <c r="X152" i="64"/>
  <c r="Y152" i="64" s="1"/>
  <c r="AC152" i="64" s="1"/>
  <c r="AE153" i="64"/>
  <c r="AD154" i="64"/>
  <c r="X25" i="64"/>
  <c r="Y25" i="64" s="1"/>
  <c r="AE26" i="64"/>
  <c r="AD90" i="64"/>
  <c r="AB159" i="64"/>
  <c r="AE159" i="64"/>
  <c r="AD159" i="64"/>
  <c r="AE31" i="64"/>
  <c r="AD31" i="64"/>
  <c r="AB31" i="64"/>
  <c r="AE34" i="64"/>
  <c r="AD34" i="64"/>
  <c r="AC34" i="64"/>
  <c r="AB34" i="64"/>
  <c r="AC153" i="64"/>
  <c r="AE154" i="64"/>
  <c r="W155" i="64"/>
  <c r="H24" i="64"/>
  <c r="AC25" i="64"/>
  <c r="AC26" i="64"/>
  <c r="AE90" i="64"/>
  <c r="W91" i="64"/>
  <c r="AB93" i="64"/>
  <c r="H95" i="64"/>
  <c r="AB97" i="64"/>
  <c r="AE97" i="64"/>
  <c r="AD97" i="64"/>
  <c r="X160" i="64"/>
  <c r="Y160" i="64" s="1"/>
  <c r="AD160" i="64" s="1"/>
  <c r="AE27" i="64"/>
  <c r="AD27" i="64"/>
  <c r="AB27" i="64"/>
  <c r="X98" i="64"/>
  <c r="Y98" i="64" s="1"/>
  <c r="AE98" i="64" s="1"/>
  <c r="AE100" i="64"/>
  <c r="AE109" i="64"/>
  <c r="AD109" i="64"/>
  <c r="AC109" i="64"/>
  <c r="AB109" i="64"/>
  <c r="AD153" i="64"/>
  <c r="X21" i="64"/>
  <c r="Y21" i="64" s="1"/>
  <c r="AD26" i="64"/>
  <c r="X92" i="64"/>
  <c r="Y92" i="64" s="1"/>
  <c r="AC92" i="64" s="1"/>
  <c r="X96" i="64"/>
  <c r="Y96" i="64" s="1"/>
  <c r="AC96" i="64" s="1"/>
  <c r="X156" i="64"/>
  <c r="Y156" i="64" s="1"/>
  <c r="AE156" i="64" s="1"/>
  <c r="X101" i="64"/>
  <c r="Y101" i="64" s="1"/>
  <c r="AD101" i="64" s="1"/>
  <c r="AE162" i="64"/>
  <c r="AD162" i="64"/>
  <c r="AC162" i="64"/>
  <c r="AB162" i="64"/>
  <c r="X169" i="64"/>
  <c r="Y169" i="64" s="1"/>
  <c r="X103" i="64"/>
  <c r="Y103" i="64" s="1"/>
  <c r="AD103" i="64" s="1"/>
  <c r="AE105" i="64"/>
  <c r="AD105" i="64"/>
  <c r="AC105" i="64"/>
  <c r="AB105" i="64"/>
  <c r="X42" i="64"/>
  <c r="Y42" i="64" s="1"/>
  <c r="X44" i="64"/>
  <c r="Y44" i="64" s="1"/>
  <c r="W89" i="64"/>
  <c r="H155" i="64"/>
  <c r="AC21" i="64"/>
  <c r="W24" i="64"/>
  <c r="X24" i="64" s="1"/>
  <c r="Y24" i="64" s="1"/>
  <c r="H91" i="64"/>
  <c r="W95" i="64"/>
  <c r="AD156" i="64"/>
  <c r="AC159" i="64"/>
  <c r="X161" i="64"/>
  <c r="Y161" i="64" s="1"/>
  <c r="AB28" i="64"/>
  <c r="AE28" i="64"/>
  <c r="AD28" i="64"/>
  <c r="AC31" i="64"/>
  <c r="X33" i="64"/>
  <c r="Y33" i="64" s="1"/>
  <c r="AE33" i="64" s="1"/>
  <c r="X36" i="64"/>
  <c r="Y36" i="64" s="1"/>
  <c r="AD36" i="64" s="1"/>
  <c r="AD110" i="64"/>
  <c r="H175" i="64"/>
  <c r="P41" i="64"/>
  <c r="W43" i="64"/>
  <c r="AD44" i="64"/>
  <c r="H111" i="64"/>
  <c r="P113" i="64"/>
  <c r="X176" i="64"/>
  <c r="Y176" i="64" s="1"/>
  <c r="AE178" i="64"/>
  <c r="AD180" i="64"/>
  <c r="W173" i="64"/>
  <c r="H41" i="64"/>
  <c r="P43" i="64"/>
  <c r="W45" i="64"/>
  <c r="H113" i="64"/>
  <c r="AD176" i="64"/>
  <c r="X48" i="64"/>
  <c r="Y48" i="64" s="1"/>
  <c r="AC48" i="64" s="1"/>
  <c r="AB53" i="64"/>
  <c r="AE53" i="64"/>
  <c r="W171" i="64"/>
  <c r="X171" i="64" s="1"/>
  <c r="Y171" i="64" s="1"/>
  <c r="AC171" i="64" s="1"/>
  <c r="X174" i="64"/>
  <c r="Y174" i="64" s="1"/>
  <c r="W175" i="64"/>
  <c r="H43" i="64"/>
  <c r="X46" i="64"/>
  <c r="Y46" i="64" s="1"/>
  <c r="W111" i="64"/>
  <c r="X177" i="64"/>
  <c r="Y177" i="64" s="1"/>
  <c r="AC177" i="64" s="1"/>
  <c r="X179" i="64"/>
  <c r="Y179" i="64" s="1"/>
  <c r="AE179" i="64" s="1"/>
  <c r="X181" i="64"/>
  <c r="Y181" i="64" s="1"/>
  <c r="AE181" i="64" s="1"/>
  <c r="X40" i="64"/>
  <c r="Y40" i="64" s="1"/>
  <c r="AD42" i="64"/>
  <c r="AE180" i="64"/>
  <c r="P51" i="64"/>
  <c r="X51" i="64" s="1"/>
  <c r="Y51" i="64" s="1"/>
  <c r="AE51" i="64" s="1"/>
  <c r="X120" i="64"/>
  <c r="Y120" i="64" s="1"/>
  <c r="AE120" i="64" s="1"/>
  <c r="W121" i="64"/>
  <c r="AC123" i="64"/>
  <c r="X185" i="64"/>
  <c r="Y185" i="64" s="1"/>
  <c r="AE185" i="64" s="1"/>
  <c r="AC53" i="64"/>
  <c r="AB123" i="64"/>
  <c r="AE123" i="64"/>
  <c r="AD123" i="64"/>
  <c r="X188" i="64"/>
  <c r="Y188" i="64" s="1"/>
  <c r="AD188" i="64" s="1"/>
  <c r="P183" i="64"/>
  <c r="X183" i="64" s="1"/>
  <c r="Y183" i="64" s="1"/>
  <c r="AB183" i="64" s="1"/>
  <c r="P47" i="64"/>
  <c r="X47" i="64" s="1"/>
  <c r="Y47" i="64" s="1"/>
  <c r="AD53" i="64"/>
  <c r="P117" i="64"/>
  <c r="X117" i="64" s="1"/>
  <c r="Y117" i="64" s="1"/>
  <c r="AE119" i="64"/>
  <c r="AC119" i="64"/>
  <c r="H121" i="64"/>
  <c r="X184" i="64"/>
  <c r="Y184" i="64" s="1"/>
  <c r="AD184" i="64" s="1"/>
  <c r="AE186" i="64"/>
  <c r="AD186" i="64"/>
  <c r="AB186" i="64"/>
  <c r="X125" i="64"/>
  <c r="Y125" i="64" s="1"/>
  <c r="AC58" i="64"/>
  <c r="AC130" i="64"/>
  <c r="AC191" i="64"/>
  <c r="AE60" i="64"/>
  <c r="AD60" i="64"/>
  <c r="AC60" i="64"/>
  <c r="AC138" i="64"/>
  <c r="AE198" i="64"/>
  <c r="AC198" i="64"/>
  <c r="P124" i="64"/>
  <c r="P189" i="64"/>
  <c r="X190" i="64"/>
  <c r="Y190" i="64" s="1"/>
  <c r="X194" i="64"/>
  <c r="Y194" i="64" s="1"/>
  <c r="X63" i="64"/>
  <c r="Y63" i="64" s="1"/>
  <c r="X137" i="64"/>
  <c r="Y137" i="64" s="1"/>
  <c r="AD198" i="64"/>
  <c r="X201" i="64"/>
  <c r="Y201" i="64" s="1"/>
  <c r="H124" i="64"/>
  <c r="W128" i="64"/>
  <c r="X128" i="64" s="1"/>
  <c r="Y128" i="64" s="1"/>
  <c r="H189" i="64"/>
  <c r="W193" i="64"/>
  <c r="X61" i="64"/>
  <c r="Y61" i="64" s="1"/>
  <c r="AD61" i="64" s="1"/>
  <c r="W62" i="64"/>
  <c r="X62" i="64" s="1"/>
  <c r="Y62" i="64" s="1"/>
  <c r="W132" i="64"/>
  <c r="X132" i="64" s="1"/>
  <c r="Y132" i="64" s="1"/>
  <c r="AE132" i="64" s="1"/>
  <c r="X135" i="64"/>
  <c r="Y135" i="64" s="1"/>
  <c r="W136" i="64"/>
  <c r="X136" i="64" s="1"/>
  <c r="Y136" i="64" s="1"/>
  <c r="W196" i="64"/>
  <c r="X199" i="64"/>
  <c r="Y199" i="64" s="1"/>
  <c r="W200" i="64"/>
  <c r="X200" i="64" s="1"/>
  <c r="Y200" i="64" s="1"/>
  <c r="X57" i="64"/>
  <c r="Y57" i="64" s="1"/>
  <c r="AD58" i="64"/>
  <c r="X129" i="64"/>
  <c r="Y129" i="64" s="1"/>
  <c r="AD130" i="64"/>
  <c r="AE130" i="64"/>
  <c r="AC4" i="63"/>
  <c r="AD10" i="63"/>
  <c r="AC19" i="63"/>
  <c r="W21" i="63"/>
  <c r="X21" i="63" s="1"/>
  <c r="Y21" i="63" s="1"/>
  <c r="AE29" i="63"/>
  <c r="W44" i="63"/>
  <c r="W51" i="63"/>
  <c r="W60" i="63"/>
  <c r="W76" i="63"/>
  <c r="AC90" i="63"/>
  <c r="W98" i="63"/>
  <c r="W101" i="63"/>
  <c r="W108" i="63"/>
  <c r="W117" i="63"/>
  <c r="X117" i="63" s="1"/>
  <c r="Y117" i="63" s="1"/>
  <c r="W123" i="63"/>
  <c r="W126" i="63"/>
  <c r="X126" i="63" s="1"/>
  <c r="Y126" i="63" s="1"/>
  <c r="W133" i="63"/>
  <c r="AD34" i="63"/>
  <c r="AC103" i="63"/>
  <c r="AC15" i="63"/>
  <c r="W17" i="63"/>
  <c r="AC22" i="63"/>
  <c r="W24" i="63"/>
  <c r="AC38" i="63"/>
  <c r="W40" i="63"/>
  <c r="X40" i="63" s="1"/>
  <c r="Y40" i="63" s="1"/>
  <c r="AC45" i="63"/>
  <c r="W47" i="63"/>
  <c r="X47" i="63" s="1"/>
  <c r="Y47" i="63" s="1"/>
  <c r="AC54" i="63"/>
  <c r="W56" i="63"/>
  <c r="X56" i="63" s="1"/>
  <c r="Y56" i="63" s="1"/>
  <c r="AC61" i="63"/>
  <c r="W63" i="63"/>
  <c r="X63" i="63" s="1"/>
  <c r="Y63" i="63" s="1"/>
  <c r="AC70" i="63"/>
  <c r="W72" i="63"/>
  <c r="X72" i="63" s="1"/>
  <c r="Y72" i="63" s="1"/>
  <c r="AC77" i="63"/>
  <c r="W79" i="63"/>
  <c r="X79" i="63" s="1"/>
  <c r="Y79" i="63" s="1"/>
  <c r="AC86" i="63"/>
  <c r="W88" i="63"/>
  <c r="X88" i="63" s="1"/>
  <c r="Y88" i="63" s="1"/>
  <c r="W97" i="63"/>
  <c r="X97" i="63" s="1"/>
  <c r="Y97" i="63" s="1"/>
  <c r="W104" i="63"/>
  <c r="X104" i="63" s="1"/>
  <c r="Y104" i="63" s="1"/>
  <c r="AB104" i="63" s="1"/>
  <c r="AC111" i="63"/>
  <c r="W122" i="63"/>
  <c r="AD126" i="63"/>
  <c r="W129" i="63"/>
  <c r="X129" i="63" s="1"/>
  <c r="Y129" i="63" s="1"/>
  <c r="AB129" i="63" s="1"/>
  <c r="X137" i="63"/>
  <c r="Y137" i="63" s="1"/>
  <c r="AB137" i="63" s="1"/>
  <c r="AC30" i="63"/>
  <c r="W5" i="63"/>
  <c r="W6" i="63"/>
  <c r="W11" i="63"/>
  <c r="W20" i="63"/>
  <c r="W36" i="63"/>
  <c r="AC41" i="63"/>
  <c r="W43" i="63"/>
  <c r="AC50" i="63"/>
  <c r="W52" i="63"/>
  <c r="AC57" i="63"/>
  <c r="W59" i="63"/>
  <c r="AC66" i="63"/>
  <c r="W68" i="63"/>
  <c r="W75" i="63"/>
  <c r="W84" i="63"/>
  <c r="W91" i="63"/>
  <c r="W100" i="63"/>
  <c r="W109" i="63"/>
  <c r="W116" i="63"/>
  <c r="W118" i="63"/>
  <c r="W125" i="63"/>
  <c r="X125" i="63" s="1"/>
  <c r="Y125" i="63" s="1"/>
  <c r="X133" i="63"/>
  <c r="Y133" i="63" s="1"/>
  <c r="W134" i="63"/>
  <c r="X3" i="63"/>
  <c r="Y3" i="63" s="1"/>
  <c r="AC8" i="63"/>
  <c r="AB8" i="63"/>
  <c r="AE8" i="63"/>
  <c r="X9" i="63"/>
  <c r="Y9" i="63" s="1"/>
  <c r="AB12" i="63"/>
  <c r="AE12" i="63"/>
  <c r="X13" i="63"/>
  <c r="Y13" i="63" s="1"/>
  <c r="X16" i="63"/>
  <c r="Y16" i="63" s="1"/>
  <c r="AB18" i="63"/>
  <c r="AE18" i="63"/>
  <c r="AD18" i="63"/>
  <c r="AC18" i="63"/>
  <c r="AC23" i="63"/>
  <c r="X25" i="63"/>
  <c r="Y25" i="63" s="1"/>
  <c r="AD7" i="63"/>
  <c r="AC7" i="63"/>
  <c r="AB7" i="63"/>
  <c r="AE13" i="63"/>
  <c r="AB14" i="63"/>
  <c r="AE14" i="63"/>
  <c r="AD14" i="63"/>
  <c r="AC14" i="63"/>
  <c r="AD16" i="63"/>
  <c r="AD21" i="63"/>
  <c r="AC21" i="63"/>
  <c r="AB21" i="63"/>
  <c r="AB23" i="63"/>
  <c r="AE23" i="63"/>
  <c r="AD23" i="63"/>
  <c r="AB28" i="63"/>
  <c r="AE28" i="63"/>
  <c r="AD28" i="63"/>
  <c r="AC28" i="63"/>
  <c r="AB30" i="63"/>
  <c r="AE30" i="63"/>
  <c r="AQ7" i="63"/>
  <c r="X2" i="63"/>
  <c r="Y2" i="63" s="1"/>
  <c r="AB4" i="63"/>
  <c r="AE4" i="63"/>
  <c r="AD4" i="63"/>
  <c r="AE7" i="63"/>
  <c r="AC10" i="63"/>
  <c r="AB10" i="63"/>
  <c r="AE10" i="63"/>
  <c r="AC12" i="63"/>
  <c r="X17" i="63"/>
  <c r="Y17" i="63" s="1"/>
  <c r="AB19" i="63"/>
  <c r="AE19" i="63"/>
  <c r="AD19" i="63"/>
  <c r="X24" i="63"/>
  <c r="Y24" i="63" s="1"/>
  <c r="AE25" i="63"/>
  <c r="AB26" i="63"/>
  <c r="AE26" i="63"/>
  <c r="AD26" i="63"/>
  <c r="AC26" i="63"/>
  <c r="X5" i="63"/>
  <c r="Y5" i="63" s="1"/>
  <c r="X6" i="63"/>
  <c r="Y6" i="63" s="1"/>
  <c r="AD8" i="63"/>
  <c r="AC9" i="63"/>
  <c r="X11" i="63"/>
  <c r="Y11" i="63" s="1"/>
  <c r="AD12" i="63"/>
  <c r="AB15" i="63"/>
  <c r="AE15" i="63"/>
  <c r="AD15" i="63"/>
  <c r="X20" i="63"/>
  <c r="Y20" i="63" s="1"/>
  <c r="AE21" i="63"/>
  <c r="AB22" i="63"/>
  <c r="AE22" i="63"/>
  <c r="AD22" i="63"/>
  <c r="AD24" i="63"/>
  <c r="AC29" i="63"/>
  <c r="W31" i="63"/>
  <c r="W32" i="63"/>
  <c r="AC37" i="63"/>
  <c r="X39" i="63"/>
  <c r="Y39" i="63" s="1"/>
  <c r="AE40" i="63"/>
  <c r="AE41" i="63"/>
  <c r="AD41" i="63"/>
  <c r="AB41" i="63"/>
  <c r="AC46" i="63"/>
  <c r="AE47" i="63"/>
  <c r="X48" i="63"/>
  <c r="Y48" i="63" s="1"/>
  <c r="AB50" i="63"/>
  <c r="AE50" i="63"/>
  <c r="AD50" i="63"/>
  <c r="AC53" i="63"/>
  <c r="X55" i="63"/>
  <c r="Y55" i="63" s="1"/>
  <c r="AE56" i="63"/>
  <c r="AE57" i="63"/>
  <c r="AD57" i="63"/>
  <c r="AB57" i="63"/>
  <c r="AC62" i="63"/>
  <c r="AE63" i="63"/>
  <c r="X64" i="63"/>
  <c r="Y64" i="63" s="1"/>
  <c r="AB66" i="63"/>
  <c r="AE66" i="63"/>
  <c r="AD66" i="63"/>
  <c r="AC69" i="63"/>
  <c r="X71" i="63"/>
  <c r="Y71" i="63" s="1"/>
  <c r="AE72" i="63"/>
  <c r="AE73" i="63"/>
  <c r="AD73" i="63"/>
  <c r="AB73" i="63"/>
  <c r="AC78" i="63"/>
  <c r="AE79" i="63"/>
  <c r="X80" i="63"/>
  <c r="Y80" i="63" s="1"/>
  <c r="AB82" i="63"/>
  <c r="AE82" i="63"/>
  <c r="AD82" i="63"/>
  <c r="AC85" i="63"/>
  <c r="X87" i="63"/>
  <c r="Y87" i="63" s="1"/>
  <c r="AE88" i="63"/>
  <c r="AE89" i="63"/>
  <c r="AD89" i="63"/>
  <c r="AB89" i="63"/>
  <c r="W27" i="63"/>
  <c r="X27" i="63" s="1"/>
  <c r="Y27" i="63" s="1"/>
  <c r="AC27" i="63" s="1"/>
  <c r="AB29" i="63"/>
  <c r="P31" i="63"/>
  <c r="P32" i="63"/>
  <c r="X33" i="63"/>
  <c r="Y33" i="63" s="1"/>
  <c r="AE34" i="63"/>
  <c r="AC34" i="63"/>
  <c r="H36" i="63"/>
  <c r="AE37" i="63"/>
  <c r="AD37" i="63"/>
  <c r="AB37" i="63"/>
  <c r="AD39" i="63"/>
  <c r="AC42" i="63"/>
  <c r="X44" i="63"/>
  <c r="Y44" i="63" s="1"/>
  <c r="AB46" i="63"/>
  <c r="AE46" i="63"/>
  <c r="AD46" i="63"/>
  <c r="AC49" i="63"/>
  <c r="X51" i="63"/>
  <c r="Y51" i="63" s="1"/>
  <c r="AE53" i="63"/>
  <c r="AD53" i="63"/>
  <c r="AB53" i="63"/>
  <c r="AD55" i="63"/>
  <c r="AC58" i="63"/>
  <c r="X60" i="63"/>
  <c r="Y60" i="63" s="1"/>
  <c r="AB62" i="63"/>
  <c r="AE62" i="63"/>
  <c r="AD62" i="63"/>
  <c r="AC65" i="63"/>
  <c r="X67" i="63"/>
  <c r="Y67" i="63" s="1"/>
  <c r="AE69" i="63"/>
  <c r="AD69" i="63"/>
  <c r="AB69" i="63"/>
  <c r="AD71" i="63"/>
  <c r="AC74" i="63"/>
  <c r="X76" i="63"/>
  <c r="Y76" i="63" s="1"/>
  <c r="AB78" i="63"/>
  <c r="AE78" i="63"/>
  <c r="AD78" i="63"/>
  <c r="AC81" i="63"/>
  <c r="X83" i="63"/>
  <c r="Y83" i="63" s="1"/>
  <c r="AE85" i="63"/>
  <c r="AD85" i="63"/>
  <c r="AB85" i="63"/>
  <c r="AD87" i="63"/>
  <c r="AC33" i="63"/>
  <c r="AE39" i="63"/>
  <c r="AD40" i="63"/>
  <c r="AC40" i="63"/>
  <c r="AB40" i="63"/>
  <c r="AB42" i="63"/>
  <c r="AE42" i="63"/>
  <c r="AD42" i="63"/>
  <c r="AC47" i="63"/>
  <c r="AB47" i="63"/>
  <c r="AE48" i="63"/>
  <c r="AE49" i="63"/>
  <c r="AD49" i="63"/>
  <c r="AB49" i="63"/>
  <c r="AD51" i="63"/>
  <c r="AE55" i="63"/>
  <c r="AD56" i="63"/>
  <c r="AC56" i="63"/>
  <c r="AB56" i="63"/>
  <c r="AB58" i="63"/>
  <c r="AE58" i="63"/>
  <c r="AD58" i="63"/>
  <c r="AC63" i="63"/>
  <c r="AB63" i="63"/>
  <c r="AE64" i="63"/>
  <c r="AE65" i="63"/>
  <c r="AD65" i="63"/>
  <c r="AB65" i="63"/>
  <c r="AD67" i="63"/>
  <c r="AE71" i="63"/>
  <c r="AD72" i="63"/>
  <c r="AC72" i="63"/>
  <c r="AB72" i="63"/>
  <c r="AB74" i="63"/>
  <c r="AE74" i="63"/>
  <c r="AD74" i="63"/>
  <c r="AC79" i="63"/>
  <c r="AB79" i="63"/>
  <c r="AE80" i="63"/>
  <c r="AE81" i="63"/>
  <c r="AD81" i="63"/>
  <c r="AB81" i="63"/>
  <c r="AD83" i="63"/>
  <c r="AE87" i="63"/>
  <c r="AD88" i="63"/>
  <c r="AC88" i="63"/>
  <c r="AB88" i="63"/>
  <c r="AB90" i="63"/>
  <c r="AE90" i="63"/>
  <c r="AD90" i="63"/>
  <c r="AD30" i="63"/>
  <c r="X35" i="63"/>
  <c r="Y35" i="63" s="1"/>
  <c r="AE35" i="63"/>
  <c r="X36" i="63"/>
  <c r="Y36" i="63" s="1"/>
  <c r="AB38" i="63"/>
  <c r="AE38" i="63"/>
  <c r="AD38" i="63"/>
  <c r="X43" i="63"/>
  <c r="Y43" i="63" s="1"/>
  <c r="AE43" i="63" s="1"/>
  <c r="AE44" i="63"/>
  <c r="AE45" i="63"/>
  <c r="AD45" i="63"/>
  <c r="AB45" i="63"/>
  <c r="AD47" i="63"/>
  <c r="AE51" i="63"/>
  <c r="X52" i="63"/>
  <c r="Y52" i="63" s="1"/>
  <c r="AE52" i="63" s="1"/>
  <c r="AB54" i="63"/>
  <c r="AE54" i="63"/>
  <c r="AD54" i="63"/>
  <c r="X59" i="63"/>
  <c r="Y59" i="63" s="1"/>
  <c r="AD59" i="63" s="1"/>
  <c r="AE60" i="63"/>
  <c r="AE61" i="63"/>
  <c r="AD61" i="63"/>
  <c r="AB61" i="63"/>
  <c r="AD63" i="63"/>
  <c r="AE67" i="63"/>
  <c r="X68" i="63"/>
  <c r="Y68" i="63" s="1"/>
  <c r="AB70" i="63"/>
  <c r="AE70" i="63"/>
  <c r="AD70" i="63"/>
  <c r="AC73" i="63"/>
  <c r="X75" i="63"/>
  <c r="Y75" i="63" s="1"/>
  <c r="AE75" i="63" s="1"/>
  <c r="AE76" i="63"/>
  <c r="AE77" i="63"/>
  <c r="AD77" i="63"/>
  <c r="AB77" i="63"/>
  <c r="AD79" i="63"/>
  <c r="AC82" i="63"/>
  <c r="AE83" i="63"/>
  <c r="X84" i="63"/>
  <c r="Y84" i="63" s="1"/>
  <c r="AB86" i="63"/>
  <c r="AE86" i="63"/>
  <c r="AD86" i="63"/>
  <c r="AC89" i="63"/>
  <c r="X91" i="63"/>
  <c r="Y91" i="63" s="1"/>
  <c r="X94" i="63"/>
  <c r="Y94" i="63" s="1"/>
  <c r="AC94" i="63" s="1"/>
  <c r="X96" i="63"/>
  <c r="Y96" i="63" s="1"/>
  <c r="AB96" i="63" s="1"/>
  <c r="AE97" i="63"/>
  <c r="X102" i="63"/>
  <c r="Y102" i="63" s="1"/>
  <c r="AE104" i="63"/>
  <c r="X105" i="63"/>
  <c r="Y105" i="63" s="1"/>
  <c r="AD105" i="63" s="1"/>
  <c r="AB107" i="63"/>
  <c r="AE107" i="63"/>
  <c r="AD107" i="63"/>
  <c r="X112" i="63"/>
  <c r="Y112" i="63" s="1"/>
  <c r="AC121" i="63"/>
  <c r="X127" i="63"/>
  <c r="Y127" i="63" s="1"/>
  <c r="AE131" i="63"/>
  <c r="AB132" i="63"/>
  <c r="AE132" i="63"/>
  <c r="AC137" i="63"/>
  <c r="H92" i="63"/>
  <c r="X98" i="63"/>
  <c r="Y98" i="63" s="1"/>
  <c r="AC98" i="63" s="1"/>
  <c r="AC99" i="63"/>
  <c r="X101" i="63"/>
  <c r="Y101" i="63" s="1"/>
  <c r="AE102" i="63"/>
  <c r="AB103" i="63"/>
  <c r="AE103" i="63"/>
  <c r="AD103" i="63"/>
  <c r="X108" i="63"/>
  <c r="Y108" i="63" s="1"/>
  <c r="AB108" i="63" s="1"/>
  <c r="AC108" i="63"/>
  <c r="AC110" i="63"/>
  <c r="AB117" i="63"/>
  <c r="AD117" i="63"/>
  <c r="AC117" i="63"/>
  <c r="X123" i="63"/>
  <c r="Y123" i="63" s="1"/>
  <c r="AB126" i="63"/>
  <c r="AC126" i="63"/>
  <c r="AE127" i="63"/>
  <c r="AE128" i="63"/>
  <c r="AB128" i="63"/>
  <c r="AD91" i="63"/>
  <c r="AE94" i="63"/>
  <c r="X95" i="63"/>
  <c r="Y95" i="63" s="1"/>
  <c r="AC95" i="63"/>
  <c r="AC97" i="63"/>
  <c r="AB97" i="63"/>
  <c r="AE98" i="63"/>
  <c r="AB99" i="63"/>
  <c r="AE99" i="63"/>
  <c r="AD99" i="63"/>
  <c r="AD101" i="63"/>
  <c r="AC104" i="63"/>
  <c r="AE105" i="63"/>
  <c r="AD108" i="63"/>
  <c r="AB110" i="63"/>
  <c r="AD110" i="63"/>
  <c r="AD115" i="63"/>
  <c r="AB115" i="63"/>
  <c r="AB119" i="63"/>
  <c r="AD119" i="63"/>
  <c r="AE123" i="63"/>
  <c r="AB124" i="63"/>
  <c r="AE124" i="63"/>
  <c r="AC129" i="63"/>
  <c r="AB135" i="63"/>
  <c r="AE135" i="63"/>
  <c r="AD135" i="63"/>
  <c r="W92" i="63"/>
  <c r="X92" i="63" s="1"/>
  <c r="Y92" i="63" s="1"/>
  <c r="W93" i="63"/>
  <c r="X93" i="63" s="1"/>
  <c r="Y93" i="63" s="1"/>
  <c r="AD95" i="63"/>
  <c r="AD97" i="63"/>
  <c r="X100" i="63"/>
  <c r="Y100" i="63" s="1"/>
  <c r="AB100" i="63" s="1"/>
  <c r="AE101" i="63"/>
  <c r="AC102" i="63"/>
  <c r="AD104" i="63"/>
  <c r="X106" i="63"/>
  <c r="Y106" i="63" s="1"/>
  <c r="AC107" i="63"/>
  <c r="AE108" i="63"/>
  <c r="X109" i="63"/>
  <c r="Y109" i="63" s="1"/>
  <c r="AE110" i="63"/>
  <c r="AB111" i="63"/>
  <c r="AE111" i="63"/>
  <c r="AD111" i="63"/>
  <c r="AE115" i="63"/>
  <c r="X116" i="63"/>
  <c r="Y116" i="63" s="1"/>
  <c r="AE119" i="63"/>
  <c r="AE120" i="63"/>
  <c r="AB120" i="63"/>
  <c r="AB131" i="63"/>
  <c r="AD131" i="63"/>
  <c r="AC133" i="63"/>
  <c r="AB133" i="63"/>
  <c r="AE136" i="63"/>
  <c r="AB136" i="63"/>
  <c r="AD138" i="63"/>
  <c r="H113" i="63"/>
  <c r="AD116" i="63"/>
  <c r="AE117" i="63"/>
  <c r="AD120" i="63"/>
  <c r="P122" i="63"/>
  <c r="AE122" i="63"/>
  <c r="AD128" i="63"/>
  <c r="P130" i="63"/>
  <c r="AE130" i="63"/>
  <c r="AD133" i="63"/>
  <c r="AD136" i="63"/>
  <c r="P138" i="63"/>
  <c r="AE138" i="63"/>
  <c r="AD159" i="63"/>
  <c r="AB159" i="63"/>
  <c r="AD163" i="63"/>
  <c r="AB163" i="63"/>
  <c r="AD112" i="63"/>
  <c r="X114" i="63"/>
  <c r="Y114" i="63" s="1"/>
  <c r="AC115" i="63"/>
  <c r="X118" i="63"/>
  <c r="Y118" i="63" s="1"/>
  <c r="AE118" i="63" s="1"/>
  <c r="AC123" i="63"/>
  <c r="AC124" i="63"/>
  <c r="AC131" i="63"/>
  <c r="AC132" i="63"/>
  <c r="AE133" i="63"/>
  <c r="X134" i="63"/>
  <c r="Y134" i="63" s="1"/>
  <c r="AD134" i="63" s="1"/>
  <c r="X139" i="63"/>
  <c r="Y139" i="63" s="1"/>
  <c r="X143" i="63"/>
  <c r="Y143" i="63" s="1"/>
  <c r="AE155" i="63"/>
  <c r="AD155" i="63"/>
  <c r="AB155" i="63"/>
  <c r="AB160" i="63"/>
  <c r="AE160" i="63"/>
  <c r="AC160" i="63"/>
  <c r="W113" i="63"/>
  <c r="X113" i="63" s="1"/>
  <c r="Y113" i="63" s="1"/>
  <c r="AD121" i="63"/>
  <c r="AD124" i="63"/>
  <c r="AE126" i="63"/>
  <c r="AD129" i="63"/>
  <c r="AD132" i="63"/>
  <c r="AE134" i="63"/>
  <c r="AD137" i="63"/>
  <c r="AB156" i="63"/>
  <c r="AE156" i="63"/>
  <c r="AC156" i="63"/>
  <c r="AD182" i="63"/>
  <c r="AB182" i="63"/>
  <c r="AD198" i="63"/>
  <c r="AB198" i="63"/>
  <c r="AC119" i="63"/>
  <c r="AC120" i="63"/>
  <c r="AE121" i="63"/>
  <c r="X122" i="63"/>
  <c r="Y122" i="63" s="1"/>
  <c r="AC127" i="63"/>
  <c r="AC128" i="63"/>
  <c r="AE129" i="63"/>
  <c r="X130" i="63"/>
  <c r="Y130" i="63" s="1"/>
  <c r="AC135" i="63"/>
  <c r="AC136" i="63"/>
  <c r="AE137" i="63"/>
  <c r="X138" i="63"/>
  <c r="Y138" i="63" s="1"/>
  <c r="AC139" i="63"/>
  <c r="AC141" i="63"/>
  <c r="AB141" i="63"/>
  <c r="AE141" i="63"/>
  <c r="AC143" i="63"/>
  <c r="AB168" i="63"/>
  <c r="AD168" i="63"/>
  <c r="AD143" i="63"/>
  <c r="X150" i="63"/>
  <c r="Y150" i="63" s="1"/>
  <c r="AD152" i="63"/>
  <c r="X154" i="63"/>
  <c r="Y154" i="63" s="1"/>
  <c r="AC155" i="63"/>
  <c r="AE163" i="63"/>
  <c r="AD165" i="63"/>
  <c r="AD174" i="63"/>
  <c r="AB174" i="63"/>
  <c r="AD178" i="63"/>
  <c r="AB178" i="63"/>
  <c r="AC182" i="63"/>
  <c r="AE190" i="63"/>
  <c r="AB191" i="63"/>
  <c r="AE191" i="63"/>
  <c r="AC191" i="63"/>
  <c r="AD194" i="63"/>
  <c r="AB194" i="63"/>
  <c r="AB195" i="63"/>
  <c r="AE195" i="63"/>
  <c r="AC195" i="63"/>
  <c r="X197" i="63"/>
  <c r="Y197" i="63" s="1"/>
  <c r="W140" i="63"/>
  <c r="X140" i="63" s="1"/>
  <c r="Y140" i="63" s="1"/>
  <c r="AD140" i="63" s="1"/>
  <c r="H142" i="63"/>
  <c r="X142" i="63" s="1"/>
  <c r="Y142" i="63" s="1"/>
  <c r="W144" i="63"/>
  <c r="P146" i="63"/>
  <c r="X146" i="63" s="1"/>
  <c r="Y146" i="63" s="1"/>
  <c r="X148" i="63"/>
  <c r="Y148" i="63" s="1"/>
  <c r="AD148" i="63" s="1"/>
  <c r="W149" i="63"/>
  <c r="X149" i="63" s="1"/>
  <c r="Y149" i="63" s="1"/>
  <c r="AE149" i="63" s="1"/>
  <c r="X152" i="63"/>
  <c r="Y152" i="63" s="1"/>
  <c r="W153" i="63"/>
  <c r="X153" i="63" s="1"/>
  <c r="Y153" i="63" s="1"/>
  <c r="AD154" i="63"/>
  <c r="AD156" i="63"/>
  <c r="AE157" i="63"/>
  <c r="X158" i="63"/>
  <c r="Y158" i="63" s="1"/>
  <c r="AC159" i="63"/>
  <c r="H161" i="63"/>
  <c r="AC172" i="63"/>
  <c r="AB186" i="63"/>
  <c r="AD195" i="63"/>
  <c r="AD141" i="63"/>
  <c r="P144" i="63"/>
  <c r="AD157" i="63"/>
  <c r="AD160" i="63"/>
  <c r="X162" i="63"/>
  <c r="Y162" i="63" s="1"/>
  <c r="AC163" i="63"/>
  <c r="AB172" i="63"/>
  <c r="AD172" i="63"/>
  <c r="AB175" i="63"/>
  <c r="AE175" i="63"/>
  <c r="AC175" i="63"/>
  <c r="AB179" i="63"/>
  <c r="AE179" i="63"/>
  <c r="AC179" i="63"/>
  <c r="X181" i="63"/>
  <c r="Y181" i="63" s="1"/>
  <c r="AD181" i="63" s="1"/>
  <c r="AD190" i="63"/>
  <c r="AB190" i="63"/>
  <c r="AC198" i="63"/>
  <c r="AB145" i="63"/>
  <c r="AE145" i="63"/>
  <c r="AD145" i="63"/>
  <c r="AE147" i="63"/>
  <c r="AD147" i="63"/>
  <c r="AC147" i="63"/>
  <c r="AE151" i="63"/>
  <c r="AD151" i="63"/>
  <c r="AC151" i="63"/>
  <c r="AC157" i="63"/>
  <c r="AE159" i="63"/>
  <c r="X161" i="63"/>
  <c r="Y161" i="63" s="1"/>
  <c r="AC161" i="63" s="1"/>
  <c r="AD162" i="63"/>
  <c r="X164" i="63"/>
  <c r="Y164" i="63" s="1"/>
  <c r="AB165" i="63"/>
  <c r="AE165" i="63"/>
  <c r="AC165" i="63"/>
  <c r="AB167" i="63"/>
  <c r="AE167" i="63"/>
  <c r="AC167" i="63"/>
  <c r="X171" i="63"/>
  <c r="Y171" i="63" s="1"/>
  <c r="AD179" i="63"/>
  <c r="AE164" i="63"/>
  <c r="W166" i="63"/>
  <c r="X166" i="63" s="1"/>
  <c r="Y166" i="63" s="1"/>
  <c r="AD167" i="63"/>
  <c r="AC168" i="63"/>
  <c r="H170" i="63"/>
  <c r="X176" i="63"/>
  <c r="Y176" i="63" s="1"/>
  <c r="AC176" i="63"/>
  <c r="AE178" i="63"/>
  <c r="X185" i="63"/>
  <c r="Y185" i="63" s="1"/>
  <c r="AD185" i="63" s="1"/>
  <c r="AC186" i="63"/>
  <c r="H188" i="63"/>
  <c r="AE194" i="63"/>
  <c r="AD197" i="63"/>
  <c r="AD199" i="63"/>
  <c r="X201" i="63"/>
  <c r="Y201" i="63" s="1"/>
  <c r="AE166" i="63"/>
  <c r="AD171" i="63"/>
  <c r="AE172" i="63"/>
  <c r="X173" i="63"/>
  <c r="Y173" i="63" s="1"/>
  <c r="AD173" i="63" s="1"/>
  <c r="AC174" i="63"/>
  <c r="AE182" i="63"/>
  <c r="X183" i="63"/>
  <c r="Y183" i="63" s="1"/>
  <c r="AD183" i="63" s="1"/>
  <c r="X189" i="63"/>
  <c r="Y189" i="63" s="1"/>
  <c r="AC190" i="63"/>
  <c r="H192" i="63"/>
  <c r="X192" i="63" s="1"/>
  <c r="Y192" i="63" s="1"/>
  <c r="P196" i="63"/>
  <c r="X196" i="63" s="1"/>
  <c r="Y196" i="63" s="1"/>
  <c r="AE198" i="63"/>
  <c r="X199" i="63"/>
  <c r="Y199" i="63" s="1"/>
  <c r="W200" i="63"/>
  <c r="X200" i="63" s="1"/>
  <c r="Y200" i="63" s="1"/>
  <c r="AE200" i="63" s="1"/>
  <c r="AC164" i="63"/>
  <c r="H166" i="63"/>
  <c r="AE168" i="63"/>
  <c r="X169" i="63"/>
  <c r="Y169" i="63" s="1"/>
  <c r="W170" i="63"/>
  <c r="X170" i="63" s="1"/>
  <c r="Y170" i="63" s="1"/>
  <c r="AD175" i="63"/>
  <c r="AE176" i="63"/>
  <c r="X177" i="63"/>
  <c r="Y177" i="63" s="1"/>
  <c r="AD177" i="63" s="1"/>
  <c r="AC178" i="63"/>
  <c r="H180" i="63"/>
  <c r="X180" i="63" s="1"/>
  <c r="Y180" i="63" s="1"/>
  <c r="X184" i="63"/>
  <c r="Y184" i="63" s="1"/>
  <c r="AC184" i="63" s="1"/>
  <c r="AE186" i="63"/>
  <c r="X187" i="63"/>
  <c r="Y187" i="63" s="1"/>
  <c r="W188" i="63"/>
  <c r="X188" i="63" s="1"/>
  <c r="Y188" i="63" s="1"/>
  <c r="AC188" i="63" s="1"/>
  <c r="AD189" i="63"/>
  <c r="AD191" i="63"/>
  <c r="X193" i="63"/>
  <c r="Y193" i="63" s="1"/>
  <c r="AD193" i="63" s="1"/>
  <c r="AC194" i="63"/>
  <c r="H196" i="63"/>
  <c r="P200" i="63"/>
  <c r="AC200" i="63"/>
  <c r="W10" i="62"/>
  <c r="W20" i="62"/>
  <c r="W24" i="62"/>
  <c r="W39" i="62"/>
  <c r="W41" i="62"/>
  <c r="W54" i="62"/>
  <c r="W70" i="62"/>
  <c r="W73" i="62"/>
  <c r="W77" i="62"/>
  <c r="W79" i="62"/>
  <c r="W83" i="62"/>
  <c r="W85" i="62"/>
  <c r="W95" i="62"/>
  <c r="W97" i="62"/>
  <c r="W107" i="62"/>
  <c r="W111" i="62"/>
  <c r="W116" i="62"/>
  <c r="W124" i="62"/>
  <c r="W128" i="62"/>
  <c r="X111" i="62"/>
  <c r="Y111" i="62" s="1"/>
  <c r="AB111" i="62" s="1"/>
  <c r="W6" i="62"/>
  <c r="W7" i="62"/>
  <c r="W8" i="62"/>
  <c r="W9" i="62"/>
  <c r="W13" i="62"/>
  <c r="W17" i="62"/>
  <c r="X17" i="62" s="1"/>
  <c r="Y17" i="62" s="1"/>
  <c r="W26" i="62"/>
  <c r="W28" i="62"/>
  <c r="W31" i="62"/>
  <c r="W35" i="62"/>
  <c r="W40" i="62"/>
  <c r="X40" i="62" s="1"/>
  <c r="Y40" i="62" s="1"/>
  <c r="AB40" i="62" s="1"/>
  <c r="W44" i="62"/>
  <c r="X44" i="62" s="1"/>
  <c r="Y44" i="62" s="1"/>
  <c r="W69" i="62"/>
  <c r="W72" i="62"/>
  <c r="W78" i="62"/>
  <c r="X78" i="62" s="1"/>
  <c r="Y78" i="62" s="1"/>
  <c r="AB78" i="62" s="1"/>
  <c r="W86" i="62"/>
  <c r="W88" i="62"/>
  <c r="W102" i="62"/>
  <c r="W104" i="62"/>
  <c r="W106" i="62"/>
  <c r="X107" i="62"/>
  <c r="Y107" i="62" s="1"/>
  <c r="AB107" i="62" s="1"/>
  <c r="W108" i="62"/>
  <c r="W110" i="62"/>
  <c r="W113" i="62"/>
  <c r="W117" i="62"/>
  <c r="W119" i="62"/>
  <c r="W121" i="62"/>
  <c r="W125" i="62"/>
  <c r="X125" i="62" s="1"/>
  <c r="Y125" i="62" s="1"/>
  <c r="W133" i="62"/>
  <c r="P3" i="62"/>
  <c r="W5" i="62"/>
  <c r="P7" i="62"/>
  <c r="P13" i="62"/>
  <c r="X144" i="62"/>
  <c r="Y144" i="62" s="1"/>
  <c r="P28" i="62"/>
  <c r="X169" i="62"/>
  <c r="Y169" i="62" s="1"/>
  <c r="AB169" i="62" s="1"/>
  <c r="W2" i="62"/>
  <c r="H3" i="62"/>
  <c r="P5" i="62"/>
  <c r="H13" i="62"/>
  <c r="X140" i="62"/>
  <c r="Y140" i="62" s="1"/>
  <c r="X147" i="62"/>
  <c r="Y147" i="62" s="1"/>
  <c r="AB147" i="62" s="1"/>
  <c r="X151" i="62"/>
  <c r="Y151" i="62" s="1"/>
  <c r="X157" i="62"/>
  <c r="Y157" i="62" s="1"/>
  <c r="AC157" i="62" s="1"/>
  <c r="X70" i="62"/>
  <c r="Y70" i="62" s="1"/>
  <c r="AB70" i="62" s="1"/>
  <c r="P2" i="62"/>
  <c r="P4" i="62"/>
  <c r="H5" i="62"/>
  <c r="X11" i="62"/>
  <c r="Y11" i="62" s="1"/>
  <c r="AB11" i="62" s="1"/>
  <c r="X14" i="62"/>
  <c r="Y14" i="62" s="1"/>
  <c r="X22" i="62"/>
  <c r="Y22" i="62" s="1"/>
  <c r="AE22" i="62" s="1"/>
  <c r="X25" i="62"/>
  <c r="Y25" i="62" s="1"/>
  <c r="X52" i="62"/>
  <c r="Y52" i="62" s="1"/>
  <c r="AE52" i="62" s="1"/>
  <c r="X66" i="62"/>
  <c r="Y66" i="62" s="1"/>
  <c r="AB66" i="62" s="1"/>
  <c r="X3" i="62"/>
  <c r="Y3" i="62" s="1"/>
  <c r="AD3" i="62" s="1"/>
  <c r="X13" i="62"/>
  <c r="Y13" i="62" s="1"/>
  <c r="AB13" i="62" s="1"/>
  <c r="X142" i="62"/>
  <c r="Y142" i="62" s="1"/>
  <c r="X21" i="62"/>
  <c r="Y21" i="62" s="1"/>
  <c r="AB21" i="62" s="1"/>
  <c r="AC32" i="62"/>
  <c r="X36" i="62"/>
  <c r="Y36" i="62" s="1"/>
  <c r="AC155" i="62"/>
  <c r="X62" i="62"/>
  <c r="Y62" i="62" s="1"/>
  <c r="AB62" i="62" s="1"/>
  <c r="X90" i="62"/>
  <c r="Y90" i="62" s="1"/>
  <c r="H10" i="62"/>
  <c r="X10" i="62" s="1"/>
  <c r="Y10" i="62" s="1"/>
  <c r="AD10" i="62" s="1"/>
  <c r="P12" i="62"/>
  <c r="W139" i="62"/>
  <c r="H141" i="62"/>
  <c r="W143" i="62"/>
  <c r="H145" i="62"/>
  <c r="W16" i="62"/>
  <c r="H24" i="62"/>
  <c r="X26" i="62"/>
  <c r="Y26" i="62" s="1"/>
  <c r="AC26" i="62" s="1"/>
  <c r="P148" i="62"/>
  <c r="W150" i="62"/>
  <c r="H35" i="62"/>
  <c r="W37" i="62"/>
  <c r="W43" i="62"/>
  <c r="P55" i="62"/>
  <c r="X55" i="62" s="1"/>
  <c r="Y55" i="62" s="1"/>
  <c r="H89" i="62"/>
  <c r="W180" i="62"/>
  <c r="X180" i="62" s="1"/>
  <c r="Y180" i="62" s="1"/>
  <c r="AC180" i="62" s="1"/>
  <c r="P122" i="62"/>
  <c r="X122" i="62" s="1"/>
  <c r="Y122" i="62" s="1"/>
  <c r="W126" i="62"/>
  <c r="H127" i="62"/>
  <c r="H129" i="62"/>
  <c r="P8" i="62"/>
  <c r="X8" i="62" s="1"/>
  <c r="Y8" i="62" s="1"/>
  <c r="P9" i="62"/>
  <c r="AC11" i="62"/>
  <c r="H12" i="62"/>
  <c r="AD140" i="62"/>
  <c r="AD144" i="62"/>
  <c r="W15" i="62"/>
  <c r="P16" i="62"/>
  <c r="AC147" i="62"/>
  <c r="H148" i="62"/>
  <c r="X148" i="62" s="1"/>
  <c r="Y148" i="62" s="1"/>
  <c r="AC148" i="62" s="1"/>
  <c r="AC40" i="62"/>
  <c r="H41" i="62"/>
  <c r="X41" i="62" s="1"/>
  <c r="Y41" i="62" s="1"/>
  <c r="W42" i="62"/>
  <c r="P43" i="62"/>
  <c r="W45" i="62"/>
  <c r="X45" i="62" s="1"/>
  <c r="Y45" i="62" s="1"/>
  <c r="H55" i="62"/>
  <c r="W57" i="62"/>
  <c r="H58" i="62"/>
  <c r="P158" i="62"/>
  <c r="W160" i="62"/>
  <c r="W59" i="62"/>
  <c r="P63" i="62"/>
  <c r="X63" i="62" s="1"/>
  <c r="Y63" i="62" s="1"/>
  <c r="H67" i="62"/>
  <c r="W68" i="62"/>
  <c r="H69" i="62"/>
  <c r="H162" i="62"/>
  <c r="W163" i="62"/>
  <c r="P165" i="62"/>
  <c r="X165" i="62" s="1"/>
  <c r="Y165" i="62" s="1"/>
  <c r="W71" i="62"/>
  <c r="P75" i="62"/>
  <c r="P77" i="62"/>
  <c r="W82" i="62"/>
  <c r="X177" i="62"/>
  <c r="Y177" i="62" s="1"/>
  <c r="X188" i="62"/>
  <c r="Y188" i="62" s="1"/>
  <c r="AE188" i="62" s="1"/>
  <c r="P112" i="62"/>
  <c r="X112" i="62" s="1"/>
  <c r="Y112" i="62" s="1"/>
  <c r="P114" i="62"/>
  <c r="X114" i="62" s="1"/>
  <c r="Y114" i="62" s="1"/>
  <c r="H118" i="62"/>
  <c r="P195" i="62"/>
  <c r="H9" i="62"/>
  <c r="X9" i="62" s="1"/>
  <c r="Y9" i="62" s="1"/>
  <c r="AD9" i="62" s="1"/>
  <c r="AD11" i="62"/>
  <c r="H139" i="62"/>
  <c r="W141" i="62"/>
  <c r="H143" i="62"/>
  <c r="W145" i="62"/>
  <c r="P15" i="62"/>
  <c r="W18" i="62"/>
  <c r="X18" i="62" s="1"/>
  <c r="Y18" i="62" s="1"/>
  <c r="H19" i="62"/>
  <c r="P22" i="62"/>
  <c r="H26" i="62"/>
  <c r="P149" i="62"/>
  <c r="H150" i="62"/>
  <c r="W29" i="62"/>
  <c r="X29" i="62" s="1"/>
  <c r="Y29" i="62" s="1"/>
  <c r="H30" i="62"/>
  <c r="P33" i="62"/>
  <c r="X33" i="62" s="1"/>
  <c r="Y33" i="62" s="1"/>
  <c r="H37" i="62"/>
  <c r="P42" i="62"/>
  <c r="H43" i="62"/>
  <c r="W152" i="62"/>
  <c r="X152" i="62" s="1"/>
  <c r="Y152" i="62" s="1"/>
  <c r="H153" i="62"/>
  <c r="P45" i="62"/>
  <c r="P50" i="62"/>
  <c r="W53" i="62"/>
  <c r="X53" i="62" s="1"/>
  <c r="Y53" i="62" s="1"/>
  <c r="P57" i="62"/>
  <c r="H158" i="62"/>
  <c r="W159" i="62"/>
  <c r="P59" i="62"/>
  <c r="H60" i="62"/>
  <c r="H165" i="62"/>
  <c r="P71" i="62"/>
  <c r="H75" i="62"/>
  <c r="W76" i="62"/>
  <c r="H77" i="62"/>
  <c r="H79" i="62"/>
  <c r="W80" i="62"/>
  <c r="P82" i="62"/>
  <c r="W172" i="62"/>
  <c r="X172" i="62" s="1"/>
  <c r="Y172" i="62" s="1"/>
  <c r="W174" i="62"/>
  <c r="P87" i="62"/>
  <c r="H91" i="62"/>
  <c r="W92" i="62"/>
  <c r="P181" i="62"/>
  <c r="X99" i="62"/>
  <c r="Y99" i="62" s="1"/>
  <c r="AB99" i="62" s="1"/>
  <c r="P102" i="62"/>
  <c r="H108" i="62"/>
  <c r="H110" i="62"/>
  <c r="X110" i="62" s="1"/>
  <c r="Y110" i="62" s="1"/>
  <c r="AC110" i="62" s="1"/>
  <c r="P186" i="62"/>
  <c r="P113" i="62"/>
  <c r="W129" i="62"/>
  <c r="H199" i="62"/>
  <c r="X199" i="62" s="1"/>
  <c r="Y199" i="62" s="1"/>
  <c r="W200" i="62"/>
  <c r="H201" i="62"/>
  <c r="W176" i="62"/>
  <c r="X178" i="62"/>
  <c r="Y178" i="62" s="1"/>
  <c r="AC178" i="62" s="1"/>
  <c r="P180" i="62"/>
  <c r="H102" i="62"/>
  <c r="X102" i="62" s="1"/>
  <c r="Y102" i="62" s="1"/>
  <c r="H112" i="62"/>
  <c r="H114" i="62"/>
  <c r="H122" i="62"/>
  <c r="X124" i="62"/>
  <c r="Y124" i="62" s="1"/>
  <c r="AE124" i="62" s="1"/>
  <c r="X126" i="62"/>
  <c r="Y126" i="62" s="1"/>
  <c r="AC126" i="62" s="1"/>
  <c r="P128" i="62"/>
  <c r="W138" i="62"/>
  <c r="P198" i="62"/>
  <c r="W67" i="62"/>
  <c r="X67" i="62" s="1"/>
  <c r="Y67" i="62" s="1"/>
  <c r="P162" i="62"/>
  <c r="X162" i="62" s="1"/>
  <c r="Y162" i="62" s="1"/>
  <c r="H166" i="62"/>
  <c r="X166" i="62" s="1"/>
  <c r="Y166" i="62" s="1"/>
  <c r="W167" i="62"/>
  <c r="W75" i="62"/>
  <c r="P79" i="62"/>
  <c r="X79" i="62" s="1"/>
  <c r="Y79" i="62" s="1"/>
  <c r="H83" i="62"/>
  <c r="X83" i="62" s="1"/>
  <c r="Y83" i="62" s="1"/>
  <c r="W84" i="62"/>
  <c r="W175" i="62"/>
  <c r="H86" i="62"/>
  <c r="X86" i="62" s="1"/>
  <c r="Y86" i="62" s="1"/>
  <c r="H88" i="62"/>
  <c r="P91" i="62"/>
  <c r="W93" i="62"/>
  <c r="H95" i="62"/>
  <c r="X95" i="62" s="1"/>
  <c r="Y95" i="62" s="1"/>
  <c r="P176" i="62"/>
  <c r="P179" i="62"/>
  <c r="X179" i="62" s="1"/>
  <c r="Y179" i="62" s="1"/>
  <c r="H180" i="62"/>
  <c r="W182" i="62"/>
  <c r="X182" i="62" s="1"/>
  <c r="Y182" i="62" s="1"/>
  <c r="AB182" i="62" s="1"/>
  <c r="H183" i="62"/>
  <c r="H99" i="62"/>
  <c r="W100" i="62"/>
  <c r="H101" i="62"/>
  <c r="X101" i="62" s="1"/>
  <c r="Y101" i="62" s="1"/>
  <c r="P104" i="62"/>
  <c r="P108" i="62"/>
  <c r="P184" i="62"/>
  <c r="W187" i="62"/>
  <c r="X187" i="62" s="1"/>
  <c r="Y187" i="62" s="1"/>
  <c r="AC187" i="62" s="1"/>
  <c r="H188" i="62"/>
  <c r="P116" i="62"/>
  <c r="W118" i="62"/>
  <c r="X118" i="62" s="1"/>
  <c r="Y118" i="62" s="1"/>
  <c r="AB118" i="62" s="1"/>
  <c r="H119" i="62"/>
  <c r="W120" i="62"/>
  <c r="X120" i="62" s="1"/>
  <c r="Y120" i="62" s="1"/>
  <c r="H121" i="62"/>
  <c r="P124" i="62"/>
  <c r="P189" i="62"/>
  <c r="H191" i="62"/>
  <c r="X191" i="62" s="1"/>
  <c r="Y191" i="62" s="1"/>
  <c r="W192" i="62"/>
  <c r="X192" i="62" s="1"/>
  <c r="Y192" i="62" s="1"/>
  <c r="P127" i="62"/>
  <c r="H128" i="62"/>
  <c r="X128" i="62" s="1"/>
  <c r="Y128" i="62" s="1"/>
  <c r="AE128" i="62" s="1"/>
  <c r="W130" i="62"/>
  <c r="X130" i="62" s="1"/>
  <c r="Y130" i="62" s="1"/>
  <c r="H131" i="62"/>
  <c r="P134" i="62"/>
  <c r="X134" i="62" s="1"/>
  <c r="Y134" i="62" s="1"/>
  <c r="P136" i="62"/>
  <c r="X136" i="62" s="1"/>
  <c r="Y136" i="62" s="1"/>
  <c r="H138" i="62"/>
  <c r="P138" i="62"/>
  <c r="W195" i="62"/>
  <c r="X195" i="62" s="1"/>
  <c r="Y195" i="62" s="1"/>
  <c r="H198" i="62"/>
  <c r="P199" i="62"/>
  <c r="AC3" i="62"/>
  <c r="W4" i="62"/>
  <c r="X4" i="62" s="1"/>
  <c r="Y4" i="62" s="1"/>
  <c r="AE11" i="62"/>
  <c r="X12" i="62"/>
  <c r="Y12" i="62" s="1"/>
  <c r="AE12" i="62" s="1"/>
  <c r="AD13" i="62"/>
  <c r="AD142" i="62"/>
  <c r="AD25" i="62"/>
  <c r="AE25" i="62"/>
  <c r="AB25" i="62"/>
  <c r="AD36" i="62"/>
  <c r="AE36" i="62"/>
  <c r="AB36" i="62"/>
  <c r="AE49" i="62"/>
  <c r="AB49" i="62"/>
  <c r="AC49" i="62"/>
  <c r="AC4" i="62"/>
  <c r="AE13" i="62"/>
  <c r="AB142" i="62"/>
  <c r="AC142" i="62"/>
  <c r="AE142" i="62"/>
  <c r="AE14" i="62"/>
  <c r="AC14" i="62"/>
  <c r="AB14" i="62"/>
  <c r="AB26" i="62"/>
  <c r="X7" i="62"/>
  <c r="Y7" i="62" s="1"/>
  <c r="AB7" i="62" s="1"/>
  <c r="AD17" i="62"/>
  <c r="AE17" i="62"/>
  <c r="AB17" i="62"/>
  <c r="AE148" i="62"/>
  <c r="AD151" i="62"/>
  <c r="AE151" i="62"/>
  <c r="AB151" i="62"/>
  <c r="AE41" i="62"/>
  <c r="AC41" i="62"/>
  <c r="AB41" i="62"/>
  <c r="AD44" i="62"/>
  <c r="AE44" i="62"/>
  <c r="AB44" i="62"/>
  <c r="AE4" i="62"/>
  <c r="X6" i="62"/>
  <c r="Y6" i="62" s="1"/>
  <c r="AB6" i="62" s="1"/>
  <c r="AE7" i="62"/>
  <c r="AC13" i="62"/>
  <c r="AB140" i="62"/>
  <c r="AC140" i="62"/>
  <c r="AE140" i="62"/>
  <c r="X141" i="62"/>
  <c r="Y141" i="62" s="1"/>
  <c r="AB144" i="62"/>
  <c r="AC144" i="62"/>
  <c r="AE144" i="62"/>
  <c r="X145" i="62"/>
  <c r="Y145" i="62" s="1"/>
  <c r="AE18" i="62"/>
  <c r="AB18" i="62"/>
  <c r="AC18" i="62"/>
  <c r="X24" i="62"/>
  <c r="Y24" i="62" s="1"/>
  <c r="AE29" i="62"/>
  <c r="AB29" i="62"/>
  <c r="AC29" i="62"/>
  <c r="X35" i="62"/>
  <c r="Y35" i="62" s="1"/>
  <c r="AE35" i="62" s="1"/>
  <c r="AE152" i="62"/>
  <c r="AB152" i="62"/>
  <c r="AC152" i="62"/>
  <c r="X51" i="62"/>
  <c r="Y51" i="62" s="1"/>
  <c r="AB157" i="62"/>
  <c r="AD18" i="62"/>
  <c r="AD26" i="62"/>
  <c r="AD29" i="62"/>
  <c r="AD152" i="62"/>
  <c r="X47" i="62"/>
  <c r="Y47" i="62" s="1"/>
  <c r="AE47" i="62" s="1"/>
  <c r="X48" i="62"/>
  <c r="Y48" i="62" s="1"/>
  <c r="X156" i="62"/>
  <c r="Y156" i="62" s="1"/>
  <c r="X160" i="62"/>
  <c r="Y160" i="62" s="1"/>
  <c r="AB67" i="62"/>
  <c r="AE67" i="62"/>
  <c r="AC67" i="62"/>
  <c r="AB172" i="62"/>
  <c r="AE172" i="62"/>
  <c r="AC172" i="62"/>
  <c r="H15" i="62"/>
  <c r="X15" i="62" s="1"/>
  <c r="Y15" i="62" s="1"/>
  <c r="AC17" i="62"/>
  <c r="W19" i="62"/>
  <c r="H23" i="62"/>
  <c r="X23" i="62" s="1"/>
  <c r="Y23" i="62" s="1"/>
  <c r="AC25" i="62"/>
  <c r="W27" i="62"/>
  <c r="H149" i="62"/>
  <c r="X149" i="62" s="1"/>
  <c r="Y149" i="62" s="1"/>
  <c r="AC151" i="62"/>
  <c r="W30" i="62"/>
  <c r="H34" i="62"/>
  <c r="X34" i="62" s="1"/>
  <c r="Y34" i="62" s="1"/>
  <c r="AC36" i="62"/>
  <c r="W38" i="62"/>
  <c r="H42" i="62"/>
  <c r="X42" i="62" s="1"/>
  <c r="Y42" i="62" s="1"/>
  <c r="AC44" i="62"/>
  <c r="W153" i="62"/>
  <c r="H46" i="62"/>
  <c r="X46" i="62" s="1"/>
  <c r="Y46" i="62" s="1"/>
  <c r="X56" i="62"/>
  <c r="Y56" i="62" s="1"/>
  <c r="P60" i="62"/>
  <c r="X146" i="62"/>
  <c r="Y146" i="62" s="1"/>
  <c r="AD14" i="62"/>
  <c r="P19" i="62"/>
  <c r="X20" i="62"/>
  <c r="Y20" i="62" s="1"/>
  <c r="AD21" i="62"/>
  <c r="P27" i="62"/>
  <c r="X28" i="62"/>
  <c r="Y28" i="62" s="1"/>
  <c r="AD147" i="62"/>
  <c r="AE147" i="62"/>
  <c r="P30" i="62"/>
  <c r="X31" i="62"/>
  <c r="Y31" i="62" s="1"/>
  <c r="AD32" i="62"/>
  <c r="AE32" i="62"/>
  <c r="P38" i="62"/>
  <c r="X39" i="62"/>
  <c r="Y39" i="62" s="1"/>
  <c r="AD40" i="62"/>
  <c r="AE40" i="62"/>
  <c r="AD41" i="62"/>
  <c r="P153" i="62"/>
  <c r="X154" i="62"/>
  <c r="Y154" i="62" s="1"/>
  <c r="AD155" i="62"/>
  <c r="AE155" i="62"/>
  <c r="AD52" i="62"/>
  <c r="AB52" i="62"/>
  <c r="AC52" i="62"/>
  <c r="AE160" i="62"/>
  <c r="X161" i="62"/>
  <c r="Y161" i="62" s="1"/>
  <c r="AE178" i="62"/>
  <c r="AD49" i="62"/>
  <c r="P54" i="62"/>
  <c r="X54" i="62" s="1"/>
  <c r="Y54" i="62" s="1"/>
  <c r="P159" i="62"/>
  <c r="P64" i="62"/>
  <c r="X64" i="62" s="1"/>
  <c r="Y64" i="62" s="1"/>
  <c r="P68" i="62"/>
  <c r="P163" i="62"/>
  <c r="P167" i="62"/>
  <c r="P72" i="62"/>
  <c r="X72" i="62" s="1"/>
  <c r="Y72" i="62" s="1"/>
  <c r="P76" i="62"/>
  <c r="P80" i="62"/>
  <c r="P84" i="62"/>
  <c r="P173" i="62"/>
  <c r="X173" i="62" s="1"/>
  <c r="Y173" i="62" s="1"/>
  <c r="X94" i="62"/>
  <c r="Y94" i="62" s="1"/>
  <c r="X181" i="62"/>
  <c r="Y181" i="62" s="1"/>
  <c r="AC48" i="62"/>
  <c r="W50" i="62"/>
  <c r="X50" i="62" s="1"/>
  <c r="Y50" i="62" s="1"/>
  <c r="AE50" i="62" s="1"/>
  <c r="H54" i="62"/>
  <c r="AC56" i="62"/>
  <c r="W58" i="62"/>
  <c r="X58" i="62" s="1"/>
  <c r="Y58" i="62" s="1"/>
  <c r="AE58" i="62" s="1"/>
  <c r="H159" i="62"/>
  <c r="AC161" i="62"/>
  <c r="W60" i="62"/>
  <c r="X60" i="62" s="1"/>
  <c r="Y60" i="62" s="1"/>
  <c r="AE62" i="62"/>
  <c r="AD62" i="62"/>
  <c r="AC62" i="62"/>
  <c r="H64" i="62"/>
  <c r="AE66" i="62"/>
  <c r="AD66" i="62"/>
  <c r="AC66" i="62"/>
  <c r="H68" i="62"/>
  <c r="AE70" i="62"/>
  <c r="AD70" i="62"/>
  <c r="AC70" i="62"/>
  <c r="H163" i="62"/>
  <c r="X163" i="62" s="1"/>
  <c r="Y163" i="62" s="1"/>
  <c r="H167" i="62"/>
  <c r="AE169" i="62"/>
  <c r="AD169" i="62"/>
  <c r="AC169" i="62"/>
  <c r="H72" i="62"/>
  <c r="AE74" i="62"/>
  <c r="AD74" i="62"/>
  <c r="AC74" i="62"/>
  <c r="H76" i="62"/>
  <c r="AE78" i="62"/>
  <c r="AD78" i="62"/>
  <c r="AC78" i="62"/>
  <c r="H80" i="62"/>
  <c r="H84" i="62"/>
  <c r="AE171" i="62"/>
  <c r="AD171" i="62"/>
  <c r="AC171" i="62"/>
  <c r="H173" i="62"/>
  <c r="X85" i="62"/>
  <c r="Y85" i="62" s="1"/>
  <c r="AC85" i="62" s="1"/>
  <c r="X89" i="62"/>
  <c r="Y89" i="62" s="1"/>
  <c r="AE89" i="62" s="1"/>
  <c r="AC90" i="62"/>
  <c r="X176" i="62"/>
  <c r="Y176" i="62" s="1"/>
  <c r="AC177" i="62"/>
  <c r="X103" i="62"/>
  <c r="Y103" i="62" s="1"/>
  <c r="X61" i="62"/>
  <c r="Y61" i="62" s="1"/>
  <c r="X65" i="62"/>
  <c r="Y65" i="62" s="1"/>
  <c r="AD67" i="62"/>
  <c r="X69" i="62"/>
  <c r="Y69" i="62" s="1"/>
  <c r="X164" i="62"/>
  <c r="Y164" i="62" s="1"/>
  <c r="X168" i="62"/>
  <c r="Y168" i="62" s="1"/>
  <c r="X73" i="62"/>
  <c r="Y73" i="62" s="1"/>
  <c r="X77" i="62"/>
  <c r="Y77" i="62" s="1"/>
  <c r="X81" i="62"/>
  <c r="Y81" i="62" s="1"/>
  <c r="X170" i="62"/>
  <c r="Y170" i="62" s="1"/>
  <c r="AD172" i="62"/>
  <c r="X175" i="62"/>
  <c r="Y175" i="62" s="1"/>
  <c r="AE90" i="62"/>
  <c r="AB90" i="62"/>
  <c r="X93" i="62"/>
  <c r="Y93" i="62" s="1"/>
  <c r="AE177" i="62"/>
  <c r="AB177" i="62"/>
  <c r="AC188" i="62"/>
  <c r="P174" i="62"/>
  <c r="X174" i="62" s="1"/>
  <c r="Y174" i="62" s="1"/>
  <c r="H87" i="62"/>
  <c r="AD90" i="62"/>
  <c r="P92" i="62"/>
  <c r="X92" i="62" s="1"/>
  <c r="Y92" i="62" s="1"/>
  <c r="AD177" i="62"/>
  <c r="X98" i="62"/>
  <c r="Y98" i="62" s="1"/>
  <c r="AC98" i="62" s="1"/>
  <c r="AC99" i="62"/>
  <c r="AC93" i="62"/>
  <c r="AC94" i="62"/>
  <c r="W96" i="62"/>
  <c r="AC181" i="62"/>
  <c r="W183" i="62"/>
  <c r="AB187" i="62"/>
  <c r="AB195" i="62"/>
  <c r="AE195" i="62"/>
  <c r="AC195" i="62"/>
  <c r="X197" i="62"/>
  <c r="Y197" i="62" s="1"/>
  <c r="W87" i="62"/>
  <c r="P88" i="62"/>
  <c r="X88" i="62" s="1"/>
  <c r="Y88" i="62" s="1"/>
  <c r="AD94" i="62"/>
  <c r="P96" i="62"/>
  <c r="AD178" i="62"/>
  <c r="AD181" i="62"/>
  <c r="P183" i="62"/>
  <c r="X97" i="62"/>
  <c r="Y97" i="62" s="1"/>
  <c r="AE97" i="62" s="1"/>
  <c r="AE99" i="62"/>
  <c r="AD126" i="62"/>
  <c r="AB126" i="62"/>
  <c r="AB135" i="62"/>
  <c r="AE135" i="62"/>
  <c r="AC135" i="62"/>
  <c r="AC103" i="62"/>
  <c r="AE107" i="62"/>
  <c r="AC107" i="62"/>
  <c r="AE111" i="62"/>
  <c r="AC111" i="62"/>
  <c r="X117" i="62"/>
  <c r="Y117" i="62" s="1"/>
  <c r="AD195" i="62"/>
  <c r="AD103" i="62"/>
  <c r="X106" i="62"/>
  <c r="Y106" i="62" s="1"/>
  <c r="AC106" i="62" s="1"/>
  <c r="AD107" i="62"/>
  <c r="AD111" i="62"/>
  <c r="X186" i="62"/>
  <c r="Y186" i="62" s="1"/>
  <c r="AC186" i="62" s="1"/>
  <c r="AB125" i="62"/>
  <c r="AE125" i="62"/>
  <c r="AC125" i="62"/>
  <c r="AB192" i="62"/>
  <c r="AE192" i="62"/>
  <c r="AC192" i="62"/>
  <c r="X194" i="62"/>
  <c r="Y194" i="62" s="1"/>
  <c r="AD194" i="62" s="1"/>
  <c r="P100" i="62"/>
  <c r="X100" i="62" s="1"/>
  <c r="Y100" i="62" s="1"/>
  <c r="AD100" i="62" s="1"/>
  <c r="X104" i="62"/>
  <c r="Y104" i="62" s="1"/>
  <c r="AE104" i="62"/>
  <c r="W105" i="62"/>
  <c r="X105" i="62" s="1"/>
  <c r="Y105" i="62" s="1"/>
  <c r="X108" i="62"/>
  <c r="Y108" i="62" s="1"/>
  <c r="AD108" i="62" s="1"/>
  <c r="W109" i="62"/>
  <c r="X109" i="62" s="1"/>
  <c r="Y109" i="62" s="1"/>
  <c r="X184" i="62"/>
  <c r="Y184" i="62" s="1"/>
  <c r="AE184" i="62" s="1"/>
  <c r="W185" i="62"/>
  <c r="X185" i="62" s="1"/>
  <c r="Y185" i="62" s="1"/>
  <c r="AE185" i="62" s="1"/>
  <c r="AD188" i="62"/>
  <c r="X113" i="62"/>
  <c r="Y113" i="62" s="1"/>
  <c r="AD113" i="62" s="1"/>
  <c r="X119" i="62"/>
  <c r="Y119" i="62" s="1"/>
  <c r="AD119" i="62" s="1"/>
  <c r="AD192" i="62"/>
  <c r="X115" i="62"/>
  <c r="Y115" i="62" s="1"/>
  <c r="AD115" i="62" s="1"/>
  <c r="AD117" i="62"/>
  <c r="X129" i="62"/>
  <c r="Y129" i="62" s="1"/>
  <c r="AD197" i="62"/>
  <c r="X201" i="62"/>
  <c r="Y201" i="62" s="1"/>
  <c r="X123" i="62"/>
  <c r="Y123" i="62" s="1"/>
  <c r="AC124" i="62"/>
  <c r="H189" i="62"/>
  <c r="AE126" i="62"/>
  <c r="X127" i="62"/>
  <c r="Y127" i="62" s="1"/>
  <c r="X133" i="62"/>
  <c r="Y133" i="62" s="1"/>
  <c r="AD133" i="62" s="1"/>
  <c r="H116" i="62"/>
  <c r="X116" i="62" s="1"/>
  <c r="Y116" i="62" s="1"/>
  <c r="X121" i="62"/>
  <c r="Y121" i="62" s="1"/>
  <c r="AD123" i="62"/>
  <c r="AD125" i="62"/>
  <c r="X190" i="62"/>
  <c r="Y190" i="62" s="1"/>
  <c r="AD190" i="62" s="1"/>
  <c r="H193" i="62"/>
  <c r="X193" i="62" s="1"/>
  <c r="Y193" i="62" s="1"/>
  <c r="X131" i="62"/>
  <c r="Y131" i="62" s="1"/>
  <c r="W132" i="62"/>
  <c r="X132" i="62" s="1"/>
  <c r="Y132" i="62" s="1"/>
  <c r="AE132" i="62" s="1"/>
  <c r="AD135" i="62"/>
  <c r="X137" i="62"/>
  <c r="Y137" i="62" s="1"/>
  <c r="H196" i="62"/>
  <c r="X196" i="62" s="1"/>
  <c r="Y196" i="62" s="1"/>
  <c r="P200" i="62"/>
  <c r="X200" i="62" s="1"/>
  <c r="Y200" i="62" s="1"/>
  <c r="X29" i="61"/>
  <c r="Y29" i="61" s="1"/>
  <c r="X36" i="61"/>
  <c r="Y36" i="61" s="1"/>
  <c r="AC117" i="61"/>
  <c r="X128" i="61"/>
  <c r="Y128" i="61" s="1"/>
  <c r="X11" i="61"/>
  <c r="Y11" i="61" s="1"/>
  <c r="P18" i="61"/>
  <c r="X20" i="61"/>
  <c r="Y20" i="61" s="1"/>
  <c r="AC20" i="61" s="1"/>
  <c r="P24" i="61"/>
  <c r="X25" i="61"/>
  <c r="Y25" i="61" s="1"/>
  <c r="AC25" i="61" s="1"/>
  <c r="P27" i="61"/>
  <c r="P34" i="61"/>
  <c r="X34" i="61" s="1"/>
  <c r="Y34" i="61" s="1"/>
  <c r="X37" i="61"/>
  <c r="Y37" i="61" s="1"/>
  <c r="P41" i="61"/>
  <c r="X41" i="61" s="1"/>
  <c r="Y41" i="61" s="1"/>
  <c r="X43" i="61"/>
  <c r="Y43" i="61" s="1"/>
  <c r="X46" i="61"/>
  <c r="Y46" i="61" s="1"/>
  <c r="P47" i="61"/>
  <c r="X47" i="61" s="1"/>
  <c r="Y47" i="61" s="1"/>
  <c r="X50" i="61"/>
  <c r="Y50" i="61" s="1"/>
  <c r="P51" i="61"/>
  <c r="P54" i="61"/>
  <c r="P61" i="61"/>
  <c r="X63" i="61"/>
  <c r="Y63" i="61" s="1"/>
  <c r="AD63" i="61" s="1"/>
  <c r="P65" i="61"/>
  <c r="X65" i="61" s="1"/>
  <c r="Y65" i="61" s="1"/>
  <c r="X69" i="61"/>
  <c r="Y69" i="61" s="1"/>
  <c r="P71" i="61"/>
  <c r="P74" i="61"/>
  <c r="X77" i="61"/>
  <c r="Y77" i="61" s="1"/>
  <c r="P81" i="61"/>
  <c r="X83" i="61"/>
  <c r="Y83" i="61" s="1"/>
  <c r="X86" i="61"/>
  <c r="Y86" i="61" s="1"/>
  <c r="P87" i="61"/>
  <c r="X88" i="61"/>
  <c r="Y88" i="61" s="1"/>
  <c r="AC88" i="61" s="1"/>
  <c r="P90" i="61"/>
  <c r="X93" i="61"/>
  <c r="Y93" i="61" s="1"/>
  <c r="P97" i="61"/>
  <c r="X97" i="61" s="1"/>
  <c r="Y97" i="61" s="1"/>
  <c r="P101" i="61"/>
  <c r="P110" i="61"/>
  <c r="AC113" i="61"/>
  <c r="X115" i="61"/>
  <c r="Y115" i="61" s="1"/>
  <c r="P119" i="61"/>
  <c r="X122" i="61"/>
  <c r="Y122" i="61" s="1"/>
  <c r="X124" i="61"/>
  <c r="Y124" i="61" s="1"/>
  <c r="P126" i="61"/>
  <c r="X27" i="61"/>
  <c r="Y27" i="61" s="1"/>
  <c r="X74" i="61"/>
  <c r="Y74" i="61" s="1"/>
  <c r="X87" i="61"/>
  <c r="Y87" i="61" s="1"/>
  <c r="X101" i="61"/>
  <c r="Y101" i="61" s="1"/>
  <c r="X119" i="61"/>
  <c r="Y119" i="61" s="1"/>
  <c r="X126" i="61"/>
  <c r="Y126" i="61" s="1"/>
  <c r="X12" i="61"/>
  <c r="Y12" i="61" s="1"/>
  <c r="AB12" i="61" s="1"/>
  <c r="X21" i="61"/>
  <c r="Y21" i="61" s="1"/>
  <c r="AC21" i="61" s="1"/>
  <c r="X84" i="61"/>
  <c r="Y84" i="61" s="1"/>
  <c r="AC84" i="61" s="1"/>
  <c r="X120" i="61"/>
  <c r="Y120" i="61" s="1"/>
  <c r="AC12" i="61"/>
  <c r="X18" i="61"/>
  <c r="Y18" i="61" s="1"/>
  <c r="AB18" i="61" s="1"/>
  <c r="X24" i="61"/>
  <c r="Y24" i="61" s="1"/>
  <c r="X61" i="61"/>
  <c r="Y61" i="61" s="1"/>
  <c r="X76" i="61"/>
  <c r="Y76" i="61" s="1"/>
  <c r="X81" i="61"/>
  <c r="Y81" i="61" s="1"/>
  <c r="X90" i="61"/>
  <c r="Y90" i="61" s="1"/>
  <c r="X112" i="61"/>
  <c r="Y112" i="61" s="1"/>
  <c r="P5" i="61"/>
  <c r="P13" i="61"/>
  <c r="X14" i="61"/>
  <c r="Y14" i="61" s="1"/>
  <c r="P16" i="61"/>
  <c r="X17" i="61"/>
  <c r="Y17" i="61" s="1"/>
  <c r="P19" i="61"/>
  <c r="P26" i="61"/>
  <c r="P32" i="61"/>
  <c r="X33" i="61"/>
  <c r="Y33" i="61" s="1"/>
  <c r="P35" i="61"/>
  <c r="P42" i="61"/>
  <c r="X45" i="61"/>
  <c r="Y45" i="61" s="1"/>
  <c r="X49" i="61"/>
  <c r="Y49" i="61" s="1"/>
  <c r="P53" i="61"/>
  <c r="X53" i="61" s="1"/>
  <c r="Y53" i="61" s="1"/>
  <c r="P59" i="61"/>
  <c r="X59" i="61" s="1"/>
  <c r="Y59" i="61" s="1"/>
  <c r="P62" i="61"/>
  <c r="X62" i="61" s="1"/>
  <c r="Y62" i="61" s="1"/>
  <c r="P66" i="61"/>
  <c r="X66" i="61" s="1"/>
  <c r="Y66" i="61" s="1"/>
  <c r="P73" i="61"/>
  <c r="P79" i="61"/>
  <c r="X80" i="61"/>
  <c r="Y80" i="61" s="1"/>
  <c r="AC80" i="61" s="1"/>
  <c r="P82" i="61"/>
  <c r="P89" i="61"/>
  <c r="P95" i="61"/>
  <c r="X96" i="61"/>
  <c r="Y96" i="61" s="1"/>
  <c r="AC96" i="61" s="1"/>
  <c r="P98" i="61"/>
  <c r="X102" i="61"/>
  <c r="Y102" i="61" s="1"/>
  <c r="P104" i="61"/>
  <c r="P111" i="61"/>
  <c r="X116" i="61"/>
  <c r="Y116" i="61" s="1"/>
  <c r="P118" i="61"/>
  <c r="P127" i="61"/>
  <c r="AB8" i="61"/>
  <c r="AC8" i="61"/>
  <c r="X4" i="61"/>
  <c r="Y4" i="61" s="1"/>
  <c r="AC18" i="61"/>
  <c r="AB24" i="61"/>
  <c r="AD24" i="61"/>
  <c r="AB27" i="61"/>
  <c r="AC27" i="61"/>
  <c r="AB29" i="61"/>
  <c r="AE29" i="61"/>
  <c r="AD29" i="61"/>
  <c r="AE36" i="61"/>
  <c r="AB36" i="61"/>
  <c r="AE61" i="61"/>
  <c r="AB61" i="61"/>
  <c r="AD8" i="61"/>
  <c r="AC11" i="61"/>
  <c r="AB11" i="61"/>
  <c r="AD11" i="61"/>
  <c r="AC14" i="61"/>
  <c r="AD18" i="61"/>
  <c r="AB20" i="61"/>
  <c r="AD20" i="61"/>
  <c r="X23" i="61"/>
  <c r="Y23" i="61" s="1"/>
  <c r="AE24" i="61"/>
  <c r="AB25" i="61"/>
  <c r="AE25" i="61"/>
  <c r="AD25" i="61"/>
  <c r="AD27" i="61"/>
  <c r="X30" i="61"/>
  <c r="Y30" i="61" s="1"/>
  <c r="AB30" i="61" s="1"/>
  <c r="AE37" i="61"/>
  <c r="AB37" i="61"/>
  <c r="AC37" i="61"/>
  <c r="AE41" i="61"/>
  <c r="AB41" i="61"/>
  <c r="AB46" i="61"/>
  <c r="AC46" i="61"/>
  <c r="AB50" i="61"/>
  <c r="AC50" i="61"/>
  <c r="AE69" i="61"/>
  <c r="AB69" i="61"/>
  <c r="AQ7" i="61"/>
  <c r="X3" i="61"/>
  <c r="Y3" i="61" s="1"/>
  <c r="AE8" i="61"/>
  <c r="AE11" i="61"/>
  <c r="AE12" i="61"/>
  <c r="X13" i="61"/>
  <c r="Y13" i="61" s="1"/>
  <c r="AD14" i="61"/>
  <c r="X16" i="61"/>
  <c r="Y16" i="61" s="1"/>
  <c r="AE16" i="61" s="1"/>
  <c r="AC17" i="61"/>
  <c r="AE18" i="61"/>
  <c r="X19" i="61"/>
  <c r="Y19" i="61" s="1"/>
  <c r="AE19" i="61" s="1"/>
  <c r="AE20" i="61"/>
  <c r="AB21" i="61"/>
  <c r="AE21" i="61"/>
  <c r="AD21" i="61"/>
  <c r="AD23" i="61"/>
  <c r="X26" i="61"/>
  <c r="Y26" i="61" s="1"/>
  <c r="AB26" i="61" s="1"/>
  <c r="AE27" i="61"/>
  <c r="AD30" i="61"/>
  <c r="X32" i="61"/>
  <c r="Y32" i="61" s="1"/>
  <c r="AC32" i="61" s="1"/>
  <c r="AC33" i="61"/>
  <c r="X35" i="61"/>
  <c r="Y35" i="61" s="1"/>
  <c r="AE57" i="61"/>
  <c r="AB57" i="61"/>
  <c r="X2" i="61"/>
  <c r="Y2" i="61" s="1"/>
  <c r="X5" i="61"/>
  <c r="Y5" i="61" s="1"/>
  <c r="AD5" i="61" s="1"/>
  <c r="X6" i="61"/>
  <c r="Y6" i="61" s="1"/>
  <c r="AE6" i="61" s="1"/>
  <c r="X7" i="61"/>
  <c r="Y7" i="61" s="1"/>
  <c r="X9" i="61"/>
  <c r="Y9" i="61" s="1"/>
  <c r="AC9" i="61" s="1"/>
  <c r="X10" i="61"/>
  <c r="Y10" i="61" s="1"/>
  <c r="AD10" i="61"/>
  <c r="AE13" i="61"/>
  <c r="AE14" i="61"/>
  <c r="AB14" i="61"/>
  <c r="X15" i="61"/>
  <c r="Y15" i="61" s="1"/>
  <c r="AD15" i="61" s="1"/>
  <c r="AB17" i="61"/>
  <c r="AE17" i="61"/>
  <c r="AD17" i="61"/>
  <c r="X22" i="61"/>
  <c r="Y22" i="61" s="1"/>
  <c r="AB22" i="61" s="1"/>
  <c r="AE23" i="61"/>
  <c r="AC24" i="61"/>
  <c r="X28" i="61"/>
  <c r="Y28" i="61" s="1"/>
  <c r="AE28" i="61" s="1"/>
  <c r="AC29" i="61"/>
  <c r="AE30" i="61"/>
  <c r="X31" i="61"/>
  <c r="Y31" i="61" s="1"/>
  <c r="AD31" i="61" s="1"/>
  <c r="AE32" i="61"/>
  <c r="AB33" i="61"/>
  <c r="AE33" i="61"/>
  <c r="AD33" i="61"/>
  <c r="AE45" i="61"/>
  <c r="AB45" i="61"/>
  <c r="AE49" i="61"/>
  <c r="AB49" i="61"/>
  <c r="AD36" i="61"/>
  <c r="X39" i="61"/>
  <c r="Y39" i="61" s="1"/>
  <c r="AD40" i="61"/>
  <c r="AE40" i="61"/>
  <c r="AC43" i="61"/>
  <c r="AB43" i="61"/>
  <c r="AE46" i="61"/>
  <c r="AD49" i="61"/>
  <c r="AD50" i="61"/>
  <c r="X52" i="61"/>
  <c r="Y52" i="61" s="1"/>
  <c r="AC52" i="61" s="1"/>
  <c r="X68" i="61"/>
  <c r="Y68" i="61" s="1"/>
  <c r="AC68" i="61" s="1"/>
  <c r="AC69" i="61"/>
  <c r="AB74" i="61"/>
  <c r="AC74" i="61"/>
  <c r="AD76" i="61"/>
  <c r="AB76" i="61"/>
  <c r="AE76" i="61"/>
  <c r="AE81" i="61"/>
  <c r="AB81" i="61"/>
  <c r="AC81" i="61"/>
  <c r="AC87" i="61"/>
  <c r="AB87" i="61"/>
  <c r="AD87" i="61"/>
  <c r="AB90" i="61"/>
  <c r="AC90" i="61"/>
  <c r="AD92" i="61"/>
  <c r="AB92" i="61"/>
  <c r="AE92" i="61"/>
  <c r="AE101" i="61"/>
  <c r="AD101" i="61"/>
  <c r="AB101" i="61"/>
  <c r="AC40" i="61"/>
  <c r="AC41" i="61"/>
  <c r="AE50" i="61"/>
  <c r="X56" i="61"/>
  <c r="Y56" i="61" s="1"/>
  <c r="AC57" i="61"/>
  <c r="AC63" i="61"/>
  <c r="AB63" i="61"/>
  <c r="AD69" i="61"/>
  <c r="X72" i="61"/>
  <c r="Y72" i="61" s="1"/>
  <c r="AD74" i="61"/>
  <c r="AE77" i="61"/>
  <c r="AB77" i="61"/>
  <c r="AC77" i="61"/>
  <c r="AD81" i="61"/>
  <c r="AC83" i="61"/>
  <c r="AB83" i="61"/>
  <c r="AD83" i="61"/>
  <c r="AB86" i="61"/>
  <c r="AC86" i="61"/>
  <c r="AE87" i="61"/>
  <c r="AD88" i="61"/>
  <c r="AB88" i="61"/>
  <c r="AE88" i="61"/>
  <c r="AD90" i="61"/>
  <c r="AE93" i="61"/>
  <c r="AB93" i="61"/>
  <c r="AC93" i="61"/>
  <c r="AD37" i="61"/>
  <c r="AD41" i="61"/>
  <c r="AE43" i="61"/>
  <c r="X44" i="61"/>
  <c r="Y44" i="61" s="1"/>
  <c r="AC45" i="61"/>
  <c r="X51" i="61"/>
  <c r="Y51" i="61" s="1"/>
  <c r="AE51" i="61" s="1"/>
  <c r="X54" i="61"/>
  <c r="Y54" i="61" s="1"/>
  <c r="AD57" i="61"/>
  <c r="X60" i="61"/>
  <c r="Y60" i="61" s="1"/>
  <c r="AC61" i="61"/>
  <c r="X67" i="61"/>
  <c r="Y67" i="61" s="1"/>
  <c r="X70" i="61"/>
  <c r="Y70" i="61" s="1"/>
  <c r="AD70" i="61" s="1"/>
  <c r="X73" i="61"/>
  <c r="Y73" i="61" s="1"/>
  <c r="AD73" i="61" s="1"/>
  <c r="AC73" i="61"/>
  <c r="AE74" i="61"/>
  <c r="AD77" i="61"/>
  <c r="X79" i="61"/>
  <c r="Y79" i="61" s="1"/>
  <c r="AE79" i="61" s="1"/>
  <c r="X82" i="61"/>
  <c r="Y82" i="61" s="1"/>
  <c r="AE83" i="61"/>
  <c r="AD84" i="61"/>
  <c r="AB84" i="61"/>
  <c r="AE84" i="61"/>
  <c r="AD86" i="61"/>
  <c r="X89" i="61"/>
  <c r="Y89" i="61" s="1"/>
  <c r="AC89" i="61" s="1"/>
  <c r="AE90" i="61"/>
  <c r="AD93" i="61"/>
  <c r="X95" i="61"/>
  <c r="Y95" i="61" s="1"/>
  <c r="X98" i="61"/>
  <c r="Y98" i="61" s="1"/>
  <c r="AD98" i="61" s="1"/>
  <c r="X104" i="61"/>
  <c r="Y104" i="61" s="1"/>
  <c r="AC36" i="61"/>
  <c r="W38" i="61"/>
  <c r="X38" i="61" s="1"/>
  <c r="Y38" i="61" s="1"/>
  <c r="AE38" i="61" s="1"/>
  <c r="AB40" i="61"/>
  <c r="X42" i="61"/>
  <c r="Y42" i="61" s="1"/>
  <c r="AD43" i="61"/>
  <c r="AD45" i="61"/>
  <c r="AD46" i="61"/>
  <c r="X48" i="61"/>
  <c r="Y48" i="61" s="1"/>
  <c r="AC48" i="61" s="1"/>
  <c r="AC49" i="61"/>
  <c r="X55" i="61"/>
  <c r="Y55" i="61" s="1"/>
  <c r="AE55" i="61" s="1"/>
  <c r="X58" i="61"/>
  <c r="Y58" i="61" s="1"/>
  <c r="AE58" i="61" s="1"/>
  <c r="AD61" i="61"/>
  <c r="AE63" i="61"/>
  <c r="X64" i="61"/>
  <c r="Y64" i="61" s="1"/>
  <c r="X71" i="61"/>
  <c r="Y71" i="61" s="1"/>
  <c r="X75" i="61"/>
  <c r="Y75" i="61" s="1"/>
  <c r="AE75" i="61" s="1"/>
  <c r="AC76" i="61"/>
  <c r="X78" i="61"/>
  <c r="Y78" i="61" s="1"/>
  <c r="AD80" i="61"/>
  <c r="AB80" i="61"/>
  <c r="AE80" i="61"/>
  <c r="X85" i="61"/>
  <c r="Y85" i="61" s="1"/>
  <c r="AC85" i="61" s="1"/>
  <c r="AE86" i="61"/>
  <c r="AD89" i="61"/>
  <c r="X91" i="61"/>
  <c r="Y91" i="61" s="1"/>
  <c r="AE91" i="61" s="1"/>
  <c r="AC92" i="61"/>
  <c r="X94" i="61"/>
  <c r="Y94" i="61" s="1"/>
  <c r="AE95" i="61"/>
  <c r="AD96" i="61"/>
  <c r="AB96" i="61"/>
  <c r="AE96" i="61"/>
  <c r="AE102" i="61"/>
  <c r="AC102" i="61"/>
  <c r="AB102" i="61"/>
  <c r="X100" i="61"/>
  <c r="Y100" i="61" s="1"/>
  <c r="AD100" i="61" s="1"/>
  <c r="AC101" i="61"/>
  <c r="AE105" i="61"/>
  <c r="AD105" i="61"/>
  <c r="AC105" i="61"/>
  <c r="AE109" i="61"/>
  <c r="AD109" i="61"/>
  <c r="AC109" i="61"/>
  <c r="AD112" i="61"/>
  <c r="AC112" i="61"/>
  <c r="AB112" i="61"/>
  <c r="AE112" i="61"/>
  <c r="AC119" i="61"/>
  <c r="AB119" i="61"/>
  <c r="AD119" i="61"/>
  <c r="AE121" i="61"/>
  <c r="AD121" i="61"/>
  <c r="AB121" i="61"/>
  <c r="AB126" i="61"/>
  <c r="AE126" i="61"/>
  <c r="AC126" i="61"/>
  <c r="AD128" i="61"/>
  <c r="AC128" i="61"/>
  <c r="AB128" i="61"/>
  <c r="AE128" i="61"/>
  <c r="AB131" i="61"/>
  <c r="AE131" i="61"/>
  <c r="AC131" i="61"/>
  <c r="AD132" i="61"/>
  <c r="AC132" i="61"/>
  <c r="AB132" i="61"/>
  <c r="AE132" i="61"/>
  <c r="AB135" i="61"/>
  <c r="AE135" i="61"/>
  <c r="AC135" i="61"/>
  <c r="AC136" i="61"/>
  <c r="AB136" i="61"/>
  <c r="AD136" i="61"/>
  <c r="AE138" i="61"/>
  <c r="AD138" i="61"/>
  <c r="AB138" i="61"/>
  <c r="AB143" i="61"/>
  <c r="AE143" i="61"/>
  <c r="AC143" i="61"/>
  <c r="AE147" i="61"/>
  <c r="AB147" i="61"/>
  <c r="AC160" i="61"/>
  <c r="AB160" i="61"/>
  <c r="X108" i="61"/>
  <c r="Y108" i="61" s="1"/>
  <c r="AC115" i="61"/>
  <c r="AB115" i="61"/>
  <c r="AD115" i="61"/>
  <c r="AE117" i="61"/>
  <c r="AD117" i="61"/>
  <c r="AB117" i="61"/>
  <c r="AB122" i="61"/>
  <c r="AE122" i="61"/>
  <c r="AC122" i="61"/>
  <c r="AD124" i="61"/>
  <c r="AC124" i="61"/>
  <c r="AB124" i="61"/>
  <c r="AE124" i="61"/>
  <c r="AD126" i="61"/>
  <c r="X139" i="61"/>
  <c r="Y139" i="61" s="1"/>
  <c r="AD141" i="61"/>
  <c r="AB141" i="61"/>
  <c r="AE141" i="61"/>
  <c r="AC148" i="61"/>
  <c r="X154" i="61"/>
  <c r="Y154" i="61" s="1"/>
  <c r="AE154" i="61" s="1"/>
  <c r="P99" i="61"/>
  <c r="H103" i="61"/>
  <c r="X103" i="61" s="1"/>
  <c r="Y103" i="61" s="1"/>
  <c r="X106" i="61"/>
  <c r="Y106" i="61" s="1"/>
  <c r="AD106" i="61" s="1"/>
  <c r="W107" i="61"/>
  <c r="X110" i="61"/>
  <c r="Y110" i="61" s="1"/>
  <c r="AD110" i="61" s="1"/>
  <c r="X111" i="61"/>
  <c r="Y111" i="61" s="1"/>
  <c r="AE111" i="61" s="1"/>
  <c r="AE113" i="61"/>
  <c r="AD113" i="61"/>
  <c r="AB113" i="61"/>
  <c r="X118" i="61"/>
  <c r="Y118" i="61" s="1"/>
  <c r="AD118" i="61" s="1"/>
  <c r="AE119" i="61"/>
  <c r="AD120" i="61"/>
  <c r="AC120" i="61"/>
  <c r="AB120" i="61"/>
  <c r="AE120" i="61"/>
  <c r="AD122" i="61"/>
  <c r="AC125" i="61"/>
  <c r="X127" i="61"/>
  <c r="Y127" i="61" s="1"/>
  <c r="AE127" i="61" s="1"/>
  <c r="AB129" i="61"/>
  <c r="AE129" i="61"/>
  <c r="AC129" i="61"/>
  <c r="X130" i="61"/>
  <c r="Y130" i="61" s="1"/>
  <c r="AB133" i="61"/>
  <c r="AE133" i="61"/>
  <c r="AC133" i="61"/>
  <c r="X134" i="61"/>
  <c r="Y134" i="61" s="1"/>
  <c r="AE136" i="61"/>
  <c r="AD137" i="61"/>
  <c r="AC137" i="61"/>
  <c r="AB137" i="61"/>
  <c r="AE137" i="61"/>
  <c r="AD139" i="61"/>
  <c r="AC142" i="61"/>
  <c r="AC152" i="61"/>
  <c r="AB152" i="61"/>
  <c r="AE155" i="61"/>
  <c r="AB155" i="61"/>
  <c r="H99" i="61"/>
  <c r="X99" i="61" s="1"/>
  <c r="Y99" i="61" s="1"/>
  <c r="AD102" i="61"/>
  <c r="AB105" i="61"/>
  <c r="P107" i="61"/>
  <c r="AB109" i="61"/>
  <c r="X114" i="61"/>
  <c r="Y114" i="61" s="1"/>
  <c r="AE115" i="61"/>
  <c r="AD116" i="61"/>
  <c r="AC116" i="61"/>
  <c r="AB116" i="61"/>
  <c r="AE116" i="61"/>
  <c r="AC121" i="61"/>
  <c r="X123" i="61"/>
  <c r="Y123" i="61" s="1"/>
  <c r="AE125" i="61"/>
  <c r="AD125" i="61"/>
  <c r="AB125" i="61"/>
  <c r="AD131" i="61"/>
  <c r="AD135" i="61"/>
  <c r="AC138" i="61"/>
  <c r="X140" i="61"/>
  <c r="Y140" i="61" s="1"/>
  <c r="AE140" i="61" s="1"/>
  <c r="AE142" i="61"/>
  <c r="AB142" i="61"/>
  <c r="AD142" i="61"/>
  <c r="X146" i="61"/>
  <c r="Y146" i="61" s="1"/>
  <c r="AC146" i="61" s="1"/>
  <c r="AC156" i="61"/>
  <c r="AC162" i="61"/>
  <c r="AB162" i="61"/>
  <c r="AE162" i="61"/>
  <c r="AD162" i="61"/>
  <c r="X145" i="61"/>
  <c r="Y145" i="61" s="1"/>
  <c r="AE152" i="61"/>
  <c r="AC158" i="61"/>
  <c r="AE160" i="61"/>
  <c r="AE166" i="61"/>
  <c r="AB166" i="61"/>
  <c r="AE174" i="61"/>
  <c r="AB174" i="61"/>
  <c r="AE182" i="61"/>
  <c r="AB182" i="61"/>
  <c r="AE190" i="61"/>
  <c r="AB190" i="61"/>
  <c r="AE198" i="61"/>
  <c r="AD198" i="61"/>
  <c r="AB198" i="61"/>
  <c r="AD148" i="61"/>
  <c r="AD151" i="61"/>
  <c r="AD156" i="61"/>
  <c r="AB163" i="61"/>
  <c r="AE163" i="61"/>
  <c r="AD163" i="61"/>
  <c r="AB171" i="61"/>
  <c r="AC171" i="61"/>
  <c r="AB187" i="61"/>
  <c r="AC187" i="61"/>
  <c r="H144" i="61"/>
  <c r="X144" i="61" s="1"/>
  <c r="Y144" i="61" s="1"/>
  <c r="AC147" i="61"/>
  <c r="AE148" i="61"/>
  <c r="W149" i="61"/>
  <c r="AB151" i="61"/>
  <c r="H153" i="61"/>
  <c r="X153" i="61" s="1"/>
  <c r="Y153" i="61" s="1"/>
  <c r="AC155" i="61"/>
  <c r="AE156" i="61"/>
  <c r="W157" i="61"/>
  <c r="X157" i="61" s="1"/>
  <c r="Y157" i="61" s="1"/>
  <c r="AB159" i="61"/>
  <c r="H161" i="61"/>
  <c r="X161" i="61" s="1"/>
  <c r="Y161" i="61" s="1"/>
  <c r="AD143" i="61"/>
  <c r="AD147" i="61"/>
  <c r="P149" i="61"/>
  <c r="X150" i="61"/>
  <c r="Y150" i="61" s="1"/>
  <c r="AD152" i="61"/>
  <c r="AD155" i="61"/>
  <c r="P157" i="61"/>
  <c r="X158" i="61"/>
  <c r="Y158" i="61" s="1"/>
  <c r="AD160" i="61"/>
  <c r="AE170" i="61"/>
  <c r="AB170" i="61"/>
  <c r="AE178" i="61"/>
  <c r="AB178" i="61"/>
  <c r="AE186" i="61"/>
  <c r="AB186" i="61"/>
  <c r="AE194" i="61"/>
  <c r="AB194" i="61"/>
  <c r="X165" i="61"/>
  <c r="Y165" i="61" s="1"/>
  <c r="AC165" i="61"/>
  <c r="AC166" i="61"/>
  <c r="X172" i="61"/>
  <c r="Y172" i="61" s="1"/>
  <c r="X175" i="61"/>
  <c r="Y175" i="61" s="1"/>
  <c r="AD175" i="61" s="1"/>
  <c r="AE175" i="61"/>
  <c r="AD178" i="61"/>
  <c r="X181" i="61"/>
  <c r="Y181" i="61" s="1"/>
  <c r="AC181" i="61" s="1"/>
  <c r="AC182" i="61"/>
  <c r="H184" i="61"/>
  <c r="X184" i="61" s="1"/>
  <c r="Y184" i="61" s="1"/>
  <c r="X188" i="61"/>
  <c r="Y188" i="61" s="1"/>
  <c r="X191" i="61"/>
  <c r="Y191" i="61" s="1"/>
  <c r="X192" i="61"/>
  <c r="Y192" i="61" s="1"/>
  <c r="AD193" i="61"/>
  <c r="AD194" i="61"/>
  <c r="X197" i="61"/>
  <c r="Y197" i="61" s="1"/>
  <c r="AC198" i="61"/>
  <c r="H200" i="61"/>
  <c r="X164" i="61"/>
  <c r="Y164" i="61" s="1"/>
  <c r="AC164" i="61" s="1"/>
  <c r="AD165" i="61"/>
  <c r="AD166" i="61"/>
  <c r="AE168" i="61"/>
  <c r="X169" i="61"/>
  <c r="Y169" i="61" s="1"/>
  <c r="AC170" i="61"/>
  <c r="P176" i="61"/>
  <c r="X176" i="61"/>
  <c r="Y176" i="61" s="1"/>
  <c r="X179" i="61"/>
  <c r="Y179" i="61" s="1"/>
  <c r="AD182" i="61"/>
  <c r="AD183" i="61"/>
  <c r="X185" i="61"/>
  <c r="Y185" i="61" s="1"/>
  <c r="AC185" i="61"/>
  <c r="AC186" i="61"/>
  <c r="H188" i="61"/>
  <c r="P192" i="61"/>
  <c r="X195" i="61"/>
  <c r="Y195" i="61" s="1"/>
  <c r="W196" i="61"/>
  <c r="X196" i="61" s="1"/>
  <c r="Y196" i="61" s="1"/>
  <c r="X201" i="61"/>
  <c r="Y201" i="61" s="1"/>
  <c r="X167" i="61"/>
  <c r="Y167" i="61" s="1"/>
  <c r="AE167" i="61"/>
  <c r="AD169" i="61"/>
  <c r="AD170" i="61"/>
  <c r="AD171" i="61"/>
  <c r="AE172" i="61"/>
  <c r="X173" i="61"/>
  <c r="Y173" i="61" s="1"/>
  <c r="AC174" i="61"/>
  <c r="H176" i="61"/>
  <c r="X180" i="61"/>
  <c r="Y180" i="61" s="1"/>
  <c r="X183" i="61"/>
  <c r="Y183" i="61" s="1"/>
  <c r="AD186" i="61"/>
  <c r="AD187" i="61"/>
  <c r="X189" i="61"/>
  <c r="Y189" i="61" s="1"/>
  <c r="AC189" i="61"/>
  <c r="AC190" i="61"/>
  <c r="H192" i="61"/>
  <c r="P196" i="61"/>
  <c r="X199" i="61"/>
  <c r="Y199" i="61" s="1"/>
  <c r="W200" i="61"/>
  <c r="X200" i="61" s="1"/>
  <c r="Y200" i="61" s="1"/>
  <c r="AC168" i="61"/>
  <c r="AB168" i="61"/>
  <c r="AE171" i="61"/>
  <c r="AD174" i="61"/>
  <c r="X177" i="61"/>
  <c r="Y177" i="61" s="1"/>
  <c r="AC177" i="61"/>
  <c r="AC178" i="61"/>
  <c r="AE187" i="61"/>
  <c r="AD190" i="61"/>
  <c r="AD191" i="61"/>
  <c r="X193" i="61"/>
  <c r="Y193" i="61" s="1"/>
  <c r="AC193" i="61"/>
  <c r="AC194" i="61"/>
  <c r="P24" i="60"/>
  <c r="P26" i="60"/>
  <c r="X41" i="60"/>
  <c r="Y41" i="60" s="1"/>
  <c r="P60" i="60"/>
  <c r="X60" i="60" s="1"/>
  <c r="Y60" i="60" s="1"/>
  <c r="P67" i="60"/>
  <c r="P69" i="60"/>
  <c r="P87" i="60"/>
  <c r="P112" i="60"/>
  <c r="X112" i="60" s="1"/>
  <c r="Y112" i="60" s="1"/>
  <c r="X26" i="60"/>
  <c r="Y26" i="60" s="1"/>
  <c r="AE26" i="60" s="1"/>
  <c r="P20" i="60"/>
  <c r="P22" i="60"/>
  <c r="P75" i="60"/>
  <c r="P77" i="60"/>
  <c r="P79" i="60"/>
  <c r="P81" i="60"/>
  <c r="P83" i="60"/>
  <c r="P86" i="60"/>
  <c r="P96" i="60"/>
  <c r="X96" i="60" s="1"/>
  <c r="Y96" i="60" s="1"/>
  <c r="P108" i="60"/>
  <c r="X108" i="60" s="1"/>
  <c r="Y108" i="60" s="1"/>
  <c r="P111" i="60"/>
  <c r="P113" i="60"/>
  <c r="P115" i="60"/>
  <c r="P121" i="60"/>
  <c r="X17" i="60"/>
  <c r="Y17" i="60" s="1"/>
  <c r="AB17" i="60" s="1"/>
  <c r="P7" i="60"/>
  <c r="P12" i="60"/>
  <c r="P25" i="60"/>
  <c r="P31" i="60"/>
  <c r="P45" i="60"/>
  <c r="P50" i="60"/>
  <c r="P52" i="60"/>
  <c r="P56" i="60"/>
  <c r="P57" i="60"/>
  <c r="P68" i="60"/>
  <c r="P71" i="60"/>
  <c r="X142" i="60"/>
  <c r="Y142" i="60" s="1"/>
  <c r="X132" i="60"/>
  <c r="Y132" i="60" s="1"/>
  <c r="X37" i="60"/>
  <c r="Y37" i="60" s="1"/>
  <c r="X8" i="60"/>
  <c r="Y8" i="60" s="1"/>
  <c r="AB8" i="60" s="1"/>
  <c r="X138" i="60"/>
  <c r="Y138" i="60" s="1"/>
  <c r="AB138" i="60" s="1"/>
  <c r="X130" i="60"/>
  <c r="Y130" i="60" s="1"/>
  <c r="X10" i="60"/>
  <c r="Y10" i="60" s="1"/>
  <c r="X14" i="60"/>
  <c r="Y14" i="60" s="1"/>
  <c r="AC154" i="60"/>
  <c r="X64" i="60"/>
  <c r="Y64" i="60" s="1"/>
  <c r="X180" i="60"/>
  <c r="Y180" i="60" s="1"/>
  <c r="AB180" i="60" s="1"/>
  <c r="W4" i="60"/>
  <c r="P134" i="60"/>
  <c r="W33" i="60"/>
  <c r="P40" i="60"/>
  <c r="P84" i="60"/>
  <c r="H88" i="60"/>
  <c r="P4" i="60"/>
  <c r="H5" i="60"/>
  <c r="H6" i="60"/>
  <c r="W129" i="60"/>
  <c r="X129" i="60" s="1"/>
  <c r="Y129" i="60" s="1"/>
  <c r="AC130" i="60"/>
  <c r="H131" i="60"/>
  <c r="W133" i="60"/>
  <c r="H134" i="60"/>
  <c r="H135" i="60"/>
  <c r="P146" i="60"/>
  <c r="H150" i="60"/>
  <c r="W157" i="60"/>
  <c r="H45" i="60"/>
  <c r="X45" i="60" s="1"/>
  <c r="Y45" i="60" s="1"/>
  <c r="W46" i="60"/>
  <c r="H47" i="60"/>
  <c r="AC53" i="60"/>
  <c r="H54" i="60"/>
  <c r="H56" i="60"/>
  <c r="W165" i="60"/>
  <c r="X171" i="60"/>
  <c r="Y171" i="60" s="1"/>
  <c r="W75" i="60"/>
  <c r="X75" i="60" s="1"/>
  <c r="Y75" i="60" s="1"/>
  <c r="AE75" i="60" s="1"/>
  <c r="X104" i="60"/>
  <c r="Y104" i="60" s="1"/>
  <c r="AB104" i="60" s="1"/>
  <c r="AC193" i="60"/>
  <c r="P198" i="60"/>
  <c r="W2" i="60"/>
  <c r="P3" i="60"/>
  <c r="X3" i="60" s="1"/>
  <c r="Y3" i="60" s="1"/>
  <c r="H4" i="60"/>
  <c r="P129" i="60"/>
  <c r="P133" i="60"/>
  <c r="W9" i="60"/>
  <c r="H12" i="60"/>
  <c r="X12" i="60" s="1"/>
  <c r="Y12" i="60" s="1"/>
  <c r="W13" i="60"/>
  <c r="P16" i="60"/>
  <c r="W21" i="60"/>
  <c r="X21" i="60" s="1"/>
  <c r="Y21" i="60" s="1"/>
  <c r="W25" i="60"/>
  <c r="AD26" i="60"/>
  <c r="P28" i="60"/>
  <c r="P143" i="60"/>
  <c r="P42" i="60"/>
  <c r="P157" i="60"/>
  <c r="X49" i="60"/>
  <c r="Y49" i="60" s="1"/>
  <c r="P165" i="60"/>
  <c r="P61" i="60"/>
  <c r="P63" i="60"/>
  <c r="AC64" i="60"/>
  <c r="W68" i="60"/>
  <c r="X68" i="60" s="1"/>
  <c r="Y68" i="60" s="1"/>
  <c r="X167" i="60"/>
  <c r="Y167" i="60" s="1"/>
  <c r="W71" i="60"/>
  <c r="X71" i="60" s="1"/>
  <c r="Y71" i="60" s="1"/>
  <c r="AB71" i="60" s="1"/>
  <c r="P97" i="60"/>
  <c r="P179" i="60"/>
  <c r="W184" i="60"/>
  <c r="X184" i="60" s="1"/>
  <c r="Y184" i="60" s="1"/>
  <c r="AB184" i="60" s="1"/>
  <c r="X100" i="60"/>
  <c r="Y100" i="60" s="1"/>
  <c r="AB100" i="60" s="1"/>
  <c r="W107" i="60"/>
  <c r="W197" i="60"/>
  <c r="X197" i="60" s="1"/>
  <c r="Y197" i="60" s="1"/>
  <c r="AC197" i="60"/>
  <c r="H122" i="60"/>
  <c r="H124" i="60"/>
  <c r="AC125" i="60"/>
  <c r="H126" i="60"/>
  <c r="H128" i="60"/>
  <c r="AC8" i="60"/>
  <c r="H9" i="60"/>
  <c r="P11" i="60"/>
  <c r="P18" i="60"/>
  <c r="X18" i="60" s="1"/>
  <c r="Y18" i="60" s="1"/>
  <c r="H22" i="60"/>
  <c r="X22" i="60" s="1"/>
  <c r="Y22" i="60" s="1"/>
  <c r="P140" i="60"/>
  <c r="W23" i="60"/>
  <c r="P27" i="60"/>
  <c r="X27" i="60" s="1"/>
  <c r="Y27" i="60" s="1"/>
  <c r="W29" i="60"/>
  <c r="H31" i="60"/>
  <c r="X31" i="60" s="1"/>
  <c r="Y31" i="60" s="1"/>
  <c r="W32" i="60"/>
  <c r="P33" i="60"/>
  <c r="H146" i="60"/>
  <c r="X146" i="60" s="1"/>
  <c r="Y146" i="60" s="1"/>
  <c r="H40" i="60"/>
  <c r="AD75" i="60"/>
  <c r="W78" i="60"/>
  <c r="H82" i="60"/>
  <c r="X82" i="60" s="1"/>
  <c r="Y82" i="60" s="1"/>
  <c r="P174" i="60"/>
  <c r="P176" i="60"/>
  <c r="X93" i="60"/>
  <c r="Y93" i="60" s="1"/>
  <c r="H109" i="60"/>
  <c r="P189" i="60"/>
  <c r="X189" i="60" s="1"/>
  <c r="Y189" i="60" s="1"/>
  <c r="P23" i="60"/>
  <c r="H27" i="60"/>
  <c r="W28" i="60"/>
  <c r="P32" i="60"/>
  <c r="W144" i="60"/>
  <c r="X144" i="60" s="1"/>
  <c r="Y144" i="60" s="1"/>
  <c r="H145" i="60"/>
  <c r="P148" i="60"/>
  <c r="X148" i="60" s="1"/>
  <c r="Y148" i="60" s="1"/>
  <c r="W150" i="60"/>
  <c r="H152" i="60"/>
  <c r="X152" i="60" s="1"/>
  <c r="Y152" i="60" s="1"/>
  <c r="W34" i="60"/>
  <c r="P35" i="60"/>
  <c r="W36" i="60"/>
  <c r="H39" i="60"/>
  <c r="W42" i="60"/>
  <c r="H43" i="60"/>
  <c r="P155" i="60"/>
  <c r="H159" i="60"/>
  <c r="W50" i="60"/>
  <c r="H51" i="60"/>
  <c r="P54" i="60"/>
  <c r="H162" i="60"/>
  <c r="W63" i="60"/>
  <c r="W69" i="60"/>
  <c r="H70" i="60"/>
  <c r="AC167" i="60"/>
  <c r="W74" i="60"/>
  <c r="W76" i="60"/>
  <c r="X76" i="60" s="1"/>
  <c r="Y76" i="60" s="1"/>
  <c r="H174" i="60"/>
  <c r="H176" i="60"/>
  <c r="W177" i="60"/>
  <c r="H85" i="60"/>
  <c r="W86" i="60"/>
  <c r="P90" i="60"/>
  <c r="P92" i="60"/>
  <c r="W179" i="60"/>
  <c r="X181" i="60"/>
  <c r="Y181" i="60" s="1"/>
  <c r="W185" i="60"/>
  <c r="H186" i="60"/>
  <c r="P187" i="60"/>
  <c r="H189" i="60"/>
  <c r="P194" i="60"/>
  <c r="X194" i="60" s="1"/>
  <c r="Y194" i="60" s="1"/>
  <c r="H113" i="60"/>
  <c r="H115" i="60"/>
  <c r="AC116" i="60"/>
  <c r="H117" i="60"/>
  <c r="P120" i="60"/>
  <c r="X120" i="60" s="1"/>
  <c r="Y120" i="60" s="1"/>
  <c r="W198" i="60"/>
  <c r="H199" i="60"/>
  <c r="P122" i="60"/>
  <c r="P124" i="60"/>
  <c r="W61" i="60"/>
  <c r="H62" i="60"/>
  <c r="P65" i="60"/>
  <c r="H69" i="60"/>
  <c r="W172" i="60"/>
  <c r="H173" i="60"/>
  <c r="P72" i="60"/>
  <c r="P74" i="60"/>
  <c r="H76" i="60"/>
  <c r="W80" i="60"/>
  <c r="H81" i="60"/>
  <c r="H83" i="60"/>
  <c r="W174" i="60"/>
  <c r="P175" i="60"/>
  <c r="X175" i="60" s="1"/>
  <c r="Y175" i="60" s="1"/>
  <c r="W178" i="60"/>
  <c r="X178" i="60" s="1"/>
  <c r="Y178" i="60" s="1"/>
  <c r="H84" i="60"/>
  <c r="P85" i="60"/>
  <c r="X85" i="60" s="1"/>
  <c r="Y85" i="60" s="1"/>
  <c r="H89" i="60"/>
  <c r="X89" i="60" s="1"/>
  <c r="Y89" i="60" s="1"/>
  <c r="W90" i="60"/>
  <c r="X90" i="60" s="1"/>
  <c r="Y90" i="60" s="1"/>
  <c r="AB90" i="60" s="1"/>
  <c r="H91" i="60"/>
  <c r="W97" i="60"/>
  <c r="X97" i="60" s="1"/>
  <c r="Y97" i="60" s="1"/>
  <c r="H98" i="60"/>
  <c r="P181" i="60"/>
  <c r="H185" i="60"/>
  <c r="W186" i="60"/>
  <c r="W105" i="60"/>
  <c r="X105" i="60" s="1"/>
  <c r="Y105" i="60" s="1"/>
  <c r="P109" i="60"/>
  <c r="H190" i="60"/>
  <c r="AD193" i="60"/>
  <c r="P110" i="60"/>
  <c r="W113" i="60"/>
  <c r="H114" i="60"/>
  <c r="P117" i="60"/>
  <c r="H121" i="60"/>
  <c r="W122" i="60"/>
  <c r="H123" i="60"/>
  <c r="P126" i="60"/>
  <c r="X5" i="60"/>
  <c r="Y5" i="60" s="1"/>
  <c r="X6" i="60"/>
  <c r="Y6" i="60" s="1"/>
  <c r="AD6" i="60" s="1"/>
  <c r="AD130" i="60"/>
  <c r="AB130" i="60"/>
  <c r="AE130" i="60"/>
  <c r="X131" i="60"/>
  <c r="Y131" i="60" s="1"/>
  <c r="AE131" i="60" s="1"/>
  <c r="X134" i="60"/>
  <c r="Y134" i="60" s="1"/>
  <c r="AD134" i="60" s="1"/>
  <c r="X135" i="60"/>
  <c r="Y135" i="60" s="1"/>
  <c r="AE14" i="60"/>
  <c r="AC14" i="60"/>
  <c r="AB14" i="60"/>
  <c r="AB149" i="60"/>
  <c r="AC149" i="60"/>
  <c r="X4" i="60"/>
  <c r="Y4" i="60" s="1"/>
  <c r="AD4" i="60" s="1"/>
  <c r="AE5" i="60"/>
  <c r="AD132" i="60"/>
  <c r="AB132" i="60"/>
  <c r="AE132" i="60"/>
  <c r="AE10" i="60"/>
  <c r="AB10" i="60"/>
  <c r="AC10" i="60"/>
  <c r="AB129" i="60"/>
  <c r="AE129" i="60"/>
  <c r="AC129" i="60"/>
  <c r="AD129" i="60"/>
  <c r="AE31" i="60"/>
  <c r="AB31" i="60"/>
  <c r="X2" i="60"/>
  <c r="Y2" i="60" s="1"/>
  <c r="AC2" i="60" s="1"/>
  <c r="AC5" i="60"/>
  <c r="AC131" i="60"/>
  <c r="AC132" i="60"/>
  <c r="AC135" i="60"/>
  <c r="AB139" i="60"/>
  <c r="AC139" i="60"/>
  <c r="AD14" i="60"/>
  <c r="X20" i="60"/>
  <c r="Y20" i="60" s="1"/>
  <c r="AD21" i="60"/>
  <c r="AE21" i="60"/>
  <c r="X141" i="60"/>
  <c r="Y141" i="60" s="1"/>
  <c r="AD142" i="60"/>
  <c r="AE142" i="60"/>
  <c r="X30" i="60"/>
  <c r="Y30" i="60" s="1"/>
  <c r="AC30" i="60" s="1"/>
  <c r="AC31" i="60"/>
  <c r="AE149" i="60"/>
  <c r="AE158" i="60"/>
  <c r="AD158" i="60"/>
  <c r="AB158" i="60"/>
  <c r="AE161" i="60"/>
  <c r="AD161" i="60"/>
  <c r="AB161" i="60"/>
  <c r="AE68" i="60"/>
  <c r="AD68" i="60"/>
  <c r="AB68" i="60"/>
  <c r="AE93" i="60"/>
  <c r="AB93" i="60"/>
  <c r="H7" i="60"/>
  <c r="P9" i="60"/>
  <c r="X9" i="60" s="1"/>
  <c r="Y9" i="60" s="1"/>
  <c r="H11" i="60"/>
  <c r="W15" i="60"/>
  <c r="H19" i="60"/>
  <c r="AC21" i="60"/>
  <c r="W136" i="60"/>
  <c r="H140" i="60"/>
  <c r="AC142" i="60"/>
  <c r="W24" i="60"/>
  <c r="AB26" i="60"/>
  <c r="X28" i="60"/>
  <c r="Y28" i="60" s="1"/>
  <c r="AE28" i="60" s="1"/>
  <c r="AD31" i="60"/>
  <c r="X143" i="60"/>
  <c r="Y143" i="60" s="1"/>
  <c r="AC143" i="60" s="1"/>
  <c r="X150" i="60"/>
  <c r="Y150" i="60" s="1"/>
  <c r="AE150" i="60" s="1"/>
  <c r="X34" i="60"/>
  <c r="Y34" i="60" s="1"/>
  <c r="AE34" i="60" s="1"/>
  <c r="X38" i="60"/>
  <c r="Y38" i="60" s="1"/>
  <c r="AC38" i="60" s="1"/>
  <c r="AC41" i="60"/>
  <c r="AC49" i="60"/>
  <c r="AE167" i="60"/>
  <c r="AD167" i="60"/>
  <c r="AB167" i="60"/>
  <c r="AC171" i="60"/>
  <c r="X73" i="60"/>
  <c r="Y73" i="60" s="1"/>
  <c r="AD73" i="60" s="1"/>
  <c r="AB175" i="60"/>
  <c r="AD175" i="60"/>
  <c r="AD135" i="60"/>
  <c r="AE8" i="60"/>
  <c r="AD10" i="60"/>
  <c r="X16" i="60"/>
  <c r="Y16" i="60" s="1"/>
  <c r="AD17" i="60"/>
  <c r="AE17" i="60"/>
  <c r="X137" i="60"/>
  <c r="Y137" i="60" s="1"/>
  <c r="AD138" i="60"/>
  <c r="AE138" i="60"/>
  <c r="AD139" i="60"/>
  <c r="X25" i="60"/>
  <c r="Y25" i="60" s="1"/>
  <c r="X29" i="60"/>
  <c r="Y29" i="60" s="1"/>
  <c r="AE29" i="60" s="1"/>
  <c r="X32" i="60"/>
  <c r="Y32" i="60" s="1"/>
  <c r="AE32" i="60" s="1"/>
  <c r="X147" i="60"/>
  <c r="Y147" i="60" s="1"/>
  <c r="AC147" i="60" s="1"/>
  <c r="AE41" i="60"/>
  <c r="AD41" i="60"/>
  <c r="AB41" i="60"/>
  <c r="AE49" i="60"/>
  <c r="AD49" i="60"/>
  <c r="AB49" i="60"/>
  <c r="AE171" i="60"/>
  <c r="AD171" i="60"/>
  <c r="AB171" i="60"/>
  <c r="W7" i="60"/>
  <c r="X7" i="60" s="1"/>
  <c r="Y7" i="60" s="1"/>
  <c r="AD8" i="60"/>
  <c r="W11" i="60"/>
  <c r="X11" i="60" s="1"/>
  <c r="Y11" i="60" s="1"/>
  <c r="P13" i="60"/>
  <c r="X13" i="60" s="1"/>
  <c r="Y13" i="60" s="1"/>
  <c r="H15" i="60"/>
  <c r="AC17" i="60"/>
  <c r="W19" i="60"/>
  <c r="AB21" i="60"/>
  <c r="H136" i="60"/>
  <c r="AC138" i="60"/>
  <c r="AE139" i="60"/>
  <c r="W140" i="60"/>
  <c r="AB142" i="60"/>
  <c r="H24" i="60"/>
  <c r="AC26" i="60"/>
  <c r="X33" i="60"/>
  <c r="Y33" i="60" s="1"/>
  <c r="X145" i="60"/>
  <c r="Y145" i="60" s="1"/>
  <c r="AE145" i="60" s="1"/>
  <c r="AD149" i="60"/>
  <c r="X151" i="60"/>
  <c r="Y151" i="60" s="1"/>
  <c r="AC151" i="60" s="1"/>
  <c r="X36" i="60"/>
  <c r="Y36" i="60" s="1"/>
  <c r="X40" i="60"/>
  <c r="Y40" i="60" s="1"/>
  <c r="AE154" i="60"/>
  <c r="AD154" i="60"/>
  <c r="AB154" i="60"/>
  <c r="AC158" i="60"/>
  <c r="AE53" i="60"/>
  <c r="AD53" i="60"/>
  <c r="AB53" i="60"/>
  <c r="AC161" i="60"/>
  <c r="AE64" i="60"/>
  <c r="AD64" i="60"/>
  <c r="AB64" i="60"/>
  <c r="AC68" i="60"/>
  <c r="AD38" i="60"/>
  <c r="X153" i="60"/>
  <c r="Y153" i="60" s="1"/>
  <c r="X157" i="60"/>
  <c r="Y157" i="60" s="1"/>
  <c r="X44" i="60"/>
  <c r="Y44" i="60" s="1"/>
  <c r="X48" i="60"/>
  <c r="Y48" i="60" s="1"/>
  <c r="X52" i="60"/>
  <c r="Y52" i="60" s="1"/>
  <c r="X56" i="60"/>
  <c r="Y56" i="60" s="1"/>
  <c r="X164" i="60"/>
  <c r="Y164" i="60" s="1"/>
  <c r="X59" i="60"/>
  <c r="Y59" i="60" s="1"/>
  <c r="X63" i="60"/>
  <c r="Y63" i="60" s="1"/>
  <c r="X67" i="60"/>
  <c r="Y67" i="60" s="1"/>
  <c r="X166" i="60"/>
  <c r="Y166" i="60" s="1"/>
  <c r="X170" i="60"/>
  <c r="Y170" i="60" s="1"/>
  <c r="AC37" i="60"/>
  <c r="W39" i="60"/>
  <c r="X42" i="60"/>
  <c r="Y42" i="60" s="1"/>
  <c r="AD42" i="60" s="1"/>
  <c r="W43" i="60"/>
  <c r="X155" i="60"/>
  <c r="Y155" i="60" s="1"/>
  <c r="AD155" i="60" s="1"/>
  <c r="W156" i="60"/>
  <c r="X159" i="60"/>
  <c r="Y159" i="60" s="1"/>
  <c r="W160" i="60"/>
  <c r="X46" i="60"/>
  <c r="Y46" i="60" s="1"/>
  <c r="AD46" i="60" s="1"/>
  <c r="W47" i="60"/>
  <c r="X50" i="60"/>
  <c r="Y50" i="60" s="1"/>
  <c r="AD50" i="60" s="1"/>
  <c r="W51" i="60"/>
  <c r="X54" i="60"/>
  <c r="Y54" i="60" s="1"/>
  <c r="AD54" i="60" s="1"/>
  <c r="W55" i="60"/>
  <c r="X162" i="60"/>
  <c r="Y162" i="60" s="1"/>
  <c r="W163" i="60"/>
  <c r="X57" i="60"/>
  <c r="Y57" i="60" s="1"/>
  <c r="AD57" i="60" s="1"/>
  <c r="W58" i="60"/>
  <c r="X61" i="60"/>
  <c r="Y61" i="60" s="1"/>
  <c r="AD61" i="60" s="1"/>
  <c r="W62" i="60"/>
  <c r="X65" i="60"/>
  <c r="Y65" i="60" s="1"/>
  <c r="AD65" i="60" s="1"/>
  <c r="W66" i="60"/>
  <c r="X69" i="60"/>
  <c r="Y69" i="60" s="1"/>
  <c r="W70" i="60"/>
  <c r="X168" i="60"/>
  <c r="Y168" i="60" s="1"/>
  <c r="AD168" i="60" s="1"/>
  <c r="W169" i="60"/>
  <c r="X172" i="60"/>
  <c r="Y172" i="60" s="1"/>
  <c r="AD172" i="60" s="1"/>
  <c r="W173" i="60"/>
  <c r="AE71" i="60"/>
  <c r="AC71" i="60"/>
  <c r="X87" i="60"/>
  <c r="Y87" i="60" s="1"/>
  <c r="AD87" i="60" s="1"/>
  <c r="W35" i="60"/>
  <c r="X35" i="60" s="1"/>
  <c r="Y35" i="60" s="1"/>
  <c r="AB35" i="60" s="1"/>
  <c r="P39" i="60"/>
  <c r="P43" i="60"/>
  <c r="P156" i="60"/>
  <c r="P160" i="60"/>
  <c r="P47" i="60"/>
  <c r="P51" i="60"/>
  <c r="P55" i="60"/>
  <c r="P163" i="60"/>
  <c r="P58" i="60"/>
  <c r="P62" i="60"/>
  <c r="P66" i="60"/>
  <c r="P70" i="60"/>
  <c r="P169" i="60"/>
  <c r="P173" i="60"/>
  <c r="X74" i="60"/>
  <c r="Y74" i="60" s="1"/>
  <c r="AC74" i="60" s="1"/>
  <c r="X80" i="60"/>
  <c r="Y80" i="60" s="1"/>
  <c r="AB80" i="60" s="1"/>
  <c r="AB178" i="60"/>
  <c r="AC178" i="60"/>
  <c r="AD178" i="60"/>
  <c r="AD90" i="60"/>
  <c r="W72" i="60"/>
  <c r="AB75" i="60"/>
  <c r="H77" i="60"/>
  <c r="X79" i="60"/>
  <c r="Y79" i="60" s="1"/>
  <c r="AC79" i="60"/>
  <c r="AC176" i="60"/>
  <c r="AE178" i="60"/>
  <c r="AC90" i="60"/>
  <c r="AE175" i="60"/>
  <c r="X176" i="60"/>
  <c r="Y176" i="60" s="1"/>
  <c r="X84" i="60"/>
  <c r="Y84" i="60" s="1"/>
  <c r="AC84" i="60" s="1"/>
  <c r="AE87" i="60"/>
  <c r="X188" i="60"/>
  <c r="Y188" i="60" s="1"/>
  <c r="AE120" i="60"/>
  <c r="AB120" i="60"/>
  <c r="H72" i="60"/>
  <c r="AC75" i="60"/>
  <c r="W77" i="60"/>
  <c r="X78" i="60"/>
  <c r="Y78" i="60" s="1"/>
  <c r="AC78" i="60" s="1"/>
  <c r="AE80" i="60"/>
  <c r="X81" i="60"/>
  <c r="Y81" i="60" s="1"/>
  <c r="AE81" i="60"/>
  <c r="X174" i="60"/>
  <c r="Y174" i="60" s="1"/>
  <c r="AD174" i="60" s="1"/>
  <c r="X88" i="60"/>
  <c r="Y88" i="60" s="1"/>
  <c r="AE88" i="60" s="1"/>
  <c r="X91" i="60"/>
  <c r="Y91" i="60" s="1"/>
  <c r="AE91" i="60"/>
  <c r="X92" i="60"/>
  <c r="Y92" i="60" s="1"/>
  <c r="AC93" i="60"/>
  <c r="AB97" i="60"/>
  <c r="AE97" i="60"/>
  <c r="AC97" i="60"/>
  <c r="AB181" i="60"/>
  <c r="AE181" i="60"/>
  <c r="AC181" i="60"/>
  <c r="AB101" i="60"/>
  <c r="AE101" i="60"/>
  <c r="AC101" i="60"/>
  <c r="AB105" i="60"/>
  <c r="AE105" i="60"/>
  <c r="AC105" i="60"/>
  <c r="AD176" i="60"/>
  <c r="P94" i="60"/>
  <c r="X94" i="60" s="1"/>
  <c r="Y94" i="60" s="1"/>
  <c r="AE94" i="60" s="1"/>
  <c r="P98" i="60"/>
  <c r="X98" i="60" s="1"/>
  <c r="Y98" i="60" s="1"/>
  <c r="AE98" i="60" s="1"/>
  <c r="P182" i="60"/>
  <c r="X182" i="60" s="1"/>
  <c r="Y182" i="60" s="1"/>
  <c r="P186" i="60"/>
  <c r="X186" i="60" s="1"/>
  <c r="Y186" i="60" s="1"/>
  <c r="P102" i="60"/>
  <c r="P106" i="60"/>
  <c r="X190" i="60"/>
  <c r="Y190" i="60" s="1"/>
  <c r="AD190" i="60" s="1"/>
  <c r="AC112" i="60"/>
  <c r="AE197" i="60"/>
  <c r="AB197" i="60"/>
  <c r="AC201" i="60"/>
  <c r="AC175" i="60"/>
  <c r="AE180" i="60"/>
  <c r="AD180" i="60"/>
  <c r="AC180" i="60"/>
  <c r="AE184" i="60"/>
  <c r="AD184" i="60"/>
  <c r="AC184" i="60"/>
  <c r="AE100" i="60"/>
  <c r="AD100" i="60"/>
  <c r="AC100" i="60"/>
  <c r="H102" i="60"/>
  <c r="X102" i="60" s="1"/>
  <c r="Y102" i="60" s="1"/>
  <c r="AE104" i="60"/>
  <c r="AD104" i="60"/>
  <c r="AC104" i="60"/>
  <c r="H106" i="60"/>
  <c r="AE112" i="60"/>
  <c r="AB112" i="60"/>
  <c r="AE201" i="60"/>
  <c r="AB201" i="60"/>
  <c r="W83" i="60"/>
  <c r="X83" i="60" s="1"/>
  <c r="Y83" i="60" s="1"/>
  <c r="AB83" i="60" s="1"/>
  <c r="P177" i="60"/>
  <c r="X177" i="60" s="1"/>
  <c r="Y177" i="60" s="1"/>
  <c r="AD177" i="60" s="1"/>
  <c r="H86" i="60"/>
  <c r="X86" i="60" s="1"/>
  <c r="Y86" i="60" s="1"/>
  <c r="AE90" i="60"/>
  <c r="AC92" i="60"/>
  <c r="AD93" i="60"/>
  <c r="X95" i="60"/>
  <c r="Y95" i="60" s="1"/>
  <c r="AD97" i="60"/>
  <c r="X179" i="60"/>
  <c r="Y179" i="60" s="1"/>
  <c r="AD181" i="60"/>
  <c r="X183" i="60"/>
  <c r="Y183" i="60" s="1"/>
  <c r="X99" i="60"/>
  <c r="Y99" i="60" s="1"/>
  <c r="AD101" i="60"/>
  <c r="X103" i="60"/>
  <c r="Y103" i="60" s="1"/>
  <c r="AD105" i="60"/>
  <c r="X111" i="60"/>
  <c r="Y111" i="60" s="1"/>
  <c r="AC111" i="60" s="1"/>
  <c r="AE116" i="60"/>
  <c r="AD116" i="60"/>
  <c r="AB116" i="60"/>
  <c r="AC120" i="60"/>
  <c r="AE125" i="60"/>
  <c r="AB125" i="60"/>
  <c r="H187" i="60"/>
  <c r="W191" i="60"/>
  <c r="AB193" i="60"/>
  <c r="H110" i="60"/>
  <c r="AD112" i="60"/>
  <c r="X115" i="60"/>
  <c r="Y115" i="60" s="1"/>
  <c r="X119" i="60"/>
  <c r="Y119" i="60" s="1"/>
  <c r="AD120" i="60"/>
  <c r="X196" i="60"/>
  <c r="Y196" i="60" s="1"/>
  <c r="AC196" i="60" s="1"/>
  <c r="AD197" i="60"/>
  <c r="X200" i="60"/>
  <c r="Y200" i="60" s="1"/>
  <c r="AD201" i="60"/>
  <c r="X124" i="60"/>
  <c r="Y124" i="60" s="1"/>
  <c r="AC124" i="60" s="1"/>
  <c r="AD125" i="60"/>
  <c r="X128" i="60"/>
  <c r="Y128" i="60" s="1"/>
  <c r="X107" i="60"/>
  <c r="Y107" i="60" s="1"/>
  <c r="P191" i="60"/>
  <c r="X192" i="60"/>
  <c r="Y192" i="60" s="1"/>
  <c r="AC192" i="60" s="1"/>
  <c r="X113" i="60"/>
  <c r="Y113" i="60" s="1"/>
  <c r="AD113" i="60" s="1"/>
  <c r="W114" i="60"/>
  <c r="X117" i="60"/>
  <c r="Y117" i="60" s="1"/>
  <c r="AD117" i="60" s="1"/>
  <c r="W118" i="60"/>
  <c r="X121" i="60"/>
  <c r="Y121" i="60" s="1"/>
  <c r="AD121" i="60" s="1"/>
  <c r="W195" i="60"/>
  <c r="X198" i="60"/>
  <c r="Y198" i="60" s="1"/>
  <c r="W199" i="60"/>
  <c r="X122" i="60"/>
  <c r="Y122" i="60" s="1"/>
  <c r="AE122" i="60" s="1"/>
  <c r="W123" i="60"/>
  <c r="X126" i="60"/>
  <c r="Y126" i="60" s="1"/>
  <c r="W127" i="60"/>
  <c r="W106" i="60"/>
  <c r="X106" i="60" s="1"/>
  <c r="Y106" i="60" s="1"/>
  <c r="AE106" i="60" s="1"/>
  <c r="W187" i="60"/>
  <c r="X187" i="60" s="1"/>
  <c r="Y187" i="60" s="1"/>
  <c r="AE187" i="60" s="1"/>
  <c r="H191" i="60"/>
  <c r="W110" i="60"/>
  <c r="X110" i="60" s="1"/>
  <c r="Y110" i="60" s="1"/>
  <c r="AD110" i="60" s="1"/>
  <c r="P114" i="60"/>
  <c r="P118" i="60"/>
  <c r="P195" i="60"/>
  <c r="P199" i="60"/>
  <c r="P123" i="60"/>
  <c r="P127" i="60"/>
  <c r="X113" i="59"/>
  <c r="Y113" i="59" s="1"/>
  <c r="H4" i="59"/>
  <c r="H22" i="59"/>
  <c r="X22" i="59" s="1"/>
  <c r="Y22" i="59" s="1"/>
  <c r="H88" i="59"/>
  <c r="H99" i="59"/>
  <c r="H130" i="59"/>
  <c r="H24" i="59"/>
  <c r="X24" i="59" s="1"/>
  <c r="Y24" i="59" s="1"/>
  <c r="H26" i="59"/>
  <c r="H28" i="59"/>
  <c r="H32" i="59"/>
  <c r="H47" i="59"/>
  <c r="X47" i="59" s="1"/>
  <c r="Y47" i="59" s="1"/>
  <c r="H49" i="59"/>
  <c r="H54" i="59"/>
  <c r="H55" i="59"/>
  <c r="H59" i="59"/>
  <c r="H70" i="59"/>
  <c r="H92" i="59"/>
  <c r="H94" i="59"/>
  <c r="H111" i="59"/>
  <c r="H113" i="59"/>
  <c r="H3" i="59"/>
  <c r="H20" i="59"/>
  <c r="X20" i="59" s="1"/>
  <c r="Y20" i="59" s="1"/>
  <c r="H41" i="59"/>
  <c r="X41" i="59" s="1"/>
  <c r="Y41" i="59" s="1"/>
  <c r="H51" i="59"/>
  <c r="H53" i="59"/>
  <c r="H62" i="59"/>
  <c r="H66" i="59"/>
  <c r="X66" i="59" s="1"/>
  <c r="Y66" i="59" s="1"/>
  <c r="H69" i="59"/>
  <c r="H100" i="59"/>
  <c r="H102" i="59"/>
  <c r="H116" i="59"/>
  <c r="X116" i="59" s="1"/>
  <c r="Y116" i="59" s="1"/>
  <c r="H134" i="59"/>
  <c r="H5" i="59"/>
  <c r="X5" i="59" s="1"/>
  <c r="Y5" i="59" s="1"/>
  <c r="AB5" i="59" s="1"/>
  <c r="H7" i="59"/>
  <c r="H8" i="59"/>
  <c r="H11" i="59"/>
  <c r="H12" i="59"/>
  <c r="H15" i="59"/>
  <c r="H16" i="59"/>
  <c r="H25" i="59"/>
  <c r="H34" i="59"/>
  <c r="H36" i="59"/>
  <c r="X36" i="59" s="1"/>
  <c r="Y36" i="59" s="1"/>
  <c r="AE36" i="59" s="1"/>
  <c r="H38" i="59"/>
  <c r="H40" i="59"/>
  <c r="H43" i="59"/>
  <c r="X43" i="59" s="1"/>
  <c r="Y43" i="59" s="1"/>
  <c r="H45" i="59"/>
  <c r="H79" i="59"/>
  <c r="H87" i="59"/>
  <c r="H93" i="59"/>
  <c r="H96" i="59"/>
  <c r="H101" i="59"/>
  <c r="H105" i="59"/>
  <c r="H109" i="59"/>
  <c r="H126" i="59"/>
  <c r="X126" i="59" s="1"/>
  <c r="Y126" i="59" s="1"/>
  <c r="H129" i="59"/>
  <c r="H131" i="59"/>
  <c r="X3" i="59"/>
  <c r="Y3" i="59" s="1"/>
  <c r="AB3" i="59" s="1"/>
  <c r="P140" i="59"/>
  <c r="X140" i="59" s="1"/>
  <c r="Y140" i="59" s="1"/>
  <c r="AE140" i="59" s="1"/>
  <c r="P9" i="59"/>
  <c r="P13" i="59"/>
  <c r="P143" i="59"/>
  <c r="P147" i="59"/>
  <c r="X147" i="59" s="1"/>
  <c r="Y147" i="59" s="1"/>
  <c r="H17" i="59"/>
  <c r="P139" i="59"/>
  <c r="X139" i="59" s="1"/>
  <c r="Y139" i="59" s="1"/>
  <c r="AE139" i="59" s="1"/>
  <c r="H140" i="59"/>
  <c r="W141" i="59"/>
  <c r="W142" i="59"/>
  <c r="X142" i="59" s="1"/>
  <c r="Y142" i="59" s="1"/>
  <c r="AD142" i="59" s="1"/>
  <c r="H2" i="59"/>
  <c r="X2" i="59" s="1"/>
  <c r="Y2" i="59" s="1"/>
  <c r="AD2" i="59" s="1"/>
  <c r="W4" i="59"/>
  <c r="H6" i="59"/>
  <c r="X6" i="59" s="1"/>
  <c r="Y6" i="59" s="1"/>
  <c r="P144" i="59"/>
  <c r="X144" i="59" s="1"/>
  <c r="Y144" i="59" s="1"/>
  <c r="X55" i="59"/>
  <c r="Y55" i="59" s="1"/>
  <c r="AB55" i="59" s="1"/>
  <c r="W138" i="59"/>
  <c r="H139" i="59"/>
  <c r="P141" i="59"/>
  <c r="P142" i="59"/>
  <c r="P4" i="59"/>
  <c r="P8" i="59"/>
  <c r="P12" i="59"/>
  <c r="P16" i="59"/>
  <c r="H144" i="59"/>
  <c r="H19" i="59"/>
  <c r="X159" i="59"/>
  <c r="Y159" i="59" s="1"/>
  <c r="AB159" i="59" s="1"/>
  <c r="X51" i="59"/>
  <c r="Y51" i="59" s="1"/>
  <c r="AB51" i="59" s="1"/>
  <c r="W7" i="59"/>
  <c r="W8" i="59"/>
  <c r="H9" i="59"/>
  <c r="H10" i="59"/>
  <c r="X10" i="59" s="1"/>
  <c r="Y10" i="59" s="1"/>
  <c r="AC10" i="59" s="1"/>
  <c r="W11" i="59"/>
  <c r="W12" i="59"/>
  <c r="H13" i="59"/>
  <c r="X13" i="59" s="1"/>
  <c r="Y13" i="59" s="1"/>
  <c r="AE13" i="59" s="1"/>
  <c r="H14" i="59"/>
  <c r="X14" i="59" s="1"/>
  <c r="Y14" i="59" s="1"/>
  <c r="AC14" i="59" s="1"/>
  <c r="W15" i="59"/>
  <c r="W16" i="59"/>
  <c r="H143" i="59"/>
  <c r="W145" i="59"/>
  <c r="X145" i="59" s="1"/>
  <c r="Y145" i="59" s="1"/>
  <c r="AC145" i="59" s="1"/>
  <c r="H146" i="59"/>
  <c r="P149" i="59"/>
  <c r="W17" i="59"/>
  <c r="P19" i="59"/>
  <c r="W21" i="59"/>
  <c r="H23" i="59"/>
  <c r="X23" i="59" s="1"/>
  <c r="Y23" i="59" s="1"/>
  <c r="AB23" i="59" s="1"/>
  <c r="W24" i="59"/>
  <c r="P25" i="59"/>
  <c r="P28" i="59"/>
  <c r="H151" i="59"/>
  <c r="W153" i="59"/>
  <c r="X153" i="59" s="1"/>
  <c r="Y153" i="59" s="1"/>
  <c r="AB153" i="59" s="1"/>
  <c r="H154" i="59"/>
  <c r="X154" i="59" s="1"/>
  <c r="Y154" i="59" s="1"/>
  <c r="AB154" i="59" s="1"/>
  <c r="W29" i="59"/>
  <c r="X29" i="59" s="1"/>
  <c r="Y29" i="59" s="1"/>
  <c r="AB29" i="59" s="1"/>
  <c r="H30" i="59"/>
  <c r="X30" i="59" s="1"/>
  <c r="Y30" i="59" s="1"/>
  <c r="P33" i="59"/>
  <c r="W35" i="59"/>
  <c r="X35" i="59" s="1"/>
  <c r="Y35" i="59" s="1"/>
  <c r="AC35" i="59" s="1"/>
  <c r="H37" i="59"/>
  <c r="X37" i="59" s="1"/>
  <c r="Y37" i="59" s="1"/>
  <c r="W38" i="59"/>
  <c r="H39" i="59"/>
  <c r="X39" i="59" s="1"/>
  <c r="Y39" i="59" s="1"/>
  <c r="P42" i="59"/>
  <c r="P160" i="59"/>
  <c r="P44" i="59"/>
  <c r="P48" i="59"/>
  <c r="P52" i="59"/>
  <c r="P56" i="59"/>
  <c r="P166" i="59"/>
  <c r="P57" i="59"/>
  <c r="W60" i="59"/>
  <c r="P80" i="59"/>
  <c r="W187" i="59"/>
  <c r="P111" i="59"/>
  <c r="X134" i="59"/>
  <c r="Y134" i="59" s="1"/>
  <c r="AB134" i="59" s="1"/>
  <c r="H33" i="59"/>
  <c r="X33" i="59" s="1"/>
  <c r="Y33" i="59" s="1"/>
  <c r="AB33" i="59" s="1"/>
  <c r="W34" i="59"/>
  <c r="P35" i="59"/>
  <c r="P38" i="59"/>
  <c r="H42" i="59"/>
  <c r="W157" i="59"/>
  <c r="H160" i="59"/>
  <c r="H44" i="59"/>
  <c r="H48" i="59"/>
  <c r="H52" i="59"/>
  <c r="H56" i="59"/>
  <c r="X56" i="59" s="1"/>
  <c r="Y56" i="59" s="1"/>
  <c r="H166" i="59"/>
  <c r="H57" i="59"/>
  <c r="P60" i="59"/>
  <c r="H68" i="59"/>
  <c r="W69" i="59"/>
  <c r="X69" i="59" s="1"/>
  <c r="Y69" i="59" s="1"/>
  <c r="P173" i="59"/>
  <c r="P77" i="59"/>
  <c r="X178" i="59"/>
  <c r="Y178" i="59" s="1"/>
  <c r="AB178" i="59" s="1"/>
  <c r="H84" i="59"/>
  <c r="H86" i="59"/>
  <c r="W188" i="59"/>
  <c r="P98" i="59"/>
  <c r="W106" i="59"/>
  <c r="X106" i="59" s="1"/>
  <c r="Y106" i="59" s="1"/>
  <c r="AB106" i="59" s="1"/>
  <c r="W194" i="59"/>
  <c r="W114" i="59"/>
  <c r="H115" i="59"/>
  <c r="H117" i="59"/>
  <c r="X131" i="59"/>
  <c r="Y131" i="59" s="1"/>
  <c r="H21" i="59"/>
  <c r="X27" i="59"/>
  <c r="Y27" i="59" s="1"/>
  <c r="AB27" i="59" s="1"/>
  <c r="W151" i="59"/>
  <c r="X151" i="59" s="1"/>
  <c r="Y151" i="59" s="1"/>
  <c r="AB151" i="59" s="1"/>
  <c r="P155" i="59"/>
  <c r="X155" i="59" s="1"/>
  <c r="Y155" i="59" s="1"/>
  <c r="P45" i="59"/>
  <c r="P49" i="59"/>
  <c r="P53" i="59"/>
  <c r="P163" i="59"/>
  <c r="P167" i="59"/>
  <c r="P58" i="59"/>
  <c r="H60" i="59"/>
  <c r="P62" i="59"/>
  <c r="H64" i="59"/>
  <c r="W65" i="59"/>
  <c r="W70" i="59"/>
  <c r="X70" i="59" s="1"/>
  <c r="Y70" i="59" s="1"/>
  <c r="H71" i="59"/>
  <c r="P74" i="59"/>
  <c r="H77" i="59"/>
  <c r="H91" i="59"/>
  <c r="W92" i="59"/>
  <c r="X94" i="59"/>
  <c r="Y94" i="59" s="1"/>
  <c r="AE94" i="59" s="1"/>
  <c r="P96" i="59"/>
  <c r="P188" i="59"/>
  <c r="P106" i="59"/>
  <c r="P108" i="59"/>
  <c r="P118" i="59"/>
  <c r="H122" i="59"/>
  <c r="P198" i="59"/>
  <c r="H124" i="59"/>
  <c r="W125" i="59"/>
  <c r="X125" i="59" s="1"/>
  <c r="Y125" i="59" s="1"/>
  <c r="AB125" i="59" s="1"/>
  <c r="X127" i="59"/>
  <c r="Y127" i="59" s="1"/>
  <c r="H147" i="59"/>
  <c r="X149" i="59"/>
  <c r="Y149" i="59" s="1"/>
  <c r="AB149" i="59" s="1"/>
  <c r="X19" i="59"/>
  <c r="Y19" i="59" s="1"/>
  <c r="AB19" i="59" s="1"/>
  <c r="W25" i="59"/>
  <c r="P151" i="59"/>
  <c r="H155" i="59"/>
  <c r="H31" i="59"/>
  <c r="X73" i="59"/>
  <c r="Y73" i="59" s="1"/>
  <c r="AD76" i="59"/>
  <c r="X117" i="59"/>
  <c r="Y117" i="59" s="1"/>
  <c r="X121" i="59"/>
  <c r="Y121" i="59" s="1"/>
  <c r="AC121" i="59" s="1"/>
  <c r="X201" i="59"/>
  <c r="Y201" i="59" s="1"/>
  <c r="AC201" i="59" s="1"/>
  <c r="W132" i="59"/>
  <c r="H133" i="59"/>
  <c r="H135" i="59"/>
  <c r="X135" i="59" s="1"/>
  <c r="Y135" i="59" s="1"/>
  <c r="P61" i="59"/>
  <c r="W64" i="59"/>
  <c r="H65" i="59"/>
  <c r="W174" i="59"/>
  <c r="X174" i="59" s="1"/>
  <c r="Y174" i="59" s="1"/>
  <c r="W79" i="59"/>
  <c r="X79" i="59" s="1"/>
  <c r="Y79" i="59" s="1"/>
  <c r="AD79" i="59" s="1"/>
  <c r="H80" i="59"/>
  <c r="AD178" i="59"/>
  <c r="W180" i="59"/>
  <c r="P85" i="59"/>
  <c r="W88" i="59"/>
  <c r="H89" i="59"/>
  <c r="W183" i="59"/>
  <c r="P187" i="59"/>
  <c r="X187" i="59" s="1"/>
  <c r="Y187" i="59" s="1"/>
  <c r="H98" i="59"/>
  <c r="X98" i="59" s="1"/>
  <c r="Y98" i="59" s="1"/>
  <c r="AC98" i="59" s="1"/>
  <c r="W109" i="59"/>
  <c r="X109" i="59" s="1"/>
  <c r="Y109" i="59" s="1"/>
  <c r="H195" i="59"/>
  <c r="W112" i="59"/>
  <c r="AC113" i="59"/>
  <c r="X114" i="59"/>
  <c r="Y114" i="59" s="1"/>
  <c r="AE114" i="59" s="1"/>
  <c r="W115" i="59"/>
  <c r="P116" i="59"/>
  <c r="H120" i="59"/>
  <c r="X120" i="59" s="1"/>
  <c r="Y120" i="59" s="1"/>
  <c r="AC120" i="59" s="1"/>
  <c r="W122" i="59"/>
  <c r="P123" i="59"/>
  <c r="H200" i="59"/>
  <c r="W130" i="59"/>
  <c r="H132" i="59"/>
  <c r="P134" i="59"/>
  <c r="H61" i="59"/>
  <c r="P64" i="59"/>
  <c r="P68" i="59"/>
  <c r="W170" i="59"/>
  <c r="H172" i="59"/>
  <c r="X172" i="59" s="1"/>
  <c r="Y172" i="59" s="1"/>
  <c r="W173" i="59"/>
  <c r="P174" i="59"/>
  <c r="P71" i="59"/>
  <c r="H75" i="59"/>
  <c r="X75" i="59" s="1"/>
  <c r="Y75" i="59" s="1"/>
  <c r="P79" i="59"/>
  <c r="H81" i="59"/>
  <c r="X81" i="59" s="1"/>
  <c r="Y81" i="59" s="1"/>
  <c r="W82" i="59"/>
  <c r="X82" i="59" s="1"/>
  <c r="Y82" i="59" s="1"/>
  <c r="H83" i="59"/>
  <c r="H178" i="59"/>
  <c r="W179" i="59"/>
  <c r="X179" i="59" s="1"/>
  <c r="Y179" i="59" s="1"/>
  <c r="AB179" i="59" s="1"/>
  <c r="P180" i="59"/>
  <c r="P84" i="59"/>
  <c r="X84" i="59" s="1"/>
  <c r="Y84" i="59" s="1"/>
  <c r="AB84" i="59" s="1"/>
  <c r="H85" i="59"/>
  <c r="X85" i="59" s="1"/>
  <c r="Y85" i="59" s="1"/>
  <c r="W87" i="59"/>
  <c r="P88" i="59"/>
  <c r="P91" i="59"/>
  <c r="X91" i="59" s="1"/>
  <c r="Y91" i="59" s="1"/>
  <c r="AB91" i="59" s="1"/>
  <c r="W93" i="59"/>
  <c r="H95" i="59"/>
  <c r="X95" i="59" s="1"/>
  <c r="Y95" i="59" s="1"/>
  <c r="AE95" i="59" s="1"/>
  <c r="W96" i="59"/>
  <c r="P183" i="59"/>
  <c r="H187" i="59"/>
  <c r="W189" i="59"/>
  <c r="X189" i="59" s="1"/>
  <c r="Y189" i="59" s="1"/>
  <c r="H97" i="59"/>
  <c r="X97" i="59" s="1"/>
  <c r="Y97" i="59" s="1"/>
  <c r="AC97" i="59" s="1"/>
  <c r="P100" i="59"/>
  <c r="X100" i="59" s="1"/>
  <c r="Y100" i="59" s="1"/>
  <c r="AB100" i="59" s="1"/>
  <c r="P102" i="59"/>
  <c r="X102" i="59" s="1"/>
  <c r="Y102" i="59" s="1"/>
  <c r="P103" i="59"/>
  <c r="H107" i="59"/>
  <c r="X107" i="59" s="1"/>
  <c r="Y107" i="59" s="1"/>
  <c r="W108" i="59"/>
  <c r="P109" i="59"/>
  <c r="P192" i="59"/>
  <c r="H110" i="59"/>
  <c r="W111" i="59"/>
  <c r="H112" i="59"/>
  <c r="P112" i="59"/>
  <c r="P115" i="59"/>
  <c r="W118" i="59"/>
  <c r="H119" i="59"/>
  <c r="P122" i="59"/>
  <c r="H123" i="59"/>
  <c r="X123" i="59" s="1"/>
  <c r="Y123" i="59" s="1"/>
  <c r="W198" i="59"/>
  <c r="P124" i="59"/>
  <c r="H128" i="59"/>
  <c r="X128" i="59" s="1"/>
  <c r="Y128" i="59" s="1"/>
  <c r="W129" i="59"/>
  <c r="P130" i="59"/>
  <c r="P133" i="59"/>
  <c r="W136" i="59"/>
  <c r="X136" i="59" s="1"/>
  <c r="Y136" i="59" s="1"/>
  <c r="H137" i="59"/>
  <c r="AC6" i="59"/>
  <c r="AQ7" i="59"/>
  <c r="X141" i="59"/>
  <c r="Y141" i="59" s="1"/>
  <c r="X4" i="59"/>
  <c r="Y4" i="59" s="1"/>
  <c r="AE4" i="59" s="1"/>
  <c r="X7" i="59"/>
  <c r="Y7" i="59" s="1"/>
  <c r="AC7" i="59" s="1"/>
  <c r="X11" i="59"/>
  <c r="Y11" i="59" s="1"/>
  <c r="AD11" i="59" s="1"/>
  <c r="X15" i="59"/>
  <c r="Y15" i="59" s="1"/>
  <c r="AD15" i="59" s="1"/>
  <c r="X138" i="59"/>
  <c r="Y138" i="59" s="1"/>
  <c r="AE142" i="59"/>
  <c r="AB150" i="59"/>
  <c r="AC150" i="59"/>
  <c r="AE172" i="59"/>
  <c r="AB172" i="59"/>
  <c r="AE149" i="59"/>
  <c r="AE150" i="59"/>
  <c r="AC23" i="59"/>
  <c r="AE153" i="59"/>
  <c r="X32" i="59"/>
  <c r="Y32" i="59" s="1"/>
  <c r="AD32" i="59" s="1"/>
  <c r="AC33" i="59"/>
  <c r="AB69" i="59"/>
  <c r="AC69" i="59"/>
  <c r="X171" i="59"/>
  <c r="Y171" i="59" s="1"/>
  <c r="AB82" i="59"/>
  <c r="AC82" i="59"/>
  <c r="X176" i="59"/>
  <c r="Y176" i="59" s="1"/>
  <c r="X105" i="59"/>
  <c r="Y105" i="59" s="1"/>
  <c r="AC105" i="59" s="1"/>
  <c r="AC134" i="59"/>
  <c r="AC15" i="59"/>
  <c r="AD23" i="59"/>
  <c r="X26" i="59"/>
  <c r="Y26" i="59" s="1"/>
  <c r="AC26" i="59" s="1"/>
  <c r="AC155" i="59"/>
  <c r="AE29" i="59"/>
  <c r="AD33" i="59"/>
  <c r="X40" i="59"/>
  <c r="Y40" i="59" s="1"/>
  <c r="AC40" i="59" s="1"/>
  <c r="AD69" i="59"/>
  <c r="AE147" i="59"/>
  <c r="X148" i="59"/>
  <c r="Y148" i="59" s="1"/>
  <c r="AC148" i="59" s="1"/>
  <c r="X21" i="59"/>
  <c r="Y21" i="59" s="1"/>
  <c r="AE21" i="59" s="1"/>
  <c r="AE23" i="59"/>
  <c r="X152" i="59"/>
  <c r="Y152" i="59" s="1"/>
  <c r="AC152" i="59" s="1"/>
  <c r="AC153" i="59"/>
  <c r="X31" i="59"/>
  <c r="Y31" i="59" s="1"/>
  <c r="AC31" i="59" s="1"/>
  <c r="AE33" i="59"/>
  <c r="X34" i="59"/>
  <c r="Y34" i="59" s="1"/>
  <c r="AC172" i="59"/>
  <c r="AE81" i="59"/>
  <c r="AC95" i="59"/>
  <c r="AB95" i="59"/>
  <c r="X143" i="59"/>
  <c r="Y143" i="59" s="1"/>
  <c r="X146" i="59"/>
  <c r="Y146" i="59" s="1"/>
  <c r="AE146" i="59" s="1"/>
  <c r="AD148" i="59"/>
  <c r="AD149" i="59"/>
  <c r="AD150" i="59"/>
  <c r="X18" i="59"/>
  <c r="Y18" i="59" s="1"/>
  <c r="AC19" i="59"/>
  <c r="X28" i="59"/>
  <c r="Y28" i="59" s="1"/>
  <c r="AD152" i="59"/>
  <c r="AD153" i="59"/>
  <c r="AD154" i="59"/>
  <c r="X156" i="59"/>
  <c r="Y156" i="59" s="1"/>
  <c r="AC156" i="59"/>
  <c r="AC29" i="59"/>
  <c r="AE40" i="59"/>
  <c r="AC171" i="59"/>
  <c r="AE159" i="59"/>
  <c r="AC159" i="59"/>
  <c r="AE51" i="59"/>
  <c r="AC55" i="59"/>
  <c r="AE165" i="59"/>
  <c r="AC165" i="59"/>
  <c r="AE169" i="59"/>
  <c r="AC169" i="59"/>
  <c r="AE69" i="59"/>
  <c r="AD172" i="59"/>
  <c r="X175" i="59"/>
  <c r="Y175" i="59" s="1"/>
  <c r="AC175" i="59"/>
  <c r="AC70" i="59"/>
  <c r="AC73" i="59"/>
  <c r="AE79" i="59"/>
  <c r="AC79" i="59"/>
  <c r="AC179" i="59"/>
  <c r="X181" i="59"/>
  <c r="Y181" i="59" s="1"/>
  <c r="AD181" i="59" s="1"/>
  <c r="X158" i="59"/>
  <c r="Y158" i="59" s="1"/>
  <c r="AC158" i="59" s="1"/>
  <c r="AD159" i="59"/>
  <c r="X162" i="59"/>
  <c r="Y162" i="59" s="1"/>
  <c r="AC162" i="59" s="1"/>
  <c r="X46" i="59"/>
  <c r="Y46" i="59" s="1"/>
  <c r="X50" i="59"/>
  <c r="Y50" i="59" s="1"/>
  <c r="AC50" i="59"/>
  <c r="AD51" i="59"/>
  <c r="X54" i="59"/>
  <c r="Y54" i="59" s="1"/>
  <c r="AC54" i="59" s="1"/>
  <c r="X164" i="59"/>
  <c r="Y164" i="59" s="1"/>
  <c r="AC164" i="59" s="1"/>
  <c r="AD165" i="59"/>
  <c r="X168" i="59"/>
  <c r="Y168" i="59" s="1"/>
  <c r="AD169" i="59"/>
  <c r="X59" i="59"/>
  <c r="Y59" i="59" s="1"/>
  <c r="AC59" i="59" s="1"/>
  <c r="X63" i="59"/>
  <c r="Y63" i="59" s="1"/>
  <c r="AC63" i="59" s="1"/>
  <c r="X170" i="59"/>
  <c r="Y170" i="59" s="1"/>
  <c r="AE170" i="59" s="1"/>
  <c r="X173" i="59"/>
  <c r="Y173" i="59" s="1"/>
  <c r="AE173" i="59" s="1"/>
  <c r="AD179" i="59"/>
  <c r="AD37" i="59"/>
  <c r="H157" i="59"/>
  <c r="X157" i="59" s="1"/>
  <c r="Y157" i="59" s="1"/>
  <c r="X160" i="59"/>
  <c r="Y160" i="59" s="1"/>
  <c r="W161" i="59"/>
  <c r="X161" i="59" s="1"/>
  <c r="Y161" i="59" s="1"/>
  <c r="X44" i="59"/>
  <c r="Y44" i="59" s="1"/>
  <c r="AD44" i="59" s="1"/>
  <c r="W45" i="59"/>
  <c r="X48" i="59"/>
  <c r="Y48" i="59" s="1"/>
  <c r="AD48" i="59" s="1"/>
  <c r="W49" i="59"/>
  <c r="X49" i="59" s="1"/>
  <c r="Y49" i="59" s="1"/>
  <c r="AE49" i="59" s="1"/>
  <c r="X52" i="59"/>
  <c r="Y52" i="59" s="1"/>
  <c r="AD52" i="59" s="1"/>
  <c r="W53" i="59"/>
  <c r="W163" i="59"/>
  <c r="X163" i="59" s="1"/>
  <c r="Y163" i="59" s="1"/>
  <c r="X166" i="59"/>
  <c r="Y166" i="59" s="1"/>
  <c r="AE166" i="59" s="1"/>
  <c r="W167" i="59"/>
  <c r="X167" i="59" s="1"/>
  <c r="Y167" i="59" s="1"/>
  <c r="AE167" i="59" s="1"/>
  <c r="X57" i="59"/>
  <c r="Y57" i="59" s="1"/>
  <c r="AD57" i="59" s="1"/>
  <c r="W58" i="59"/>
  <c r="X58" i="59" s="1"/>
  <c r="Y58" i="59" s="1"/>
  <c r="W62" i="59"/>
  <c r="X62" i="59" s="1"/>
  <c r="Y62" i="59" s="1"/>
  <c r="X67" i="59"/>
  <c r="Y67" i="59" s="1"/>
  <c r="AC67" i="59" s="1"/>
  <c r="X71" i="59"/>
  <c r="Y71" i="59" s="1"/>
  <c r="AE71" i="59" s="1"/>
  <c r="X72" i="59"/>
  <c r="Y72" i="59" s="1"/>
  <c r="AE72" i="59" s="1"/>
  <c r="AE76" i="59"/>
  <c r="X77" i="59"/>
  <c r="Y77" i="59" s="1"/>
  <c r="X80" i="59"/>
  <c r="Y80" i="59" s="1"/>
  <c r="AC80" i="59" s="1"/>
  <c r="AE189" i="59"/>
  <c r="AB97" i="59"/>
  <c r="AC176" i="59"/>
  <c r="AE178" i="59"/>
  <c r="AE179" i="59"/>
  <c r="X90" i="59"/>
  <c r="Y90" i="59" s="1"/>
  <c r="X184" i="59"/>
  <c r="Y184" i="59" s="1"/>
  <c r="AD184" i="59" s="1"/>
  <c r="AD97" i="59"/>
  <c r="X99" i="59"/>
  <c r="Y99" i="59" s="1"/>
  <c r="AB102" i="59"/>
  <c r="AC107" i="59"/>
  <c r="AB109" i="59"/>
  <c r="AD109" i="59"/>
  <c r="X194" i="59"/>
  <c r="Y194" i="59" s="1"/>
  <c r="AC114" i="59"/>
  <c r="AB114" i="59"/>
  <c r="AD73" i="59"/>
  <c r="AC76" i="59"/>
  <c r="W78" i="59"/>
  <c r="AD82" i="59"/>
  <c r="X180" i="59"/>
  <c r="Y180" i="59" s="1"/>
  <c r="X93" i="59"/>
  <c r="Y93" i="59" s="1"/>
  <c r="AE93" i="59" s="1"/>
  <c r="X104" i="59"/>
  <c r="Y104" i="59" s="1"/>
  <c r="AE104" i="59" s="1"/>
  <c r="AD131" i="59"/>
  <c r="AE131" i="59"/>
  <c r="AB131" i="59"/>
  <c r="AC72" i="59"/>
  <c r="W74" i="59"/>
  <c r="X74" i="59" s="1"/>
  <c r="Y74" i="59" s="1"/>
  <c r="AB74" i="59" s="1"/>
  <c r="P78" i="59"/>
  <c r="AE82" i="59"/>
  <c r="W83" i="59"/>
  <c r="X177" i="59"/>
  <c r="Y177" i="59" s="1"/>
  <c r="AC177" i="59" s="1"/>
  <c r="AC178" i="59"/>
  <c r="X86" i="59"/>
  <c r="Y86" i="59" s="1"/>
  <c r="AD86" i="59" s="1"/>
  <c r="X89" i="59"/>
  <c r="Y89" i="59" s="1"/>
  <c r="AE89" i="59" s="1"/>
  <c r="X183" i="59"/>
  <c r="Y183" i="59" s="1"/>
  <c r="AE183" i="59" s="1"/>
  <c r="AC185" i="59"/>
  <c r="AE187" i="59"/>
  <c r="AB191" i="59"/>
  <c r="AC191" i="59"/>
  <c r="X195" i="59"/>
  <c r="Y195" i="59" s="1"/>
  <c r="AD127" i="59"/>
  <c r="AE127" i="59"/>
  <c r="AB127" i="59"/>
  <c r="AD185" i="59"/>
  <c r="AE97" i="59"/>
  <c r="AE107" i="59"/>
  <c r="X193" i="59"/>
  <c r="Y193" i="59" s="1"/>
  <c r="AD194" i="59"/>
  <c r="AD197" i="59"/>
  <c r="AB197" i="59"/>
  <c r="AE128" i="59"/>
  <c r="AB128" i="59"/>
  <c r="AC128" i="59"/>
  <c r="AE134" i="59"/>
  <c r="AD135" i="59"/>
  <c r="AE135" i="59"/>
  <c r="AB135" i="59"/>
  <c r="AC89" i="59"/>
  <c r="AC183" i="59"/>
  <c r="AE185" i="59"/>
  <c r="AD102" i="59"/>
  <c r="AE109" i="59"/>
  <c r="X190" i="59"/>
  <c r="Y190" i="59" s="1"/>
  <c r="AE194" i="59"/>
  <c r="AD113" i="59"/>
  <c r="AE113" i="59"/>
  <c r="AB113" i="59"/>
  <c r="AD117" i="59"/>
  <c r="AE117" i="59"/>
  <c r="AB117" i="59"/>
  <c r="X196" i="59"/>
  <c r="Y196" i="59" s="1"/>
  <c r="W182" i="59"/>
  <c r="X182" i="59" s="1"/>
  <c r="Y182" i="59" s="1"/>
  <c r="AB182" i="59" s="1"/>
  <c r="P87" i="59"/>
  <c r="X87" i="59" s="1"/>
  <c r="Y87" i="59" s="1"/>
  <c r="AD87" i="59" s="1"/>
  <c r="P92" i="59"/>
  <c r="X92" i="59" s="1"/>
  <c r="Y92" i="59" s="1"/>
  <c r="AD95" i="59"/>
  <c r="P186" i="59"/>
  <c r="X186" i="59" s="1"/>
  <c r="Y186" i="59" s="1"/>
  <c r="AD189" i="59"/>
  <c r="P101" i="59"/>
  <c r="X101" i="59" s="1"/>
  <c r="Y101" i="59" s="1"/>
  <c r="AC106" i="59"/>
  <c r="AD190" i="59"/>
  <c r="AC123" i="59"/>
  <c r="AD128" i="59"/>
  <c r="AE136" i="59"/>
  <c r="AB136" i="59"/>
  <c r="AC136" i="59"/>
  <c r="AD106" i="59"/>
  <c r="AD191" i="59"/>
  <c r="AD121" i="59"/>
  <c r="AE121" i="59"/>
  <c r="AB121" i="59"/>
  <c r="X200" i="59"/>
  <c r="Y200" i="59" s="1"/>
  <c r="AE200" i="59" s="1"/>
  <c r="AC125" i="59"/>
  <c r="AD136" i="59"/>
  <c r="H103" i="59"/>
  <c r="X103" i="59" s="1"/>
  <c r="Y103" i="59" s="1"/>
  <c r="H108" i="59"/>
  <c r="X108" i="59" s="1"/>
  <c r="Y108" i="59" s="1"/>
  <c r="AC109" i="59"/>
  <c r="AC190" i="59"/>
  <c r="AE191" i="59"/>
  <c r="W192" i="59"/>
  <c r="X192" i="59" s="1"/>
  <c r="Y192" i="59" s="1"/>
  <c r="AE192" i="59" s="1"/>
  <c r="X110" i="59"/>
  <c r="Y110" i="59" s="1"/>
  <c r="AD110" i="59" s="1"/>
  <c r="AD123" i="59"/>
  <c r="X198" i="59"/>
  <c r="Y198" i="59" s="1"/>
  <c r="AD198" i="59" s="1"/>
  <c r="H199" i="59"/>
  <c r="AD201" i="59"/>
  <c r="AE201" i="59"/>
  <c r="AB201" i="59"/>
  <c r="X130" i="59"/>
  <c r="Y130" i="59" s="1"/>
  <c r="AC131" i="59"/>
  <c r="W133" i="59"/>
  <c r="X133" i="59" s="1"/>
  <c r="Y133" i="59" s="1"/>
  <c r="AE133" i="59" s="1"/>
  <c r="AC117" i="59"/>
  <c r="AC197" i="59"/>
  <c r="AC127" i="59"/>
  <c r="AC135" i="59"/>
  <c r="X137" i="59"/>
  <c r="Y137" i="59" s="1"/>
  <c r="AE137" i="59" s="1"/>
  <c r="H193" i="59"/>
  <c r="AD114" i="59"/>
  <c r="P119" i="59"/>
  <c r="X119" i="59" s="1"/>
  <c r="Y119" i="59" s="1"/>
  <c r="P199" i="59"/>
  <c r="X199" i="59" s="1"/>
  <c r="Y199" i="59" s="1"/>
  <c r="P129" i="59"/>
  <c r="X129" i="59" s="1"/>
  <c r="Y129" i="59" s="1"/>
  <c r="P137" i="59"/>
  <c r="BM7" i="38"/>
  <c r="H3" i="58"/>
  <c r="H7" i="58"/>
  <c r="H12" i="58"/>
  <c r="H16" i="58"/>
  <c r="H29" i="58"/>
  <c r="H31" i="58"/>
  <c r="H35" i="58"/>
  <c r="H74" i="58"/>
  <c r="H76" i="58"/>
  <c r="H93" i="58"/>
  <c r="H95" i="58"/>
  <c r="H100" i="58"/>
  <c r="H102" i="58"/>
  <c r="H112" i="58"/>
  <c r="H116" i="58"/>
  <c r="H123" i="58"/>
  <c r="H130" i="58"/>
  <c r="H9" i="58"/>
  <c r="H14" i="58"/>
  <c r="H21" i="58"/>
  <c r="H25" i="58"/>
  <c r="H32" i="58"/>
  <c r="H36" i="58"/>
  <c r="H42" i="58"/>
  <c r="H90" i="58"/>
  <c r="H92" i="58"/>
  <c r="H94" i="58"/>
  <c r="H96" i="58"/>
  <c r="H101" i="58"/>
  <c r="H107" i="58"/>
  <c r="H135" i="58"/>
  <c r="H137" i="58"/>
  <c r="X9" i="58"/>
  <c r="Y9" i="58" s="1"/>
  <c r="X3" i="58"/>
  <c r="Y3" i="58" s="1"/>
  <c r="AB3" i="58" s="1"/>
  <c r="X5" i="58"/>
  <c r="Y5" i="58" s="1"/>
  <c r="AB5" i="58" s="1"/>
  <c r="X11" i="58"/>
  <c r="Y11" i="58" s="1"/>
  <c r="AB11" i="58" s="1"/>
  <c r="X161" i="58"/>
  <c r="Y161" i="58" s="1"/>
  <c r="AB161" i="58" s="1"/>
  <c r="X163" i="58"/>
  <c r="Y163" i="58" s="1"/>
  <c r="AB163" i="58" s="1"/>
  <c r="X66" i="58"/>
  <c r="Y66" i="58" s="1"/>
  <c r="AB66" i="58" s="1"/>
  <c r="X117" i="58"/>
  <c r="Y117" i="58" s="1"/>
  <c r="AC196" i="58"/>
  <c r="W140" i="58"/>
  <c r="P141" i="58"/>
  <c r="AC3" i="58"/>
  <c r="P10" i="58"/>
  <c r="P150" i="58"/>
  <c r="X150" i="58" s="1"/>
  <c r="Y150" i="58" s="1"/>
  <c r="P20" i="58"/>
  <c r="H24" i="58"/>
  <c r="H28" i="58"/>
  <c r="X156" i="58"/>
  <c r="Y156" i="58" s="1"/>
  <c r="AB156" i="58" s="1"/>
  <c r="W30" i="58"/>
  <c r="X53" i="58"/>
  <c r="Y53" i="58" s="1"/>
  <c r="AB53" i="58" s="1"/>
  <c r="X62" i="58"/>
  <c r="Y62" i="58" s="1"/>
  <c r="AB62" i="58" s="1"/>
  <c r="X196" i="58"/>
  <c r="Y196" i="58" s="1"/>
  <c r="H138" i="58"/>
  <c r="P140" i="58"/>
  <c r="H141" i="58"/>
  <c r="W2" i="58"/>
  <c r="H10" i="58"/>
  <c r="W16" i="58"/>
  <c r="W146" i="58"/>
  <c r="H150" i="58"/>
  <c r="H20" i="58"/>
  <c r="W154" i="58"/>
  <c r="P30" i="58"/>
  <c r="X49" i="58"/>
  <c r="Y49" i="58" s="1"/>
  <c r="AB49" i="58" s="1"/>
  <c r="X58" i="58"/>
  <c r="Y58" i="58" s="1"/>
  <c r="AB58" i="58" s="1"/>
  <c r="P186" i="58"/>
  <c r="X120" i="58"/>
  <c r="Y120" i="58" s="1"/>
  <c r="P139" i="58"/>
  <c r="H140" i="58"/>
  <c r="W142" i="58"/>
  <c r="P2" i="58"/>
  <c r="W4" i="58"/>
  <c r="H6" i="58"/>
  <c r="X6" i="58" s="1"/>
  <c r="Y6" i="58" s="1"/>
  <c r="P7" i="58"/>
  <c r="H13" i="58"/>
  <c r="X13" i="58" s="1"/>
  <c r="Y13" i="58" s="1"/>
  <c r="P16" i="58"/>
  <c r="W143" i="58"/>
  <c r="H144" i="58"/>
  <c r="W145" i="58"/>
  <c r="P146" i="58"/>
  <c r="H17" i="58"/>
  <c r="X17" i="58" s="1"/>
  <c r="Y17" i="58" s="1"/>
  <c r="W18" i="58"/>
  <c r="H19" i="58"/>
  <c r="X19" i="58" s="1"/>
  <c r="Y19" i="58" s="1"/>
  <c r="P22" i="58"/>
  <c r="X22" i="58" s="1"/>
  <c r="Y22" i="58" s="1"/>
  <c r="W24" i="58"/>
  <c r="P26" i="58"/>
  <c r="X26" i="58" s="1"/>
  <c r="Y26" i="58" s="1"/>
  <c r="W28" i="58"/>
  <c r="H152" i="58"/>
  <c r="X152" i="58" s="1"/>
  <c r="Y152" i="58" s="1"/>
  <c r="W153" i="58"/>
  <c r="P154" i="58"/>
  <c r="P29" i="58"/>
  <c r="H30" i="58"/>
  <c r="P31" i="58"/>
  <c r="P35" i="58"/>
  <c r="X45" i="58"/>
  <c r="Y45" i="58" s="1"/>
  <c r="AB45" i="58" s="1"/>
  <c r="X167" i="58"/>
  <c r="Y167" i="58" s="1"/>
  <c r="AB167" i="58" s="1"/>
  <c r="H71" i="58"/>
  <c r="P84" i="58"/>
  <c r="H186" i="58"/>
  <c r="W100" i="58"/>
  <c r="X192" i="58"/>
  <c r="Y192" i="58" s="1"/>
  <c r="P125" i="58"/>
  <c r="H34" i="58"/>
  <c r="H38" i="58"/>
  <c r="H158" i="58"/>
  <c r="H162" i="58"/>
  <c r="H46" i="58"/>
  <c r="H50" i="58"/>
  <c r="H54" i="58"/>
  <c r="H164" i="58"/>
  <c r="H168" i="58"/>
  <c r="H59" i="58"/>
  <c r="H63" i="58"/>
  <c r="W170" i="58"/>
  <c r="P174" i="58"/>
  <c r="H72" i="58"/>
  <c r="X72" i="58" s="1"/>
  <c r="Y72" i="58" s="1"/>
  <c r="P73" i="58"/>
  <c r="P77" i="58"/>
  <c r="P79" i="58"/>
  <c r="P93" i="58"/>
  <c r="X93" i="58" s="1"/>
  <c r="Y93" i="58" s="1"/>
  <c r="W95" i="58"/>
  <c r="H183" i="58"/>
  <c r="W184" i="58"/>
  <c r="P185" i="58"/>
  <c r="P188" i="58"/>
  <c r="H97" i="58"/>
  <c r="W98" i="58"/>
  <c r="H99" i="58"/>
  <c r="P102" i="58"/>
  <c r="W105" i="58"/>
  <c r="H106" i="58"/>
  <c r="P109" i="58"/>
  <c r="X109" i="58" s="1"/>
  <c r="Y109" i="58" s="1"/>
  <c r="AB109" i="58" s="1"/>
  <c r="W191" i="58"/>
  <c r="H193" i="58"/>
  <c r="W194" i="58"/>
  <c r="P110" i="58"/>
  <c r="P112" i="58"/>
  <c r="W113" i="58"/>
  <c r="H114" i="58"/>
  <c r="W115" i="58"/>
  <c r="H119" i="58"/>
  <c r="H121" i="58"/>
  <c r="W122" i="58"/>
  <c r="P200" i="58"/>
  <c r="X200" i="58" s="1"/>
  <c r="Y200" i="58" s="1"/>
  <c r="W201" i="58"/>
  <c r="H126" i="58"/>
  <c r="P127" i="58"/>
  <c r="X127" i="58" s="1"/>
  <c r="Y127" i="58" s="1"/>
  <c r="H131" i="58"/>
  <c r="W132" i="58"/>
  <c r="W134" i="58"/>
  <c r="W32" i="58"/>
  <c r="X32" i="58" s="1"/>
  <c r="Y32" i="58" s="1"/>
  <c r="AB32" i="58" s="1"/>
  <c r="H33" i="58"/>
  <c r="X33" i="58" s="1"/>
  <c r="Y33" i="58" s="1"/>
  <c r="W36" i="58"/>
  <c r="X36" i="58" s="1"/>
  <c r="Y36" i="58" s="1"/>
  <c r="AB36" i="58" s="1"/>
  <c r="H37" i="58"/>
  <c r="X37" i="58" s="1"/>
  <c r="Y37" i="58" s="1"/>
  <c r="P40" i="58"/>
  <c r="W42" i="58"/>
  <c r="P159" i="58"/>
  <c r="P43" i="58"/>
  <c r="P47" i="58"/>
  <c r="P51" i="58"/>
  <c r="P55" i="58"/>
  <c r="P165" i="58"/>
  <c r="P169" i="58"/>
  <c r="P60" i="58"/>
  <c r="P64" i="58"/>
  <c r="P68" i="58"/>
  <c r="P170" i="58"/>
  <c r="W171" i="58"/>
  <c r="H174" i="58"/>
  <c r="P175" i="58"/>
  <c r="X175" i="58" s="1"/>
  <c r="Y175" i="58" s="1"/>
  <c r="H73" i="58"/>
  <c r="X76" i="58"/>
  <c r="Y76" i="58" s="1"/>
  <c r="H77" i="58"/>
  <c r="H79" i="58"/>
  <c r="P82" i="58"/>
  <c r="W177" i="58"/>
  <c r="H178" i="58"/>
  <c r="W91" i="58"/>
  <c r="X94" i="58"/>
  <c r="Y94" i="58" s="1"/>
  <c r="X128" i="58"/>
  <c r="Y128" i="58" s="1"/>
  <c r="X34" i="58"/>
  <c r="Y34" i="58" s="1"/>
  <c r="AB34" i="58" s="1"/>
  <c r="P36" i="58"/>
  <c r="H40" i="58"/>
  <c r="X40" i="58" s="1"/>
  <c r="Y40" i="58" s="1"/>
  <c r="AB40" i="58" s="1"/>
  <c r="W41" i="58"/>
  <c r="W158" i="58"/>
  <c r="H159" i="58"/>
  <c r="W162" i="58"/>
  <c r="H43" i="58"/>
  <c r="W46" i="58"/>
  <c r="H47" i="58"/>
  <c r="W50" i="58"/>
  <c r="H51" i="58"/>
  <c r="W54" i="58"/>
  <c r="H55" i="58"/>
  <c r="W164" i="58"/>
  <c r="H165" i="58"/>
  <c r="W168" i="58"/>
  <c r="H169" i="58"/>
  <c r="W59" i="58"/>
  <c r="H60" i="58"/>
  <c r="W63" i="58"/>
  <c r="H64" i="58"/>
  <c r="W67" i="58"/>
  <c r="H68" i="58"/>
  <c r="P171" i="58"/>
  <c r="H175" i="58"/>
  <c r="W70" i="58"/>
  <c r="P177" i="58"/>
  <c r="W180" i="58"/>
  <c r="X180" i="58" s="1"/>
  <c r="Y180" i="58" s="1"/>
  <c r="H181" i="58"/>
  <c r="P85" i="58"/>
  <c r="X85" i="58" s="1"/>
  <c r="Y85" i="58" s="1"/>
  <c r="H89" i="58"/>
  <c r="X89" i="58" s="1"/>
  <c r="Y89" i="58" s="1"/>
  <c r="W90" i="58"/>
  <c r="P94" i="58"/>
  <c r="W183" i="58"/>
  <c r="X183" i="58" s="1"/>
  <c r="Y183" i="58" s="1"/>
  <c r="H184" i="58"/>
  <c r="P187" i="58"/>
  <c r="X187" i="58" s="1"/>
  <c r="Y187" i="58" s="1"/>
  <c r="W97" i="58"/>
  <c r="H98" i="58"/>
  <c r="W99" i="58"/>
  <c r="P101" i="58"/>
  <c r="W103" i="58"/>
  <c r="H105" i="58"/>
  <c r="W106" i="58"/>
  <c r="P107" i="58"/>
  <c r="P190" i="58"/>
  <c r="H191" i="58"/>
  <c r="W193" i="58"/>
  <c r="H194" i="58"/>
  <c r="P195" i="58"/>
  <c r="X195" i="58" s="1"/>
  <c r="Y195" i="58" s="1"/>
  <c r="H113" i="58"/>
  <c r="W114" i="58"/>
  <c r="H115" i="58"/>
  <c r="H118" i="58"/>
  <c r="W119" i="58"/>
  <c r="X119" i="58" s="1"/>
  <c r="Y119" i="58" s="1"/>
  <c r="W121" i="58"/>
  <c r="H122" i="58"/>
  <c r="P197" i="58"/>
  <c r="H201" i="58"/>
  <c r="W126" i="58"/>
  <c r="X126" i="58" s="1"/>
  <c r="Y126" i="58" s="1"/>
  <c r="P128" i="58"/>
  <c r="P130" i="58"/>
  <c r="W131" i="58"/>
  <c r="X131" i="58" s="1"/>
  <c r="Y131" i="58" s="1"/>
  <c r="H134" i="58"/>
  <c r="X134" i="58" s="1"/>
  <c r="Y134" i="58" s="1"/>
  <c r="P135" i="58"/>
  <c r="X139" i="58"/>
  <c r="Y139" i="58" s="1"/>
  <c r="X2" i="58"/>
  <c r="Y2" i="58" s="1"/>
  <c r="AD2" i="58" s="1"/>
  <c r="AD3" i="58"/>
  <c r="AC5" i="58"/>
  <c r="X7" i="58"/>
  <c r="Y7" i="58" s="1"/>
  <c r="AE7" i="58" s="1"/>
  <c r="AD9" i="58"/>
  <c r="AC11" i="58"/>
  <c r="X16" i="58"/>
  <c r="Y16" i="58" s="1"/>
  <c r="AE139" i="58"/>
  <c r="X142" i="58"/>
  <c r="Y142" i="58" s="1"/>
  <c r="AC142" i="58" s="1"/>
  <c r="AE3" i="58"/>
  <c r="X4" i="58"/>
  <c r="Y4" i="58" s="1"/>
  <c r="AE4" i="58" s="1"/>
  <c r="AD5" i="58"/>
  <c r="AB9" i="58"/>
  <c r="AC9" i="58"/>
  <c r="AD11" i="58"/>
  <c r="X143" i="58"/>
  <c r="Y143" i="58" s="1"/>
  <c r="X145" i="58"/>
  <c r="Y145" i="58" s="1"/>
  <c r="AD145" i="58" s="1"/>
  <c r="AD152" i="58"/>
  <c r="AB152" i="58"/>
  <c r="AC192" i="58"/>
  <c r="AB192" i="58"/>
  <c r="X138" i="58"/>
  <c r="Y138" i="58" s="1"/>
  <c r="AD138" i="58" s="1"/>
  <c r="X141" i="58"/>
  <c r="Y141" i="58" s="1"/>
  <c r="AE5" i="58"/>
  <c r="X10" i="58"/>
  <c r="Y10" i="58" s="1"/>
  <c r="AE10" i="58" s="1"/>
  <c r="X12" i="58"/>
  <c r="Y12" i="58" s="1"/>
  <c r="AC12" i="58" s="1"/>
  <c r="AD148" i="58"/>
  <c r="AB148" i="58"/>
  <c r="AB23" i="58"/>
  <c r="AE23" i="58"/>
  <c r="AC23" i="58"/>
  <c r="AB27" i="58"/>
  <c r="AE27" i="58"/>
  <c r="AC27" i="58"/>
  <c r="AE9" i="58"/>
  <c r="X14" i="58"/>
  <c r="Y14" i="58" s="1"/>
  <c r="AC14" i="58" s="1"/>
  <c r="AD143" i="58"/>
  <c r="AE148" i="58"/>
  <c r="X149" i="58"/>
  <c r="Y149" i="58" s="1"/>
  <c r="X155" i="58"/>
  <c r="Y155" i="58" s="1"/>
  <c r="AD155" i="58" s="1"/>
  <c r="AC156" i="58"/>
  <c r="AC34" i="58"/>
  <c r="AE36" i="58"/>
  <c r="AD40" i="58"/>
  <c r="X15" i="58"/>
  <c r="Y15" i="58" s="1"/>
  <c r="X21" i="58"/>
  <c r="Y21" i="58" s="1"/>
  <c r="AD27" i="58"/>
  <c r="X151" i="58"/>
  <c r="Y151" i="58" s="1"/>
  <c r="AD151" i="58" s="1"/>
  <c r="AC40" i="58"/>
  <c r="AE11" i="58"/>
  <c r="AE16" i="58"/>
  <c r="X28" i="58"/>
  <c r="Y28" i="58" s="1"/>
  <c r="AE28" i="58" s="1"/>
  <c r="AC28" i="58"/>
  <c r="AE152" i="58"/>
  <c r="X153" i="58"/>
  <c r="Y153" i="58" s="1"/>
  <c r="AD153" i="58" s="1"/>
  <c r="AD156" i="58"/>
  <c r="X31" i="58"/>
  <c r="Y31" i="58" s="1"/>
  <c r="AC31" i="58" s="1"/>
  <c r="AC32" i="58"/>
  <c r="X38" i="58"/>
  <c r="Y38" i="58" s="1"/>
  <c r="AC38" i="58" s="1"/>
  <c r="AE40" i="58"/>
  <c r="X41" i="58"/>
  <c r="Y41" i="58" s="1"/>
  <c r="AD41" i="58" s="1"/>
  <c r="X71" i="58"/>
  <c r="Y71" i="58" s="1"/>
  <c r="X8" i="58"/>
  <c r="Y8" i="58" s="1"/>
  <c r="AC8" i="58" s="1"/>
  <c r="AC16" i="58"/>
  <c r="X147" i="58"/>
  <c r="Y147" i="58" s="1"/>
  <c r="AD149" i="58"/>
  <c r="AC152" i="58"/>
  <c r="AE32" i="58"/>
  <c r="AD36" i="58"/>
  <c r="AE38" i="58"/>
  <c r="X39" i="58"/>
  <c r="Y39" i="58" s="1"/>
  <c r="AC39" i="58" s="1"/>
  <c r="AC10" i="58"/>
  <c r="AE15" i="58"/>
  <c r="P144" i="58"/>
  <c r="X144" i="58" s="1"/>
  <c r="Y144" i="58" s="1"/>
  <c r="AE144" i="58" s="1"/>
  <c r="AD147" i="58"/>
  <c r="AC148" i="58"/>
  <c r="P18" i="58"/>
  <c r="X18" i="58" s="1"/>
  <c r="Y18" i="58" s="1"/>
  <c r="AE18" i="58" s="1"/>
  <c r="AD21" i="58"/>
  <c r="AD23" i="58"/>
  <c r="X25" i="58"/>
  <c r="Y25" i="58" s="1"/>
  <c r="AD25" i="58" s="1"/>
  <c r="X154" i="58"/>
  <c r="Y154" i="58" s="1"/>
  <c r="AC154" i="58" s="1"/>
  <c r="AE156" i="58"/>
  <c r="X29" i="58"/>
  <c r="Y29" i="58" s="1"/>
  <c r="AE29" i="58" s="1"/>
  <c r="AD31" i="58"/>
  <c r="AD32" i="58"/>
  <c r="AE34" i="58"/>
  <c r="X35" i="58"/>
  <c r="Y35" i="58" s="1"/>
  <c r="AD35" i="58" s="1"/>
  <c r="AC35" i="58"/>
  <c r="AC36" i="58"/>
  <c r="X42" i="58"/>
  <c r="Y42" i="58" s="1"/>
  <c r="AE42" i="58" s="1"/>
  <c r="X157" i="58"/>
  <c r="Y157" i="58" s="1"/>
  <c r="AE161" i="58"/>
  <c r="AC161" i="58"/>
  <c r="AE45" i="58"/>
  <c r="AC45" i="58"/>
  <c r="AE49" i="58"/>
  <c r="AC49" i="58"/>
  <c r="AE53" i="58"/>
  <c r="AD53" i="58"/>
  <c r="AC53" i="58"/>
  <c r="AE163" i="58"/>
  <c r="AD163" i="58"/>
  <c r="AC163" i="58"/>
  <c r="AE167" i="58"/>
  <c r="AD167" i="58"/>
  <c r="AC167" i="58"/>
  <c r="AE58" i="58"/>
  <c r="AD58" i="58"/>
  <c r="AC58" i="58"/>
  <c r="AE62" i="58"/>
  <c r="AD62" i="58"/>
  <c r="AC62" i="58"/>
  <c r="AE66" i="58"/>
  <c r="AD66" i="58"/>
  <c r="AC66" i="58"/>
  <c r="AD71" i="58"/>
  <c r="X75" i="58"/>
  <c r="Y75" i="58" s="1"/>
  <c r="AD75" i="58" s="1"/>
  <c r="AC76" i="58"/>
  <c r="X83" i="58"/>
  <c r="Y83" i="58" s="1"/>
  <c r="X84" i="58"/>
  <c r="Y84" i="58" s="1"/>
  <c r="AD84" i="58" s="1"/>
  <c r="X160" i="58"/>
  <c r="Y160" i="58" s="1"/>
  <c r="AC160" i="58" s="1"/>
  <c r="AD161" i="58"/>
  <c r="X44" i="58"/>
  <c r="Y44" i="58" s="1"/>
  <c r="AC44" i="58" s="1"/>
  <c r="AD45" i="58"/>
  <c r="X48" i="58"/>
  <c r="Y48" i="58" s="1"/>
  <c r="AC48" i="58" s="1"/>
  <c r="AD49" i="58"/>
  <c r="X52" i="58"/>
  <c r="Y52" i="58" s="1"/>
  <c r="X56" i="58"/>
  <c r="Y56" i="58" s="1"/>
  <c r="X166" i="58"/>
  <c r="Y166" i="58" s="1"/>
  <c r="X57" i="58"/>
  <c r="Y57" i="58" s="1"/>
  <c r="X61" i="58"/>
  <c r="Y61" i="58" s="1"/>
  <c r="X65" i="58"/>
  <c r="Y65" i="58" s="1"/>
  <c r="X69" i="58"/>
  <c r="Y69" i="58" s="1"/>
  <c r="AD69" i="58" s="1"/>
  <c r="H172" i="58"/>
  <c r="X172" i="58" s="1"/>
  <c r="Y172" i="58" s="1"/>
  <c r="P70" i="58"/>
  <c r="X73" i="58"/>
  <c r="Y73" i="58" s="1"/>
  <c r="AD73" i="58" s="1"/>
  <c r="W74" i="58"/>
  <c r="W159" i="58"/>
  <c r="X159" i="58" s="1"/>
  <c r="Y159" i="58" s="1"/>
  <c r="AE159" i="58" s="1"/>
  <c r="X162" i="58"/>
  <c r="Y162" i="58" s="1"/>
  <c r="AD162" i="58" s="1"/>
  <c r="W43" i="58"/>
  <c r="X43" i="58" s="1"/>
  <c r="Y43" i="58" s="1"/>
  <c r="X46" i="58"/>
  <c r="Y46" i="58" s="1"/>
  <c r="AE46" i="58" s="1"/>
  <c r="W47" i="58"/>
  <c r="X47" i="58" s="1"/>
  <c r="Y47" i="58" s="1"/>
  <c r="AE47" i="58" s="1"/>
  <c r="X50" i="58"/>
  <c r="Y50" i="58" s="1"/>
  <c r="AD50" i="58" s="1"/>
  <c r="W51" i="58"/>
  <c r="X51" i="58" s="1"/>
  <c r="Y51" i="58" s="1"/>
  <c r="AE51" i="58" s="1"/>
  <c r="X54" i="58"/>
  <c r="Y54" i="58" s="1"/>
  <c r="AD54" i="58" s="1"/>
  <c r="W55" i="58"/>
  <c r="X55" i="58" s="1"/>
  <c r="Y55" i="58" s="1"/>
  <c r="AE55" i="58" s="1"/>
  <c r="X164" i="58"/>
  <c r="Y164" i="58" s="1"/>
  <c r="AD164" i="58" s="1"/>
  <c r="W165" i="58"/>
  <c r="X165" i="58" s="1"/>
  <c r="Y165" i="58" s="1"/>
  <c r="X168" i="58"/>
  <c r="Y168" i="58" s="1"/>
  <c r="W169" i="58"/>
  <c r="X169" i="58" s="1"/>
  <c r="Y169" i="58" s="1"/>
  <c r="X59" i="58"/>
  <c r="Y59" i="58" s="1"/>
  <c r="AD59" i="58" s="1"/>
  <c r="W60" i="58"/>
  <c r="X60" i="58" s="1"/>
  <c r="Y60" i="58" s="1"/>
  <c r="AE60" i="58" s="1"/>
  <c r="X63" i="58"/>
  <c r="Y63" i="58" s="1"/>
  <c r="AD63" i="58" s="1"/>
  <c r="W64" i="58"/>
  <c r="X64" i="58" s="1"/>
  <c r="Y64" i="58" s="1"/>
  <c r="AE64" i="58" s="1"/>
  <c r="X67" i="58"/>
  <c r="Y67" i="58" s="1"/>
  <c r="AD67" i="58" s="1"/>
  <c r="W68" i="58"/>
  <c r="X68" i="58" s="1"/>
  <c r="Y68" i="58" s="1"/>
  <c r="X173" i="58"/>
  <c r="Y173" i="58" s="1"/>
  <c r="AD173" i="58" s="1"/>
  <c r="H70" i="58"/>
  <c r="X70" i="58" s="1"/>
  <c r="Y70" i="58" s="1"/>
  <c r="P74" i="58"/>
  <c r="AE76" i="58"/>
  <c r="X77" i="58"/>
  <c r="Y77" i="58" s="1"/>
  <c r="AD77" i="58" s="1"/>
  <c r="AB94" i="58"/>
  <c r="AE94" i="58"/>
  <c r="AC94" i="58"/>
  <c r="X186" i="58"/>
  <c r="Y186" i="58" s="1"/>
  <c r="AD186" i="58" s="1"/>
  <c r="AB117" i="58"/>
  <c r="AE117" i="58"/>
  <c r="W78" i="58"/>
  <c r="H82" i="58"/>
  <c r="P176" i="58"/>
  <c r="P178" i="58"/>
  <c r="X178" i="58" s="1"/>
  <c r="Y178" i="58" s="1"/>
  <c r="X181" i="58"/>
  <c r="Y181" i="58" s="1"/>
  <c r="X88" i="58"/>
  <c r="Y88" i="58" s="1"/>
  <c r="H91" i="58"/>
  <c r="X91" i="58" s="1"/>
  <c r="Y91" i="58" s="1"/>
  <c r="P95" i="58"/>
  <c r="X95" i="58" s="1"/>
  <c r="Y95" i="58" s="1"/>
  <c r="X184" i="58"/>
  <c r="Y184" i="58" s="1"/>
  <c r="X101" i="58"/>
  <c r="Y101" i="58" s="1"/>
  <c r="P78" i="58"/>
  <c r="W80" i="58"/>
  <c r="H176" i="58"/>
  <c r="X86" i="58"/>
  <c r="Y86" i="58" s="1"/>
  <c r="AD86" i="58" s="1"/>
  <c r="AD88" i="58"/>
  <c r="X92" i="58"/>
  <c r="Y92" i="58" s="1"/>
  <c r="X185" i="58"/>
  <c r="Y185" i="58" s="1"/>
  <c r="AC185" i="58" s="1"/>
  <c r="X188" i="58"/>
  <c r="Y188" i="58" s="1"/>
  <c r="AE188" i="58" s="1"/>
  <c r="X189" i="58"/>
  <c r="Y189" i="58" s="1"/>
  <c r="AB131" i="58"/>
  <c r="AE131" i="58"/>
  <c r="AC131" i="58"/>
  <c r="X133" i="58"/>
  <c r="Y133" i="58" s="1"/>
  <c r="H78" i="58"/>
  <c r="P80" i="58"/>
  <c r="X81" i="58"/>
  <c r="Y81" i="58" s="1"/>
  <c r="W82" i="58"/>
  <c r="AD83" i="58"/>
  <c r="X179" i="58"/>
  <c r="Y179" i="58" s="1"/>
  <c r="AD179" i="58" s="1"/>
  <c r="H182" i="58"/>
  <c r="X182" i="58" s="1"/>
  <c r="Y182" i="58" s="1"/>
  <c r="P87" i="58"/>
  <c r="X87" i="58" s="1"/>
  <c r="Y87" i="58" s="1"/>
  <c r="X90" i="58"/>
  <c r="Y90" i="58" s="1"/>
  <c r="AD90" i="58" s="1"/>
  <c r="AD92" i="58"/>
  <c r="AD94" i="58"/>
  <c r="X96" i="58"/>
  <c r="Y96" i="58" s="1"/>
  <c r="AD96" i="58" s="1"/>
  <c r="AD109" i="58"/>
  <c r="AC117" i="58"/>
  <c r="AB119" i="58"/>
  <c r="AD119" i="58"/>
  <c r="AC119" i="58"/>
  <c r="AE119" i="58"/>
  <c r="AE120" i="58"/>
  <c r="AD120" i="58"/>
  <c r="AB120" i="58"/>
  <c r="AD189" i="58"/>
  <c r="X100" i="58"/>
  <c r="Y100" i="58" s="1"/>
  <c r="AC100" i="58" s="1"/>
  <c r="AC101" i="58"/>
  <c r="H103" i="58"/>
  <c r="X103" i="58" s="1"/>
  <c r="Y103" i="58" s="1"/>
  <c r="AE103" i="58" s="1"/>
  <c r="X107" i="58"/>
  <c r="Y107" i="58" s="1"/>
  <c r="AC107" i="58" s="1"/>
  <c r="AE109" i="58"/>
  <c r="X190" i="58"/>
  <c r="Y190" i="58" s="1"/>
  <c r="AD190" i="58" s="1"/>
  <c r="AE190" i="58"/>
  <c r="AD192" i="58"/>
  <c r="X194" i="58"/>
  <c r="Y194" i="58" s="1"/>
  <c r="AE196" i="58"/>
  <c r="AD196" i="58"/>
  <c r="AB196" i="58"/>
  <c r="AD131" i="58"/>
  <c r="AC188" i="58"/>
  <c r="X98" i="58"/>
  <c r="Y98" i="58" s="1"/>
  <c r="AE98" i="58" s="1"/>
  <c r="AD101" i="58"/>
  <c r="X104" i="58"/>
  <c r="Y104" i="58" s="1"/>
  <c r="AC104" i="58" s="1"/>
  <c r="X191" i="58"/>
  <c r="Y191" i="58" s="1"/>
  <c r="AE191" i="58" s="1"/>
  <c r="X112" i="58"/>
  <c r="Y112" i="58" s="1"/>
  <c r="X115" i="58"/>
  <c r="Y115" i="58" s="1"/>
  <c r="AE115" i="58" s="1"/>
  <c r="X116" i="58"/>
  <c r="Y116" i="58" s="1"/>
  <c r="AC116" i="58" s="1"/>
  <c r="AC128" i="58"/>
  <c r="AB128" i="58"/>
  <c r="AD128" i="58"/>
  <c r="P99" i="58"/>
  <c r="X99" i="58" s="1"/>
  <c r="Y99" i="58" s="1"/>
  <c r="X102" i="58"/>
  <c r="Y102" i="58" s="1"/>
  <c r="AE102" i="58" s="1"/>
  <c r="X108" i="58"/>
  <c r="Y108" i="58" s="1"/>
  <c r="AD108" i="58" s="1"/>
  <c r="AC109" i="58"/>
  <c r="X193" i="58"/>
  <c r="Y193" i="58" s="1"/>
  <c r="AD193" i="58" s="1"/>
  <c r="X111" i="58"/>
  <c r="Y111" i="58" s="1"/>
  <c r="X113" i="58"/>
  <c r="Y113" i="58" s="1"/>
  <c r="AD113" i="58" s="1"/>
  <c r="AC120" i="58"/>
  <c r="AE126" i="58"/>
  <c r="AD126" i="58"/>
  <c r="AB126" i="58"/>
  <c r="X130" i="58"/>
  <c r="Y130" i="58" s="1"/>
  <c r="AC130" i="58" s="1"/>
  <c r="AE192" i="58"/>
  <c r="AC194" i="58"/>
  <c r="W110" i="58"/>
  <c r="X123" i="58"/>
  <c r="Y123" i="58" s="1"/>
  <c r="X199" i="58"/>
  <c r="Y199" i="58" s="1"/>
  <c r="H124" i="58"/>
  <c r="X137" i="58"/>
  <c r="Y137" i="58" s="1"/>
  <c r="AD117" i="58"/>
  <c r="X121" i="58"/>
  <c r="Y121" i="58" s="1"/>
  <c r="AD121" i="58" s="1"/>
  <c r="X197" i="58"/>
  <c r="Y197" i="58" s="1"/>
  <c r="AD197" i="58" s="1"/>
  <c r="AD199" i="58"/>
  <c r="X125" i="58"/>
  <c r="Y125" i="58" s="1"/>
  <c r="AC126" i="58"/>
  <c r="X135" i="58"/>
  <c r="Y135" i="58" s="1"/>
  <c r="AD135" i="58" s="1"/>
  <c r="H110" i="58"/>
  <c r="W118" i="58"/>
  <c r="X118" i="58" s="1"/>
  <c r="Y118" i="58" s="1"/>
  <c r="AB118" i="58" s="1"/>
  <c r="P122" i="58"/>
  <c r="X122" i="58" s="1"/>
  <c r="Y122" i="58" s="1"/>
  <c r="P198" i="58"/>
  <c r="X198" i="58" s="1"/>
  <c r="Y198" i="58" s="1"/>
  <c r="AE198" i="58" s="1"/>
  <c r="X201" i="58"/>
  <c r="Y201" i="58" s="1"/>
  <c r="W124" i="58"/>
  <c r="X124" i="58" s="1"/>
  <c r="Y124" i="58" s="1"/>
  <c r="AC124" i="58" s="1"/>
  <c r="AE128" i="58"/>
  <c r="X129" i="58"/>
  <c r="Y129" i="58" s="1"/>
  <c r="H132" i="58"/>
  <c r="X132" i="58" s="1"/>
  <c r="Y132" i="58" s="1"/>
  <c r="P136" i="58"/>
  <c r="X136" i="58" s="1"/>
  <c r="Y136" i="58" s="1"/>
  <c r="P61" i="57"/>
  <c r="W3" i="57"/>
  <c r="P6" i="57"/>
  <c r="P12" i="57"/>
  <c r="H61" i="57"/>
  <c r="P3" i="57"/>
  <c r="H5" i="57"/>
  <c r="P37" i="57"/>
  <c r="H42" i="57"/>
  <c r="H46" i="57"/>
  <c r="P56" i="57"/>
  <c r="P60" i="57"/>
  <c r="W77" i="57"/>
  <c r="W85" i="57"/>
  <c r="H90" i="57"/>
  <c r="P48" i="57"/>
  <c r="H3" i="57"/>
  <c r="W16" i="57"/>
  <c r="P97" i="57"/>
  <c r="P109" i="57"/>
  <c r="P125" i="57"/>
  <c r="H78" i="57"/>
  <c r="H106" i="57"/>
  <c r="P16" i="57"/>
  <c r="P30" i="57"/>
  <c r="P39" i="57"/>
  <c r="W46" i="57"/>
  <c r="H47" i="57"/>
  <c r="W90" i="57"/>
  <c r="P92" i="57"/>
  <c r="P94" i="57"/>
  <c r="P98" i="57"/>
  <c r="P100" i="57"/>
  <c r="P104" i="57"/>
  <c r="P108" i="57"/>
  <c r="W160" i="57"/>
  <c r="W168" i="57"/>
  <c r="W172" i="57"/>
  <c r="W176" i="57"/>
  <c r="P189" i="57"/>
  <c r="H6" i="57"/>
  <c r="W11" i="57"/>
  <c r="H12" i="57"/>
  <c r="P31" i="57"/>
  <c r="W53" i="57"/>
  <c r="P89" i="57"/>
  <c r="W128" i="57"/>
  <c r="W159" i="57"/>
  <c r="P2" i="57"/>
  <c r="P4" i="57"/>
  <c r="W8" i="57"/>
  <c r="H9" i="57"/>
  <c r="P18" i="57"/>
  <c r="H19" i="57"/>
  <c r="P20" i="57"/>
  <c r="P24" i="57"/>
  <c r="P26" i="57"/>
  <c r="W28" i="57"/>
  <c r="W32" i="57"/>
  <c r="P34" i="57"/>
  <c r="H35" i="57"/>
  <c r="P36" i="57"/>
  <c r="P38" i="57"/>
  <c r="H41" i="57"/>
  <c r="P45" i="57"/>
  <c r="P53" i="57"/>
  <c r="W61" i="57"/>
  <c r="X61" i="57" s="1"/>
  <c r="Y61" i="57" s="1"/>
  <c r="AD61" i="57" s="1"/>
  <c r="P82" i="57"/>
  <c r="W111" i="57"/>
  <c r="W117" i="57"/>
  <c r="H118" i="57"/>
  <c r="W119" i="57"/>
  <c r="H126" i="57"/>
  <c r="W129" i="57"/>
  <c r="H130" i="57"/>
  <c r="W131" i="57"/>
  <c r="P132" i="57"/>
  <c r="H143" i="57"/>
  <c r="H147" i="57"/>
  <c r="H149" i="57"/>
  <c r="H151" i="57"/>
  <c r="W156" i="57"/>
  <c r="H157" i="57"/>
  <c r="H159" i="57"/>
  <c r="H180" i="57"/>
  <c r="H184" i="57"/>
  <c r="W189" i="57"/>
  <c r="P193" i="57"/>
  <c r="P35" i="57"/>
  <c r="H93" i="57"/>
  <c r="W106" i="57"/>
  <c r="H109" i="57"/>
  <c r="W116" i="57"/>
  <c r="W120" i="57"/>
  <c r="H125" i="57"/>
  <c r="W133" i="57"/>
  <c r="X133" i="57" s="1"/>
  <c r="Y133" i="57" s="1"/>
  <c r="AD133" i="57" s="1"/>
  <c r="H136" i="57"/>
  <c r="H2" i="57"/>
  <c r="P14" i="57"/>
  <c r="W17" i="57"/>
  <c r="H18" i="57"/>
  <c r="H20" i="57"/>
  <c r="W21" i="57"/>
  <c r="H22" i="57"/>
  <c r="H24" i="57"/>
  <c r="W29" i="57"/>
  <c r="H30" i="57"/>
  <c r="W33" i="57"/>
  <c r="H34" i="57"/>
  <c r="H36" i="57"/>
  <c r="W37" i="57"/>
  <c r="H38" i="57"/>
  <c r="H53" i="57"/>
  <c r="P63" i="57"/>
  <c r="H74" i="57"/>
  <c r="H80" i="57"/>
  <c r="H82" i="57"/>
  <c r="P111" i="57"/>
  <c r="W142" i="57"/>
  <c r="X142" i="57" s="1"/>
  <c r="Y142" i="57" s="1"/>
  <c r="AE142" i="57" s="1"/>
  <c r="P145" i="57"/>
  <c r="W146" i="57"/>
  <c r="P152" i="57"/>
  <c r="W182" i="57"/>
  <c r="H183" i="57"/>
  <c r="H185" i="57"/>
  <c r="W190" i="57"/>
  <c r="H191" i="57"/>
  <c r="H193" i="57"/>
  <c r="W12" i="57"/>
  <c r="W52" i="57"/>
  <c r="W41" i="57"/>
  <c r="W43" i="57"/>
  <c r="W49" i="57"/>
  <c r="W79" i="57"/>
  <c r="W81" i="57"/>
  <c r="W93" i="57"/>
  <c r="W109" i="57"/>
  <c r="W36" i="57"/>
  <c r="X36" i="57" s="1"/>
  <c r="Y36" i="57" s="1"/>
  <c r="AD36" i="57" s="1"/>
  <c r="W62" i="57"/>
  <c r="W136" i="57"/>
  <c r="P7" i="57"/>
  <c r="P52" i="57"/>
  <c r="H60" i="57"/>
  <c r="H168" i="57"/>
  <c r="H172" i="57"/>
  <c r="P11" i="57"/>
  <c r="H15" i="57"/>
  <c r="P28" i="57"/>
  <c r="P32" i="57"/>
  <c r="H56" i="57"/>
  <c r="H67" i="57"/>
  <c r="W69" i="57"/>
  <c r="H71" i="57"/>
  <c r="W73" i="57"/>
  <c r="H160" i="57"/>
  <c r="W163" i="57"/>
  <c r="H4" i="57"/>
  <c r="W5" i="57"/>
  <c r="W6" i="57"/>
  <c r="P8" i="57"/>
  <c r="P10" i="57"/>
  <c r="W13" i="57"/>
  <c r="H14" i="57"/>
  <c r="P17" i="57"/>
  <c r="P21" i="57"/>
  <c r="P25" i="57"/>
  <c r="W27" i="57"/>
  <c r="H28" i="57"/>
  <c r="H32" i="57"/>
  <c r="W35" i="57"/>
  <c r="X35" i="57" s="1"/>
  <c r="Y35" i="57" s="1"/>
  <c r="AC35" i="57" s="1"/>
  <c r="P41" i="57"/>
  <c r="P43" i="57"/>
  <c r="W45" i="57"/>
  <c r="P47" i="57"/>
  <c r="P49" i="57"/>
  <c r="W74" i="57"/>
  <c r="P77" i="57"/>
  <c r="P83" i="57"/>
  <c r="W94" i="57"/>
  <c r="H95" i="57"/>
  <c r="W96" i="57"/>
  <c r="W98" i="57"/>
  <c r="H101" i="57"/>
  <c r="W102" i="57"/>
  <c r="H103" i="57"/>
  <c r="W110" i="57"/>
  <c r="H111" i="57"/>
  <c r="W152" i="57"/>
  <c r="H8" i="57"/>
  <c r="P13" i="57"/>
  <c r="W20" i="57"/>
  <c r="H21" i="57"/>
  <c r="X21" i="57" s="1"/>
  <c r="Y21" i="57" s="1"/>
  <c r="W22" i="57"/>
  <c r="W24" i="57"/>
  <c r="H25" i="57"/>
  <c r="W26" i="57"/>
  <c r="H29" i="57"/>
  <c r="W30" i="57"/>
  <c r="H33" i="57"/>
  <c r="P74" i="57"/>
  <c r="W82" i="57"/>
  <c r="P112" i="57"/>
  <c r="P116" i="57"/>
  <c r="P128" i="57"/>
  <c r="W137" i="57"/>
  <c r="H138" i="57"/>
  <c r="W139" i="57"/>
  <c r="H181" i="57"/>
  <c r="H39" i="57"/>
  <c r="W40" i="57"/>
  <c r="P42" i="57"/>
  <c r="W44" i="57"/>
  <c r="H45" i="57"/>
  <c r="H49" i="57"/>
  <c r="P51" i="57"/>
  <c r="H52" i="57"/>
  <c r="W54" i="57"/>
  <c r="H55" i="57"/>
  <c r="H57" i="57"/>
  <c r="W58" i="57"/>
  <c r="H59" i="57"/>
  <c r="W64" i="57"/>
  <c r="P69" i="57"/>
  <c r="P70" i="57"/>
  <c r="P73" i="57"/>
  <c r="P76" i="57"/>
  <c r="H77" i="57"/>
  <c r="X77" i="57" s="1"/>
  <c r="Y77" i="57" s="1"/>
  <c r="W78" i="57"/>
  <c r="H79" i="57"/>
  <c r="W80" i="57"/>
  <c r="P84" i="57"/>
  <c r="H85" i="57"/>
  <c r="P86" i="57"/>
  <c r="H94" i="57"/>
  <c r="W95" i="57"/>
  <c r="H96" i="57"/>
  <c r="H98" i="57"/>
  <c r="W101" i="57"/>
  <c r="H102" i="57"/>
  <c r="W103" i="57"/>
  <c r="H110" i="57"/>
  <c r="P113" i="57"/>
  <c r="P115" i="57"/>
  <c r="P117" i="57"/>
  <c r="P119" i="57"/>
  <c r="H120" i="57"/>
  <c r="P121" i="57"/>
  <c r="P123" i="57"/>
  <c r="W125" i="57"/>
  <c r="P127" i="57"/>
  <c r="P129" i="57"/>
  <c r="H137" i="57"/>
  <c r="X137" i="57" s="1"/>
  <c r="Y137" i="57" s="1"/>
  <c r="AD137" i="57" s="1"/>
  <c r="W138" i="57"/>
  <c r="H139" i="57"/>
  <c r="W140" i="57"/>
  <c r="W143" i="57"/>
  <c r="H144" i="57"/>
  <c r="W147" i="57"/>
  <c r="W149" i="57"/>
  <c r="W151" i="57"/>
  <c r="W155" i="57"/>
  <c r="H156" i="57"/>
  <c r="W157" i="57"/>
  <c r="H163" i="57"/>
  <c r="P163" i="57"/>
  <c r="H165" i="57"/>
  <c r="W166" i="57"/>
  <c r="H167" i="57"/>
  <c r="H169" i="57"/>
  <c r="W174" i="57"/>
  <c r="H175" i="57"/>
  <c r="P177" i="57"/>
  <c r="X177" i="57" s="1"/>
  <c r="Y177" i="57" s="1"/>
  <c r="P182" i="57"/>
  <c r="P186" i="57"/>
  <c r="P188" i="57"/>
  <c r="H189" i="57"/>
  <c r="P195" i="57"/>
  <c r="H196" i="57"/>
  <c r="W50" i="57"/>
  <c r="H51" i="57"/>
  <c r="W63" i="57"/>
  <c r="H86" i="57"/>
  <c r="X86" i="57" s="1"/>
  <c r="Y86" i="57" s="1"/>
  <c r="AD86" i="57" s="1"/>
  <c r="W87" i="57"/>
  <c r="H88" i="57"/>
  <c r="P91" i="57"/>
  <c r="P99" i="57"/>
  <c r="P101" i="57"/>
  <c r="P103" i="57"/>
  <c r="P105" i="57"/>
  <c r="P107" i="57"/>
  <c r="H117" i="57"/>
  <c r="W118" i="57"/>
  <c r="H119" i="57"/>
  <c r="W126" i="57"/>
  <c r="H129" i="57"/>
  <c r="W130" i="57"/>
  <c r="H131" i="57"/>
  <c r="P134" i="57"/>
  <c r="H146" i="57"/>
  <c r="P147" i="57"/>
  <c r="P151" i="57"/>
  <c r="P153" i="57"/>
  <c r="P179" i="57"/>
  <c r="W181" i="57"/>
  <c r="H182" i="57"/>
  <c r="W185" i="57"/>
  <c r="H190" i="57"/>
  <c r="W191" i="57"/>
  <c r="W194" i="57"/>
  <c r="W198" i="57"/>
  <c r="H199" i="57"/>
  <c r="H201" i="57"/>
  <c r="X201" i="57" s="1"/>
  <c r="Y201" i="57" s="1"/>
  <c r="P144" i="57"/>
  <c r="P164" i="57"/>
  <c r="P176" i="57"/>
  <c r="P140" i="57"/>
  <c r="P141" i="57"/>
  <c r="P148" i="57"/>
  <c r="P161" i="57"/>
  <c r="P167" i="57"/>
  <c r="X167" i="57" s="1"/>
  <c r="Y167" i="57" s="1"/>
  <c r="AD167" i="57" s="1"/>
  <c r="P169" i="57"/>
  <c r="P171" i="57"/>
  <c r="P181" i="57"/>
  <c r="P185" i="57"/>
  <c r="P187" i="57"/>
  <c r="P191" i="57"/>
  <c r="P197" i="57"/>
  <c r="W2" i="57"/>
  <c r="P5" i="57"/>
  <c r="W7" i="57"/>
  <c r="H13" i="57"/>
  <c r="W14" i="57"/>
  <c r="X14" i="57" s="1"/>
  <c r="Y14" i="57" s="1"/>
  <c r="AC14" i="57" s="1"/>
  <c r="P15" i="57"/>
  <c r="H17" i="57"/>
  <c r="W18" i="57"/>
  <c r="X18" i="57" s="1"/>
  <c r="Y18" i="57" s="1"/>
  <c r="AC18" i="57" s="1"/>
  <c r="P19" i="57"/>
  <c r="P22" i="57"/>
  <c r="H23" i="57"/>
  <c r="W25" i="57"/>
  <c r="H26" i="57"/>
  <c r="P29" i="57"/>
  <c r="W31" i="57"/>
  <c r="P33" i="57"/>
  <c r="X33" i="57" s="1"/>
  <c r="Y33" i="57" s="1"/>
  <c r="AC33" i="57" s="1"/>
  <c r="H37" i="57"/>
  <c r="X37" i="57" s="1"/>
  <c r="Y37" i="57" s="1"/>
  <c r="AB37" i="57" s="1"/>
  <c r="W38" i="57"/>
  <c r="W39" i="57"/>
  <c r="X39" i="57" s="1"/>
  <c r="Y39" i="57" s="1"/>
  <c r="AD39" i="57" s="1"/>
  <c r="H40" i="57"/>
  <c r="W42" i="57"/>
  <c r="X42" i="57" s="1"/>
  <c r="Y42" i="57" s="1"/>
  <c r="H43" i="57"/>
  <c r="P46" i="57"/>
  <c r="X46" i="57" s="1"/>
  <c r="Y46" i="57" s="1"/>
  <c r="W48" i="57"/>
  <c r="P50" i="57"/>
  <c r="X50" i="57" s="1"/>
  <c r="Y50" i="57" s="1"/>
  <c r="H54" i="57"/>
  <c r="W55" i="57"/>
  <c r="W57" i="57"/>
  <c r="H58" i="57"/>
  <c r="W59" i="57"/>
  <c r="H62" i="57"/>
  <c r="P65" i="57"/>
  <c r="P72" i="57"/>
  <c r="P75" i="57"/>
  <c r="W144" i="57"/>
  <c r="P155" i="57"/>
  <c r="H173" i="57"/>
  <c r="X3" i="57"/>
  <c r="Y3" i="57" s="1"/>
  <c r="AB3" i="57" s="1"/>
  <c r="W10" i="57"/>
  <c r="W34" i="57"/>
  <c r="X34" i="57" s="1"/>
  <c r="Y34" i="57" s="1"/>
  <c r="AB34" i="57" s="1"/>
  <c r="W47" i="57"/>
  <c r="H50" i="57"/>
  <c r="W51" i="57"/>
  <c r="P55" i="57"/>
  <c r="P57" i="57"/>
  <c r="P59" i="57"/>
  <c r="H65" i="57"/>
  <c r="W66" i="57"/>
  <c r="H68" i="57"/>
  <c r="W70" i="57"/>
  <c r="H72" i="57"/>
  <c r="H75" i="57"/>
  <c r="W76" i="57"/>
  <c r="H155" i="57"/>
  <c r="H7" i="57"/>
  <c r="H11" i="57"/>
  <c r="W23" i="57"/>
  <c r="P27" i="57"/>
  <c r="H31" i="57"/>
  <c r="P44" i="57"/>
  <c r="H48" i="57"/>
  <c r="W9" i="57"/>
  <c r="H10" i="57"/>
  <c r="W15" i="57"/>
  <c r="X15" i="57" s="1"/>
  <c r="Y15" i="57" s="1"/>
  <c r="AE15" i="57" s="1"/>
  <c r="W19" i="57"/>
  <c r="P23" i="57"/>
  <c r="H27" i="57"/>
  <c r="P40" i="57"/>
  <c r="H44" i="57"/>
  <c r="P54" i="57"/>
  <c r="W56" i="57"/>
  <c r="X56" i="57" s="1"/>
  <c r="Y56" i="57" s="1"/>
  <c r="AE56" i="57" s="1"/>
  <c r="W60" i="57"/>
  <c r="P62" i="57"/>
  <c r="P64" i="57"/>
  <c r="W65" i="57"/>
  <c r="H66" i="57"/>
  <c r="W67" i="57"/>
  <c r="X67" i="57" s="1"/>
  <c r="Y67" i="57" s="1"/>
  <c r="W68" i="57"/>
  <c r="H69" i="57"/>
  <c r="H70" i="57"/>
  <c r="W71" i="57"/>
  <c r="X71" i="57" s="1"/>
  <c r="Y71" i="57" s="1"/>
  <c r="AD71" i="57" s="1"/>
  <c r="W72" i="57"/>
  <c r="H73" i="57"/>
  <c r="W75" i="57"/>
  <c r="H76" i="57"/>
  <c r="P78" i="57"/>
  <c r="P173" i="57"/>
  <c r="P79" i="57"/>
  <c r="P81" i="57"/>
  <c r="H83" i="57"/>
  <c r="W84" i="57"/>
  <c r="P85" i="57"/>
  <c r="P88" i="57"/>
  <c r="X88" i="57" s="1"/>
  <c r="Y88" i="57" s="1"/>
  <c r="H89" i="57"/>
  <c r="W91" i="57"/>
  <c r="H92" i="57"/>
  <c r="P95" i="57"/>
  <c r="X95" i="57" s="1"/>
  <c r="Y95" i="57" s="1"/>
  <c r="W97" i="57"/>
  <c r="H99" i="57"/>
  <c r="W105" i="57"/>
  <c r="P106" i="57"/>
  <c r="X106" i="57" s="1"/>
  <c r="Y106" i="57" s="1"/>
  <c r="AC106" i="57" s="1"/>
  <c r="W107" i="57"/>
  <c r="H113" i="57"/>
  <c r="W114" i="57"/>
  <c r="H115" i="57"/>
  <c r="P120" i="57"/>
  <c r="W121" i="57"/>
  <c r="H122" i="57"/>
  <c r="W123" i="57"/>
  <c r="H124" i="57"/>
  <c r="W127" i="57"/>
  <c r="P131" i="57"/>
  <c r="H132" i="57"/>
  <c r="W134" i="57"/>
  <c r="H135" i="57"/>
  <c r="P138" i="57"/>
  <c r="H141" i="57"/>
  <c r="P143" i="57"/>
  <c r="W145" i="57"/>
  <c r="W148" i="57"/>
  <c r="P150" i="57"/>
  <c r="H152" i="57"/>
  <c r="W153" i="57"/>
  <c r="H154" i="57"/>
  <c r="P157" i="57"/>
  <c r="H161" i="57"/>
  <c r="W162" i="57"/>
  <c r="P168" i="57"/>
  <c r="H170" i="57"/>
  <c r="W171" i="57"/>
  <c r="P172" i="57"/>
  <c r="P175" i="57"/>
  <c r="X175" i="57" s="1"/>
  <c r="Y175" i="57" s="1"/>
  <c r="H176" i="57"/>
  <c r="X176" i="57" s="1"/>
  <c r="Y176" i="57" s="1"/>
  <c r="AE176" i="57" s="1"/>
  <c r="W178" i="57"/>
  <c r="H179" i="57"/>
  <c r="W184" i="57"/>
  <c r="H186" i="57"/>
  <c r="W187" i="57"/>
  <c r="H195" i="57"/>
  <c r="P198" i="57"/>
  <c r="W183" i="57"/>
  <c r="P184" i="57"/>
  <c r="X184" i="57" s="1"/>
  <c r="Y184" i="57" s="1"/>
  <c r="AC184" i="57" s="1"/>
  <c r="W192" i="57"/>
  <c r="P194" i="57"/>
  <c r="P80" i="57"/>
  <c r="W83" i="57"/>
  <c r="X83" i="57" s="1"/>
  <c r="Y83" i="57" s="1"/>
  <c r="AD83" i="57" s="1"/>
  <c r="H84" i="57"/>
  <c r="P87" i="57"/>
  <c r="W89" i="57"/>
  <c r="H91" i="57"/>
  <c r="W92" i="57"/>
  <c r="P93" i="57"/>
  <c r="P96" i="57"/>
  <c r="H97" i="57"/>
  <c r="X97" i="57" s="1"/>
  <c r="Y97" i="57" s="1"/>
  <c r="W99" i="57"/>
  <c r="H105" i="57"/>
  <c r="H107" i="57"/>
  <c r="W113" i="57"/>
  <c r="X113" i="57" s="1"/>
  <c r="Y113" i="57" s="1"/>
  <c r="AD113" i="57" s="1"/>
  <c r="H114" i="57"/>
  <c r="W115" i="57"/>
  <c r="H121" i="57"/>
  <c r="W122" i="57"/>
  <c r="H123" i="57"/>
  <c r="W124" i="57"/>
  <c r="P126" i="57"/>
  <c r="H127" i="57"/>
  <c r="P130" i="57"/>
  <c r="X130" i="57" s="1"/>
  <c r="Y130" i="57" s="1"/>
  <c r="W132" i="57"/>
  <c r="H134" i="57"/>
  <c r="W135" i="57"/>
  <c r="X135" i="57" s="1"/>
  <c r="Y135" i="57" s="1"/>
  <c r="AD135" i="57" s="1"/>
  <c r="P136" i="57"/>
  <c r="P139" i="57"/>
  <c r="W141" i="57"/>
  <c r="H145" i="57"/>
  <c r="P146" i="57"/>
  <c r="X146" i="57" s="1"/>
  <c r="Y146" i="57" s="1"/>
  <c r="P149" i="57"/>
  <c r="H153" i="57"/>
  <c r="W154" i="57"/>
  <c r="P156" i="57"/>
  <c r="P158" i="57"/>
  <c r="P160" i="57"/>
  <c r="W161" i="57"/>
  <c r="X161" i="57" s="1"/>
  <c r="Y161" i="57" s="1"/>
  <c r="AB161" i="57" s="1"/>
  <c r="H162" i="57"/>
  <c r="H164" i="57"/>
  <c r="P165" i="57"/>
  <c r="W170" i="57"/>
  <c r="H171" i="57"/>
  <c r="P174" i="57"/>
  <c r="H178" i="57"/>
  <c r="W179" i="57"/>
  <c r="P180" i="57"/>
  <c r="X180" i="57" s="1"/>
  <c r="Y180" i="57" s="1"/>
  <c r="AE180" i="57" s="1"/>
  <c r="P183" i="57"/>
  <c r="W186" i="57"/>
  <c r="H187" i="57"/>
  <c r="X187" i="57" s="1"/>
  <c r="Y187" i="57" s="1"/>
  <c r="P190" i="57"/>
  <c r="P192" i="57"/>
  <c r="H194" i="57"/>
  <c r="W195" i="57"/>
  <c r="P196" i="57"/>
  <c r="P199" i="57"/>
  <c r="AB18" i="57"/>
  <c r="AE18" i="57"/>
  <c r="AE3" i="57"/>
  <c r="X45" i="57"/>
  <c r="Y45" i="57" s="1"/>
  <c r="AD45" i="57" s="1"/>
  <c r="X59" i="57"/>
  <c r="Y59" i="57" s="1"/>
  <c r="AD59" i="57" s="1"/>
  <c r="W4" i="57"/>
  <c r="P9" i="57"/>
  <c r="X16" i="57"/>
  <c r="Y16" i="57" s="1"/>
  <c r="AD16" i="57" s="1"/>
  <c r="X32" i="57"/>
  <c r="Y32" i="57" s="1"/>
  <c r="AD32" i="57" s="1"/>
  <c r="X6" i="57"/>
  <c r="Y6" i="57" s="1"/>
  <c r="AD6" i="57" s="1"/>
  <c r="AD18" i="57"/>
  <c r="X41" i="57"/>
  <c r="Y41" i="57" s="1"/>
  <c r="X101" i="57"/>
  <c r="Y101" i="57" s="1"/>
  <c r="AD101" i="57" s="1"/>
  <c r="X90" i="57"/>
  <c r="Y90" i="57" s="1"/>
  <c r="AD90" i="57" s="1"/>
  <c r="H81" i="57"/>
  <c r="X94" i="57"/>
  <c r="Y94" i="57" s="1"/>
  <c r="AD94" i="57" s="1"/>
  <c r="P58" i="57"/>
  <c r="P66" i="57"/>
  <c r="P68" i="57"/>
  <c r="X98" i="57"/>
  <c r="Y98" i="57" s="1"/>
  <c r="AD98" i="57" s="1"/>
  <c r="H100" i="57"/>
  <c r="P102" i="57"/>
  <c r="W104" i="57"/>
  <c r="H108" i="57"/>
  <c r="P110" i="57"/>
  <c r="W112" i="57"/>
  <c r="H116" i="57"/>
  <c r="X116" i="57" s="1"/>
  <c r="Y116" i="57" s="1"/>
  <c r="P118" i="57"/>
  <c r="H128" i="57"/>
  <c r="X128" i="57" s="1"/>
  <c r="Y128" i="57" s="1"/>
  <c r="X144" i="57"/>
  <c r="Y144" i="57" s="1"/>
  <c r="AC144" i="57" s="1"/>
  <c r="X197" i="57"/>
  <c r="Y197" i="57" s="1"/>
  <c r="AD197" i="57" s="1"/>
  <c r="W100" i="57"/>
  <c r="H104" i="57"/>
  <c r="W108" i="57"/>
  <c r="H112" i="57"/>
  <c r="P114" i="57"/>
  <c r="P122" i="57"/>
  <c r="P124" i="57"/>
  <c r="X124" i="57" s="1"/>
  <c r="Y124" i="57" s="1"/>
  <c r="W150" i="57"/>
  <c r="X155" i="57"/>
  <c r="Y155" i="57" s="1"/>
  <c r="AD155" i="57" s="1"/>
  <c r="H158" i="57"/>
  <c r="P162" i="57"/>
  <c r="X159" i="57"/>
  <c r="Y159" i="57" s="1"/>
  <c r="AD159" i="57" s="1"/>
  <c r="H148" i="57"/>
  <c r="H150" i="57"/>
  <c r="P154" i="57"/>
  <c r="W158" i="57"/>
  <c r="X169" i="57"/>
  <c r="Y169" i="57" s="1"/>
  <c r="AD169" i="57" s="1"/>
  <c r="W164" i="57"/>
  <c r="X164" i="57" s="1"/>
  <c r="Y164" i="57" s="1"/>
  <c r="AE164" i="57" s="1"/>
  <c r="P170" i="57"/>
  <c r="H188" i="57"/>
  <c r="X173" i="57"/>
  <c r="Y173" i="57" s="1"/>
  <c r="AD173" i="57" s="1"/>
  <c r="X189" i="57"/>
  <c r="Y189" i="57" s="1"/>
  <c r="AD189" i="57" s="1"/>
  <c r="H192" i="57"/>
  <c r="W200" i="57"/>
  <c r="P166" i="57"/>
  <c r="X166" i="57" s="1"/>
  <c r="Y166" i="57" s="1"/>
  <c r="AE166" i="57" s="1"/>
  <c r="W188" i="57"/>
  <c r="P200" i="57"/>
  <c r="W54" i="56"/>
  <c r="W179" i="56"/>
  <c r="W181" i="56"/>
  <c r="W183" i="56"/>
  <c r="H57" i="56"/>
  <c r="H119" i="56"/>
  <c r="W194" i="56"/>
  <c r="H62" i="56"/>
  <c r="H198" i="56"/>
  <c r="P71" i="56"/>
  <c r="P141" i="56"/>
  <c r="P145" i="56"/>
  <c r="P74" i="56"/>
  <c r="P10" i="56"/>
  <c r="P102" i="56"/>
  <c r="P110" i="56"/>
  <c r="P179" i="56"/>
  <c r="P192" i="56"/>
  <c r="P194" i="56"/>
  <c r="W148" i="56"/>
  <c r="W86" i="56"/>
  <c r="W46" i="56"/>
  <c r="H10" i="56"/>
  <c r="H163" i="56"/>
  <c r="W164" i="56"/>
  <c r="H165" i="56"/>
  <c r="H167" i="56"/>
  <c r="H51" i="56"/>
  <c r="H17" i="56"/>
  <c r="H54" i="56"/>
  <c r="W198" i="56"/>
  <c r="P86" i="56"/>
  <c r="W163" i="56"/>
  <c r="W182" i="56"/>
  <c r="P187" i="56"/>
  <c r="P25" i="56"/>
  <c r="P128" i="56"/>
  <c r="P29" i="56"/>
  <c r="P134" i="56"/>
  <c r="P198" i="56"/>
  <c r="P123" i="56"/>
  <c r="W147" i="56"/>
  <c r="H148" i="56"/>
  <c r="H48" i="56"/>
  <c r="P163" i="56"/>
  <c r="P106" i="56"/>
  <c r="H55" i="56"/>
  <c r="H20" i="56"/>
  <c r="W190" i="56"/>
  <c r="P100" i="56"/>
  <c r="W106" i="56"/>
  <c r="P114" i="56"/>
  <c r="P66" i="56"/>
  <c r="H71" i="56"/>
  <c r="W139" i="56"/>
  <c r="H141" i="56"/>
  <c r="W143" i="56"/>
  <c r="H145" i="56"/>
  <c r="W33" i="56"/>
  <c r="W37" i="56"/>
  <c r="W73" i="56"/>
  <c r="W77" i="56"/>
  <c r="H78" i="56"/>
  <c r="W79" i="56"/>
  <c r="H39" i="56"/>
  <c r="W10" i="56"/>
  <c r="W97" i="56"/>
  <c r="W159" i="56"/>
  <c r="H160" i="56"/>
  <c r="W161" i="56"/>
  <c r="H56" i="56"/>
  <c r="W18" i="56"/>
  <c r="H111" i="56"/>
  <c r="P113" i="56"/>
  <c r="P26" i="56"/>
  <c r="P190" i="56"/>
  <c r="W29" i="56"/>
  <c r="P137" i="56"/>
  <c r="H195" i="56"/>
  <c r="H197" i="56"/>
  <c r="W100" i="56"/>
  <c r="W123" i="56"/>
  <c r="W62" i="56"/>
  <c r="W36" i="56"/>
  <c r="W76" i="56"/>
  <c r="W113" i="56"/>
  <c r="W137" i="56"/>
  <c r="P96" i="56"/>
  <c r="W14" i="56"/>
  <c r="H100" i="56"/>
  <c r="H114" i="56"/>
  <c r="H178" i="56"/>
  <c r="W122" i="56"/>
  <c r="H61" i="56"/>
  <c r="W126" i="56"/>
  <c r="W130" i="56"/>
  <c r="P62" i="56"/>
  <c r="H137" i="56"/>
  <c r="P139" i="56"/>
  <c r="W140" i="56"/>
  <c r="P143" i="56"/>
  <c r="P33" i="56"/>
  <c r="P37" i="56"/>
  <c r="P73" i="56"/>
  <c r="P77" i="56"/>
  <c r="P9" i="56"/>
  <c r="P81" i="56"/>
  <c r="W85" i="56"/>
  <c r="P88" i="56"/>
  <c r="H155" i="56"/>
  <c r="P42" i="56"/>
  <c r="P46" i="56"/>
  <c r="P97" i="56"/>
  <c r="W11" i="56"/>
  <c r="H12" i="56"/>
  <c r="W13" i="56"/>
  <c r="H14" i="56"/>
  <c r="W98" i="56"/>
  <c r="W101" i="56"/>
  <c r="W162" i="56"/>
  <c r="W17" i="56"/>
  <c r="W107" i="56"/>
  <c r="P54" i="56"/>
  <c r="W111" i="56"/>
  <c r="H115" i="56"/>
  <c r="W176" i="56"/>
  <c r="H177" i="56"/>
  <c r="H179" i="56"/>
  <c r="W180" i="56"/>
  <c r="H21" i="56"/>
  <c r="W22" i="56"/>
  <c r="W117" i="56"/>
  <c r="P118" i="56"/>
  <c r="W119" i="56"/>
  <c r="W184" i="56"/>
  <c r="H60" i="56"/>
  <c r="H25" i="56"/>
  <c r="W125" i="56"/>
  <c r="W127" i="56"/>
  <c r="W131" i="56"/>
  <c r="H194" i="56"/>
  <c r="W65" i="56"/>
  <c r="H29" i="56"/>
  <c r="W30" i="56"/>
  <c r="H132" i="56"/>
  <c r="W133" i="56"/>
  <c r="H134" i="56"/>
  <c r="W135" i="56"/>
  <c r="H136" i="56"/>
  <c r="W197" i="56"/>
  <c r="P201" i="56"/>
  <c r="W4" i="56"/>
  <c r="W71" i="56"/>
  <c r="H33" i="56"/>
  <c r="W39" i="56"/>
  <c r="W8" i="56"/>
  <c r="W82" i="56"/>
  <c r="W84" i="56"/>
  <c r="H42" i="56"/>
  <c r="P17" i="56"/>
  <c r="P111" i="56"/>
  <c r="P117" i="56"/>
  <c r="P119" i="56"/>
  <c r="P135" i="56"/>
  <c r="P45" i="56"/>
  <c r="P24" i="56"/>
  <c r="P32" i="56"/>
  <c r="P2" i="56"/>
  <c r="P159" i="56"/>
  <c r="P164" i="56"/>
  <c r="P166" i="56"/>
  <c r="P168" i="56"/>
  <c r="P175" i="56"/>
  <c r="P178" i="56"/>
  <c r="P191" i="56"/>
  <c r="P65" i="56"/>
  <c r="P195" i="56"/>
  <c r="P197" i="56"/>
  <c r="W32" i="56"/>
  <c r="H68" i="56"/>
  <c r="P6" i="56"/>
  <c r="P147" i="56"/>
  <c r="W40" i="56"/>
  <c r="H41" i="56"/>
  <c r="H8" i="56"/>
  <c r="H82" i="56"/>
  <c r="H86" i="56"/>
  <c r="W42" i="56"/>
  <c r="W44" i="56"/>
  <c r="P156" i="56"/>
  <c r="H13" i="56"/>
  <c r="P167" i="56"/>
  <c r="P15" i="56"/>
  <c r="H139" i="56"/>
  <c r="W93" i="56"/>
  <c r="W103" i="56"/>
  <c r="H104" i="56"/>
  <c r="H106" i="56"/>
  <c r="W110" i="56"/>
  <c r="H170" i="56"/>
  <c r="W171" i="56"/>
  <c r="W173" i="56"/>
  <c r="H174" i="56"/>
  <c r="W175" i="56"/>
  <c r="P56" i="56"/>
  <c r="P19" i="56"/>
  <c r="W59" i="56"/>
  <c r="W145" i="56"/>
  <c r="H37" i="56"/>
  <c r="P91" i="56"/>
  <c r="P93" i="56"/>
  <c r="H113" i="56"/>
  <c r="H123" i="56"/>
  <c r="W187" i="56"/>
  <c r="H28" i="56"/>
  <c r="W124" i="56"/>
  <c r="H125" i="56"/>
  <c r="H190" i="56"/>
  <c r="W151" i="56"/>
  <c r="P7" i="56"/>
  <c r="P85" i="56"/>
  <c r="W92" i="56"/>
  <c r="H93" i="56"/>
  <c r="P14" i="56"/>
  <c r="W50" i="56"/>
  <c r="W16" i="56"/>
  <c r="P105" i="56"/>
  <c r="W20" i="56"/>
  <c r="P122" i="56"/>
  <c r="P130" i="56"/>
  <c r="P36" i="56"/>
  <c r="H6" i="56"/>
  <c r="W66" i="56"/>
  <c r="H67" i="56"/>
  <c r="W68" i="56"/>
  <c r="W69" i="56"/>
  <c r="H70" i="56"/>
  <c r="P72" i="56"/>
  <c r="W141" i="56"/>
  <c r="P146" i="56"/>
  <c r="P35" i="56"/>
  <c r="H36" i="56"/>
  <c r="W38" i="56"/>
  <c r="H5" i="56"/>
  <c r="P151" i="56"/>
  <c r="H7" i="56"/>
  <c r="P8" i="56"/>
  <c r="P82" i="56"/>
  <c r="P89" i="56"/>
  <c r="W89" i="56"/>
  <c r="P153" i="56"/>
  <c r="W155" i="56"/>
  <c r="W45" i="56"/>
  <c r="P92" i="56"/>
  <c r="W94" i="56"/>
  <c r="P13" i="56"/>
  <c r="P98" i="56"/>
  <c r="W167" i="56"/>
  <c r="W169" i="56"/>
  <c r="H52" i="56"/>
  <c r="W15" i="56"/>
  <c r="P16" i="56"/>
  <c r="P104" i="56"/>
  <c r="H105" i="56"/>
  <c r="P107" i="56"/>
  <c r="P170" i="56"/>
  <c r="W172" i="56"/>
  <c r="P55" i="56"/>
  <c r="P20" i="56"/>
  <c r="P181" i="56"/>
  <c r="H59" i="56"/>
  <c r="W23" i="56"/>
  <c r="W118" i="56"/>
  <c r="P121" i="56"/>
  <c r="H122" i="56"/>
  <c r="P188" i="56"/>
  <c r="W26" i="56"/>
  <c r="H27" i="56"/>
  <c r="P125" i="56"/>
  <c r="P129" i="56"/>
  <c r="P131" i="56"/>
  <c r="W191" i="56"/>
  <c r="H63" i="56"/>
  <c r="H65" i="56"/>
  <c r="W134" i="56"/>
  <c r="H96" i="56"/>
  <c r="H143" i="56"/>
  <c r="H76" i="56"/>
  <c r="H89" i="56"/>
  <c r="H92" i="56"/>
  <c r="H95" i="56"/>
  <c r="H97" i="56"/>
  <c r="H159" i="56"/>
  <c r="H102" i="56"/>
  <c r="H109" i="56"/>
  <c r="H186" i="56"/>
  <c r="H144" i="56"/>
  <c r="H73" i="56"/>
  <c r="H77" i="56"/>
  <c r="H168" i="56"/>
  <c r="H108" i="56"/>
  <c r="H110" i="56"/>
  <c r="H181" i="56"/>
  <c r="H116" i="56"/>
  <c r="H185" i="56"/>
  <c r="H187" i="56"/>
  <c r="H191" i="56"/>
  <c r="H199" i="56"/>
  <c r="H201" i="56"/>
  <c r="H66" i="56"/>
  <c r="W31" i="56"/>
  <c r="H32" i="56"/>
  <c r="H2" i="56"/>
  <c r="W3" i="56"/>
  <c r="P4" i="56"/>
  <c r="P68" i="56"/>
  <c r="P69" i="56"/>
  <c r="H72" i="56"/>
  <c r="P140" i="56"/>
  <c r="W142" i="56"/>
  <c r="H146" i="56"/>
  <c r="W34" i="56"/>
  <c r="H35" i="56"/>
  <c r="P38" i="56"/>
  <c r="W6" i="56"/>
  <c r="H74" i="56"/>
  <c r="W75" i="56"/>
  <c r="P76" i="56"/>
  <c r="P79" i="56"/>
  <c r="H147" i="56"/>
  <c r="W149" i="56"/>
  <c r="H150" i="56"/>
  <c r="P40" i="56"/>
  <c r="W7" i="56"/>
  <c r="H9" i="56"/>
  <c r="W80" i="56"/>
  <c r="H81" i="56"/>
  <c r="P84" i="56"/>
  <c r="H85" i="56"/>
  <c r="W87" i="56"/>
  <c r="H88" i="56"/>
  <c r="W152" i="56"/>
  <c r="W154" i="56"/>
  <c r="P155" i="56"/>
  <c r="P44" i="56"/>
  <c r="H45" i="56"/>
  <c r="W90" i="56"/>
  <c r="H91" i="56"/>
  <c r="P94" i="56"/>
  <c r="W96" i="56"/>
  <c r="H156" i="56"/>
  <c r="W157" i="56"/>
  <c r="H158" i="56"/>
  <c r="P161" i="56"/>
  <c r="W48" i="56"/>
  <c r="P49" i="56"/>
  <c r="P173" i="56"/>
  <c r="H24" i="56"/>
  <c r="H129" i="56"/>
  <c r="P133" i="56"/>
  <c r="W138" i="56"/>
  <c r="P31" i="56"/>
  <c r="P3" i="56"/>
  <c r="H4" i="56"/>
  <c r="W67" i="56"/>
  <c r="H69" i="56"/>
  <c r="W70" i="56"/>
  <c r="H140" i="56"/>
  <c r="P142" i="56"/>
  <c r="W144" i="56"/>
  <c r="P34" i="56"/>
  <c r="H38" i="56"/>
  <c r="W5" i="56"/>
  <c r="P75" i="56"/>
  <c r="W78" i="56"/>
  <c r="H79" i="56"/>
  <c r="P149" i="56"/>
  <c r="H40" i="56"/>
  <c r="W41" i="56"/>
  <c r="P80" i="56"/>
  <c r="H84" i="56"/>
  <c r="P152" i="56"/>
  <c r="P154" i="56"/>
  <c r="H44" i="56"/>
  <c r="H46" i="56"/>
  <c r="P90" i="56"/>
  <c r="H94" i="56"/>
  <c r="W95" i="56"/>
  <c r="P157" i="56"/>
  <c r="W160" i="56"/>
  <c r="H161" i="56"/>
  <c r="P48" i="56"/>
  <c r="W51" i="56"/>
  <c r="H173" i="56"/>
  <c r="H133" i="56"/>
  <c r="P138" i="56"/>
  <c r="H31" i="56"/>
  <c r="W2" i="56"/>
  <c r="H3" i="56"/>
  <c r="P67" i="56"/>
  <c r="P70" i="56"/>
  <c r="W72" i="56"/>
  <c r="H142" i="56"/>
  <c r="P144" i="56"/>
  <c r="W146" i="56"/>
  <c r="H34" i="56"/>
  <c r="W35" i="56"/>
  <c r="P5" i="56"/>
  <c r="W74" i="56"/>
  <c r="H75" i="56"/>
  <c r="P78" i="56"/>
  <c r="H149" i="56"/>
  <c r="W150" i="56"/>
  <c r="H151" i="56"/>
  <c r="P41" i="56"/>
  <c r="W9" i="56"/>
  <c r="H80" i="56"/>
  <c r="W81" i="56"/>
  <c r="P83" i="56"/>
  <c r="H87" i="56"/>
  <c r="W88" i="56"/>
  <c r="H152" i="56"/>
  <c r="H154" i="56"/>
  <c r="P43" i="56"/>
  <c r="H90" i="56"/>
  <c r="W91" i="56"/>
  <c r="P95" i="56"/>
  <c r="W156" i="56"/>
  <c r="H157" i="56"/>
  <c r="W158" i="56"/>
  <c r="P160" i="56"/>
  <c r="P47" i="56"/>
  <c r="W49" i="56"/>
  <c r="H11" i="56"/>
  <c r="W12" i="56"/>
  <c r="P99" i="56"/>
  <c r="H101" i="56"/>
  <c r="W102" i="56"/>
  <c r="H162" i="56"/>
  <c r="P165" i="56"/>
  <c r="P51" i="56"/>
  <c r="W24" i="56"/>
  <c r="W129" i="56"/>
  <c r="H138" i="56"/>
  <c r="P50" i="56"/>
  <c r="H16" i="56"/>
  <c r="W109" i="56"/>
  <c r="P172" i="56"/>
  <c r="H53" i="56"/>
  <c r="H19" i="56"/>
  <c r="W112" i="56"/>
  <c r="W114" i="56"/>
  <c r="W178" i="56"/>
  <c r="P182" i="56"/>
  <c r="W58" i="56"/>
  <c r="P59" i="56"/>
  <c r="P23" i="56"/>
  <c r="H118" i="56"/>
  <c r="W120" i="56"/>
  <c r="H121" i="56"/>
  <c r="P184" i="56"/>
  <c r="W186" i="56"/>
  <c r="H188" i="56"/>
  <c r="W61" i="56"/>
  <c r="H26" i="56"/>
  <c r="W27" i="56"/>
  <c r="P126" i="56"/>
  <c r="H130" i="56"/>
  <c r="H192" i="56"/>
  <c r="H49" i="56"/>
  <c r="P11" i="56"/>
  <c r="H98" i="56"/>
  <c r="P101" i="56"/>
  <c r="H164" i="56"/>
  <c r="W165" i="56"/>
  <c r="P169" i="56"/>
  <c r="H50" i="56"/>
  <c r="W52" i="56"/>
  <c r="H15" i="56"/>
  <c r="P103" i="56"/>
  <c r="W105" i="56"/>
  <c r="H107" i="56"/>
  <c r="W108" i="56"/>
  <c r="P109" i="56"/>
  <c r="P171" i="56"/>
  <c r="H172" i="56"/>
  <c r="W174" i="56"/>
  <c r="H175" i="56"/>
  <c r="W53" i="56"/>
  <c r="W55" i="56"/>
  <c r="W115" i="56"/>
  <c r="H176" i="56"/>
  <c r="W177" i="56"/>
  <c r="H180" i="56"/>
  <c r="H182" i="56"/>
  <c r="P183" i="56"/>
  <c r="P58" i="56"/>
  <c r="W21" i="56"/>
  <c r="P22" i="56"/>
  <c r="H23" i="56"/>
  <c r="W116" i="56"/>
  <c r="H117" i="56"/>
  <c r="P120" i="56"/>
  <c r="H184" i="56"/>
  <c r="W185" i="56"/>
  <c r="P186" i="56"/>
  <c r="W60" i="56"/>
  <c r="P61" i="56"/>
  <c r="P27" i="56"/>
  <c r="W28" i="56"/>
  <c r="H126" i="56"/>
  <c r="P127" i="56"/>
  <c r="H131" i="56"/>
  <c r="W189" i="56"/>
  <c r="W63" i="56"/>
  <c r="H64" i="56"/>
  <c r="P30" i="56"/>
  <c r="H135" i="56"/>
  <c r="W199" i="56"/>
  <c r="H200" i="56"/>
  <c r="W168" i="56"/>
  <c r="H169" i="56"/>
  <c r="P52" i="56"/>
  <c r="H103" i="56"/>
  <c r="W104" i="56"/>
  <c r="P108" i="56"/>
  <c r="W170" i="56"/>
  <c r="H171" i="56"/>
  <c r="P174" i="56"/>
  <c r="W56" i="56"/>
  <c r="H18" i="56"/>
  <c r="W19" i="56"/>
  <c r="H112" i="56"/>
  <c r="P115" i="56"/>
  <c r="P177" i="56"/>
  <c r="H183" i="56"/>
  <c r="X183" i="56" s="1"/>
  <c r="Y183" i="56" s="1"/>
  <c r="AD183" i="56" s="1"/>
  <c r="W57" i="56"/>
  <c r="H58" i="56"/>
  <c r="P21" i="56"/>
  <c r="H22" i="56"/>
  <c r="P116" i="56"/>
  <c r="H120" i="56"/>
  <c r="W121" i="56"/>
  <c r="P185" i="56"/>
  <c r="W188" i="56"/>
  <c r="P60" i="56"/>
  <c r="P28" i="56"/>
  <c r="H127" i="56"/>
  <c r="W128" i="56"/>
  <c r="W192" i="56"/>
  <c r="H193" i="56"/>
  <c r="P63" i="56"/>
  <c r="H30" i="56"/>
  <c r="W195" i="56"/>
  <c r="H196" i="56"/>
  <c r="P199" i="56"/>
  <c r="H83" i="56"/>
  <c r="W153" i="56"/>
  <c r="H43" i="56"/>
  <c r="W83" i="56"/>
  <c r="P87" i="56"/>
  <c r="H153" i="56"/>
  <c r="W43" i="56"/>
  <c r="H47" i="56"/>
  <c r="P12" i="56"/>
  <c r="W99" i="56"/>
  <c r="H166" i="56"/>
  <c r="P158" i="56"/>
  <c r="W47" i="56"/>
  <c r="H99" i="56"/>
  <c r="P162" i="56"/>
  <c r="W166" i="56"/>
  <c r="P112" i="56"/>
  <c r="P180" i="56"/>
  <c r="P53" i="56"/>
  <c r="P18" i="56"/>
  <c r="P176" i="56"/>
  <c r="P57" i="56"/>
  <c r="W25" i="56"/>
  <c r="P124" i="56"/>
  <c r="H128" i="56"/>
  <c r="P189" i="56"/>
  <c r="W193" i="56"/>
  <c r="W64" i="56"/>
  <c r="W132" i="56"/>
  <c r="W136" i="56"/>
  <c r="W196" i="56"/>
  <c r="W200" i="56"/>
  <c r="H124" i="56"/>
  <c r="H189" i="56"/>
  <c r="P193" i="56"/>
  <c r="P64" i="56"/>
  <c r="P132" i="56"/>
  <c r="P136" i="56"/>
  <c r="P196" i="56"/>
  <c r="P200" i="56"/>
  <c r="H4" i="38"/>
  <c r="W12" i="38"/>
  <c r="P13" i="38"/>
  <c r="P4" i="38"/>
  <c r="P16" i="38"/>
  <c r="P9" i="38"/>
  <c r="P14" i="38"/>
  <c r="W6" i="38"/>
  <c r="W15" i="38"/>
  <c r="W7" i="38"/>
  <c r="H12" i="38"/>
  <c r="H17" i="38"/>
  <c r="AQ8" i="55"/>
  <c r="AM2" i="55" s="1"/>
  <c r="AN12" i="55" s="1"/>
  <c r="AQ9" i="55"/>
  <c r="AN4" i="55"/>
  <c r="AN6" i="55" s="1"/>
  <c r="AN8" i="55" s="1"/>
  <c r="AO5" i="55"/>
  <c r="AO7" i="55" s="1"/>
  <c r="AO9" i="55" s="1"/>
  <c r="X79" i="55"/>
  <c r="Y79" i="55" s="1"/>
  <c r="AB79" i="55" s="1"/>
  <c r="W71" i="55"/>
  <c r="W79" i="55"/>
  <c r="W89" i="55"/>
  <c r="X89" i="55" s="1"/>
  <c r="Y89" i="55" s="1"/>
  <c r="W91" i="55"/>
  <c r="W76" i="55"/>
  <c r="W92" i="55"/>
  <c r="P43" i="55"/>
  <c r="P53" i="55"/>
  <c r="P47" i="55"/>
  <c r="X47" i="55" s="1"/>
  <c r="Y47" i="55" s="1"/>
  <c r="P52" i="55"/>
  <c r="X52" i="55" s="1"/>
  <c r="Y52" i="55" s="1"/>
  <c r="X38" i="55"/>
  <c r="Y38" i="55" s="1"/>
  <c r="P40" i="55"/>
  <c r="P42" i="55"/>
  <c r="P68" i="55"/>
  <c r="H5" i="55"/>
  <c r="H14" i="55"/>
  <c r="H18" i="55"/>
  <c r="H2" i="55"/>
  <c r="X2" i="55" s="1"/>
  <c r="Y2" i="55" s="1"/>
  <c r="H4" i="55"/>
  <c r="H7" i="55"/>
  <c r="H9" i="55"/>
  <c r="H11" i="55"/>
  <c r="H15" i="55"/>
  <c r="H17" i="55"/>
  <c r="H34" i="55"/>
  <c r="X5" i="55"/>
  <c r="Y5" i="55" s="1"/>
  <c r="AB5" i="55" s="1"/>
  <c r="X108" i="55"/>
  <c r="Y108" i="55" s="1"/>
  <c r="AE108" i="55" s="1"/>
  <c r="X170" i="55"/>
  <c r="Y170" i="55" s="1"/>
  <c r="AB170" i="55" s="1"/>
  <c r="X7" i="55"/>
  <c r="Y7" i="55" s="1"/>
  <c r="AD7" i="55" s="1"/>
  <c r="X37" i="55"/>
  <c r="Y37" i="55" s="1"/>
  <c r="AC38" i="55"/>
  <c r="X71" i="55"/>
  <c r="Y71" i="55" s="1"/>
  <c r="AC71" i="55" s="1"/>
  <c r="X104" i="55"/>
  <c r="Y104" i="55" s="1"/>
  <c r="AB104" i="55" s="1"/>
  <c r="P13" i="55"/>
  <c r="H44" i="55"/>
  <c r="W180" i="55"/>
  <c r="P3" i="55"/>
  <c r="H6" i="55"/>
  <c r="P70" i="55"/>
  <c r="X70" i="55" s="1"/>
  <c r="Y70" i="55" s="1"/>
  <c r="P104" i="55"/>
  <c r="P41" i="55"/>
  <c r="H74" i="55"/>
  <c r="W110" i="55"/>
  <c r="P114" i="55"/>
  <c r="P120" i="55"/>
  <c r="X120" i="55" s="1"/>
  <c r="Y120" i="55" s="1"/>
  <c r="AC120" i="55" s="1"/>
  <c r="W126" i="55"/>
  <c r="P128" i="55"/>
  <c r="H16" i="55"/>
  <c r="W17" i="55"/>
  <c r="H48" i="55"/>
  <c r="W77" i="55"/>
  <c r="H78" i="55"/>
  <c r="P133" i="55"/>
  <c r="X60" i="55"/>
  <c r="Y60" i="55" s="1"/>
  <c r="AE60" i="55" s="1"/>
  <c r="X91" i="55"/>
  <c r="Y91" i="55" s="1"/>
  <c r="AB91" i="55" s="1"/>
  <c r="X141" i="55"/>
  <c r="Y141" i="55" s="1"/>
  <c r="AB141" i="55" s="1"/>
  <c r="H3" i="55"/>
  <c r="W4" i="55"/>
  <c r="X4" i="55" s="1"/>
  <c r="Y4" i="55" s="1"/>
  <c r="AE4" i="55" s="1"/>
  <c r="W39" i="55"/>
  <c r="H70" i="55"/>
  <c r="H102" i="55"/>
  <c r="W103" i="55"/>
  <c r="X103" i="55" s="1"/>
  <c r="Y103" i="55" s="1"/>
  <c r="H104" i="55"/>
  <c r="W109" i="55"/>
  <c r="X109" i="55" s="1"/>
  <c r="Y109" i="55" s="1"/>
  <c r="W40" i="55"/>
  <c r="W117" i="55"/>
  <c r="H118" i="55"/>
  <c r="H120" i="55"/>
  <c r="W127" i="55"/>
  <c r="H80" i="55"/>
  <c r="H133" i="55"/>
  <c r="W22" i="55"/>
  <c r="W54" i="55"/>
  <c r="W159" i="55"/>
  <c r="X159" i="55" s="1"/>
  <c r="Y159" i="55" s="1"/>
  <c r="AB159" i="55" s="1"/>
  <c r="H160" i="55"/>
  <c r="X29" i="55"/>
  <c r="Y29" i="55" s="1"/>
  <c r="AB29" i="55" s="1"/>
  <c r="AC109" i="55"/>
  <c r="W9" i="55"/>
  <c r="H72" i="55"/>
  <c r="W74" i="55"/>
  <c r="X74" i="55" s="1"/>
  <c r="Y74" i="55" s="1"/>
  <c r="AD74" i="55" s="1"/>
  <c r="H110" i="55"/>
  <c r="W115" i="55"/>
  <c r="X117" i="55"/>
  <c r="Y117" i="55" s="1"/>
  <c r="W118" i="55"/>
  <c r="X118" i="55" s="1"/>
  <c r="Y118" i="55" s="1"/>
  <c r="P119" i="55"/>
  <c r="X119" i="55" s="1"/>
  <c r="Y119" i="55" s="1"/>
  <c r="AE119" i="55" s="1"/>
  <c r="H13" i="55"/>
  <c r="H43" i="55"/>
  <c r="W122" i="55"/>
  <c r="X122" i="55" s="1"/>
  <c r="Y122" i="55" s="1"/>
  <c r="AE122" i="55" s="1"/>
  <c r="X124" i="55"/>
  <c r="Y124" i="55" s="1"/>
  <c r="P126" i="55"/>
  <c r="H130" i="55"/>
  <c r="W46" i="55"/>
  <c r="W138" i="55"/>
  <c r="AD141" i="55"/>
  <c r="H142" i="55"/>
  <c r="W148" i="55"/>
  <c r="H149" i="55"/>
  <c r="H22" i="55"/>
  <c r="H54" i="55"/>
  <c r="W55" i="55"/>
  <c r="H56" i="55"/>
  <c r="X177" i="55"/>
  <c r="Y177" i="55" s="1"/>
  <c r="X31" i="55"/>
  <c r="Y31" i="55" s="1"/>
  <c r="AC31" i="55" s="1"/>
  <c r="P33" i="55"/>
  <c r="W183" i="55"/>
  <c r="H188" i="55"/>
  <c r="X188" i="55" s="1"/>
  <c r="Y188" i="55" s="1"/>
  <c r="W189" i="55"/>
  <c r="X189" i="55" s="1"/>
  <c r="Y189" i="55" s="1"/>
  <c r="W36" i="55"/>
  <c r="H100" i="55"/>
  <c r="P102" i="55"/>
  <c r="X102" i="55" s="1"/>
  <c r="Y102" i="55" s="1"/>
  <c r="H106" i="55"/>
  <c r="X106" i="55" s="1"/>
  <c r="Y106" i="55" s="1"/>
  <c r="W107" i="55"/>
  <c r="P9" i="55"/>
  <c r="W41" i="55"/>
  <c r="X41" i="55" s="1"/>
  <c r="Y41" i="55" s="1"/>
  <c r="H42" i="55"/>
  <c r="P74" i="55"/>
  <c r="X111" i="55"/>
  <c r="Y111" i="55" s="1"/>
  <c r="H113" i="55"/>
  <c r="X113" i="55" s="1"/>
  <c r="Y113" i="55" s="1"/>
  <c r="W114" i="55"/>
  <c r="X114" i="55" s="1"/>
  <c r="Y114" i="55" s="1"/>
  <c r="AB114" i="55" s="1"/>
  <c r="P115" i="55"/>
  <c r="P118" i="55"/>
  <c r="H119" i="55"/>
  <c r="W11" i="55"/>
  <c r="X11" i="55" s="1"/>
  <c r="Y11" i="55" s="1"/>
  <c r="H12" i="55"/>
  <c r="P15" i="55"/>
  <c r="X15" i="55" s="1"/>
  <c r="Y15" i="55" s="1"/>
  <c r="X44" i="55"/>
  <c r="Y44" i="55" s="1"/>
  <c r="AB44" i="55" s="1"/>
  <c r="H76" i="55"/>
  <c r="X76" i="55" s="1"/>
  <c r="Y76" i="55" s="1"/>
  <c r="W121" i="55"/>
  <c r="X121" i="55" s="1"/>
  <c r="Y121" i="55" s="1"/>
  <c r="P122" i="55"/>
  <c r="P125" i="55"/>
  <c r="X125" i="55" s="1"/>
  <c r="Y125" i="55" s="1"/>
  <c r="H126" i="55"/>
  <c r="X126" i="55" s="1"/>
  <c r="Y126" i="55" s="1"/>
  <c r="AC126" i="55" s="1"/>
  <c r="W128" i="55"/>
  <c r="X128" i="55" s="1"/>
  <c r="Y128" i="55" s="1"/>
  <c r="H129" i="55"/>
  <c r="P16" i="55"/>
  <c r="X16" i="55" s="1"/>
  <c r="Y16" i="55" s="1"/>
  <c r="W18" i="55"/>
  <c r="X18" i="55" s="1"/>
  <c r="Y18" i="55" s="1"/>
  <c r="AB18" i="55" s="1"/>
  <c r="P46" i="55"/>
  <c r="X46" i="55" s="1"/>
  <c r="Y46" i="55" s="1"/>
  <c r="P48" i="55"/>
  <c r="X48" i="55" s="1"/>
  <c r="Y48" i="55" s="1"/>
  <c r="P80" i="55"/>
  <c r="P138" i="55"/>
  <c r="P140" i="55"/>
  <c r="H20" i="55"/>
  <c r="X20" i="55" s="1"/>
  <c r="Y20" i="55" s="1"/>
  <c r="H53" i="55"/>
  <c r="X148" i="55"/>
  <c r="Y148" i="55" s="1"/>
  <c r="AB148" i="55" s="1"/>
  <c r="P23" i="55"/>
  <c r="P83" i="55"/>
  <c r="H151" i="55"/>
  <c r="W152" i="55"/>
  <c r="X152" i="55" s="1"/>
  <c r="Y152" i="55" s="1"/>
  <c r="P156" i="55"/>
  <c r="W90" i="55"/>
  <c r="H162" i="55"/>
  <c r="W171" i="55"/>
  <c r="H172" i="55"/>
  <c r="P181" i="55"/>
  <c r="P183" i="55"/>
  <c r="P69" i="55"/>
  <c r="W99" i="55"/>
  <c r="H191" i="55"/>
  <c r="H196" i="55"/>
  <c r="H141" i="55"/>
  <c r="W146" i="55"/>
  <c r="P150" i="55"/>
  <c r="X150" i="55" s="1"/>
  <c r="Y150" i="55" s="1"/>
  <c r="H25" i="55"/>
  <c r="X25" i="55" s="1"/>
  <c r="Y25" i="55" s="1"/>
  <c r="H85" i="55"/>
  <c r="X155" i="55"/>
  <c r="Y155" i="55" s="1"/>
  <c r="AB155" i="55" s="1"/>
  <c r="W157" i="55"/>
  <c r="P161" i="55"/>
  <c r="X161" i="55" s="1"/>
  <c r="Y161" i="55" s="1"/>
  <c r="H27" i="55"/>
  <c r="X27" i="55" s="1"/>
  <c r="Y27" i="55" s="1"/>
  <c r="W28" i="55"/>
  <c r="X28" i="55" s="1"/>
  <c r="Y28" i="55" s="1"/>
  <c r="AD28" i="55" s="1"/>
  <c r="P55" i="55"/>
  <c r="X55" i="55" s="1"/>
  <c r="Y55" i="55" s="1"/>
  <c r="H57" i="55"/>
  <c r="X57" i="55" s="1"/>
  <c r="Y57" i="55" s="1"/>
  <c r="W58" i="55"/>
  <c r="H61" i="55"/>
  <c r="H90" i="55"/>
  <c r="H165" i="55"/>
  <c r="H30" i="55"/>
  <c r="H92" i="55"/>
  <c r="H171" i="55"/>
  <c r="W176" i="55"/>
  <c r="H178" i="55"/>
  <c r="X178" i="55" s="1"/>
  <c r="Y178" i="55" s="1"/>
  <c r="AD178" i="55" s="1"/>
  <c r="W179" i="55"/>
  <c r="P180" i="55"/>
  <c r="P32" i="55"/>
  <c r="H33" i="55"/>
  <c r="W64" i="55"/>
  <c r="X64" i="55" s="1"/>
  <c r="Y64" i="55" s="1"/>
  <c r="AE64" i="55" s="1"/>
  <c r="H65" i="55"/>
  <c r="H96" i="55"/>
  <c r="W97" i="55"/>
  <c r="H182" i="55"/>
  <c r="P185" i="55"/>
  <c r="H189" i="55"/>
  <c r="AE189" i="55"/>
  <c r="W190" i="55"/>
  <c r="H36" i="55"/>
  <c r="P67" i="55"/>
  <c r="H99" i="55"/>
  <c r="W191" i="55"/>
  <c r="X191" i="55" s="1"/>
  <c r="Y191" i="55" s="1"/>
  <c r="AD191" i="55" s="1"/>
  <c r="P195" i="55"/>
  <c r="X195" i="55" s="1"/>
  <c r="Y195" i="55" s="1"/>
  <c r="W197" i="55"/>
  <c r="H199" i="55"/>
  <c r="X199" i="55" s="1"/>
  <c r="Y199" i="55" s="1"/>
  <c r="P201" i="55"/>
  <c r="X201" i="55" s="1"/>
  <c r="Y201" i="55" s="1"/>
  <c r="H135" i="55"/>
  <c r="H139" i="55"/>
  <c r="H21" i="55"/>
  <c r="X21" i="55" s="1"/>
  <c r="Y21" i="55" s="1"/>
  <c r="P51" i="55"/>
  <c r="X51" i="55" s="1"/>
  <c r="Y51" i="55" s="1"/>
  <c r="W53" i="55"/>
  <c r="P82" i="55"/>
  <c r="X82" i="55" s="1"/>
  <c r="Y82" i="55" s="1"/>
  <c r="H144" i="55"/>
  <c r="X144" i="55" s="1"/>
  <c r="Y144" i="55" s="1"/>
  <c r="AD144" i="55" s="1"/>
  <c r="W145" i="55"/>
  <c r="P146" i="55"/>
  <c r="P149" i="55"/>
  <c r="W23" i="55"/>
  <c r="X23" i="55" s="1"/>
  <c r="Y23" i="55" s="1"/>
  <c r="AB23" i="55" s="1"/>
  <c r="H24" i="55"/>
  <c r="X24" i="55" s="1"/>
  <c r="Y24" i="55" s="1"/>
  <c r="W83" i="55"/>
  <c r="X83" i="55" s="1"/>
  <c r="Y83" i="55" s="1"/>
  <c r="AB83" i="55" s="1"/>
  <c r="H84" i="55"/>
  <c r="X84" i="55" s="1"/>
  <c r="Y84" i="55" s="1"/>
  <c r="P151" i="55"/>
  <c r="W153" i="55"/>
  <c r="H155" i="55"/>
  <c r="W156" i="55"/>
  <c r="P157" i="55"/>
  <c r="P160" i="55"/>
  <c r="X160" i="55" s="1"/>
  <c r="Y160" i="55" s="1"/>
  <c r="P28" i="55"/>
  <c r="X56" i="55"/>
  <c r="Y56" i="55" s="1"/>
  <c r="AE56" i="55" s="1"/>
  <c r="P58" i="55"/>
  <c r="P87" i="55"/>
  <c r="P162" i="55"/>
  <c r="P166" i="55"/>
  <c r="P62" i="55"/>
  <c r="P168" i="55"/>
  <c r="P172" i="55"/>
  <c r="H174" i="55"/>
  <c r="W175" i="55"/>
  <c r="P179" i="55"/>
  <c r="W31" i="55"/>
  <c r="H32" i="55"/>
  <c r="P64" i="55"/>
  <c r="P93" i="55"/>
  <c r="P97" i="55"/>
  <c r="AC184" i="55"/>
  <c r="H185" i="55"/>
  <c r="X185" i="55" s="1"/>
  <c r="Y185" i="55" s="1"/>
  <c r="AB185" i="55" s="1"/>
  <c r="W186" i="55"/>
  <c r="H67" i="55"/>
  <c r="X67" i="55" s="1"/>
  <c r="Y67" i="55" s="1"/>
  <c r="W69" i="55"/>
  <c r="X69" i="55" s="1"/>
  <c r="Y69" i="55" s="1"/>
  <c r="AD69" i="55" s="1"/>
  <c r="P191" i="55"/>
  <c r="W193" i="55"/>
  <c r="X193" i="55" s="1"/>
  <c r="Y193" i="55" s="1"/>
  <c r="AD193" i="55" s="1"/>
  <c r="H195" i="55"/>
  <c r="P197" i="55"/>
  <c r="H201" i="55"/>
  <c r="AE101" i="55"/>
  <c r="AD101" i="55"/>
  <c r="AB101" i="55"/>
  <c r="AE38" i="55"/>
  <c r="AD38" i="55"/>
  <c r="AB38" i="55"/>
  <c r="AD104" i="55"/>
  <c r="AC104" i="55"/>
  <c r="AE74" i="55"/>
  <c r="AE117" i="55"/>
  <c r="AB117" i="55"/>
  <c r="AE124" i="55"/>
  <c r="AB124" i="55"/>
  <c r="X39" i="55"/>
  <c r="Y39" i="55" s="1"/>
  <c r="AD71" i="55"/>
  <c r="AB71" i="55"/>
  <c r="AC105" i="55"/>
  <c r="X107" i="55"/>
  <c r="Y107" i="55" s="1"/>
  <c r="AE107" i="55" s="1"/>
  <c r="AE109" i="55"/>
  <c r="AD109" i="55"/>
  <c r="AB109" i="55"/>
  <c r="AC114" i="55"/>
  <c r="AB121" i="55"/>
  <c r="AC121" i="55"/>
  <c r="AB46" i="55"/>
  <c r="AD46" i="55"/>
  <c r="AE46" i="55"/>
  <c r="AE57" i="55"/>
  <c r="AC57" i="55"/>
  <c r="AB57" i="55"/>
  <c r="AC108" i="55"/>
  <c r="AB108" i="55"/>
  <c r="X6" i="55"/>
  <c r="Y6" i="55" s="1"/>
  <c r="AE6" i="55" s="1"/>
  <c r="AD37" i="55"/>
  <c r="AC37" i="55"/>
  <c r="AE37" i="55"/>
  <c r="AB37" i="55"/>
  <c r="AC101" i="55"/>
  <c r="AE105" i="55"/>
  <c r="AD105" i="55"/>
  <c r="AB105" i="55"/>
  <c r="X8" i="55"/>
  <c r="Y8" i="55" s="1"/>
  <c r="AD8" i="55" s="1"/>
  <c r="AE144" i="55"/>
  <c r="AB144" i="55"/>
  <c r="AC111" i="55"/>
  <c r="AB111" i="55"/>
  <c r="AD124" i="55"/>
  <c r="X127" i="55"/>
  <c r="Y127" i="55" s="1"/>
  <c r="AC48" i="55"/>
  <c r="AB48" i="55"/>
  <c r="AC144" i="55"/>
  <c r="X86" i="55"/>
  <c r="Y86" i="55" s="1"/>
  <c r="AC86" i="55" s="1"/>
  <c r="W10" i="55"/>
  <c r="X73" i="55"/>
  <c r="Y73" i="55" s="1"/>
  <c r="AC74" i="55"/>
  <c r="X115" i="55"/>
  <c r="Y115" i="55" s="1"/>
  <c r="X14" i="55"/>
  <c r="Y14" i="55" s="1"/>
  <c r="AC14" i="55" s="1"/>
  <c r="AD127" i="55"/>
  <c r="X131" i="55"/>
  <c r="Y131" i="55" s="1"/>
  <c r="AD117" i="55"/>
  <c r="AE121" i="55"/>
  <c r="AD48" i="55"/>
  <c r="P10" i="55"/>
  <c r="X42" i="55"/>
  <c r="Y42" i="55" s="1"/>
  <c r="AE42" i="55" s="1"/>
  <c r="AE111" i="55"/>
  <c r="X112" i="55"/>
  <c r="Y112" i="55" s="1"/>
  <c r="AC112" i="55" s="1"/>
  <c r="X12" i="55"/>
  <c r="Y12" i="55" s="1"/>
  <c r="AD12" i="55" s="1"/>
  <c r="AE44" i="55"/>
  <c r="X75" i="55"/>
  <c r="Y75" i="55" s="1"/>
  <c r="X129" i="55"/>
  <c r="Y129" i="55" s="1"/>
  <c r="AE129" i="55"/>
  <c r="AD131" i="55"/>
  <c r="X45" i="55"/>
  <c r="Y45" i="55" s="1"/>
  <c r="AC141" i="55"/>
  <c r="X143" i="55"/>
  <c r="Y143" i="55" s="1"/>
  <c r="AD143" i="55" s="1"/>
  <c r="AE159" i="55"/>
  <c r="AB28" i="55"/>
  <c r="H10" i="55"/>
  <c r="X72" i="55"/>
  <c r="Y72" i="55" s="1"/>
  <c r="X110" i="55"/>
  <c r="Y110" i="55" s="1"/>
  <c r="AD110" i="55" s="1"/>
  <c r="AD111" i="55"/>
  <c r="X116" i="55"/>
  <c r="Y116" i="55" s="1"/>
  <c r="AC116" i="55" s="1"/>
  <c r="AC117" i="55"/>
  <c r="X13" i="55"/>
  <c r="Y13" i="55" s="1"/>
  <c r="AE13" i="55" s="1"/>
  <c r="X43" i="55"/>
  <c r="Y43" i="55" s="1"/>
  <c r="AE43" i="55" s="1"/>
  <c r="AD121" i="55"/>
  <c r="X123" i="55"/>
  <c r="Y123" i="55" s="1"/>
  <c r="AD123" i="55" s="1"/>
  <c r="AC123" i="55"/>
  <c r="AC124" i="55"/>
  <c r="X130" i="55"/>
  <c r="Y130" i="55" s="1"/>
  <c r="X17" i="55"/>
  <c r="Y17" i="55" s="1"/>
  <c r="AE17" i="55"/>
  <c r="AD56" i="55"/>
  <c r="AB56" i="55"/>
  <c r="AC46" i="55"/>
  <c r="AE48" i="55"/>
  <c r="AC79" i="55"/>
  <c r="AE134" i="55"/>
  <c r="AC134" i="55"/>
  <c r="AE141" i="55"/>
  <c r="X147" i="55"/>
  <c r="Y147" i="55" s="1"/>
  <c r="AE83" i="55"/>
  <c r="X154" i="55"/>
  <c r="Y154" i="55" s="1"/>
  <c r="AC154" i="55" s="1"/>
  <c r="AD57" i="55"/>
  <c r="X78" i="55"/>
  <c r="Y78" i="55" s="1"/>
  <c r="AC78" i="55" s="1"/>
  <c r="AD79" i="55"/>
  <c r="X133" i="55"/>
  <c r="Y133" i="55" s="1"/>
  <c r="AC133" i="55"/>
  <c r="AD134" i="55"/>
  <c r="X137" i="55"/>
  <c r="Y137" i="55" s="1"/>
  <c r="AC137" i="55" s="1"/>
  <c r="X19" i="55"/>
  <c r="Y19" i="55" s="1"/>
  <c r="X50" i="55"/>
  <c r="Y50" i="55" s="1"/>
  <c r="AC50" i="55" s="1"/>
  <c r="X142" i="55"/>
  <c r="Y142" i="55" s="1"/>
  <c r="X145" i="55"/>
  <c r="Y145" i="55" s="1"/>
  <c r="AD145" i="55" s="1"/>
  <c r="X22" i="55"/>
  <c r="Y22" i="55" s="1"/>
  <c r="AC22" i="55" s="1"/>
  <c r="X85" i="55"/>
  <c r="Y85" i="55" s="1"/>
  <c r="AE85" i="55" s="1"/>
  <c r="AD154" i="55"/>
  <c r="AD155" i="55"/>
  <c r="X158" i="55"/>
  <c r="Y158" i="55" s="1"/>
  <c r="AD158" i="55" s="1"/>
  <c r="AC158" i="55"/>
  <c r="AC159" i="55"/>
  <c r="X58" i="55"/>
  <c r="Y58" i="55" s="1"/>
  <c r="X59" i="55"/>
  <c r="Y59" i="55" s="1"/>
  <c r="H77" i="55"/>
  <c r="X77" i="55" s="1"/>
  <c r="Y77" i="55" s="1"/>
  <c r="AE77" i="55" s="1"/>
  <c r="X80" i="55"/>
  <c r="Y80" i="55" s="1"/>
  <c r="W132" i="55"/>
  <c r="X132" i="55" s="1"/>
  <c r="Y132" i="55" s="1"/>
  <c r="X135" i="55"/>
  <c r="Y135" i="55" s="1"/>
  <c r="AE135" i="55" s="1"/>
  <c r="W136" i="55"/>
  <c r="X136" i="55" s="1"/>
  <c r="Y136" i="55" s="1"/>
  <c r="AE136" i="55" s="1"/>
  <c r="X139" i="55"/>
  <c r="Y139" i="55" s="1"/>
  <c r="AE139" i="55" s="1"/>
  <c r="W140" i="55"/>
  <c r="X140" i="55" s="1"/>
  <c r="Y140" i="55" s="1"/>
  <c r="W49" i="55"/>
  <c r="X49" i="55" s="1"/>
  <c r="Y49" i="55" s="1"/>
  <c r="AE49" i="55" s="1"/>
  <c r="X81" i="55"/>
  <c r="Y81" i="55" s="1"/>
  <c r="AC81" i="55" s="1"/>
  <c r="X146" i="55"/>
  <c r="Y146" i="55" s="1"/>
  <c r="AE146" i="55" s="1"/>
  <c r="AE148" i="55"/>
  <c r="X149" i="55"/>
  <c r="Y149" i="55" s="1"/>
  <c r="X54" i="55"/>
  <c r="Y54" i="55" s="1"/>
  <c r="AC54" i="55" s="1"/>
  <c r="AC83" i="55"/>
  <c r="X153" i="55"/>
  <c r="Y153" i="55" s="1"/>
  <c r="AC153" i="55" s="1"/>
  <c r="AE155" i="55"/>
  <c r="X156" i="55"/>
  <c r="Y156" i="55" s="1"/>
  <c r="AD159" i="55"/>
  <c r="X26" i="55"/>
  <c r="Y26" i="55" s="1"/>
  <c r="AC26" i="55" s="1"/>
  <c r="AE164" i="55"/>
  <c r="AD164" i="55"/>
  <c r="AC164" i="55"/>
  <c r="AE29" i="55"/>
  <c r="AD29" i="55"/>
  <c r="AC29" i="55"/>
  <c r="AE91" i="55"/>
  <c r="AC91" i="55"/>
  <c r="AE170" i="55"/>
  <c r="AC170" i="55"/>
  <c r="AB64" i="55"/>
  <c r="AE185" i="55"/>
  <c r="X88" i="55"/>
  <c r="Y88" i="55" s="1"/>
  <c r="X163" i="55"/>
  <c r="Y163" i="55" s="1"/>
  <c r="AD165" i="55"/>
  <c r="X167" i="55"/>
  <c r="Y167" i="55" s="1"/>
  <c r="X63" i="55"/>
  <c r="Y63" i="55" s="1"/>
  <c r="AC63" i="55" s="1"/>
  <c r="AD91" i="55"/>
  <c r="AD92" i="55"/>
  <c r="X169" i="55"/>
  <c r="Y169" i="55" s="1"/>
  <c r="AC169" i="55" s="1"/>
  <c r="AD170" i="55"/>
  <c r="X173" i="55"/>
  <c r="Y173" i="55" s="1"/>
  <c r="X176" i="55"/>
  <c r="Y176" i="55" s="1"/>
  <c r="AE178" i="55"/>
  <c r="AB178" i="55"/>
  <c r="AE180" i="55"/>
  <c r="X181" i="55"/>
  <c r="Y181" i="55" s="1"/>
  <c r="H58" i="55"/>
  <c r="X61" i="55"/>
  <c r="Y61" i="55" s="1"/>
  <c r="AD61" i="55" s="1"/>
  <c r="W87" i="55"/>
  <c r="X87" i="55" s="1"/>
  <c r="Y87" i="55" s="1"/>
  <c r="X90" i="55"/>
  <c r="Y90" i="55" s="1"/>
  <c r="W162" i="55"/>
  <c r="X162" i="55" s="1"/>
  <c r="Y162" i="55" s="1"/>
  <c r="X165" i="55"/>
  <c r="Y165" i="55" s="1"/>
  <c r="W166" i="55"/>
  <c r="X166" i="55" s="1"/>
  <c r="Y166" i="55" s="1"/>
  <c r="X30" i="55"/>
  <c r="Y30" i="55" s="1"/>
  <c r="AD30" i="55" s="1"/>
  <c r="W62" i="55"/>
  <c r="X62" i="55" s="1"/>
  <c r="Y62" i="55" s="1"/>
  <c r="AE62" i="55" s="1"/>
  <c r="X92" i="55"/>
  <c r="Y92" i="55" s="1"/>
  <c r="AE92" i="55"/>
  <c r="W168" i="55"/>
  <c r="X168" i="55" s="1"/>
  <c r="Y168" i="55" s="1"/>
  <c r="X171" i="55"/>
  <c r="Y171" i="55" s="1"/>
  <c r="AE171" i="55"/>
  <c r="W172" i="55"/>
  <c r="X172" i="55" s="1"/>
  <c r="Y172" i="55" s="1"/>
  <c r="AE172" i="55" s="1"/>
  <c r="AE176" i="55"/>
  <c r="AD177" i="55"/>
  <c r="AE177" i="55"/>
  <c r="AB177" i="55"/>
  <c r="AD173" i="55"/>
  <c r="X179" i="55"/>
  <c r="Y179" i="55" s="1"/>
  <c r="AE179" i="55"/>
  <c r="X34" i="55"/>
  <c r="Y34" i="55" s="1"/>
  <c r="AC34" i="55" s="1"/>
  <c r="AC64" i="55"/>
  <c r="AE95" i="55"/>
  <c r="AD95" i="55"/>
  <c r="AC95" i="55"/>
  <c r="AC193" i="55"/>
  <c r="AB193" i="55"/>
  <c r="W174" i="55"/>
  <c r="P175" i="55"/>
  <c r="X180" i="55"/>
  <c r="Y180" i="55" s="1"/>
  <c r="X32" i="55"/>
  <c r="Y32" i="55" s="1"/>
  <c r="AE32" i="55" s="1"/>
  <c r="AD64" i="55"/>
  <c r="X94" i="55"/>
  <c r="Y94" i="55" s="1"/>
  <c r="AC185" i="55"/>
  <c r="AB189" i="55"/>
  <c r="AC189" i="55"/>
  <c r="P174" i="55"/>
  <c r="H175" i="55"/>
  <c r="AC176" i="55"/>
  <c r="AC177" i="55"/>
  <c r="AC178" i="55"/>
  <c r="X33" i="55"/>
  <c r="Y33" i="55" s="1"/>
  <c r="AE33" i="55" s="1"/>
  <c r="X65" i="55"/>
  <c r="Y65" i="55" s="1"/>
  <c r="W93" i="55"/>
  <c r="X93" i="55" s="1"/>
  <c r="Y93" i="55" s="1"/>
  <c r="X96" i="55"/>
  <c r="Y96" i="55" s="1"/>
  <c r="AC69" i="55"/>
  <c r="AB69" i="55"/>
  <c r="AC191" i="55"/>
  <c r="AB191" i="55"/>
  <c r="AB199" i="55"/>
  <c r="AD184" i="55"/>
  <c r="P186" i="55"/>
  <c r="P190" i="55"/>
  <c r="X190" i="55" s="1"/>
  <c r="Y190" i="55" s="1"/>
  <c r="W182" i="55"/>
  <c r="AB184" i="55"/>
  <c r="H186" i="55"/>
  <c r="AE188" i="55"/>
  <c r="H190" i="55"/>
  <c r="P182" i="55"/>
  <c r="X183" i="55"/>
  <c r="Y183" i="55" s="1"/>
  <c r="AC183" i="55" s="1"/>
  <c r="AD185" i="55"/>
  <c r="X187" i="55"/>
  <c r="Y187" i="55" s="1"/>
  <c r="AD189" i="55"/>
  <c r="X35" i="55"/>
  <c r="Y35" i="55" s="1"/>
  <c r="AC35" i="55" s="1"/>
  <c r="X66" i="55"/>
  <c r="Y66" i="55" s="1"/>
  <c r="AD66" i="55" s="1"/>
  <c r="X68" i="55"/>
  <c r="Y68" i="55" s="1"/>
  <c r="AD68" i="55"/>
  <c r="AE69" i="55"/>
  <c r="X98" i="55"/>
  <c r="Y98" i="55" s="1"/>
  <c r="AD98" i="55" s="1"/>
  <c r="X100" i="55"/>
  <c r="Y100" i="55" s="1"/>
  <c r="AE191" i="55"/>
  <c r="X192" i="55"/>
  <c r="Y192" i="55" s="1"/>
  <c r="AD192" i="55"/>
  <c r="AE193" i="55"/>
  <c r="X194" i="55"/>
  <c r="Y194" i="55" s="1"/>
  <c r="AD194" i="55"/>
  <c r="AE195" i="55"/>
  <c r="X196" i="55"/>
  <c r="Y196" i="55" s="1"/>
  <c r="X198" i="55"/>
  <c r="Y198" i="55" s="1"/>
  <c r="AE199" i="55"/>
  <c r="X200" i="55"/>
  <c r="Y200" i="55" s="1"/>
  <c r="AD200" i="55" s="1"/>
  <c r="H7" i="38"/>
  <c r="H9" i="38"/>
  <c r="W2" i="38"/>
  <c r="W74" i="54"/>
  <c r="W81" i="54"/>
  <c r="W83" i="54"/>
  <c r="X83" i="54" s="1"/>
  <c r="Y83" i="54" s="1"/>
  <c r="W90" i="54"/>
  <c r="W92" i="54"/>
  <c r="W94" i="54"/>
  <c r="X94" i="54" s="1"/>
  <c r="Y94" i="54" s="1"/>
  <c r="W102" i="54"/>
  <c r="W72" i="54"/>
  <c r="X72" i="54" s="1"/>
  <c r="Y72" i="54" s="1"/>
  <c r="AC72" i="54" s="1"/>
  <c r="X102" i="54"/>
  <c r="Y102" i="54" s="1"/>
  <c r="W73" i="54"/>
  <c r="X73" i="54" s="1"/>
  <c r="Y73" i="54" s="1"/>
  <c r="AD73" i="54" s="1"/>
  <c r="W75" i="54"/>
  <c r="X75" i="54" s="1"/>
  <c r="Y75" i="54" s="1"/>
  <c r="AC80" i="54"/>
  <c r="W82" i="54"/>
  <c r="X90" i="54"/>
  <c r="Y90" i="54" s="1"/>
  <c r="AC90" i="54" s="1"/>
  <c r="W91" i="54"/>
  <c r="W98" i="54"/>
  <c r="X98" i="54" s="1"/>
  <c r="Y98" i="54" s="1"/>
  <c r="AC98" i="54" s="1"/>
  <c r="W101" i="54"/>
  <c r="X50" i="54"/>
  <c r="Y50" i="54" s="1"/>
  <c r="AB50" i="54" s="1"/>
  <c r="P32" i="54"/>
  <c r="P37" i="54"/>
  <c r="X37" i="54" s="1"/>
  <c r="Y37" i="54" s="1"/>
  <c r="P39" i="54"/>
  <c r="P48" i="54"/>
  <c r="P50" i="54"/>
  <c r="P53" i="54"/>
  <c r="P60" i="54"/>
  <c r="X60" i="54" s="1"/>
  <c r="Y60" i="54" s="1"/>
  <c r="X62" i="54"/>
  <c r="Y62" i="54" s="1"/>
  <c r="AB62" i="54" s="1"/>
  <c r="P63" i="54"/>
  <c r="P67" i="54"/>
  <c r="X58" i="54"/>
  <c r="Y58" i="54" s="1"/>
  <c r="AB58" i="54" s="1"/>
  <c r="P40" i="54"/>
  <c r="P45" i="54"/>
  <c r="X45" i="54" s="1"/>
  <c r="Y45" i="54" s="1"/>
  <c r="P47" i="54"/>
  <c r="P58" i="54"/>
  <c r="P61" i="54"/>
  <c r="X61" i="54" s="1"/>
  <c r="Y61" i="54" s="1"/>
  <c r="P64" i="54"/>
  <c r="P66" i="54"/>
  <c r="X66" i="54" s="1"/>
  <c r="Y66" i="54" s="1"/>
  <c r="P69" i="54"/>
  <c r="X69" i="54" s="1"/>
  <c r="Y69" i="54" s="1"/>
  <c r="X12" i="54"/>
  <c r="Y12" i="54" s="1"/>
  <c r="H27" i="54"/>
  <c r="X27" i="54" s="1"/>
  <c r="Y27" i="54" s="1"/>
  <c r="X20" i="54"/>
  <c r="Y20" i="54" s="1"/>
  <c r="H19" i="54"/>
  <c r="X19" i="54" s="1"/>
  <c r="Y19" i="54" s="1"/>
  <c r="H3" i="54"/>
  <c r="X3" i="54" s="1"/>
  <c r="Y3" i="54" s="1"/>
  <c r="H5" i="54"/>
  <c r="X13" i="54"/>
  <c r="Y13" i="54" s="1"/>
  <c r="H14" i="54"/>
  <c r="X17" i="54"/>
  <c r="Y17" i="54" s="1"/>
  <c r="H21" i="54"/>
  <c r="X22" i="54"/>
  <c r="Y22" i="54" s="1"/>
  <c r="H23" i="54"/>
  <c r="H28" i="54"/>
  <c r="AE20" i="54"/>
  <c r="AC20" i="54"/>
  <c r="AB20" i="54"/>
  <c r="AE9" i="54"/>
  <c r="AC9" i="54"/>
  <c r="AB9" i="54"/>
  <c r="X11" i="54"/>
  <c r="Y11" i="54" s="1"/>
  <c r="AE11" i="54" s="1"/>
  <c r="AD12" i="54"/>
  <c r="AB12" i="54"/>
  <c r="AE12" i="54"/>
  <c r="AE13" i="54"/>
  <c r="AB13" i="54"/>
  <c r="AC13" i="54"/>
  <c r="AE17" i="54"/>
  <c r="AC17" i="54"/>
  <c r="AB17" i="54"/>
  <c r="AB22" i="54"/>
  <c r="AC22" i="54"/>
  <c r="AE22" i="54"/>
  <c r="X7" i="54"/>
  <c r="Y7" i="54" s="1"/>
  <c r="AE8" i="54"/>
  <c r="AD9" i="54"/>
  <c r="X15" i="54"/>
  <c r="Y15" i="54" s="1"/>
  <c r="AE16" i="54"/>
  <c r="AD50" i="54"/>
  <c r="AB75" i="54"/>
  <c r="AC75" i="54"/>
  <c r="AE75" i="54"/>
  <c r="AE187" i="54"/>
  <c r="X30" i="54"/>
  <c r="Y30" i="54" s="1"/>
  <c r="AC30" i="54" s="1"/>
  <c r="X33" i="54"/>
  <c r="Y33" i="54" s="1"/>
  <c r="AD33" i="54" s="1"/>
  <c r="X41" i="54"/>
  <c r="Y41" i="54" s="1"/>
  <c r="X49" i="54"/>
  <c r="Y49" i="54" s="1"/>
  <c r="AD49" i="54" s="1"/>
  <c r="AB102" i="54"/>
  <c r="AE102" i="54"/>
  <c r="AC102" i="54"/>
  <c r="AD105" i="54"/>
  <c r="AB105" i="54"/>
  <c r="AD187" i="54"/>
  <c r="AB187" i="54"/>
  <c r="AC8" i="54"/>
  <c r="AD13" i="54"/>
  <c r="X31" i="54"/>
  <c r="Y31" i="54" s="1"/>
  <c r="X39" i="54"/>
  <c r="Y39" i="54" s="1"/>
  <c r="X47" i="54"/>
  <c r="Y47" i="54" s="1"/>
  <c r="AD47" i="54" s="1"/>
  <c r="AD58" i="54"/>
  <c r="AB90" i="54"/>
  <c r="X104" i="54"/>
  <c r="Y104" i="54" s="1"/>
  <c r="AD113" i="54"/>
  <c r="AB113" i="54"/>
  <c r="X115" i="54"/>
  <c r="Y115" i="54" s="1"/>
  <c r="AC115" i="54" s="1"/>
  <c r="AD17" i="54"/>
  <c r="AB188" i="54"/>
  <c r="AE188" i="54"/>
  <c r="AC188" i="54"/>
  <c r="AC16" i="54"/>
  <c r="X24" i="54"/>
  <c r="Y24" i="54" s="1"/>
  <c r="W2" i="54"/>
  <c r="X2" i="54" s="1"/>
  <c r="Y2" i="54" s="1"/>
  <c r="H4" i="54"/>
  <c r="X4" i="54" s="1"/>
  <c r="Y4" i="54" s="1"/>
  <c r="P5" i="54"/>
  <c r="W6" i="54"/>
  <c r="X6" i="54" s="1"/>
  <c r="Y6" i="54" s="1"/>
  <c r="AE6" i="54" s="1"/>
  <c r="AB8" i="54"/>
  <c r="H10" i="54"/>
  <c r="X10" i="54" s="1"/>
  <c r="Y10" i="54" s="1"/>
  <c r="AC12" i="54"/>
  <c r="W14" i="54"/>
  <c r="X14" i="54" s="1"/>
  <c r="Y14" i="54" s="1"/>
  <c r="AE14" i="54" s="1"/>
  <c r="AB16" i="54"/>
  <c r="H18" i="54"/>
  <c r="X18" i="54" s="1"/>
  <c r="Y18" i="54" s="1"/>
  <c r="AD20" i="54"/>
  <c r="X28" i="54"/>
  <c r="Y28" i="54" s="1"/>
  <c r="X42" i="54"/>
  <c r="Y42" i="54" s="1"/>
  <c r="AE42" i="54" s="1"/>
  <c r="AB56" i="54"/>
  <c r="AB83" i="54"/>
  <c r="AC83" i="54"/>
  <c r="AE83" i="54"/>
  <c r="X26" i="54"/>
  <c r="Y26" i="54" s="1"/>
  <c r="AD26" i="54" s="1"/>
  <c r="AE28" i="54"/>
  <c r="X29" i="54"/>
  <c r="Y29" i="54" s="1"/>
  <c r="AE29" i="54" s="1"/>
  <c r="X43" i="54"/>
  <c r="Y43" i="54" s="1"/>
  <c r="AE50" i="54"/>
  <c r="X51" i="54"/>
  <c r="Y51" i="54" s="1"/>
  <c r="X55" i="54"/>
  <c r="Y55" i="54" s="1"/>
  <c r="AD55" i="54" s="1"/>
  <c r="AC56" i="54"/>
  <c r="AD72" i="54"/>
  <c r="AB72" i="54"/>
  <c r="AD102" i="54"/>
  <c r="AD117" i="54"/>
  <c r="AB117" i="54"/>
  <c r="W21" i="54"/>
  <c r="AD22" i="54"/>
  <c r="H25" i="54"/>
  <c r="X25" i="54" s="1"/>
  <c r="Y25" i="54" s="1"/>
  <c r="AC29" i="54"/>
  <c r="H34" i="54"/>
  <c r="X34" i="54" s="1"/>
  <c r="Y34" i="54" s="1"/>
  <c r="P36" i="54"/>
  <c r="X36" i="54" s="1"/>
  <c r="Y36" i="54" s="1"/>
  <c r="W38" i="54"/>
  <c r="AD39" i="54"/>
  <c r="H42" i="54"/>
  <c r="P44" i="54"/>
  <c r="X44" i="54" s="1"/>
  <c r="Y44" i="54" s="1"/>
  <c r="AE44" i="54" s="1"/>
  <c r="W46" i="54"/>
  <c r="P52" i="54"/>
  <c r="X52" i="54" s="1"/>
  <c r="Y52" i="54" s="1"/>
  <c r="X53" i="54"/>
  <c r="Y53" i="54" s="1"/>
  <c r="AD53" i="54" s="1"/>
  <c r="AE58" i="54"/>
  <c r="X59" i="54"/>
  <c r="Y59" i="54" s="1"/>
  <c r="AD59" i="54" s="1"/>
  <c r="X64" i="54"/>
  <c r="Y64" i="54" s="1"/>
  <c r="AD64" i="54" s="1"/>
  <c r="X70" i="54"/>
  <c r="Y70" i="54" s="1"/>
  <c r="X81" i="54"/>
  <c r="Y81" i="54" s="1"/>
  <c r="AD81" i="54" s="1"/>
  <c r="AC105" i="54"/>
  <c r="AE113" i="54"/>
  <c r="AB114" i="54"/>
  <c r="AE114" i="54"/>
  <c r="AC114" i="54"/>
  <c r="AB121" i="54"/>
  <c r="AD121" i="54"/>
  <c r="AB124" i="54"/>
  <c r="AC124" i="54"/>
  <c r="AD157" i="54"/>
  <c r="AB157" i="54"/>
  <c r="AD161" i="54"/>
  <c r="AB161" i="54"/>
  <c r="X35" i="54"/>
  <c r="Y35" i="54" s="1"/>
  <c r="AD35" i="54" s="1"/>
  <c r="AC62" i="54"/>
  <c r="AD80" i="54"/>
  <c r="AB80" i="54"/>
  <c r="X86" i="54"/>
  <c r="Y86" i="54" s="1"/>
  <c r="AE86" i="54" s="1"/>
  <c r="AC111" i="54"/>
  <c r="X130" i="54"/>
  <c r="Y130" i="54" s="1"/>
  <c r="P21" i="54"/>
  <c r="W23" i="54"/>
  <c r="X23" i="54" s="1"/>
  <c r="Y23" i="54" s="1"/>
  <c r="AE23" i="54" s="1"/>
  <c r="AC28" i="54"/>
  <c r="W32" i="54"/>
  <c r="X32" i="54" s="1"/>
  <c r="Y32" i="54" s="1"/>
  <c r="H36" i="54"/>
  <c r="P38" i="54"/>
  <c r="W40" i="54"/>
  <c r="X40" i="54" s="1"/>
  <c r="Y40" i="54" s="1"/>
  <c r="AD41" i="54"/>
  <c r="H44" i="54"/>
  <c r="P46" i="54"/>
  <c r="W48" i="54"/>
  <c r="AC50" i="54"/>
  <c r="H52" i="54"/>
  <c r="X54" i="54"/>
  <c r="Y54" i="54" s="1"/>
  <c r="AC54" i="54" s="1"/>
  <c r="AE56" i="54"/>
  <c r="X57" i="54"/>
  <c r="Y57" i="54" s="1"/>
  <c r="AD57" i="54" s="1"/>
  <c r="AE62" i="54"/>
  <c r="X68" i="54"/>
  <c r="Y68" i="54" s="1"/>
  <c r="AE68" i="54" s="1"/>
  <c r="X77" i="54"/>
  <c r="Y77" i="54" s="1"/>
  <c r="X85" i="54"/>
  <c r="Y85" i="54" s="1"/>
  <c r="X89" i="54"/>
  <c r="Y89" i="54" s="1"/>
  <c r="AB98" i="54"/>
  <c r="AE98" i="54"/>
  <c r="X100" i="54"/>
  <c r="Y100" i="54" s="1"/>
  <c r="X101" i="54"/>
  <c r="Y101" i="54" s="1"/>
  <c r="X109" i="54"/>
  <c r="Y109" i="54" s="1"/>
  <c r="AE109" i="54" s="1"/>
  <c r="W63" i="54"/>
  <c r="X63" i="54" s="1"/>
  <c r="Y63" i="54" s="1"/>
  <c r="AC63" i="54" s="1"/>
  <c r="AC65" i="54"/>
  <c r="H67" i="54"/>
  <c r="AC68" i="54"/>
  <c r="X71" i="54"/>
  <c r="Y71" i="54" s="1"/>
  <c r="AD71" i="54" s="1"/>
  <c r="H76" i="54"/>
  <c r="P78" i="54"/>
  <c r="X78" i="54" s="1"/>
  <c r="Y78" i="54" s="1"/>
  <c r="X79" i="54"/>
  <c r="Y79" i="54" s="1"/>
  <c r="H84" i="54"/>
  <c r="X84" i="54" s="1"/>
  <c r="Y84" i="54" s="1"/>
  <c r="P86" i="54"/>
  <c r="X87" i="54"/>
  <c r="Y87" i="54" s="1"/>
  <c r="W88" i="54"/>
  <c r="AD89" i="54"/>
  <c r="X93" i="54"/>
  <c r="Y93" i="54" s="1"/>
  <c r="H96" i="54"/>
  <c r="H99" i="54"/>
  <c r="P101" i="54"/>
  <c r="W103" i="54"/>
  <c r="AD104" i="54"/>
  <c r="X108" i="54"/>
  <c r="Y108" i="54" s="1"/>
  <c r="AC109" i="54"/>
  <c r="H111" i="54"/>
  <c r="P115" i="54"/>
  <c r="AE117" i="54"/>
  <c r="X118" i="54"/>
  <c r="Y118" i="54" s="1"/>
  <c r="AD120" i="54"/>
  <c r="AD126" i="54"/>
  <c r="AC137" i="54"/>
  <c r="AD143" i="54"/>
  <c r="AD165" i="54"/>
  <c r="AB165" i="54"/>
  <c r="AE63" i="54"/>
  <c r="AE72" i="54"/>
  <c r="AD75" i="54"/>
  <c r="AE80" i="54"/>
  <c r="AD83" i="54"/>
  <c r="AE90" i="54"/>
  <c r="X91" i="54"/>
  <c r="Y91" i="54" s="1"/>
  <c r="AD93" i="54"/>
  <c r="X97" i="54"/>
  <c r="Y97" i="54" s="1"/>
  <c r="AD98" i="54"/>
  <c r="AE105" i="54"/>
  <c r="X106" i="54"/>
  <c r="Y106" i="54" s="1"/>
  <c r="AE111" i="54"/>
  <c r="X112" i="54"/>
  <c r="Y112" i="54" s="1"/>
  <c r="AD112" i="54" s="1"/>
  <c r="AC113" i="54"/>
  <c r="AE124" i="54"/>
  <c r="AC131" i="54"/>
  <c r="AB137" i="54"/>
  <c r="AD137" i="54"/>
  <c r="AE139" i="54"/>
  <c r="AB140" i="54"/>
  <c r="AC140" i="54"/>
  <c r="X146" i="54"/>
  <c r="Y146" i="54" s="1"/>
  <c r="AC146" i="54" s="1"/>
  <c r="AD151" i="54"/>
  <c r="AB151" i="54"/>
  <c r="AD153" i="54"/>
  <c r="AB153" i="54"/>
  <c r="P65" i="54"/>
  <c r="X65" i="54" s="1"/>
  <c r="Y65" i="54" s="1"/>
  <c r="AE65" i="54" s="1"/>
  <c r="W67" i="54"/>
  <c r="X67" i="54" s="1"/>
  <c r="Y67" i="54" s="1"/>
  <c r="P74" i="54"/>
  <c r="X74" i="54" s="1"/>
  <c r="Y74" i="54" s="1"/>
  <c r="AE74" i="54" s="1"/>
  <c r="W76" i="54"/>
  <c r="X76" i="54" s="1"/>
  <c r="Y76" i="54" s="1"/>
  <c r="AD77" i="54"/>
  <c r="P82" i="54"/>
  <c r="X82" i="54" s="1"/>
  <c r="Y82" i="54" s="1"/>
  <c r="AE82" i="54" s="1"/>
  <c r="AC86" i="54"/>
  <c r="H88" i="54"/>
  <c r="P92" i="54"/>
  <c r="X92" i="54" s="1"/>
  <c r="Y92" i="54" s="1"/>
  <c r="X95" i="54"/>
  <c r="Y95" i="54" s="1"/>
  <c r="W96" i="54"/>
  <c r="X96" i="54" s="1"/>
  <c r="Y96" i="54" s="1"/>
  <c r="W99" i="54"/>
  <c r="AD100" i="54"/>
  <c r="H103" i="54"/>
  <c r="P107" i="54"/>
  <c r="X107" i="54" s="1"/>
  <c r="Y107" i="54" s="1"/>
  <c r="X110" i="54"/>
  <c r="Y110" i="54" s="1"/>
  <c r="AD110" i="54" s="1"/>
  <c r="W111" i="54"/>
  <c r="X111" i="54" s="1"/>
  <c r="Y111" i="54" s="1"/>
  <c r="AD114" i="54"/>
  <c r="AE115" i="54"/>
  <c r="X116" i="54"/>
  <c r="Y116" i="54" s="1"/>
  <c r="AC117" i="54"/>
  <c r="AC121" i="54"/>
  <c r="AD127" i="54"/>
  <c r="AC130" i="54"/>
  <c r="X135" i="54"/>
  <c r="Y135" i="54" s="1"/>
  <c r="AB135" i="54" s="1"/>
  <c r="AD142" i="54"/>
  <c r="AD144" i="54"/>
  <c r="P119" i="54"/>
  <c r="X119" i="54" s="1"/>
  <c r="Y119" i="54" s="1"/>
  <c r="W120" i="54"/>
  <c r="X120" i="54" s="1"/>
  <c r="Y120" i="54" s="1"/>
  <c r="X125" i="54"/>
  <c r="Y125" i="54" s="1"/>
  <c r="AC125" i="54"/>
  <c r="AE127" i="54"/>
  <c r="X128" i="54"/>
  <c r="Y128" i="54" s="1"/>
  <c r="AE128" i="54"/>
  <c r="AD130" i="54"/>
  <c r="AD131" i="54"/>
  <c r="AE133" i="54"/>
  <c r="X134" i="54"/>
  <c r="Y134" i="54" s="1"/>
  <c r="AC135" i="54"/>
  <c r="X141" i="54"/>
  <c r="Y141" i="54" s="1"/>
  <c r="AC141" i="54"/>
  <c r="AE143" i="54"/>
  <c r="X144" i="54"/>
  <c r="Y144" i="54" s="1"/>
  <c r="AE144" i="54"/>
  <c r="AD146" i="54"/>
  <c r="X150" i="54"/>
  <c r="Y150" i="54" s="1"/>
  <c r="AC155" i="54"/>
  <c r="X169" i="54"/>
  <c r="Y169" i="54" s="1"/>
  <c r="AE120" i="54"/>
  <c r="AE121" i="54"/>
  <c r="X122" i="54"/>
  <c r="Y122" i="54" s="1"/>
  <c r="AC123" i="54"/>
  <c r="X129" i="54"/>
  <c r="Y129" i="54" s="1"/>
  <c r="AC129" i="54"/>
  <c r="AE131" i="54"/>
  <c r="X132" i="54"/>
  <c r="Y132" i="54" s="1"/>
  <c r="AE132" i="54"/>
  <c r="AD134" i="54"/>
  <c r="AD135" i="54"/>
  <c r="AE137" i="54"/>
  <c r="X138" i="54"/>
  <c r="Y138" i="54" s="1"/>
  <c r="AD138" i="54" s="1"/>
  <c r="AC139" i="54"/>
  <c r="X145" i="54"/>
  <c r="Y145" i="54" s="1"/>
  <c r="AE145" i="54" s="1"/>
  <c r="AC145" i="54"/>
  <c r="X147" i="54"/>
  <c r="Y147" i="54" s="1"/>
  <c r="X148" i="54"/>
  <c r="Y148" i="54" s="1"/>
  <c r="AB155" i="54"/>
  <c r="AD155" i="54"/>
  <c r="AE157" i="54"/>
  <c r="AB158" i="54"/>
  <c r="AE158" i="54"/>
  <c r="AC158" i="54"/>
  <c r="AB162" i="54"/>
  <c r="AE162" i="54"/>
  <c r="AC162" i="54"/>
  <c r="AE163" i="54"/>
  <c r="X164" i="54"/>
  <c r="Y164" i="54" s="1"/>
  <c r="AB196" i="54"/>
  <c r="AE196" i="54"/>
  <c r="AC196" i="54"/>
  <c r="AB200" i="54"/>
  <c r="AE200" i="54"/>
  <c r="AC200" i="54"/>
  <c r="AD118" i="54"/>
  <c r="AD123" i="54"/>
  <c r="AD124" i="54"/>
  <c r="X126" i="54"/>
  <c r="Y126" i="54" s="1"/>
  <c r="AC126" i="54"/>
  <c r="AC127" i="54"/>
  <c r="X133" i="54"/>
  <c r="Y133" i="54" s="1"/>
  <c r="AC133" i="54" s="1"/>
  <c r="AE135" i="54"/>
  <c r="X136" i="54"/>
  <c r="Y136" i="54" s="1"/>
  <c r="AD139" i="54"/>
  <c r="AD140" i="54"/>
  <c r="X142" i="54"/>
  <c r="Y142" i="54" s="1"/>
  <c r="AC142" i="54"/>
  <c r="AC143" i="54"/>
  <c r="AD162" i="54"/>
  <c r="AE167" i="54"/>
  <c r="AB168" i="54"/>
  <c r="AE168" i="54"/>
  <c r="AC168" i="54"/>
  <c r="AE175" i="54"/>
  <c r="AD175" i="54"/>
  <c r="AB175" i="54"/>
  <c r="AC147" i="54"/>
  <c r="AE151" i="54"/>
  <c r="X152" i="54"/>
  <c r="Y152" i="54" s="1"/>
  <c r="AC153" i="54"/>
  <c r="AC159" i="54"/>
  <c r="AE161" i="54"/>
  <c r="AD164" i="54"/>
  <c r="AE172" i="54"/>
  <c r="AB172" i="54"/>
  <c r="AC172" i="54"/>
  <c r="AE179" i="54"/>
  <c r="AD179" i="54"/>
  <c r="AB179" i="54"/>
  <c r="AB194" i="54"/>
  <c r="AE194" i="54"/>
  <c r="AC194" i="54"/>
  <c r="AD148" i="54"/>
  <c r="AD152" i="54"/>
  <c r="AE155" i="54"/>
  <c r="X156" i="54"/>
  <c r="Y156" i="54" s="1"/>
  <c r="AC157" i="54"/>
  <c r="X163" i="54"/>
  <c r="Y163" i="54" s="1"/>
  <c r="AC163" i="54" s="1"/>
  <c r="AE165" i="54"/>
  <c r="X166" i="54"/>
  <c r="Y166" i="54" s="1"/>
  <c r="X198" i="54"/>
  <c r="Y198" i="54" s="1"/>
  <c r="AC199" i="54"/>
  <c r="AB199" i="54"/>
  <c r="AE199" i="54"/>
  <c r="AE147" i="54"/>
  <c r="W149" i="54"/>
  <c r="X149" i="54" s="1"/>
  <c r="Y149" i="54" s="1"/>
  <c r="AC149" i="54" s="1"/>
  <c r="AD150" i="54"/>
  <c r="AC151" i="54"/>
  <c r="AE153" i="54"/>
  <c r="X154" i="54"/>
  <c r="Y154" i="54" s="1"/>
  <c r="AD158" i="54"/>
  <c r="AE159" i="54"/>
  <c r="X160" i="54"/>
  <c r="Y160" i="54" s="1"/>
  <c r="AC161" i="54"/>
  <c r="X167" i="54"/>
  <c r="Y167" i="54" s="1"/>
  <c r="X170" i="54"/>
  <c r="Y170" i="54" s="1"/>
  <c r="AE170" i="54"/>
  <c r="X171" i="54"/>
  <c r="Y171" i="54" s="1"/>
  <c r="AC175" i="54"/>
  <c r="X191" i="54"/>
  <c r="Y191" i="54" s="1"/>
  <c r="AE191" i="54" s="1"/>
  <c r="P169" i="54"/>
  <c r="AD172" i="54"/>
  <c r="X174" i="54"/>
  <c r="Y174" i="54" s="1"/>
  <c r="X178" i="54"/>
  <c r="Y178" i="54" s="1"/>
  <c r="AD180" i="54"/>
  <c r="X182" i="54"/>
  <c r="Y182" i="54" s="1"/>
  <c r="AC183" i="54"/>
  <c r="H185" i="54"/>
  <c r="P189" i="54"/>
  <c r="X189" i="54" s="1"/>
  <c r="Y189" i="54" s="1"/>
  <c r="X192" i="54"/>
  <c r="Y192" i="54" s="1"/>
  <c r="W193" i="54"/>
  <c r="AD194" i="54"/>
  <c r="AD199" i="54"/>
  <c r="X201" i="54"/>
  <c r="Y201" i="54" s="1"/>
  <c r="AC171" i="54"/>
  <c r="X176" i="54"/>
  <c r="Y176" i="54" s="1"/>
  <c r="X177" i="54"/>
  <c r="Y177" i="54" s="1"/>
  <c r="X180" i="54"/>
  <c r="Y180" i="54" s="1"/>
  <c r="AD182" i="54"/>
  <c r="AD184" i="54"/>
  <c r="X186" i="54"/>
  <c r="Y186" i="54" s="1"/>
  <c r="AC187" i="54"/>
  <c r="AD196" i="54"/>
  <c r="AD168" i="54"/>
  <c r="AE169" i="54"/>
  <c r="P173" i="54"/>
  <c r="X173" i="54" s="1"/>
  <c r="Y173" i="54" s="1"/>
  <c r="P177" i="54"/>
  <c r="P181" i="54"/>
  <c r="X181" i="54" s="1"/>
  <c r="Y181" i="54" s="1"/>
  <c r="AE183" i="54"/>
  <c r="X184" i="54"/>
  <c r="Y184" i="54" s="1"/>
  <c r="W185" i="54"/>
  <c r="AD186" i="54"/>
  <c r="AD188" i="54"/>
  <c r="X190" i="54"/>
  <c r="Y190" i="54" s="1"/>
  <c r="AC191" i="54"/>
  <c r="H193" i="54"/>
  <c r="P195" i="54"/>
  <c r="X195" i="54" s="1"/>
  <c r="Y195" i="54" s="1"/>
  <c r="W197" i="54"/>
  <c r="X197" i="54" s="1"/>
  <c r="Y197" i="54" s="1"/>
  <c r="H201" i="54"/>
  <c r="W86" i="53"/>
  <c r="W87" i="53"/>
  <c r="P55" i="53"/>
  <c r="P33" i="53"/>
  <c r="P38" i="53"/>
  <c r="X38" i="53" s="1"/>
  <c r="Y38" i="53" s="1"/>
  <c r="P59" i="53"/>
  <c r="P63" i="53"/>
  <c r="X63" i="53" s="1"/>
  <c r="Y63" i="53" s="1"/>
  <c r="H23" i="53"/>
  <c r="H2" i="53"/>
  <c r="X31" i="53"/>
  <c r="Y31" i="53" s="1"/>
  <c r="AD31" i="53"/>
  <c r="W104" i="53"/>
  <c r="P105" i="53"/>
  <c r="P106" i="53"/>
  <c r="W35" i="53"/>
  <c r="P109" i="53"/>
  <c r="H110" i="53"/>
  <c r="H111" i="53"/>
  <c r="W112" i="53"/>
  <c r="P115" i="53"/>
  <c r="H4" i="53"/>
  <c r="P116" i="53"/>
  <c r="H38" i="53"/>
  <c r="H39" i="53"/>
  <c r="W40" i="53"/>
  <c r="P41" i="53"/>
  <c r="H118" i="53"/>
  <c r="P75" i="53"/>
  <c r="H76" i="53"/>
  <c r="W120" i="53"/>
  <c r="H122" i="53"/>
  <c r="W9" i="53"/>
  <c r="H11" i="53"/>
  <c r="W124" i="53"/>
  <c r="W125" i="53"/>
  <c r="H126" i="53"/>
  <c r="W128" i="53"/>
  <c r="H42" i="53"/>
  <c r="W131" i="53"/>
  <c r="H133" i="53"/>
  <c r="W134" i="53"/>
  <c r="H136" i="53"/>
  <c r="W12" i="53"/>
  <c r="H14" i="53"/>
  <c r="W43" i="53"/>
  <c r="H45" i="53"/>
  <c r="W139" i="53"/>
  <c r="H141" i="53"/>
  <c r="W78" i="53"/>
  <c r="H80" i="53"/>
  <c r="W143" i="53"/>
  <c r="H145" i="53"/>
  <c r="W16" i="53"/>
  <c r="W17" i="53"/>
  <c r="H146" i="53"/>
  <c r="W148" i="53"/>
  <c r="H150" i="53"/>
  <c r="W48" i="53"/>
  <c r="W82" i="53"/>
  <c r="X82" i="53" s="1"/>
  <c r="Y82" i="53" s="1"/>
  <c r="W83" i="53"/>
  <c r="H84" i="53"/>
  <c r="P154" i="53"/>
  <c r="W18" i="53"/>
  <c r="H20" i="53"/>
  <c r="W21" i="53"/>
  <c r="P156" i="53"/>
  <c r="H157" i="53"/>
  <c r="H158" i="53"/>
  <c r="W159" i="53"/>
  <c r="P50" i="53"/>
  <c r="H160" i="53"/>
  <c r="X103" i="53"/>
  <c r="Y103" i="53" s="1"/>
  <c r="P103" i="53"/>
  <c r="H104" i="53"/>
  <c r="P2" i="53"/>
  <c r="X2" i="53" s="1"/>
  <c r="Y2" i="53" s="1"/>
  <c r="H35" i="53"/>
  <c r="W110" i="53"/>
  <c r="W111" i="53"/>
  <c r="H112" i="53"/>
  <c r="P114" i="53"/>
  <c r="X114" i="53" s="1"/>
  <c r="Y114" i="53" s="1"/>
  <c r="W4" i="53"/>
  <c r="X4" i="53" s="1"/>
  <c r="Y4" i="53" s="1"/>
  <c r="AB4" i="53" s="1"/>
  <c r="P117" i="53"/>
  <c r="W38" i="53"/>
  <c r="W39" i="53"/>
  <c r="H40" i="53"/>
  <c r="W118" i="53"/>
  <c r="W76" i="53"/>
  <c r="H120" i="53"/>
  <c r="W122" i="53"/>
  <c r="H9" i="53"/>
  <c r="W11" i="53"/>
  <c r="H124" i="53"/>
  <c r="H125" i="53"/>
  <c r="W126" i="53"/>
  <c r="H128" i="53"/>
  <c r="W42" i="53"/>
  <c r="H131" i="53"/>
  <c r="W133" i="53"/>
  <c r="H134" i="53"/>
  <c r="W136" i="53"/>
  <c r="H12" i="53"/>
  <c r="W14" i="53"/>
  <c r="H43" i="53"/>
  <c r="W45" i="53"/>
  <c r="H139" i="53"/>
  <c r="W141" i="53"/>
  <c r="H78" i="53"/>
  <c r="W80" i="53"/>
  <c r="H143" i="53"/>
  <c r="W145" i="53"/>
  <c r="H16" i="53"/>
  <c r="H17" i="53"/>
  <c r="W146" i="53"/>
  <c r="H148" i="53"/>
  <c r="W150" i="53"/>
  <c r="H48" i="53"/>
  <c r="W151" i="53"/>
  <c r="P152" i="53"/>
  <c r="H82" i="53"/>
  <c r="W157" i="53"/>
  <c r="H159" i="53"/>
  <c r="W160" i="53"/>
  <c r="W161" i="53"/>
  <c r="H162" i="53"/>
  <c r="P165" i="53"/>
  <c r="W167" i="53"/>
  <c r="P168" i="53"/>
  <c r="P51" i="53"/>
  <c r="W54" i="53"/>
  <c r="W55" i="53"/>
  <c r="W172" i="53"/>
  <c r="W92" i="53"/>
  <c r="X92" i="53" s="1"/>
  <c r="Y92" i="53" s="1"/>
  <c r="P24" i="53"/>
  <c r="W177" i="53"/>
  <c r="P178" i="53"/>
  <c r="W59" i="53"/>
  <c r="P60" i="53"/>
  <c r="W63" i="53"/>
  <c r="P179" i="53"/>
  <c r="H180" i="53"/>
  <c r="W94" i="53"/>
  <c r="W182" i="53"/>
  <c r="W186" i="53"/>
  <c r="H187" i="53"/>
  <c r="W190" i="53"/>
  <c r="H95" i="53"/>
  <c r="P193" i="53"/>
  <c r="P195" i="53"/>
  <c r="P98" i="53"/>
  <c r="P68" i="53"/>
  <c r="P199" i="53"/>
  <c r="P100" i="53"/>
  <c r="P69" i="53"/>
  <c r="X69" i="53" s="1"/>
  <c r="Y69" i="53" s="1"/>
  <c r="P201" i="53"/>
  <c r="P102" i="53"/>
  <c r="P30" i="53"/>
  <c r="AE31" i="53"/>
  <c r="AC4" i="53"/>
  <c r="P166" i="53"/>
  <c r="H167" i="53"/>
  <c r="P169" i="53"/>
  <c r="X169" i="53" s="1"/>
  <c r="Y169" i="53" s="1"/>
  <c r="H170" i="53"/>
  <c r="P53" i="53"/>
  <c r="H54" i="53"/>
  <c r="H55" i="53"/>
  <c r="W175" i="53"/>
  <c r="P176" i="53"/>
  <c r="H177" i="53"/>
  <c r="W57" i="53"/>
  <c r="P58" i="53"/>
  <c r="H59" i="53"/>
  <c r="P62" i="53"/>
  <c r="H63" i="53"/>
  <c r="W180" i="53"/>
  <c r="P181" i="53"/>
  <c r="H94" i="53"/>
  <c r="H182" i="53"/>
  <c r="P185" i="53"/>
  <c r="H186" i="53"/>
  <c r="P27" i="53"/>
  <c r="W67" i="53"/>
  <c r="W95" i="53"/>
  <c r="X95" i="53" s="1"/>
  <c r="Y95" i="53" s="1"/>
  <c r="AE95" i="53" s="1"/>
  <c r="P96" i="53"/>
  <c r="P97" i="53"/>
  <c r="P194" i="53"/>
  <c r="P196" i="53"/>
  <c r="P197" i="53"/>
  <c r="P198" i="53"/>
  <c r="P99" i="53"/>
  <c r="P101" i="53"/>
  <c r="P200" i="53"/>
  <c r="P28" i="53"/>
  <c r="P29" i="53"/>
  <c r="P70" i="53"/>
  <c r="AD4" i="53"/>
  <c r="AC113" i="53"/>
  <c r="AD190" i="53"/>
  <c r="AE158" i="53"/>
  <c r="AC68" i="53"/>
  <c r="AE148" i="53"/>
  <c r="AE161" i="53"/>
  <c r="AC169" i="53"/>
  <c r="AE185" i="53"/>
  <c r="H3" i="38"/>
  <c r="P21" i="38"/>
  <c r="W21" i="38"/>
  <c r="W17" i="38"/>
  <c r="H15" i="38"/>
  <c r="H8" i="38"/>
  <c r="W4" i="38"/>
  <c r="P17" i="38"/>
  <c r="H21" i="38"/>
  <c r="P3" i="38"/>
  <c r="W14" i="38"/>
  <c r="H20" i="38"/>
  <c r="H18" i="38"/>
  <c r="H11" i="38"/>
  <c r="P12" i="38"/>
  <c r="W11" i="38"/>
  <c r="X9" i="38"/>
  <c r="Y9" i="38" s="1"/>
  <c r="AB9" i="38" s="1"/>
  <c r="H13" i="38"/>
  <c r="H5" i="38"/>
  <c r="H10" i="38"/>
  <c r="W13" i="38"/>
  <c r="P6" i="38"/>
  <c r="P20" i="38"/>
  <c r="P18" i="38"/>
  <c r="P7" i="38"/>
  <c r="W18" i="38"/>
  <c r="W16" i="38"/>
  <c r="W19" i="38"/>
  <c r="W3" i="38"/>
  <c r="H6" i="38"/>
  <c r="H16" i="38"/>
  <c r="H19" i="38"/>
  <c r="H14" i="38"/>
  <c r="H2" i="38"/>
  <c r="P5" i="38"/>
  <c r="P15" i="38"/>
  <c r="P11" i="38"/>
  <c r="P8" i="38"/>
  <c r="W5" i="38"/>
  <c r="W10" i="38"/>
  <c r="W8" i="38"/>
  <c r="X116" i="53"/>
  <c r="Y116" i="53" s="1"/>
  <c r="AB116" i="53" s="1"/>
  <c r="X35" i="53"/>
  <c r="Y35" i="53" s="1"/>
  <c r="AC35" i="53" s="1"/>
  <c r="X112" i="53"/>
  <c r="Y112" i="53" s="1"/>
  <c r="X191" i="53"/>
  <c r="Y191" i="53" s="1"/>
  <c r="AB191" i="53" s="1"/>
  <c r="P104" i="53"/>
  <c r="X104" i="53" s="1"/>
  <c r="Y104" i="53" s="1"/>
  <c r="H105" i="53"/>
  <c r="H106" i="53"/>
  <c r="H3" i="53"/>
  <c r="W33" i="53"/>
  <c r="W34" i="53"/>
  <c r="W109" i="53"/>
  <c r="P110" i="53"/>
  <c r="X110" i="53" s="1"/>
  <c r="Y110" i="53" s="1"/>
  <c r="P111" i="53"/>
  <c r="X111" i="53" s="1"/>
  <c r="Y111" i="53" s="1"/>
  <c r="P113" i="53"/>
  <c r="X113" i="53" s="1"/>
  <c r="Y113" i="53" s="1"/>
  <c r="AD113" i="53" s="1"/>
  <c r="H71" i="53"/>
  <c r="H72" i="53"/>
  <c r="H115" i="53"/>
  <c r="X115" i="53" s="1"/>
  <c r="Y115" i="53" s="1"/>
  <c r="P5" i="53"/>
  <c r="H6" i="53"/>
  <c r="W36" i="53"/>
  <c r="P37" i="53"/>
  <c r="X37" i="53" s="1"/>
  <c r="Y37" i="53" s="1"/>
  <c r="P40" i="53"/>
  <c r="X40" i="53" s="1"/>
  <c r="Y40" i="53" s="1"/>
  <c r="H41" i="53"/>
  <c r="W119" i="53"/>
  <c r="H73" i="53"/>
  <c r="P76" i="53"/>
  <c r="P122" i="53"/>
  <c r="X122" i="53" s="1"/>
  <c r="Y122" i="53" s="1"/>
  <c r="AD122" i="53" s="1"/>
  <c r="H8" i="53"/>
  <c r="P11" i="53"/>
  <c r="X11" i="53" s="1"/>
  <c r="Y11" i="53" s="1"/>
  <c r="H123" i="53"/>
  <c r="P126" i="53"/>
  <c r="X126" i="53" s="1"/>
  <c r="Y126" i="53" s="1"/>
  <c r="AB126" i="53" s="1"/>
  <c r="H127" i="53"/>
  <c r="P42" i="53"/>
  <c r="H130" i="53"/>
  <c r="W132" i="53"/>
  <c r="P133" i="53"/>
  <c r="H77" i="53"/>
  <c r="W135" i="53"/>
  <c r="P136" i="53"/>
  <c r="X136" i="53" s="1"/>
  <c r="Y136" i="53" s="1"/>
  <c r="H137" i="53"/>
  <c r="W13" i="53"/>
  <c r="P14" i="53"/>
  <c r="H138" i="53"/>
  <c r="W44" i="53"/>
  <c r="P45" i="53"/>
  <c r="X45" i="53" s="1"/>
  <c r="Y45" i="53" s="1"/>
  <c r="H46" i="53"/>
  <c r="W140" i="53"/>
  <c r="P141" i="53"/>
  <c r="H142" i="53"/>
  <c r="W79" i="53"/>
  <c r="P80" i="53"/>
  <c r="X80" i="53" s="1"/>
  <c r="Y80" i="53" s="1"/>
  <c r="AB80" i="53" s="1"/>
  <c r="H81" i="53"/>
  <c r="W144" i="53"/>
  <c r="P145" i="53"/>
  <c r="H15" i="53"/>
  <c r="P146" i="53"/>
  <c r="H147" i="53"/>
  <c r="W149" i="53"/>
  <c r="P150" i="53"/>
  <c r="X150" i="53" s="1"/>
  <c r="Y150" i="53" s="1"/>
  <c r="AE150" i="53" s="1"/>
  <c r="H47" i="53"/>
  <c r="P84" i="53"/>
  <c r="H85" i="53"/>
  <c r="H155" i="53"/>
  <c r="W156" i="53"/>
  <c r="X23" i="53"/>
  <c r="Y23" i="53" s="1"/>
  <c r="X64" i="53"/>
  <c r="Y64" i="53" s="1"/>
  <c r="AE64" i="53" s="1"/>
  <c r="X93" i="53"/>
  <c r="Y93" i="53" s="1"/>
  <c r="AD93" i="53" s="1"/>
  <c r="X94" i="53"/>
  <c r="Y94" i="53" s="1"/>
  <c r="X5" i="53"/>
  <c r="Y5" i="53" s="1"/>
  <c r="AB5" i="53" s="1"/>
  <c r="X76" i="53"/>
  <c r="Y76" i="53" s="1"/>
  <c r="AB76" i="53" s="1"/>
  <c r="W105" i="53"/>
  <c r="W106" i="53"/>
  <c r="X106" i="53" s="1"/>
  <c r="Y106" i="53" s="1"/>
  <c r="W3" i="53"/>
  <c r="P107" i="53"/>
  <c r="P108" i="53"/>
  <c r="P32" i="53"/>
  <c r="X32" i="53" s="1"/>
  <c r="Y32" i="53" s="1"/>
  <c r="H33" i="53"/>
  <c r="H34" i="53"/>
  <c r="H109" i="53"/>
  <c r="W71" i="53"/>
  <c r="X71" i="53" s="1"/>
  <c r="Y71" i="53" s="1"/>
  <c r="W72" i="53"/>
  <c r="W115" i="53"/>
  <c r="W6" i="53"/>
  <c r="P7" i="53"/>
  <c r="X7" i="53" s="1"/>
  <c r="Y7" i="53" s="1"/>
  <c r="H36" i="53"/>
  <c r="P39" i="53"/>
  <c r="X39" i="53" s="1"/>
  <c r="Y39" i="53" s="1"/>
  <c r="AB39" i="53" s="1"/>
  <c r="W41" i="53"/>
  <c r="H119" i="53"/>
  <c r="X119" i="53" s="1"/>
  <c r="Y119" i="53" s="1"/>
  <c r="W73" i="53"/>
  <c r="P74" i="53"/>
  <c r="X74" i="53" s="1"/>
  <c r="Y74" i="53" s="1"/>
  <c r="AC74" i="53" s="1"/>
  <c r="P120" i="53"/>
  <c r="H121" i="53"/>
  <c r="P9" i="53"/>
  <c r="H10" i="53"/>
  <c r="P124" i="53"/>
  <c r="P125" i="53"/>
  <c r="X125" i="53" s="1"/>
  <c r="Y125" i="53" s="1"/>
  <c r="P128" i="53"/>
  <c r="H129" i="53"/>
  <c r="P131" i="53"/>
  <c r="H132" i="53"/>
  <c r="W77" i="53"/>
  <c r="P134" i="53"/>
  <c r="H135" i="53"/>
  <c r="W137" i="53"/>
  <c r="P12" i="53"/>
  <c r="H13" i="53"/>
  <c r="W138" i="53"/>
  <c r="P43" i="53"/>
  <c r="X43" i="53" s="1"/>
  <c r="Y43" i="53" s="1"/>
  <c r="H44" i="53"/>
  <c r="W46" i="53"/>
  <c r="P139" i="53"/>
  <c r="H140" i="53"/>
  <c r="W142" i="53"/>
  <c r="P78" i="53"/>
  <c r="H79" i="53"/>
  <c r="W81" i="53"/>
  <c r="P143" i="53"/>
  <c r="H144" i="53"/>
  <c r="W15" i="53"/>
  <c r="P16" i="53"/>
  <c r="X16" i="53" s="1"/>
  <c r="Y16" i="53" s="1"/>
  <c r="P17" i="53"/>
  <c r="X17" i="53" s="1"/>
  <c r="Y17" i="53" s="1"/>
  <c r="W147" i="53"/>
  <c r="P148" i="53"/>
  <c r="H149" i="53"/>
  <c r="W47" i="53"/>
  <c r="P82" i="53"/>
  <c r="P162" i="53"/>
  <c r="H163" i="53"/>
  <c r="X185" i="53"/>
  <c r="Y185" i="53" s="1"/>
  <c r="X27" i="53"/>
  <c r="Y27" i="53" s="1"/>
  <c r="AD27" i="53" s="1"/>
  <c r="P87" i="53"/>
  <c r="X89" i="53"/>
  <c r="Y89" i="53" s="1"/>
  <c r="H165" i="53"/>
  <c r="W52" i="53"/>
  <c r="P56" i="53"/>
  <c r="X172" i="53"/>
  <c r="Y172" i="53" s="1"/>
  <c r="H151" i="53"/>
  <c r="P83" i="53"/>
  <c r="H154" i="53"/>
  <c r="X154" i="53" s="1"/>
  <c r="Y154" i="53" s="1"/>
  <c r="AB154" i="53" s="1"/>
  <c r="X156" i="53"/>
  <c r="Y156" i="53" s="1"/>
  <c r="W158" i="53"/>
  <c r="P161" i="53"/>
  <c r="X161" i="53" s="1"/>
  <c r="Y161" i="53" s="1"/>
  <c r="AB161" i="53" s="1"/>
  <c r="H87" i="53"/>
  <c r="X167" i="53"/>
  <c r="Y167" i="53" s="1"/>
  <c r="W22" i="53"/>
  <c r="P52" i="53"/>
  <c r="H56" i="53"/>
  <c r="H58" i="53"/>
  <c r="P48" i="53"/>
  <c r="X48" i="53" s="1"/>
  <c r="Y48" i="53" s="1"/>
  <c r="H49" i="53"/>
  <c r="W152" i="53"/>
  <c r="X152" i="53" s="1"/>
  <c r="Y152" i="53" s="1"/>
  <c r="AD152" i="53" s="1"/>
  <c r="H83" i="53"/>
  <c r="W84" i="53"/>
  <c r="P85" i="53"/>
  <c r="P155" i="53"/>
  <c r="H18" i="53"/>
  <c r="X18" i="53" s="1"/>
  <c r="Y18" i="53" s="1"/>
  <c r="AC18" i="53" s="1"/>
  <c r="W20" i="53"/>
  <c r="X20" i="53" s="1"/>
  <c r="Y20" i="53" s="1"/>
  <c r="AB20" i="53" s="1"/>
  <c r="H21" i="53"/>
  <c r="X21" i="53" s="1"/>
  <c r="Y21" i="53" s="1"/>
  <c r="P158" i="53"/>
  <c r="X158" i="53" s="1"/>
  <c r="Y158" i="53" s="1"/>
  <c r="AB158" i="53" s="1"/>
  <c r="W50" i="53"/>
  <c r="X50" i="53" s="1"/>
  <c r="Y50" i="53" s="1"/>
  <c r="H161" i="53"/>
  <c r="W162" i="53"/>
  <c r="P163" i="53"/>
  <c r="P88" i="53"/>
  <c r="X88" i="53" s="1"/>
  <c r="Y88" i="53" s="1"/>
  <c r="AC88" i="53" s="1"/>
  <c r="H89" i="53"/>
  <c r="W165" i="53"/>
  <c r="X165" i="53" s="1"/>
  <c r="Y165" i="53" s="1"/>
  <c r="AC165" i="53" s="1"/>
  <c r="H166" i="53"/>
  <c r="P22" i="53"/>
  <c r="W170" i="53"/>
  <c r="X170" i="53" s="1"/>
  <c r="Y170" i="53" s="1"/>
  <c r="H52" i="53"/>
  <c r="W53" i="53"/>
  <c r="X53" i="53" s="1"/>
  <c r="Y53" i="53" s="1"/>
  <c r="AB53" i="53" s="1"/>
  <c r="P54" i="53"/>
  <c r="X54" i="53" s="1"/>
  <c r="Y54" i="53" s="1"/>
  <c r="AD54" i="53" s="1"/>
  <c r="P171" i="53"/>
  <c r="X171" i="53" s="1"/>
  <c r="Y171" i="53" s="1"/>
  <c r="AB171" i="53" s="1"/>
  <c r="H172" i="53"/>
  <c r="P91" i="53"/>
  <c r="H92" i="53"/>
  <c r="H175" i="53"/>
  <c r="H57" i="53"/>
  <c r="W62" i="53"/>
  <c r="W181" i="53"/>
  <c r="P184" i="53"/>
  <c r="W187" i="53"/>
  <c r="P26" i="53"/>
  <c r="P189" i="53"/>
  <c r="H190" i="53"/>
  <c r="X190" i="53" s="1"/>
  <c r="Y190" i="53" s="1"/>
  <c r="H67" i="53"/>
  <c r="W195" i="53"/>
  <c r="H196" i="53"/>
  <c r="W98" i="53"/>
  <c r="H197" i="53"/>
  <c r="X197" i="53" s="1"/>
  <c r="Y197" i="53" s="1"/>
  <c r="W68" i="53"/>
  <c r="X68" i="53" s="1"/>
  <c r="Y68" i="53" s="1"/>
  <c r="AD68" i="53" s="1"/>
  <c r="H198" i="53"/>
  <c r="W199" i="53"/>
  <c r="X199" i="53" s="1"/>
  <c r="Y199" i="53" s="1"/>
  <c r="H99" i="53"/>
  <c r="W100" i="53"/>
  <c r="X100" i="53" s="1"/>
  <c r="Y100" i="53" s="1"/>
  <c r="AB100" i="53" s="1"/>
  <c r="H101" i="53"/>
  <c r="W69" i="53"/>
  <c r="H200" i="53"/>
  <c r="W201" i="53"/>
  <c r="X201" i="53" s="1"/>
  <c r="Y201" i="53" s="1"/>
  <c r="AC201" i="53" s="1"/>
  <c r="H28" i="53"/>
  <c r="X28" i="53" s="1"/>
  <c r="Y28" i="53" s="1"/>
  <c r="W102" i="53"/>
  <c r="X102" i="53" s="1"/>
  <c r="Y102" i="53" s="1"/>
  <c r="AE102" i="53" s="1"/>
  <c r="H29" i="53"/>
  <c r="X29" i="53" s="1"/>
  <c r="Y29" i="53" s="1"/>
  <c r="W30" i="53"/>
  <c r="X30" i="53" s="1"/>
  <c r="Y30" i="53" s="1"/>
  <c r="AC30" i="53" s="1"/>
  <c r="H70" i="53"/>
  <c r="X70" i="53" s="1"/>
  <c r="Y70" i="53" s="1"/>
  <c r="X34" i="53"/>
  <c r="Y34" i="53" s="1"/>
  <c r="X109" i="53"/>
  <c r="Y109" i="53" s="1"/>
  <c r="AC109" i="53" s="1"/>
  <c r="X108" i="53"/>
  <c r="Y108" i="53" s="1"/>
  <c r="X107" i="53"/>
  <c r="Y107" i="53" s="1"/>
  <c r="AB107" i="53" s="1"/>
  <c r="X105" i="53"/>
  <c r="Y105" i="53" s="1"/>
  <c r="X3" i="53"/>
  <c r="Y3" i="53" s="1"/>
  <c r="AD3" i="53" s="1"/>
  <c r="X72" i="53"/>
  <c r="Y72" i="53" s="1"/>
  <c r="P6" i="53"/>
  <c r="P36" i="53"/>
  <c r="X36" i="53" s="1"/>
  <c r="Y36" i="53" s="1"/>
  <c r="X75" i="53"/>
  <c r="Y75" i="53" s="1"/>
  <c r="AE75" i="53" s="1"/>
  <c r="X117" i="53"/>
  <c r="Y117" i="53" s="1"/>
  <c r="AB117" i="53" s="1"/>
  <c r="X120" i="53"/>
  <c r="Y120" i="53" s="1"/>
  <c r="AD120" i="53" s="1"/>
  <c r="X9" i="53"/>
  <c r="Y9" i="53" s="1"/>
  <c r="X124" i="53"/>
  <c r="Y124" i="53" s="1"/>
  <c r="X128" i="53"/>
  <c r="Y128" i="53" s="1"/>
  <c r="X42" i="53"/>
  <c r="Y42" i="53" s="1"/>
  <c r="X131" i="53"/>
  <c r="Y131" i="53" s="1"/>
  <c r="AD131" i="53" s="1"/>
  <c r="X133" i="53"/>
  <c r="Y133" i="53" s="1"/>
  <c r="X134" i="53"/>
  <c r="Y134" i="53" s="1"/>
  <c r="X12" i="53"/>
  <c r="Y12" i="53" s="1"/>
  <c r="X14" i="53"/>
  <c r="Y14" i="53" s="1"/>
  <c r="AD14" i="53" s="1"/>
  <c r="X139" i="53"/>
  <c r="Y139" i="53" s="1"/>
  <c r="X141" i="53"/>
  <c r="Y141" i="53" s="1"/>
  <c r="AB141" i="53" s="1"/>
  <c r="X78" i="53"/>
  <c r="Y78" i="53" s="1"/>
  <c r="X143" i="53"/>
  <c r="Y143" i="53" s="1"/>
  <c r="X145" i="53"/>
  <c r="Y145" i="53" s="1"/>
  <c r="X146" i="53"/>
  <c r="Y146" i="53" s="1"/>
  <c r="X148" i="53"/>
  <c r="Y148" i="53" s="1"/>
  <c r="AB148" i="53" s="1"/>
  <c r="X151" i="53"/>
  <c r="Y151" i="53" s="1"/>
  <c r="AD151" i="53" s="1"/>
  <c r="X179" i="53"/>
  <c r="Y179" i="53" s="1"/>
  <c r="X118" i="53"/>
  <c r="Y118" i="53" s="1"/>
  <c r="X19" i="53"/>
  <c r="Y19" i="53" s="1"/>
  <c r="AD19" i="53" s="1"/>
  <c r="X160" i="53"/>
  <c r="Y160" i="53" s="1"/>
  <c r="X164" i="53"/>
  <c r="Y164" i="53" s="1"/>
  <c r="AB164" i="53" s="1"/>
  <c r="X51" i="53"/>
  <c r="Y51" i="53" s="1"/>
  <c r="X90" i="53"/>
  <c r="Y90" i="53" s="1"/>
  <c r="AD90" i="53" s="1"/>
  <c r="X173" i="53"/>
  <c r="Y173" i="53" s="1"/>
  <c r="W121" i="53"/>
  <c r="W8" i="53"/>
  <c r="X8" i="53" s="1"/>
  <c r="Y8" i="53" s="1"/>
  <c r="W10" i="53"/>
  <c r="W123" i="53"/>
  <c r="W127" i="53"/>
  <c r="W129" i="53"/>
  <c r="X129" i="53" s="1"/>
  <c r="Y129" i="53" s="1"/>
  <c r="W130" i="53"/>
  <c r="X84" i="53"/>
  <c r="Y84" i="53" s="1"/>
  <c r="X162" i="53"/>
  <c r="Y162" i="53" s="1"/>
  <c r="X87" i="53"/>
  <c r="Y87" i="53" s="1"/>
  <c r="AE87" i="53" s="1"/>
  <c r="X166" i="53"/>
  <c r="Y166" i="53" s="1"/>
  <c r="X56" i="53"/>
  <c r="Y56" i="53" s="1"/>
  <c r="P121" i="53"/>
  <c r="P8" i="53"/>
  <c r="P10" i="53"/>
  <c r="P123" i="53"/>
  <c r="P127" i="53"/>
  <c r="P129" i="53"/>
  <c r="P130" i="53"/>
  <c r="P132" i="53"/>
  <c r="X132" i="53" s="1"/>
  <c r="Y132" i="53" s="1"/>
  <c r="P77" i="53"/>
  <c r="X77" i="53" s="1"/>
  <c r="Y77" i="53" s="1"/>
  <c r="P135" i="53"/>
  <c r="X135" i="53" s="1"/>
  <c r="Y135" i="53" s="1"/>
  <c r="P137" i="53"/>
  <c r="P13" i="53"/>
  <c r="X13" i="53" s="1"/>
  <c r="Y13" i="53" s="1"/>
  <c r="P138" i="53"/>
  <c r="P44" i="53"/>
  <c r="X44" i="53" s="1"/>
  <c r="Y44" i="53" s="1"/>
  <c r="P46" i="53"/>
  <c r="X46" i="53" s="1"/>
  <c r="Y46" i="53" s="1"/>
  <c r="P140" i="53"/>
  <c r="X140" i="53" s="1"/>
  <c r="Y140" i="53" s="1"/>
  <c r="P142" i="53"/>
  <c r="X142" i="53" s="1"/>
  <c r="Y142" i="53" s="1"/>
  <c r="P79" i="53"/>
  <c r="P81" i="53"/>
  <c r="P144" i="53"/>
  <c r="X144" i="53" s="1"/>
  <c r="Y144" i="53" s="1"/>
  <c r="P15" i="53"/>
  <c r="P147" i="53"/>
  <c r="X147" i="53" s="1"/>
  <c r="Y147" i="53" s="1"/>
  <c r="P149" i="53"/>
  <c r="P47" i="53"/>
  <c r="X47" i="53" s="1"/>
  <c r="Y47" i="53" s="1"/>
  <c r="P49" i="53"/>
  <c r="X49" i="53" s="1"/>
  <c r="Y49" i="53" s="1"/>
  <c r="AD49" i="53" s="1"/>
  <c r="X153" i="53"/>
  <c r="Y153" i="53" s="1"/>
  <c r="X157" i="53"/>
  <c r="Y157" i="53" s="1"/>
  <c r="X86" i="53"/>
  <c r="Y86" i="53" s="1"/>
  <c r="X168" i="53"/>
  <c r="Y168" i="53" s="1"/>
  <c r="X55" i="53"/>
  <c r="Y55" i="53" s="1"/>
  <c r="X65" i="53"/>
  <c r="Y65" i="53" s="1"/>
  <c r="H91" i="53"/>
  <c r="X175" i="53"/>
  <c r="Y175" i="53" s="1"/>
  <c r="X24" i="53"/>
  <c r="Y24" i="53" s="1"/>
  <c r="H25" i="53"/>
  <c r="P57" i="53"/>
  <c r="X57" i="53" s="1"/>
  <c r="Y57" i="53" s="1"/>
  <c r="W61" i="53"/>
  <c r="X181" i="53"/>
  <c r="Y181" i="53" s="1"/>
  <c r="X182" i="53"/>
  <c r="Y182" i="53" s="1"/>
  <c r="H183" i="53"/>
  <c r="P187" i="53"/>
  <c r="X187" i="53" s="1"/>
  <c r="Y187" i="53" s="1"/>
  <c r="W189" i="53"/>
  <c r="X67" i="53"/>
  <c r="Y67" i="53" s="1"/>
  <c r="X97" i="53"/>
  <c r="Y97" i="53" s="1"/>
  <c r="X196" i="53"/>
  <c r="Y196" i="53" s="1"/>
  <c r="X198" i="53"/>
  <c r="Y198" i="53" s="1"/>
  <c r="AE198" i="53" s="1"/>
  <c r="X99" i="53"/>
  <c r="Y99" i="53" s="1"/>
  <c r="X101" i="53"/>
  <c r="Y101" i="53" s="1"/>
  <c r="X200" i="53"/>
  <c r="Y200" i="53" s="1"/>
  <c r="X176" i="53"/>
  <c r="Y176" i="53" s="1"/>
  <c r="X178" i="53"/>
  <c r="Y178" i="53" s="1"/>
  <c r="X184" i="53"/>
  <c r="Y184" i="53" s="1"/>
  <c r="X186" i="53"/>
  <c r="Y186" i="53" s="1"/>
  <c r="X96" i="53"/>
  <c r="Y96" i="53" s="1"/>
  <c r="W91" i="53"/>
  <c r="X91" i="53" s="1"/>
  <c r="Y91" i="53" s="1"/>
  <c r="P174" i="53"/>
  <c r="X174" i="53" s="1"/>
  <c r="Y174" i="53" s="1"/>
  <c r="W25" i="53"/>
  <c r="X58" i="53"/>
  <c r="Y58" i="53" s="1"/>
  <c r="X60" i="53"/>
  <c r="Y60" i="53" s="1"/>
  <c r="H61" i="53"/>
  <c r="P180" i="53"/>
  <c r="X180" i="53" s="1"/>
  <c r="Y180" i="53" s="1"/>
  <c r="W183" i="53"/>
  <c r="X26" i="53"/>
  <c r="Y26" i="53" s="1"/>
  <c r="X188" i="53"/>
  <c r="Y188" i="53" s="1"/>
  <c r="H189" i="53"/>
  <c r="P66" i="53"/>
  <c r="X66" i="53" s="1"/>
  <c r="Y66" i="53" s="1"/>
  <c r="X195" i="53"/>
  <c r="Y195" i="53" s="1"/>
  <c r="X98" i="53"/>
  <c r="Y98" i="53" s="1"/>
  <c r="H193" i="53"/>
  <c r="H194" i="53"/>
  <c r="P192" i="53"/>
  <c r="X192" i="53" s="1"/>
  <c r="Y192" i="53" s="1"/>
  <c r="W193" i="53"/>
  <c r="W194" i="53"/>
  <c r="B25" i="42"/>
  <c r="U91" i="51"/>
  <c r="T91" i="51"/>
  <c r="S91" i="51"/>
  <c r="R91" i="51"/>
  <c r="Q91" i="51"/>
  <c r="P91" i="51"/>
  <c r="O91" i="51"/>
  <c r="N91" i="51"/>
  <c r="M91" i="51"/>
  <c r="L91" i="51"/>
  <c r="K91" i="51"/>
  <c r="J91" i="51"/>
  <c r="I91" i="51"/>
  <c r="H91" i="51"/>
  <c r="G91" i="51"/>
  <c r="F91" i="51"/>
  <c r="E91" i="51"/>
  <c r="D91" i="51"/>
  <c r="C91" i="51"/>
  <c r="B91" i="51"/>
  <c r="U78" i="51"/>
  <c r="U84" i="51" s="1"/>
  <c r="T78" i="51"/>
  <c r="T84" i="51" s="1"/>
  <c r="S78" i="51"/>
  <c r="S84" i="51" s="1"/>
  <c r="R78" i="51"/>
  <c r="R84" i="51" s="1"/>
  <c r="Q78" i="51"/>
  <c r="Q84" i="51" s="1"/>
  <c r="P78" i="51"/>
  <c r="U25" i="51" s="1"/>
  <c r="O78" i="51"/>
  <c r="O84" i="51" s="1"/>
  <c r="N78" i="51"/>
  <c r="N84" i="51" s="1"/>
  <c r="M78" i="51"/>
  <c r="M84" i="51" s="1"/>
  <c r="L78" i="51"/>
  <c r="U22" i="51" s="1"/>
  <c r="K78" i="51"/>
  <c r="K84" i="51" s="1"/>
  <c r="J78" i="51"/>
  <c r="J84" i="51" s="1"/>
  <c r="I78" i="51"/>
  <c r="I84" i="51" s="1"/>
  <c r="H78" i="51"/>
  <c r="G78" i="51"/>
  <c r="G84" i="51" s="1"/>
  <c r="F78" i="51"/>
  <c r="F84" i="51" s="1"/>
  <c r="E78" i="51"/>
  <c r="E84" i="51" s="1"/>
  <c r="D78" i="51"/>
  <c r="U13" i="51" s="1"/>
  <c r="C78" i="51"/>
  <c r="C84" i="51" s="1"/>
  <c r="B78" i="51"/>
  <c r="B84" i="51" s="1"/>
  <c r="U77" i="51"/>
  <c r="U83" i="51" s="1"/>
  <c r="T77" i="51"/>
  <c r="S77" i="51"/>
  <c r="S83" i="51" s="1"/>
  <c r="R77" i="51"/>
  <c r="R83" i="51" s="1"/>
  <c r="Q77" i="51"/>
  <c r="Q83" i="51" s="1"/>
  <c r="P77" i="51"/>
  <c r="P80" i="51" s="1"/>
  <c r="O77" i="51"/>
  <c r="O83" i="51" s="1"/>
  <c r="N77" i="51"/>
  <c r="N83" i="51" s="1"/>
  <c r="M77" i="51"/>
  <c r="M83" i="51" s="1"/>
  <c r="L77" i="51"/>
  <c r="L83" i="51" s="1"/>
  <c r="K77" i="51"/>
  <c r="K83" i="51" s="1"/>
  <c r="J77" i="51"/>
  <c r="J83" i="51" s="1"/>
  <c r="I77" i="51"/>
  <c r="I83" i="51" s="1"/>
  <c r="H77" i="51"/>
  <c r="H83" i="51" s="1"/>
  <c r="G77" i="51"/>
  <c r="G83" i="51" s="1"/>
  <c r="F77" i="51"/>
  <c r="F83" i="51" s="1"/>
  <c r="E77" i="51"/>
  <c r="E83" i="51" s="1"/>
  <c r="D77" i="51"/>
  <c r="C77" i="51"/>
  <c r="C83" i="51" s="1"/>
  <c r="B77" i="51"/>
  <c r="B83" i="51" s="1"/>
  <c r="U76" i="51"/>
  <c r="U82" i="51" s="1"/>
  <c r="T76" i="51"/>
  <c r="S76" i="51"/>
  <c r="S82" i="51" s="1"/>
  <c r="R76" i="51"/>
  <c r="R82" i="51" s="1"/>
  <c r="Q76" i="51"/>
  <c r="Q82" i="51" s="1"/>
  <c r="P76" i="51"/>
  <c r="O76" i="51"/>
  <c r="O82" i="51" s="1"/>
  <c r="N76" i="51"/>
  <c r="N82" i="51" s="1"/>
  <c r="M76" i="51"/>
  <c r="M82" i="51" s="1"/>
  <c r="L76" i="51"/>
  <c r="S21" i="51" s="1"/>
  <c r="K76" i="51"/>
  <c r="K82" i="51" s="1"/>
  <c r="J76" i="51"/>
  <c r="J82" i="51" s="1"/>
  <c r="I76" i="51"/>
  <c r="I82" i="51" s="1"/>
  <c r="H76" i="51"/>
  <c r="G76" i="51"/>
  <c r="G82" i="51" s="1"/>
  <c r="F76" i="51"/>
  <c r="F82" i="51" s="1"/>
  <c r="E76" i="51"/>
  <c r="E82" i="51" s="1"/>
  <c r="D76" i="51"/>
  <c r="D79" i="51" s="1"/>
  <c r="C76" i="51"/>
  <c r="C82" i="51" s="1"/>
  <c r="B76" i="51"/>
  <c r="B82" i="51" s="1"/>
  <c r="U75" i="51"/>
  <c r="N30" i="51" s="1"/>
  <c r="T75" i="51"/>
  <c r="N29" i="51" s="1"/>
  <c r="S75" i="51"/>
  <c r="N28" i="51" s="1"/>
  <c r="R75" i="51"/>
  <c r="Q75" i="51"/>
  <c r="N26" i="51" s="1"/>
  <c r="P75" i="51"/>
  <c r="N25" i="51" s="1"/>
  <c r="O75" i="51"/>
  <c r="N24" i="51" s="1"/>
  <c r="N75" i="51"/>
  <c r="N23" i="51" s="1"/>
  <c r="M75" i="51"/>
  <c r="N22" i="51" s="1"/>
  <c r="L75" i="51"/>
  <c r="N21" i="51" s="1"/>
  <c r="K75" i="51"/>
  <c r="N20" i="51" s="1"/>
  <c r="J75" i="51"/>
  <c r="N19" i="51" s="1"/>
  <c r="I75" i="51"/>
  <c r="N18" i="51" s="1"/>
  <c r="H75" i="51"/>
  <c r="N17" i="51" s="1"/>
  <c r="G75" i="51"/>
  <c r="N16" i="51" s="1"/>
  <c r="F75" i="51"/>
  <c r="N15" i="51" s="1"/>
  <c r="E75" i="51"/>
  <c r="N14" i="51" s="1"/>
  <c r="D75" i="51"/>
  <c r="N13" i="51" s="1"/>
  <c r="C75" i="51"/>
  <c r="N12" i="51" s="1"/>
  <c r="B75" i="51"/>
  <c r="M48" i="51"/>
  <c r="K30" i="51"/>
  <c r="H30" i="51"/>
  <c r="G30" i="51"/>
  <c r="T29" i="51"/>
  <c r="K29" i="51"/>
  <c r="H29" i="51"/>
  <c r="G29" i="51"/>
  <c r="M28" i="51"/>
  <c r="L28" i="51"/>
  <c r="K28" i="51"/>
  <c r="J28" i="51"/>
  <c r="M68" i="51" s="1"/>
  <c r="H28" i="51"/>
  <c r="G28" i="51"/>
  <c r="U27" i="51"/>
  <c r="T27" i="51"/>
  <c r="S27" i="51"/>
  <c r="V27" i="51" s="1"/>
  <c r="N27" i="51"/>
  <c r="K27" i="51"/>
  <c r="H27" i="51"/>
  <c r="G27" i="51"/>
  <c r="K26" i="51"/>
  <c r="H26" i="51"/>
  <c r="G26" i="51"/>
  <c r="T25" i="51"/>
  <c r="K25" i="51"/>
  <c r="H25" i="51"/>
  <c r="G25" i="51"/>
  <c r="U24" i="51"/>
  <c r="S64" i="51" s="1"/>
  <c r="K24" i="51"/>
  <c r="H24" i="51"/>
  <c r="G24" i="51"/>
  <c r="U23" i="51"/>
  <c r="T23" i="51"/>
  <c r="S23" i="51"/>
  <c r="K23" i="51"/>
  <c r="H23" i="51"/>
  <c r="G23" i="51"/>
  <c r="T22" i="51"/>
  <c r="V42" i="51" s="1"/>
  <c r="K22" i="51"/>
  <c r="H22" i="51"/>
  <c r="G22" i="51"/>
  <c r="T21" i="51"/>
  <c r="K21" i="51"/>
  <c r="H21" i="51"/>
  <c r="G21" i="51"/>
  <c r="U20" i="51"/>
  <c r="T20" i="51"/>
  <c r="S20" i="51"/>
  <c r="K20" i="51"/>
  <c r="H20" i="51"/>
  <c r="G20" i="51"/>
  <c r="T19" i="51"/>
  <c r="S19" i="51"/>
  <c r="V19" i="51" s="1"/>
  <c r="K19" i="51"/>
  <c r="H19" i="51"/>
  <c r="G19" i="51"/>
  <c r="U18" i="51"/>
  <c r="T18" i="51"/>
  <c r="S18" i="51"/>
  <c r="V18" i="51" s="1"/>
  <c r="K18" i="51"/>
  <c r="H18" i="51"/>
  <c r="G18" i="51"/>
  <c r="T17" i="51"/>
  <c r="S17" i="51"/>
  <c r="V17" i="51" s="1"/>
  <c r="K17" i="51"/>
  <c r="H17" i="51"/>
  <c r="G17" i="51"/>
  <c r="S16" i="51"/>
  <c r="V16" i="51" s="1"/>
  <c r="K16" i="51"/>
  <c r="H16" i="51"/>
  <c r="G16" i="51"/>
  <c r="U15" i="51"/>
  <c r="T15" i="51"/>
  <c r="S15" i="51"/>
  <c r="V15" i="51" s="1"/>
  <c r="K15" i="51"/>
  <c r="H15" i="51"/>
  <c r="G15" i="51"/>
  <c r="T14" i="51"/>
  <c r="K14" i="51"/>
  <c r="H14" i="51"/>
  <c r="G14" i="51"/>
  <c r="T13" i="51"/>
  <c r="K13" i="51"/>
  <c r="H13" i="51"/>
  <c r="G13" i="51"/>
  <c r="K12" i="51"/>
  <c r="H12" i="51"/>
  <c r="G12" i="51"/>
  <c r="U11" i="51"/>
  <c r="T11" i="51"/>
  <c r="S11" i="51"/>
  <c r="N11" i="51"/>
  <c r="K11" i="51"/>
  <c r="H11" i="51"/>
  <c r="G11" i="51"/>
  <c r="K18" i="42"/>
  <c r="K19" i="42"/>
  <c r="K20" i="42"/>
  <c r="K21" i="42"/>
  <c r="K22" i="42"/>
  <c r="K23" i="42"/>
  <c r="K24" i="42"/>
  <c r="K25" i="42"/>
  <c r="K26" i="42"/>
  <c r="K27" i="42"/>
  <c r="J18" i="42"/>
  <c r="J19" i="42"/>
  <c r="J20" i="42"/>
  <c r="J21" i="42"/>
  <c r="J22" i="42"/>
  <c r="J23" i="42"/>
  <c r="J24" i="42"/>
  <c r="J25" i="42"/>
  <c r="I18" i="42"/>
  <c r="I19" i="42"/>
  <c r="I20" i="42"/>
  <c r="I21" i="42"/>
  <c r="I22" i="42"/>
  <c r="I23" i="42"/>
  <c r="I24" i="42"/>
  <c r="I25" i="42"/>
  <c r="I26" i="42"/>
  <c r="I27" i="42"/>
  <c r="H18" i="42"/>
  <c r="H19" i="42"/>
  <c r="H20" i="42"/>
  <c r="H21" i="42"/>
  <c r="H22" i="42"/>
  <c r="H23" i="42"/>
  <c r="H24" i="42"/>
  <c r="H25" i="42"/>
  <c r="H26" i="42"/>
  <c r="H27" i="42"/>
  <c r="G18" i="42"/>
  <c r="G19" i="42"/>
  <c r="G20" i="42"/>
  <c r="G21" i="42"/>
  <c r="G22" i="42"/>
  <c r="G23" i="42"/>
  <c r="G24" i="42"/>
  <c r="G25" i="42"/>
  <c r="F18" i="42"/>
  <c r="F19" i="42"/>
  <c r="F20" i="42"/>
  <c r="F21" i="42"/>
  <c r="F22" i="42"/>
  <c r="F23" i="42"/>
  <c r="F24" i="42"/>
  <c r="F25" i="42"/>
  <c r="F26" i="42"/>
  <c r="E18" i="42"/>
  <c r="E19" i="42"/>
  <c r="E20" i="42"/>
  <c r="E21" i="42"/>
  <c r="E22" i="42"/>
  <c r="E23" i="42"/>
  <c r="E24" i="42"/>
  <c r="E25" i="42"/>
  <c r="E26" i="42"/>
  <c r="E27" i="42"/>
  <c r="D18" i="42"/>
  <c r="D19" i="42"/>
  <c r="D20" i="42"/>
  <c r="D21" i="42"/>
  <c r="D22" i="42"/>
  <c r="C18" i="42"/>
  <c r="C19" i="42"/>
  <c r="C20" i="42"/>
  <c r="C21" i="42"/>
  <c r="C22" i="42"/>
  <c r="C23" i="42"/>
  <c r="C24" i="42"/>
  <c r="C25" i="42"/>
  <c r="C26" i="42"/>
  <c r="C27" i="42"/>
  <c r="C28" i="42"/>
  <c r="C29" i="42"/>
  <c r="C30" i="42"/>
  <c r="C17" i="42"/>
  <c r="D17" i="42"/>
  <c r="E17" i="42"/>
  <c r="F17" i="42"/>
  <c r="G17" i="42"/>
  <c r="H17" i="42"/>
  <c r="I17" i="42"/>
  <c r="J17" i="42"/>
  <c r="K17" i="42"/>
  <c r="B18" i="42"/>
  <c r="B19" i="42"/>
  <c r="B20" i="42"/>
  <c r="B21" i="42"/>
  <c r="B22" i="42"/>
  <c r="B23" i="42"/>
  <c r="B24" i="42"/>
  <c r="B17" i="42"/>
  <c r="K16" i="41"/>
  <c r="K16" i="40"/>
  <c r="A61" i="8"/>
  <c r="A60" i="8"/>
  <c r="A59" i="8"/>
  <c r="A58" i="8"/>
  <c r="A57" i="8"/>
  <c r="A56" i="8"/>
  <c r="A55" i="8"/>
  <c r="B54" i="8"/>
  <c r="A54" i="8"/>
  <c r="A53" i="8"/>
  <c r="A50" i="8"/>
  <c r="A49" i="8"/>
  <c r="B48" i="8"/>
  <c r="C48" i="8"/>
  <c r="A48" i="8"/>
  <c r="A47" i="8"/>
  <c r="B46" i="8"/>
  <c r="C46" i="8"/>
  <c r="A46" i="8"/>
  <c r="F401" i="48"/>
  <c r="D2" i="48"/>
  <c r="D3" i="48"/>
  <c r="D403" i="48"/>
  <c r="D4" i="48"/>
  <c r="D404" i="48"/>
  <c r="D5" i="48"/>
  <c r="D501" i="48"/>
  <c r="D6" i="48"/>
  <c r="D7" i="48"/>
  <c r="D8" i="48"/>
  <c r="D9" i="48"/>
  <c r="D405" i="48"/>
  <c r="D10" i="48"/>
  <c r="D11" i="48"/>
  <c r="D12" i="48"/>
  <c r="D502" i="48"/>
  <c r="D13" i="48"/>
  <c r="D14" i="48"/>
  <c r="D15" i="48"/>
  <c r="D16" i="48"/>
  <c r="D503" i="48"/>
  <c r="D17" i="48"/>
  <c r="D18" i="48"/>
  <c r="D504" i="48"/>
  <c r="D19" i="48"/>
  <c r="D20" i="48"/>
  <c r="D21" i="48"/>
  <c r="D22" i="48"/>
  <c r="D505" i="48"/>
  <c r="D23" i="48"/>
  <c r="D406" i="48"/>
  <c r="D24" i="48"/>
  <c r="D25" i="48"/>
  <c r="D506" i="48"/>
  <c r="D26" i="48"/>
  <c r="D27" i="48"/>
  <c r="D28" i="48"/>
  <c r="D507" i="48"/>
  <c r="D407" i="48"/>
  <c r="D29" i="48"/>
  <c r="D30" i="48"/>
  <c r="D408" i="48"/>
  <c r="D31" i="48"/>
  <c r="D32" i="48"/>
  <c r="D33" i="48"/>
  <c r="D409" i="48"/>
  <c r="D34" i="48"/>
  <c r="D410" i="48"/>
  <c r="D35" i="48"/>
  <c r="D411" i="48"/>
  <c r="D36" i="48"/>
  <c r="D37" i="48"/>
  <c r="D508" i="48"/>
  <c r="D38" i="48"/>
  <c r="D412" i="48"/>
  <c r="D39" i="48"/>
  <c r="D509" i="48"/>
  <c r="D40" i="48"/>
  <c r="D41" i="48"/>
  <c r="D42" i="48"/>
  <c r="D43" i="48"/>
  <c r="D44" i="48"/>
  <c r="D45" i="48"/>
  <c r="D46" i="48"/>
  <c r="D510" i="48"/>
  <c r="D511" i="48"/>
  <c r="D512" i="48"/>
  <c r="D47" i="48"/>
  <c r="D48" i="48"/>
  <c r="D49" i="48"/>
  <c r="D50" i="48"/>
  <c r="D51" i="48"/>
  <c r="D52" i="48"/>
  <c r="D53" i="48"/>
  <c r="D513" i="48"/>
  <c r="D54" i="48"/>
  <c r="D413" i="48"/>
  <c r="D55" i="48"/>
  <c r="D414" i="48"/>
  <c r="D56" i="48"/>
  <c r="D57" i="48"/>
  <c r="D514" i="48"/>
  <c r="D58" i="48"/>
  <c r="D59" i="48"/>
  <c r="D60" i="48"/>
  <c r="D61" i="48"/>
  <c r="D62" i="48"/>
  <c r="D515" i="48"/>
  <c r="D415" i="48"/>
  <c r="D516" i="48"/>
  <c r="D63" i="48"/>
  <c r="D517" i="48"/>
  <c r="D64" i="48"/>
  <c r="D518" i="48"/>
  <c r="D65" i="48"/>
  <c r="D519" i="48"/>
  <c r="D66" i="48"/>
  <c r="D416" i="48"/>
  <c r="D67" i="48"/>
  <c r="D520" i="48"/>
  <c r="D521" i="48"/>
  <c r="D68" i="48"/>
  <c r="D522" i="48"/>
  <c r="D417" i="48"/>
  <c r="D69" i="48"/>
  <c r="D70" i="48"/>
  <c r="D71" i="48"/>
  <c r="D72" i="48"/>
  <c r="D73" i="48"/>
  <c r="D74" i="48"/>
  <c r="D418" i="48"/>
  <c r="D75" i="48"/>
  <c r="D523" i="48"/>
  <c r="D76" i="48"/>
  <c r="D77" i="48"/>
  <c r="D78" i="48"/>
  <c r="D79" i="48"/>
  <c r="D80" i="48"/>
  <c r="D81" i="48"/>
  <c r="D419" i="48"/>
  <c r="D82" i="48"/>
  <c r="D83" i="48"/>
  <c r="D84" i="48"/>
  <c r="D85" i="48"/>
  <c r="D420" i="48"/>
  <c r="D524" i="48"/>
  <c r="D86" i="48"/>
  <c r="D87" i="48"/>
  <c r="D88" i="48"/>
  <c r="D525" i="48"/>
  <c r="D421" i="48"/>
  <c r="D526" i="48"/>
  <c r="D89" i="48"/>
  <c r="D90" i="48"/>
  <c r="D91" i="48"/>
  <c r="D92" i="48"/>
  <c r="D93" i="48"/>
  <c r="D527" i="48"/>
  <c r="D94" i="48"/>
  <c r="D95" i="48"/>
  <c r="D422" i="48"/>
  <c r="D96" i="48"/>
  <c r="D97" i="48"/>
  <c r="D98" i="48"/>
  <c r="D99" i="48"/>
  <c r="D100" i="48"/>
  <c r="D423" i="48"/>
  <c r="D101" i="48"/>
  <c r="D424" i="48"/>
  <c r="D102" i="48"/>
  <c r="D103" i="48"/>
  <c r="D104" i="48"/>
  <c r="D105" i="48"/>
  <c r="D425" i="48"/>
  <c r="D426" i="48"/>
  <c r="D528" i="48"/>
  <c r="D427" i="48"/>
  <c r="D106" i="48"/>
  <c r="D428" i="48"/>
  <c r="D107" i="48"/>
  <c r="D108" i="48"/>
  <c r="D429" i="48"/>
  <c r="D529" i="48"/>
  <c r="D430" i="48"/>
  <c r="D109" i="48"/>
  <c r="D110" i="48"/>
  <c r="D111" i="48"/>
  <c r="D431" i="48"/>
  <c r="D112" i="48"/>
  <c r="D113" i="48"/>
  <c r="D114" i="48"/>
  <c r="D115" i="48"/>
  <c r="D432" i="48"/>
  <c r="D116" i="48"/>
  <c r="D117" i="48"/>
  <c r="D118" i="48"/>
  <c r="D119" i="48"/>
  <c r="D120" i="48"/>
  <c r="D121" i="48"/>
  <c r="D433" i="48"/>
  <c r="D434" i="48"/>
  <c r="D122" i="48"/>
  <c r="D123" i="48"/>
  <c r="D530" i="48"/>
  <c r="D124" i="48"/>
  <c r="D125" i="48"/>
  <c r="D531" i="48"/>
  <c r="D126" i="48"/>
  <c r="D127" i="48"/>
  <c r="D435" i="48"/>
  <c r="D128" i="48"/>
  <c r="D532" i="48"/>
  <c r="D436" i="48"/>
  <c r="D129" i="48"/>
  <c r="D130" i="48"/>
  <c r="D131" i="48"/>
  <c r="D132" i="48"/>
  <c r="D133" i="48"/>
  <c r="D134" i="48"/>
  <c r="D135" i="48"/>
  <c r="D136" i="48"/>
  <c r="D137" i="48"/>
  <c r="D138" i="48"/>
  <c r="D139" i="48"/>
  <c r="D533" i="48"/>
  <c r="D534" i="48"/>
  <c r="D140" i="48"/>
  <c r="D141" i="48"/>
  <c r="D142" i="48"/>
  <c r="D143" i="48"/>
  <c r="D144" i="48"/>
  <c r="D145" i="48"/>
  <c r="D146" i="48"/>
  <c r="D535" i="48"/>
  <c r="D437" i="48"/>
  <c r="D147" i="48"/>
  <c r="D148" i="48"/>
  <c r="D149" i="48"/>
  <c r="D536" i="48"/>
  <c r="D150" i="48"/>
  <c r="D151" i="48"/>
  <c r="D438" i="48"/>
  <c r="D537" i="48"/>
  <c r="D152" i="48"/>
  <c r="D153" i="48"/>
  <c r="D154" i="48"/>
  <c r="D155" i="48"/>
  <c r="D538" i="48"/>
  <c r="D439" i="48"/>
  <c r="D156" i="48"/>
  <c r="D440" i="48"/>
  <c r="D157" i="48"/>
  <c r="D158" i="48"/>
  <c r="D159" i="48"/>
  <c r="D160" i="48"/>
  <c r="D539" i="48"/>
  <c r="D441" i="48"/>
  <c r="D540" i="48"/>
  <c r="D161" i="48"/>
  <c r="D162" i="48"/>
  <c r="D163" i="48"/>
  <c r="D164" i="48"/>
  <c r="D541" i="48"/>
  <c r="D442" i="48"/>
  <c r="D443" i="48"/>
  <c r="D165" i="48"/>
  <c r="D542" i="48"/>
  <c r="D166" i="48"/>
  <c r="D167" i="48"/>
  <c r="D168" i="48"/>
  <c r="D169" i="48"/>
  <c r="D170" i="48"/>
  <c r="D171" i="48"/>
  <c r="D444" i="48"/>
  <c r="D172" i="48"/>
  <c r="D173" i="48"/>
  <c r="D543" i="48"/>
  <c r="D174" i="48"/>
  <c r="D175" i="48"/>
  <c r="D176" i="48"/>
  <c r="D177" i="48"/>
  <c r="D178" i="48"/>
  <c r="D179" i="48"/>
  <c r="D180" i="48"/>
  <c r="D181" i="48"/>
  <c r="D445" i="48"/>
  <c r="D182" i="48"/>
  <c r="D446" i="48"/>
  <c r="D447" i="48"/>
  <c r="D183" i="48"/>
  <c r="D544" i="48"/>
  <c r="D448" i="48"/>
  <c r="D545" i="48"/>
  <c r="D184" i="48"/>
  <c r="D546" i="48"/>
  <c r="D449" i="48"/>
  <c r="D185" i="48"/>
  <c r="D186" i="48"/>
  <c r="D187" i="48"/>
  <c r="D547" i="48"/>
  <c r="D548" i="48"/>
  <c r="D450" i="48"/>
  <c r="D188" i="48"/>
  <c r="D189" i="48"/>
  <c r="D190" i="48"/>
  <c r="D191" i="48"/>
  <c r="D192" i="48"/>
  <c r="D193" i="48"/>
  <c r="D194" i="48"/>
  <c r="D451" i="48"/>
  <c r="D195" i="48"/>
  <c r="D196" i="48"/>
  <c r="D197" i="48"/>
  <c r="D198" i="48"/>
  <c r="D199" i="48"/>
  <c r="D200" i="48"/>
  <c r="D201" i="48"/>
  <c r="D549" i="48"/>
  <c r="D550" i="48"/>
  <c r="D551" i="48"/>
  <c r="D202" i="48"/>
  <c r="D203" i="48"/>
  <c r="D452" i="48"/>
  <c r="D552" i="48"/>
  <c r="D204" i="48"/>
  <c r="D205" i="48"/>
  <c r="D206" i="48"/>
  <c r="D207" i="48"/>
  <c r="D208" i="48"/>
  <c r="D209" i="48"/>
  <c r="D210" i="48"/>
  <c r="D453" i="48"/>
  <c r="D553" i="48"/>
  <c r="D554" i="48"/>
  <c r="D211" i="48"/>
  <c r="D454" i="48"/>
  <c r="D212" i="48"/>
  <c r="D213" i="48"/>
  <c r="D214" i="48"/>
  <c r="D215" i="48"/>
  <c r="D216" i="48"/>
  <c r="D217" i="48"/>
  <c r="D218" i="48"/>
  <c r="D219" i="48"/>
  <c r="D220" i="48"/>
  <c r="D455" i="48"/>
  <c r="D555" i="48"/>
  <c r="D456" i="48"/>
  <c r="D457" i="48"/>
  <c r="D221" i="48"/>
  <c r="D222" i="48"/>
  <c r="D223" i="48"/>
  <c r="D224" i="48"/>
  <c r="D225" i="48"/>
  <c r="D226" i="48"/>
  <c r="D227" i="48"/>
  <c r="D228" i="48"/>
  <c r="D458" i="48"/>
  <c r="D229" i="48"/>
  <c r="D230" i="48"/>
  <c r="D459" i="48"/>
  <c r="D460" i="48"/>
  <c r="D231" i="48"/>
  <c r="D232" i="48"/>
  <c r="D556" i="48"/>
  <c r="D233" i="48"/>
  <c r="D234" i="48"/>
  <c r="D235" i="48"/>
  <c r="D236" i="48"/>
  <c r="D557" i="48"/>
  <c r="D461" i="48"/>
  <c r="D237" i="48"/>
  <c r="D238" i="48"/>
  <c r="D239" i="48"/>
  <c r="D558" i="48"/>
  <c r="D240" i="48"/>
  <c r="D462" i="48"/>
  <c r="D241" i="48"/>
  <c r="D559" i="48"/>
  <c r="D242" i="48"/>
  <c r="D243" i="48"/>
  <c r="D244" i="48"/>
  <c r="D245" i="48"/>
  <c r="D246" i="48"/>
  <c r="D463" i="48"/>
  <c r="D247" i="48"/>
  <c r="D248" i="48"/>
  <c r="D464" i="48"/>
  <c r="D249" i="48"/>
  <c r="D250" i="48"/>
  <c r="D560" i="48"/>
  <c r="D465" i="48"/>
  <c r="D251" i="48"/>
  <c r="D252" i="48"/>
  <c r="D466" i="48"/>
  <c r="D467" i="48"/>
  <c r="D253" i="48"/>
  <c r="D254" i="48"/>
  <c r="D255" i="48"/>
  <c r="D256" i="48"/>
  <c r="D257" i="48"/>
  <c r="D258" i="48"/>
  <c r="D259" i="48"/>
  <c r="D468" i="48"/>
  <c r="D260" i="48"/>
  <c r="D561" i="48"/>
  <c r="D562" i="48"/>
  <c r="D261" i="48"/>
  <c r="D563" i="48"/>
  <c r="D262" i="48"/>
  <c r="D263" i="48"/>
  <c r="D264" i="48"/>
  <c r="D469" i="48"/>
  <c r="D564" i="48"/>
  <c r="D265" i="48"/>
  <c r="D266" i="48"/>
  <c r="D565" i="48"/>
  <c r="D267" i="48"/>
  <c r="D566" i="48"/>
  <c r="D567" i="48"/>
  <c r="D470" i="48"/>
  <c r="D568" i="48"/>
  <c r="D471" i="48"/>
  <c r="D268" i="48"/>
  <c r="D269" i="48"/>
  <c r="D270" i="48"/>
  <c r="D271" i="48"/>
  <c r="D272" i="48"/>
  <c r="D273" i="48"/>
  <c r="D569" i="48"/>
  <c r="D274" i="48"/>
  <c r="D275" i="48"/>
  <c r="D276" i="48"/>
  <c r="D277" i="48"/>
  <c r="D278" i="48"/>
  <c r="D279" i="48"/>
  <c r="D280" i="48"/>
  <c r="D570" i="48"/>
  <c r="D281" i="48"/>
  <c r="D282" i="48"/>
  <c r="D283" i="48"/>
  <c r="D284" i="48"/>
  <c r="D285" i="48"/>
  <c r="D286" i="48"/>
  <c r="D472" i="48"/>
  <c r="D287" i="48"/>
  <c r="D288" i="48"/>
  <c r="D473" i="48"/>
  <c r="D289" i="48"/>
  <c r="D290" i="48"/>
  <c r="D571" i="48"/>
  <c r="D572" i="48"/>
  <c r="D291" i="48"/>
  <c r="D292" i="48"/>
  <c r="D573" i="48"/>
  <c r="D574" i="48"/>
  <c r="D293" i="48"/>
  <c r="D294" i="48"/>
  <c r="D295" i="48"/>
  <c r="D296" i="48"/>
  <c r="D297" i="48"/>
  <c r="D298" i="48"/>
  <c r="D299" i="48"/>
  <c r="D575" i="48"/>
  <c r="D300" i="48"/>
  <c r="D576" i="48"/>
  <c r="D474" i="48"/>
  <c r="D301" i="48"/>
  <c r="D577" i="48"/>
  <c r="D302" i="48"/>
  <c r="D303" i="48"/>
  <c r="D304" i="48"/>
  <c r="D475" i="48"/>
  <c r="D476" i="48"/>
  <c r="D305" i="48"/>
  <c r="D306" i="48"/>
  <c r="D578" i="48"/>
  <c r="D307" i="48"/>
  <c r="D579" i="48"/>
  <c r="D477" i="48"/>
  <c r="D478" i="48"/>
  <c r="D479" i="48"/>
  <c r="D480" i="48"/>
  <c r="D308" i="48"/>
  <c r="D309" i="48"/>
  <c r="D310" i="48"/>
  <c r="D311" i="48"/>
  <c r="D312" i="48"/>
  <c r="D313" i="48"/>
  <c r="D580" i="48"/>
  <c r="D314" i="48"/>
  <c r="D315" i="48"/>
  <c r="D316" i="48"/>
  <c r="D317" i="48"/>
  <c r="D318" i="48"/>
  <c r="D319" i="48"/>
  <c r="D320" i="48"/>
  <c r="D581" i="48"/>
  <c r="D321" i="48"/>
  <c r="D322" i="48"/>
  <c r="D323" i="48"/>
  <c r="D582" i="48"/>
  <c r="D324" i="48"/>
  <c r="D481" i="48"/>
  <c r="D325" i="48"/>
  <c r="D326" i="48"/>
  <c r="D327" i="48"/>
  <c r="D328" i="48"/>
  <c r="D329" i="48"/>
  <c r="D583" i="48"/>
  <c r="D330" i="48"/>
  <c r="D331" i="48"/>
  <c r="D332" i="48"/>
  <c r="D333" i="48"/>
  <c r="D584" i="48"/>
  <c r="D482" i="48"/>
  <c r="D334" i="48"/>
  <c r="D335" i="48"/>
  <c r="D483" i="48"/>
  <c r="D336" i="48"/>
  <c r="D337" i="48"/>
  <c r="D338" i="48"/>
  <c r="D585" i="48"/>
  <c r="D339" i="48"/>
  <c r="D340" i="48"/>
  <c r="D484" i="48"/>
  <c r="D586" i="48"/>
  <c r="D485" i="48"/>
  <c r="D587" i="48"/>
  <c r="D341" i="48"/>
  <c r="D342" i="48"/>
  <c r="D486" i="48"/>
  <c r="D588" i="48"/>
  <c r="D589" i="48"/>
  <c r="D343" i="48"/>
  <c r="D344" i="48"/>
  <c r="D590" i="48"/>
  <c r="D591" i="48"/>
  <c r="D345" i="48"/>
  <c r="D487" i="48"/>
  <c r="D488" i="48"/>
  <c r="D346" i="48"/>
  <c r="D347" i="48"/>
  <c r="D348" i="48"/>
  <c r="D489" i="48"/>
  <c r="D349" i="48"/>
  <c r="D350" i="48"/>
  <c r="D351" i="48"/>
  <c r="D352" i="48"/>
  <c r="D353" i="48"/>
  <c r="D592" i="48"/>
  <c r="D354" i="48"/>
  <c r="D355" i="48"/>
  <c r="D356" i="48"/>
  <c r="D357" i="48"/>
  <c r="D358" i="48"/>
  <c r="D359" i="48"/>
  <c r="D360" i="48"/>
  <c r="D361" i="48"/>
  <c r="D362" i="48"/>
  <c r="D363" i="48"/>
  <c r="D364" i="48"/>
  <c r="D490" i="48"/>
  <c r="D593" i="48"/>
  <c r="D365" i="48"/>
  <c r="D366" i="48"/>
  <c r="D491" i="48"/>
  <c r="D367" i="48"/>
  <c r="D492" i="48"/>
  <c r="D368" i="48"/>
  <c r="D594" i="48"/>
  <c r="D493" i="48"/>
  <c r="D369" i="48"/>
  <c r="D494" i="48"/>
  <c r="D370" i="48"/>
  <c r="D495" i="48"/>
  <c r="D371" i="48"/>
  <c r="D372" i="48"/>
  <c r="D373" i="48"/>
  <c r="D595" i="48"/>
  <c r="D374" i="48"/>
  <c r="D375" i="48"/>
  <c r="D376" i="48"/>
  <c r="D377" i="48"/>
  <c r="D596" i="48"/>
  <c r="D496" i="48"/>
  <c r="D378" i="48"/>
  <c r="D597" i="48"/>
  <c r="D379" i="48"/>
  <c r="D497" i="48"/>
  <c r="D380" i="48"/>
  <c r="D381" i="48"/>
  <c r="D382" i="48"/>
  <c r="D383" i="48"/>
  <c r="D384" i="48"/>
  <c r="D385" i="48"/>
  <c r="D498" i="48"/>
  <c r="D598" i="48"/>
  <c r="D386" i="48"/>
  <c r="D387" i="48"/>
  <c r="D599" i="48"/>
  <c r="D499" i="48"/>
  <c r="D388" i="48"/>
  <c r="D389" i="48"/>
  <c r="D390" i="48"/>
  <c r="D391" i="48"/>
  <c r="D392" i="48"/>
  <c r="D393" i="48"/>
  <c r="D394" i="48"/>
  <c r="D395" i="48"/>
  <c r="D396" i="48"/>
  <c r="D397" i="48"/>
  <c r="D600" i="48"/>
  <c r="D398" i="48"/>
  <c r="D601" i="48"/>
  <c r="D399" i="48"/>
  <c r="D400" i="48"/>
  <c r="D401" i="48"/>
  <c r="D500" i="48"/>
  <c r="D402" i="48"/>
  <c r="B78" i="9"/>
  <c r="U11" i="9" s="1"/>
  <c r="M68" i="9"/>
  <c r="M48" i="9"/>
  <c r="M28" i="9"/>
  <c r="AJ6" i="67" l="1"/>
  <c r="AM6" i="67" s="1"/>
  <c r="AN6" i="67"/>
  <c r="AQ6" i="67" s="1"/>
  <c r="AP6" i="67" s="1"/>
  <c r="AR6" i="67"/>
  <c r="AU6" i="67" s="1"/>
  <c r="AT6" i="67" s="1"/>
  <c r="AV6" i="67"/>
  <c r="AY6" i="67" s="1"/>
  <c r="AX6" i="67" s="1"/>
  <c r="AJ10" i="67"/>
  <c r="AM10" i="67" s="1"/>
  <c r="AR10" i="67"/>
  <c r="AU10" i="67" s="1"/>
  <c r="AT10" i="67" s="1"/>
  <c r="AN10" i="67"/>
  <c r="AQ10" i="67" s="1"/>
  <c r="AP10" i="67" s="1"/>
  <c r="AV10" i="67"/>
  <c r="AY10" i="67" s="1"/>
  <c r="AX10" i="67" s="1"/>
  <c r="BE58" i="67"/>
  <c r="BM58" i="67"/>
  <c r="BP58" i="67" s="1"/>
  <c r="BO58" i="67" s="1"/>
  <c r="BA58" i="67"/>
  <c r="BD58" i="67" s="1"/>
  <c r="BC58" i="67" s="1"/>
  <c r="BI58" i="67"/>
  <c r="BL58" i="67" s="1"/>
  <c r="BK58" i="67" s="1"/>
  <c r="CC57" i="67"/>
  <c r="CB57" i="67" s="1"/>
  <c r="AJ86" i="67"/>
  <c r="AM86" i="67" s="1"/>
  <c r="AV86" i="67"/>
  <c r="AY86" i="67" s="1"/>
  <c r="AX86" i="67" s="1"/>
  <c r="AR86" i="67"/>
  <c r="AU86" i="67" s="1"/>
  <c r="AT86" i="67" s="1"/>
  <c r="AN86" i="67"/>
  <c r="AQ86" i="67" s="1"/>
  <c r="AP86" i="67" s="1"/>
  <c r="BA178" i="67"/>
  <c r="BD178" i="67" s="1"/>
  <c r="BC178" i="67" s="1"/>
  <c r="BE178" i="67"/>
  <c r="BI178" i="67"/>
  <c r="BL178" i="67" s="1"/>
  <c r="BK178" i="67" s="1"/>
  <c r="BM178" i="67"/>
  <c r="BP178" i="67" s="1"/>
  <c r="BO178" i="67" s="1"/>
  <c r="BR178" i="67"/>
  <c r="BU178" i="67" s="1"/>
  <c r="BT178" i="67" s="1"/>
  <c r="CD178" i="67"/>
  <c r="CG178" i="67" s="1"/>
  <c r="CF178" i="67" s="1"/>
  <c r="BZ178" i="67"/>
  <c r="BV178" i="67"/>
  <c r="BY178" i="67" s="1"/>
  <c r="BX178" i="67" s="1"/>
  <c r="BI162" i="67"/>
  <c r="BL162" i="67" s="1"/>
  <c r="BK162" i="67" s="1"/>
  <c r="CD162" i="67"/>
  <c r="CG162" i="67" s="1"/>
  <c r="CF162" i="67" s="1"/>
  <c r="BE162" i="67"/>
  <c r="BM162" i="67"/>
  <c r="BP162" i="67" s="1"/>
  <c r="BO162" i="67" s="1"/>
  <c r="BV162" i="67"/>
  <c r="BY162" i="67" s="1"/>
  <c r="BX162" i="67" s="1"/>
  <c r="BA162" i="67"/>
  <c r="BD162" i="67" s="1"/>
  <c r="BC162" i="67" s="1"/>
  <c r="BR162" i="67"/>
  <c r="BU162" i="67" s="1"/>
  <c r="BT162" i="67" s="1"/>
  <c r="BZ162" i="67"/>
  <c r="AJ145" i="67"/>
  <c r="AM145" i="67" s="1"/>
  <c r="AN145" i="67"/>
  <c r="AQ145" i="67" s="1"/>
  <c r="AP145" i="67" s="1"/>
  <c r="AV145" i="67"/>
  <c r="AY145" i="67" s="1"/>
  <c r="AX145" i="67" s="1"/>
  <c r="AR145" i="67"/>
  <c r="AU145" i="67" s="1"/>
  <c r="AT145" i="67" s="1"/>
  <c r="BA140" i="67"/>
  <c r="BD140" i="67" s="1"/>
  <c r="BC140" i="67" s="1"/>
  <c r="BI140" i="67"/>
  <c r="BL140" i="67" s="1"/>
  <c r="BK140" i="67" s="1"/>
  <c r="BR140" i="67"/>
  <c r="BU140" i="67" s="1"/>
  <c r="BT140" i="67" s="1"/>
  <c r="CD140" i="67"/>
  <c r="CG140" i="67" s="1"/>
  <c r="CF140" i="67" s="1"/>
  <c r="BE140" i="67"/>
  <c r="BM140" i="67"/>
  <c r="BP140" i="67" s="1"/>
  <c r="BO140" i="67" s="1"/>
  <c r="BZ140" i="67"/>
  <c r="BV140" i="67"/>
  <c r="BY140" i="67" s="1"/>
  <c r="BX140" i="67" s="1"/>
  <c r="CD175" i="67"/>
  <c r="CG175" i="67" s="1"/>
  <c r="CF175" i="67" s="1"/>
  <c r="BA175" i="67"/>
  <c r="BD175" i="67" s="1"/>
  <c r="BC175" i="67" s="1"/>
  <c r="BI175" i="67"/>
  <c r="BL175" i="67" s="1"/>
  <c r="BK175" i="67" s="1"/>
  <c r="BR175" i="67"/>
  <c r="BU175" i="67" s="1"/>
  <c r="BT175" i="67" s="1"/>
  <c r="BZ175" i="67"/>
  <c r="BE175" i="67"/>
  <c r="BM175" i="67"/>
  <c r="BP175" i="67" s="1"/>
  <c r="BO175" i="67" s="1"/>
  <c r="BV175" i="67"/>
  <c r="BY175" i="67" s="1"/>
  <c r="BX175" i="67" s="1"/>
  <c r="BA151" i="67"/>
  <c r="BD151" i="67" s="1"/>
  <c r="BC151" i="67" s="1"/>
  <c r="BI151" i="67"/>
  <c r="BL151" i="67" s="1"/>
  <c r="BK151" i="67" s="1"/>
  <c r="BR151" i="67"/>
  <c r="BU151" i="67" s="1"/>
  <c r="BT151" i="67" s="1"/>
  <c r="CD151" i="67"/>
  <c r="CG151" i="67" s="1"/>
  <c r="CF151" i="67" s="1"/>
  <c r="BE151" i="67"/>
  <c r="BH151" i="67" s="1"/>
  <c r="BG151" i="67" s="1"/>
  <c r="BM151" i="67"/>
  <c r="BP151" i="67" s="1"/>
  <c r="BO151" i="67" s="1"/>
  <c r="BZ151" i="67"/>
  <c r="BV151" i="67"/>
  <c r="BY151" i="67" s="1"/>
  <c r="BX151" i="67" s="1"/>
  <c r="BE15" i="67"/>
  <c r="BM15" i="67"/>
  <c r="BP15" i="67" s="1"/>
  <c r="BO15" i="67" s="1"/>
  <c r="BZ15" i="67"/>
  <c r="BV15" i="67"/>
  <c r="BY15" i="67" s="1"/>
  <c r="BX15" i="67" s="1"/>
  <c r="CD15" i="67"/>
  <c r="CG15" i="67" s="1"/>
  <c r="CF15" i="67" s="1"/>
  <c r="BA15" i="67"/>
  <c r="BD15" i="67" s="1"/>
  <c r="BC15" i="67" s="1"/>
  <c r="BI15" i="67"/>
  <c r="BL15" i="67" s="1"/>
  <c r="BK15" i="67" s="1"/>
  <c r="BR15" i="67"/>
  <c r="BU15" i="67" s="1"/>
  <c r="BT15" i="67" s="1"/>
  <c r="AJ15" i="67"/>
  <c r="AM15" i="67" s="1"/>
  <c r="AN15" i="67"/>
  <c r="AQ15" i="67" s="1"/>
  <c r="AP15" i="67" s="1"/>
  <c r="AV15" i="67"/>
  <c r="AY15" i="67" s="1"/>
  <c r="AX15" i="67" s="1"/>
  <c r="AR15" i="67"/>
  <c r="AU15" i="67" s="1"/>
  <c r="AT15" i="67" s="1"/>
  <c r="BI17" i="67"/>
  <c r="BL17" i="67" s="1"/>
  <c r="BK17" i="67" s="1"/>
  <c r="BR17" i="67"/>
  <c r="BU17" i="67" s="1"/>
  <c r="BT17" i="67" s="1"/>
  <c r="CD17" i="67"/>
  <c r="CG17" i="67" s="1"/>
  <c r="CF17" i="67" s="1"/>
  <c r="BM17" i="67"/>
  <c r="BP17" i="67" s="1"/>
  <c r="BO17" i="67" s="1"/>
  <c r="BV17" i="67"/>
  <c r="BY17" i="67" s="1"/>
  <c r="BX17" i="67" s="1"/>
  <c r="BZ17" i="67"/>
  <c r="BE17" i="67"/>
  <c r="BA17" i="67"/>
  <c r="BD17" i="67" s="1"/>
  <c r="BC17" i="67" s="1"/>
  <c r="BZ20" i="67"/>
  <c r="CD20" i="67"/>
  <c r="CG20" i="67" s="1"/>
  <c r="CF20" i="67" s="1"/>
  <c r="BV20" i="67"/>
  <c r="BY20" i="67" s="1"/>
  <c r="BX20" i="67" s="1"/>
  <c r="BA20" i="67"/>
  <c r="BD20" i="67" s="1"/>
  <c r="BC20" i="67" s="1"/>
  <c r="BE20" i="67"/>
  <c r="BI20" i="67"/>
  <c r="BL20" i="67" s="1"/>
  <c r="BK20" i="67" s="1"/>
  <c r="BM20" i="67"/>
  <c r="BP20" i="67" s="1"/>
  <c r="BO20" i="67" s="1"/>
  <c r="BR20" i="67"/>
  <c r="BU20" i="67" s="1"/>
  <c r="BT20" i="67" s="1"/>
  <c r="BA137" i="67"/>
  <c r="BD137" i="67" s="1"/>
  <c r="BC137" i="67" s="1"/>
  <c r="BE137" i="67"/>
  <c r="BI137" i="67"/>
  <c r="BL137" i="67" s="1"/>
  <c r="BK137" i="67" s="1"/>
  <c r="BM137" i="67"/>
  <c r="BP137" i="67" s="1"/>
  <c r="BO137" i="67" s="1"/>
  <c r="BR137" i="67"/>
  <c r="BU137" i="67" s="1"/>
  <c r="BT137" i="67" s="1"/>
  <c r="BZ137" i="67"/>
  <c r="CD137" i="67"/>
  <c r="CG137" i="67" s="1"/>
  <c r="CF137" i="67" s="1"/>
  <c r="BV137" i="67"/>
  <c r="BY137" i="67" s="1"/>
  <c r="BX137" i="67" s="1"/>
  <c r="BM86" i="67"/>
  <c r="BP86" i="67" s="1"/>
  <c r="BO86" i="67" s="1"/>
  <c r="BA86" i="67"/>
  <c r="BD86" i="67" s="1"/>
  <c r="BC86" i="67" s="1"/>
  <c r="BV86" i="67"/>
  <c r="BY86" i="67" s="1"/>
  <c r="BX86" i="67" s="1"/>
  <c r="CD86" i="67"/>
  <c r="CG86" i="67" s="1"/>
  <c r="CF86" i="67" s="1"/>
  <c r="BI86" i="67"/>
  <c r="BL86" i="67" s="1"/>
  <c r="BK86" i="67" s="1"/>
  <c r="BE86" i="67"/>
  <c r="BR86" i="67"/>
  <c r="BU86" i="67" s="1"/>
  <c r="BT86" i="67" s="1"/>
  <c r="BZ86" i="67"/>
  <c r="CC86" i="67" s="1"/>
  <c r="CB86" i="67" s="1"/>
  <c r="BR46" i="67"/>
  <c r="BU46" i="67" s="1"/>
  <c r="BT46" i="67" s="1"/>
  <c r="BV46" i="67"/>
  <c r="BY46" i="67" s="1"/>
  <c r="BX46" i="67" s="1"/>
  <c r="BZ46" i="67"/>
  <c r="CD46" i="67"/>
  <c r="CG46" i="67" s="1"/>
  <c r="CF46" i="67" s="1"/>
  <c r="BA7" i="67"/>
  <c r="BD7" i="67" s="1"/>
  <c r="BC7" i="67" s="1"/>
  <c r="BR7" i="67"/>
  <c r="BU7" i="67" s="1"/>
  <c r="BT7" i="67" s="1"/>
  <c r="BV7" i="67"/>
  <c r="BY7" i="67" s="1"/>
  <c r="BX7" i="67" s="1"/>
  <c r="BZ7" i="67"/>
  <c r="CD7" i="67"/>
  <c r="CG7" i="67" s="1"/>
  <c r="CF7" i="67" s="1"/>
  <c r="BM7" i="67"/>
  <c r="BP7" i="67" s="1"/>
  <c r="BO7" i="67" s="1"/>
  <c r="BI7" i="67"/>
  <c r="BL7" i="67" s="1"/>
  <c r="BK7" i="67" s="1"/>
  <c r="BE7" i="67"/>
  <c r="AJ116" i="67"/>
  <c r="AM116" i="67" s="1"/>
  <c r="AR116" i="67"/>
  <c r="AU116" i="67" s="1"/>
  <c r="AT116" i="67" s="1"/>
  <c r="AN116" i="67"/>
  <c r="AQ116" i="67" s="1"/>
  <c r="AP116" i="67" s="1"/>
  <c r="AV116" i="67"/>
  <c r="AY116" i="67" s="1"/>
  <c r="AX116" i="67" s="1"/>
  <c r="BM88" i="67"/>
  <c r="BP88" i="67" s="1"/>
  <c r="BO88" i="67" s="1"/>
  <c r="BQ88" i="67" s="1"/>
  <c r="BZ88" i="67"/>
  <c r="BI88" i="67"/>
  <c r="BL88" i="67" s="1"/>
  <c r="BK88" i="67" s="1"/>
  <c r="BA88" i="67"/>
  <c r="BD88" i="67" s="1"/>
  <c r="BC88" i="67" s="1"/>
  <c r="BR88" i="67"/>
  <c r="BU88" i="67" s="1"/>
  <c r="BT88" i="67" s="1"/>
  <c r="CD88" i="67"/>
  <c r="CG88" i="67" s="1"/>
  <c r="CF88" i="67" s="1"/>
  <c r="BE88" i="67"/>
  <c r="BH88" i="67" s="1"/>
  <c r="BG88" i="67" s="1"/>
  <c r="BV88" i="67"/>
  <c r="BY88" i="67" s="1"/>
  <c r="BX88" i="67" s="1"/>
  <c r="Y72" i="67"/>
  <c r="Z72" i="67" s="1"/>
  <c r="BV72" i="67"/>
  <c r="BY72" i="67" s="1"/>
  <c r="BX72" i="67" s="1"/>
  <c r="CD72" i="67"/>
  <c r="CG72" i="67" s="1"/>
  <c r="CF72" i="67" s="1"/>
  <c r="BA72" i="67"/>
  <c r="BD72" i="67" s="1"/>
  <c r="BC72" i="67" s="1"/>
  <c r="BE72" i="67"/>
  <c r="BI72" i="67"/>
  <c r="BL72" i="67" s="1"/>
  <c r="BK72" i="67" s="1"/>
  <c r="BM72" i="67"/>
  <c r="BP72" i="67" s="1"/>
  <c r="BO72" i="67" s="1"/>
  <c r="BR72" i="67"/>
  <c r="BU72" i="67" s="1"/>
  <c r="BT72" i="67" s="1"/>
  <c r="BZ72" i="67"/>
  <c r="CC72" i="67" s="1"/>
  <c r="CB72" i="67" s="1"/>
  <c r="AJ195" i="67"/>
  <c r="AM195" i="67" s="1"/>
  <c r="AN195" i="67"/>
  <c r="AQ195" i="67" s="1"/>
  <c r="AP195" i="67" s="1"/>
  <c r="AV195" i="67"/>
  <c r="AY195" i="67" s="1"/>
  <c r="AX195" i="67" s="1"/>
  <c r="AR195" i="67"/>
  <c r="AU195" i="67" s="1"/>
  <c r="AT195" i="67" s="1"/>
  <c r="BV189" i="67"/>
  <c r="BY189" i="67" s="1"/>
  <c r="BX189" i="67" s="1"/>
  <c r="BE189" i="67"/>
  <c r="CD189" i="67"/>
  <c r="CG189" i="67" s="1"/>
  <c r="CF189" i="67" s="1"/>
  <c r="BA189" i="67"/>
  <c r="BD189" i="67" s="1"/>
  <c r="BC189" i="67" s="1"/>
  <c r="BI189" i="67"/>
  <c r="BL189" i="67" s="1"/>
  <c r="BK189" i="67" s="1"/>
  <c r="BR189" i="67"/>
  <c r="BU189" i="67" s="1"/>
  <c r="BT189" i="67" s="1"/>
  <c r="BZ189" i="67"/>
  <c r="CC189" i="67" s="1"/>
  <c r="CB189" i="67" s="1"/>
  <c r="BM189" i="67"/>
  <c r="BP189" i="67" s="1"/>
  <c r="BO189" i="67" s="1"/>
  <c r="AJ183" i="67"/>
  <c r="AM183" i="67" s="1"/>
  <c r="AR183" i="67"/>
  <c r="AU183" i="67" s="1"/>
  <c r="AT183" i="67" s="1"/>
  <c r="AN183" i="67"/>
  <c r="AQ183" i="67" s="1"/>
  <c r="AP183" i="67" s="1"/>
  <c r="AV183" i="67"/>
  <c r="AY183" i="67" s="1"/>
  <c r="AX183" i="67" s="1"/>
  <c r="AJ175" i="67"/>
  <c r="AM175" i="67" s="1"/>
  <c r="AN175" i="67"/>
  <c r="AQ175" i="67" s="1"/>
  <c r="AP175" i="67" s="1"/>
  <c r="AV175" i="67"/>
  <c r="AY175" i="67" s="1"/>
  <c r="AX175" i="67" s="1"/>
  <c r="AR175" i="67"/>
  <c r="AU175" i="67" s="1"/>
  <c r="AT175" i="67" s="1"/>
  <c r="AJ167" i="67"/>
  <c r="AM167" i="67" s="1"/>
  <c r="AN167" i="67"/>
  <c r="AQ167" i="67" s="1"/>
  <c r="AP167" i="67" s="1"/>
  <c r="AV167" i="67"/>
  <c r="AY167" i="67" s="1"/>
  <c r="AX167" i="67" s="1"/>
  <c r="AR167" i="67"/>
  <c r="AU167" i="67" s="1"/>
  <c r="AT167" i="67" s="1"/>
  <c r="AJ159" i="67"/>
  <c r="AM159" i="67" s="1"/>
  <c r="AR159" i="67"/>
  <c r="AU159" i="67" s="1"/>
  <c r="AT159" i="67" s="1"/>
  <c r="AN159" i="67"/>
  <c r="AQ159" i="67" s="1"/>
  <c r="AP159" i="67" s="1"/>
  <c r="AV159" i="67"/>
  <c r="AY159" i="67" s="1"/>
  <c r="AX159" i="67" s="1"/>
  <c r="AJ151" i="67"/>
  <c r="AM151" i="67" s="1"/>
  <c r="AR151" i="67"/>
  <c r="AU151" i="67" s="1"/>
  <c r="AT151" i="67" s="1"/>
  <c r="AN151" i="67"/>
  <c r="AQ151" i="67" s="1"/>
  <c r="AP151" i="67" s="1"/>
  <c r="AV151" i="67"/>
  <c r="AY151" i="67" s="1"/>
  <c r="AX151" i="67" s="1"/>
  <c r="BE141" i="67"/>
  <c r="BH141" i="67" s="1"/>
  <c r="BG141" i="67" s="1"/>
  <c r="BA141" i="67"/>
  <c r="BD141" i="67" s="1"/>
  <c r="BC141" i="67" s="1"/>
  <c r="BR141" i="67"/>
  <c r="BU141" i="67" s="1"/>
  <c r="BT141" i="67" s="1"/>
  <c r="BV141" i="67"/>
  <c r="BY141" i="67" s="1"/>
  <c r="BX141" i="67" s="1"/>
  <c r="BZ141" i="67"/>
  <c r="CD141" i="67"/>
  <c r="CG141" i="67" s="1"/>
  <c r="CF141" i="67" s="1"/>
  <c r="BM141" i="67"/>
  <c r="BP141" i="67" s="1"/>
  <c r="BO141" i="67" s="1"/>
  <c r="BI141" i="67"/>
  <c r="BL141" i="67" s="1"/>
  <c r="BK141" i="67" s="1"/>
  <c r="AJ100" i="67"/>
  <c r="AM100" i="67" s="1"/>
  <c r="AV100" i="67"/>
  <c r="AY100" i="67" s="1"/>
  <c r="AX100" i="67" s="1"/>
  <c r="AR100" i="67"/>
  <c r="AU100" i="67" s="1"/>
  <c r="AT100" i="67" s="1"/>
  <c r="AN100" i="67"/>
  <c r="AQ100" i="67" s="1"/>
  <c r="AP100" i="67" s="1"/>
  <c r="AJ84" i="67"/>
  <c r="AM84" i="67" s="1"/>
  <c r="AN84" i="67"/>
  <c r="AQ84" i="67" s="1"/>
  <c r="AP84" i="67" s="1"/>
  <c r="AV84" i="67"/>
  <c r="AY84" i="67" s="1"/>
  <c r="AX84" i="67" s="1"/>
  <c r="AR84" i="67"/>
  <c r="AU84" i="67" s="1"/>
  <c r="AT84" i="67" s="1"/>
  <c r="AJ192" i="67"/>
  <c r="AM192" i="67" s="1"/>
  <c r="AR192" i="67"/>
  <c r="AU192" i="67" s="1"/>
  <c r="AT192" i="67" s="1"/>
  <c r="AN192" i="67"/>
  <c r="AQ192" i="67" s="1"/>
  <c r="AP192" i="67" s="1"/>
  <c r="AV192" i="67"/>
  <c r="AY192" i="67" s="1"/>
  <c r="AX192" i="67" s="1"/>
  <c r="AJ180" i="67"/>
  <c r="AM180" i="67" s="1"/>
  <c r="AR180" i="67"/>
  <c r="AU180" i="67" s="1"/>
  <c r="AT180" i="67" s="1"/>
  <c r="AN180" i="67"/>
  <c r="AQ180" i="67" s="1"/>
  <c r="AP180" i="67" s="1"/>
  <c r="AV180" i="67"/>
  <c r="AY180" i="67" s="1"/>
  <c r="AX180" i="67" s="1"/>
  <c r="AJ164" i="67"/>
  <c r="AM164" i="67" s="1"/>
  <c r="AN164" i="67"/>
  <c r="AQ164" i="67" s="1"/>
  <c r="AP164" i="67" s="1"/>
  <c r="AV164" i="67"/>
  <c r="AY164" i="67" s="1"/>
  <c r="AX164" i="67" s="1"/>
  <c r="AR164" i="67"/>
  <c r="AU164" i="67" s="1"/>
  <c r="AT164" i="67" s="1"/>
  <c r="AJ148" i="67"/>
  <c r="AM148" i="67" s="1"/>
  <c r="AN148" i="67"/>
  <c r="AQ148" i="67" s="1"/>
  <c r="AP148" i="67" s="1"/>
  <c r="AV148" i="67"/>
  <c r="AY148" i="67" s="1"/>
  <c r="AX148" i="67" s="1"/>
  <c r="AR148" i="67"/>
  <c r="AU148" i="67" s="1"/>
  <c r="AT148" i="67" s="1"/>
  <c r="AJ140" i="67"/>
  <c r="AM140" i="67" s="1"/>
  <c r="AV140" i="67"/>
  <c r="AY140" i="67" s="1"/>
  <c r="AX140" i="67" s="1"/>
  <c r="AR140" i="67"/>
  <c r="AU140" i="67" s="1"/>
  <c r="AT140" i="67" s="1"/>
  <c r="AN140" i="67"/>
  <c r="AQ140" i="67" s="1"/>
  <c r="AP140" i="67" s="1"/>
  <c r="BA121" i="67"/>
  <c r="BD121" i="67" s="1"/>
  <c r="BC121" i="67" s="1"/>
  <c r="BR121" i="67"/>
  <c r="BU121" i="67" s="1"/>
  <c r="BT121" i="67" s="1"/>
  <c r="BZ121" i="67"/>
  <c r="CC121" i="67" s="1"/>
  <c r="CB121" i="67" s="1"/>
  <c r="BM121" i="67"/>
  <c r="BP121" i="67" s="1"/>
  <c r="BO121" i="67" s="1"/>
  <c r="BE121" i="67"/>
  <c r="BI121" i="67"/>
  <c r="BL121" i="67" s="1"/>
  <c r="BK121" i="67" s="1"/>
  <c r="BV121" i="67"/>
  <c r="BY121" i="67" s="1"/>
  <c r="BX121" i="67" s="1"/>
  <c r="CD121" i="67"/>
  <c r="CG121" i="67" s="1"/>
  <c r="CF121" i="67" s="1"/>
  <c r="BV111" i="67"/>
  <c r="BY111" i="67" s="1"/>
  <c r="BX111" i="67" s="1"/>
  <c r="CD111" i="67"/>
  <c r="CG111" i="67" s="1"/>
  <c r="CF111" i="67" s="1"/>
  <c r="CH111" i="67" s="1"/>
  <c r="BA111" i="67"/>
  <c r="BD111" i="67" s="1"/>
  <c r="BC111" i="67" s="1"/>
  <c r="BE111" i="67"/>
  <c r="BI111" i="67"/>
  <c r="BL111" i="67" s="1"/>
  <c r="BK111" i="67" s="1"/>
  <c r="BM111" i="67"/>
  <c r="BP111" i="67" s="1"/>
  <c r="BO111" i="67" s="1"/>
  <c r="BR111" i="67"/>
  <c r="BU111" i="67" s="1"/>
  <c r="BT111" i="67" s="1"/>
  <c r="BZ111" i="67"/>
  <c r="CC111" i="67" s="1"/>
  <c r="CB111" i="67" s="1"/>
  <c r="BE95" i="67"/>
  <c r="BR95" i="67"/>
  <c r="BU95" i="67" s="1"/>
  <c r="BT95" i="67" s="1"/>
  <c r="CD95" i="67"/>
  <c r="CG95" i="67" s="1"/>
  <c r="CF95" i="67" s="1"/>
  <c r="BA95" i="67"/>
  <c r="BD95" i="67" s="1"/>
  <c r="BC95" i="67" s="1"/>
  <c r="BM95" i="67"/>
  <c r="BP95" i="67" s="1"/>
  <c r="BO95" i="67" s="1"/>
  <c r="BV95" i="67"/>
  <c r="BY95" i="67" s="1"/>
  <c r="BX95" i="67" s="1"/>
  <c r="BZ95" i="67"/>
  <c r="BI95" i="67"/>
  <c r="BL95" i="67" s="1"/>
  <c r="BK95" i="67" s="1"/>
  <c r="AJ89" i="67"/>
  <c r="AM89" i="67" s="1"/>
  <c r="AR89" i="67"/>
  <c r="AU89" i="67" s="1"/>
  <c r="AT89" i="67" s="1"/>
  <c r="AN89" i="67"/>
  <c r="AQ89" i="67" s="1"/>
  <c r="AP89" i="67" s="1"/>
  <c r="AV89" i="67"/>
  <c r="AY89" i="67" s="1"/>
  <c r="AX89" i="67" s="1"/>
  <c r="BV83" i="67"/>
  <c r="BY83" i="67" s="1"/>
  <c r="BX83" i="67" s="1"/>
  <c r="BI83" i="67"/>
  <c r="BL83" i="67" s="1"/>
  <c r="BK83" i="67" s="1"/>
  <c r="BR83" i="67"/>
  <c r="BU83" i="67" s="1"/>
  <c r="BT83" i="67" s="1"/>
  <c r="BE83" i="67"/>
  <c r="CD83" i="67"/>
  <c r="CG83" i="67" s="1"/>
  <c r="CF83" i="67" s="1"/>
  <c r="BA83" i="67"/>
  <c r="BD83" i="67" s="1"/>
  <c r="BC83" i="67" s="1"/>
  <c r="BM83" i="67"/>
  <c r="BP83" i="67" s="1"/>
  <c r="BO83" i="67" s="1"/>
  <c r="BZ83" i="67"/>
  <c r="CC83" i="67" s="1"/>
  <c r="CB83" i="67" s="1"/>
  <c r="AJ77" i="67"/>
  <c r="AM77" i="67" s="1"/>
  <c r="AN77" i="67"/>
  <c r="AQ77" i="67" s="1"/>
  <c r="AP77" i="67" s="1"/>
  <c r="AV77" i="67"/>
  <c r="AY77" i="67" s="1"/>
  <c r="AX77" i="67" s="1"/>
  <c r="AR77" i="67"/>
  <c r="AU77" i="67" s="1"/>
  <c r="AT77" i="67" s="1"/>
  <c r="Y105" i="67"/>
  <c r="Z105" i="67" s="1"/>
  <c r="AD105" i="67" s="1"/>
  <c r="AJ105" i="67"/>
  <c r="AM105" i="67" s="1"/>
  <c r="AN105" i="67"/>
  <c r="AQ105" i="67" s="1"/>
  <c r="AP105" i="67" s="1"/>
  <c r="AV105" i="67"/>
  <c r="AY105" i="67" s="1"/>
  <c r="AX105" i="67" s="1"/>
  <c r="AR105" i="67"/>
  <c r="AU105" i="67" s="1"/>
  <c r="AT105" i="67" s="1"/>
  <c r="AJ61" i="67"/>
  <c r="AM61" i="67" s="1"/>
  <c r="AV61" i="67"/>
  <c r="AY61" i="67" s="1"/>
  <c r="AX61" i="67" s="1"/>
  <c r="AR61" i="67"/>
  <c r="AU61" i="67" s="1"/>
  <c r="AT61" i="67" s="1"/>
  <c r="AN61" i="67"/>
  <c r="AQ61" i="67" s="1"/>
  <c r="AP61" i="67" s="1"/>
  <c r="AJ53" i="67"/>
  <c r="AM53" i="67" s="1"/>
  <c r="AN53" i="67"/>
  <c r="AQ53" i="67" s="1"/>
  <c r="AP53" i="67" s="1"/>
  <c r="AV53" i="67"/>
  <c r="AY53" i="67" s="1"/>
  <c r="AX53" i="67" s="1"/>
  <c r="AR53" i="67"/>
  <c r="AU53" i="67" s="1"/>
  <c r="AT53" i="67" s="1"/>
  <c r="AJ45" i="67"/>
  <c r="AM45" i="67" s="1"/>
  <c r="AN45" i="67"/>
  <c r="AQ45" i="67" s="1"/>
  <c r="AP45" i="67" s="1"/>
  <c r="AV45" i="67"/>
  <c r="AY45" i="67" s="1"/>
  <c r="AX45" i="67" s="1"/>
  <c r="AR45" i="67"/>
  <c r="AU45" i="67" s="1"/>
  <c r="AT45" i="67" s="1"/>
  <c r="Y37" i="67"/>
  <c r="Z37" i="67" s="1"/>
  <c r="AC37" i="67" s="1"/>
  <c r="AJ37" i="67"/>
  <c r="AM37" i="67" s="1"/>
  <c r="AV37" i="67"/>
  <c r="AY37" i="67" s="1"/>
  <c r="AX37" i="67" s="1"/>
  <c r="AN37" i="67"/>
  <c r="AQ37" i="67" s="1"/>
  <c r="AP37" i="67" s="1"/>
  <c r="AR37" i="67"/>
  <c r="AU37" i="67" s="1"/>
  <c r="AT37" i="67" s="1"/>
  <c r="BM23" i="67"/>
  <c r="BP23" i="67" s="1"/>
  <c r="BO23" i="67" s="1"/>
  <c r="CD23" i="67"/>
  <c r="CG23" i="67" s="1"/>
  <c r="CF23" i="67" s="1"/>
  <c r="BE23" i="67"/>
  <c r="BH23" i="67" s="1"/>
  <c r="BG23" i="67" s="1"/>
  <c r="BZ23" i="67"/>
  <c r="BV23" i="67"/>
  <c r="BY23" i="67" s="1"/>
  <c r="BX23" i="67" s="1"/>
  <c r="BA23" i="67"/>
  <c r="BD23" i="67" s="1"/>
  <c r="BC23" i="67" s="1"/>
  <c r="BI23" i="67"/>
  <c r="BL23" i="67" s="1"/>
  <c r="BK23" i="67" s="1"/>
  <c r="BR23" i="67"/>
  <c r="BU23" i="67" s="1"/>
  <c r="BT23" i="67" s="1"/>
  <c r="AJ185" i="67"/>
  <c r="AM185" i="67" s="1"/>
  <c r="AR185" i="67"/>
  <c r="AU185" i="67" s="1"/>
  <c r="AT185" i="67" s="1"/>
  <c r="AN185" i="67"/>
  <c r="AQ185" i="67" s="1"/>
  <c r="AP185" i="67" s="1"/>
  <c r="AV185" i="67"/>
  <c r="AY185" i="67" s="1"/>
  <c r="AX185" i="67" s="1"/>
  <c r="AJ169" i="67"/>
  <c r="AM169" i="67" s="1"/>
  <c r="AR169" i="67"/>
  <c r="AU169" i="67" s="1"/>
  <c r="AT169" i="67" s="1"/>
  <c r="AN169" i="67"/>
  <c r="AQ169" i="67" s="1"/>
  <c r="AP169" i="67" s="1"/>
  <c r="AV169" i="67"/>
  <c r="AY169" i="67" s="1"/>
  <c r="AX169" i="67" s="1"/>
  <c r="AJ153" i="67"/>
  <c r="AM153" i="67" s="1"/>
  <c r="AV153" i="67"/>
  <c r="AY153" i="67" s="1"/>
  <c r="AX153" i="67" s="1"/>
  <c r="AR153" i="67"/>
  <c r="AU153" i="67" s="1"/>
  <c r="AT153" i="67" s="1"/>
  <c r="AN153" i="67"/>
  <c r="AQ153" i="67" s="1"/>
  <c r="AP153" i="67" s="1"/>
  <c r="Y117" i="67"/>
  <c r="Z117" i="67" s="1"/>
  <c r="AF117" i="67" s="1"/>
  <c r="AJ117" i="67"/>
  <c r="AM117" i="67" s="1"/>
  <c r="AN117" i="67"/>
  <c r="AQ117" i="67" s="1"/>
  <c r="AP117" i="67" s="1"/>
  <c r="AV117" i="67"/>
  <c r="AY117" i="67" s="1"/>
  <c r="AX117" i="67" s="1"/>
  <c r="AR117" i="67"/>
  <c r="AU117" i="67" s="1"/>
  <c r="AT117" i="67" s="1"/>
  <c r="AJ186" i="67"/>
  <c r="AM186" i="67" s="1"/>
  <c r="AR186" i="67"/>
  <c r="AU186" i="67" s="1"/>
  <c r="AT186" i="67" s="1"/>
  <c r="AN186" i="67"/>
  <c r="AQ186" i="67" s="1"/>
  <c r="AP186" i="67" s="1"/>
  <c r="AV186" i="67"/>
  <c r="AY186" i="67" s="1"/>
  <c r="AX186" i="67" s="1"/>
  <c r="AJ137" i="67"/>
  <c r="AM137" i="67" s="1"/>
  <c r="AR137" i="67"/>
  <c r="AU137" i="67" s="1"/>
  <c r="AT137" i="67" s="1"/>
  <c r="AN137" i="67"/>
  <c r="AQ137" i="67" s="1"/>
  <c r="AP137" i="67" s="1"/>
  <c r="AV137" i="67"/>
  <c r="AY137" i="67" s="1"/>
  <c r="AX137" i="67" s="1"/>
  <c r="AJ98" i="67"/>
  <c r="AM98" i="67" s="1"/>
  <c r="AR98" i="67"/>
  <c r="AU98" i="67" s="1"/>
  <c r="AT98" i="67" s="1"/>
  <c r="AN98" i="67"/>
  <c r="AQ98" i="67" s="1"/>
  <c r="AP98" i="67" s="1"/>
  <c r="AV98" i="67"/>
  <c r="AY98" i="67" s="1"/>
  <c r="AX98" i="67" s="1"/>
  <c r="AJ12" i="67"/>
  <c r="AM12" i="67" s="1"/>
  <c r="AN12" i="67"/>
  <c r="AQ12" i="67" s="1"/>
  <c r="AP12" i="67" s="1"/>
  <c r="AV12" i="67"/>
  <c r="AY12" i="67" s="1"/>
  <c r="AX12" i="67" s="1"/>
  <c r="AR12" i="67"/>
  <c r="AU12" i="67" s="1"/>
  <c r="AT12" i="67" s="1"/>
  <c r="AJ13" i="67"/>
  <c r="AM13" i="67" s="1"/>
  <c r="AN13" i="67"/>
  <c r="AQ13" i="67" s="1"/>
  <c r="AP13" i="67" s="1"/>
  <c r="AR13" i="67"/>
  <c r="AU13" i="67" s="1"/>
  <c r="AT13" i="67" s="1"/>
  <c r="AV13" i="67"/>
  <c r="AY13" i="67" s="1"/>
  <c r="AX13" i="67" s="1"/>
  <c r="AJ11" i="67"/>
  <c r="AM11" i="67" s="1"/>
  <c r="AN11" i="67"/>
  <c r="AQ11" i="67" s="1"/>
  <c r="AP11" i="67" s="1"/>
  <c r="AR11" i="67"/>
  <c r="AU11" i="67" s="1"/>
  <c r="AT11" i="67" s="1"/>
  <c r="AV11" i="67"/>
  <c r="AY11" i="67" s="1"/>
  <c r="AX11" i="67" s="1"/>
  <c r="AJ20" i="67"/>
  <c r="AM20" i="67" s="1"/>
  <c r="AR20" i="67"/>
  <c r="AU20" i="67" s="1"/>
  <c r="AT20" i="67" s="1"/>
  <c r="AN20" i="67"/>
  <c r="AQ20" i="67" s="1"/>
  <c r="AP20" i="67" s="1"/>
  <c r="AV20" i="67"/>
  <c r="AY20" i="67" s="1"/>
  <c r="AX20" i="67" s="1"/>
  <c r="AJ5" i="67"/>
  <c r="AM5" i="67" s="1"/>
  <c r="AR5" i="67"/>
  <c r="AU5" i="67" s="1"/>
  <c r="AT5" i="67" s="1"/>
  <c r="AN5" i="67"/>
  <c r="AQ5" i="67" s="1"/>
  <c r="AP5" i="67" s="1"/>
  <c r="AV5" i="67"/>
  <c r="AY5" i="67" s="1"/>
  <c r="AX5" i="67" s="1"/>
  <c r="BM28" i="67"/>
  <c r="BP28" i="67" s="1"/>
  <c r="BO28" i="67" s="1"/>
  <c r="BA28" i="67"/>
  <c r="BD28" i="67" s="1"/>
  <c r="BC28" i="67" s="1"/>
  <c r="BI28" i="67"/>
  <c r="BL28" i="67" s="1"/>
  <c r="BK28" i="67" s="1"/>
  <c r="CD28" i="67"/>
  <c r="CG28" i="67" s="1"/>
  <c r="CF28" i="67" s="1"/>
  <c r="BE28" i="67"/>
  <c r="BZ28" i="67"/>
  <c r="BV28" i="67"/>
  <c r="BY28" i="67" s="1"/>
  <c r="BX28" i="67" s="1"/>
  <c r="BR28" i="67"/>
  <c r="BU28" i="67" s="1"/>
  <c r="BT28" i="67" s="1"/>
  <c r="BM33" i="67"/>
  <c r="BP33" i="67" s="1"/>
  <c r="BO33" i="67" s="1"/>
  <c r="BZ33" i="67"/>
  <c r="BI33" i="67"/>
  <c r="BL33" i="67" s="1"/>
  <c r="BK33" i="67" s="1"/>
  <c r="BV33" i="67"/>
  <c r="BY33" i="67" s="1"/>
  <c r="BX33" i="67" s="1"/>
  <c r="BE33" i="67"/>
  <c r="BH33" i="67" s="1"/>
  <c r="BG33" i="67" s="1"/>
  <c r="CD33" i="67"/>
  <c r="CG33" i="67" s="1"/>
  <c r="CF33" i="67" s="1"/>
  <c r="BA33" i="67"/>
  <c r="BD33" i="67" s="1"/>
  <c r="BC33" i="67" s="1"/>
  <c r="BR33" i="67"/>
  <c r="BU33" i="67" s="1"/>
  <c r="BT33" i="67" s="1"/>
  <c r="AJ40" i="67"/>
  <c r="AM40" i="67" s="1"/>
  <c r="AN40" i="67"/>
  <c r="AQ40" i="67" s="1"/>
  <c r="AP40" i="67" s="1"/>
  <c r="AR40" i="67"/>
  <c r="AU40" i="67" s="1"/>
  <c r="AT40" i="67" s="1"/>
  <c r="AV40" i="67"/>
  <c r="AY40" i="67" s="1"/>
  <c r="AX40" i="67" s="1"/>
  <c r="AJ22" i="67"/>
  <c r="AM22" i="67" s="1"/>
  <c r="AN22" i="67"/>
  <c r="AQ22" i="67" s="1"/>
  <c r="AP22" i="67" s="1"/>
  <c r="AR22" i="67"/>
  <c r="AU22" i="67" s="1"/>
  <c r="AT22" i="67" s="1"/>
  <c r="AV22" i="67"/>
  <c r="AY22" i="67" s="1"/>
  <c r="AX22" i="67" s="1"/>
  <c r="AJ27" i="67"/>
  <c r="AM27" i="67" s="1"/>
  <c r="AN27" i="67"/>
  <c r="AQ27" i="67" s="1"/>
  <c r="AP27" i="67" s="1"/>
  <c r="AV27" i="67"/>
  <c r="AY27" i="67" s="1"/>
  <c r="AX27" i="67" s="1"/>
  <c r="AR27" i="67"/>
  <c r="AU27" i="67" s="1"/>
  <c r="AT27" i="67" s="1"/>
  <c r="Q54" i="67"/>
  <c r="AJ59" i="67"/>
  <c r="AM59" i="67" s="1"/>
  <c r="AR59" i="67"/>
  <c r="AU59" i="67" s="1"/>
  <c r="AT59" i="67" s="1"/>
  <c r="AN59" i="67"/>
  <c r="AQ59" i="67" s="1"/>
  <c r="AP59" i="67" s="1"/>
  <c r="AV59" i="67"/>
  <c r="AY59" i="67" s="1"/>
  <c r="AX59" i="67" s="1"/>
  <c r="AJ51" i="67"/>
  <c r="AM51" i="67" s="1"/>
  <c r="AN51" i="67"/>
  <c r="AQ51" i="67" s="1"/>
  <c r="AP51" i="67" s="1"/>
  <c r="AV51" i="67"/>
  <c r="AY51" i="67" s="1"/>
  <c r="AX51" i="67" s="1"/>
  <c r="AR51" i="67"/>
  <c r="AU51" i="67" s="1"/>
  <c r="AT51" i="67" s="1"/>
  <c r="BA76" i="67"/>
  <c r="BD76" i="67" s="1"/>
  <c r="BC76" i="67" s="1"/>
  <c r="BM76" i="67"/>
  <c r="BP76" i="67" s="1"/>
  <c r="BO76" i="67" s="1"/>
  <c r="BI76" i="67"/>
  <c r="BL76" i="67" s="1"/>
  <c r="BK76" i="67" s="1"/>
  <c r="BR76" i="67"/>
  <c r="BU76" i="67" s="1"/>
  <c r="BT76" i="67" s="1"/>
  <c r="BZ76" i="67"/>
  <c r="BE76" i="67"/>
  <c r="BV76" i="67"/>
  <c r="BY76" i="67" s="1"/>
  <c r="BX76" i="67" s="1"/>
  <c r="CD76" i="67"/>
  <c r="CG76" i="67" s="1"/>
  <c r="CF76" i="67" s="1"/>
  <c r="AJ66" i="67"/>
  <c r="AM66" i="67" s="1"/>
  <c r="AN66" i="67"/>
  <c r="AQ66" i="67" s="1"/>
  <c r="AP66" i="67" s="1"/>
  <c r="AR66" i="67"/>
  <c r="AU66" i="67" s="1"/>
  <c r="AT66" i="67" s="1"/>
  <c r="AV66" i="67"/>
  <c r="AY66" i="67" s="1"/>
  <c r="AX66" i="67" s="1"/>
  <c r="AJ76" i="67"/>
  <c r="AM76" i="67" s="1"/>
  <c r="AR76" i="67"/>
  <c r="AU76" i="67" s="1"/>
  <c r="AT76" i="67" s="1"/>
  <c r="AN76" i="67"/>
  <c r="AQ76" i="67" s="1"/>
  <c r="AP76" i="67" s="1"/>
  <c r="AV76" i="67"/>
  <c r="AY76" i="67" s="1"/>
  <c r="AX76" i="67" s="1"/>
  <c r="AJ67" i="67"/>
  <c r="AM67" i="67" s="1"/>
  <c r="AV67" i="67"/>
  <c r="AY67" i="67" s="1"/>
  <c r="AX67" i="67" s="1"/>
  <c r="AR67" i="67"/>
  <c r="AU67" i="67" s="1"/>
  <c r="AT67" i="67" s="1"/>
  <c r="AN67" i="67"/>
  <c r="AQ67" i="67" s="1"/>
  <c r="AP67" i="67" s="1"/>
  <c r="AJ99" i="67"/>
  <c r="AM99" i="67" s="1"/>
  <c r="AR99" i="67"/>
  <c r="AU99" i="67" s="1"/>
  <c r="AT99" i="67" s="1"/>
  <c r="AN99" i="67"/>
  <c r="AQ99" i="67" s="1"/>
  <c r="AP99" i="67" s="1"/>
  <c r="AV99" i="67"/>
  <c r="AY99" i="67" s="1"/>
  <c r="AX99" i="67" s="1"/>
  <c r="AJ95" i="67"/>
  <c r="AM95" i="67" s="1"/>
  <c r="AV95" i="67"/>
  <c r="AY95" i="67" s="1"/>
  <c r="AX95" i="67" s="1"/>
  <c r="AR95" i="67"/>
  <c r="AU95" i="67" s="1"/>
  <c r="AT95" i="67" s="1"/>
  <c r="AN95" i="67"/>
  <c r="AQ95" i="67" s="1"/>
  <c r="AP95" i="67" s="1"/>
  <c r="BA109" i="67"/>
  <c r="BD109" i="67" s="1"/>
  <c r="BC109" i="67" s="1"/>
  <c r="BI109" i="67"/>
  <c r="BL109" i="67" s="1"/>
  <c r="BK109" i="67" s="1"/>
  <c r="BR109" i="67"/>
  <c r="BU109" i="67" s="1"/>
  <c r="BT109" i="67" s="1"/>
  <c r="BV109" i="67"/>
  <c r="BY109" i="67" s="1"/>
  <c r="BX109" i="67" s="1"/>
  <c r="BZ109" i="67"/>
  <c r="CD109" i="67"/>
  <c r="CG109" i="67" s="1"/>
  <c r="CF109" i="67" s="1"/>
  <c r="BE109" i="67"/>
  <c r="BM109" i="67"/>
  <c r="BP109" i="67" s="1"/>
  <c r="BO109" i="67" s="1"/>
  <c r="BA104" i="67"/>
  <c r="BD104" i="67" s="1"/>
  <c r="BC104" i="67" s="1"/>
  <c r="BM104" i="67"/>
  <c r="BP104" i="67" s="1"/>
  <c r="BO104" i="67" s="1"/>
  <c r="BV104" i="67"/>
  <c r="BY104" i="67" s="1"/>
  <c r="BX104" i="67" s="1"/>
  <c r="CD104" i="67"/>
  <c r="CG104" i="67" s="1"/>
  <c r="CF104" i="67" s="1"/>
  <c r="BE104" i="67"/>
  <c r="BZ104" i="67"/>
  <c r="CC104" i="67" s="1"/>
  <c r="CB104" i="67" s="1"/>
  <c r="CH104" i="67" s="1"/>
  <c r="BR104" i="67"/>
  <c r="BU104" i="67" s="1"/>
  <c r="BT104" i="67" s="1"/>
  <c r="BI104" i="67"/>
  <c r="BL104" i="67" s="1"/>
  <c r="BK104" i="67" s="1"/>
  <c r="BR105" i="67"/>
  <c r="BU105" i="67" s="1"/>
  <c r="BT105" i="67" s="1"/>
  <c r="BZ105" i="67"/>
  <c r="BA105" i="67"/>
  <c r="BD105" i="67" s="1"/>
  <c r="BC105" i="67" s="1"/>
  <c r="BM105" i="67"/>
  <c r="BP105" i="67" s="1"/>
  <c r="BO105" i="67" s="1"/>
  <c r="BI105" i="67"/>
  <c r="BL105" i="67" s="1"/>
  <c r="BK105" i="67" s="1"/>
  <c r="BE105" i="67"/>
  <c r="CD105" i="67"/>
  <c r="CG105" i="67" s="1"/>
  <c r="CF105" i="67" s="1"/>
  <c r="BV105" i="67"/>
  <c r="BY105" i="67" s="1"/>
  <c r="BX105" i="67" s="1"/>
  <c r="AJ111" i="67"/>
  <c r="AM111" i="67" s="1"/>
  <c r="AR111" i="67"/>
  <c r="AU111" i="67" s="1"/>
  <c r="AT111" i="67" s="1"/>
  <c r="AN111" i="67"/>
  <c r="AQ111" i="67" s="1"/>
  <c r="AP111" i="67" s="1"/>
  <c r="AV111" i="67"/>
  <c r="AY111" i="67" s="1"/>
  <c r="AX111" i="67" s="1"/>
  <c r="BM125" i="67"/>
  <c r="BP125" i="67" s="1"/>
  <c r="BO125" i="67" s="1"/>
  <c r="BZ125" i="67"/>
  <c r="BE125" i="67"/>
  <c r="BI125" i="67"/>
  <c r="BL125" i="67" s="1"/>
  <c r="BK125" i="67" s="1"/>
  <c r="BV125" i="67"/>
  <c r="BY125" i="67" s="1"/>
  <c r="BX125" i="67" s="1"/>
  <c r="CD125" i="67"/>
  <c r="CG125" i="67" s="1"/>
  <c r="CF125" i="67" s="1"/>
  <c r="BA125" i="67"/>
  <c r="BD125" i="67" s="1"/>
  <c r="BC125" i="67" s="1"/>
  <c r="BR125" i="67"/>
  <c r="BU125" i="67" s="1"/>
  <c r="BT125" i="67" s="1"/>
  <c r="AJ123" i="67"/>
  <c r="AM123" i="67" s="1"/>
  <c r="AR123" i="67"/>
  <c r="AU123" i="67" s="1"/>
  <c r="AT123" i="67" s="1"/>
  <c r="AN123" i="67"/>
  <c r="AQ123" i="67" s="1"/>
  <c r="AP123" i="67" s="1"/>
  <c r="AV123" i="67"/>
  <c r="AY123" i="67" s="1"/>
  <c r="AX123" i="67" s="1"/>
  <c r="BV148" i="67"/>
  <c r="BY148" i="67" s="1"/>
  <c r="BX148" i="67" s="1"/>
  <c r="BE148" i="67"/>
  <c r="BH148" i="67" s="1"/>
  <c r="BG148" i="67" s="1"/>
  <c r="BR148" i="67"/>
  <c r="BU148" i="67" s="1"/>
  <c r="BT148" i="67" s="1"/>
  <c r="BI148" i="67"/>
  <c r="BL148" i="67" s="1"/>
  <c r="BK148" i="67" s="1"/>
  <c r="BZ148" i="67"/>
  <c r="CC148" i="67" s="1"/>
  <c r="CB148" i="67" s="1"/>
  <c r="BA148" i="67"/>
  <c r="BD148" i="67" s="1"/>
  <c r="BC148" i="67" s="1"/>
  <c r="BM148" i="67"/>
  <c r="BP148" i="67" s="1"/>
  <c r="BO148" i="67" s="1"/>
  <c r="CD148" i="67"/>
  <c r="CG148" i="67" s="1"/>
  <c r="CF148" i="67" s="1"/>
  <c r="CH148" i="67" s="1"/>
  <c r="AJ154" i="67"/>
  <c r="AM154" i="67" s="1"/>
  <c r="AN154" i="67"/>
  <c r="AQ154" i="67" s="1"/>
  <c r="AP154" i="67" s="1"/>
  <c r="AV154" i="67"/>
  <c r="AY154" i="67" s="1"/>
  <c r="AX154" i="67" s="1"/>
  <c r="AR154" i="67"/>
  <c r="AU154" i="67" s="1"/>
  <c r="AT154" i="67" s="1"/>
  <c r="BV168" i="67"/>
  <c r="BY168" i="67" s="1"/>
  <c r="BX168" i="67" s="1"/>
  <c r="BA168" i="67"/>
  <c r="BD168" i="67" s="1"/>
  <c r="BC168" i="67" s="1"/>
  <c r="BI168" i="67"/>
  <c r="BL168" i="67" s="1"/>
  <c r="BK168" i="67" s="1"/>
  <c r="BR168" i="67"/>
  <c r="BU168" i="67" s="1"/>
  <c r="BT168" i="67" s="1"/>
  <c r="CD168" i="67"/>
  <c r="CG168" i="67" s="1"/>
  <c r="CF168" i="67" s="1"/>
  <c r="BZ168" i="67"/>
  <c r="BM168" i="67"/>
  <c r="BP168" i="67" s="1"/>
  <c r="BO168" i="67" s="1"/>
  <c r="BE168" i="67"/>
  <c r="BE13" i="67"/>
  <c r="CD13" i="67"/>
  <c r="CG13" i="67" s="1"/>
  <c r="CF13" i="67" s="1"/>
  <c r="BR13" i="67"/>
  <c r="BU13" i="67" s="1"/>
  <c r="BT13" i="67" s="1"/>
  <c r="BZ13" i="67"/>
  <c r="BA13" i="67"/>
  <c r="BD13" i="67" s="1"/>
  <c r="BC13" i="67" s="1"/>
  <c r="BM13" i="67"/>
  <c r="BP13" i="67" s="1"/>
  <c r="BO13" i="67" s="1"/>
  <c r="BI13" i="67"/>
  <c r="BL13" i="67" s="1"/>
  <c r="BK13" i="67" s="1"/>
  <c r="BV13" i="67"/>
  <c r="BY13" i="67" s="1"/>
  <c r="BX13" i="67" s="1"/>
  <c r="BM41" i="67"/>
  <c r="BP41" i="67" s="1"/>
  <c r="BO41" i="67" s="1"/>
  <c r="BE41" i="67"/>
  <c r="BI41" i="67"/>
  <c r="BL41" i="67" s="1"/>
  <c r="BK41" i="67" s="1"/>
  <c r="BV41" i="67"/>
  <c r="BY41" i="67" s="1"/>
  <c r="BX41" i="67" s="1"/>
  <c r="CD41" i="67"/>
  <c r="CG41" i="67" s="1"/>
  <c r="CF41" i="67" s="1"/>
  <c r="BA41" i="67"/>
  <c r="BD41" i="67" s="1"/>
  <c r="BC41" i="67" s="1"/>
  <c r="BR41" i="67"/>
  <c r="BU41" i="67" s="1"/>
  <c r="BT41" i="67" s="1"/>
  <c r="BZ41" i="67"/>
  <c r="BA160" i="67"/>
  <c r="BD160" i="67" s="1"/>
  <c r="BC160" i="67" s="1"/>
  <c r="BR160" i="67"/>
  <c r="BU160" i="67" s="1"/>
  <c r="BT160" i="67" s="1"/>
  <c r="BZ160" i="67"/>
  <c r="BM160" i="67"/>
  <c r="BP160" i="67" s="1"/>
  <c r="BO160" i="67" s="1"/>
  <c r="CD160" i="67"/>
  <c r="CG160" i="67" s="1"/>
  <c r="CF160" i="67" s="1"/>
  <c r="BI160" i="67"/>
  <c r="BL160" i="67" s="1"/>
  <c r="BK160" i="67" s="1"/>
  <c r="BV160" i="67"/>
  <c r="BY160" i="67" s="1"/>
  <c r="BX160" i="67" s="1"/>
  <c r="BE160" i="67"/>
  <c r="BE101" i="67"/>
  <c r="BM101" i="67"/>
  <c r="BP101" i="67" s="1"/>
  <c r="BO101" i="67" s="1"/>
  <c r="BV101" i="67"/>
  <c r="BY101" i="67" s="1"/>
  <c r="BX101" i="67" s="1"/>
  <c r="CD101" i="67"/>
  <c r="CG101" i="67" s="1"/>
  <c r="CF101" i="67" s="1"/>
  <c r="BA101" i="67"/>
  <c r="BD101" i="67" s="1"/>
  <c r="BC101" i="67" s="1"/>
  <c r="BI101" i="67"/>
  <c r="BL101" i="67" s="1"/>
  <c r="BK101" i="67" s="1"/>
  <c r="BR101" i="67"/>
  <c r="BU101" i="67" s="1"/>
  <c r="BT101" i="67" s="1"/>
  <c r="BZ101" i="67"/>
  <c r="CC101" i="67" s="1"/>
  <c r="CB101" i="67" s="1"/>
  <c r="CH101" i="67" s="1"/>
  <c r="AJ68" i="67"/>
  <c r="AM68" i="67" s="1"/>
  <c r="AN68" i="67"/>
  <c r="AQ68" i="67" s="1"/>
  <c r="AP68" i="67" s="1"/>
  <c r="AR68" i="67"/>
  <c r="AU68" i="67" s="1"/>
  <c r="AT68" i="67" s="1"/>
  <c r="AV68" i="67"/>
  <c r="AY68" i="67" s="1"/>
  <c r="AX68" i="67" s="1"/>
  <c r="BE40" i="67"/>
  <c r="BA40" i="67"/>
  <c r="BD40" i="67" s="1"/>
  <c r="BC40" i="67" s="1"/>
  <c r="BR40" i="67"/>
  <c r="BU40" i="67" s="1"/>
  <c r="BT40" i="67" s="1"/>
  <c r="BV40" i="67"/>
  <c r="BY40" i="67" s="1"/>
  <c r="BX40" i="67" s="1"/>
  <c r="BZ40" i="67"/>
  <c r="CD40" i="67"/>
  <c r="CG40" i="67" s="1"/>
  <c r="CF40" i="67" s="1"/>
  <c r="BM40" i="67"/>
  <c r="BP40" i="67" s="1"/>
  <c r="BO40" i="67" s="1"/>
  <c r="BI40" i="67"/>
  <c r="BL40" i="67" s="1"/>
  <c r="BK40" i="67" s="1"/>
  <c r="AN198" i="67"/>
  <c r="AQ198" i="67" s="1"/>
  <c r="AP198" i="67" s="1"/>
  <c r="BI57" i="67"/>
  <c r="BL57" i="67" s="1"/>
  <c r="BK57" i="67" s="1"/>
  <c r="BV57" i="67"/>
  <c r="BY57" i="67" s="1"/>
  <c r="BX57" i="67" s="1"/>
  <c r="AN17" i="67"/>
  <c r="AQ17" i="67" s="1"/>
  <c r="AP17" i="67" s="1"/>
  <c r="BI200" i="67"/>
  <c r="BL200" i="67" s="1"/>
  <c r="BK200" i="67" s="1"/>
  <c r="BV200" i="67"/>
  <c r="BY200" i="67" s="1"/>
  <c r="BX200" i="67" s="1"/>
  <c r="CD196" i="67"/>
  <c r="CG196" i="67" s="1"/>
  <c r="CF196" i="67" s="1"/>
  <c r="BA196" i="67"/>
  <c r="BD196" i="67" s="1"/>
  <c r="BC196" i="67" s="1"/>
  <c r="AV119" i="67"/>
  <c r="AY119" i="67" s="1"/>
  <c r="AX119" i="67" s="1"/>
  <c r="AR35" i="67"/>
  <c r="AU35" i="67" s="1"/>
  <c r="AT35" i="67" s="1"/>
  <c r="BI176" i="67"/>
  <c r="BL176" i="67" s="1"/>
  <c r="BK176" i="67" s="1"/>
  <c r="BZ176" i="67"/>
  <c r="CD176" i="67"/>
  <c r="CG176" i="67" s="1"/>
  <c r="CF176" i="67" s="1"/>
  <c r="BA176" i="67"/>
  <c r="BD176" i="67" s="1"/>
  <c r="BC176" i="67" s="1"/>
  <c r="BR176" i="67"/>
  <c r="BU176" i="67" s="1"/>
  <c r="BT176" i="67" s="1"/>
  <c r="BE176" i="67"/>
  <c r="BH176" i="67" s="1"/>
  <c r="BG176" i="67" s="1"/>
  <c r="BM176" i="67"/>
  <c r="BP176" i="67" s="1"/>
  <c r="BO176" i="67" s="1"/>
  <c r="BV176" i="67"/>
  <c r="BY176" i="67" s="1"/>
  <c r="BX176" i="67" s="1"/>
  <c r="BI96" i="67"/>
  <c r="BL96" i="67" s="1"/>
  <c r="BK96" i="67" s="1"/>
  <c r="BZ96" i="67"/>
  <c r="BE96" i="67"/>
  <c r="BV96" i="67"/>
  <c r="BY96" i="67" s="1"/>
  <c r="BX96" i="67" s="1"/>
  <c r="BA96" i="67"/>
  <c r="BD96" i="67" s="1"/>
  <c r="BC96" i="67" s="1"/>
  <c r="BR96" i="67"/>
  <c r="BU96" i="67" s="1"/>
  <c r="BT96" i="67" s="1"/>
  <c r="BM96" i="67"/>
  <c r="BP96" i="67" s="1"/>
  <c r="BO96" i="67" s="1"/>
  <c r="CD96" i="67"/>
  <c r="CG96" i="67" s="1"/>
  <c r="CF96" i="67" s="1"/>
  <c r="BE174" i="67"/>
  <c r="BH174" i="67" s="1"/>
  <c r="BG174" i="67" s="1"/>
  <c r="BV174" i="67"/>
  <c r="BY174" i="67" s="1"/>
  <c r="BX174" i="67" s="1"/>
  <c r="BA174" i="67"/>
  <c r="BD174" i="67" s="1"/>
  <c r="BC174" i="67" s="1"/>
  <c r="BR174" i="67"/>
  <c r="BU174" i="67" s="1"/>
  <c r="BT174" i="67" s="1"/>
  <c r="CD174" i="67"/>
  <c r="CG174" i="67" s="1"/>
  <c r="CF174" i="67" s="1"/>
  <c r="BM174" i="67"/>
  <c r="BP174" i="67" s="1"/>
  <c r="BO174" i="67" s="1"/>
  <c r="BZ174" i="67"/>
  <c r="CC174" i="67" s="1"/>
  <c r="CB174" i="67" s="1"/>
  <c r="BI174" i="67"/>
  <c r="BL174" i="67" s="1"/>
  <c r="BK174" i="67" s="1"/>
  <c r="BA154" i="67"/>
  <c r="BD154" i="67" s="1"/>
  <c r="BC154" i="67" s="1"/>
  <c r="BR154" i="67"/>
  <c r="BU154" i="67" s="1"/>
  <c r="BT154" i="67" s="1"/>
  <c r="BZ154" i="67"/>
  <c r="BM154" i="67"/>
  <c r="BP154" i="67" s="1"/>
  <c r="BO154" i="67" s="1"/>
  <c r="BI154" i="67"/>
  <c r="BL154" i="67" s="1"/>
  <c r="BK154" i="67" s="1"/>
  <c r="BV154" i="67"/>
  <c r="BY154" i="67" s="1"/>
  <c r="BX154" i="67" s="1"/>
  <c r="CD154" i="67"/>
  <c r="CG154" i="67" s="1"/>
  <c r="CF154" i="67" s="1"/>
  <c r="BE154" i="67"/>
  <c r="BH154" i="67" s="1"/>
  <c r="BG154" i="67" s="1"/>
  <c r="BM144" i="67"/>
  <c r="BP144" i="67" s="1"/>
  <c r="BO144" i="67" s="1"/>
  <c r="BZ144" i="67"/>
  <c r="BI144" i="67"/>
  <c r="BL144" i="67" s="1"/>
  <c r="BK144" i="67" s="1"/>
  <c r="BV144" i="67"/>
  <c r="BY144" i="67" s="1"/>
  <c r="BX144" i="67" s="1"/>
  <c r="BA144" i="67"/>
  <c r="BD144" i="67" s="1"/>
  <c r="BC144" i="67" s="1"/>
  <c r="BR144" i="67"/>
  <c r="BU144" i="67" s="1"/>
  <c r="BT144" i="67" s="1"/>
  <c r="BE144" i="67"/>
  <c r="BH144" i="67" s="1"/>
  <c r="BG144" i="67" s="1"/>
  <c r="CD144" i="67"/>
  <c r="CG144" i="67" s="1"/>
  <c r="CF144" i="67" s="1"/>
  <c r="Y139" i="67"/>
  <c r="Z139" i="67" s="1"/>
  <c r="AF139" i="67" s="1"/>
  <c r="AJ139" i="67"/>
  <c r="AM139" i="67" s="1"/>
  <c r="AV139" i="67"/>
  <c r="AY139" i="67" s="1"/>
  <c r="AX139" i="67" s="1"/>
  <c r="AR139" i="67"/>
  <c r="AU139" i="67" s="1"/>
  <c r="AT139" i="67" s="1"/>
  <c r="AN139" i="67"/>
  <c r="AQ139" i="67" s="1"/>
  <c r="AP139" i="67" s="1"/>
  <c r="BA171" i="67"/>
  <c r="BD171" i="67" s="1"/>
  <c r="BC171" i="67" s="1"/>
  <c r="BI171" i="67"/>
  <c r="BL171" i="67" s="1"/>
  <c r="BK171" i="67" s="1"/>
  <c r="BR171" i="67"/>
  <c r="BU171" i="67" s="1"/>
  <c r="BT171" i="67" s="1"/>
  <c r="BZ171" i="67"/>
  <c r="CC171" i="67" s="1"/>
  <c r="CB171" i="67" s="1"/>
  <c r="BE171" i="67"/>
  <c r="BH171" i="67" s="1"/>
  <c r="BG171" i="67" s="1"/>
  <c r="BM171" i="67"/>
  <c r="BP171" i="67" s="1"/>
  <c r="BO171" i="67" s="1"/>
  <c r="BV171" i="67"/>
  <c r="BY171" i="67" s="1"/>
  <c r="BX171" i="67" s="1"/>
  <c r="CD171" i="67"/>
  <c r="CG171" i="67" s="1"/>
  <c r="CF171" i="67" s="1"/>
  <c r="BA147" i="67"/>
  <c r="BD147" i="67" s="1"/>
  <c r="BC147" i="67" s="1"/>
  <c r="BE147" i="67"/>
  <c r="BI147" i="67"/>
  <c r="BL147" i="67" s="1"/>
  <c r="BK147" i="67" s="1"/>
  <c r="BM147" i="67"/>
  <c r="BP147" i="67" s="1"/>
  <c r="BO147" i="67" s="1"/>
  <c r="BR147" i="67"/>
  <c r="BU147" i="67" s="1"/>
  <c r="BT147" i="67" s="1"/>
  <c r="BV147" i="67"/>
  <c r="BY147" i="67" s="1"/>
  <c r="BX147" i="67" s="1"/>
  <c r="BZ147" i="67"/>
  <c r="CD147" i="67"/>
  <c r="CG147" i="67" s="1"/>
  <c r="CF147" i="67" s="1"/>
  <c r="Y131" i="67"/>
  <c r="Z131" i="67" s="1"/>
  <c r="BA131" i="67"/>
  <c r="BD131" i="67" s="1"/>
  <c r="BC131" i="67" s="1"/>
  <c r="BR131" i="67"/>
  <c r="BU131" i="67" s="1"/>
  <c r="BT131" i="67" s="1"/>
  <c r="BI131" i="67"/>
  <c r="BL131" i="67" s="1"/>
  <c r="BK131" i="67" s="1"/>
  <c r="BE131" i="67"/>
  <c r="BM131" i="67"/>
  <c r="BP131" i="67" s="1"/>
  <c r="BO131" i="67" s="1"/>
  <c r="BV131" i="67"/>
  <c r="BY131" i="67" s="1"/>
  <c r="BX131" i="67" s="1"/>
  <c r="BZ131" i="67"/>
  <c r="CD131" i="67"/>
  <c r="CG131" i="67" s="1"/>
  <c r="CF131" i="67" s="1"/>
  <c r="AJ4" i="67"/>
  <c r="AM4" i="67" s="1"/>
  <c r="AR4" i="67"/>
  <c r="AU4" i="67" s="1"/>
  <c r="AT4" i="67" s="1"/>
  <c r="AN4" i="67"/>
  <c r="AQ4" i="67" s="1"/>
  <c r="AP4" i="67" s="1"/>
  <c r="AV4" i="67"/>
  <c r="AY4" i="67" s="1"/>
  <c r="AX4" i="67" s="1"/>
  <c r="BA192" i="67"/>
  <c r="BD192" i="67" s="1"/>
  <c r="BC192" i="67" s="1"/>
  <c r="BZ192" i="67"/>
  <c r="CC192" i="67" s="1"/>
  <c r="CB192" i="67" s="1"/>
  <c r="BI192" i="67"/>
  <c r="BL192" i="67" s="1"/>
  <c r="BK192" i="67" s="1"/>
  <c r="BV192" i="67"/>
  <c r="BY192" i="67" s="1"/>
  <c r="BX192" i="67" s="1"/>
  <c r="BR192" i="67"/>
  <c r="BU192" i="67" s="1"/>
  <c r="BT192" i="67" s="1"/>
  <c r="CD192" i="67"/>
  <c r="CG192" i="67" s="1"/>
  <c r="CF192" i="67" s="1"/>
  <c r="CH192" i="67" s="1"/>
  <c r="BM192" i="67"/>
  <c r="BP192" i="67" s="1"/>
  <c r="BO192" i="67" s="1"/>
  <c r="BE192" i="67"/>
  <c r="BM198" i="67"/>
  <c r="BP198" i="67" s="1"/>
  <c r="BO198" i="67" s="1"/>
  <c r="BE198" i="67"/>
  <c r="BA198" i="67"/>
  <c r="BD198" i="67" s="1"/>
  <c r="BC198" i="67" s="1"/>
  <c r="BI198" i="67"/>
  <c r="BL198" i="67" s="1"/>
  <c r="BK198" i="67" s="1"/>
  <c r="BR198" i="67"/>
  <c r="BU198" i="67" s="1"/>
  <c r="BT198" i="67" s="1"/>
  <c r="BV198" i="67"/>
  <c r="BY198" i="67" s="1"/>
  <c r="BX198" i="67" s="1"/>
  <c r="BZ198" i="67"/>
  <c r="CD198" i="67"/>
  <c r="CG198" i="67" s="1"/>
  <c r="CF198" i="67" s="1"/>
  <c r="BZ129" i="67"/>
  <c r="BE129" i="67"/>
  <c r="BM129" i="67"/>
  <c r="BP129" i="67" s="1"/>
  <c r="BO129" i="67" s="1"/>
  <c r="BV129" i="67"/>
  <c r="BY129" i="67" s="1"/>
  <c r="BX129" i="67" s="1"/>
  <c r="BA129" i="67"/>
  <c r="BD129" i="67" s="1"/>
  <c r="BC129" i="67" s="1"/>
  <c r="BI129" i="67"/>
  <c r="BL129" i="67" s="1"/>
  <c r="BK129" i="67" s="1"/>
  <c r="BR129" i="67"/>
  <c r="BU129" i="67" s="1"/>
  <c r="BT129" i="67" s="1"/>
  <c r="CD129" i="67"/>
  <c r="CG129" i="67" s="1"/>
  <c r="CF129" i="67" s="1"/>
  <c r="BZ82" i="67"/>
  <c r="BE82" i="67"/>
  <c r="BM82" i="67"/>
  <c r="BP82" i="67" s="1"/>
  <c r="BO82" i="67" s="1"/>
  <c r="BV82" i="67"/>
  <c r="BY82" i="67" s="1"/>
  <c r="BX82" i="67" s="1"/>
  <c r="CD82" i="67"/>
  <c r="CG82" i="67" s="1"/>
  <c r="CF82" i="67" s="1"/>
  <c r="BR82" i="67"/>
  <c r="BU82" i="67" s="1"/>
  <c r="BT82" i="67" s="1"/>
  <c r="BI82" i="67"/>
  <c r="BL82" i="67" s="1"/>
  <c r="BK82" i="67" s="1"/>
  <c r="BA82" i="67"/>
  <c r="BD82" i="67" s="1"/>
  <c r="BC82" i="67" s="1"/>
  <c r="BM42" i="67"/>
  <c r="BP42" i="67" s="1"/>
  <c r="BO42" i="67" s="1"/>
  <c r="BI42" i="67"/>
  <c r="BL42" i="67" s="1"/>
  <c r="BK42" i="67" s="1"/>
  <c r="BE42" i="67"/>
  <c r="BH42" i="67" s="1"/>
  <c r="BG42" i="67" s="1"/>
  <c r="BR42" i="67"/>
  <c r="BU42" i="67" s="1"/>
  <c r="BT42" i="67" s="1"/>
  <c r="BZ42" i="67"/>
  <c r="BA42" i="67"/>
  <c r="BD42" i="67" s="1"/>
  <c r="BC42" i="67" s="1"/>
  <c r="BV42" i="67"/>
  <c r="BY42" i="67" s="1"/>
  <c r="BX42" i="67" s="1"/>
  <c r="CD42" i="67"/>
  <c r="CG42" i="67" s="1"/>
  <c r="CF42" i="67" s="1"/>
  <c r="AJ201" i="67"/>
  <c r="AM201" i="67" s="1"/>
  <c r="AV201" i="67"/>
  <c r="AY201" i="67" s="1"/>
  <c r="AX201" i="67" s="1"/>
  <c r="AR201" i="67"/>
  <c r="AU201" i="67" s="1"/>
  <c r="AT201" i="67" s="1"/>
  <c r="AN201" i="67"/>
  <c r="AQ201" i="67" s="1"/>
  <c r="AP201" i="67" s="1"/>
  <c r="AJ114" i="67"/>
  <c r="AM114" i="67" s="1"/>
  <c r="AR114" i="67"/>
  <c r="AU114" i="67" s="1"/>
  <c r="AT114" i="67" s="1"/>
  <c r="AN114" i="67"/>
  <c r="AQ114" i="67" s="1"/>
  <c r="AP114" i="67" s="1"/>
  <c r="AV114" i="67"/>
  <c r="AY114" i="67" s="1"/>
  <c r="AX114" i="67" s="1"/>
  <c r="AJ70" i="67"/>
  <c r="AM70" i="67" s="1"/>
  <c r="AN70" i="67"/>
  <c r="AQ70" i="67" s="1"/>
  <c r="AP70" i="67" s="1"/>
  <c r="AV70" i="67"/>
  <c r="AY70" i="67" s="1"/>
  <c r="AX70" i="67" s="1"/>
  <c r="AR70" i="67"/>
  <c r="AU70" i="67" s="1"/>
  <c r="AT70" i="67" s="1"/>
  <c r="Y199" i="67"/>
  <c r="Z199" i="67" s="1"/>
  <c r="AJ199" i="67"/>
  <c r="AM199" i="67" s="1"/>
  <c r="AN199" i="67"/>
  <c r="AQ199" i="67" s="1"/>
  <c r="AP199" i="67" s="1"/>
  <c r="AR199" i="67"/>
  <c r="AU199" i="67" s="1"/>
  <c r="AT199" i="67" s="1"/>
  <c r="AV199" i="67"/>
  <c r="AY199" i="67" s="1"/>
  <c r="AX199" i="67" s="1"/>
  <c r="BA193" i="67"/>
  <c r="BD193" i="67" s="1"/>
  <c r="BC193" i="67" s="1"/>
  <c r="BR193" i="67"/>
  <c r="BU193" i="67" s="1"/>
  <c r="BT193" i="67" s="1"/>
  <c r="BZ193" i="67"/>
  <c r="BM193" i="67"/>
  <c r="BP193" i="67" s="1"/>
  <c r="BO193" i="67" s="1"/>
  <c r="BI193" i="67"/>
  <c r="BL193" i="67" s="1"/>
  <c r="BK193" i="67" s="1"/>
  <c r="BV193" i="67"/>
  <c r="BY193" i="67" s="1"/>
  <c r="BX193" i="67" s="1"/>
  <c r="BE193" i="67"/>
  <c r="BH193" i="67" s="1"/>
  <c r="BG193" i="67" s="1"/>
  <c r="CD193" i="67"/>
  <c r="CG193" i="67" s="1"/>
  <c r="CF193" i="67" s="1"/>
  <c r="BV181" i="67"/>
  <c r="BY181" i="67" s="1"/>
  <c r="BX181" i="67" s="1"/>
  <c r="BA181" i="67"/>
  <c r="BD181" i="67" s="1"/>
  <c r="BC181" i="67" s="1"/>
  <c r="BI181" i="67"/>
  <c r="BL181" i="67" s="1"/>
  <c r="BK181" i="67" s="1"/>
  <c r="BR181" i="67"/>
  <c r="BU181" i="67" s="1"/>
  <c r="BT181" i="67" s="1"/>
  <c r="CD181" i="67"/>
  <c r="CG181" i="67" s="1"/>
  <c r="CF181" i="67" s="1"/>
  <c r="BE181" i="67"/>
  <c r="BZ181" i="67"/>
  <c r="CC181" i="67" s="1"/>
  <c r="CB181" i="67" s="1"/>
  <c r="BM181" i="67"/>
  <c r="BP181" i="67" s="1"/>
  <c r="BO181" i="67" s="1"/>
  <c r="BE173" i="67"/>
  <c r="BZ173" i="67"/>
  <c r="BA173" i="67"/>
  <c r="BD173" i="67" s="1"/>
  <c r="BC173" i="67" s="1"/>
  <c r="BM173" i="67"/>
  <c r="BP173" i="67" s="1"/>
  <c r="BO173" i="67" s="1"/>
  <c r="BI173" i="67"/>
  <c r="BL173" i="67" s="1"/>
  <c r="BK173" i="67" s="1"/>
  <c r="BV173" i="67"/>
  <c r="BY173" i="67" s="1"/>
  <c r="BX173" i="67" s="1"/>
  <c r="CD173" i="67"/>
  <c r="CG173" i="67" s="1"/>
  <c r="CF173" i="67" s="1"/>
  <c r="BR173" i="67"/>
  <c r="BU173" i="67" s="1"/>
  <c r="BT173" i="67" s="1"/>
  <c r="BA165" i="67"/>
  <c r="BD165" i="67" s="1"/>
  <c r="BC165" i="67" s="1"/>
  <c r="BE165" i="67"/>
  <c r="BH165" i="67" s="1"/>
  <c r="BG165" i="67" s="1"/>
  <c r="BR165" i="67"/>
  <c r="BU165" i="67" s="1"/>
  <c r="BT165" i="67" s="1"/>
  <c r="BV165" i="67"/>
  <c r="BY165" i="67" s="1"/>
  <c r="BX165" i="67" s="1"/>
  <c r="BZ165" i="67"/>
  <c r="CD165" i="67"/>
  <c r="CG165" i="67" s="1"/>
  <c r="CF165" i="67" s="1"/>
  <c r="BI165" i="67"/>
  <c r="BL165" i="67" s="1"/>
  <c r="BK165" i="67" s="1"/>
  <c r="BM165" i="67"/>
  <c r="BP165" i="67" s="1"/>
  <c r="BO165" i="67" s="1"/>
  <c r="BM157" i="67"/>
  <c r="BP157" i="67" s="1"/>
  <c r="BO157" i="67" s="1"/>
  <c r="BE157" i="67"/>
  <c r="CD157" i="67"/>
  <c r="CG157" i="67" s="1"/>
  <c r="CF157" i="67" s="1"/>
  <c r="BZ157" i="67"/>
  <c r="BV157" i="67"/>
  <c r="BY157" i="67" s="1"/>
  <c r="BX157" i="67" s="1"/>
  <c r="BA157" i="67"/>
  <c r="BD157" i="67" s="1"/>
  <c r="BC157" i="67" s="1"/>
  <c r="BI157" i="67"/>
  <c r="BL157" i="67" s="1"/>
  <c r="BK157" i="67" s="1"/>
  <c r="BR157" i="67"/>
  <c r="BU157" i="67" s="1"/>
  <c r="BT157" i="67" s="1"/>
  <c r="BA149" i="67"/>
  <c r="BD149" i="67" s="1"/>
  <c r="BC149" i="67" s="1"/>
  <c r="BE149" i="67"/>
  <c r="BI149" i="67"/>
  <c r="BL149" i="67" s="1"/>
  <c r="BK149" i="67" s="1"/>
  <c r="BM149" i="67"/>
  <c r="BP149" i="67" s="1"/>
  <c r="BO149" i="67" s="1"/>
  <c r="BR149" i="67"/>
  <c r="BU149" i="67" s="1"/>
  <c r="BT149" i="67" s="1"/>
  <c r="BZ149" i="67"/>
  <c r="CC149" i="67" s="1"/>
  <c r="CB149" i="67" s="1"/>
  <c r="BV149" i="67"/>
  <c r="BY149" i="67" s="1"/>
  <c r="BX149" i="67" s="1"/>
  <c r="CD149" i="67"/>
  <c r="CG149" i="67" s="1"/>
  <c r="CF149" i="67" s="1"/>
  <c r="AJ129" i="67"/>
  <c r="AM129" i="67" s="1"/>
  <c r="AV129" i="67"/>
  <c r="AY129" i="67" s="1"/>
  <c r="AX129" i="67" s="1"/>
  <c r="AR129" i="67"/>
  <c r="AU129" i="67" s="1"/>
  <c r="AT129" i="67" s="1"/>
  <c r="AN129" i="67"/>
  <c r="AQ129" i="67" s="1"/>
  <c r="AP129" i="67" s="1"/>
  <c r="AJ96" i="67"/>
  <c r="AM96" i="67" s="1"/>
  <c r="AV96" i="67"/>
  <c r="AY96" i="67" s="1"/>
  <c r="AX96" i="67" s="1"/>
  <c r="AN96" i="67"/>
  <c r="AQ96" i="67" s="1"/>
  <c r="AP96" i="67" s="1"/>
  <c r="AR96" i="67"/>
  <c r="AU96" i="67" s="1"/>
  <c r="AT96" i="67" s="1"/>
  <c r="AJ176" i="67"/>
  <c r="AM176" i="67" s="1"/>
  <c r="AR176" i="67"/>
  <c r="AU176" i="67" s="1"/>
  <c r="AT176" i="67" s="1"/>
  <c r="AN176" i="67"/>
  <c r="AQ176" i="67" s="1"/>
  <c r="AP176" i="67" s="1"/>
  <c r="AV176" i="67"/>
  <c r="AY176" i="67" s="1"/>
  <c r="AX176" i="67" s="1"/>
  <c r="AJ160" i="67"/>
  <c r="AM160" i="67" s="1"/>
  <c r="AN160" i="67"/>
  <c r="AQ160" i="67" s="1"/>
  <c r="AP160" i="67" s="1"/>
  <c r="AR160" i="67"/>
  <c r="AU160" i="67" s="1"/>
  <c r="AT160" i="67" s="1"/>
  <c r="AV160" i="67"/>
  <c r="AY160" i="67" s="1"/>
  <c r="AX160" i="67" s="1"/>
  <c r="BV135" i="67"/>
  <c r="BY135" i="67" s="1"/>
  <c r="BX135" i="67" s="1"/>
  <c r="BA135" i="67"/>
  <c r="BD135" i="67" s="1"/>
  <c r="BC135" i="67" s="1"/>
  <c r="BR135" i="67"/>
  <c r="BU135" i="67" s="1"/>
  <c r="BT135" i="67" s="1"/>
  <c r="BZ135" i="67"/>
  <c r="BM135" i="67"/>
  <c r="BP135" i="67" s="1"/>
  <c r="BO135" i="67" s="1"/>
  <c r="BI135" i="67"/>
  <c r="BL135" i="67" s="1"/>
  <c r="BK135" i="67" s="1"/>
  <c r="BE135" i="67"/>
  <c r="CD135" i="67"/>
  <c r="CG135" i="67" s="1"/>
  <c r="CF135" i="67" s="1"/>
  <c r="AJ101" i="67"/>
  <c r="AM101" i="67" s="1"/>
  <c r="AN101" i="67"/>
  <c r="AQ101" i="67" s="1"/>
  <c r="AP101" i="67" s="1"/>
  <c r="AR101" i="67"/>
  <c r="AU101" i="67" s="1"/>
  <c r="AT101" i="67" s="1"/>
  <c r="AV101" i="67"/>
  <c r="AY101" i="67" s="1"/>
  <c r="AX101" i="67" s="1"/>
  <c r="AJ93" i="67"/>
  <c r="AM93" i="67" s="1"/>
  <c r="AR93" i="67"/>
  <c r="AU93" i="67" s="1"/>
  <c r="AT93" i="67" s="1"/>
  <c r="AN93" i="67"/>
  <c r="AQ93" i="67" s="1"/>
  <c r="AP93" i="67" s="1"/>
  <c r="AV93" i="67"/>
  <c r="AY93" i="67" s="1"/>
  <c r="AX93" i="67" s="1"/>
  <c r="BI87" i="67"/>
  <c r="BL87" i="67" s="1"/>
  <c r="BK87" i="67" s="1"/>
  <c r="BE87" i="67"/>
  <c r="BA87" i="67"/>
  <c r="BD87" i="67" s="1"/>
  <c r="BC87" i="67" s="1"/>
  <c r="BR87" i="67"/>
  <c r="BU87" i="67" s="1"/>
  <c r="BT87" i="67" s="1"/>
  <c r="BV87" i="67"/>
  <c r="BY87" i="67" s="1"/>
  <c r="BX87" i="67" s="1"/>
  <c r="BZ87" i="67"/>
  <c r="CD87" i="67"/>
  <c r="CG87" i="67" s="1"/>
  <c r="CF87" i="67" s="1"/>
  <c r="BM87" i="67"/>
  <c r="BP87" i="67" s="1"/>
  <c r="BO87" i="67" s="1"/>
  <c r="BV75" i="67"/>
  <c r="BY75" i="67" s="1"/>
  <c r="BX75" i="67" s="1"/>
  <c r="BE75" i="67"/>
  <c r="BM75" i="67"/>
  <c r="BP75" i="67" s="1"/>
  <c r="BO75" i="67" s="1"/>
  <c r="CD75" i="67"/>
  <c r="CG75" i="67" s="1"/>
  <c r="CF75" i="67" s="1"/>
  <c r="BA75" i="67"/>
  <c r="BD75" i="67" s="1"/>
  <c r="BC75" i="67" s="1"/>
  <c r="BI75" i="67"/>
  <c r="BL75" i="67" s="1"/>
  <c r="BK75" i="67" s="1"/>
  <c r="BR75" i="67"/>
  <c r="BU75" i="67" s="1"/>
  <c r="BT75" i="67" s="1"/>
  <c r="BZ75" i="67"/>
  <c r="AJ69" i="67"/>
  <c r="AM69" i="67" s="1"/>
  <c r="AN69" i="67"/>
  <c r="AQ69" i="67" s="1"/>
  <c r="AP69" i="67" s="1"/>
  <c r="AV69" i="67"/>
  <c r="AY69" i="67" s="1"/>
  <c r="AX69" i="67" s="1"/>
  <c r="AR69" i="67"/>
  <c r="AU69" i="67" s="1"/>
  <c r="AT69" i="67" s="1"/>
  <c r="BZ59" i="67"/>
  <c r="CD59" i="67"/>
  <c r="CG59" i="67" s="1"/>
  <c r="CF59" i="67" s="1"/>
  <c r="BV59" i="67"/>
  <c r="BY59" i="67" s="1"/>
  <c r="BX59" i="67" s="1"/>
  <c r="BA59" i="67"/>
  <c r="BD59" i="67" s="1"/>
  <c r="BC59" i="67" s="1"/>
  <c r="BE59" i="67"/>
  <c r="BI59" i="67"/>
  <c r="BL59" i="67" s="1"/>
  <c r="BK59" i="67" s="1"/>
  <c r="BM59" i="67"/>
  <c r="BP59" i="67" s="1"/>
  <c r="BO59" i="67" s="1"/>
  <c r="BR59" i="67"/>
  <c r="BU59" i="67" s="1"/>
  <c r="BT59" i="67" s="1"/>
  <c r="BM51" i="67"/>
  <c r="BP51" i="67" s="1"/>
  <c r="BO51" i="67" s="1"/>
  <c r="BE51" i="67"/>
  <c r="CD51" i="67"/>
  <c r="CG51" i="67" s="1"/>
  <c r="CF51" i="67" s="1"/>
  <c r="BZ51" i="67"/>
  <c r="BV51" i="67"/>
  <c r="BY51" i="67" s="1"/>
  <c r="BX51" i="67" s="1"/>
  <c r="BI51" i="67"/>
  <c r="BL51" i="67" s="1"/>
  <c r="BK51" i="67" s="1"/>
  <c r="BA51" i="67"/>
  <c r="BD51" i="67" s="1"/>
  <c r="BC51" i="67" s="1"/>
  <c r="BR51" i="67"/>
  <c r="BU51" i="67" s="1"/>
  <c r="BT51" i="67" s="1"/>
  <c r="BA43" i="67"/>
  <c r="BD43" i="67" s="1"/>
  <c r="BC43" i="67" s="1"/>
  <c r="BM43" i="67"/>
  <c r="BP43" i="67" s="1"/>
  <c r="BO43" i="67" s="1"/>
  <c r="BV43" i="67"/>
  <c r="BY43" i="67" s="1"/>
  <c r="BX43" i="67" s="1"/>
  <c r="BI43" i="67"/>
  <c r="BL43" i="67" s="1"/>
  <c r="BK43" i="67" s="1"/>
  <c r="BR43" i="67"/>
  <c r="BU43" i="67" s="1"/>
  <c r="BT43" i="67" s="1"/>
  <c r="CD43" i="67"/>
  <c r="CG43" i="67" s="1"/>
  <c r="CF43" i="67" s="1"/>
  <c r="BE43" i="67"/>
  <c r="BZ43" i="67"/>
  <c r="BE35" i="67"/>
  <c r="BM35" i="67"/>
  <c r="BP35" i="67" s="1"/>
  <c r="BO35" i="67" s="1"/>
  <c r="CD35" i="67"/>
  <c r="CG35" i="67" s="1"/>
  <c r="CF35" i="67" s="1"/>
  <c r="BI35" i="67"/>
  <c r="BL35" i="67" s="1"/>
  <c r="BK35" i="67" s="1"/>
  <c r="BV35" i="67"/>
  <c r="BY35" i="67" s="1"/>
  <c r="BX35" i="67" s="1"/>
  <c r="BA35" i="67"/>
  <c r="BD35" i="67" s="1"/>
  <c r="BC35" i="67" s="1"/>
  <c r="BR35" i="67"/>
  <c r="BU35" i="67" s="1"/>
  <c r="BT35" i="67" s="1"/>
  <c r="BZ35" i="67"/>
  <c r="Y29" i="67"/>
  <c r="Z29" i="67" s="1"/>
  <c r="AJ29" i="67"/>
  <c r="AM29" i="67" s="1"/>
  <c r="AN29" i="67"/>
  <c r="AQ29" i="67" s="1"/>
  <c r="AP29" i="67" s="1"/>
  <c r="AV29" i="67"/>
  <c r="AY29" i="67" s="1"/>
  <c r="AX29" i="67" s="1"/>
  <c r="AR29" i="67"/>
  <c r="AU29" i="67" s="1"/>
  <c r="AT29" i="67" s="1"/>
  <c r="AJ16" i="67"/>
  <c r="AM16" i="67" s="1"/>
  <c r="AR16" i="67"/>
  <c r="AU16" i="67" s="1"/>
  <c r="AT16" i="67" s="1"/>
  <c r="AN16" i="67"/>
  <c r="AQ16" i="67" s="1"/>
  <c r="AP16" i="67" s="1"/>
  <c r="AV16" i="67"/>
  <c r="AY16" i="67" s="1"/>
  <c r="AX16" i="67" s="1"/>
  <c r="AJ107" i="67"/>
  <c r="AM107" i="67" s="1"/>
  <c r="AN107" i="67"/>
  <c r="AQ107" i="67" s="1"/>
  <c r="AP107" i="67" s="1"/>
  <c r="AR107" i="67"/>
  <c r="AU107" i="67" s="1"/>
  <c r="AT107" i="67" s="1"/>
  <c r="AV107" i="67"/>
  <c r="AY107" i="67" s="1"/>
  <c r="AX107" i="67" s="1"/>
  <c r="AJ197" i="67"/>
  <c r="AM197" i="67" s="1"/>
  <c r="AN197" i="67"/>
  <c r="AQ197" i="67" s="1"/>
  <c r="AP197" i="67" s="1"/>
  <c r="AR197" i="67"/>
  <c r="AU197" i="67" s="1"/>
  <c r="AT197" i="67" s="1"/>
  <c r="AV197" i="67"/>
  <c r="AY197" i="67" s="1"/>
  <c r="AX197" i="67" s="1"/>
  <c r="AJ181" i="67"/>
  <c r="AM181" i="67" s="1"/>
  <c r="AN181" i="67"/>
  <c r="AQ181" i="67" s="1"/>
  <c r="AP181" i="67" s="1"/>
  <c r="AR181" i="67"/>
  <c r="AU181" i="67" s="1"/>
  <c r="AT181" i="67" s="1"/>
  <c r="AV181" i="67"/>
  <c r="AY181" i="67" s="1"/>
  <c r="AX181" i="67" s="1"/>
  <c r="AJ165" i="67"/>
  <c r="AM165" i="67" s="1"/>
  <c r="AN165" i="67"/>
  <c r="AQ165" i="67" s="1"/>
  <c r="AP165" i="67" s="1"/>
  <c r="AR165" i="67"/>
  <c r="AU165" i="67" s="1"/>
  <c r="AT165" i="67" s="1"/>
  <c r="AV165" i="67"/>
  <c r="AY165" i="67" s="1"/>
  <c r="AX165" i="67" s="1"/>
  <c r="AJ149" i="67"/>
  <c r="AM149" i="67" s="1"/>
  <c r="AN149" i="67"/>
  <c r="AQ149" i="67" s="1"/>
  <c r="AP149" i="67" s="1"/>
  <c r="AV149" i="67"/>
  <c r="AY149" i="67" s="1"/>
  <c r="AX149" i="67" s="1"/>
  <c r="AR149" i="67"/>
  <c r="AU149" i="67" s="1"/>
  <c r="AT149" i="67" s="1"/>
  <c r="AJ113" i="67"/>
  <c r="AM113" i="67" s="1"/>
  <c r="AR113" i="67"/>
  <c r="AU113" i="67" s="1"/>
  <c r="AT113" i="67" s="1"/>
  <c r="AN113" i="67"/>
  <c r="AQ113" i="67" s="1"/>
  <c r="AP113" i="67" s="1"/>
  <c r="AV113" i="67"/>
  <c r="AY113" i="67" s="1"/>
  <c r="AX113" i="67" s="1"/>
  <c r="AJ182" i="67"/>
  <c r="AM182" i="67" s="1"/>
  <c r="AV182" i="67"/>
  <c r="AY182" i="67" s="1"/>
  <c r="AX182" i="67" s="1"/>
  <c r="AR182" i="67"/>
  <c r="AU182" i="67" s="1"/>
  <c r="AT182" i="67" s="1"/>
  <c r="AN182" i="67"/>
  <c r="AQ182" i="67" s="1"/>
  <c r="AP182" i="67" s="1"/>
  <c r="AJ133" i="67"/>
  <c r="AM133" i="67" s="1"/>
  <c r="AN133" i="67"/>
  <c r="AQ133" i="67" s="1"/>
  <c r="AP133" i="67" s="1"/>
  <c r="AV133" i="67"/>
  <c r="AY133" i="67" s="1"/>
  <c r="AX133" i="67" s="1"/>
  <c r="AR133" i="67"/>
  <c r="AU133" i="67" s="1"/>
  <c r="AT133" i="67" s="1"/>
  <c r="BA9" i="67"/>
  <c r="BD9" i="67" s="1"/>
  <c r="BC9" i="67" s="1"/>
  <c r="BE9" i="67"/>
  <c r="BI9" i="67"/>
  <c r="BL9" i="67" s="1"/>
  <c r="BK9" i="67" s="1"/>
  <c r="BM9" i="67"/>
  <c r="BP9" i="67" s="1"/>
  <c r="BO9" i="67" s="1"/>
  <c r="BR9" i="67"/>
  <c r="BU9" i="67" s="1"/>
  <c r="BT9" i="67" s="1"/>
  <c r="BV9" i="67"/>
  <c r="BY9" i="67" s="1"/>
  <c r="BX9" i="67" s="1"/>
  <c r="BZ9" i="67"/>
  <c r="CD9" i="67"/>
  <c r="CG9" i="67" s="1"/>
  <c r="CF9" i="67" s="1"/>
  <c r="BA11" i="67"/>
  <c r="BD11" i="67" s="1"/>
  <c r="BC11" i="67" s="1"/>
  <c r="BI11" i="67"/>
  <c r="BL11" i="67" s="1"/>
  <c r="BK11" i="67" s="1"/>
  <c r="BR11" i="67"/>
  <c r="BU11" i="67" s="1"/>
  <c r="BT11" i="67" s="1"/>
  <c r="BZ11" i="67"/>
  <c r="BE11" i="67"/>
  <c r="BH11" i="67" s="1"/>
  <c r="BG11" i="67" s="1"/>
  <c r="BM11" i="67"/>
  <c r="BP11" i="67" s="1"/>
  <c r="BO11" i="67" s="1"/>
  <c r="BQ11" i="67" s="1"/>
  <c r="BV11" i="67"/>
  <c r="BY11" i="67" s="1"/>
  <c r="BX11" i="67" s="1"/>
  <c r="CD11" i="67"/>
  <c r="CG11" i="67" s="1"/>
  <c r="CF11" i="67" s="1"/>
  <c r="BE10" i="67"/>
  <c r="BH10" i="67" s="1"/>
  <c r="BG10" i="67" s="1"/>
  <c r="BM10" i="67"/>
  <c r="BP10" i="67" s="1"/>
  <c r="BO10" i="67" s="1"/>
  <c r="BV10" i="67"/>
  <c r="BY10" i="67" s="1"/>
  <c r="BX10" i="67" s="1"/>
  <c r="BA10" i="67"/>
  <c r="BD10" i="67" s="1"/>
  <c r="BC10" i="67" s="1"/>
  <c r="BI10" i="67"/>
  <c r="BL10" i="67" s="1"/>
  <c r="BK10" i="67" s="1"/>
  <c r="BR10" i="67"/>
  <c r="BU10" i="67" s="1"/>
  <c r="BT10" i="67" s="1"/>
  <c r="BZ10" i="67"/>
  <c r="CD10" i="67"/>
  <c r="CG10" i="67" s="1"/>
  <c r="CF10" i="67" s="1"/>
  <c r="AJ9" i="67"/>
  <c r="AM9" i="67" s="1"/>
  <c r="AN9" i="67"/>
  <c r="AQ9" i="67" s="1"/>
  <c r="AP9" i="67" s="1"/>
  <c r="AV9" i="67"/>
  <c r="AY9" i="67" s="1"/>
  <c r="AX9" i="67" s="1"/>
  <c r="AR9" i="67"/>
  <c r="AU9" i="67" s="1"/>
  <c r="AT9" i="67" s="1"/>
  <c r="AJ8" i="67"/>
  <c r="AM8" i="67" s="1"/>
  <c r="AR8" i="67"/>
  <c r="AU8" i="67" s="1"/>
  <c r="AT8" i="67" s="1"/>
  <c r="AN8" i="67"/>
  <c r="AQ8" i="67" s="1"/>
  <c r="AP8" i="67" s="1"/>
  <c r="AV8" i="67"/>
  <c r="AY8" i="67" s="1"/>
  <c r="AX8" i="67" s="1"/>
  <c r="AJ14" i="67"/>
  <c r="AM14" i="67" s="1"/>
  <c r="AR14" i="67"/>
  <c r="AU14" i="67" s="1"/>
  <c r="AT14" i="67" s="1"/>
  <c r="AN14" i="67"/>
  <c r="AQ14" i="67" s="1"/>
  <c r="AP14" i="67" s="1"/>
  <c r="AV14" i="67"/>
  <c r="AY14" i="67" s="1"/>
  <c r="AX14" i="67" s="1"/>
  <c r="BE24" i="67"/>
  <c r="BH24" i="67" s="1"/>
  <c r="BG24" i="67" s="1"/>
  <c r="BM24" i="67"/>
  <c r="BP24" i="67" s="1"/>
  <c r="BO24" i="67" s="1"/>
  <c r="BZ24" i="67"/>
  <c r="BV24" i="67"/>
  <c r="BY24" i="67" s="1"/>
  <c r="BX24" i="67" s="1"/>
  <c r="BA24" i="67"/>
  <c r="BD24" i="67" s="1"/>
  <c r="BC24" i="67" s="1"/>
  <c r="BI24" i="67"/>
  <c r="BL24" i="67" s="1"/>
  <c r="BK24" i="67" s="1"/>
  <c r="BR24" i="67"/>
  <c r="BU24" i="67" s="1"/>
  <c r="BT24" i="67" s="1"/>
  <c r="CD24" i="67"/>
  <c r="CG24" i="67" s="1"/>
  <c r="CF24" i="67" s="1"/>
  <c r="BR25" i="67"/>
  <c r="BU25" i="67" s="1"/>
  <c r="BT25" i="67" s="1"/>
  <c r="BZ25" i="67"/>
  <c r="CC25" i="67" s="1"/>
  <c r="CB25" i="67" s="1"/>
  <c r="BE25" i="67"/>
  <c r="BH25" i="67" s="1"/>
  <c r="BG25" i="67" s="1"/>
  <c r="BM25" i="67"/>
  <c r="BP25" i="67" s="1"/>
  <c r="BO25" i="67" s="1"/>
  <c r="BQ25" i="67" s="1"/>
  <c r="BI25" i="67"/>
  <c r="BL25" i="67" s="1"/>
  <c r="BK25" i="67" s="1"/>
  <c r="CD25" i="67"/>
  <c r="CG25" i="67" s="1"/>
  <c r="CF25" i="67" s="1"/>
  <c r="BA25" i="67"/>
  <c r="BD25" i="67" s="1"/>
  <c r="BC25" i="67" s="1"/>
  <c r="BV25" i="67"/>
  <c r="BY25" i="67" s="1"/>
  <c r="BX25" i="67" s="1"/>
  <c r="AJ39" i="67"/>
  <c r="AM39" i="67" s="1"/>
  <c r="AN39" i="67"/>
  <c r="AQ39" i="67" s="1"/>
  <c r="AP39" i="67" s="1"/>
  <c r="AR39" i="67"/>
  <c r="AU39" i="67" s="1"/>
  <c r="AT39" i="67" s="1"/>
  <c r="AV39" i="67"/>
  <c r="AY39" i="67" s="1"/>
  <c r="AX39" i="67" s="1"/>
  <c r="BM53" i="67"/>
  <c r="BP53" i="67" s="1"/>
  <c r="BO53" i="67" s="1"/>
  <c r="CD53" i="67"/>
  <c r="CG53" i="67" s="1"/>
  <c r="CF53" i="67" s="1"/>
  <c r="BA53" i="67"/>
  <c r="BD53" i="67" s="1"/>
  <c r="BC53" i="67" s="1"/>
  <c r="BI53" i="67"/>
  <c r="BL53" i="67" s="1"/>
  <c r="BK53" i="67" s="1"/>
  <c r="BZ53" i="67"/>
  <c r="CC53" i="67" s="1"/>
  <c r="CB53" i="67" s="1"/>
  <c r="BV53" i="67"/>
  <c r="BY53" i="67" s="1"/>
  <c r="BX53" i="67" s="1"/>
  <c r="BE53" i="67"/>
  <c r="BR53" i="67"/>
  <c r="BU53" i="67" s="1"/>
  <c r="BT53" i="67" s="1"/>
  <c r="BE60" i="67"/>
  <c r="BM60" i="67"/>
  <c r="BP60" i="67" s="1"/>
  <c r="BO60" i="67" s="1"/>
  <c r="BZ60" i="67"/>
  <c r="CD60" i="67"/>
  <c r="CG60" i="67" s="1"/>
  <c r="CF60" i="67" s="1"/>
  <c r="BV60" i="67"/>
  <c r="BY60" i="67" s="1"/>
  <c r="BX60" i="67" s="1"/>
  <c r="BA60" i="67"/>
  <c r="BD60" i="67" s="1"/>
  <c r="BC60" i="67" s="1"/>
  <c r="BI60" i="67"/>
  <c r="BL60" i="67" s="1"/>
  <c r="BK60" i="67" s="1"/>
  <c r="BR60" i="67"/>
  <c r="BU60" i="67" s="1"/>
  <c r="BT60" i="67" s="1"/>
  <c r="AJ50" i="67"/>
  <c r="AM50" i="67" s="1"/>
  <c r="AN50" i="67"/>
  <c r="AQ50" i="67" s="1"/>
  <c r="AP50" i="67" s="1"/>
  <c r="AV50" i="67"/>
  <c r="AY50" i="67" s="1"/>
  <c r="AX50" i="67" s="1"/>
  <c r="AR50" i="67"/>
  <c r="AU50" i="67" s="1"/>
  <c r="AT50" i="67" s="1"/>
  <c r="AJ42" i="67"/>
  <c r="AM42" i="67" s="1"/>
  <c r="AN42" i="67"/>
  <c r="AQ42" i="67" s="1"/>
  <c r="AP42" i="67" s="1"/>
  <c r="AV42" i="67"/>
  <c r="AY42" i="67" s="1"/>
  <c r="AX42" i="67" s="1"/>
  <c r="AR42" i="67"/>
  <c r="AU42" i="67" s="1"/>
  <c r="AT42" i="67" s="1"/>
  <c r="AJ52" i="67"/>
  <c r="AM52" i="67" s="1"/>
  <c r="AN52" i="67"/>
  <c r="AQ52" i="67" s="1"/>
  <c r="AP52" i="67" s="1"/>
  <c r="AR52" i="67"/>
  <c r="AU52" i="67" s="1"/>
  <c r="AT52" i="67" s="1"/>
  <c r="AV52" i="67"/>
  <c r="AY52" i="67" s="1"/>
  <c r="AX52" i="67" s="1"/>
  <c r="AJ43" i="67"/>
  <c r="AM43" i="67" s="1"/>
  <c r="AR43" i="67"/>
  <c r="AU43" i="67" s="1"/>
  <c r="AT43" i="67" s="1"/>
  <c r="AV43" i="67"/>
  <c r="AY43" i="67" s="1"/>
  <c r="AX43" i="67" s="1"/>
  <c r="AN43" i="67"/>
  <c r="AQ43" i="67" s="1"/>
  <c r="AP43" i="67" s="1"/>
  <c r="BZ65" i="67"/>
  <c r="CD65" i="67"/>
  <c r="CG65" i="67" s="1"/>
  <c r="CF65" i="67" s="1"/>
  <c r="BV65" i="67"/>
  <c r="BY65" i="67" s="1"/>
  <c r="BX65" i="67" s="1"/>
  <c r="BE65" i="67"/>
  <c r="BM65" i="67"/>
  <c r="BP65" i="67" s="1"/>
  <c r="BO65" i="67" s="1"/>
  <c r="BA65" i="67"/>
  <c r="BD65" i="67" s="1"/>
  <c r="BC65" i="67" s="1"/>
  <c r="BI65" i="67"/>
  <c r="BL65" i="67" s="1"/>
  <c r="BK65" i="67" s="1"/>
  <c r="BR65" i="67"/>
  <c r="BU65" i="67" s="1"/>
  <c r="BT65" i="67" s="1"/>
  <c r="CD62" i="67"/>
  <c r="CG62" i="67" s="1"/>
  <c r="CF62" i="67" s="1"/>
  <c r="BA62" i="67"/>
  <c r="BD62" i="67" s="1"/>
  <c r="BC62" i="67" s="1"/>
  <c r="BM62" i="67"/>
  <c r="BP62" i="67" s="1"/>
  <c r="BO62" i="67" s="1"/>
  <c r="BZ62" i="67"/>
  <c r="CC62" i="67" s="1"/>
  <c r="CB62" i="67" s="1"/>
  <c r="BI62" i="67"/>
  <c r="BL62" i="67" s="1"/>
  <c r="BK62" i="67" s="1"/>
  <c r="BV62" i="67"/>
  <c r="BY62" i="67" s="1"/>
  <c r="BX62" i="67" s="1"/>
  <c r="BE62" i="67"/>
  <c r="BR62" i="67"/>
  <c r="BU62" i="67" s="1"/>
  <c r="BT62" i="67" s="1"/>
  <c r="AJ71" i="67"/>
  <c r="AM71" i="67" s="1"/>
  <c r="AR71" i="67"/>
  <c r="AU71" i="67" s="1"/>
  <c r="AT71" i="67" s="1"/>
  <c r="AV71" i="67"/>
  <c r="AY71" i="67" s="1"/>
  <c r="AX71" i="67" s="1"/>
  <c r="AN71" i="67"/>
  <c r="AQ71" i="67" s="1"/>
  <c r="AP71" i="67" s="1"/>
  <c r="AJ72" i="67"/>
  <c r="AM72" i="67" s="1"/>
  <c r="AR72" i="67"/>
  <c r="AU72" i="67" s="1"/>
  <c r="AT72" i="67" s="1"/>
  <c r="AN72" i="67"/>
  <c r="AQ72" i="67" s="1"/>
  <c r="AP72" i="67" s="1"/>
  <c r="AV72" i="67"/>
  <c r="AY72" i="67" s="1"/>
  <c r="AX72" i="67" s="1"/>
  <c r="BV97" i="67"/>
  <c r="BY97" i="67" s="1"/>
  <c r="BX97" i="67" s="1"/>
  <c r="BA97" i="67"/>
  <c r="BD97" i="67" s="1"/>
  <c r="BC97" i="67" s="1"/>
  <c r="BI97" i="67"/>
  <c r="BL97" i="67" s="1"/>
  <c r="BK97" i="67" s="1"/>
  <c r="BR97" i="67"/>
  <c r="BU97" i="67" s="1"/>
  <c r="BT97" i="67" s="1"/>
  <c r="CD97" i="67"/>
  <c r="CG97" i="67" s="1"/>
  <c r="CF97" i="67" s="1"/>
  <c r="BE97" i="67"/>
  <c r="BH97" i="67" s="1"/>
  <c r="BG97" i="67" s="1"/>
  <c r="BQ97" i="67" s="1"/>
  <c r="BM97" i="67"/>
  <c r="BP97" i="67" s="1"/>
  <c r="BO97" i="67" s="1"/>
  <c r="BZ97" i="67"/>
  <c r="BR85" i="67"/>
  <c r="BU85" i="67" s="1"/>
  <c r="BT85" i="67" s="1"/>
  <c r="BV85" i="67"/>
  <c r="BY85" i="67" s="1"/>
  <c r="BX85" i="67" s="1"/>
  <c r="BZ85" i="67"/>
  <c r="CD85" i="67"/>
  <c r="CG85" i="67" s="1"/>
  <c r="CF85" i="67" s="1"/>
  <c r="BE85" i="67"/>
  <c r="BM85" i="67"/>
  <c r="BP85" i="67" s="1"/>
  <c r="BO85" i="67" s="1"/>
  <c r="BI85" i="67"/>
  <c r="BL85" i="67" s="1"/>
  <c r="BK85" i="67" s="1"/>
  <c r="BA85" i="67"/>
  <c r="BD85" i="67" s="1"/>
  <c r="BC85" i="67" s="1"/>
  <c r="AJ91" i="67"/>
  <c r="AM91" i="67" s="1"/>
  <c r="AR91" i="67"/>
  <c r="AU91" i="67" s="1"/>
  <c r="AT91" i="67" s="1"/>
  <c r="AN91" i="67"/>
  <c r="AQ91" i="67" s="1"/>
  <c r="AP91" i="67" s="1"/>
  <c r="AV91" i="67"/>
  <c r="AY91" i="67" s="1"/>
  <c r="AX91" i="67" s="1"/>
  <c r="I110" i="67"/>
  <c r="AJ106" i="67"/>
  <c r="AM106" i="67" s="1"/>
  <c r="AR106" i="67"/>
  <c r="AU106" i="67" s="1"/>
  <c r="AT106" i="67" s="1"/>
  <c r="AN106" i="67"/>
  <c r="AQ106" i="67" s="1"/>
  <c r="AP106" i="67" s="1"/>
  <c r="AV106" i="67"/>
  <c r="AY106" i="67" s="1"/>
  <c r="AX106" i="67" s="1"/>
  <c r="BE127" i="67"/>
  <c r="BI127" i="67"/>
  <c r="BL127" i="67" s="1"/>
  <c r="BK127" i="67" s="1"/>
  <c r="BV127" i="67"/>
  <c r="BY127" i="67" s="1"/>
  <c r="BX127" i="67" s="1"/>
  <c r="CD127" i="67"/>
  <c r="CG127" i="67" s="1"/>
  <c r="CF127" i="67" s="1"/>
  <c r="BA127" i="67"/>
  <c r="BD127" i="67" s="1"/>
  <c r="BC127" i="67" s="1"/>
  <c r="BR127" i="67"/>
  <c r="BU127" i="67" s="1"/>
  <c r="BT127" i="67" s="1"/>
  <c r="BZ127" i="67"/>
  <c r="CC127" i="67" s="1"/>
  <c r="CB127" i="67" s="1"/>
  <c r="CH127" i="67" s="1"/>
  <c r="BM127" i="67"/>
  <c r="BP127" i="67" s="1"/>
  <c r="BO127" i="67" s="1"/>
  <c r="CD122" i="67"/>
  <c r="CG122" i="67" s="1"/>
  <c r="CF122" i="67" s="1"/>
  <c r="BV122" i="67"/>
  <c r="BY122" i="67" s="1"/>
  <c r="BX122" i="67" s="1"/>
  <c r="BE122" i="67"/>
  <c r="BH122" i="67" s="1"/>
  <c r="BG122" i="67" s="1"/>
  <c r="BM122" i="67"/>
  <c r="BP122" i="67" s="1"/>
  <c r="BO122" i="67" s="1"/>
  <c r="BA122" i="67"/>
  <c r="BD122" i="67" s="1"/>
  <c r="BC122" i="67" s="1"/>
  <c r="BI122" i="67"/>
  <c r="BL122" i="67" s="1"/>
  <c r="BK122" i="67" s="1"/>
  <c r="BR122" i="67"/>
  <c r="BU122" i="67" s="1"/>
  <c r="BT122" i="67" s="1"/>
  <c r="BZ122" i="67"/>
  <c r="CC122" i="67" s="1"/>
  <c r="CB122" i="67" s="1"/>
  <c r="BR126" i="67"/>
  <c r="BU126" i="67" s="1"/>
  <c r="BT126" i="67" s="1"/>
  <c r="BV126" i="67"/>
  <c r="BY126" i="67" s="1"/>
  <c r="BX126" i="67" s="1"/>
  <c r="BZ126" i="67"/>
  <c r="CD126" i="67"/>
  <c r="CG126" i="67" s="1"/>
  <c r="CF126" i="67" s="1"/>
  <c r="AJ131" i="67"/>
  <c r="AM131" i="67" s="1"/>
  <c r="AR131" i="67"/>
  <c r="AU131" i="67" s="1"/>
  <c r="AT131" i="67" s="1"/>
  <c r="AN131" i="67"/>
  <c r="AQ131" i="67" s="1"/>
  <c r="AP131" i="67" s="1"/>
  <c r="AV131" i="67"/>
  <c r="AY131" i="67" s="1"/>
  <c r="AX131" i="67" s="1"/>
  <c r="AJ122" i="67"/>
  <c r="AM122" i="67" s="1"/>
  <c r="AN122" i="67"/>
  <c r="AQ122" i="67" s="1"/>
  <c r="AP122" i="67" s="1"/>
  <c r="AV122" i="67"/>
  <c r="AY122" i="67" s="1"/>
  <c r="AX122" i="67" s="1"/>
  <c r="AR122" i="67"/>
  <c r="AU122" i="67" s="1"/>
  <c r="AT122" i="67" s="1"/>
  <c r="AJ134" i="67"/>
  <c r="AM134" i="67" s="1"/>
  <c r="AN134" i="67"/>
  <c r="AQ134" i="67" s="1"/>
  <c r="AP134" i="67" s="1"/>
  <c r="AR134" i="67"/>
  <c r="AU134" i="67" s="1"/>
  <c r="AT134" i="67" s="1"/>
  <c r="AV134" i="67"/>
  <c r="AY134" i="67" s="1"/>
  <c r="AX134" i="67" s="1"/>
  <c r="BV152" i="67"/>
  <c r="BY152" i="67" s="1"/>
  <c r="BX152" i="67" s="1"/>
  <c r="CD152" i="67"/>
  <c r="CG152" i="67" s="1"/>
  <c r="CF152" i="67" s="1"/>
  <c r="BA152" i="67"/>
  <c r="BD152" i="67" s="1"/>
  <c r="BC152" i="67" s="1"/>
  <c r="BE152" i="67"/>
  <c r="BI152" i="67"/>
  <c r="BL152" i="67" s="1"/>
  <c r="BK152" i="67" s="1"/>
  <c r="BM152" i="67"/>
  <c r="BP152" i="67" s="1"/>
  <c r="BO152" i="67" s="1"/>
  <c r="BR152" i="67"/>
  <c r="BU152" i="67" s="1"/>
  <c r="BT152" i="67" s="1"/>
  <c r="BZ152" i="67"/>
  <c r="CC152" i="67" s="1"/>
  <c r="CB152" i="67" s="1"/>
  <c r="BA179" i="67"/>
  <c r="BD179" i="67" s="1"/>
  <c r="BC179" i="67" s="1"/>
  <c r="BI179" i="67"/>
  <c r="BL179" i="67" s="1"/>
  <c r="BK179" i="67" s="1"/>
  <c r="BR179" i="67"/>
  <c r="BU179" i="67" s="1"/>
  <c r="BT179" i="67" s="1"/>
  <c r="BV179" i="67"/>
  <c r="BY179" i="67" s="1"/>
  <c r="BX179" i="67" s="1"/>
  <c r="CD179" i="67"/>
  <c r="CG179" i="67" s="1"/>
  <c r="CF179" i="67" s="1"/>
  <c r="BE179" i="67"/>
  <c r="BM179" i="67"/>
  <c r="BP179" i="67" s="1"/>
  <c r="BO179" i="67" s="1"/>
  <c r="BZ179" i="67"/>
  <c r="AJ162" i="67"/>
  <c r="AM162" i="67" s="1"/>
  <c r="AN162" i="67"/>
  <c r="AQ162" i="67" s="1"/>
  <c r="AP162" i="67" s="1"/>
  <c r="AV162" i="67"/>
  <c r="AY162" i="67" s="1"/>
  <c r="AX162" i="67" s="1"/>
  <c r="AR162" i="67"/>
  <c r="AU162" i="67" s="1"/>
  <c r="AT162" i="67" s="1"/>
  <c r="BA199" i="67"/>
  <c r="BD199" i="67" s="1"/>
  <c r="BC199" i="67" s="1"/>
  <c r="BE199" i="67"/>
  <c r="BR199" i="67"/>
  <c r="BU199" i="67" s="1"/>
  <c r="BT199" i="67" s="1"/>
  <c r="BZ199" i="67"/>
  <c r="BM199" i="67"/>
  <c r="BP199" i="67" s="1"/>
  <c r="BO199" i="67" s="1"/>
  <c r="BI199" i="67"/>
  <c r="BL199" i="67" s="1"/>
  <c r="BK199" i="67" s="1"/>
  <c r="BV199" i="67"/>
  <c r="BY199" i="67" s="1"/>
  <c r="BX199" i="67" s="1"/>
  <c r="CD199" i="67"/>
  <c r="CG199" i="67" s="1"/>
  <c r="CF199" i="67" s="1"/>
  <c r="AJ83" i="67"/>
  <c r="AM83" i="67" s="1"/>
  <c r="AV83" i="67"/>
  <c r="AY83" i="67" s="1"/>
  <c r="AX83" i="67" s="1"/>
  <c r="AR83" i="67"/>
  <c r="AU83" i="67" s="1"/>
  <c r="AT83" i="67" s="1"/>
  <c r="AN83" i="67"/>
  <c r="AQ83" i="67" s="1"/>
  <c r="AP83" i="67" s="1"/>
  <c r="AJ63" i="67"/>
  <c r="AM63" i="67" s="1"/>
  <c r="AN63" i="67"/>
  <c r="AQ63" i="67" s="1"/>
  <c r="AP63" i="67" s="1"/>
  <c r="AV63" i="67"/>
  <c r="AY63" i="67" s="1"/>
  <c r="AX63" i="67" s="1"/>
  <c r="AR63" i="67"/>
  <c r="AU63" i="67" s="1"/>
  <c r="AT63" i="67" s="1"/>
  <c r="AJ32" i="67"/>
  <c r="AM32" i="67" s="1"/>
  <c r="AR32" i="67"/>
  <c r="AU32" i="67" s="1"/>
  <c r="AT32" i="67" s="1"/>
  <c r="AV32" i="67"/>
  <c r="AY32" i="67" s="1"/>
  <c r="AX32" i="67" s="1"/>
  <c r="AN32" i="67"/>
  <c r="AQ32" i="67" s="1"/>
  <c r="AP32" i="67" s="1"/>
  <c r="AJ48" i="67"/>
  <c r="AM48" i="67" s="1"/>
  <c r="AV48" i="67"/>
  <c r="AY48" i="67" s="1"/>
  <c r="AX48" i="67" s="1"/>
  <c r="AR48" i="67"/>
  <c r="AU48" i="67" s="1"/>
  <c r="AT48" i="67" s="1"/>
  <c r="AN48" i="67"/>
  <c r="AQ48" i="67" s="1"/>
  <c r="AP48" i="67" s="1"/>
  <c r="BM16" i="67"/>
  <c r="BP16" i="67" s="1"/>
  <c r="BO16" i="67" s="1"/>
  <c r="BE16" i="67"/>
  <c r="BH16" i="67" s="1"/>
  <c r="BG16" i="67" s="1"/>
  <c r="BV16" i="67"/>
  <c r="BY16" i="67" s="1"/>
  <c r="BX16" i="67" s="1"/>
  <c r="CD16" i="67"/>
  <c r="CG16" i="67" s="1"/>
  <c r="CF16" i="67" s="1"/>
  <c r="BA16" i="67"/>
  <c r="BD16" i="67" s="1"/>
  <c r="BC16" i="67" s="1"/>
  <c r="BI16" i="67"/>
  <c r="BL16" i="67" s="1"/>
  <c r="BK16" i="67" s="1"/>
  <c r="BR16" i="67"/>
  <c r="BU16" i="67" s="1"/>
  <c r="BT16" i="67" s="1"/>
  <c r="BZ16" i="67"/>
  <c r="AR198" i="67"/>
  <c r="AU198" i="67" s="1"/>
  <c r="AT198" i="67" s="1"/>
  <c r="BR57" i="67"/>
  <c r="BU57" i="67" s="1"/>
  <c r="BT57" i="67" s="1"/>
  <c r="AV17" i="67"/>
  <c r="AY17" i="67" s="1"/>
  <c r="AX17" i="67" s="1"/>
  <c r="BR200" i="67"/>
  <c r="BU200" i="67" s="1"/>
  <c r="BT200" i="67" s="1"/>
  <c r="BZ196" i="67"/>
  <c r="AR119" i="67"/>
  <c r="AU119" i="67" s="1"/>
  <c r="AT119" i="67" s="1"/>
  <c r="AV35" i="67"/>
  <c r="AY35" i="67" s="1"/>
  <c r="AX35" i="67" s="1"/>
  <c r="BE128" i="67"/>
  <c r="BH128" i="67" s="1"/>
  <c r="BG128" i="67" s="1"/>
  <c r="BA128" i="67"/>
  <c r="BD128" i="67" s="1"/>
  <c r="BC128" i="67" s="1"/>
  <c r="BR128" i="67"/>
  <c r="BU128" i="67" s="1"/>
  <c r="BT128" i="67" s="1"/>
  <c r="BV128" i="67"/>
  <c r="BY128" i="67" s="1"/>
  <c r="BX128" i="67" s="1"/>
  <c r="BZ128" i="67"/>
  <c r="CD128" i="67"/>
  <c r="CG128" i="67" s="1"/>
  <c r="CF128" i="67" s="1"/>
  <c r="BI128" i="67"/>
  <c r="BL128" i="67" s="1"/>
  <c r="BK128" i="67" s="1"/>
  <c r="BM128" i="67"/>
  <c r="BP128" i="67" s="1"/>
  <c r="BO128" i="67" s="1"/>
  <c r="BQ128" i="67" s="1"/>
  <c r="BZ186" i="67"/>
  <c r="CD186" i="67"/>
  <c r="CG186" i="67" s="1"/>
  <c r="CF186" i="67" s="1"/>
  <c r="BA186" i="67"/>
  <c r="BD186" i="67" s="1"/>
  <c r="BC186" i="67" s="1"/>
  <c r="BR186" i="67"/>
  <c r="BU186" i="67" s="1"/>
  <c r="BT186" i="67" s="1"/>
  <c r="BM186" i="67"/>
  <c r="BP186" i="67" s="1"/>
  <c r="BO186" i="67" s="1"/>
  <c r="BI186" i="67"/>
  <c r="BL186" i="67" s="1"/>
  <c r="BK186" i="67" s="1"/>
  <c r="BV186" i="67"/>
  <c r="BY186" i="67" s="1"/>
  <c r="BX186" i="67" s="1"/>
  <c r="BE186" i="67"/>
  <c r="BR170" i="67"/>
  <c r="BU170" i="67" s="1"/>
  <c r="BT170" i="67" s="1"/>
  <c r="BE170" i="67"/>
  <c r="BM170" i="67"/>
  <c r="BP170" i="67" s="1"/>
  <c r="BO170" i="67" s="1"/>
  <c r="BV170" i="67"/>
  <c r="BY170" i="67" s="1"/>
  <c r="BX170" i="67" s="1"/>
  <c r="CD170" i="67"/>
  <c r="CG170" i="67" s="1"/>
  <c r="CF170" i="67" s="1"/>
  <c r="BA170" i="67"/>
  <c r="BD170" i="67" s="1"/>
  <c r="BC170" i="67" s="1"/>
  <c r="BI170" i="67"/>
  <c r="BL170" i="67" s="1"/>
  <c r="BK170" i="67" s="1"/>
  <c r="BZ170" i="67"/>
  <c r="BA150" i="67"/>
  <c r="BD150" i="67" s="1"/>
  <c r="BC150" i="67" s="1"/>
  <c r="BM150" i="67"/>
  <c r="BP150" i="67" s="1"/>
  <c r="BO150" i="67" s="1"/>
  <c r="BV150" i="67"/>
  <c r="BY150" i="67" s="1"/>
  <c r="BX150" i="67" s="1"/>
  <c r="CD150" i="67"/>
  <c r="CG150" i="67" s="1"/>
  <c r="CF150" i="67" s="1"/>
  <c r="BI150" i="67"/>
  <c r="BL150" i="67" s="1"/>
  <c r="BK150" i="67" s="1"/>
  <c r="BR150" i="67"/>
  <c r="BU150" i="67" s="1"/>
  <c r="BT150" i="67" s="1"/>
  <c r="BZ150" i="67"/>
  <c r="CC150" i="67" s="1"/>
  <c r="CB150" i="67" s="1"/>
  <c r="BE150" i="67"/>
  <c r="AJ143" i="67"/>
  <c r="AM143" i="67" s="1"/>
  <c r="AV143" i="67"/>
  <c r="AY143" i="67" s="1"/>
  <c r="AX143" i="67" s="1"/>
  <c r="AR143" i="67"/>
  <c r="AU143" i="67" s="1"/>
  <c r="AT143" i="67" s="1"/>
  <c r="AN143" i="67"/>
  <c r="AQ143" i="67" s="1"/>
  <c r="AP143" i="67" s="1"/>
  <c r="BA187" i="67"/>
  <c r="BD187" i="67" s="1"/>
  <c r="BC187" i="67" s="1"/>
  <c r="BM187" i="67"/>
  <c r="BP187" i="67" s="1"/>
  <c r="BO187" i="67" s="1"/>
  <c r="BV187" i="67"/>
  <c r="BY187" i="67" s="1"/>
  <c r="BX187" i="67" s="1"/>
  <c r="CD187" i="67"/>
  <c r="CG187" i="67" s="1"/>
  <c r="CF187" i="67" s="1"/>
  <c r="BI187" i="67"/>
  <c r="BL187" i="67" s="1"/>
  <c r="BK187" i="67" s="1"/>
  <c r="BE187" i="67"/>
  <c r="BR187" i="67"/>
  <c r="BU187" i="67" s="1"/>
  <c r="BT187" i="67" s="1"/>
  <c r="BZ187" i="67"/>
  <c r="CC187" i="67" s="1"/>
  <c r="CB187" i="67" s="1"/>
  <c r="BM159" i="67"/>
  <c r="BP159" i="67" s="1"/>
  <c r="BO159" i="67" s="1"/>
  <c r="BA159" i="67"/>
  <c r="BD159" i="67" s="1"/>
  <c r="BC159" i="67" s="1"/>
  <c r="BR159" i="67"/>
  <c r="BU159" i="67" s="1"/>
  <c r="BT159" i="67" s="1"/>
  <c r="BV159" i="67"/>
  <c r="BY159" i="67" s="1"/>
  <c r="BX159" i="67" s="1"/>
  <c r="CD159" i="67"/>
  <c r="CG159" i="67" s="1"/>
  <c r="CF159" i="67" s="1"/>
  <c r="BI159" i="67"/>
  <c r="BL159" i="67" s="1"/>
  <c r="BK159" i="67" s="1"/>
  <c r="BE159" i="67"/>
  <c r="BZ159" i="67"/>
  <c r="Y127" i="67"/>
  <c r="Z127" i="67" s="1"/>
  <c r="AJ127" i="67"/>
  <c r="AM127" i="67" s="1"/>
  <c r="AN127" i="67"/>
  <c r="AQ127" i="67" s="1"/>
  <c r="AP127" i="67" s="1"/>
  <c r="AV127" i="67"/>
  <c r="AY127" i="67" s="1"/>
  <c r="AX127" i="67" s="1"/>
  <c r="AR127" i="67"/>
  <c r="AU127" i="67" s="1"/>
  <c r="AT127" i="67" s="1"/>
  <c r="BZ18" i="67"/>
  <c r="CD18" i="67"/>
  <c r="CG18" i="67" s="1"/>
  <c r="CF18" i="67" s="1"/>
  <c r="BA18" i="67"/>
  <c r="BD18" i="67" s="1"/>
  <c r="BC18" i="67" s="1"/>
  <c r="BE18" i="67"/>
  <c r="BI18" i="67"/>
  <c r="BL18" i="67" s="1"/>
  <c r="BK18" i="67" s="1"/>
  <c r="BM18" i="67"/>
  <c r="BP18" i="67" s="1"/>
  <c r="BO18" i="67" s="1"/>
  <c r="BR18" i="67"/>
  <c r="BU18" i="67" s="1"/>
  <c r="BT18" i="67" s="1"/>
  <c r="BV18" i="67"/>
  <c r="BY18" i="67" s="1"/>
  <c r="BX18" i="67" s="1"/>
  <c r="BA4" i="67"/>
  <c r="BD4" i="67" s="1"/>
  <c r="BC4" i="67" s="1"/>
  <c r="BM4" i="67"/>
  <c r="BP4" i="67" s="1"/>
  <c r="BO4" i="67" s="1"/>
  <c r="BZ4" i="67"/>
  <c r="CC4" i="67" s="1"/>
  <c r="CB4" i="67" s="1"/>
  <c r="BV4" i="67"/>
  <c r="BY4" i="67" s="1"/>
  <c r="BX4" i="67" s="1"/>
  <c r="BI4" i="67"/>
  <c r="BL4" i="67" s="1"/>
  <c r="BK4" i="67" s="1"/>
  <c r="BR4" i="67"/>
  <c r="BU4" i="67" s="1"/>
  <c r="BT4" i="67" s="1"/>
  <c r="BE4" i="67"/>
  <c r="CD4" i="67"/>
  <c r="CG4" i="67" s="1"/>
  <c r="CF4" i="67" s="1"/>
  <c r="AJ18" i="67"/>
  <c r="AM18" i="67" s="1"/>
  <c r="AR18" i="67"/>
  <c r="AU18" i="67" s="1"/>
  <c r="AT18" i="67" s="1"/>
  <c r="AN18" i="67"/>
  <c r="AQ18" i="67" s="1"/>
  <c r="AP18" i="67" s="1"/>
  <c r="AV18" i="67"/>
  <c r="AY18" i="67" s="1"/>
  <c r="AX18" i="67" s="1"/>
  <c r="BV3" i="67"/>
  <c r="BY3" i="67" s="1"/>
  <c r="BX3" i="67" s="1"/>
  <c r="BE3" i="67"/>
  <c r="CD3" i="67"/>
  <c r="CG3" i="67" s="1"/>
  <c r="CF3" i="67" s="1"/>
  <c r="BA3" i="67"/>
  <c r="BD3" i="67" s="1"/>
  <c r="BC3" i="67" s="1"/>
  <c r="BR3" i="67"/>
  <c r="BU3" i="67" s="1"/>
  <c r="BT3" i="67" s="1"/>
  <c r="BZ3" i="67"/>
  <c r="BM3" i="67"/>
  <c r="BP3" i="67" s="1"/>
  <c r="BO3" i="67" s="1"/>
  <c r="BI3" i="67"/>
  <c r="BL3" i="67" s="1"/>
  <c r="BK3" i="67" s="1"/>
  <c r="BR188" i="67"/>
  <c r="BU188" i="67" s="1"/>
  <c r="BT188" i="67" s="1"/>
  <c r="BZ188" i="67"/>
  <c r="BM188" i="67"/>
  <c r="BP188" i="67" s="1"/>
  <c r="BO188" i="67" s="1"/>
  <c r="BA188" i="67"/>
  <c r="BD188" i="67" s="1"/>
  <c r="BC188" i="67" s="1"/>
  <c r="BI188" i="67"/>
  <c r="BL188" i="67" s="1"/>
  <c r="BK188" i="67" s="1"/>
  <c r="CD188" i="67"/>
  <c r="CG188" i="67" s="1"/>
  <c r="CF188" i="67" s="1"/>
  <c r="BV188" i="67"/>
  <c r="BY188" i="67" s="1"/>
  <c r="BX188" i="67" s="1"/>
  <c r="BE188" i="67"/>
  <c r="BA194" i="67"/>
  <c r="BD194" i="67" s="1"/>
  <c r="BC194" i="67" s="1"/>
  <c r="BI194" i="67"/>
  <c r="BL194" i="67" s="1"/>
  <c r="BK194" i="67" s="1"/>
  <c r="BZ194" i="67"/>
  <c r="CC194" i="67" s="1"/>
  <c r="CB194" i="67" s="1"/>
  <c r="BE194" i="67"/>
  <c r="BR194" i="67"/>
  <c r="BU194" i="67" s="1"/>
  <c r="BT194" i="67" s="1"/>
  <c r="BV194" i="67"/>
  <c r="BY194" i="67" s="1"/>
  <c r="BX194" i="67" s="1"/>
  <c r="CD194" i="67"/>
  <c r="CG194" i="67" s="1"/>
  <c r="CF194" i="67" s="1"/>
  <c r="BM194" i="67"/>
  <c r="BP194" i="67" s="1"/>
  <c r="BO194" i="67" s="1"/>
  <c r="BM116" i="67"/>
  <c r="BP116" i="67" s="1"/>
  <c r="BO116" i="67" s="1"/>
  <c r="BA116" i="67"/>
  <c r="BD116" i="67" s="1"/>
  <c r="BC116" i="67" s="1"/>
  <c r="BI116" i="67"/>
  <c r="BL116" i="67" s="1"/>
  <c r="BK116" i="67" s="1"/>
  <c r="BR116" i="67"/>
  <c r="BU116" i="67" s="1"/>
  <c r="BT116" i="67" s="1"/>
  <c r="CD116" i="67"/>
  <c r="CG116" i="67" s="1"/>
  <c r="CF116" i="67" s="1"/>
  <c r="BE116" i="67"/>
  <c r="BZ116" i="67"/>
  <c r="BV116" i="67"/>
  <c r="BY116" i="67" s="1"/>
  <c r="BX116" i="67" s="1"/>
  <c r="BE38" i="67"/>
  <c r="BM38" i="67"/>
  <c r="BP38" i="67" s="1"/>
  <c r="BO38" i="67" s="1"/>
  <c r="BA38" i="67"/>
  <c r="BD38" i="67" s="1"/>
  <c r="BC38" i="67" s="1"/>
  <c r="BI38" i="67"/>
  <c r="BL38" i="67" s="1"/>
  <c r="BK38" i="67" s="1"/>
  <c r="BE143" i="67"/>
  <c r="BM143" i="67"/>
  <c r="BP143" i="67" s="1"/>
  <c r="BO143" i="67" s="1"/>
  <c r="BV143" i="67"/>
  <c r="BY143" i="67" s="1"/>
  <c r="BX143" i="67" s="1"/>
  <c r="BA143" i="67"/>
  <c r="BD143" i="67" s="1"/>
  <c r="BC143" i="67" s="1"/>
  <c r="BI143" i="67"/>
  <c r="BL143" i="67" s="1"/>
  <c r="BK143" i="67" s="1"/>
  <c r="BR143" i="67"/>
  <c r="BU143" i="67" s="1"/>
  <c r="BT143" i="67" s="1"/>
  <c r="CD143" i="67"/>
  <c r="CG143" i="67" s="1"/>
  <c r="CF143" i="67" s="1"/>
  <c r="BZ143" i="67"/>
  <c r="AJ112" i="67"/>
  <c r="AM112" i="67" s="1"/>
  <c r="AN112" i="67"/>
  <c r="AQ112" i="67" s="1"/>
  <c r="AP112" i="67" s="1"/>
  <c r="AV112" i="67"/>
  <c r="AY112" i="67" s="1"/>
  <c r="AX112" i="67" s="1"/>
  <c r="AR112" i="67"/>
  <c r="AU112" i="67" s="1"/>
  <c r="AT112" i="67" s="1"/>
  <c r="BA92" i="67"/>
  <c r="BD92" i="67" s="1"/>
  <c r="BC92" i="67" s="1"/>
  <c r="BR92" i="67"/>
  <c r="BU92" i="67" s="1"/>
  <c r="BT92" i="67" s="1"/>
  <c r="BV92" i="67"/>
  <c r="BY92" i="67" s="1"/>
  <c r="BX92" i="67" s="1"/>
  <c r="BZ92" i="67"/>
  <c r="CD92" i="67"/>
  <c r="CG92" i="67" s="1"/>
  <c r="CF92" i="67" s="1"/>
  <c r="BM92" i="67"/>
  <c r="BP92" i="67" s="1"/>
  <c r="BO92" i="67" s="1"/>
  <c r="BI92" i="67"/>
  <c r="BL92" i="67" s="1"/>
  <c r="BK92" i="67" s="1"/>
  <c r="BE92" i="67"/>
  <c r="BE84" i="67"/>
  <c r="BM84" i="67"/>
  <c r="BP84" i="67" s="1"/>
  <c r="BO84" i="67" s="1"/>
  <c r="BZ84" i="67"/>
  <c r="CC84" i="67" s="1"/>
  <c r="CB84" i="67" s="1"/>
  <c r="BV84" i="67"/>
  <c r="BY84" i="67" s="1"/>
  <c r="BX84" i="67" s="1"/>
  <c r="BR84" i="67"/>
  <c r="BU84" i="67" s="1"/>
  <c r="BT84" i="67" s="1"/>
  <c r="BI84" i="67"/>
  <c r="BL84" i="67" s="1"/>
  <c r="BK84" i="67" s="1"/>
  <c r="BA84" i="67"/>
  <c r="BD84" i="67" s="1"/>
  <c r="BC84" i="67" s="1"/>
  <c r="CD84" i="67"/>
  <c r="CG84" i="67" s="1"/>
  <c r="CF84" i="67" s="1"/>
  <c r="BE68" i="67"/>
  <c r="BZ68" i="67"/>
  <c r="BA68" i="67"/>
  <c r="BD68" i="67" s="1"/>
  <c r="BC68" i="67" s="1"/>
  <c r="BM68" i="67"/>
  <c r="BP68" i="67" s="1"/>
  <c r="BO68" i="67" s="1"/>
  <c r="BV68" i="67"/>
  <c r="BY68" i="67" s="1"/>
  <c r="BX68" i="67" s="1"/>
  <c r="BR68" i="67"/>
  <c r="BU68" i="67" s="1"/>
  <c r="BT68" i="67" s="1"/>
  <c r="BI68" i="67"/>
  <c r="BL68" i="67" s="1"/>
  <c r="BK68" i="67" s="1"/>
  <c r="CD68" i="67"/>
  <c r="CG68" i="67" s="1"/>
  <c r="CF68" i="67" s="1"/>
  <c r="BA197" i="67"/>
  <c r="BD197" i="67" s="1"/>
  <c r="BC197" i="67" s="1"/>
  <c r="BM197" i="67"/>
  <c r="BP197" i="67" s="1"/>
  <c r="BO197" i="67" s="1"/>
  <c r="BI197" i="67"/>
  <c r="BL197" i="67" s="1"/>
  <c r="BK197" i="67" s="1"/>
  <c r="BR197" i="67"/>
  <c r="BU197" i="67" s="1"/>
  <c r="BT197" i="67" s="1"/>
  <c r="BZ197" i="67"/>
  <c r="BE197" i="67"/>
  <c r="BV197" i="67"/>
  <c r="BY197" i="67" s="1"/>
  <c r="BX197" i="67" s="1"/>
  <c r="CD197" i="67"/>
  <c r="CG197" i="67" s="1"/>
  <c r="CF197" i="67" s="1"/>
  <c r="AJ187" i="67"/>
  <c r="AM187" i="67" s="1"/>
  <c r="AV187" i="67"/>
  <c r="AY187" i="67" s="1"/>
  <c r="AX187" i="67" s="1"/>
  <c r="AR187" i="67"/>
  <c r="AU187" i="67" s="1"/>
  <c r="AT187" i="67" s="1"/>
  <c r="AN187" i="67"/>
  <c r="AQ187" i="67" s="1"/>
  <c r="AP187" i="67" s="1"/>
  <c r="AJ179" i="67"/>
  <c r="AM179" i="67" s="1"/>
  <c r="AN179" i="67"/>
  <c r="AQ179" i="67" s="1"/>
  <c r="AP179" i="67" s="1"/>
  <c r="AV179" i="67"/>
  <c r="AY179" i="67" s="1"/>
  <c r="AX179" i="67" s="1"/>
  <c r="AR179" i="67"/>
  <c r="AU179" i="67" s="1"/>
  <c r="AT179" i="67" s="1"/>
  <c r="AJ171" i="67"/>
  <c r="AM171" i="67" s="1"/>
  <c r="AN171" i="67"/>
  <c r="AQ171" i="67" s="1"/>
  <c r="AP171" i="67" s="1"/>
  <c r="AR171" i="67"/>
  <c r="AU171" i="67" s="1"/>
  <c r="AT171" i="67" s="1"/>
  <c r="AV171" i="67"/>
  <c r="AY171" i="67" s="1"/>
  <c r="AX171" i="67" s="1"/>
  <c r="AJ163" i="67"/>
  <c r="AM163" i="67" s="1"/>
  <c r="AN163" i="67"/>
  <c r="AQ163" i="67" s="1"/>
  <c r="AP163" i="67" s="1"/>
  <c r="AV163" i="67"/>
  <c r="AY163" i="67" s="1"/>
  <c r="AX163" i="67" s="1"/>
  <c r="AR163" i="67"/>
  <c r="AU163" i="67" s="1"/>
  <c r="AT163" i="67" s="1"/>
  <c r="AJ155" i="67"/>
  <c r="AM155" i="67" s="1"/>
  <c r="AN155" i="67"/>
  <c r="AQ155" i="67" s="1"/>
  <c r="AP155" i="67" s="1"/>
  <c r="AV155" i="67"/>
  <c r="AY155" i="67" s="1"/>
  <c r="AX155" i="67" s="1"/>
  <c r="AR155" i="67"/>
  <c r="AU155" i="67" s="1"/>
  <c r="AT155" i="67" s="1"/>
  <c r="AJ147" i="67"/>
  <c r="AM147" i="67" s="1"/>
  <c r="AR147" i="67"/>
  <c r="AU147" i="67" s="1"/>
  <c r="AT147" i="67" s="1"/>
  <c r="AN147" i="67"/>
  <c r="AQ147" i="67" s="1"/>
  <c r="AP147" i="67" s="1"/>
  <c r="AV147" i="67"/>
  <c r="AY147" i="67" s="1"/>
  <c r="AX147" i="67" s="1"/>
  <c r="BM119" i="67"/>
  <c r="BP119" i="67" s="1"/>
  <c r="BO119" i="67" s="1"/>
  <c r="BE119" i="67"/>
  <c r="BI119" i="67"/>
  <c r="BL119" i="67" s="1"/>
  <c r="BK119" i="67" s="1"/>
  <c r="BV119" i="67"/>
  <c r="BY119" i="67" s="1"/>
  <c r="BX119" i="67" s="1"/>
  <c r="CD119" i="67"/>
  <c r="CG119" i="67" s="1"/>
  <c r="CF119" i="67" s="1"/>
  <c r="BA119" i="67"/>
  <c r="BD119" i="67" s="1"/>
  <c r="BC119" i="67" s="1"/>
  <c r="BR119" i="67"/>
  <c r="BU119" i="67" s="1"/>
  <c r="BT119" i="67" s="1"/>
  <c r="BZ119" i="67"/>
  <c r="AJ92" i="67"/>
  <c r="AM92" i="67" s="1"/>
  <c r="AR92" i="67"/>
  <c r="AU92" i="67" s="1"/>
  <c r="AT92" i="67" s="1"/>
  <c r="AN92" i="67"/>
  <c r="AQ92" i="67" s="1"/>
  <c r="AP92" i="67" s="1"/>
  <c r="AV92" i="67"/>
  <c r="AY92" i="67" s="1"/>
  <c r="AX92" i="67" s="1"/>
  <c r="AJ196" i="67"/>
  <c r="AM196" i="67" s="1"/>
  <c r="AV196" i="67"/>
  <c r="AY196" i="67" s="1"/>
  <c r="AX196" i="67" s="1"/>
  <c r="AN196" i="67"/>
  <c r="AQ196" i="67" s="1"/>
  <c r="AP196" i="67" s="1"/>
  <c r="AR196" i="67"/>
  <c r="AU196" i="67" s="1"/>
  <c r="AT196" i="67" s="1"/>
  <c r="AJ188" i="67"/>
  <c r="AM188" i="67" s="1"/>
  <c r="AV188" i="67"/>
  <c r="AY188" i="67" s="1"/>
  <c r="AX188" i="67" s="1"/>
  <c r="AR188" i="67"/>
  <c r="AU188" i="67" s="1"/>
  <c r="AT188" i="67" s="1"/>
  <c r="AN188" i="67"/>
  <c r="AQ188" i="67" s="1"/>
  <c r="AP188" i="67" s="1"/>
  <c r="AJ172" i="67"/>
  <c r="AM172" i="67" s="1"/>
  <c r="AR172" i="67"/>
  <c r="AU172" i="67" s="1"/>
  <c r="AT172" i="67" s="1"/>
  <c r="AN172" i="67"/>
  <c r="AQ172" i="67" s="1"/>
  <c r="AP172" i="67" s="1"/>
  <c r="AV172" i="67"/>
  <c r="AY172" i="67" s="1"/>
  <c r="AX172" i="67" s="1"/>
  <c r="AJ156" i="67"/>
  <c r="AM156" i="67" s="1"/>
  <c r="AR156" i="67"/>
  <c r="AU156" i="67" s="1"/>
  <c r="AT156" i="67" s="1"/>
  <c r="AN156" i="67"/>
  <c r="AQ156" i="67" s="1"/>
  <c r="AP156" i="67" s="1"/>
  <c r="AV156" i="67"/>
  <c r="AY156" i="67" s="1"/>
  <c r="AX156" i="67" s="1"/>
  <c r="AJ144" i="67"/>
  <c r="AM144" i="67" s="1"/>
  <c r="AV144" i="67"/>
  <c r="AY144" i="67" s="1"/>
  <c r="AX144" i="67" s="1"/>
  <c r="AR144" i="67"/>
  <c r="AU144" i="67" s="1"/>
  <c r="AT144" i="67" s="1"/>
  <c r="AN144" i="67"/>
  <c r="AQ144" i="67" s="1"/>
  <c r="AP144" i="67" s="1"/>
  <c r="BM133" i="67"/>
  <c r="BP133" i="67" s="1"/>
  <c r="BO133" i="67" s="1"/>
  <c r="BI133" i="67"/>
  <c r="BL133" i="67" s="1"/>
  <c r="BK133" i="67" s="1"/>
  <c r="BE133" i="67"/>
  <c r="BR133" i="67"/>
  <c r="BU133" i="67" s="1"/>
  <c r="BT133" i="67" s="1"/>
  <c r="BZ133" i="67"/>
  <c r="BA133" i="67"/>
  <c r="BD133" i="67" s="1"/>
  <c r="BC133" i="67" s="1"/>
  <c r="BV133" i="67"/>
  <c r="BY133" i="67" s="1"/>
  <c r="BX133" i="67" s="1"/>
  <c r="CD133" i="67"/>
  <c r="CG133" i="67" s="1"/>
  <c r="CF133" i="67" s="1"/>
  <c r="BV113" i="67"/>
  <c r="BY113" i="67" s="1"/>
  <c r="BX113" i="67" s="1"/>
  <c r="BA113" i="67"/>
  <c r="BD113" i="67" s="1"/>
  <c r="BC113" i="67" s="1"/>
  <c r="BE113" i="67"/>
  <c r="BI113" i="67"/>
  <c r="BL113" i="67" s="1"/>
  <c r="BK113" i="67" s="1"/>
  <c r="BM113" i="67"/>
  <c r="BP113" i="67" s="1"/>
  <c r="BO113" i="67" s="1"/>
  <c r="BR113" i="67"/>
  <c r="BU113" i="67" s="1"/>
  <c r="BT113" i="67" s="1"/>
  <c r="CD113" i="67"/>
  <c r="CG113" i="67" s="1"/>
  <c r="CF113" i="67" s="1"/>
  <c r="BZ113" i="67"/>
  <c r="BA108" i="67"/>
  <c r="BD108" i="67" s="1"/>
  <c r="BC108" i="67" s="1"/>
  <c r="BE108" i="67"/>
  <c r="BI108" i="67"/>
  <c r="BL108" i="67" s="1"/>
  <c r="BK108" i="67" s="1"/>
  <c r="BM108" i="67"/>
  <c r="BP108" i="67" s="1"/>
  <c r="BO108" i="67" s="1"/>
  <c r="BR108" i="67"/>
  <c r="BU108" i="67" s="1"/>
  <c r="BT108" i="67" s="1"/>
  <c r="BZ108" i="67"/>
  <c r="CC108" i="67" s="1"/>
  <c r="CB108" i="67" s="1"/>
  <c r="CD108" i="67"/>
  <c r="CG108" i="67" s="1"/>
  <c r="CF108" i="67" s="1"/>
  <c r="CH108" i="67" s="1"/>
  <c r="BV108" i="67"/>
  <c r="BY108" i="67" s="1"/>
  <c r="BX108" i="67" s="1"/>
  <c r="BE99" i="67"/>
  <c r="BH99" i="67" s="1"/>
  <c r="BG99" i="67" s="1"/>
  <c r="BM99" i="67"/>
  <c r="BP99" i="67" s="1"/>
  <c r="BO99" i="67" s="1"/>
  <c r="BZ99" i="67"/>
  <c r="BV99" i="67"/>
  <c r="BY99" i="67" s="1"/>
  <c r="BX99" i="67" s="1"/>
  <c r="BA99" i="67"/>
  <c r="BD99" i="67" s="1"/>
  <c r="BC99" i="67" s="1"/>
  <c r="BI99" i="67"/>
  <c r="BL99" i="67" s="1"/>
  <c r="BK99" i="67" s="1"/>
  <c r="BR99" i="67"/>
  <c r="BU99" i="67" s="1"/>
  <c r="BT99" i="67" s="1"/>
  <c r="CD99" i="67"/>
  <c r="CG99" i="67" s="1"/>
  <c r="CF99" i="67" s="1"/>
  <c r="BE91" i="67"/>
  <c r="BH91" i="67" s="1"/>
  <c r="BG91" i="67" s="1"/>
  <c r="BM91" i="67"/>
  <c r="BP91" i="67" s="1"/>
  <c r="BO91" i="67" s="1"/>
  <c r="BV91" i="67"/>
  <c r="BY91" i="67" s="1"/>
  <c r="BX91" i="67" s="1"/>
  <c r="CD91" i="67"/>
  <c r="CG91" i="67" s="1"/>
  <c r="CF91" i="67" s="1"/>
  <c r="BA91" i="67"/>
  <c r="BD91" i="67" s="1"/>
  <c r="BC91" i="67" s="1"/>
  <c r="BI91" i="67"/>
  <c r="BL91" i="67" s="1"/>
  <c r="BK91" i="67" s="1"/>
  <c r="BR91" i="67"/>
  <c r="BU91" i="67" s="1"/>
  <c r="BT91" i="67" s="1"/>
  <c r="BZ91" i="67"/>
  <c r="CC91" i="67" s="1"/>
  <c r="CB91" i="67" s="1"/>
  <c r="AJ81" i="67"/>
  <c r="AM81" i="67" s="1"/>
  <c r="AN81" i="67"/>
  <c r="AQ81" i="67" s="1"/>
  <c r="AP81" i="67" s="1"/>
  <c r="AV81" i="67"/>
  <c r="AY81" i="67" s="1"/>
  <c r="AX81" i="67" s="1"/>
  <c r="AR81" i="67"/>
  <c r="AU81" i="67" s="1"/>
  <c r="AT81" i="67" s="1"/>
  <c r="AJ73" i="67"/>
  <c r="AM73" i="67" s="1"/>
  <c r="AR73" i="67"/>
  <c r="AU73" i="67" s="1"/>
  <c r="AT73" i="67" s="1"/>
  <c r="AN73" i="67"/>
  <c r="AQ73" i="67" s="1"/>
  <c r="AP73" i="67" s="1"/>
  <c r="AV73" i="67"/>
  <c r="AY73" i="67" s="1"/>
  <c r="AX73" i="67" s="1"/>
  <c r="BZ67" i="67"/>
  <c r="CD67" i="67"/>
  <c r="CG67" i="67" s="1"/>
  <c r="CF67" i="67" s="1"/>
  <c r="BV67" i="67"/>
  <c r="BY67" i="67" s="1"/>
  <c r="BX67" i="67" s="1"/>
  <c r="BA67" i="67"/>
  <c r="BD67" i="67" s="1"/>
  <c r="BC67" i="67" s="1"/>
  <c r="BE67" i="67"/>
  <c r="BI67" i="67"/>
  <c r="BL67" i="67" s="1"/>
  <c r="BK67" i="67" s="1"/>
  <c r="BM67" i="67"/>
  <c r="BP67" i="67" s="1"/>
  <c r="BO67" i="67" s="1"/>
  <c r="BR67" i="67"/>
  <c r="BU67" i="67" s="1"/>
  <c r="BT67" i="67" s="1"/>
  <c r="AJ65" i="67"/>
  <c r="AM65" i="67" s="1"/>
  <c r="AN65" i="67"/>
  <c r="AQ65" i="67" s="1"/>
  <c r="AP65" i="67" s="1"/>
  <c r="AV65" i="67"/>
  <c r="AY65" i="67" s="1"/>
  <c r="AX65" i="67" s="1"/>
  <c r="AR65" i="67"/>
  <c r="AU65" i="67" s="1"/>
  <c r="AT65" i="67" s="1"/>
  <c r="AJ57" i="67"/>
  <c r="AM57" i="67" s="1"/>
  <c r="AN57" i="67"/>
  <c r="AQ57" i="67" s="1"/>
  <c r="AP57" i="67" s="1"/>
  <c r="AV57" i="67"/>
  <c r="AY57" i="67" s="1"/>
  <c r="AX57" i="67" s="1"/>
  <c r="AR57" i="67"/>
  <c r="AU57" i="67" s="1"/>
  <c r="AT57" i="67" s="1"/>
  <c r="Y49" i="67"/>
  <c r="Z49" i="67" s="1"/>
  <c r="AC49" i="67" s="1"/>
  <c r="AJ49" i="67"/>
  <c r="AM49" i="67" s="1"/>
  <c r="AN49" i="67"/>
  <c r="AQ49" i="67" s="1"/>
  <c r="AP49" i="67" s="1"/>
  <c r="AR49" i="67"/>
  <c r="AU49" i="67" s="1"/>
  <c r="AT49" i="67" s="1"/>
  <c r="AV49" i="67"/>
  <c r="AY49" i="67" s="1"/>
  <c r="AX49" i="67" s="1"/>
  <c r="AJ41" i="67"/>
  <c r="AM41" i="67" s="1"/>
  <c r="AN41" i="67"/>
  <c r="AQ41" i="67" s="1"/>
  <c r="AP41" i="67" s="1"/>
  <c r="AR41" i="67"/>
  <c r="AU41" i="67" s="1"/>
  <c r="AT41" i="67" s="1"/>
  <c r="AV41" i="67"/>
  <c r="AY41" i="67" s="1"/>
  <c r="AX41" i="67" s="1"/>
  <c r="AJ33" i="67"/>
  <c r="AM33" i="67" s="1"/>
  <c r="AV33" i="67"/>
  <c r="AY33" i="67" s="1"/>
  <c r="AX33" i="67" s="1"/>
  <c r="AR33" i="67"/>
  <c r="AU33" i="67" s="1"/>
  <c r="AT33" i="67" s="1"/>
  <c r="AN33" i="67"/>
  <c r="AQ33" i="67" s="1"/>
  <c r="AP33" i="67" s="1"/>
  <c r="BV27" i="67"/>
  <c r="BY27" i="67" s="1"/>
  <c r="BX27" i="67" s="1"/>
  <c r="BA27" i="67"/>
  <c r="BD27" i="67" s="1"/>
  <c r="BC27" i="67" s="1"/>
  <c r="BI27" i="67"/>
  <c r="BL27" i="67" s="1"/>
  <c r="BK27" i="67" s="1"/>
  <c r="BR27" i="67"/>
  <c r="BU27" i="67" s="1"/>
  <c r="BT27" i="67" s="1"/>
  <c r="CD27" i="67"/>
  <c r="CG27" i="67" s="1"/>
  <c r="CF27" i="67" s="1"/>
  <c r="BE27" i="67"/>
  <c r="BH27" i="67" s="1"/>
  <c r="BG27" i="67" s="1"/>
  <c r="BM27" i="67"/>
  <c r="BP27" i="67" s="1"/>
  <c r="BO27" i="67" s="1"/>
  <c r="BZ27" i="67"/>
  <c r="AJ193" i="67"/>
  <c r="AM193" i="67" s="1"/>
  <c r="AN193" i="67"/>
  <c r="AQ193" i="67" s="1"/>
  <c r="AP193" i="67" s="1"/>
  <c r="AV193" i="67"/>
  <c r="AY193" i="67" s="1"/>
  <c r="AX193" i="67" s="1"/>
  <c r="AR193" i="67"/>
  <c r="AU193" i="67" s="1"/>
  <c r="AT193" i="67" s="1"/>
  <c r="AJ177" i="67"/>
  <c r="AM177" i="67" s="1"/>
  <c r="AR177" i="67"/>
  <c r="AU177" i="67" s="1"/>
  <c r="AT177" i="67" s="1"/>
  <c r="AN177" i="67"/>
  <c r="AQ177" i="67" s="1"/>
  <c r="AP177" i="67" s="1"/>
  <c r="AV177" i="67"/>
  <c r="AY177" i="67" s="1"/>
  <c r="AX177" i="67" s="1"/>
  <c r="AJ161" i="67"/>
  <c r="AM161" i="67" s="1"/>
  <c r="AN161" i="67"/>
  <c r="AQ161" i="67" s="1"/>
  <c r="AP161" i="67" s="1"/>
  <c r="AV161" i="67"/>
  <c r="AY161" i="67" s="1"/>
  <c r="AX161" i="67" s="1"/>
  <c r="AR161" i="67"/>
  <c r="AU161" i="67" s="1"/>
  <c r="AT161" i="67" s="1"/>
  <c r="AJ136" i="67"/>
  <c r="AM136" i="67" s="1"/>
  <c r="AN136" i="67"/>
  <c r="AQ136" i="67" s="1"/>
  <c r="AP136" i="67" s="1"/>
  <c r="AV136" i="67"/>
  <c r="AY136" i="67" s="1"/>
  <c r="AX136" i="67" s="1"/>
  <c r="AR136" i="67"/>
  <c r="AU136" i="67" s="1"/>
  <c r="AT136" i="67" s="1"/>
  <c r="AJ109" i="67"/>
  <c r="AM109" i="67" s="1"/>
  <c r="AR109" i="67"/>
  <c r="AU109" i="67" s="1"/>
  <c r="AT109" i="67" s="1"/>
  <c r="AN109" i="67"/>
  <c r="AQ109" i="67" s="1"/>
  <c r="AP109" i="67" s="1"/>
  <c r="AV109" i="67"/>
  <c r="AY109" i="67" s="1"/>
  <c r="AX109" i="67" s="1"/>
  <c r="AJ166" i="67"/>
  <c r="AM166" i="67" s="1"/>
  <c r="AN166" i="67"/>
  <c r="AQ166" i="67" s="1"/>
  <c r="AP166" i="67" s="1"/>
  <c r="AR166" i="67"/>
  <c r="AU166" i="67" s="1"/>
  <c r="AT166" i="67" s="1"/>
  <c r="AV166" i="67"/>
  <c r="AY166" i="67" s="1"/>
  <c r="AX166" i="67" s="1"/>
  <c r="AJ120" i="67"/>
  <c r="AM120" i="67" s="1"/>
  <c r="AN120" i="67"/>
  <c r="AQ120" i="67" s="1"/>
  <c r="AP120" i="67" s="1"/>
  <c r="AV120" i="67"/>
  <c r="AY120" i="67" s="1"/>
  <c r="AX120" i="67" s="1"/>
  <c r="AR120" i="67"/>
  <c r="AU120" i="67" s="1"/>
  <c r="AT120" i="67" s="1"/>
  <c r="AJ30" i="67"/>
  <c r="AM30" i="67" s="1"/>
  <c r="AN30" i="67"/>
  <c r="AQ30" i="67" s="1"/>
  <c r="AP30" i="67" s="1"/>
  <c r="AR30" i="67"/>
  <c r="AU30" i="67" s="1"/>
  <c r="AT30" i="67" s="1"/>
  <c r="AV30" i="67"/>
  <c r="AY30" i="67" s="1"/>
  <c r="AX30" i="67" s="1"/>
  <c r="AJ108" i="67"/>
  <c r="AM108" i="67" s="1"/>
  <c r="AN108" i="67"/>
  <c r="AQ108" i="67" s="1"/>
  <c r="AP108" i="67" s="1"/>
  <c r="AR108" i="67"/>
  <c r="AU108" i="67" s="1"/>
  <c r="AT108" i="67" s="1"/>
  <c r="AV108" i="67"/>
  <c r="AY108" i="67" s="1"/>
  <c r="AX108" i="67" s="1"/>
  <c r="BE21" i="67"/>
  <c r="BM21" i="67"/>
  <c r="BP21" i="67" s="1"/>
  <c r="BO21" i="67" s="1"/>
  <c r="BZ21" i="67"/>
  <c r="BV21" i="67"/>
  <c r="BY21" i="67" s="1"/>
  <c r="BX21" i="67" s="1"/>
  <c r="BA21" i="67"/>
  <c r="BD21" i="67" s="1"/>
  <c r="BC21" i="67" s="1"/>
  <c r="BI21" i="67"/>
  <c r="BL21" i="67" s="1"/>
  <c r="BK21" i="67" s="1"/>
  <c r="BR21" i="67"/>
  <c r="BU21" i="67" s="1"/>
  <c r="BT21" i="67" s="1"/>
  <c r="CD21" i="67"/>
  <c r="CG21" i="67" s="1"/>
  <c r="CF21" i="67" s="1"/>
  <c r="BE8" i="67"/>
  <c r="BH8" i="67" s="1"/>
  <c r="BG8" i="67" s="1"/>
  <c r="BV8" i="67"/>
  <c r="BY8" i="67" s="1"/>
  <c r="BX8" i="67" s="1"/>
  <c r="CD8" i="67"/>
  <c r="CG8" i="67" s="1"/>
  <c r="CF8" i="67" s="1"/>
  <c r="BA8" i="67"/>
  <c r="BD8" i="67" s="1"/>
  <c r="BC8" i="67" s="1"/>
  <c r="BR8" i="67"/>
  <c r="BU8" i="67" s="1"/>
  <c r="BT8" i="67" s="1"/>
  <c r="BI8" i="67"/>
  <c r="BL8" i="67" s="1"/>
  <c r="BK8" i="67" s="1"/>
  <c r="BM8" i="67"/>
  <c r="BP8" i="67" s="1"/>
  <c r="BO8" i="67" s="1"/>
  <c r="BZ8" i="67"/>
  <c r="CC8" i="67" s="1"/>
  <c r="CB8" i="67" s="1"/>
  <c r="BZ37" i="67"/>
  <c r="CC37" i="67" s="1"/>
  <c r="CB37" i="67" s="1"/>
  <c r="BV37" i="67"/>
  <c r="BY37" i="67" s="1"/>
  <c r="BX37" i="67" s="1"/>
  <c r="CD37" i="67"/>
  <c r="CG37" i="67" s="1"/>
  <c r="CF37" i="67" s="1"/>
  <c r="BA37" i="67"/>
  <c r="BD37" i="67" s="1"/>
  <c r="BC37" i="67" s="1"/>
  <c r="BE37" i="67"/>
  <c r="BI37" i="67"/>
  <c r="BL37" i="67" s="1"/>
  <c r="BK37" i="67" s="1"/>
  <c r="BM37" i="67"/>
  <c r="BP37" i="67" s="1"/>
  <c r="BO37" i="67" s="1"/>
  <c r="BR37" i="67"/>
  <c r="BU37" i="67" s="1"/>
  <c r="BT37" i="67" s="1"/>
  <c r="Y32" i="67"/>
  <c r="Z32" i="67" s="1"/>
  <c r="BV32" i="67"/>
  <c r="BY32" i="67" s="1"/>
  <c r="BX32" i="67" s="1"/>
  <c r="BA32" i="67"/>
  <c r="BD32" i="67" s="1"/>
  <c r="BC32" i="67" s="1"/>
  <c r="BI32" i="67"/>
  <c r="BL32" i="67" s="1"/>
  <c r="BK32" i="67" s="1"/>
  <c r="BR32" i="67"/>
  <c r="BU32" i="67" s="1"/>
  <c r="BT32" i="67" s="1"/>
  <c r="CD32" i="67"/>
  <c r="CG32" i="67" s="1"/>
  <c r="CF32" i="67" s="1"/>
  <c r="BE32" i="67"/>
  <c r="BH32" i="67" s="1"/>
  <c r="BG32" i="67" s="1"/>
  <c r="BZ32" i="67"/>
  <c r="BM32" i="67"/>
  <c r="BP32" i="67" s="1"/>
  <c r="BO32" i="67" s="1"/>
  <c r="BE29" i="67"/>
  <c r="BM29" i="67"/>
  <c r="BP29" i="67" s="1"/>
  <c r="BO29" i="67" s="1"/>
  <c r="BI29" i="67"/>
  <c r="BL29" i="67" s="1"/>
  <c r="BK29" i="67" s="1"/>
  <c r="BR29" i="67"/>
  <c r="BU29" i="67" s="1"/>
  <c r="BT29" i="67" s="1"/>
  <c r="BV29" i="67"/>
  <c r="BY29" i="67" s="1"/>
  <c r="BX29" i="67" s="1"/>
  <c r="BZ29" i="67"/>
  <c r="CD29" i="67"/>
  <c r="CG29" i="67" s="1"/>
  <c r="CF29" i="67" s="1"/>
  <c r="BA29" i="67"/>
  <c r="BD29" i="67" s="1"/>
  <c r="BC29" i="67" s="1"/>
  <c r="AJ24" i="67"/>
  <c r="AM24" i="67" s="1"/>
  <c r="AR24" i="67"/>
  <c r="AU24" i="67" s="1"/>
  <c r="AT24" i="67" s="1"/>
  <c r="AN24" i="67"/>
  <c r="AQ24" i="67" s="1"/>
  <c r="AP24" i="67" s="1"/>
  <c r="AV24" i="67"/>
  <c r="AY24" i="67" s="1"/>
  <c r="AX24" i="67" s="1"/>
  <c r="BV56" i="67"/>
  <c r="BY56" i="67" s="1"/>
  <c r="BX56" i="67" s="1"/>
  <c r="CD56" i="67"/>
  <c r="CG56" i="67" s="1"/>
  <c r="CF56" i="67" s="1"/>
  <c r="BZ56" i="67"/>
  <c r="CC56" i="67" s="1"/>
  <c r="CB56" i="67" s="1"/>
  <c r="BE56" i="67"/>
  <c r="BH56" i="67" s="1"/>
  <c r="BG56" i="67" s="1"/>
  <c r="BM56" i="67"/>
  <c r="BP56" i="67" s="1"/>
  <c r="BO56" i="67" s="1"/>
  <c r="BA56" i="67"/>
  <c r="BD56" i="67" s="1"/>
  <c r="BC56" i="67" s="1"/>
  <c r="BI56" i="67"/>
  <c r="BL56" i="67" s="1"/>
  <c r="BK56" i="67" s="1"/>
  <c r="BR56" i="67"/>
  <c r="BU56" i="67" s="1"/>
  <c r="BT56" i="67" s="1"/>
  <c r="BE49" i="67"/>
  <c r="BH49" i="67" s="1"/>
  <c r="BG49" i="67" s="1"/>
  <c r="BM49" i="67"/>
  <c r="BP49" i="67" s="1"/>
  <c r="BO49" i="67" s="1"/>
  <c r="BV49" i="67"/>
  <c r="BY49" i="67" s="1"/>
  <c r="BX49" i="67" s="1"/>
  <c r="BA49" i="67"/>
  <c r="BD49" i="67" s="1"/>
  <c r="BC49" i="67" s="1"/>
  <c r="BI49" i="67"/>
  <c r="BL49" i="67" s="1"/>
  <c r="BK49" i="67" s="1"/>
  <c r="BR49" i="67"/>
  <c r="BU49" i="67" s="1"/>
  <c r="BT49" i="67" s="1"/>
  <c r="CD49" i="67"/>
  <c r="CG49" i="67" s="1"/>
  <c r="CF49" i="67" s="1"/>
  <c r="BZ49" i="67"/>
  <c r="AJ44" i="67"/>
  <c r="AM44" i="67" s="1"/>
  <c r="AR44" i="67"/>
  <c r="AU44" i="67" s="1"/>
  <c r="AT44" i="67" s="1"/>
  <c r="AN44" i="67"/>
  <c r="AQ44" i="67" s="1"/>
  <c r="AP44" i="67" s="1"/>
  <c r="AV44" i="67"/>
  <c r="AY44" i="67" s="1"/>
  <c r="AX44" i="67" s="1"/>
  <c r="AJ55" i="67"/>
  <c r="AM55" i="67" s="1"/>
  <c r="AR55" i="67"/>
  <c r="AU55" i="67" s="1"/>
  <c r="AT55" i="67" s="1"/>
  <c r="AN55" i="67"/>
  <c r="AQ55" i="67" s="1"/>
  <c r="AP55" i="67" s="1"/>
  <c r="AV55" i="67"/>
  <c r="AY55" i="67" s="1"/>
  <c r="AX55" i="67" s="1"/>
  <c r="BE69" i="67"/>
  <c r="BI69" i="67"/>
  <c r="BL69" i="67" s="1"/>
  <c r="BK69" i="67" s="1"/>
  <c r="BV69" i="67"/>
  <c r="BY69" i="67" s="1"/>
  <c r="BX69" i="67" s="1"/>
  <c r="CD69" i="67"/>
  <c r="CG69" i="67" s="1"/>
  <c r="CF69" i="67" s="1"/>
  <c r="BA69" i="67"/>
  <c r="BD69" i="67" s="1"/>
  <c r="BC69" i="67" s="1"/>
  <c r="BR69" i="67"/>
  <c r="BU69" i="67" s="1"/>
  <c r="BT69" i="67" s="1"/>
  <c r="BZ69" i="67"/>
  <c r="CC69" i="67" s="1"/>
  <c r="CB69" i="67" s="1"/>
  <c r="CH69" i="67" s="1"/>
  <c r="BM69" i="67"/>
  <c r="BP69" i="67" s="1"/>
  <c r="BO69" i="67" s="1"/>
  <c r="AJ62" i="67"/>
  <c r="AM62" i="67" s="1"/>
  <c r="AR62" i="67"/>
  <c r="AU62" i="67" s="1"/>
  <c r="AT62" i="67" s="1"/>
  <c r="AN62" i="67"/>
  <c r="AQ62" i="67" s="1"/>
  <c r="AP62" i="67" s="1"/>
  <c r="AV62" i="67"/>
  <c r="AY62" i="67" s="1"/>
  <c r="AX62" i="67" s="1"/>
  <c r="AJ64" i="67"/>
  <c r="AM64" i="67" s="1"/>
  <c r="AN64" i="67"/>
  <c r="AQ64" i="67" s="1"/>
  <c r="AP64" i="67" s="1"/>
  <c r="AV64" i="67"/>
  <c r="AY64" i="67" s="1"/>
  <c r="AX64" i="67" s="1"/>
  <c r="AR64" i="67"/>
  <c r="AU64" i="67" s="1"/>
  <c r="AT64" i="67" s="1"/>
  <c r="BE93" i="67"/>
  <c r="BM93" i="67"/>
  <c r="BP93" i="67" s="1"/>
  <c r="BO93" i="67" s="1"/>
  <c r="BZ93" i="67"/>
  <c r="BV93" i="67"/>
  <c r="BY93" i="67" s="1"/>
  <c r="BX93" i="67" s="1"/>
  <c r="BA93" i="67"/>
  <c r="BD93" i="67" s="1"/>
  <c r="BC93" i="67" s="1"/>
  <c r="BI93" i="67"/>
  <c r="BL93" i="67" s="1"/>
  <c r="BK93" i="67" s="1"/>
  <c r="BR93" i="67"/>
  <c r="BU93" i="67" s="1"/>
  <c r="BT93" i="67" s="1"/>
  <c r="CD93" i="67"/>
  <c r="CG93" i="67" s="1"/>
  <c r="CF93" i="67" s="1"/>
  <c r="AJ87" i="67"/>
  <c r="AM87" i="67" s="1"/>
  <c r="AN87" i="67"/>
  <c r="AQ87" i="67" s="1"/>
  <c r="AP87" i="67" s="1"/>
  <c r="AV87" i="67"/>
  <c r="AY87" i="67" s="1"/>
  <c r="AX87" i="67" s="1"/>
  <c r="AR87" i="67"/>
  <c r="AU87" i="67" s="1"/>
  <c r="AT87" i="67" s="1"/>
  <c r="BM117" i="67"/>
  <c r="BP117" i="67" s="1"/>
  <c r="BO117" i="67" s="1"/>
  <c r="BQ117" i="67" s="1"/>
  <c r="BI117" i="67"/>
  <c r="BL117" i="67" s="1"/>
  <c r="BK117" i="67" s="1"/>
  <c r="BE117" i="67"/>
  <c r="BH117" i="67" s="1"/>
  <c r="BG117" i="67" s="1"/>
  <c r="BA117" i="67"/>
  <c r="BD117" i="67" s="1"/>
  <c r="BC117" i="67" s="1"/>
  <c r="BV117" i="67"/>
  <c r="BY117" i="67" s="1"/>
  <c r="BX117" i="67" s="1"/>
  <c r="CD117" i="67"/>
  <c r="CG117" i="67" s="1"/>
  <c r="CF117" i="67" s="1"/>
  <c r="BR117" i="67"/>
  <c r="BU117" i="67" s="1"/>
  <c r="BT117" i="67" s="1"/>
  <c r="BZ117" i="67"/>
  <c r="CC117" i="67" s="1"/>
  <c r="CB117" i="67" s="1"/>
  <c r="BE107" i="67"/>
  <c r="BM107" i="67"/>
  <c r="BP107" i="67" s="1"/>
  <c r="BO107" i="67" s="1"/>
  <c r="BZ107" i="67"/>
  <c r="CC107" i="67" s="1"/>
  <c r="CB107" i="67" s="1"/>
  <c r="BV107" i="67"/>
  <c r="BY107" i="67" s="1"/>
  <c r="BX107" i="67" s="1"/>
  <c r="BA107" i="67"/>
  <c r="BD107" i="67" s="1"/>
  <c r="BC107" i="67" s="1"/>
  <c r="BI107" i="67"/>
  <c r="BL107" i="67" s="1"/>
  <c r="BK107" i="67" s="1"/>
  <c r="BR107" i="67"/>
  <c r="BU107" i="67" s="1"/>
  <c r="BT107" i="67" s="1"/>
  <c r="CD107" i="67"/>
  <c r="CG107" i="67" s="1"/>
  <c r="CF107" i="67" s="1"/>
  <c r="AJ103" i="67"/>
  <c r="AM103" i="67" s="1"/>
  <c r="AR103" i="67"/>
  <c r="AU103" i="67" s="1"/>
  <c r="AT103" i="67" s="1"/>
  <c r="AN103" i="67"/>
  <c r="AQ103" i="67" s="1"/>
  <c r="AP103" i="67" s="1"/>
  <c r="AV103" i="67"/>
  <c r="AY103" i="67" s="1"/>
  <c r="AX103" i="67" s="1"/>
  <c r="AJ115" i="67"/>
  <c r="AM115" i="67" s="1"/>
  <c r="AV115" i="67"/>
  <c r="AY115" i="67" s="1"/>
  <c r="AX115" i="67" s="1"/>
  <c r="AN115" i="67"/>
  <c r="AQ115" i="67" s="1"/>
  <c r="AP115" i="67" s="1"/>
  <c r="AR115" i="67"/>
  <c r="AU115" i="67" s="1"/>
  <c r="AT115" i="67" s="1"/>
  <c r="AJ130" i="67"/>
  <c r="AM130" i="67" s="1"/>
  <c r="AV130" i="67"/>
  <c r="AY130" i="67" s="1"/>
  <c r="AX130" i="67" s="1"/>
  <c r="AR130" i="67"/>
  <c r="AU130" i="67" s="1"/>
  <c r="AT130" i="67" s="1"/>
  <c r="AN130" i="67"/>
  <c r="AQ130" i="67" s="1"/>
  <c r="AP130" i="67" s="1"/>
  <c r="AJ138" i="67"/>
  <c r="AM138" i="67" s="1"/>
  <c r="AR138" i="67"/>
  <c r="AU138" i="67" s="1"/>
  <c r="AT138" i="67" s="1"/>
  <c r="AN138" i="67"/>
  <c r="AQ138" i="67" s="1"/>
  <c r="AP138" i="67" s="1"/>
  <c r="AV138" i="67"/>
  <c r="AY138" i="67" s="1"/>
  <c r="AX138" i="67" s="1"/>
  <c r="BI156" i="67"/>
  <c r="BL156" i="67" s="1"/>
  <c r="BK156" i="67" s="1"/>
  <c r="BV156" i="67"/>
  <c r="BY156" i="67" s="1"/>
  <c r="BX156" i="67" s="1"/>
  <c r="CD156" i="67"/>
  <c r="CG156" i="67" s="1"/>
  <c r="CF156" i="67" s="1"/>
  <c r="BE156" i="67"/>
  <c r="BA156" i="67"/>
  <c r="BD156" i="67" s="1"/>
  <c r="BC156" i="67" s="1"/>
  <c r="BR156" i="67"/>
  <c r="BU156" i="67" s="1"/>
  <c r="BT156" i="67" s="1"/>
  <c r="BZ156" i="67"/>
  <c r="CC156" i="67" s="1"/>
  <c r="CB156" i="67" s="1"/>
  <c r="BM156" i="67"/>
  <c r="BP156" i="67" s="1"/>
  <c r="BO156" i="67" s="1"/>
  <c r="BA158" i="67"/>
  <c r="BD158" i="67" s="1"/>
  <c r="BC158" i="67" s="1"/>
  <c r="BM158" i="67"/>
  <c r="BP158" i="67" s="1"/>
  <c r="BO158" i="67" s="1"/>
  <c r="BI158" i="67"/>
  <c r="BL158" i="67" s="1"/>
  <c r="BK158" i="67" s="1"/>
  <c r="BZ158" i="67"/>
  <c r="BE158" i="67"/>
  <c r="AJ158" i="67"/>
  <c r="AM158" i="67" s="1"/>
  <c r="BA164" i="67"/>
  <c r="BD164" i="67" s="1"/>
  <c r="BC164" i="67" s="1"/>
  <c r="BM164" i="67"/>
  <c r="BP164" i="67" s="1"/>
  <c r="BO164" i="67" s="1"/>
  <c r="BZ164" i="67"/>
  <c r="CC164" i="67" s="1"/>
  <c r="CB164" i="67" s="1"/>
  <c r="BV164" i="67"/>
  <c r="BY164" i="67" s="1"/>
  <c r="BX164" i="67" s="1"/>
  <c r="BR164" i="67"/>
  <c r="BU164" i="67" s="1"/>
  <c r="BT164" i="67" s="1"/>
  <c r="BI164" i="67"/>
  <c r="BL164" i="67" s="1"/>
  <c r="BK164" i="67" s="1"/>
  <c r="CD164" i="67"/>
  <c r="CG164" i="67" s="1"/>
  <c r="CF164" i="67" s="1"/>
  <c r="BE164" i="67"/>
  <c r="AJ170" i="67"/>
  <c r="AM170" i="67" s="1"/>
  <c r="AV170" i="67"/>
  <c r="AY170" i="67" s="1"/>
  <c r="AX170" i="67" s="1"/>
  <c r="AN170" i="67"/>
  <c r="AQ170" i="67" s="1"/>
  <c r="AP170" i="67" s="1"/>
  <c r="AR170" i="67"/>
  <c r="AU170" i="67" s="1"/>
  <c r="AT170" i="67" s="1"/>
  <c r="AJ178" i="67"/>
  <c r="AM178" i="67" s="1"/>
  <c r="AR178" i="67"/>
  <c r="AU178" i="67" s="1"/>
  <c r="AT178" i="67" s="1"/>
  <c r="AN178" i="67"/>
  <c r="AQ178" i="67" s="1"/>
  <c r="AP178" i="67" s="1"/>
  <c r="AV178" i="67"/>
  <c r="AY178" i="67" s="1"/>
  <c r="AX178" i="67" s="1"/>
  <c r="BE195" i="67"/>
  <c r="BA195" i="67"/>
  <c r="BD195" i="67" s="1"/>
  <c r="BC195" i="67" s="1"/>
  <c r="BR195" i="67"/>
  <c r="BU195" i="67" s="1"/>
  <c r="BT195" i="67" s="1"/>
  <c r="BZ195" i="67"/>
  <c r="BM195" i="67"/>
  <c r="BP195" i="67" s="1"/>
  <c r="BO195" i="67" s="1"/>
  <c r="BI195" i="67"/>
  <c r="BL195" i="67" s="1"/>
  <c r="BK195" i="67" s="1"/>
  <c r="BV195" i="67"/>
  <c r="BY195" i="67" s="1"/>
  <c r="BX195" i="67" s="1"/>
  <c r="CD195" i="67"/>
  <c r="CG195" i="67" s="1"/>
  <c r="CF195" i="67" s="1"/>
  <c r="AJ200" i="67"/>
  <c r="AM200" i="67" s="1"/>
  <c r="AR200" i="67"/>
  <c r="AU200" i="67" s="1"/>
  <c r="AT200" i="67" s="1"/>
  <c r="AV200" i="67"/>
  <c r="AY200" i="67" s="1"/>
  <c r="AX200" i="67" s="1"/>
  <c r="AN200" i="67"/>
  <c r="AQ200" i="67" s="1"/>
  <c r="AP200" i="67" s="1"/>
  <c r="BI77" i="67"/>
  <c r="BL77" i="67" s="1"/>
  <c r="BK77" i="67" s="1"/>
  <c r="BZ77" i="67"/>
  <c r="CC77" i="67" s="1"/>
  <c r="CB77" i="67" s="1"/>
  <c r="BE77" i="67"/>
  <c r="BV77" i="67"/>
  <c r="BY77" i="67" s="1"/>
  <c r="BX77" i="67" s="1"/>
  <c r="BR77" i="67"/>
  <c r="BU77" i="67" s="1"/>
  <c r="BT77" i="67" s="1"/>
  <c r="CD77" i="67"/>
  <c r="CG77" i="67" s="1"/>
  <c r="CF77" i="67" s="1"/>
  <c r="BA77" i="67"/>
  <c r="BD77" i="67" s="1"/>
  <c r="BC77" i="67" s="1"/>
  <c r="BM77" i="67"/>
  <c r="BP77" i="67" s="1"/>
  <c r="BO77" i="67" s="1"/>
  <c r="BA52" i="67"/>
  <c r="BD52" i="67" s="1"/>
  <c r="BC52" i="67" s="1"/>
  <c r="BI52" i="67"/>
  <c r="BL52" i="67" s="1"/>
  <c r="BK52" i="67" s="1"/>
  <c r="BR52" i="67"/>
  <c r="BU52" i="67" s="1"/>
  <c r="BT52" i="67" s="1"/>
  <c r="BZ52" i="67"/>
  <c r="CC52" i="67" s="1"/>
  <c r="CB52" i="67" s="1"/>
  <c r="BV52" i="67"/>
  <c r="BY52" i="67" s="1"/>
  <c r="BX52" i="67" s="1"/>
  <c r="BM52" i="67"/>
  <c r="BP52" i="67" s="1"/>
  <c r="BO52" i="67" s="1"/>
  <c r="BE52" i="67"/>
  <c r="BH52" i="67" s="1"/>
  <c r="BG52" i="67" s="1"/>
  <c r="CD52" i="67"/>
  <c r="CG52" i="67" s="1"/>
  <c r="CF52" i="67" s="1"/>
  <c r="AJ31" i="67"/>
  <c r="AM31" i="67" s="1"/>
  <c r="AN31" i="67"/>
  <c r="AQ31" i="67" s="1"/>
  <c r="AP31" i="67" s="1"/>
  <c r="AV31" i="67"/>
  <c r="AY31" i="67" s="1"/>
  <c r="AX31" i="67" s="1"/>
  <c r="AR31" i="67"/>
  <c r="AU31" i="67" s="1"/>
  <c r="AT31" i="67" s="1"/>
  <c r="AJ80" i="67"/>
  <c r="AM80" i="67" s="1"/>
  <c r="AN80" i="67"/>
  <c r="AQ80" i="67" s="1"/>
  <c r="AP80" i="67" s="1"/>
  <c r="AR80" i="67"/>
  <c r="AU80" i="67" s="1"/>
  <c r="AT80" i="67" s="1"/>
  <c r="AV80" i="67"/>
  <c r="AY80" i="67" s="1"/>
  <c r="AX80" i="67" s="1"/>
  <c r="BV48" i="67"/>
  <c r="BY48" i="67" s="1"/>
  <c r="BX48" i="67" s="1"/>
  <c r="BE48" i="67"/>
  <c r="BR48" i="67"/>
  <c r="BU48" i="67" s="1"/>
  <c r="BT48" i="67" s="1"/>
  <c r="BA48" i="67"/>
  <c r="BD48" i="67" s="1"/>
  <c r="BC48" i="67" s="1"/>
  <c r="BM48" i="67"/>
  <c r="BP48" i="67" s="1"/>
  <c r="BO48" i="67" s="1"/>
  <c r="CD48" i="67"/>
  <c r="CG48" i="67" s="1"/>
  <c r="CF48" i="67" s="1"/>
  <c r="BI48" i="67"/>
  <c r="BL48" i="67" s="1"/>
  <c r="BK48" i="67" s="1"/>
  <c r="BZ48" i="67"/>
  <c r="CC48" i="67" s="1"/>
  <c r="CB48" i="67" s="1"/>
  <c r="AJ121" i="67"/>
  <c r="AM121" i="67" s="1"/>
  <c r="AN121" i="67"/>
  <c r="AQ121" i="67" s="1"/>
  <c r="AP121" i="67" s="1"/>
  <c r="AR121" i="67"/>
  <c r="AU121" i="67" s="1"/>
  <c r="AT121" i="67" s="1"/>
  <c r="AV121" i="67"/>
  <c r="AY121" i="67" s="1"/>
  <c r="AX121" i="67" s="1"/>
  <c r="AJ198" i="67"/>
  <c r="AM198" i="67" s="1"/>
  <c r="CD57" i="67"/>
  <c r="CG57" i="67" s="1"/>
  <c r="CF57" i="67" s="1"/>
  <c r="BA57" i="67"/>
  <c r="BD57" i="67" s="1"/>
  <c r="BC57" i="67" s="1"/>
  <c r="AJ17" i="67"/>
  <c r="AM17" i="67" s="1"/>
  <c r="CD200" i="67"/>
  <c r="CG200" i="67" s="1"/>
  <c r="CF200" i="67" s="1"/>
  <c r="BA200" i="67"/>
  <c r="BD200" i="67" s="1"/>
  <c r="BC200" i="67" s="1"/>
  <c r="BV196" i="67"/>
  <c r="BY196" i="67" s="1"/>
  <c r="BX196" i="67" s="1"/>
  <c r="AN119" i="67"/>
  <c r="AQ119" i="67" s="1"/>
  <c r="AP119" i="67" s="1"/>
  <c r="AN35" i="67"/>
  <c r="AQ35" i="67" s="1"/>
  <c r="AP35" i="67" s="1"/>
  <c r="BR112" i="67"/>
  <c r="BU112" i="67" s="1"/>
  <c r="BT112" i="67" s="1"/>
  <c r="BV112" i="67"/>
  <c r="BY112" i="67" s="1"/>
  <c r="BX112" i="67" s="1"/>
  <c r="BZ112" i="67"/>
  <c r="CD112" i="67"/>
  <c r="CG112" i="67" s="1"/>
  <c r="CF112" i="67" s="1"/>
  <c r="BE112" i="67"/>
  <c r="BM112" i="67"/>
  <c r="BP112" i="67" s="1"/>
  <c r="BO112" i="67" s="1"/>
  <c r="BA112" i="67"/>
  <c r="BD112" i="67" s="1"/>
  <c r="BC112" i="67" s="1"/>
  <c r="BI112" i="67"/>
  <c r="BL112" i="67" s="1"/>
  <c r="BK112" i="67" s="1"/>
  <c r="BI64" i="67"/>
  <c r="BL64" i="67" s="1"/>
  <c r="BK64" i="67" s="1"/>
  <c r="BV64" i="67"/>
  <c r="BY64" i="67" s="1"/>
  <c r="BX64" i="67" s="1"/>
  <c r="BE64" i="67"/>
  <c r="BH64" i="67" s="1"/>
  <c r="BG64" i="67" s="1"/>
  <c r="CD64" i="67"/>
  <c r="CG64" i="67" s="1"/>
  <c r="CF64" i="67" s="1"/>
  <c r="BA64" i="67"/>
  <c r="BD64" i="67" s="1"/>
  <c r="BC64" i="67" s="1"/>
  <c r="BR64" i="67"/>
  <c r="BU64" i="67" s="1"/>
  <c r="BT64" i="67" s="1"/>
  <c r="BZ64" i="67"/>
  <c r="BM64" i="67"/>
  <c r="BP64" i="67" s="1"/>
  <c r="BO64" i="67" s="1"/>
  <c r="BQ64" i="67" s="1"/>
  <c r="BE182" i="67"/>
  <c r="BI182" i="67"/>
  <c r="BL182" i="67" s="1"/>
  <c r="BK182" i="67" s="1"/>
  <c r="BV182" i="67"/>
  <c r="BY182" i="67" s="1"/>
  <c r="BX182" i="67" s="1"/>
  <c r="BR182" i="67"/>
  <c r="BU182" i="67" s="1"/>
  <c r="BT182" i="67" s="1"/>
  <c r="BA182" i="67"/>
  <c r="BD182" i="67" s="1"/>
  <c r="BC182" i="67" s="1"/>
  <c r="CD182" i="67"/>
  <c r="CG182" i="67" s="1"/>
  <c r="CF182" i="67" s="1"/>
  <c r="BM182" i="67"/>
  <c r="BP182" i="67" s="1"/>
  <c r="BO182" i="67" s="1"/>
  <c r="BZ182" i="67"/>
  <c r="BA166" i="67"/>
  <c r="BD166" i="67" s="1"/>
  <c r="BC166" i="67" s="1"/>
  <c r="BR166" i="67"/>
  <c r="BU166" i="67" s="1"/>
  <c r="BT166" i="67" s="1"/>
  <c r="BZ166" i="67"/>
  <c r="CC166" i="67" s="1"/>
  <c r="CB166" i="67" s="1"/>
  <c r="BM166" i="67"/>
  <c r="BP166" i="67" s="1"/>
  <c r="BO166" i="67" s="1"/>
  <c r="BV166" i="67"/>
  <c r="BY166" i="67" s="1"/>
  <c r="BX166" i="67" s="1"/>
  <c r="CD166" i="67"/>
  <c r="CG166" i="67" s="1"/>
  <c r="CF166" i="67" s="1"/>
  <c r="CH166" i="67" s="1"/>
  <c r="BE166" i="67"/>
  <c r="BI166" i="67"/>
  <c r="BL166" i="67" s="1"/>
  <c r="BK166" i="67" s="1"/>
  <c r="BR146" i="67"/>
  <c r="BU146" i="67" s="1"/>
  <c r="BT146" i="67" s="1"/>
  <c r="BV146" i="67"/>
  <c r="BY146" i="67" s="1"/>
  <c r="BX146" i="67" s="1"/>
  <c r="CD146" i="67"/>
  <c r="CG146" i="67" s="1"/>
  <c r="CF146" i="67" s="1"/>
  <c r="BZ146" i="67"/>
  <c r="AJ141" i="67"/>
  <c r="AM141" i="67" s="1"/>
  <c r="AN141" i="67"/>
  <c r="AQ141" i="67" s="1"/>
  <c r="AP141" i="67" s="1"/>
  <c r="AV141" i="67"/>
  <c r="AY141" i="67" s="1"/>
  <c r="AX141" i="67" s="1"/>
  <c r="AR141" i="67"/>
  <c r="AU141" i="67" s="1"/>
  <c r="AT141" i="67" s="1"/>
  <c r="BE183" i="67"/>
  <c r="BH183" i="67" s="1"/>
  <c r="BG183" i="67" s="1"/>
  <c r="CD183" i="67"/>
  <c r="CG183" i="67" s="1"/>
  <c r="CF183" i="67" s="1"/>
  <c r="BA183" i="67"/>
  <c r="BD183" i="67" s="1"/>
  <c r="BC183" i="67" s="1"/>
  <c r="BR183" i="67"/>
  <c r="BU183" i="67" s="1"/>
  <c r="BT183" i="67" s="1"/>
  <c r="BZ183" i="67"/>
  <c r="BM183" i="67"/>
  <c r="BP183" i="67" s="1"/>
  <c r="BO183" i="67" s="1"/>
  <c r="BQ183" i="67" s="1"/>
  <c r="BI183" i="67"/>
  <c r="BL183" i="67" s="1"/>
  <c r="BK183" i="67" s="1"/>
  <c r="BV183" i="67"/>
  <c r="BY183" i="67" s="1"/>
  <c r="BX183" i="67" s="1"/>
  <c r="BI155" i="67"/>
  <c r="BL155" i="67" s="1"/>
  <c r="BK155" i="67" s="1"/>
  <c r="BR155" i="67"/>
  <c r="BU155" i="67" s="1"/>
  <c r="BT155" i="67" s="1"/>
  <c r="BV155" i="67"/>
  <c r="BY155" i="67" s="1"/>
  <c r="BX155" i="67" s="1"/>
  <c r="BZ155" i="67"/>
  <c r="CD155" i="67"/>
  <c r="CG155" i="67" s="1"/>
  <c r="CF155" i="67" s="1"/>
  <c r="BA155" i="67"/>
  <c r="BD155" i="67" s="1"/>
  <c r="BC155" i="67" s="1"/>
  <c r="BM155" i="67"/>
  <c r="BP155" i="67" s="1"/>
  <c r="BO155" i="67" s="1"/>
  <c r="BE155" i="67"/>
  <c r="AJ135" i="67"/>
  <c r="AM135" i="67" s="1"/>
  <c r="AN135" i="67"/>
  <c r="AQ135" i="67" s="1"/>
  <c r="AP135" i="67" s="1"/>
  <c r="AR135" i="67"/>
  <c r="AU135" i="67" s="1"/>
  <c r="AT135" i="67" s="1"/>
  <c r="AV135" i="67"/>
  <c r="AY135" i="67" s="1"/>
  <c r="AX135" i="67" s="1"/>
  <c r="AJ3" i="67"/>
  <c r="AM3" i="67" s="1"/>
  <c r="AV3" i="67"/>
  <c r="AY3" i="67" s="1"/>
  <c r="AX3" i="67" s="1"/>
  <c r="AR3" i="67"/>
  <c r="AU3" i="67" s="1"/>
  <c r="AT3" i="67" s="1"/>
  <c r="AN3" i="67"/>
  <c r="AQ3" i="67" s="1"/>
  <c r="AP3" i="67" s="1"/>
  <c r="BA19" i="67"/>
  <c r="BD19" i="67" s="1"/>
  <c r="BC19" i="67" s="1"/>
  <c r="BI19" i="67"/>
  <c r="BL19" i="67" s="1"/>
  <c r="BK19" i="67" s="1"/>
  <c r="BR19" i="67"/>
  <c r="BU19" i="67" s="1"/>
  <c r="BT19" i="67" s="1"/>
  <c r="CD19" i="67"/>
  <c r="CG19" i="67" s="1"/>
  <c r="CF19" i="67" s="1"/>
  <c r="BE19" i="67"/>
  <c r="BH19" i="67" s="1"/>
  <c r="BG19" i="67" s="1"/>
  <c r="BM19" i="67"/>
  <c r="BP19" i="67" s="1"/>
  <c r="BO19" i="67" s="1"/>
  <c r="BZ19" i="67"/>
  <c r="BV19" i="67"/>
  <c r="BY19" i="67" s="1"/>
  <c r="BX19" i="67" s="1"/>
  <c r="BE184" i="67"/>
  <c r="BM184" i="67"/>
  <c r="BP184" i="67" s="1"/>
  <c r="BO184" i="67" s="1"/>
  <c r="BZ184" i="67"/>
  <c r="CC184" i="67" s="1"/>
  <c r="CB184" i="67" s="1"/>
  <c r="BA184" i="67"/>
  <c r="BD184" i="67" s="1"/>
  <c r="BC184" i="67" s="1"/>
  <c r="BI184" i="67"/>
  <c r="BL184" i="67" s="1"/>
  <c r="BK184" i="67" s="1"/>
  <c r="BR184" i="67"/>
  <c r="BU184" i="67" s="1"/>
  <c r="BT184" i="67" s="1"/>
  <c r="CD184" i="67"/>
  <c r="CG184" i="67" s="1"/>
  <c r="CF184" i="67" s="1"/>
  <c r="BV184" i="67"/>
  <c r="BY184" i="67" s="1"/>
  <c r="BX184" i="67" s="1"/>
  <c r="Y190" i="67"/>
  <c r="Z190" i="67" s="1"/>
  <c r="AD190" i="67" s="1"/>
  <c r="BA190" i="67"/>
  <c r="BD190" i="67" s="1"/>
  <c r="BC190" i="67" s="1"/>
  <c r="BI190" i="67"/>
  <c r="BL190" i="67" s="1"/>
  <c r="BK190" i="67" s="1"/>
  <c r="BR190" i="67"/>
  <c r="BU190" i="67" s="1"/>
  <c r="BT190" i="67" s="1"/>
  <c r="BE190" i="67"/>
  <c r="BH190" i="67" s="1"/>
  <c r="BG190" i="67" s="1"/>
  <c r="BM190" i="67"/>
  <c r="BP190" i="67" s="1"/>
  <c r="BO190" i="67" s="1"/>
  <c r="BQ190" i="67" s="1"/>
  <c r="BZ190" i="67"/>
  <c r="CD190" i="67"/>
  <c r="CG190" i="67" s="1"/>
  <c r="CF190" i="67" s="1"/>
  <c r="BV190" i="67"/>
  <c r="BY190" i="67" s="1"/>
  <c r="BX190" i="67" s="1"/>
  <c r="BA106" i="67"/>
  <c r="BD106" i="67" s="1"/>
  <c r="BC106" i="67" s="1"/>
  <c r="BE106" i="67"/>
  <c r="BI106" i="67"/>
  <c r="BL106" i="67" s="1"/>
  <c r="BK106" i="67" s="1"/>
  <c r="BM106" i="67"/>
  <c r="BP106" i="67" s="1"/>
  <c r="BO106" i="67" s="1"/>
  <c r="BR106" i="67"/>
  <c r="BU106" i="67" s="1"/>
  <c r="BT106" i="67" s="1"/>
  <c r="BV106" i="67"/>
  <c r="BY106" i="67" s="1"/>
  <c r="BX106" i="67" s="1"/>
  <c r="CD106" i="67"/>
  <c r="CG106" i="67" s="1"/>
  <c r="CF106" i="67" s="1"/>
  <c r="BZ106" i="67"/>
  <c r="BE70" i="67"/>
  <c r="BR70" i="67"/>
  <c r="BU70" i="67" s="1"/>
  <c r="BT70" i="67" s="1"/>
  <c r="BA70" i="67"/>
  <c r="BD70" i="67" s="1"/>
  <c r="BC70" i="67" s="1"/>
  <c r="BM70" i="67"/>
  <c r="BP70" i="67" s="1"/>
  <c r="BO70" i="67" s="1"/>
  <c r="BZ70" i="67"/>
  <c r="BI70" i="67"/>
  <c r="BL70" i="67" s="1"/>
  <c r="BK70" i="67" s="1"/>
  <c r="BV70" i="67"/>
  <c r="BY70" i="67" s="1"/>
  <c r="BX70" i="67" s="1"/>
  <c r="CD70" i="67"/>
  <c r="CG70" i="67" s="1"/>
  <c r="CF70" i="67" s="1"/>
  <c r="BA50" i="67"/>
  <c r="BD50" i="67" s="1"/>
  <c r="BC50" i="67" s="1"/>
  <c r="BR50" i="67"/>
  <c r="BU50" i="67" s="1"/>
  <c r="BT50" i="67" s="1"/>
  <c r="BV50" i="67"/>
  <c r="BY50" i="67" s="1"/>
  <c r="BX50" i="67" s="1"/>
  <c r="BZ50" i="67"/>
  <c r="CD50" i="67"/>
  <c r="CG50" i="67" s="1"/>
  <c r="CF50" i="67" s="1"/>
  <c r="BI50" i="67"/>
  <c r="BL50" i="67" s="1"/>
  <c r="BK50" i="67" s="1"/>
  <c r="BE50" i="67"/>
  <c r="BH50" i="67" s="1"/>
  <c r="BG50" i="67" s="1"/>
  <c r="BM50" i="67"/>
  <c r="BP50" i="67" s="1"/>
  <c r="BO50" i="67" s="1"/>
  <c r="BV26" i="67"/>
  <c r="BY26" i="67" s="1"/>
  <c r="BX26" i="67" s="1"/>
  <c r="BA26" i="67"/>
  <c r="BD26" i="67" s="1"/>
  <c r="BC26" i="67" s="1"/>
  <c r="BE26" i="67"/>
  <c r="BI26" i="67"/>
  <c r="BL26" i="67" s="1"/>
  <c r="BK26" i="67" s="1"/>
  <c r="BM26" i="67"/>
  <c r="BP26" i="67" s="1"/>
  <c r="BO26" i="67" s="1"/>
  <c r="BR26" i="67"/>
  <c r="BU26" i="67" s="1"/>
  <c r="BT26" i="67" s="1"/>
  <c r="BZ26" i="67"/>
  <c r="CD26" i="67"/>
  <c r="CG26" i="67" s="1"/>
  <c r="CF26" i="67" s="1"/>
  <c r="BA139" i="67"/>
  <c r="BD139" i="67" s="1"/>
  <c r="BC139" i="67" s="1"/>
  <c r="BE139" i="67"/>
  <c r="BI139" i="67"/>
  <c r="BL139" i="67" s="1"/>
  <c r="BK139" i="67" s="1"/>
  <c r="BM139" i="67"/>
  <c r="BP139" i="67" s="1"/>
  <c r="BO139" i="67" s="1"/>
  <c r="BR139" i="67"/>
  <c r="BU139" i="67" s="1"/>
  <c r="BT139" i="67" s="1"/>
  <c r="BZ139" i="67"/>
  <c r="CD139" i="67"/>
  <c r="CG139" i="67" s="1"/>
  <c r="CF139" i="67" s="1"/>
  <c r="BV139" i="67"/>
  <c r="BY139" i="67" s="1"/>
  <c r="BX139" i="67" s="1"/>
  <c r="AJ110" i="67"/>
  <c r="AM110" i="67" s="1"/>
  <c r="AR110" i="67"/>
  <c r="AU110" i="67" s="1"/>
  <c r="AT110" i="67" s="1"/>
  <c r="AN110" i="67"/>
  <c r="AQ110" i="67" s="1"/>
  <c r="AP110" i="67" s="1"/>
  <c r="AV110" i="67"/>
  <c r="AY110" i="67" s="1"/>
  <c r="AX110" i="67" s="1"/>
  <c r="AJ90" i="67"/>
  <c r="AM90" i="67" s="1"/>
  <c r="AN90" i="67"/>
  <c r="AQ90" i="67" s="1"/>
  <c r="AP90" i="67" s="1"/>
  <c r="AR90" i="67"/>
  <c r="AU90" i="67" s="1"/>
  <c r="AT90" i="67" s="1"/>
  <c r="AV90" i="67"/>
  <c r="AY90" i="67" s="1"/>
  <c r="AX90" i="67" s="1"/>
  <c r="Y80" i="67"/>
  <c r="Z80" i="67" s="1"/>
  <c r="AE80" i="67" s="1"/>
  <c r="BM80" i="67"/>
  <c r="BP80" i="67" s="1"/>
  <c r="BO80" i="67" s="1"/>
  <c r="BZ80" i="67"/>
  <c r="BE80" i="67"/>
  <c r="BI80" i="67"/>
  <c r="BL80" i="67" s="1"/>
  <c r="BK80" i="67" s="1"/>
  <c r="BV80" i="67"/>
  <c r="BY80" i="67" s="1"/>
  <c r="BX80" i="67" s="1"/>
  <c r="CD80" i="67"/>
  <c r="CG80" i="67" s="1"/>
  <c r="CF80" i="67" s="1"/>
  <c r="BA80" i="67"/>
  <c r="BD80" i="67" s="1"/>
  <c r="BC80" i="67" s="1"/>
  <c r="BR80" i="67"/>
  <c r="BU80" i="67" s="1"/>
  <c r="BT80" i="67" s="1"/>
  <c r="BA201" i="67"/>
  <c r="BD201" i="67" s="1"/>
  <c r="BC201" i="67" s="1"/>
  <c r="BR201" i="67"/>
  <c r="BU201" i="67" s="1"/>
  <c r="BT201" i="67" s="1"/>
  <c r="BZ201" i="67"/>
  <c r="BM201" i="67"/>
  <c r="BP201" i="67" s="1"/>
  <c r="BO201" i="67" s="1"/>
  <c r="BE201" i="67"/>
  <c r="CD201" i="67"/>
  <c r="CG201" i="67" s="1"/>
  <c r="CF201" i="67" s="1"/>
  <c r="BI201" i="67"/>
  <c r="BL201" i="67" s="1"/>
  <c r="BK201" i="67" s="1"/>
  <c r="BV201" i="67"/>
  <c r="BY201" i="67" s="1"/>
  <c r="BX201" i="67" s="1"/>
  <c r="Y191" i="67"/>
  <c r="Z191" i="67" s="1"/>
  <c r="AD191" i="67" s="1"/>
  <c r="AJ191" i="67"/>
  <c r="AM191" i="67" s="1"/>
  <c r="AN191" i="67"/>
  <c r="AQ191" i="67" s="1"/>
  <c r="AP191" i="67" s="1"/>
  <c r="AV191" i="67"/>
  <c r="AY191" i="67" s="1"/>
  <c r="AX191" i="67" s="1"/>
  <c r="AR191" i="67"/>
  <c r="AU191" i="67" s="1"/>
  <c r="AT191" i="67" s="1"/>
  <c r="BE185" i="67"/>
  <c r="CD185" i="67"/>
  <c r="CG185" i="67" s="1"/>
  <c r="CF185" i="67" s="1"/>
  <c r="BM185" i="67"/>
  <c r="BP185" i="67" s="1"/>
  <c r="BO185" i="67" s="1"/>
  <c r="BZ185" i="67"/>
  <c r="BI185" i="67"/>
  <c r="BL185" i="67" s="1"/>
  <c r="BK185" i="67" s="1"/>
  <c r="BR185" i="67"/>
  <c r="BU185" i="67" s="1"/>
  <c r="BT185" i="67" s="1"/>
  <c r="BV185" i="67"/>
  <c r="BY185" i="67" s="1"/>
  <c r="BX185" i="67" s="1"/>
  <c r="BA185" i="67"/>
  <c r="BD185" i="67" s="1"/>
  <c r="BC185" i="67" s="1"/>
  <c r="BA177" i="67"/>
  <c r="BD177" i="67" s="1"/>
  <c r="BC177" i="67" s="1"/>
  <c r="BI177" i="67"/>
  <c r="BL177" i="67" s="1"/>
  <c r="BK177" i="67" s="1"/>
  <c r="BR177" i="67"/>
  <c r="BU177" i="67" s="1"/>
  <c r="BT177" i="67" s="1"/>
  <c r="BE177" i="67"/>
  <c r="BM177" i="67"/>
  <c r="BP177" i="67" s="1"/>
  <c r="BO177" i="67" s="1"/>
  <c r="BZ177" i="67"/>
  <c r="BV177" i="67"/>
  <c r="BY177" i="67" s="1"/>
  <c r="BX177" i="67" s="1"/>
  <c r="CD177" i="67"/>
  <c r="CG177" i="67" s="1"/>
  <c r="CF177" i="67" s="1"/>
  <c r="BA169" i="67"/>
  <c r="BD169" i="67" s="1"/>
  <c r="BC169" i="67" s="1"/>
  <c r="BR169" i="67"/>
  <c r="BU169" i="67" s="1"/>
  <c r="BT169" i="67" s="1"/>
  <c r="BM169" i="67"/>
  <c r="BP169" i="67" s="1"/>
  <c r="BO169" i="67" s="1"/>
  <c r="BI169" i="67"/>
  <c r="BL169" i="67" s="1"/>
  <c r="BK169" i="67" s="1"/>
  <c r="BZ169" i="67"/>
  <c r="CD169" i="67"/>
  <c r="CG169" i="67" s="1"/>
  <c r="CF169" i="67" s="1"/>
  <c r="BV169" i="67"/>
  <c r="BY169" i="67" s="1"/>
  <c r="BX169" i="67" s="1"/>
  <c r="BE169" i="67"/>
  <c r="BH169" i="67" s="1"/>
  <c r="BG169" i="67" s="1"/>
  <c r="BZ161" i="67"/>
  <c r="BE161" i="67"/>
  <c r="BR161" i="67"/>
  <c r="BU161" i="67" s="1"/>
  <c r="BT161" i="67" s="1"/>
  <c r="BV161" i="67"/>
  <c r="BY161" i="67" s="1"/>
  <c r="BX161" i="67" s="1"/>
  <c r="CD161" i="67"/>
  <c r="CG161" i="67" s="1"/>
  <c r="CF161" i="67" s="1"/>
  <c r="BM161" i="67"/>
  <c r="BP161" i="67" s="1"/>
  <c r="BO161" i="67" s="1"/>
  <c r="BI161" i="67"/>
  <c r="BL161" i="67" s="1"/>
  <c r="BK161" i="67" s="1"/>
  <c r="BA161" i="67"/>
  <c r="BD161" i="67" s="1"/>
  <c r="BC161" i="67" s="1"/>
  <c r="BV153" i="67"/>
  <c r="BY153" i="67" s="1"/>
  <c r="BX153" i="67" s="1"/>
  <c r="BI153" i="67"/>
  <c r="BL153" i="67" s="1"/>
  <c r="BK153" i="67" s="1"/>
  <c r="BR153" i="67"/>
  <c r="BU153" i="67" s="1"/>
  <c r="BT153" i="67" s="1"/>
  <c r="BE153" i="67"/>
  <c r="CD153" i="67"/>
  <c r="CG153" i="67" s="1"/>
  <c r="CF153" i="67" s="1"/>
  <c r="BA153" i="67"/>
  <c r="BD153" i="67" s="1"/>
  <c r="BC153" i="67" s="1"/>
  <c r="BM153" i="67"/>
  <c r="BP153" i="67" s="1"/>
  <c r="BO153" i="67" s="1"/>
  <c r="BZ153" i="67"/>
  <c r="BA145" i="67"/>
  <c r="BD145" i="67" s="1"/>
  <c r="BC145" i="67" s="1"/>
  <c r="BE145" i="67"/>
  <c r="BI145" i="67"/>
  <c r="BL145" i="67" s="1"/>
  <c r="BK145" i="67" s="1"/>
  <c r="BM145" i="67"/>
  <c r="BP145" i="67" s="1"/>
  <c r="BO145" i="67" s="1"/>
  <c r="BR145" i="67"/>
  <c r="BU145" i="67" s="1"/>
  <c r="BT145" i="67" s="1"/>
  <c r="BZ145" i="67"/>
  <c r="BV145" i="67"/>
  <c r="BY145" i="67" s="1"/>
  <c r="BX145" i="67" s="1"/>
  <c r="CD145" i="67"/>
  <c r="CG145" i="67" s="1"/>
  <c r="CF145" i="67" s="1"/>
  <c r="Y104" i="67"/>
  <c r="Z104" i="67" s="1"/>
  <c r="AE104" i="67" s="1"/>
  <c r="AJ104" i="67"/>
  <c r="AM104" i="67" s="1"/>
  <c r="AR104" i="67"/>
  <c r="AU104" i="67" s="1"/>
  <c r="AT104" i="67" s="1"/>
  <c r="AV104" i="67"/>
  <c r="AY104" i="67" s="1"/>
  <c r="AX104" i="67" s="1"/>
  <c r="AN104" i="67"/>
  <c r="AQ104" i="67" s="1"/>
  <c r="AP104" i="67" s="1"/>
  <c r="AJ88" i="67"/>
  <c r="AM88" i="67" s="1"/>
  <c r="AN88" i="67"/>
  <c r="AQ88" i="67" s="1"/>
  <c r="AP88" i="67" s="1"/>
  <c r="AV88" i="67"/>
  <c r="AY88" i="67" s="1"/>
  <c r="AX88" i="67" s="1"/>
  <c r="AR88" i="67"/>
  <c r="AU88" i="67" s="1"/>
  <c r="AT88" i="67" s="1"/>
  <c r="AJ184" i="67"/>
  <c r="AM184" i="67" s="1"/>
  <c r="AR184" i="67"/>
  <c r="AU184" i="67" s="1"/>
  <c r="AT184" i="67" s="1"/>
  <c r="AN184" i="67"/>
  <c r="AQ184" i="67" s="1"/>
  <c r="AP184" i="67" s="1"/>
  <c r="AV184" i="67"/>
  <c r="AY184" i="67" s="1"/>
  <c r="AX184" i="67" s="1"/>
  <c r="AJ168" i="67"/>
  <c r="AM168" i="67" s="1"/>
  <c r="AN168" i="67"/>
  <c r="AQ168" i="67" s="1"/>
  <c r="AP168" i="67" s="1"/>
  <c r="AR168" i="67"/>
  <c r="AU168" i="67" s="1"/>
  <c r="AT168" i="67" s="1"/>
  <c r="AV168" i="67"/>
  <c r="AY168" i="67" s="1"/>
  <c r="AX168" i="67" s="1"/>
  <c r="AJ152" i="67"/>
  <c r="AM152" i="67" s="1"/>
  <c r="AN152" i="67"/>
  <c r="AQ152" i="67" s="1"/>
  <c r="AP152" i="67" s="1"/>
  <c r="AR152" i="67"/>
  <c r="AU152" i="67" s="1"/>
  <c r="AT152" i="67" s="1"/>
  <c r="AV152" i="67"/>
  <c r="AY152" i="67" s="1"/>
  <c r="AX152" i="67" s="1"/>
  <c r="BA132" i="67"/>
  <c r="BD132" i="67" s="1"/>
  <c r="BC132" i="67" s="1"/>
  <c r="BI132" i="67"/>
  <c r="BL132" i="67" s="1"/>
  <c r="BK132" i="67" s="1"/>
  <c r="BR132" i="67"/>
  <c r="BU132" i="67" s="1"/>
  <c r="BT132" i="67" s="1"/>
  <c r="CD132" i="67"/>
  <c r="CG132" i="67" s="1"/>
  <c r="CF132" i="67" s="1"/>
  <c r="BZ132" i="67"/>
  <c r="BE132" i="67"/>
  <c r="BM132" i="67"/>
  <c r="BP132" i="67" s="1"/>
  <c r="BO132" i="67" s="1"/>
  <c r="BV132" i="67"/>
  <c r="BY132" i="67" s="1"/>
  <c r="BX132" i="67" s="1"/>
  <c r="BV103" i="67"/>
  <c r="BY103" i="67" s="1"/>
  <c r="BX103" i="67" s="1"/>
  <c r="CD103" i="67"/>
  <c r="CG103" i="67" s="1"/>
  <c r="CF103" i="67" s="1"/>
  <c r="BA103" i="67"/>
  <c r="BD103" i="67" s="1"/>
  <c r="BC103" i="67" s="1"/>
  <c r="BE103" i="67"/>
  <c r="BI103" i="67"/>
  <c r="BL103" i="67" s="1"/>
  <c r="BK103" i="67" s="1"/>
  <c r="BM103" i="67"/>
  <c r="BP103" i="67" s="1"/>
  <c r="BO103" i="67" s="1"/>
  <c r="BR103" i="67"/>
  <c r="BU103" i="67" s="1"/>
  <c r="BT103" i="67" s="1"/>
  <c r="BZ103" i="67"/>
  <c r="CC103" i="67" s="1"/>
  <c r="CB103" i="67" s="1"/>
  <c r="AJ97" i="67"/>
  <c r="AM97" i="67" s="1"/>
  <c r="AN97" i="67"/>
  <c r="AQ97" i="67" s="1"/>
  <c r="AP97" i="67" s="1"/>
  <c r="AV97" i="67"/>
  <c r="AY97" i="67" s="1"/>
  <c r="AX97" i="67" s="1"/>
  <c r="AR97" i="67"/>
  <c r="AU97" i="67" s="1"/>
  <c r="AT97" i="67" s="1"/>
  <c r="AJ85" i="67"/>
  <c r="AM85" i="67" s="1"/>
  <c r="AR85" i="67"/>
  <c r="AU85" i="67" s="1"/>
  <c r="AT85" i="67" s="1"/>
  <c r="AN85" i="67"/>
  <c r="AQ85" i="67" s="1"/>
  <c r="AP85" i="67" s="1"/>
  <c r="AV85" i="67"/>
  <c r="AY85" i="67" s="1"/>
  <c r="AX85" i="67" s="1"/>
  <c r="BE79" i="67"/>
  <c r="BA79" i="67"/>
  <c r="BD79" i="67" s="1"/>
  <c r="BC79" i="67" s="1"/>
  <c r="BR79" i="67"/>
  <c r="BU79" i="67" s="1"/>
  <c r="BT79" i="67" s="1"/>
  <c r="BV79" i="67"/>
  <c r="BY79" i="67" s="1"/>
  <c r="BX79" i="67" s="1"/>
  <c r="BZ79" i="67"/>
  <c r="CD79" i="67"/>
  <c r="CG79" i="67" s="1"/>
  <c r="CF79" i="67" s="1"/>
  <c r="BM79" i="67"/>
  <c r="BP79" i="67" s="1"/>
  <c r="BO79" i="67" s="1"/>
  <c r="BI79" i="67"/>
  <c r="BL79" i="67" s="1"/>
  <c r="BK79" i="67" s="1"/>
  <c r="BV71" i="67"/>
  <c r="BY71" i="67" s="1"/>
  <c r="BX71" i="67" s="1"/>
  <c r="CD71" i="67"/>
  <c r="CG71" i="67" s="1"/>
  <c r="CF71" i="67" s="1"/>
  <c r="BA71" i="67"/>
  <c r="BD71" i="67" s="1"/>
  <c r="BC71" i="67" s="1"/>
  <c r="BI71" i="67"/>
  <c r="BL71" i="67" s="1"/>
  <c r="BK71" i="67" s="1"/>
  <c r="BR71" i="67"/>
  <c r="BU71" i="67" s="1"/>
  <c r="BT71" i="67" s="1"/>
  <c r="BZ71" i="67"/>
  <c r="BM71" i="67"/>
  <c r="BP71" i="67" s="1"/>
  <c r="BO71" i="67" s="1"/>
  <c r="BE71" i="67"/>
  <c r="BH71" i="67" s="1"/>
  <c r="BG71" i="67" s="1"/>
  <c r="BQ71" i="67" s="1"/>
  <c r="AJ128" i="67"/>
  <c r="AM128" i="67" s="1"/>
  <c r="AR128" i="67"/>
  <c r="AU128" i="67" s="1"/>
  <c r="AT128" i="67" s="1"/>
  <c r="AN128" i="67"/>
  <c r="AQ128" i="67" s="1"/>
  <c r="AP128" i="67" s="1"/>
  <c r="AV128" i="67"/>
  <c r="AY128" i="67" s="1"/>
  <c r="AX128" i="67" s="1"/>
  <c r="BI63" i="67"/>
  <c r="BL63" i="67" s="1"/>
  <c r="BK63" i="67" s="1"/>
  <c r="BE63" i="67"/>
  <c r="BH63" i="67" s="1"/>
  <c r="BG63" i="67" s="1"/>
  <c r="BV63" i="67"/>
  <c r="BY63" i="67" s="1"/>
  <c r="BX63" i="67" s="1"/>
  <c r="CD63" i="67"/>
  <c r="CG63" i="67" s="1"/>
  <c r="CF63" i="67" s="1"/>
  <c r="BA63" i="67"/>
  <c r="BD63" i="67" s="1"/>
  <c r="BC63" i="67" s="1"/>
  <c r="BR63" i="67"/>
  <c r="BU63" i="67" s="1"/>
  <c r="BT63" i="67" s="1"/>
  <c r="BM63" i="67"/>
  <c r="BP63" i="67" s="1"/>
  <c r="BO63" i="67" s="1"/>
  <c r="BZ63" i="67"/>
  <c r="Y55" i="67"/>
  <c r="Z55" i="67" s="1"/>
  <c r="BM55" i="67"/>
  <c r="BP55" i="67" s="1"/>
  <c r="BO55" i="67" s="1"/>
  <c r="BE55" i="67"/>
  <c r="BH55" i="67" s="1"/>
  <c r="BG55" i="67" s="1"/>
  <c r="CD55" i="67"/>
  <c r="CG55" i="67" s="1"/>
  <c r="CF55" i="67" s="1"/>
  <c r="BA55" i="67"/>
  <c r="BD55" i="67" s="1"/>
  <c r="BC55" i="67" s="1"/>
  <c r="BI55" i="67"/>
  <c r="BL55" i="67" s="1"/>
  <c r="BK55" i="67" s="1"/>
  <c r="BR55" i="67"/>
  <c r="BU55" i="67" s="1"/>
  <c r="BT55" i="67" s="1"/>
  <c r="BZ55" i="67"/>
  <c r="BV55" i="67"/>
  <c r="BY55" i="67" s="1"/>
  <c r="BX55" i="67" s="1"/>
  <c r="BE47" i="67"/>
  <c r="BI47" i="67"/>
  <c r="BL47" i="67" s="1"/>
  <c r="BK47" i="67" s="1"/>
  <c r="BV47" i="67"/>
  <c r="BY47" i="67" s="1"/>
  <c r="BX47" i="67" s="1"/>
  <c r="CD47" i="67"/>
  <c r="CG47" i="67" s="1"/>
  <c r="CF47" i="67" s="1"/>
  <c r="BA47" i="67"/>
  <c r="BD47" i="67" s="1"/>
  <c r="BC47" i="67" s="1"/>
  <c r="BR47" i="67"/>
  <c r="BU47" i="67" s="1"/>
  <c r="BT47" i="67" s="1"/>
  <c r="BZ47" i="67"/>
  <c r="CC47" i="67" s="1"/>
  <c r="CB47" i="67" s="1"/>
  <c r="BM47" i="67"/>
  <c r="BP47" i="67" s="1"/>
  <c r="BO47" i="67" s="1"/>
  <c r="BA39" i="67"/>
  <c r="BD39" i="67" s="1"/>
  <c r="BC39" i="67" s="1"/>
  <c r="BR39" i="67"/>
  <c r="BU39" i="67" s="1"/>
  <c r="BT39" i="67" s="1"/>
  <c r="BZ39" i="67"/>
  <c r="BM39" i="67"/>
  <c r="BP39" i="67" s="1"/>
  <c r="BO39" i="67" s="1"/>
  <c r="BE39" i="67"/>
  <c r="BI39" i="67"/>
  <c r="BL39" i="67" s="1"/>
  <c r="BK39" i="67" s="1"/>
  <c r="BV39" i="67"/>
  <c r="BY39" i="67" s="1"/>
  <c r="BX39" i="67" s="1"/>
  <c r="CD39" i="67"/>
  <c r="CG39" i="67" s="1"/>
  <c r="CF39" i="67" s="1"/>
  <c r="BE31" i="67"/>
  <c r="BA31" i="67"/>
  <c r="BD31" i="67" s="1"/>
  <c r="BC31" i="67" s="1"/>
  <c r="BR31" i="67"/>
  <c r="BU31" i="67" s="1"/>
  <c r="BT31" i="67" s="1"/>
  <c r="BZ31" i="67"/>
  <c r="CC31" i="67" s="1"/>
  <c r="CB31" i="67" s="1"/>
  <c r="BM31" i="67"/>
  <c r="BP31" i="67" s="1"/>
  <c r="BO31" i="67" s="1"/>
  <c r="BI31" i="67"/>
  <c r="BL31" i="67" s="1"/>
  <c r="BK31" i="67" s="1"/>
  <c r="BV31" i="67"/>
  <c r="BY31" i="67" s="1"/>
  <c r="BX31" i="67" s="1"/>
  <c r="CD31" i="67"/>
  <c r="CG31" i="67" s="1"/>
  <c r="CF31" i="67" s="1"/>
  <c r="Y25" i="67"/>
  <c r="Z25" i="67" s="1"/>
  <c r="AE25" i="67" s="1"/>
  <c r="AJ25" i="67"/>
  <c r="AM25" i="67" s="1"/>
  <c r="AV25" i="67"/>
  <c r="AY25" i="67" s="1"/>
  <c r="AX25" i="67" s="1"/>
  <c r="AR25" i="67"/>
  <c r="AU25" i="67" s="1"/>
  <c r="AT25" i="67" s="1"/>
  <c r="AN25" i="67"/>
  <c r="AQ25" i="67" s="1"/>
  <c r="AP25" i="67" s="1"/>
  <c r="AJ189" i="67"/>
  <c r="AM189" i="67" s="1"/>
  <c r="AR189" i="67"/>
  <c r="AU189" i="67" s="1"/>
  <c r="AT189" i="67" s="1"/>
  <c r="AN189" i="67"/>
  <c r="AQ189" i="67" s="1"/>
  <c r="AP189" i="67" s="1"/>
  <c r="AV189" i="67"/>
  <c r="AY189" i="67" s="1"/>
  <c r="AX189" i="67" s="1"/>
  <c r="AJ173" i="67"/>
  <c r="AM173" i="67" s="1"/>
  <c r="AN173" i="67"/>
  <c r="AQ173" i="67" s="1"/>
  <c r="AP173" i="67" s="1"/>
  <c r="AR173" i="67"/>
  <c r="AU173" i="67" s="1"/>
  <c r="AT173" i="67" s="1"/>
  <c r="AV173" i="67"/>
  <c r="AY173" i="67" s="1"/>
  <c r="AX173" i="67" s="1"/>
  <c r="AJ157" i="67"/>
  <c r="AM157" i="67" s="1"/>
  <c r="AN157" i="67"/>
  <c r="AQ157" i="67" s="1"/>
  <c r="AP157" i="67" s="1"/>
  <c r="AV157" i="67"/>
  <c r="AY157" i="67" s="1"/>
  <c r="AX157" i="67" s="1"/>
  <c r="AR157" i="67"/>
  <c r="AU157" i="67" s="1"/>
  <c r="AT157" i="67" s="1"/>
  <c r="AJ132" i="67"/>
  <c r="AM132" i="67" s="1"/>
  <c r="AN132" i="67"/>
  <c r="AQ132" i="67" s="1"/>
  <c r="AP132" i="67" s="1"/>
  <c r="AR132" i="67"/>
  <c r="AU132" i="67" s="1"/>
  <c r="AT132" i="67" s="1"/>
  <c r="AV132" i="67"/>
  <c r="AY132" i="67" s="1"/>
  <c r="AX132" i="67" s="1"/>
  <c r="AJ194" i="67"/>
  <c r="AM194" i="67" s="1"/>
  <c r="AV194" i="67"/>
  <c r="AY194" i="67" s="1"/>
  <c r="AX194" i="67" s="1"/>
  <c r="AR194" i="67"/>
  <c r="AU194" i="67" s="1"/>
  <c r="AT194" i="67" s="1"/>
  <c r="AN194" i="67"/>
  <c r="AQ194" i="67" s="1"/>
  <c r="AP194" i="67" s="1"/>
  <c r="AJ142" i="67"/>
  <c r="AM142" i="67" s="1"/>
  <c r="AR142" i="67"/>
  <c r="AU142" i="67" s="1"/>
  <c r="AT142" i="67" s="1"/>
  <c r="AN142" i="67"/>
  <c r="AQ142" i="67" s="1"/>
  <c r="AP142" i="67" s="1"/>
  <c r="AV142" i="67"/>
  <c r="AY142" i="67" s="1"/>
  <c r="AX142" i="67" s="1"/>
  <c r="AJ102" i="67"/>
  <c r="AM102" i="67" s="1"/>
  <c r="AN102" i="67"/>
  <c r="AQ102" i="67" s="1"/>
  <c r="AP102" i="67" s="1"/>
  <c r="AV102" i="67"/>
  <c r="AY102" i="67" s="1"/>
  <c r="AX102" i="67" s="1"/>
  <c r="AR102" i="67"/>
  <c r="AU102" i="67" s="1"/>
  <c r="AT102" i="67" s="1"/>
  <c r="AJ26" i="67"/>
  <c r="AM26" i="67" s="1"/>
  <c r="AN26" i="67"/>
  <c r="AQ26" i="67" s="1"/>
  <c r="AP26" i="67" s="1"/>
  <c r="AR26" i="67"/>
  <c r="AU26" i="67" s="1"/>
  <c r="AT26" i="67" s="1"/>
  <c r="AV26" i="67"/>
  <c r="AY26" i="67" s="1"/>
  <c r="AX26" i="67" s="1"/>
  <c r="AJ21" i="67"/>
  <c r="AM21" i="67" s="1"/>
  <c r="AR21" i="67"/>
  <c r="AU21" i="67" s="1"/>
  <c r="AT21" i="67" s="1"/>
  <c r="AN21" i="67"/>
  <c r="AQ21" i="67" s="1"/>
  <c r="AP21" i="67" s="1"/>
  <c r="AV21" i="67"/>
  <c r="AY21" i="67" s="1"/>
  <c r="AX21" i="67" s="1"/>
  <c r="BM12" i="67"/>
  <c r="BP12" i="67" s="1"/>
  <c r="BO12" i="67" s="1"/>
  <c r="BI12" i="67"/>
  <c r="BL12" i="67" s="1"/>
  <c r="BK12" i="67" s="1"/>
  <c r="BE12" i="67"/>
  <c r="BA12" i="67"/>
  <c r="BD12" i="67" s="1"/>
  <c r="BC12" i="67" s="1"/>
  <c r="BV12" i="67"/>
  <c r="BY12" i="67" s="1"/>
  <c r="BX12" i="67" s="1"/>
  <c r="CD12" i="67"/>
  <c r="CG12" i="67" s="1"/>
  <c r="CF12" i="67" s="1"/>
  <c r="BR12" i="67"/>
  <c r="BU12" i="67" s="1"/>
  <c r="BT12" i="67" s="1"/>
  <c r="BZ12" i="67"/>
  <c r="BE5" i="67"/>
  <c r="BR5" i="67"/>
  <c r="BU5" i="67" s="1"/>
  <c r="BT5" i="67" s="1"/>
  <c r="BZ5" i="67"/>
  <c r="BA5" i="67"/>
  <c r="BD5" i="67" s="1"/>
  <c r="BC5" i="67" s="1"/>
  <c r="BI5" i="67"/>
  <c r="BL5" i="67" s="1"/>
  <c r="BK5" i="67" s="1"/>
  <c r="BV5" i="67"/>
  <c r="BY5" i="67" s="1"/>
  <c r="BX5" i="67" s="1"/>
  <c r="CD5" i="67"/>
  <c r="CG5" i="67" s="1"/>
  <c r="CF5" i="67" s="1"/>
  <c r="BM5" i="67"/>
  <c r="BP5" i="67" s="1"/>
  <c r="BO5" i="67" s="1"/>
  <c r="AJ7" i="67"/>
  <c r="AM7" i="67" s="1"/>
  <c r="AR7" i="67"/>
  <c r="AU7" i="67" s="1"/>
  <c r="AT7" i="67" s="1"/>
  <c r="AN7" i="67"/>
  <c r="AQ7" i="67" s="1"/>
  <c r="AP7" i="67" s="1"/>
  <c r="AV7" i="67"/>
  <c r="AY7" i="67" s="1"/>
  <c r="AX7" i="67" s="1"/>
  <c r="BZ34" i="67"/>
  <c r="BE36" i="67"/>
  <c r="BR36" i="67"/>
  <c r="BU36" i="67" s="1"/>
  <c r="BT36" i="67" s="1"/>
  <c r="BA36" i="67"/>
  <c r="BD36" i="67" s="1"/>
  <c r="BC36" i="67" s="1"/>
  <c r="BM36" i="67"/>
  <c r="BP36" i="67" s="1"/>
  <c r="BO36" i="67" s="1"/>
  <c r="BZ36" i="67"/>
  <c r="CC36" i="67" s="1"/>
  <c r="CB36" i="67" s="1"/>
  <c r="BI36" i="67"/>
  <c r="BL36" i="67" s="1"/>
  <c r="BK36" i="67" s="1"/>
  <c r="BV36" i="67"/>
  <c r="BY36" i="67" s="1"/>
  <c r="BX36" i="67" s="1"/>
  <c r="CD36" i="67"/>
  <c r="CG36" i="67" s="1"/>
  <c r="CF36" i="67" s="1"/>
  <c r="AJ23" i="67"/>
  <c r="AM23" i="67" s="1"/>
  <c r="AN23" i="67"/>
  <c r="AQ23" i="67" s="1"/>
  <c r="AP23" i="67" s="1"/>
  <c r="AR23" i="67"/>
  <c r="AU23" i="67" s="1"/>
  <c r="AT23" i="67" s="1"/>
  <c r="AV23" i="67"/>
  <c r="AY23" i="67" s="1"/>
  <c r="AX23" i="67" s="1"/>
  <c r="AJ28" i="67"/>
  <c r="AM28" i="67" s="1"/>
  <c r="AR28" i="67"/>
  <c r="AU28" i="67" s="1"/>
  <c r="AT28" i="67" s="1"/>
  <c r="AV28" i="67"/>
  <c r="AY28" i="67" s="1"/>
  <c r="AX28" i="67" s="1"/>
  <c r="AN28" i="67"/>
  <c r="AQ28" i="67" s="1"/>
  <c r="AP28" i="67" s="1"/>
  <c r="BA61" i="67"/>
  <c r="BD61" i="67" s="1"/>
  <c r="BC61" i="67" s="1"/>
  <c r="BE61" i="67"/>
  <c r="BI61" i="67"/>
  <c r="BL61" i="67" s="1"/>
  <c r="BK61" i="67" s="1"/>
  <c r="BM61" i="67"/>
  <c r="BP61" i="67" s="1"/>
  <c r="BO61" i="67" s="1"/>
  <c r="BR61" i="67"/>
  <c r="BU61" i="67" s="1"/>
  <c r="BT61" i="67" s="1"/>
  <c r="BZ61" i="67"/>
  <c r="CD61" i="67"/>
  <c r="CG61" i="67" s="1"/>
  <c r="CF61" i="67" s="1"/>
  <c r="BV61" i="67"/>
  <c r="BY61" i="67" s="1"/>
  <c r="BX61" i="67" s="1"/>
  <c r="BV45" i="67"/>
  <c r="BY45" i="67" s="1"/>
  <c r="BX45" i="67" s="1"/>
  <c r="BA45" i="67"/>
  <c r="BD45" i="67" s="1"/>
  <c r="BC45" i="67" s="1"/>
  <c r="BR45" i="67"/>
  <c r="BU45" i="67" s="1"/>
  <c r="BT45" i="67" s="1"/>
  <c r="BM45" i="67"/>
  <c r="BP45" i="67" s="1"/>
  <c r="BO45" i="67" s="1"/>
  <c r="CD45" i="67"/>
  <c r="CG45" i="67" s="1"/>
  <c r="CF45" i="67" s="1"/>
  <c r="BI45" i="67"/>
  <c r="BL45" i="67" s="1"/>
  <c r="BK45" i="67" s="1"/>
  <c r="BE45" i="67"/>
  <c r="BZ45" i="67"/>
  <c r="BE44" i="67"/>
  <c r="BM44" i="67"/>
  <c r="BP44" i="67" s="1"/>
  <c r="BO44" i="67" s="1"/>
  <c r="BZ44" i="67"/>
  <c r="CC44" i="67" s="1"/>
  <c r="CB44" i="67" s="1"/>
  <c r="BA44" i="67"/>
  <c r="BD44" i="67" s="1"/>
  <c r="BC44" i="67" s="1"/>
  <c r="BV44" i="67"/>
  <c r="BY44" i="67" s="1"/>
  <c r="BX44" i="67" s="1"/>
  <c r="BI44" i="67"/>
  <c r="BL44" i="67" s="1"/>
  <c r="BK44" i="67" s="1"/>
  <c r="BR44" i="67"/>
  <c r="BU44" i="67" s="1"/>
  <c r="BT44" i="67" s="1"/>
  <c r="CD44" i="67"/>
  <c r="CG44" i="67" s="1"/>
  <c r="CF44" i="67" s="1"/>
  <c r="AJ60" i="67"/>
  <c r="AM60" i="67" s="1"/>
  <c r="AR60" i="67"/>
  <c r="AU60" i="67" s="1"/>
  <c r="AT60" i="67" s="1"/>
  <c r="AN60" i="67"/>
  <c r="AQ60" i="67" s="1"/>
  <c r="AP60" i="67" s="1"/>
  <c r="AV60" i="67"/>
  <c r="AY60" i="67" s="1"/>
  <c r="AX60" i="67" s="1"/>
  <c r="AJ56" i="67"/>
  <c r="AM56" i="67" s="1"/>
  <c r="AN56" i="67"/>
  <c r="AQ56" i="67" s="1"/>
  <c r="AP56" i="67" s="1"/>
  <c r="AV56" i="67"/>
  <c r="AY56" i="67" s="1"/>
  <c r="AX56" i="67" s="1"/>
  <c r="AR56" i="67"/>
  <c r="AU56" i="67" s="1"/>
  <c r="AT56" i="67" s="1"/>
  <c r="BM81" i="67"/>
  <c r="BP81" i="67" s="1"/>
  <c r="BO81" i="67" s="1"/>
  <c r="BI81" i="67"/>
  <c r="BL81" i="67" s="1"/>
  <c r="BK81" i="67" s="1"/>
  <c r="BE81" i="67"/>
  <c r="BR81" i="67"/>
  <c r="BU81" i="67" s="1"/>
  <c r="BT81" i="67" s="1"/>
  <c r="BZ81" i="67"/>
  <c r="BA81" i="67"/>
  <c r="BD81" i="67" s="1"/>
  <c r="BC81" i="67" s="1"/>
  <c r="BV81" i="67"/>
  <c r="BY81" i="67" s="1"/>
  <c r="BX81" i="67" s="1"/>
  <c r="CD81" i="67"/>
  <c r="CG81" i="67" s="1"/>
  <c r="CF81" i="67" s="1"/>
  <c r="Y78" i="67"/>
  <c r="Z78" i="67" s="1"/>
  <c r="AC78" i="67" s="1"/>
  <c r="BM78" i="67"/>
  <c r="BP78" i="67" s="1"/>
  <c r="BO78" i="67" s="1"/>
  <c r="BA78" i="67"/>
  <c r="BD78" i="67" s="1"/>
  <c r="BC78" i="67" s="1"/>
  <c r="BI78" i="67"/>
  <c r="BL78" i="67" s="1"/>
  <c r="BK78" i="67" s="1"/>
  <c r="BR78" i="67"/>
  <c r="BU78" i="67" s="1"/>
  <c r="BT78" i="67" s="1"/>
  <c r="BZ78" i="67"/>
  <c r="CC78" i="67" s="1"/>
  <c r="CB78" i="67" s="1"/>
  <c r="BE78" i="67"/>
  <c r="BV78" i="67"/>
  <c r="BY78" i="67" s="1"/>
  <c r="BX78" i="67" s="1"/>
  <c r="CD78" i="67"/>
  <c r="CG78" i="67" s="1"/>
  <c r="CF78" i="67" s="1"/>
  <c r="AV74" i="67"/>
  <c r="AY74" i="67" s="1"/>
  <c r="AX74" i="67" s="1"/>
  <c r="AN74" i="67"/>
  <c r="AQ74" i="67" s="1"/>
  <c r="AP74" i="67" s="1"/>
  <c r="AJ78" i="67"/>
  <c r="AM78" i="67" s="1"/>
  <c r="AN78" i="67"/>
  <c r="AQ78" i="67" s="1"/>
  <c r="AP78" i="67" s="1"/>
  <c r="AR78" i="67"/>
  <c r="AU78" i="67" s="1"/>
  <c r="AT78" i="67" s="1"/>
  <c r="AV78" i="67"/>
  <c r="AY78" i="67" s="1"/>
  <c r="AX78" i="67" s="1"/>
  <c r="AJ79" i="67"/>
  <c r="AM79" i="67" s="1"/>
  <c r="AR79" i="67"/>
  <c r="AU79" i="67" s="1"/>
  <c r="AT79" i="67" s="1"/>
  <c r="AN79" i="67"/>
  <c r="AQ79" i="67" s="1"/>
  <c r="AP79" i="67" s="1"/>
  <c r="AV79" i="67"/>
  <c r="AY79" i="67" s="1"/>
  <c r="AX79" i="67" s="1"/>
  <c r="BV89" i="67"/>
  <c r="BY89" i="67" s="1"/>
  <c r="BX89" i="67" s="1"/>
  <c r="BA89" i="67"/>
  <c r="BD89" i="67" s="1"/>
  <c r="BC89" i="67" s="1"/>
  <c r="BE89" i="67"/>
  <c r="BI89" i="67"/>
  <c r="BL89" i="67" s="1"/>
  <c r="BK89" i="67" s="1"/>
  <c r="BM89" i="67"/>
  <c r="BP89" i="67" s="1"/>
  <c r="BO89" i="67" s="1"/>
  <c r="BR89" i="67"/>
  <c r="BU89" i="67" s="1"/>
  <c r="BT89" i="67" s="1"/>
  <c r="BZ89" i="67"/>
  <c r="CD89" i="67"/>
  <c r="CG89" i="67" s="1"/>
  <c r="CF89" i="67" s="1"/>
  <c r="AJ82" i="67"/>
  <c r="AM82" i="67" s="1"/>
  <c r="AN82" i="67"/>
  <c r="AQ82" i="67" s="1"/>
  <c r="AP82" i="67" s="1"/>
  <c r="AV82" i="67"/>
  <c r="AY82" i="67" s="1"/>
  <c r="AX82" i="67" s="1"/>
  <c r="AR82" i="67"/>
  <c r="AU82" i="67" s="1"/>
  <c r="AT82" i="67" s="1"/>
  <c r="BE114" i="67"/>
  <c r="BR114" i="67"/>
  <c r="BU114" i="67" s="1"/>
  <c r="BT114" i="67" s="1"/>
  <c r="BA114" i="67"/>
  <c r="BD114" i="67" s="1"/>
  <c r="BC114" i="67" s="1"/>
  <c r="BM114" i="67"/>
  <c r="BP114" i="67" s="1"/>
  <c r="BO114" i="67" s="1"/>
  <c r="CD114" i="67"/>
  <c r="CG114" i="67" s="1"/>
  <c r="CF114" i="67" s="1"/>
  <c r="BI114" i="67"/>
  <c r="BL114" i="67" s="1"/>
  <c r="BK114" i="67" s="1"/>
  <c r="BZ114" i="67"/>
  <c r="CC114" i="67" s="1"/>
  <c r="CB114" i="67" s="1"/>
  <c r="BV114" i="67"/>
  <c r="BY114" i="67" s="1"/>
  <c r="BX114" i="67" s="1"/>
  <c r="BR115" i="67"/>
  <c r="BU115" i="67" s="1"/>
  <c r="BT115" i="67" s="1"/>
  <c r="BZ115" i="67"/>
  <c r="CC115" i="67" s="1"/>
  <c r="CB115" i="67" s="1"/>
  <c r="BE115" i="67"/>
  <c r="BI115" i="67"/>
  <c r="BL115" i="67" s="1"/>
  <c r="BK115" i="67" s="1"/>
  <c r="BV115" i="67"/>
  <c r="BY115" i="67" s="1"/>
  <c r="BX115" i="67" s="1"/>
  <c r="CD115" i="67"/>
  <c r="CG115" i="67" s="1"/>
  <c r="CF115" i="67" s="1"/>
  <c r="BM115" i="67"/>
  <c r="BP115" i="67" s="1"/>
  <c r="BO115" i="67" s="1"/>
  <c r="BA115" i="67"/>
  <c r="BD115" i="67" s="1"/>
  <c r="BC115" i="67" s="1"/>
  <c r="BM120" i="67"/>
  <c r="BP120" i="67" s="1"/>
  <c r="BO120" i="67" s="1"/>
  <c r="BI120" i="67"/>
  <c r="BL120" i="67" s="1"/>
  <c r="BK120" i="67" s="1"/>
  <c r="BE120" i="67"/>
  <c r="BR120" i="67"/>
  <c r="BU120" i="67" s="1"/>
  <c r="BT120" i="67" s="1"/>
  <c r="BZ120" i="67"/>
  <c r="BA120" i="67"/>
  <c r="BD120" i="67" s="1"/>
  <c r="BC120" i="67" s="1"/>
  <c r="BV120" i="67"/>
  <c r="BY120" i="67" s="1"/>
  <c r="BX120" i="67" s="1"/>
  <c r="CD120" i="67"/>
  <c r="CG120" i="67" s="1"/>
  <c r="CF120" i="67" s="1"/>
  <c r="BV136" i="67"/>
  <c r="BY136" i="67" s="1"/>
  <c r="BX136" i="67" s="1"/>
  <c r="BA136" i="67"/>
  <c r="BD136" i="67" s="1"/>
  <c r="BC136" i="67" s="1"/>
  <c r="BI136" i="67"/>
  <c r="BL136" i="67" s="1"/>
  <c r="BK136" i="67" s="1"/>
  <c r="BR136" i="67"/>
  <c r="BU136" i="67" s="1"/>
  <c r="BT136" i="67" s="1"/>
  <c r="BZ136" i="67"/>
  <c r="BE136" i="67"/>
  <c r="BM136" i="67"/>
  <c r="BP136" i="67" s="1"/>
  <c r="BO136" i="67" s="1"/>
  <c r="CD136" i="67"/>
  <c r="CG136" i="67" s="1"/>
  <c r="CF136" i="67" s="1"/>
  <c r="BM123" i="67"/>
  <c r="BP123" i="67" s="1"/>
  <c r="BO123" i="67" s="1"/>
  <c r="BA123" i="67"/>
  <c r="BD123" i="67" s="1"/>
  <c r="BC123" i="67" s="1"/>
  <c r="BI123" i="67"/>
  <c r="BL123" i="67" s="1"/>
  <c r="BK123" i="67" s="1"/>
  <c r="BE123" i="67"/>
  <c r="BH123" i="67" s="1"/>
  <c r="BG123" i="67" s="1"/>
  <c r="BQ123" i="67" s="1"/>
  <c r="BR123" i="67"/>
  <c r="BU123" i="67" s="1"/>
  <c r="BT123" i="67" s="1"/>
  <c r="BV123" i="67"/>
  <c r="BY123" i="67" s="1"/>
  <c r="BX123" i="67" s="1"/>
  <c r="BZ123" i="67"/>
  <c r="CD123" i="67"/>
  <c r="CG123" i="67" s="1"/>
  <c r="CF123" i="67" s="1"/>
  <c r="BV124" i="67"/>
  <c r="BY124" i="67" s="1"/>
  <c r="BX124" i="67" s="1"/>
  <c r="CD124" i="67"/>
  <c r="CG124" i="67" s="1"/>
  <c r="CF124" i="67" s="1"/>
  <c r="BE124" i="67"/>
  <c r="BH124" i="67" s="1"/>
  <c r="BG124" i="67" s="1"/>
  <c r="BR124" i="67"/>
  <c r="BU124" i="67" s="1"/>
  <c r="BT124" i="67" s="1"/>
  <c r="BI124" i="67"/>
  <c r="BL124" i="67" s="1"/>
  <c r="BK124" i="67" s="1"/>
  <c r="BA124" i="67"/>
  <c r="BD124" i="67" s="1"/>
  <c r="BC124" i="67" s="1"/>
  <c r="BM124" i="67"/>
  <c r="BP124" i="67" s="1"/>
  <c r="BO124" i="67" s="1"/>
  <c r="BZ124" i="67"/>
  <c r="AJ125" i="67"/>
  <c r="AM125" i="67" s="1"/>
  <c r="AN125" i="67"/>
  <c r="AQ125" i="67" s="1"/>
  <c r="AP125" i="67" s="1"/>
  <c r="AV125" i="67"/>
  <c r="AY125" i="67" s="1"/>
  <c r="AX125" i="67" s="1"/>
  <c r="AR125" i="67"/>
  <c r="AU125" i="67" s="1"/>
  <c r="AT125" i="67" s="1"/>
  <c r="AJ150" i="67"/>
  <c r="AM150" i="67" s="1"/>
  <c r="AR150" i="67"/>
  <c r="AU150" i="67" s="1"/>
  <c r="AT150" i="67" s="1"/>
  <c r="AN150" i="67"/>
  <c r="AQ150" i="67" s="1"/>
  <c r="AP150" i="67" s="1"/>
  <c r="AV150" i="67"/>
  <c r="AY150" i="67" s="1"/>
  <c r="AX150" i="67" s="1"/>
  <c r="BE172" i="67"/>
  <c r="BH172" i="67" s="1"/>
  <c r="BG172" i="67" s="1"/>
  <c r="BV172" i="67"/>
  <c r="BY172" i="67" s="1"/>
  <c r="BX172" i="67" s="1"/>
  <c r="BA172" i="67"/>
  <c r="BD172" i="67" s="1"/>
  <c r="BC172" i="67" s="1"/>
  <c r="BR172" i="67"/>
  <c r="BU172" i="67" s="1"/>
  <c r="BT172" i="67" s="1"/>
  <c r="BM172" i="67"/>
  <c r="BP172" i="67" s="1"/>
  <c r="BO172" i="67" s="1"/>
  <c r="BI172" i="67"/>
  <c r="BL172" i="67" s="1"/>
  <c r="BK172" i="67" s="1"/>
  <c r="CD172" i="67"/>
  <c r="CG172" i="67" s="1"/>
  <c r="CF172" i="67" s="1"/>
  <c r="BZ172" i="67"/>
  <c r="BV163" i="67"/>
  <c r="BY163" i="67" s="1"/>
  <c r="BX163" i="67" s="1"/>
  <c r="CD163" i="67"/>
  <c r="CG163" i="67" s="1"/>
  <c r="CF163" i="67" s="1"/>
  <c r="BA163" i="67"/>
  <c r="BD163" i="67" s="1"/>
  <c r="BC163" i="67" s="1"/>
  <c r="BI163" i="67"/>
  <c r="BL163" i="67" s="1"/>
  <c r="BK163" i="67" s="1"/>
  <c r="BR163" i="67"/>
  <c r="BU163" i="67" s="1"/>
  <c r="BT163" i="67" s="1"/>
  <c r="BZ163" i="67"/>
  <c r="CC163" i="67" s="1"/>
  <c r="CB163" i="67" s="1"/>
  <c r="CH163" i="67" s="1"/>
  <c r="BE163" i="67"/>
  <c r="BH163" i="67" s="1"/>
  <c r="BG163" i="67" s="1"/>
  <c r="BM163" i="67"/>
  <c r="BP163" i="67" s="1"/>
  <c r="BO163" i="67" s="1"/>
  <c r="BQ163" i="67" s="1"/>
  <c r="AJ174" i="67"/>
  <c r="AM174" i="67" s="1"/>
  <c r="AN174" i="67"/>
  <c r="AQ174" i="67" s="1"/>
  <c r="AP174" i="67" s="1"/>
  <c r="AV174" i="67"/>
  <c r="AY174" i="67" s="1"/>
  <c r="AX174" i="67" s="1"/>
  <c r="AR174" i="67"/>
  <c r="AU174" i="67" s="1"/>
  <c r="AT174" i="67" s="1"/>
  <c r="BA191" i="67"/>
  <c r="BD191" i="67" s="1"/>
  <c r="BC191" i="67" s="1"/>
  <c r="BE191" i="67"/>
  <c r="BI191" i="67"/>
  <c r="BL191" i="67" s="1"/>
  <c r="BK191" i="67" s="1"/>
  <c r="BM191" i="67"/>
  <c r="BP191" i="67" s="1"/>
  <c r="BO191" i="67" s="1"/>
  <c r="BR191" i="67"/>
  <c r="BU191" i="67" s="1"/>
  <c r="BT191" i="67" s="1"/>
  <c r="BZ191" i="67"/>
  <c r="CC191" i="67" s="1"/>
  <c r="CB191" i="67" s="1"/>
  <c r="CD191" i="67"/>
  <c r="CG191" i="67" s="1"/>
  <c r="CF191" i="67" s="1"/>
  <c r="BV191" i="67"/>
  <c r="BY191" i="67" s="1"/>
  <c r="BX191" i="67" s="1"/>
  <c r="BZ180" i="67"/>
  <c r="CD180" i="67"/>
  <c r="CG180" i="67" s="1"/>
  <c r="CF180" i="67" s="1"/>
  <c r="BV180" i="67"/>
  <c r="BY180" i="67" s="1"/>
  <c r="BX180" i="67" s="1"/>
  <c r="BA180" i="67"/>
  <c r="BD180" i="67" s="1"/>
  <c r="BC180" i="67" s="1"/>
  <c r="BE180" i="67"/>
  <c r="BI180" i="67"/>
  <c r="BL180" i="67" s="1"/>
  <c r="BK180" i="67" s="1"/>
  <c r="BM180" i="67"/>
  <c r="BP180" i="67" s="1"/>
  <c r="BO180" i="67" s="1"/>
  <c r="BR180" i="67"/>
  <c r="BU180" i="67" s="1"/>
  <c r="BT180" i="67" s="1"/>
  <c r="BM73" i="67"/>
  <c r="BP73" i="67" s="1"/>
  <c r="BO73" i="67" s="1"/>
  <c r="BA73" i="67"/>
  <c r="BD73" i="67" s="1"/>
  <c r="BC73" i="67" s="1"/>
  <c r="BI73" i="67"/>
  <c r="BL73" i="67" s="1"/>
  <c r="BK73" i="67" s="1"/>
  <c r="BV73" i="67"/>
  <c r="BY73" i="67" s="1"/>
  <c r="BX73" i="67" s="1"/>
  <c r="CD73" i="67"/>
  <c r="CG73" i="67" s="1"/>
  <c r="CF73" i="67" s="1"/>
  <c r="BE73" i="67"/>
  <c r="BH73" i="67" s="1"/>
  <c r="BG73" i="67" s="1"/>
  <c r="BZ73" i="67"/>
  <c r="BR73" i="67"/>
  <c r="BU73" i="67" s="1"/>
  <c r="BT73" i="67" s="1"/>
  <c r="AJ19" i="67"/>
  <c r="AM19" i="67" s="1"/>
  <c r="AV19" i="67"/>
  <c r="AY19" i="67" s="1"/>
  <c r="AX19" i="67" s="1"/>
  <c r="AR19" i="67"/>
  <c r="AU19" i="67" s="1"/>
  <c r="AT19" i="67" s="1"/>
  <c r="AN19" i="67"/>
  <c r="AQ19" i="67" s="1"/>
  <c r="AP19" i="67" s="1"/>
  <c r="AJ124" i="67"/>
  <c r="AM124" i="67" s="1"/>
  <c r="AV124" i="67"/>
  <c r="AY124" i="67" s="1"/>
  <c r="AX124" i="67" s="1"/>
  <c r="AR124" i="67"/>
  <c r="AU124" i="67" s="1"/>
  <c r="AT124" i="67" s="1"/>
  <c r="AN124" i="67"/>
  <c r="AQ124" i="67" s="1"/>
  <c r="AP124" i="67" s="1"/>
  <c r="AJ75" i="67"/>
  <c r="AM75" i="67" s="1"/>
  <c r="AV75" i="67"/>
  <c r="AY75" i="67" s="1"/>
  <c r="AX75" i="67" s="1"/>
  <c r="AN75" i="67"/>
  <c r="AQ75" i="67" s="1"/>
  <c r="AP75" i="67" s="1"/>
  <c r="AR75" i="67"/>
  <c r="AU75" i="67" s="1"/>
  <c r="AT75" i="67" s="1"/>
  <c r="AJ47" i="67"/>
  <c r="AM47" i="67" s="1"/>
  <c r="AN47" i="67"/>
  <c r="AQ47" i="67" s="1"/>
  <c r="AP47" i="67" s="1"/>
  <c r="AR47" i="67"/>
  <c r="AU47" i="67" s="1"/>
  <c r="AT47" i="67" s="1"/>
  <c r="AV47" i="67"/>
  <c r="AY47" i="67" s="1"/>
  <c r="AX47" i="67" s="1"/>
  <c r="AJ190" i="67"/>
  <c r="AM190" i="67" s="1"/>
  <c r="AR190" i="67"/>
  <c r="AU190" i="67" s="1"/>
  <c r="AT190" i="67" s="1"/>
  <c r="AN190" i="67"/>
  <c r="AQ190" i="67" s="1"/>
  <c r="AP190" i="67" s="1"/>
  <c r="AV190" i="67"/>
  <c r="AY190" i="67" s="1"/>
  <c r="AX190" i="67" s="1"/>
  <c r="BE57" i="67"/>
  <c r="BZ200" i="67"/>
  <c r="BE200" i="67"/>
  <c r="BI196" i="67"/>
  <c r="BL196" i="67" s="1"/>
  <c r="BK196" i="67" s="1"/>
  <c r="BE196" i="67"/>
  <c r="BA100" i="67"/>
  <c r="BD100" i="67" s="1"/>
  <c r="BC100" i="67" s="1"/>
  <c r="BE100" i="67"/>
  <c r="BI100" i="67"/>
  <c r="BL100" i="67" s="1"/>
  <c r="BK100" i="67" s="1"/>
  <c r="BM100" i="67"/>
  <c r="BP100" i="67" s="1"/>
  <c r="BO100" i="67" s="1"/>
  <c r="BR100" i="67"/>
  <c r="BU100" i="67" s="1"/>
  <c r="BT100" i="67" s="1"/>
  <c r="BZ100" i="67"/>
  <c r="CD100" i="67"/>
  <c r="CG100" i="67" s="1"/>
  <c r="CF100" i="67" s="1"/>
  <c r="BV100" i="67"/>
  <c r="BY100" i="67" s="1"/>
  <c r="BX100" i="67" s="1"/>
  <c r="AJ36" i="67"/>
  <c r="AM36" i="67" s="1"/>
  <c r="AN36" i="67"/>
  <c r="AQ36" i="67" s="1"/>
  <c r="AP36" i="67" s="1"/>
  <c r="AV36" i="67"/>
  <c r="AY36" i="67" s="1"/>
  <c r="AX36" i="67" s="1"/>
  <c r="AR36" i="67"/>
  <c r="AU36" i="67" s="1"/>
  <c r="AT36" i="67" s="1"/>
  <c r="AF64" i="67"/>
  <c r="Y35" i="67"/>
  <c r="Z35" i="67" s="1"/>
  <c r="Y9" i="67"/>
  <c r="Z9" i="67" s="1"/>
  <c r="AC9" i="67" s="1"/>
  <c r="Y198" i="67"/>
  <c r="Z198" i="67" s="1"/>
  <c r="Y85" i="67"/>
  <c r="Z85" i="67" s="1"/>
  <c r="AE85" i="67" s="1"/>
  <c r="AD29" i="67"/>
  <c r="AE29" i="67"/>
  <c r="Y153" i="67"/>
  <c r="Z153" i="67" s="1"/>
  <c r="AE153" i="67" s="1"/>
  <c r="Y129" i="67"/>
  <c r="Z129" i="67" s="1"/>
  <c r="AD129" i="67" s="1"/>
  <c r="Y82" i="67"/>
  <c r="Z82" i="67" s="1"/>
  <c r="AF82" i="67" s="1"/>
  <c r="Y53" i="67"/>
  <c r="Z53" i="67" s="1"/>
  <c r="AD53" i="67" s="1"/>
  <c r="Y107" i="67"/>
  <c r="Z107" i="67" s="1"/>
  <c r="I30" i="67"/>
  <c r="Y36" i="67"/>
  <c r="Z36" i="67" s="1"/>
  <c r="AF36" i="67" s="1"/>
  <c r="Y24" i="67"/>
  <c r="Z24" i="67" s="1"/>
  <c r="AE24" i="67" s="1"/>
  <c r="Q34" i="67"/>
  <c r="CD34" i="67" s="1"/>
  <c r="CG34" i="67" s="1"/>
  <c r="CF34" i="67" s="1"/>
  <c r="Y44" i="67"/>
  <c r="Z44" i="67" s="1"/>
  <c r="AC44" i="67" s="1"/>
  <c r="X54" i="67"/>
  <c r="I98" i="67"/>
  <c r="I94" i="67"/>
  <c r="I142" i="67"/>
  <c r="Y48" i="67"/>
  <c r="Z48" i="67" s="1"/>
  <c r="AC48" i="67" s="1"/>
  <c r="Y161" i="67"/>
  <c r="Z161" i="67" s="1"/>
  <c r="AF161" i="67" s="1"/>
  <c r="Y152" i="67"/>
  <c r="Z152" i="67" s="1"/>
  <c r="Y148" i="67"/>
  <c r="Z148" i="67" s="1"/>
  <c r="AC148" i="67" s="1"/>
  <c r="Y103" i="67"/>
  <c r="Z103" i="67" s="1"/>
  <c r="Y95" i="67"/>
  <c r="Z95" i="67" s="1"/>
  <c r="AC95" i="67" s="1"/>
  <c r="Y57" i="67"/>
  <c r="Z57" i="67" s="1"/>
  <c r="I130" i="67"/>
  <c r="Y130" i="67" s="1"/>
  <c r="Z130" i="67" s="1"/>
  <c r="AD130" i="67" s="1"/>
  <c r="I167" i="67"/>
  <c r="Q38" i="67"/>
  <c r="AJ38" i="67" s="1"/>
  <c r="AM38" i="67" s="1"/>
  <c r="Y42" i="67"/>
  <c r="Z42" i="67" s="1"/>
  <c r="AC42" i="67" s="1"/>
  <c r="AE36" i="67"/>
  <c r="AD24" i="67"/>
  <c r="Y101" i="67"/>
  <c r="Z101" i="67" s="1"/>
  <c r="AE101" i="67" s="1"/>
  <c r="Y93" i="67"/>
  <c r="Z93" i="67" s="1"/>
  <c r="Y77" i="67"/>
  <c r="Z77" i="67" s="1"/>
  <c r="AE77" i="67" s="1"/>
  <c r="Y128" i="67"/>
  <c r="Z128" i="67" s="1"/>
  <c r="AF128" i="67" s="1"/>
  <c r="Y195" i="67"/>
  <c r="Z195" i="67" s="1"/>
  <c r="AF195" i="67" s="1"/>
  <c r="Y115" i="67"/>
  <c r="Z115" i="67" s="1"/>
  <c r="AE115" i="67" s="1"/>
  <c r="Y194" i="67"/>
  <c r="Z194" i="67" s="1"/>
  <c r="AD194" i="67" s="1"/>
  <c r="I66" i="67"/>
  <c r="I118" i="67"/>
  <c r="Y181" i="67"/>
  <c r="Z181" i="67" s="1"/>
  <c r="AF181" i="67" s="1"/>
  <c r="Y173" i="67"/>
  <c r="Z173" i="67" s="1"/>
  <c r="AF173" i="67" s="1"/>
  <c r="Y165" i="67"/>
  <c r="Z165" i="67" s="1"/>
  <c r="AF165" i="67" s="1"/>
  <c r="AC190" i="67"/>
  <c r="Y197" i="67"/>
  <c r="Z197" i="67" s="1"/>
  <c r="AC197" i="67" s="1"/>
  <c r="Y59" i="67"/>
  <c r="Z59" i="67" s="1"/>
  <c r="AD59" i="67" s="1"/>
  <c r="Y11" i="67"/>
  <c r="Z11" i="67" s="1"/>
  <c r="Y13" i="67"/>
  <c r="Z13" i="67" s="1"/>
  <c r="AE13" i="67" s="1"/>
  <c r="Y123" i="67"/>
  <c r="Z123" i="67" s="1"/>
  <c r="AC123" i="67" s="1"/>
  <c r="Y151" i="67"/>
  <c r="Z151" i="67" s="1"/>
  <c r="AF151" i="67" s="1"/>
  <c r="Y141" i="67"/>
  <c r="Z141" i="67" s="1"/>
  <c r="Y79" i="67"/>
  <c r="Z79" i="67" s="1"/>
  <c r="AF79" i="67" s="1"/>
  <c r="AD40" i="67"/>
  <c r="Y120" i="67"/>
  <c r="Z120" i="67" s="1"/>
  <c r="AE120" i="67" s="1"/>
  <c r="Y109" i="67"/>
  <c r="Z109" i="67" s="1"/>
  <c r="AC109" i="67" s="1"/>
  <c r="Y122" i="67"/>
  <c r="Z122" i="67" s="1"/>
  <c r="AD122" i="67" s="1"/>
  <c r="AE195" i="67"/>
  <c r="AC199" i="67"/>
  <c r="AE199" i="67"/>
  <c r="AD199" i="67"/>
  <c r="AF199" i="67"/>
  <c r="AE82" i="67"/>
  <c r="Y184" i="67"/>
  <c r="Z184" i="67" s="1"/>
  <c r="AF184" i="67" s="1"/>
  <c r="Y176" i="67"/>
  <c r="Z176" i="67" s="1"/>
  <c r="Y160" i="67"/>
  <c r="Z160" i="67" s="1"/>
  <c r="AC160" i="67" s="1"/>
  <c r="Y135" i="67"/>
  <c r="Z135" i="67" s="1"/>
  <c r="Y99" i="67"/>
  <c r="Z99" i="67" s="1"/>
  <c r="AC99" i="67" s="1"/>
  <c r="Y91" i="67"/>
  <c r="Z91" i="67" s="1"/>
  <c r="AF52" i="67"/>
  <c r="Y70" i="67"/>
  <c r="Z70" i="67" s="1"/>
  <c r="AC70" i="67" s="1"/>
  <c r="Y26" i="67"/>
  <c r="Z26" i="67" s="1"/>
  <c r="Y132" i="67"/>
  <c r="Z132" i="67" s="1"/>
  <c r="AF132" i="67" s="1"/>
  <c r="Y67" i="67"/>
  <c r="Z67" i="67" s="1"/>
  <c r="Y51" i="67"/>
  <c r="Z51" i="67" s="1"/>
  <c r="AE51" i="67" s="1"/>
  <c r="Y39" i="67"/>
  <c r="Z39" i="67" s="1"/>
  <c r="Y8" i="67"/>
  <c r="Z8" i="67" s="1"/>
  <c r="AD8" i="67" s="1"/>
  <c r="I22" i="67"/>
  <c r="I90" i="67"/>
  <c r="Y90" i="67" s="1"/>
  <c r="Z90" i="67" s="1"/>
  <c r="AC90" i="67" s="1"/>
  <c r="Y159" i="67"/>
  <c r="Z159" i="67" s="1"/>
  <c r="AE159" i="67" s="1"/>
  <c r="Y133" i="67"/>
  <c r="Z133" i="67" s="1"/>
  <c r="AC133" i="67" s="1"/>
  <c r="AD52" i="67"/>
  <c r="Y16" i="67"/>
  <c r="Z16" i="67" s="1"/>
  <c r="AC16" i="67" s="1"/>
  <c r="AE42" i="67"/>
  <c r="Y192" i="67"/>
  <c r="Z192" i="67" s="1"/>
  <c r="AD192" i="67" s="1"/>
  <c r="Y116" i="67"/>
  <c r="Z116" i="67" s="1"/>
  <c r="AD116" i="67" s="1"/>
  <c r="Y108" i="67"/>
  <c r="Z108" i="67" s="1"/>
  <c r="AD108" i="67" s="1"/>
  <c r="Y189" i="67"/>
  <c r="Z189" i="67" s="1"/>
  <c r="Y84" i="67"/>
  <c r="Z84" i="67" s="1"/>
  <c r="AE84" i="67" s="1"/>
  <c r="Y43" i="67"/>
  <c r="Z43" i="67" s="1"/>
  <c r="Y10" i="67"/>
  <c r="Z10" i="67" s="1"/>
  <c r="AD10" i="67" s="1"/>
  <c r="X2" i="67"/>
  <c r="Y7" i="67"/>
  <c r="Z7" i="67" s="1"/>
  <c r="AC7" i="67" s="1"/>
  <c r="I54" i="67"/>
  <c r="Y60" i="67"/>
  <c r="Z60" i="67" s="1"/>
  <c r="AF60" i="67" s="1"/>
  <c r="Y56" i="67"/>
  <c r="Z56" i="67" s="1"/>
  <c r="AF56" i="67" s="1"/>
  <c r="Y166" i="67"/>
  <c r="Z166" i="67" s="1"/>
  <c r="AE166" i="67" s="1"/>
  <c r="Y157" i="67"/>
  <c r="Z157" i="67" s="1"/>
  <c r="AF157" i="67" s="1"/>
  <c r="Y143" i="67"/>
  <c r="Z143" i="67" s="1"/>
  <c r="AF143" i="67" s="1"/>
  <c r="Y5" i="67"/>
  <c r="Z5" i="67" s="1"/>
  <c r="AE5" i="67" s="1"/>
  <c r="Y30" i="67"/>
  <c r="Z30" i="67" s="1"/>
  <c r="AD30" i="67" s="1"/>
  <c r="AE200" i="67"/>
  <c r="Y196" i="67"/>
  <c r="Z196" i="67" s="1"/>
  <c r="AC191" i="67"/>
  <c r="AE191" i="67"/>
  <c r="Y182" i="67"/>
  <c r="Z182" i="67" s="1"/>
  <c r="AC182" i="67" s="1"/>
  <c r="Y183" i="67"/>
  <c r="Z183" i="67" s="1"/>
  <c r="AF183" i="67" s="1"/>
  <c r="AC198" i="67"/>
  <c r="AF198" i="67"/>
  <c r="AD198" i="67"/>
  <c r="AE198" i="67"/>
  <c r="AF191" i="67"/>
  <c r="Y185" i="67"/>
  <c r="Z185" i="67" s="1"/>
  <c r="AE185" i="67" s="1"/>
  <c r="AE190" i="67"/>
  <c r="D18" i="51"/>
  <c r="Y180" i="67"/>
  <c r="Z180" i="67" s="1"/>
  <c r="AD180" i="67" s="1"/>
  <c r="Y164" i="67"/>
  <c r="Z164" i="67" s="1"/>
  <c r="Y174" i="67"/>
  <c r="Z174" i="67" s="1"/>
  <c r="AF174" i="67" s="1"/>
  <c r="Y168" i="67"/>
  <c r="Z168" i="67" s="1"/>
  <c r="AC168" i="67" s="1"/>
  <c r="Y175" i="67"/>
  <c r="Z175" i="67" s="1"/>
  <c r="AE175" i="67" s="1"/>
  <c r="Y178" i="67"/>
  <c r="Z178" i="67" s="1"/>
  <c r="AE178" i="67" s="1"/>
  <c r="Y170" i="67"/>
  <c r="Z170" i="67" s="1"/>
  <c r="AF170" i="67" s="1"/>
  <c r="Y162" i="67"/>
  <c r="Z162" i="67" s="1"/>
  <c r="AE162" i="67" s="1"/>
  <c r="Y177" i="67"/>
  <c r="Z177" i="67" s="1"/>
  <c r="AF177" i="67" s="1"/>
  <c r="Y169" i="67"/>
  <c r="Z169" i="67" s="1"/>
  <c r="AE169" i="67" s="1"/>
  <c r="T26" i="51"/>
  <c r="S46" i="51" s="1"/>
  <c r="T30" i="51"/>
  <c r="X146" i="67"/>
  <c r="BM146" i="67" s="1"/>
  <c r="BP146" i="67" s="1"/>
  <c r="BO146" i="67" s="1"/>
  <c r="Q158" i="67"/>
  <c r="Y158" i="67" s="1"/>
  <c r="Z158" i="67" s="1"/>
  <c r="Y145" i="67"/>
  <c r="Z145" i="67" s="1"/>
  <c r="AE145" i="67" s="1"/>
  <c r="Y154" i="67"/>
  <c r="Z154" i="67" s="1"/>
  <c r="AF154" i="67" s="1"/>
  <c r="Y150" i="67"/>
  <c r="Z150" i="67" s="1"/>
  <c r="AC150" i="67" s="1"/>
  <c r="S12" i="51"/>
  <c r="V12" i="51" s="1"/>
  <c r="S13" i="51"/>
  <c r="V13" i="51" s="1"/>
  <c r="S24" i="51"/>
  <c r="S28" i="51"/>
  <c r="S30" i="51"/>
  <c r="V30" i="51" s="1"/>
  <c r="S22" i="51"/>
  <c r="S26" i="51"/>
  <c r="S14" i="51"/>
  <c r="V14" i="51" s="1"/>
  <c r="X126" i="67"/>
  <c r="BM126" i="67" s="1"/>
  <c r="BP126" i="67" s="1"/>
  <c r="BO126" i="67" s="1"/>
  <c r="AD123" i="67"/>
  <c r="AE123" i="67"/>
  <c r="Y137" i="67"/>
  <c r="Z137" i="67" s="1"/>
  <c r="AE137" i="67" s="1"/>
  <c r="Y136" i="67"/>
  <c r="Z136" i="67" s="1"/>
  <c r="AF136" i="67" s="1"/>
  <c r="Y125" i="67"/>
  <c r="Z125" i="67" s="1"/>
  <c r="AE125" i="67" s="1"/>
  <c r="AE129" i="67"/>
  <c r="AC124" i="67"/>
  <c r="AD124" i="67"/>
  <c r="AE124" i="67"/>
  <c r="I138" i="67"/>
  <c r="AE122" i="67"/>
  <c r="AC122" i="67"/>
  <c r="I134" i="67"/>
  <c r="D14" i="51"/>
  <c r="C48" i="51"/>
  <c r="AC107" i="67"/>
  <c r="AD107" i="67"/>
  <c r="AE107" i="67"/>
  <c r="AF107" i="67"/>
  <c r="AC117" i="67"/>
  <c r="Y114" i="67"/>
  <c r="Z114" i="67" s="1"/>
  <c r="AD114" i="67" s="1"/>
  <c r="Y112" i="67"/>
  <c r="Z112" i="67" s="1"/>
  <c r="AC112" i="67" s="1"/>
  <c r="Y113" i="67"/>
  <c r="Z113" i="67" s="1"/>
  <c r="AD113" i="67" s="1"/>
  <c r="X118" i="67"/>
  <c r="AD112" i="67"/>
  <c r="AD117" i="67"/>
  <c r="AE117" i="67"/>
  <c r="AD115" i="67"/>
  <c r="Y119" i="67"/>
  <c r="Z119" i="67" s="1"/>
  <c r="AC119" i="67" s="1"/>
  <c r="AF115" i="67"/>
  <c r="Y106" i="67"/>
  <c r="Z106" i="67" s="1"/>
  <c r="AD106" i="67" s="1"/>
  <c r="Y110" i="67"/>
  <c r="Z110" i="67" s="1"/>
  <c r="AD110" i="67" s="1"/>
  <c r="I102" i="67"/>
  <c r="D29" i="51"/>
  <c r="D37" i="51"/>
  <c r="AC82" i="67"/>
  <c r="X94" i="67"/>
  <c r="Y89" i="67"/>
  <c r="Z89" i="67" s="1"/>
  <c r="AF89" i="67" s="1"/>
  <c r="Y88" i="67"/>
  <c r="Z88" i="67" s="1"/>
  <c r="AC88" i="67" s="1"/>
  <c r="Y100" i="67"/>
  <c r="Z100" i="67" s="1"/>
  <c r="AF100" i="67" s="1"/>
  <c r="Y86" i="67"/>
  <c r="Z86" i="67" s="1"/>
  <c r="AE86" i="67" s="1"/>
  <c r="Y98" i="67"/>
  <c r="Z98" i="67" s="1"/>
  <c r="AC98" i="67" s="1"/>
  <c r="Y96" i="67"/>
  <c r="Z96" i="67" s="1"/>
  <c r="AC96" i="67" s="1"/>
  <c r="AD82" i="67"/>
  <c r="Y87" i="67"/>
  <c r="Z87" i="67" s="1"/>
  <c r="AE87" i="67" s="1"/>
  <c r="Y92" i="67"/>
  <c r="Z92" i="67" s="1"/>
  <c r="AC92" i="67" s="1"/>
  <c r="T16" i="51"/>
  <c r="T24" i="51"/>
  <c r="S44" i="51" s="1"/>
  <c r="T12" i="51"/>
  <c r="T28" i="51"/>
  <c r="D27" i="51"/>
  <c r="D59" i="51"/>
  <c r="Y71" i="67"/>
  <c r="Z71" i="67" s="1"/>
  <c r="AF71" i="67" s="1"/>
  <c r="AC76" i="67"/>
  <c r="Y73" i="67"/>
  <c r="Z73" i="67" s="1"/>
  <c r="AE73" i="67" s="1"/>
  <c r="Y69" i="67"/>
  <c r="Z69" i="67" s="1"/>
  <c r="AD69" i="67" s="1"/>
  <c r="Y65" i="67"/>
  <c r="Z65" i="67" s="1"/>
  <c r="AC65" i="67" s="1"/>
  <c r="Q74" i="67"/>
  <c r="AJ74" i="67" s="1"/>
  <c r="AM74" i="67" s="1"/>
  <c r="Y68" i="67"/>
  <c r="Z68" i="67" s="1"/>
  <c r="AF68" i="67" s="1"/>
  <c r="Y62" i="67"/>
  <c r="Z62" i="67" s="1"/>
  <c r="AF62" i="67" s="1"/>
  <c r="Y66" i="67"/>
  <c r="Z66" i="67" s="1"/>
  <c r="AE66" i="67" s="1"/>
  <c r="I74" i="67"/>
  <c r="AC68" i="67"/>
  <c r="AF78" i="67"/>
  <c r="AD80" i="67"/>
  <c r="AF80" i="67"/>
  <c r="AE72" i="67"/>
  <c r="AC72" i="67"/>
  <c r="AF72" i="67"/>
  <c r="AD72" i="67"/>
  <c r="AE70" i="67"/>
  <c r="AF70" i="67"/>
  <c r="AF76" i="67"/>
  <c r="Y75" i="67"/>
  <c r="Z75" i="67" s="1"/>
  <c r="AE75" i="67" s="1"/>
  <c r="AD76" i="67"/>
  <c r="U30" i="51"/>
  <c r="U14" i="51"/>
  <c r="U26" i="51"/>
  <c r="U66" i="51" s="1"/>
  <c r="U19" i="51"/>
  <c r="W22" i="51"/>
  <c r="D46" i="51"/>
  <c r="AC53" i="67"/>
  <c r="AC60" i="67"/>
  <c r="AC57" i="67"/>
  <c r="AF57" i="67"/>
  <c r="AC56" i="67"/>
  <c r="AD44" i="67"/>
  <c r="AE52" i="67"/>
  <c r="Y61" i="67"/>
  <c r="Z61" i="67" s="1"/>
  <c r="AE61" i="67" s="1"/>
  <c r="Y45" i="67"/>
  <c r="Z45" i="67" s="1"/>
  <c r="AC45" i="67" s="1"/>
  <c r="Y50" i="67"/>
  <c r="Z50" i="67" s="1"/>
  <c r="AC50" i="67" s="1"/>
  <c r="X46" i="67"/>
  <c r="BE46" i="67" s="1"/>
  <c r="Q58" i="67"/>
  <c r="Y58" i="67" s="1"/>
  <c r="Z58" i="67" s="1"/>
  <c r="AE48" i="67"/>
  <c r="AF48" i="67"/>
  <c r="Y54" i="67"/>
  <c r="Z54" i="67" s="1"/>
  <c r="AC54" i="67" s="1"/>
  <c r="AE45" i="67"/>
  <c r="AD48" i="67"/>
  <c r="AD42" i="67"/>
  <c r="AE57" i="67"/>
  <c r="U12" i="51"/>
  <c r="S52" i="51" s="1"/>
  <c r="U16" i="51"/>
  <c r="U17" i="51"/>
  <c r="U21" i="51"/>
  <c r="W21" i="51" s="1"/>
  <c r="U28" i="51"/>
  <c r="U68" i="51" s="1"/>
  <c r="U29" i="51"/>
  <c r="AD25" i="67"/>
  <c r="AC25" i="67"/>
  <c r="Y23" i="67"/>
  <c r="Z23" i="67" s="1"/>
  <c r="AC23" i="67" s="1"/>
  <c r="Y28" i="67"/>
  <c r="Z28" i="67" s="1"/>
  <c r="AC28" i="67" s="1"/>
  <c r="X34" i="67"/>
  <c r="BE34" i="67" s="1"/>
  <c r="BH34" i="67" s="1"/>
  <c r="BG34" i="67" s="1"/>
  <c r="Y33" i="67"/>
  <c r="Z33" i="67" s="1"/>
  <c r="AC33" i="67" s="1"/>
  <c r="Y41" i="67"/>
  <c r="Z41" i="67" s="1"/>
  <c r="AF41" i="67" s="1"/>
  <c r="AF29" i="67"/>
  <c r="AC29" i="67"/>
  <c r="AD36" i="67"/>
  <c r="AE26" i="67"/>
  <c r="AE30" i="67"/>
  <c r="Y27" i="67"/>
  <c r="Z27" i="67" s="1"/>
  <c r="AF27" i="67" s="1"/>
  <c r="Y22" i="67"/>
  <c r="Z22" i="67" s="1"/>
  <c r="AD22" i="67" s="1"/>
  <c r="AC32" i="67"/>
  <c r="AD32" i="67"/>
  <c r="AE32" i="67"/>
  <c r="AF32" i="67"/>
  <c r="AE23" i="67"/>
  <c r="AF37" i="67"/>
  <c r="AE37" i="67"/>
  <c r="AD37" i="67"/>
  <c r="W60" i="51"/>
  <c r="V20" i="51"/>
  <c r="D20" i="51"/>
  <c r="D15" i="51"/>
  <c r="C11" i="51"/>
  <c r="AC13" i="67"/>
  <c r="AD13" i="67"/>
  <c r="AC11" i="67"/>
  <c r="AF11" i="67"/>
  <c r="AC10" i="67"/>
  <c r="Q2" i="67"/>
  <c r="AJ2" i="67" s="1"/>
  <c r="AM2" i="67" s="1"/>
  <c r="AL2" i="67" s="1"/>
  <c r="AE9" i="67"/>
  <c r="Y20" i="67"/>
  <c r="Z20" i="67" s="1"/>
  <c r="AE20" i="67" s="1"/>
  <c r="Y21" i="67"/>
  <c r="Z21" i="67" s="1"/>
  <c r="AD21" i="67" s="1"/>
  <c r="Y12" i="67"/>
  <c r="Z12" i="67" s="1"/>
  <c r="AD12" i="67" s="1"/>
  <c r="I14" i="67"/>
  <c r="I6" i="67"/>
  <c r="AC12" i="67"/>
  <c r="Y19" i="67"/>
  <c r="Z19" i="67" s="1"/>
  <c r="AC19" i="67" s="1"/>
  <c r="AE11" i="67"/>
  <c r="Y17" i="67"/>
  <c r="Z17" i="67" s="1"/>
  <c r="AD17" i="67" s="1"/>
  <c r="AC5" i="67"/>
  <c r="AD11" i="67"/>
  <c r="I2" i="67"/>
  <c r="W20" i="51"/>
  <c r="W41" i="51"/>
  <c r="P83" i="51"/>
  <c r="P86" i="51" s="1"/>
  <c r="W53" i="51"/>
  <c r="H80" i="51"/>
  <c r="H86" i="51" s="1"/>
  <c r="L80" i="51"/>
  <c r="L86" i="51" s="1"/>
  <c r="S40" i="51"/>
  <c r="W37" i="51"/>
  <c r="W33" i="51"/>
  <c r="W50" i="51"/>
  <c r="C93" i="51"/>
  <c r="G93" i="51"/>
  <c r="K93" i="51"/>
  <c r="O93" i="51"/>
  <c r="S93" i="51"/>
  <c r="C25" i="51"/>
  <c r="D43" i="51"/>
  <c r="D21" i="51"/>
  <c r="C23" i="51"/>
  <c r="C29" i="51"/>
  <c r="D49" i="51"/>
  <c r="D23" i="51"/>
  <c r="D26" i="51"/>
  <c r="D28" i="51"/>
  <c r="C14" i="51"/>
  <c r="AE92" i="67"/>
  <c r="AC196" i="67"/>
  <c r="AF196" i="67"/>
  <c r="AD196" i="67"/>
  <c r="AE196" i="67"/>
  <c r="AF200" i="67"/>
  <c r="Y172" i="67"/>
  <c r="Z172" i="67" s="1"/>
  <c r="AD172" i="67" s="1"/>
  <c r="Y156" i="67"/>
  <c r="Z156" i="67" s="1"/>
  <c r="AF190" i="67"/>
  <c r="AC195" i="67"/>
  <c r="AF33" i="67"/>
  <c r="AF5" i="67"/>
  <c r="AE33" i="67"/>
  <c r="AF10" i="67"/>
  <c r="Y97" i="67"/>
  <c r="Z97" i="67" s="1"/>
  <c r="AC97" i="67" s="1"/>
  <c r="Y81" i="67"/>
  <c r="Z81" i="67" s="1"/>
  <c r="AF81" i="67" s="1"/>
  <c r="AF54" i="67"/>
  <c r="AF49" i="67"/>
  <c r="AF109" i="67"/>
  <c r="AC200" i="67"/>
  <c r="AC115" i="67"/>
  <c r="AD197" i="67"/>
  <c r="AE197" i="67"/>
  <c r="AF65" i="67"/>
  <c r="AD54" i="67"/>
  <c r="AD49" i="67"/>
  <c r="AE54" i="67"/>
  <c r="AE49" i="67"/>
  <c r="AF120" i="67"/>
  <c r="AE109" i="67"/>
  <c r="AE10" i="67"/>
  <c r="Y188" i="67"/>
  <c r="Z188" i="67" s="1"/>
  <c r="AE188" i="67" s="1"/>
  <c r="Y193" i="67"/>
  <c r="Z193" i="67" s="1"/>
  <c r="Y63" i="67"/>
  <c r="Z63" i="67" s="1"/>
  <c r="AC63" i="67" s="1"/>
  <c r="Y47" i="67"/>
  <c r="Z47" i="67" s="1"/>
  <c r="AD47" i="67" s="1"/>
  <c r="Y31" i="67"/>
  <c r="Z31" i="67" s="1"/>
  <c r="AC31" i="67" s="1"/>
  <c r="Y111" i="67"/>
  <c r="Z111" i="67" s="1"/>
  <c r="AC55" i="67"/>
  <c r="AE55" i="67"/>
  <c r="AD55" i="67"/>
  <c r="AF55" i="67"/>
  <c r="AC39" i="67"/>
  <c r="AF39" i="67"/>
  <c r="AE39" i="67"/>
  <c r="AD39" i="67"/>
  <c r="AC67" i="67"/>
  <c r="AE67" i="67"/>
  <c r="AD67" i="67"/>
  <c r="AF67" i="67"/>
  <c r="AE59" i="67"/>
  <c r="AC43" i="67"/>
  <c r="AE43" i="67"/>
  <c r="AD43" i="67"/>
  <c r="AF43" i="67"/>
  <c r="AC51" i="67"/>
  <c r="AD51" i="67"/>
  <c r="AC35" i="67"/>
  <c r="AD35" i="67"/>
  <c r="AF35" i="67"/>
  <c r="AE35" i="67"/>
  <c r="AD64" i="67"/>
  <c r="Y201" i="67"/>
  <c r="Z201" i="67" s="1"/>
  <c r="AF110" i="67"/>
  <c r="AD20" i="67"/>
  <c r="AF192" i="67"/>
  <c r="Y187" i="67"/>
  <c r="Z187" i="67" s="1"/>
  <c r="AE187" i="67" s="1"/>
  <c r="Y179" i="67"/>
  <c r="Z179" i="67" s="1"/>
  <c r="AC179" i="67" s="1"/>
  <c r="Y171" i="67"/>
  <c r="Z171" i="67" s="1"/>
  <c r="AC171" i="67" s="1"/>
  <c r="Y163" i="67"/>
  <c r="Z163" i="67" s="1"/>
  <c r="AC163" i="67" s="1"/>
  <c r="Y155" i="67"/>
  <c r="Z155" i="67" s="1"/>
  <c r="AD155" i="67" s="1"/>
  <c r="Y147" i="67"/>
  <c r="Z147" i="67" s="1"/>
  <c r="AC147" i="67" s="1"/>
  <c r="Y140" i="67"/>
  <c r="Z140" i="67" s="1"/>
  <c r="AD140" i="67" s="1"/>
  <c r="Y3" i="67"/>
  <c r="Z3" i="67" s="1"/>
  <c r="AD3" i="67" s="1"/>
  <c r="AD33" i="67"/>
  <c r="AC129" i="67"/>
  <c r="AD5" i="67"/>
  <c r="Y144" i="67"/>
  <c r="Z144" i="67" s="1"/>
  <c r="AC144" i="67" s="1"/>
  <c r="AD65" i="67"/>
  <c r="AD57" i="67"/>
  <c r="Y142" i="67"/>
  <c r="Z142" i="67" s="1"/>
  <c r="AD142" i="67" s="1"/>
  <c r="AD99" i="67"/>
  <c r="AF99" i="67"/>
  <c r="AC91" i="67"/>
  <c r="AD91" i="67"/>
  <c r="AE91" i="67"/>
  <c r="AF91" i="67"/>
  <c r="AC83" i="67"/>
  <c r="AD83" i="67"/>
  <c r="AE83" i="67"/>
  <c r="AF83" i="67"/>
  <c r="AF133" i="67"/>
  <c r="AE81" i="67"/>
  <c r="AD73" i="67"/>
  <c r="AE16" i="67"/>
  <c r="AF16" i="67"/>
  <c r="AC131" i="67"/>
  <c r="AE131" i="67"/>
  <c r="AD131" i="67"/>
  <c r="AF131" i="67"/>
  <c r="AC103" i="67"/>
  <c r="AD103" i="67"/>
  <c r="AE103" i="67"/>
  <c r="AF103" i="67"/>
  <c r="AF95" i="67"/>
  <c r="AC79" i="67"/>
  <c r="AE79" i="67"/>
  <c r="AC71" i="67"/>
  <c r="AE71" i="67"/>
  <c r="AD101" i="67"/>
  <c r="AF101" i="67"/>
  <c r="AC93" i="67"/>
  <c r="AD93" i="67"/>
  <c r="AE93" i="67"/>
  <c r="AF93" i="67"/>
  <c r="AD85" i="67"/>
  <c r="AF85" i="67"/>
  <c r="AD77" i="67"/>
  <c r="AC184" i="67"/>
  <c r="AD176" i="67"/>
  <c r="AC176" i="67"/>
  <c r="AD168" i="67"/>
  <c r="AD164" i="67"/>
  <c r="AC164" i="67"/>
  <c r="AD160" i="67"/>
  <c r="AD156" i="67"/>
  <c r="AC156" i="67"/>
  <c r="AD152" i="67"/>
  <c r="AC152" i="67"/>
  <c r="AD148" i="67"/>
  <c r="AE177" i="67"/>
  <c r="AC145" i="67"/>
  <c r="AC141" i="67"/>
  <c r="AE141" i="67"/>
  <c r="AD141" i="67"/>
  <c r="AF156" i="67"/>
  <c r="AE108" i="67"/>
  <c r="AF108" i="67"/>
  <c r="AF185" i="67"/>
  <c r="AF153" i="67"/>
  <c r="AE113" i="67"/>
  <c r="AC40" i="67"/>
  <c r="AE40" i="67"/>
  <c r="Y15" i="67"/>
  <c r="Z15" i="67" s="1"/>
  <c r="Y4" i="67"/>
  <c r="Z4" i="67" s="1"/>
  <c r="AC183" i="67"/>
  <c r="AD159" i="67"/>
  <c r="AC159" i="67"/>
  <c r="AC155" i="67"/>
  <c r="AC151" i="67"/>
  <c r="AE181" i="67"/>
  <c r="AE165" i="67"/>
  <c r="AE149" i="67"/>
  <c r="AE171" i="67"/>
  <c r="AC136" i="67"/>
  <c r="AD136" i="67"/>
  <c r="AE136" i="67"/>
  <c r="AF152" i="67"/>
  <c r="AE116" i="67"/>
  <c r="AC116" i="67"/>
  <c r="AF116" i="67"/>
  <c r="AE184" i="67"/>
  <c r="AE176" i="67"/>
  <c r="AE168" i="67"/>
  <c r="AE152" i="67"/>
  <c r="AD132" i="67"/>
  <c r="AE105" i="67"/>
  <c r="AC105" i="67"/>
  <c r="AC186" i="67"/>
  <c r="AD186" i="67"/>
  <c r="AD182" i="67"/>
  <c r="AC178" i="67"/>
  <c r="AD178" i="67"/>
  <c r="AC162" i="67"/>
  <c r="AC154" i="67"/>
  <c r="AD154" i="67"/>
  <c r="AD150" i="67"/>
  <c r="AD143" i="67"/>
  <c r="AC139" i="67"/>
  <c r="AE139" i="67"/>
  <c r="AD139" i="67"/>
  <c r="AF175" i="67"/>
  <c r="AF159" i="67"/>
  <c r="AE151" i="67"/>
  <c r="AC135" i="67"/>
  <c r="AE135" i="67"/>
  <c r="AD135" i="67"/>
  <c r="AF135" i="67"/>
  <c r="AC128" i="67"/>
  <c r="AD128" i="67"/>
  <c r="AE128" i="67"/>
  <c r="AF180" i="67"/>
  <c r="AF164" i="67"/>
  <c r="AF148" i="67"/>
  <c r="AC8" i="67"/>
  <c r="Y18" i="67"/>
  <c r="Z18" i="67" s="1"/>
  <c r="AF105" i="67"/>
  <c r="AD185" i="67"/>
  <c r="AC185" i="67"/>
  <c r="AD181" i="67"/>
  <c r="AC181" i="67"/>
  <c r="AC173" i="67"/>
  <c r="AD165" i="67"/>
  <c r="AC165" i="67"/>
  <c r="AC161" i="67"/>
  <c r="AD157" i="67"/>
  <c r="AC157" i="67"/>
  <c r="AD153" i="67"/>
  <c r="AC153" i="67"/>
  <c r="AD149" i="67"/>
  <c r="AC149" i="67"/>
  <c r="AE173" i="67"/>
  <c r="AE157" i="67"/>
  <c r="AE186" i="67"/>
  <c r="AE154" i="67"/>
  <c r="AF147" i="67"/>
  <c r="AE147" i="67"/>
  <c r="AC127" i="67"/>
  <c r="AE127" i="67"/>
  <c r="AD127" i="67"/>
  <c r="AF127" i="67"/>
  <c r="AF141" i="67"/>
  <c r="AF176" i="67"/>
  <c r="AE180" i="67"/>
  <c r="AE164" i="67"/>
  <c r="AE156" i="67"/>
  <c r="AE148" i="67"/>
  <c r="AE121" i="67"/>
  <c r="AF121" i="67"/>
  <c r="AC121" i="67"/>
  <c r="AE106" i="67"/>
  <c r="AD125" i="67"/>
  <c r="AC125" i="67"/>
  <c r="X4" i="38"/>
  <c r="Y4" i="38" s="1"/>
  <c r="AB4" i="38" s="1"/>
  <c r="AP2" i="38"/>
  <c r="AI2" i="38"/>
  <c r="AL2" i="38" s="1"/>
  <c r="AK2" i="38" s="1"/>
  <c r="BJ9" i="38"/>
  <c r="X12" i="38"/>
  <c r="Y12" i="38" s="1"/>
  <c r="AD12" i="38" s="1"/>
  <c r="AE158" i="65"/>
  <c r="AD158" i="65"/>
  <c r="AE128" i="65"/>
  <c r="AC128" i="65"/>
  <c r="AB128" i="65"/>
  <c r="AD128" i="65"/>
  <c r="AB98" i="65"/>
  <c r="AC98" i="65"/>
  <c r="AE98" i="65"/>
  <c r="AD98" i="65"/>
  <c r="AD88" i="65"/>
  <c r="AE88" i="65"/>
  <c r="X134" i="65"/>
  <c r="Y134" i="65" s="1"/>
  <c r="X86" i="65"/>
  <c r="Y86" i="65" s="1"/>
  <c r="AB194" i="65"/>
  <c r="AC124" i="65"/>
  <c r="AE124" i="65"/>
  <c r="AE27" i="65"/>
  <c r="X186" i="65"/>
  <c r="Y186" i="65" s="1"/>
  <c r="AC6" i="65"/>
  <c r="AC141" i="65"/>
  <c r="X120" i="65"/>
  <c r="Y120" i="65" s="1"/>
  <c r="AB120" i="65" s="1"/>
  <c r="X40" i="65"/>
  <c r="Y40" i="65" s="1"/>
  <c r="X121" i="65"/>
  <c r="Y121" i="65" s="1"/>
  <c r="AE121" i="65" s="1"/>
  <c r="X180" i="65"/>
  <c r="Y180" i="65" s="1"/>
  <c r="AC180" i="65" s="1"/>
  <c r="X11" i="65"/>
  <c r="Y11" i="65" s="1"/>
  <c r="X101" i="65"/>
  <c r="Y101" i="65" s="1"/>
  <c r="AE101" i="65" s="1"/>
  <c r="X188" i="65"/>
  <c r="Y188" i="65" s="1"/>
  <c r="AB188" i="65" s="1"/>
  <c r="AD57" i="65"/>
  <c r="AD194" i="65"/>
  <c r="AE141" i="65"/>
  <c r="AD39" i="65"/>
  <c r="X185" i="65"/>
  <c r="Y185" i="65" s="1"/>
  <c r="X90" i="65"/>
  <c r="Y90" i="65" s="1"/>
  <c r="X164" i="65"/>
  <c r="Y164" i="65" s="1"/>
  <c r="X33" i="65"/>
  <c r="Y33" i="65" s="1"/>
  <c r="AE33" i="65" s="1"/>
  <c r="X25" i="65"/>
  <c r="Y25" i="65" s="1"/>
  <c r="X19" i="65"/>
  <c r="Y19" i="65" s="1"/>
  <c r="AC19" i="65" s="1"/>
  <c r="X168" i="65"/>
  <c r="Y168" i="65" s="1"/>
  <c r="X115" i="65"/>
  <c r="Y115" i="65" s="1"/>
  <c r="AE115" i="65" s="1"/>
  <c r="X196" i="65"/>
  <c r="Y196" i="65" s="1"/>
  <c r="AD85" i="65"/>
  <c r="AD170" i="65"/>
  <c r="AD141" i="65"/>
  <c r="X176" i="65"/>
  <c r="Y176" i="65" s="1"/>
  <c r="X108" i="65"/>
  <c r="Y108" i="65" s="1"/>
  <c r="AD108" i="65" s="1"/>
  <c r="AC97" i="65"/>
  <c r="AE97" i="65"/>
  <c r="X152" i="65"/>
  <c r="Y152" i="65" s="1"/>
  <c r="AC88" i="65"/>
  <c r="AB88" i="65"/>
  <c r="AE38" i="65"/>
  <c r="AD38" i="65"/>
  <c r="AC89" i="65"/>
  <c r="AB186" i="65"/>
  <c r="X55" i="65"/>
  <c r="Y55" i="65" s="1"/>
  <c r="X190" i="65"/>
  <c r="Y190" i="65" s="1"/>
  <c r="AC190" i="65" s="1"/>
  <c r="X95" i="65"/>
  <c r="Y95" i="65" s="1"/>
  <c r="AD95" i="65" s="1"/>
  <c r="X145" i="65"/>
  <c r="Y145" i="65" s="1"/>
  <c r="AD145" i="65" s="1"/>
  <c r="AD53" i="65"/>
  <c r="AC53" i="65"/>
  <c r="AB53" i="65"/>
  <c r="AE64" i="65"/>
  <c r="AD64" i="65"/>
  <c r="AB64" i="65"/>
  <c r="AC64" i="65"/>
  <c r="AD129" i="65"/>
  <c r="AC129" i="65"/>
  <c r="AE92" i="65"/>
  <c r="AB92" i="65"/>
  <c r="AD92" i="65"/>
  <c r="AC92" i="65"/>
  <c r="AE34" i="65"/>
  <c r="AB34" i="65"/>
  <c r="AD34" i="65"/>
  <c r="AC34" i="65"/>
  <c r="AC4" i="65"/>
  <c r="AE4" i="65"/>
  <c r="AD4" i="65"/>
  <c r="AB4" i="65"/>
  <c r="AE150" i="65"/>
  <c r="AD150" i="65"/>
  <c r="AB150" i="65"/>
  <c r="AC150" i="65"/>
  <c r="AB52" i="65"/>
  <c r="AD52" i="65"/>
  <c r="AC52" i="65"/>
  <c r="AE52" i="65"/>
  <c r="AB16" i="65"/>
  <c r="AC16" i="65"/>
  <c r="AD16" i="65"/>
  <c r="AE16" i="65"/>
  <c r="AD133" i="65"/>
  <c r="AE133" i="65"/>
  <c r="AC133" i="65"/>
  <c r="AB133" i="65"/>
  <c r="AD121" i="65"/>
  <c r="AB176" i="65"/>
  <c r="AD176" i="65"/>
  <c r="AE176" i="65"/>
  <c r="AC176" i="65"/>
  <c r="X130" i="65"/>
  <c r="Y130" i="65" s="1"/>
  <c r="AC170" i="65"/>
  <c r="X148" i="65"/>
  <c r="Y148" i="65" s="1"/>
  <c r="AC148" i="65" s="1"/>
  <c r="AC76" i="65"/>
  <c r="X54" i="65"/>
  <c r="Y54" i="65" s="1"/>
  <c r="AC198" i="65"/>
  <c r="AC85" i="65"/>
  <c r="AB85" i="65"/>
  <c r="X61" i="65"/>
  <c r="Y61" i="65" s="1"/>
  <c r="AE61" i="65" s="1"/>
  <c r="X122" i="65"/>
  <c r="Y122" i="65" s="1"/>
  <c r="AE122" i="65" s="1"/>
  <c r="AC31" i="65"/>
  <c r="AB102" i="65"/>
  <c r="X177" i="65"/>
  <c r="Y177" i="65" s="1"/>
  <c r="AE177" i="65" s="1"/>
  <c r="AE50" i="65"/>
  <c r="AD31" i="65"/>
  <c r="X12" i="65"/>
  <c r="Y12" i="65" s="1"/>
  <c r="AE170" i="65"/>
  <c r="AB198" i="65"/>
  <c r="AB97" i="65"/>
  <c r="AC158" i="65"/>
  <c r="AB30" i="65"/>
  <c r="AB158" i="65"/>
  <c r="AE102" i="65"/>
  <c r="X191" i="65"/>
  <c r="Y191" i="65" s="1"/>
  <c r="X51" i="65"/>
  <c r="Y51" i="65" s="1"/>
  <c r="X175" i="65"/>
  <c r="Y175" i="65" s="1"/>
  <c r="AB175" i="65" s="1"/>
  <c r="AD50" i="65"/>
  <c r="X105" i="65"/>
  <c r="Y105" i="65" s="1"/>
  <c r="AD97" i="65"/>
  <c r="AE76" i="65"/>
  <c r="X37" i="65"/>
  <c r="Y37" i="65" s="1"/>
  <c r="AB37" i="65" s="1"/>
  <c r="AD198" i="65"/>
  <c r="AC30" i="65"/>
  <c r="AD76" i="65"/>
  <c r="AE120" i="65"/>
  <c r="AD30" i="65"/>
  <c r="X143" i="65"/>
  <c r="Y143" i="65" s="1"/>
  <c r="AB27" i="65"/>
  <c r="AC50" i="65"/>
  <c r="X199" i="65"/>
  <c r="Y199" i="65" s="1"/>
  <c r="AD199" i="65" s="1"/>
  <c r="X56" i="65"/>
  <c r="Y56" i="65" s="1"/>
  <c r="X195" i="65"/>
  <c r="Y195" i="65" s="1"/>
  <c r="AB195" i="65" s="1"/>
  <c r="X93" i="65"/>
  <c r="Y93" i="65" s="1"/>
  <c r="AD93" i="65" s="1"/>
  <c r="AC40" i="65"/>
  <c r="AE40" i="65"/>
  <c r="AD40" i="65"/>
  <c r="AB40" i="65"/>
  <c r="AE11" i="65"/>
  <c r="AB11" i="65"/>
  <c r="AC11" i="65"/>
  <c r="AD11" i="65"/>
  <c r="X35" i="65"/>
  <c r="Y35" i="65" s="1"/>
  <c r="AC35" i="65" s="1"/>
  <c r="AE90" i="65"/>
  <c r="AB90" i="65"/>
  <c r="AC90" i="65"/>
  <c r="AD90" i="65"/>
  <c r="AE167" i="65"/>
  <c r="AB167" i="65"/>
  <c r="AC167" i="65"/>
  <c r="AD167" i="65"/>
  <c r="AC118" i="65"/>
  <c r="AD118" i="65"/>
  <c r="AB80" i="65"/>
  <c r="AD80" i="65"/>
  <c r="AE80" i="65"/>
  <c r="AC80" i="65"/>
  <c r="AD175" i="65"/>
  <c r="AC175" i="65"/>
  <c r="AC171" i="65"/>
  <c r="AD171" i="65"/>
  <c r="AE171" i="65"/>
  <c r="AB171" i="65"/>
  <c r="AD154" i="65"/>
  <c r="AC154" i="65"/>
  <c r="AE154" i="65"/>
  <c r="AB154" i="65"/>
  <c r="AB199" i="65"/>
  <c r="AC199" i="65"/>
  <c r="AE195" i="65"/>
  <c r="AD195" i="65"/>
  <c r="AB164" i="65"/>
  <c r="AD164" i="65"/>
  <c r="AC164" i="65"/>
  <c r="AE164" i="65"/>
  <c r="AB82" i="65"/>
  <c r="AC82" i="65"/>
  <c r="AD82" i="65"/>
  <c r="AE82" i="65"/>
  <c r="AB93" i="65"/>
  <c r="AC110" i="65"/>
  <c r="AE110" i="65"/>
  <c r="AB110" i="65"/>
  <c r="AD110" i="65"/>
  <c r="AD184" i="65"/>
  <c r="AB184" i="65"/>
  <c r="AE184" i="65"/>
  <c r="AC184" i="65"/>
  <c r="X173" i="65"/>
  <c r="Y173" i="65" s="1"/>
  <c r="X8" i="65"/>
  <c r="Y8" i="65" s="1"/>
  <c r="AD8" i="65" s="1"/>
  <c r="AC56" i="65"/>
  <c r="AC39" i="65"/>
  <c r="X79" i="65"/>
  <c r="Y79" i="65" s="1"/>
  <c r="AD79" i="65" s="1"/>
  <c r="AB57" i="65"/>
  <c r="AD120" i="65"/>
  <c r="X160" i="65"/>
  <c r="Y160" i="65" s="1"/>
  <c r="AE160" i="65" s="1"/>
  <c r="AE53" i="65"/>
  <c r="X100" i="65"/>
  <c r="Y100" i="65" s="1"/>
  <c r="X43" i="65"/>
  <c r="Y43" i="65" s="1"/>
  <c r="AD43" i="65" s="1"/>
  <c r="AC103" i="65"/>
  <c r="AB21" i="65"/>
  <c r="X66" i="65"/>
  <c r="Y66" i="65" s="1"/>
  <c r="X172" i="65"/>
  <c r="Y172" i="65" s="1"/>
  <c r="AE129" i="65"/>
  <c r="AB129" i="65"/>
  <c r="X163" i="65"/>
  <c r="Y163" i="65" s="1"/>
  <c r="X155" i="65"/>
  <c r="Y155" i="65" s="1"/>
  <c r="AE155" i="65" s="1"/>
  <c r="X111" i="65"/>
  <c r="Y111" i="65" s="1"/>
  <c r="AC111" i="65" s="1"/>
  <c r="AE189" i="65"/>
  <c r="AB189" i="65"/>
  <c r="X91" i="65"/>
  <c r="Y91" i="65" s="1"/>
  <c r="AD91" i="65" s="1"/>
  <c r="X157" i="65"/>
  <c r="Y157" i="65" s="1"/>
  <c r="AD157" i="65" s="1"/>
  <c r="X135" i="65"/>
  <c r="Y135" i="65" s="1"/>
  <c r="AD135" i="65" s="1"/>
  <c r="AE6" i="65"/>
  <c r="X7" i="65"/>
  <c r="Y7" i="65" s="1"/>
  <c r="AD7" i="65" s="1"/>
  <c r="X178" i="65"/>
  <c r="Y178" i="65" s="1"/>
  <c r="AD178" i="65" s="1"/>
  <c r="AB56" i="65"/>
  <c r="AB39" i="65"/>
  <c r="AB103" i="65"/>
  <c r="X151" i="65"/>
  <c r="Y151" i="65" s="1"/>
  <c r="AE151" i="65" s="1"/>
  <c r="AD6" i="65"/>
  <c r="X36" i="65"/>
  <c r="Y36" i="65" s="1"/>
  <c r="X153" i="65"/>
  <c r="Y153" i="65" s="1"/>
  <c r="X41" i="65"/>
  <c r="Y41" i="65" s="1"/>
  <c r="X94" i="65"/>
  <c r="Y94" i="65" s="1"/>
  <c r="AB94" i="65" s="1"/>
  <c r="AC189" i="65"/>
  <c r="X2" i="65"/>
  <c r="Y2" i="65" s="1"/>
  <c r="AE2" i="65" s="1"/>
  <c r="X65" i="65"/>
  <c r="Y65" i="65" s="1"/>
  <c r="AE65" i="65" s="1"/>
  <c r="X3" i="65"/>
  <c r="Y3" i="65" s="1"/>
  <c r="AB3" i="65" s="1"/>
  <c r="AC120" i="65"/>
  <c r="X22" i="65"/>
  <c r="Y22" i="65" s="1"/>
  <c r="X71" i="65"/>
  <c r="Y71" i="65" s="1"/>
  <c r="AD151" i="65"/>
  <c r="AB42" i="65"/>
  <c r="AC42" i="65"/>
  <c r="AE42" i="65"/>
  <c r="AD42" i="65"/>
  <c r="AB142" i="65"/>
  <c r="AC142" i="65"/>
  <c r="AE142" i="65"/>
  <c r="AD142" i="65"/>
  <c r="AE99" i="65"/>
  <c r="AC99" i="65"/>
  <c r="AD99" i="65"/>
  <c r="AB99" i="65"/>
  <c r="AB32" i="65"/>
  <c r="AC32" i="65"/>
  <c r="AE32" i="65"/>
  <c r="AD32" i="65"/>
  <c r="AE37" i="65"/>
  <c r="AB143" i="65"/>
  <c r="AC143" i="65"/>
  <c r="AD143" i="65"/>
  <c r="AE143" i="65"/>
  <c r="AE188" i="65"/>
  <c r="AC8" i="65"/>
  <c r="AB8" i="65"/>
  <c r="AB100" i="65"/>
  <c r="AC100" i="65"/>
  <c r="AE100" i="65"/>
  <c r="AD100" i="65"/>
  <c r="AB43" i="65"/>
  <c r="AC43" i="65"/>
  <c r="AB155" i="65"/>
  <c r="AC155" i="65"/>
  <c r="AD111" i="65"/>
  <c r="AC157" i="65"/>
  <c r="AC79" i="65"/>
  <c r="AE79" i="65"/>
  <c r="AC17" i="65"/>
  <c r="AB17" i="65"/>
  <c r="AD17" i="65"/>
  <c r="AE17" i="65"/>
  <c r="AB105" i="65"/>
  <c r="AD105" i="65"/>
  <c r="AC105" i="65"/>
  <c r="AE105" i="65"/>
  <c r="AC135" i="65"/>
  <c r="AE135" i="65"/>
  <c r="AC7" i="65"/>
  <c r="AB7" i="65"/>
  <c r="AC178" i="65"/>
  <c r="AC65" i="65"/>
  <c r="AC3" i="65"/>
  <c r="AB134" i="65"/>
  <c r="AC134" i="65"/>
  <c r="AD134" i="65"/>
  <c r="AC127" i="65"/>
  <c r="AB127" i="65"/>
  <c r="AD127" i="65"/>
  <c r="AE127" i="65"/>
  <c r="AC49" i="65"/>
  <c r="AB49" i="65"/>
  <c r="AE49" i="65"/>
  <c r="AD49" i="65"/>
  <c r="AC193" i="65"/>
  <c r="AB193" i="65"/>
  <c r="AD193" i="65"/>
  <c r="AE193" i="65"/>
  <c r="X73" i="65"/>
  <c r="Y73" i="65" s="1"/>
  <c r="AB91" i="65"/>
  <c r="AE91" i="65"/>
  <c r="AB173" i="65"/>
  <c r="AD173" i="65"/>
  <c r="AC173" i="65"/>
  <c r="AC86" i="65"/>
  <c r="AB86" i="65"/>
  <c r="AE147" i="65"/>
  <c r="AB147" i="65"/>
  <c r="AC147" i="65"/>
  <c r="AB77" i="65"/>
  <c r="AE77" i="65"/>
  <c r="AC169" i="65"/>
  <c r="AB169" i="65"/>
  <c r="AD169" i="65"/>
  <c r="AE169" i="65"/>
  <c r="AB130" i="65"/>
  <c r="AC130" i="65"/>
  <c r="AB177" i="65"/>
  <c r="AC177" i="65"/>
  <c r="AC174" i="65"/>
  <c r="AB174" i="65"/>
  <c r="AD174" i="65"/>
  <c r="AE174" i="65"/>
  <c r="AB54" i="65"/>
  <c r="AC54" i="65"/>
  <c r="AB109" i="65"/>
  <c r="AD109" i="65"/>
  <c r="AD54" i="65"/>
  <c r="AC2" i="65"/>
  <c r="AB2" i="65"/>
  <c r="AD2" i="65"/>
  <c r="AB182" i="65"/>
  <c r="AD182" i="65"/>
  <c r="AB61" i="65"/>
  <c r="AC61" i="65"/>
  <c r="AD61" i="65"/>
  <c r="AC55" i="65"/>
  <c r="AB55" i="65"/>
  <c r="AD55" i="65"/>
  <c r="AB122" i="65"/>
  <c r="AC122" i="65"/>
  <c r="AC144" i="65"/>
  <c r="AB144" i="65"/>
  <c r="AD144" i="65"/>
  <c r="AD122" i="65"/>
  <c r="AB168" i="65"/>
  <c r="AD168" i="65"/>
  <c r="AC168" i="65"/>
  <c r="AE130" i="65"/>
  <c r="AC94" i="65"/>
  <c r="AD96" i="65"/>
  <c r="AB96" i="65"/>
  <c r="AE96" i="65"/>
  <c r="AB196" i="65"/>
  <c r="AD196" i="65"/>
  <c r="AC196" i="65"/>
  <c r="X126" i="65"/>
  <c r="Y126" i="65" s="1"/>
  <c r="X69" i="65"/>
  <c r="Y69" i="65" s="1"/>
  <c r="AD147" i="65"/>
  <c r="AC156" i="65"/>
  <c r="AB156" i="65"/>
  <c r="AD156" i="65"/>
  <c r="AD130" i="65"/>
  <c r="X10" i="65"/>
  <c r="Y10" i="65" s="1"/>
  <c r="AD177" i="65"/>
  <c r="AB116" i="65"/>
  <c r="AC116" i="65"/>
  <c r="AD116" i="65"/>
  <c r="AE182" i="65"/>
  <c r="AE168" i="65"/>
  <c r="AD165" i="65"/>
  <c r="AE165" i="65"/>
  <c r="AB165" i="65"/>
  <c r="AE54" i="65"/>
  <c r="X5" i="65"/>
  <c r="Y5" i="65" s="1"/>
  <c r="AD113" i="65"/>
  <c r="AE113" i="65"/>
  <c r="AB113" i="65"/>
  <c r="AE173" i="65"/>
  <c r="AE86" i="65"/>
  <c r="AC70" i="65"/>
  <c r="AB70" i="65"/>
  <c r="AD70" i="65"/>
  <c r="AE70" i="65"/>
  <c r="AD86" i="65"/>
  <c r="AC67" i="65"/>
  <c r="AB67" i="65"/>
  <c r="AD67" i="65"/>
  <c r="AE67" i="65"/>
  <c r="AE107" i="65"/>
  <c r="AD107" i="65"/>
  <c r="AB107" i="65"/>
  <c r="AC182" i="65"/>
  <c r="AB179" i="65"/>
  <c r="AC179" i="65"/>
  <c r="AD179" i="65"/>
  <c r="AC140" i="65"/>
  <c r="AB140" i="65"/>
  <c r="AE140" i="65"/>
  <c r="AD140" i="65"/>
  <c r="AC84" i="65"/>
  <c r="AB84" i="65"/>
  <c r="AE84" i="65"/>
  <c r="AD84" i="65"/>
  <c r="AB87" i="65"/>
  <c r="AE87" i="65"/>
  <c r="AC87" i="65"/>
  <c r="AC29" i="65"/>
  <c r="AB29" i="65"/>
  <c r="AD29" i="65"/>
  <c r="AE29" i="65"/>
  <c r="X83" i="65"/>
  <c r="Y83" i="65" s="1"/>
  <c r="AB183" i="65"/>
  <c r="AC183" i="65"/>
  <c r="AD183" i="65"/>
  <c r="AD19" i="65"/>
  <c r="AB19" i="65"/>
  <c r="AE19" i="65"/>
  <c r="AC101" i="65"/>
  <c r="AB101" i="65"/>
  <c r="AD101" i="65"/>
  <c r="AB192" i="65"/>
  <c r="AD192" i="65"/>
  <c r="AC192" i="65"/>
  <c r="AC131" i="65"/>
  <c r="AB131" i="65"/>
  <c r="AD131" i="65"/>
  <c r="AC74" i="65"/>
  <c r="AB74" i="65"/>
  <c r="AE74" i="65"/>
  <c r="AD74" i="65"/>
  <c r="AC152" i="65"/>
  <c r="AB152" i="65"/>
  <c r="AD152" i="65"/>
  <c r="AE152" i="65"/>
  <c r="AC12" i="65"/>
  <c r="AB12" i="65"/>
  <c r="AD12" i="65"/>
  <c r="AE12" i="65"/>
  <c r="AB15" i="65"/>
  <c r="AD15" i="65"/>
  <c r="X138" i="65"/>
  <c r="Y138" i="65" s="1"/>
  <c r="AE78" i="65"/>
  <c r="AB112" i="65"/>
  <c r="AD112" i="65"/>
  <c r="AC112" i="65"/>
  <c r="AE72" i="65"/>
  <c r="AB72" i="65"/>
  <c r="AB108" i="65"/>
  <c r="AE108" i="65"/>
  <c r="AC108" i="65"/>
  <c r="AC78" i="65"/>
  <c r="X68" i="65"/>
  <c r="Y68" i="65" s="1"/>
  <c r="AB28" i="65"/>
  <c r="AD28" i="65"/>
  <c r="AC28" i="65"/>
  <c r="AD132" i="65"/>
  <c r="AE132" i="65"/>
  <c r="AB132" i="65"/>
  <c r="AB95" i="65"/>
  <c r="AE95" i="65"/>
  <c r="AC95" i="65"/>
  <c r="AC197" i="65"/>
  <c r="AB197" i="65"/>
  <c r="AD197" i="65"/>
  <c r="AE197" i="65"/>
  <c r="AE112" i="65"/>
  <c r="AD72" i="65"/>
  <c r="AC149" i="65"/>
  <c r="AB149" i="65"/>
  <c r="AD149" i="65"/>
  <c r="AE149" i="65"/>
  <c r="AB118" i="65"/>
  <c r="AE118" i="65"/>
  <c r="AD78" i="65"/>
  <c r="AC47" i="65"/>
  <c r="AB47" i="65"/>
  <c r="AD47" i="65"/>
  <c r="AE47" i="65"/>
  <c r="AC145" i="65"/>
  <c r="AC201" i="65"/>
  <c r="AB201" i="65"/>
  <c r="AD201" i="65"/>
  <c r="AE201" i="65"/>
  <c r="AE28" i="65"/>
  <c r="X104" i="65"/>
  <c r="Y104" i="65" s="1"/>
  <c r="AB181" i="65"/>
  <c r="AE181" i="65"/>
  <c r="AC181" i="65"/>
  <c r="X20" i="65"/>
  <c r="Y20" i="65" s="1"/>
  <c r="AC123" i="65"/>
  <c r="AB123" i="65"/>
  <c r="AD123" i="65"/>
  <c r="AE144" i="65"/>
  <c r="AC44" i="65"/>
  <c r="AB44" i="65"/>
  <c r="AD44" i="65"/>
  <c r="AD115" i="65"/>
  <c r="AD190" i="65"/>
  <c r="AE190" i="65"/>
  <c r="AB190" i="65"/>
  <c r="AD166" i="65"/>
  <c r="AE166" i="65"/>
  <c r="AB166" i="65"/>
  <c r="X48" i="65"/>
  <c r="Y48" i="65" s="1"/>
  <c r="AE134" i="65"/>
  <c r="AE35" i="65"/>
  <c r="AB35" i="65"/>
  <c r="AD148" i="65"/>
  <c r="AE109" i="65"/>
  <c r="X14" i="65"/>
  <c r="Y14" i="65" s="1"/>
  <c r="AD77" i="65"/>
  <c r="AE15" i="65"/>
  <c r="AD187" i="65"/>
  <c r="AE187" i="65"/>
  <c r="AB187" i="65"/>
  <c r="AC77" i="65"/>
  <c r="AB58" i="65"/>
  <c r="AD58" i="65"/>
  <c r="AC58" i="65"/>
  <c r="AB46" i="65"/>
  <c r="AD46" i="65"/>
  <c r="AC46" i="65"/>
  <c r="X200" i="65"/>
  <c r="Y200" i="65" s="1"/>
  <c r="AE131" i="65"/>
  <c r="AE94" i="65"/>
  <c r="AD35" i="65"/>
  <c r="AE196" i="65"/>
  <c r="AB75" i="65"/>
  <c r="AC75" i="65"/>
  <c r="AD75" i="65"/>
  <c r="AE75" i="65"/>
  <c r="AE9" i="65"/>
  <c r="AB9" i="65"/>
  <c r="AC9" i="65"/>
  <c r="AB106" i="65"/>
  <c r="AC106" i="65"/>
  <c r="AD33" i="65"/>
  <c r="AE46" i="65"/>
  <c r="AE180" i="65"/>
  <c r="AD180" i="65"/>
  <c r="AB180" i="65"/>
  <c r="AB161" i="65"/>
  <c r="AE161" i="65"/>
  <c r="AC161" i="65"/>
  <c r="AC119" i="65"/>
  <c r="AB119" i="65"/>
  <c r="AE119" i="65"/>
  <c r="AD119" i="65"/>
  <c r="AC62" i="65"/>
  <c r="AB62" i="65"/>
  <c r="AE62" i="65"/>
  <c r="AD62" i="65"/>
  <c r="AE55" i="65"/>
  <c r="AE18" i="65"/>
  <c r="AB18" i="65"/>
  <c r="AC18" i="65"/>
  <c r="AD162" i="65"/>
  <c r="AB162" i="65"/>
  <c r="AE162" i="65"/>
  <c r="X139" i="65"/>
  <c r="Y139" i="65" s="1"/>
  <c r="AD106" i="65"/>
  <c r="AC23" i="65"/>
  <c r="AB23" i="65"/>
  <c r="AD23" i="65"/>
  <c r="AE23" i="65"/>
  <c r="AE183" i="65"/>
  <c r="AE87" i="64"/>
  <c r="AC2" i="64"/>
  <c r="X108" i="64"/>
  <c r="Y108" i="64" s="1"/>
  <c r="X37" i="64"/>
  <c r="Y37" i="64" s="1"/>
  <c r="AE37" i="64" s="1"/>
  <c r="AE188" i="64"/>
  <c r="X113" i="64"/>
  <c r="Y113" i="64" s="1"/>
  <c r="AC113" i="64" s="1"/>
  <c r="X81" i="64"/>
  <c r="Y81" i="64" s="1"/>
  <c r="X68" i="64"/>
  <c r="Y68" i="64" s="1"/>
  <c r="AC68" i="64" s="1"/>
  <c r="X55" i="64"/>
  <c r="Y55" i="64" s="1"/>
  <c r="X164" i="64"/>
  <c r="Y164" i="64" s="1"/>
  <c r="AD164" i="64" s="1"/>
  <c r="X9" i="64"/>
  <c r="Y9" i="64" s="1"/>
  <c r="AE160" i="64"/>
  <c r="X65" i="64"/>
  <c r="Y65" i="64" s="1"/>
  <c r="AD65" i="64" s="1"/>
  <c r="X148" i="64"/>
  <c r="Y148" i="64" s="1"/>
  <c r="AD148" i="64" s="1"/>
  <c r="X146" i="64"/>
  <c r="Y146" i="64" s="1"/>
  <c r="AC146" i="64" s="1"/>
  <c r="AC70" i="64"/>
  <c r="AD70" i="64"/>
  <c r="AE70" i="64"/>
  <c r="AB70" i="64"/>
  <c r="AB82" i="64"/>
  <c r="AC82" i="64"/>
  <c r="AE10" i="64"/>
  <c r="AC10" i="64"/>
  <c r="AD10" i="64"/>
  <c r="AB10" i="64"/>
  <c r="AC18" i="64"/>
  <c r="AE18" i="64"/>
  <c r="AD12" i="64"/>
  <c r="AE12" i="64"/>
  <c r="AD163" i="64"/>
  <c r="AC163" i="64"/>
  <c r="AB163" i="64"/>
  <c r="AE163" i="64"/>
  <c r="AC9" i="64"/>
  <c r="AE9" i="64"/>
  <c r="AE52" i="64"/>
  <c r="AC52" i="64"/>
  <c r="AC167" i="64"/>
  <c r="AE167" i="64"/>
  <c r="AC158" i="64"/>
  <c r="AE158" i="64"/>
  <c r="AD158" i="64"/>
  <c r="AB158" i="64"/>
  <c r="AB68" i="64"/>
  <c r="AD39" i="64"/>
  <c r="AC39" i="64"/>
  <c r="AB39" i="64"/>
  <c r="AE39" i="64"/>
  <c r="AC55" i="64"/>
  <c r="AE55" i="64"/>
  <c r="AD55" i="64"/>
  <c r="AB55" i="64"/>
  <c r="X77" i="64"/>
  <c r="Y77" i="64" s="1"/>
  <c r="AD77" i="64" s="1"/>
  <c r="X196" i="64"/>
  <c r="Y196" i="64" s="1"/>
  <c r="X193" i="64"/>
  <c r="Y193" i="64" s="1"/>
  <c r="AD138" i="64"/>
  <c r="AD191" i="64"/>
  <c r="AD49" i="64"/>
  <c r="AB180" i="64"/>
  <c r="AB49" i="64"/>
  <c r="AD178" i="64"/>
  <c r="AE110" i="64"/>
  <c r="X95" i="64"/>
  <c r="Y95" i="64" s="1"/>
  <c r="X89" i="64"/>
  <c r="Y89" i="64" s="1"/>
  <c r="AB100" i="64"/>
  <c r="AB86" i="64"/>
  <c r="AD142" i="64"/>
  <c r="AC3" i="64"/>
  <c r="X134" i="64"/>
  <c r="Y134" i="64" s="1"/>
  <c r="X126" i="64"/>
  <c r="Y126" i="64" s="1"/>
  <c r="AE138" i="64"/>
  <c r="AE191" i="64"/>
  <c r="AC49" i="64"/>
  <c r="AC181" i="64"/>
  <c r="X173" i="64"/>
  <c r="Y173" i="64" s="1"/>
  <c r="AE173" i="64" s="1"/>
  <c r="AB178" i="64"/>
  <c r="AB110" i="64"/>
  <c r="AC93" i="64"/>
  <c r="AC86" i="64"/>
  <c r="AC6" i="64"/>
  <c r="AE3" i="64"/>
  <c r="AD3" i="64"/>
  <c r="X54" i="64"/>
  <c r="Y54" i="64" s="1"/>
  <c r="X118" i="64"/>
  <c r="Y118" i="64" s="1"/>
  <c r="X172" i="64"/>
  <c r="Y172" i="64" s="1"/>
  <c r="AC172" i="64" s="1"/>
  <c r="X64" i="64"/>
  <c r="Y64" i="64" s="1"/>
  <c r="X102" i="64"/>
  <c r="Y102" i="64" s="1"/>
  <c r="AC102" i="64" s="1"/>
  <c r="X22" i="64"/>
  <c r="Y22" i="64" s="1"/>
  <c r="X56" i="64"/>
  <c r="Y56" i="64" s="1"/>
  <c r="AE58" i="64"/>
  <c r="X45" i="64"/>
  <c r="Y45" i="64" s="1"/>
  <c r="AE45" i="64" s="1"/>
  <c r="AD100" i="64"/>
  <c r="X35" i="64"/>
  <c r="Y35" i="64" s="1"/>
  <c r="AE35" i="64" s="1"/>
  <c r="X23" i="64"/>
  <c r="Y23" i="64" s="1"/>
  <c r="X14" i="64"/>
  <c r="Y14" i="64" s="1"/>
  <c r="AE77" i="64"/>
  <c r="AB114" i="64"/>
  <c r="AD114" i="64"/>
  <c r="AE114" i="64"/>
  <c r="AC114" i="64"/>
  <c r="AE99" i="64"/>
  <c r="AD99" i="64"/>
  <c r="AC99" i="64"/>
  <c r="AB99" i="64"/>
  <c r="AC81" i="64"/>
  <c r="AE81" i="64"/>
  <c r="AC118" i="64"/>
  <c r="AB118" i="64"/>
  <c r="X111" i="64"/>
  <c r="Y111" i="64" s="1"/>
  <c r="AE111" i="64" s="1"/>
  <c r="X175" i="64"/>
  <c r="Y175" i="64" s="1"/>
  <c r="AE175" i="64" s="1"/>
  <c r="AB167" i="64"/>
  <c r="AD82" i="64"/>
  <c r="AD146" i="64"/>
  <c r="AD141" i="64"/>
  <c r="X115" i="64"/>
  <c r="Y115" i="64" s="1"/>
  <c r="X170" i="64"/>
  <c r="Y170" i="64" s="1"/>
  <c r="AD170" i="64" s="1"/>
  <c r="X144" i="64"/>
  <c r="Y144" i="64" s="1"/>
  <c r="X140" i="64"/>
  <c r="Y140" i="64" s="1"/>
  <c r="AE82" i="64"/>
  <c r="AB141" i="64"/>
  <c r="AE72" i="64"/>
  <c r="AE143" i="64"/>
  <c r="AD167" i="64"/>
  <c r="AE141" i="64"/>
  <c r="X131" i="64"/>
  <c r="Y131" i="64" s="1"/>
  <c r="AD71" i="64"/>
  <c r="AC35" i="64"/>
  <c r="AE102" i="64"/>
  <c r="AD102" i="64"/>
  <c r="AD79" i="64"/>
  <c r="AC79" i="64"/>
  <c r="AB79" i="64"/>
  <c r="AE79" i="64"/>
  <c r="AB166" i="64"/>
  <c r="AE166" i="64"/>
  <c r="AD166" i="64"/>
  <c r="AC166" i="64"/>
  <c r="AB126" i="64"/>
  <c r="AC126" i="64"/>
  <c r="AD126" i="64"/>
  <c r="AE126" i="64"/>
  <c r="AB73" i="64"/>
  <c r="AE73" i="64"/>
  <c r="AC73" i="64"/>
  <c r="AD73" i="64"/>
  <c r="AE8" i="64"/>
  <c r="AD8" i="64"/>
  <c r="AC8" i="64"/>
  <c r="AB8" i="64"/>
  <c r="AD172" i="64"/>
  <c r="AB104" i="64"/>
  <c r="AE104" i="64"/>
  <c r="AD104" i="64"/>
  <c r="AC104" i="64"/>
  <c r="AC168" i="64"/>
  <c r="AD168" i="64"/>
  <c r="AB168" i="64"/>
  <c r="AE168" i="64"/>
  <c r="AB187" i="64"/>
  <c r="AE187" i="64"/>
  <c r="AD187" i="64"/>
  <c r="AC187" i="64"/>
  <c r="AB106" i="64"/>
  <c r="AE106" i="64"/>
  <c r="AD106" i="64"/>
  <c r="AC106" i="64"/>
  <c r="AD157" i="64"/>
  <c r="AC157" i="64"/>
  <c r="AB157" i="64"/>
  <c r="AE157" i="64"/>
  <c r="AC145" i="64"/>
  <c r="AB145" i="64"/>
  <c r="AD145" i="64"/>
  <c r="AE145" i="64"/>
  <c r="AB32" i="64"/>
  <c r="AE32" i="64"/>
  <c r="AC32" i="64"/>
  <c r="AD32" i="64"/>
  <c r="AB14" i="64"/>
  <c r="AE14" i="64"/>
  <c r="AC14" i="64"/>
  <c r="AD14" i="64"/>
  <c r="AB116" i="64"/>
  <c r="AC116" i="64"/>
  <c r="AD116" i="64"/>
  <c r="AE116" i="64"/>
  <c r="AD127" i="64"/>
  <c r="AE127" i="64"/>
  <c r="AC127" i="64"/>
  <c r="AB127" i="64"/>
  <c r="AB170" i="64"/>
  <c r="AC38" i="64"/>
  <c r="AE38" i="64"/>
  <c r="AB38" i="64"/>
  <c r="AD38" i="64"/>
  <c r="AB122" i="64"/>
  <c r="AE122" i="64"/>
  <c r="AC122" i="64"/>
  <c r="AD122" i="64"/>
  <c r="AC29" i="64"/>
  <c r="AD29" i="64"/>
  <c r="AB29" i="64"/>
  <c r="AE29" i="64"/>
  <c r="AB16" i="64"/>
  <c r="AC16" i="64"/>
  <c r="AE16" i="64"/>
  <c r="AD16" i="64"/>
  <c r="AC139" i="64"/>
  <c r="AB139" i="64"/>
  <c r="AE139" i="64"/>
  <c r="AD139" i="64"/>
  <c r="X189" i="64"/>
  <c r="Y189" i="64" s="1"/>
  <c r="AC189" i="64" s="1"/>
  <c r="X124" i="64"/>
  <c r="Y124" i="64" s="1"/>
  <c r="AD124" i="64" s="1"/>
  <c r="X149" i="64"/>
  <c r="Y149" i="64" s="1"/>
  <c r="AB149" i="64" s="1"/>
  <c r="AE69" i="64"/>
  <c r="AC7" i="64"/>
  <c r="X50" i="64"/>
  <c r="Y50" i="64" s="1"/>
  <c r="X88" i="64"/>
  <c r="Y88" i="64" s="1"/>
  <c r="X11" i="64"/>
  <c r="Y11" i="64" s="1"/>
  <c r="AD93" i="64"/>
  <c r="X41" i="64"/>
  <c r="Y41" i="64" s="1"/>
  <c r="AE41" i="64" s="1"/>
  <c r="AE151" i="64"/>
  <c r="X112" i="64"/>
  <c r="Y112" i="64" s="1"/>
  <c r="X20" i="64"/>
  <c r="Y20" i="64" s="1"/>
  <c r="X75" i="64"/>
  <c r="Y75" i="64" s="1"/>
  <c r="AD120" i="64"/>
  <c r="X59" i="64"/>
  <c r="Y59" i="64" s="1"/>
  <c r="X85" i="64"/>
  <c r="Y85" i="64" s="1"/>
  <c r="X78" i="64"/>
  <c r="Y78" i="64" s="1"/>
  <c r="X182" i="64"/>
  <c r="Y182" i="64" s="1"/>
  <c r="X94" i="64"/>
  <c r="Y94" i="64" s="1"/>
  <c r="X147" i="64"/>
  <c r="Y147" i="64" s="1"/>
  <c r="AB47" i="64"/>
  <c r="AC47" i="64"/>
  <c r="AE47" i="64"/>
  <c r="AD47" i="64"/>
  <c r="AD189" i="64"/>
  <c r="AB117" i="64"/>
  <c r="AC117" i="64"/>
  <c r="AE117" i="64"/>
  <c r="AD117" i="64"/>
  <c r="AE149" i="64"/>
  <c r="AC200" i="64"/>
  <c r="AB200" i="64"/>
  <c r="AD200" i="64"/>
  <c r="AC136" i="64"/>
  <c r="AB136" i="64"/>
  <c r="AD136" i="64"/>
  <c r="AC62" i="64"/>
  <c r="AB62" i="64"/>
  <c r="AD62" i="64"/>
  <c r="AD201" i="64"/>
  <c r="AC201" i="64"/>
  <c r="AB201" i="64"/>
  <c r="AE201" i="64"/>
  <c r="AD137" i="64"/>
  <c r="AC137" i="64"/>
  <c r="AB137" i="64"/>
  <c r="AE137" i="64"/>
  <c r="AD190" i="64"/>
  <c r="AC190" i="64"/>
  <c r="AB190" i="64"/>
  <c r="AE190" i="64"/>
  <c r="AC188" i="64"/>
  <c r="AB188" i="64"/>
  <c r="AE183" i="64"/>
  <c r="AD113" i="64"/>
  <c r="AB113" i="64"/>
  <c r="AB40" i="64"/>
  <c r="AC40" i="64"/>
  <c r="AE40" i="64"/>
  <c r="AD181" i="64"/>
  <c r="AB181" i="64"/>
  <c r="AB175" i="64"/>
  <c r="AD175" i="64"/>
  <c r="AB48" i="64"/>
  <c r="AD48" i="64"/>
  <c r="AE113" i="64"/>
  <c r="AD45" i="64"/>
  <c r="AB45" i="64"/>
  <c r="AC175" i="64"/>
  <c r="AB52" i="64"/>
  <c r="AD52" i="64"/>
  <c r="AC176" i="64"/>
  <c r="AB176" i="64"/>
  <c r="AE176" i="64"/>
  <c r="AC45" i="64"/>
  <c r="AD161" i="64"/>
  <c r="AC161" i="64"/>
  <c r="AB161" i="64"/>
  <c r="AC95" i="64"/>
  <c r="AB95" i="64"/>
  <c r="AD95" i="64"/>
  <c r="AB42" i="64"/>
  <c r="AE42" i="64"/>
  <c r="AC42" i="64"/>
  <c r="AC103" i="64"/>
  <c r="AB103" i="64"/>
  <c r="AE103" i="64"/>
  <c r="AD169" i="64"/>
  <c r="AC169" i="64"/>
  <c r="AB169" i="64"/>
  <c r="AC101" i="64"/>
  <c r="AB101" i="64"/>
  <c r="AD30" i="64"/>
  <c r="AC30" i="64"/>
  <c r="AB30" i="64"/>
  <c r="AB92" i="64"/>
  <c r="AE92" i="64"/>
  <c r="AD92" i="64"/>
  <c r="AB21" i="64"/>
  <c r="AE21" i="64"/>
  <c r="AD21" i="64"/>
  <c r="AC107" i="64"/>
  <c r="AB107" i="64"/>
  <c r="AE107" i="64"/>
  <c r="AE161" i="64"/>
  <c r="X91" i="64"/>
  <c r="Y91" i="64" s="1"/>
  <c r="AE101" i="64"/>
  <c r="AB150" i="64"/>
  <c r="AC150" i="64"/>
  <c r="AE150" i="64"/>
  <c r="AB80" i="64"/>
  <c r="AE80" i="64"/>
  <c r="AC80" i="64"/>
  <c r="AB81" i="64"/>
  <c r="AD81" i="64"/>
  <c r="AC12" i="64"/>
  <c r="AB12" i="64"/>
  <c r="AD13" i="64"/>
  <c r="AB13" i="64"/>
  <c r="AD67" i="64"/>
  <c r="AB67" i="64"/>
  <c r="AC129" i="64"/>
  <c r="AB129" i="64"/>
  <c r="AE129" i="64"/>
  <c r="AD129" i="64"/>
  <c r="AB199" i="64"/>
  <c r="AE199" i="64"/>
  <c r="AC199" i="64"/>
  <c r="AB135" i="64"/>
  <c r="AE135" i="64"/>
  <c r="AC135" i="64"/>
  <c r="AB61" i="64"/>
  <c r="AE61" i="64"/>
  <c r="AC61" i="64"/>
  <c r="AB128" i="64"/>
  <c r="AC128" i="64"/>
  <c r="AE200" i="64"/>
  <c r="AD197" i="64"/>
  <c r="AB197" i="64"/>
  <c r="AE197" i="64"/>
  <c r="AE136" i="64"/>
  <c r="AD194" i="64"/>
  <c r="AC194" i="64"/>
  <c r="AB194" i="64"/>
  <c r="AE194" i="64"/>
  <c r="AC125" i="64"/>
  <c r="AB125" i="64"/>
  <c r="AD125" i="64"/>
  <c r="AC184" i="64"/>
  <c r="AB184" i="64"/>
  <c r="X121" i="64"/>
  <c r="Y121" i="64" s="1"/>
  <c r="AB179" i="64"/>
  <c r="AD179" i="64"/>
  <c r="AB174" i="64"/>
  <c r="AE174" i="64"/>
  <c r="AC174" i="64"/>
  <c r="AD183" i="64"/>
  <c r="AD174" i="64"/>
  <c r="AC183" i="64"/>
  <c r="AB24" i="64"/>
  <c r="AD24" i="64"/>
  <c r="AC24" i="64"/>
  <c r="AD96" i="64"/>
  <c r="AB96" i="64"/>
  <c r="AE96" i="64"/>
  <c r="AD37" i="64"/>
  <c r="AC37" i="64"/>
  <c r="AB37" i="64"/>
  <c r="AC164" i="64"/>
  <c r="AB164" i="64"/>
  <c r="AE164" i="64"/>
  <c r="AD98" i="64"/>
  <c r="AC98" i="64"/>
  <c r="AB98" i="64"/>
  <c r="AC160" i="64"/>
  <c r="AB160" i="64"/>
  <c r="AD33" i="64"/>
  <c r="AE30" i="64"/>
  <c r="AB25" i="64"/>
  <c r="AD25" i="64"/>
  <c r="AE25" i="64"/>
  <c r="AB152" i="64"/>
  <c r="AD152" i="64"/>
  <c r="AE152" i="64"/>
  <c r="AD87" i="64"/>
  <c r="AB87" i="64"/>
  <c r="AB151" i="64"/>
  <c r="AD151" i="64"/>
  <c r="AC72" i="64"/>
  <c r="AB72" i="64"/>
  <c r="AC74" i="64"/>
  <c r="AB74" i="64"/>
  <c r="AC143" i="64"/>
  <c r="AB143" i="64"/>
  <c r="AE128" i="64"/>
  <c r="AC57" i="64"/>
  <c r="AB57" i="64"/>
  <c r="AE57" i="64"/>
  <c r="AD57" i="64"/>
  <c r="AC196" i="64"/>
  <c r="AB196" i="64"/>
  <c r="AD196" i="64"/>
  <c r="AC132" i="64"/>
  <c r="AB132" i="64"/>
  <c r="AD132" i="64"/>
  <c r="AC193" i="64"/>
  <c r="AB193" i="64"/>
  <c r="AD193" i="64"/>
  <c r="AD199" i="64"/>
  <c r="AE196" i="64"/>
  <c r="AD135" i="64"/>
  <c r="AD63" i="64"/>
  <c r="AC63" i="64"/>
  <c r="AB63" i="64"/>
  <c r="AE63" i="64"/>
  <c r="AE193" i="64"/>
  <c r="AD128" i="64"/>
  <c r="AE125" i="64"/>
  <c r="AB51" i="64"/>
  <c r="AC51" i="64"/>
  <c r="AD185" i="64"/>
  <c r="AC185" i="64"/>
  <c r="AB185" i="64"/>
  <c r="AE48" i="64"/>
  <c r="AB111" i="64"/>
  <c r="AD111" i="64"/>
  <c r="AC179" i="64"/>
  <c r="AC111" i="64"/>
  <c r="AD173" i="64"/>
  <c r="AB173" i="64"/>
  <c r="X43" i="64"/>
  <c r="Y43" i="64" s="1"/>
  <c r="AC173" i="64"/>
  <c r="AB89" i="64"/>
  <c r="AD89" i="64"/>
  <c r="AC89" i="64"/>
  <c r="AE95" i="64"/>
  <c r="X155" i="64"/>
  <c r="Y155" i="64" s="1"/>
  <c r="AE24" i="64"/>
  <c r="AE89" i="64"/>
  <c r="AD83" i="64"/>
  <c r="AB83" i="64"/>
  <c r="AC15" i="64"/>
  <c r="AB15" i="64"/>
  <c r="AE15" i="64"/>
  <c r="AB18" i="64"/>
  <c r="AD18" i="64"/>
  <c r="AB84" i="64"/>
  <c r="AE84" i="64"/>
  <c r="AC84" i="64"/>
  <c r="AB17" i="64"/>
  <c r="AE17" i="64"/>
  <c r="AC17" i="64"/>
  <c r="AB66" i="64"/>
  <c r="AE66" i="64"/>
  <c r="AC66" i="64"/>
  <c r="AD150" i="64"/>
  <c r="AB146" i="64"/>
  <c r="AE146" i="64"/>
  <c r="AB142" i="64"/>
  <c r="AE142" i="64"/>
  <c r="AB195" i="64"/>
  <c r="AE195" i="64"/>
  <c r="AC195" i="64"/>
  <c r="AB65" i="64"/>
  <c r="AE65" i="64"/>
  <c r="AC65" i="64"/>
  <c r="AB192" i="64"/>
  <c r="AE192" i="64"/>
  <c r="AC192" i="64"/>
  <c r="AD195" i="64"/>
  <c r="AD133" i="64"/>
  <c r="AC133" i="64"/>
  <c r="AB133" i="64"/>
  <c r="AE133" i="64"/>
  <c r="AE62" i="64"/>
  <c r="AD192" i="64"/>
  <c r="AE184" i="64"/>
  <c r="AB120" i="64"/>
  <c r="AC120" i="64"/>
  <c r="AD51" i="64"/>
  <c r="AD177" i="64"/>
  <c r="AB177" i="64"/>
  <c r="AB46" i="64"/>
  <c r="AE46" i="64"/>
  <c r="AC46" i="64"/>
  <c r="AD40" i="64"/>
  <c r="AD171" i="64"/>
  <c r="AB171" i="64"/>
  <c r="AD46" i="64"/>
  <c r="AE171" i="64"/>
  <c r="AE177" i="64"/>
  <c r="AD108" i="64"/>
  <c r="AC108" i="64"/>
  <c r="AB108" i="64"/>
  <c r="AC36" i="64"/>
  <c r="AB36" i="64"/>
  <c r="AE36" i="64"/>
  <c r="AD165" i="64"/>
  <c r="AC165" i="64"/>
  <c r="AB165" i="64"/>
  <c r="AC33" i="64"/>
  <c r="AB33" i="64"/>
  <c r="AB44" i="64"/>
  <c r="AE44" i="64"/>
  <c r="AC44" i="64"/>
  <c r="AC156" i="64"/>
  <c r="AB156" i="64"/>
  <c r="AE108" i="64"/>
  <c r="AE169" i="64"/>
  <c r="AE83" i="64"/>
  <c r="AD9" i="64"/>
  <c r="AB9" i="64"/>
  <c r="AC69" i="64"/>
  <c r="AB69" i="64"/>
  <c r="AB6" i="64"/>
  <c r="AE6" i="64"/>
  <c r="AC148" i="64"/>
  <c r="AB148" i="64"/>
  <c r="AE148" i="64"/>
  <c r="AE125" i="63"/>
  <c r="AC125" i="63"/>
  <c r="AB125" i="63"/>
  <c r="AD125" i="63"/>
  <c r="AD96" i="63"/>
  <c r="AE96" i="63"/>
  <c r="AB192" i="63"/>
  <c r="AD192" i="63"/>
  <c r="AC192" i="63"/>
  <c r="AE192" i="63"/>
  <c r="AB142" i="63"/>
  <c r="AE142" i="63"/>
  <c r="AC142" i="63"/>
  <c r="AD142" i="63"/>
  <c r="AB180" i="63"/>
  <c r="AD180" i="63"/>
  <c r="AE180" i="63"/>
  <c r="AC180" i="63"/>
  <c r="AD146" i="63"/>
  <c r="AC146" i="63"/>
  <c r="AB146" i="63"/>
  <c r="AE146" i="63"/>
  <c r="AB196" i="63"/>
  <c r="AD196" i="63"/>
  <c r="AC196" i="63"/>
  <c r="AE196" i="63"/>
  <c r="AB187" i="63"/>
  <c r="AE187" i="63"/>
  <c r="AC187" i="63"/>
  <c r="AB199" i="63"/>
  <c r="AE199" i="63"/>
  <c r="AC199" i="63"/>
  <c r="AD187" i="63"/>
  <c r="AB176" i="63"/>
  <c r="AD176" i="63"/>
  <c r="AD166" i="63"/>
  <c r="AB166" i="63"/>
  <c r="AC158" i="63"/>
  <c r="AB158" i="63"/>
  <c r="AE158" i="63"/>
  <c r="AC153" i="63"/>
  <c r="AB153" i="63"/>
  <c r="AD153" i="63"/>
  <c r="AC197" i="63"/>
  <c r="AB197" i="63"/>
  <c r="AE197" i="63"/>
  <c r="AC154" i="63"/>
  <c r="AB154" i="63"/>
  <c r="AE154" i="63"/>
  <c r="AE140" i="63"/>
  <c r="AE143" i="63"/>
  <c r="AB143" i="63"/>
  <c r="AB114" i="63"/>
  <c r="AE114" i="63"/>
  <c r="AC114" i="63"/>
  <c r="AE116" i="63"/>
  <c r="AC116" i="63"/>
  <c r="AB116" i="63"/>
  <c r="AD114" i="63"/>
  <c r="AB94" i="63"/>
  <c r="AD94" i="63"/>
  <c r="AD68" i="63"/>
  <c r="AC68" i="63"/>
  <c r="AB68" i="63"/>
  <c r="AB35" i="63"/>
  <c r="AC35" i="63"/>
  <c r="AD35" i="63"/>
  <c r="AC83" i="63"/>
  <c r="AB83" i="63"/>
  <c r="AE68" i="63"/>
  <c r="AC87" i="63"/>
  <c r="AB87" i="63"/>
  <c r="AD75" i="63"/>
  <c r="AE27" i="63"/>
  <c r="AC20" i="63"/>
  <c r="AB20" i="63"/>
  <c r="AE20" i="63"/>
  <c r="AD6" i="63"/>
  <c r="AC6" i="63"/>
  <c r="AB6" i="63"/>
  <c r="AC24" i="63"/>
  <c r="AB24" i="63"/>
  <c r="AE24" i="63"/>
  <c r="AD17" i="63"/>
  <c r="AC17" i="63"/>
  <c r="AB17" i="63"/>
  <c r="AE17" i="63"/>
  <c r="AD201" i="63"/>
  <c r="AC201" i="63"/>
  <c r="AB201" i="63"/>
  <c r="AE201" i="63"/>
  <c r="AB171" i="63"/>
  <c r="AE171" i="63"/>
  <c r="AC171" i="63"/>
  <c r="AD164" i="63"/>
  <c r="AB164" i="63"/>
  <c r="AD158" i="63"/>
  <c r="AC166" i="63"/>
  <c r="AB152" i="63"/>
  <c r="AE152" i="63"/>
  <c r="AC152" i="63"/>
  <c r="X144" i="63"/>
  <c r="Y144" i="63" s="1"/>
  <c r="AE153" i="63"/>
  <c r="AB138" i="63"/>
  <c r="AC138" i="63"/>
  <c r="AB130" i="63"/>
  <c r="AC130" i="63"/>
  <c r="AB122" i="63"/>
  <c r="AD122" i="63"/>
  <c r="AC122" i="63"/>
  <c r="AD113" i="63"/>
  <c r="AC113" i="63"/>
  <c r="AB113" i="63"/>
  <c r="AE113" i="63"/>
  <c r="AB106" i="63"/>
  <c r="AD106" i="63"/>
  <c r="AC100" i="63"/>
  <c r="AB93" i="63"/>
  <c r="AC93" i="63"/>
  <c r="AC106" i="63"/>
  <c r="AB95" i="63"/>
  <c r="AE95" i="63"/>
  <c r="AD130" i="63"/>
  <c r="AB123" i="63"/>
  <c r="AD123" i="63"/>
  <c r="AB98" i="63"/>
  <c r="AD98" i="63"/>
  <c r="AB127" i="63"/>
  <c r="AD127" i="63"/>
  <c r="AE112" i="63"/>
  <c r="AC112" i="63"/>
  <c r="AB112" i="63"/>
  <c r="AB102" i="63"/>
  <c r="AD102" i="63"/>
  <c r="AC96" i="63"/>
  <c r="AE93" i="63"/>
  <c r="AD76" i="63"/>
  <c r="AC76" i="63"/>
  <c r="AB76" i="63"/>
  <c r="AC67" i="63"/>
  <c r="AB67" i="63"/>
  <c r="AD80" i="63"/>
  <c r="AC80" i="63"/>
  <c r="AB80" i="63"/>
  <c r="AC71" i="63"/>
  <c r="AB71" i="63"/>
  <c r="X32" i="63"/>
  <c r="Y32" i="63" s="1"/>
  <c r="AD11" i="63"/>
  <c r="AC11" i="63"/>
  <c r="AB11" i="63"/>
  <c r="AB5" i="63"/>
  <c r="AE5" i="63"/>
  <c r="AD5" i="63"/>
  <c r="AD25" i="63"/>
  <c r="AC25" i="63"/>
  <c r="AB25" i="63"/>
  <c r="AC16" i="63"/>
  <c r="AB16" i="63"/>
  <c r="AE16" i="63"/>
  <c r="AE11" i="63"/>
  <c r="AC177" i="63"/>
  <c r="AB177" i="63"/>
  <c r="AE177" i="63"/>
  <c r="AD170" i="63"/>
  <c r="AB170" i="63"/>
  <c r="AC189" i="63"/>
  <c r="AB189" i="63"/>
  <c r="AE189" i="63"/>
  <c r="AB183" i="63"/>
  <c r="AE183" i="63"/>
  <c r="AC183" i="63"/>
  <c r="AC170" i="63"/>
  <c r="AC185" i="63"/>
  <c r="AB185" i="63"/>
  <c r="AE185" i="63"/>
  <c r="AE170" i="63"/>
  <c r="AC162" i="63"/>
  <c r="AB162" i="63"/>
  <c r="AE162" i="63"/>
  <c r="AC149" i="63"/>
  <c r="AB149" i="63"/>
  <c r="AD149" i="63"/>
  <c r="AB139" i="63"/>
  <c r="AE139" i="63"/>
  <c r="AB118" i="63"/>
  <c r="AC118" i="63"/>
  <c r="AC109" i="63"/>
  <c r="AB109" i="63"/>
  <c r="AD92" i="63"/>
  <c r="AC92" i="63"/>
  <c r="AB92" i="63"/>
  <c r="AE109" i="63"/>
  <c r="AC101" i="63"/>
  <c r="AB101" i="63"/>
  <c r="AD109" i="63"/>
  <c r="AE106" i="63"/>
  <c r="AD100" i="63"/>
  <c r="AC91" i="63"/>
  <c r="AB91" i="63"/>
  <c r="AE91" i="63"/>
  <c r="AC43" i="63"/>
  <c r="AB43" i="63"/>
  <c r="AD36" i="63"/>
  <c r="AC36" i="63"/>
  <c r="AB36" i="63"/>
  <c r="AD93" i="63"/>
  <c r="AD60" i="63"/>
  <c r="AC60" i="63"/>
  <c r="AB60" i="63"/>
  <c r="AC51" i="63"/>
  <c r="AB51" i="63"/>
  <c r="AE36" i="63"/>
  <c r="AB33" i="63"/>
  <c r="AE33" i="63"/>
  <c r="AD33" i="63"/>
  <c r="AD64" i="63"/>
  <c r="AC64" i="63"/>
  <c r="AB64" i="63"/>
  <c r="AC55" i="63"/>
  <c r="AB55" i="63"/>
  <c r="AD43" i="63"/>
  <c r="X31" i="63"/>
  <c r="Y31" i="63" s="1"/>
  <c r="AC5" i="63"/>
  <c r="AB2" i="63"/>
  <c r="AE2" i="63"/>
  <c r="AD2" i="63"/>
  <c r="AC2" i="63"/>
  <c r="AD13" i="63"/>
  <c r="AC13" i="63"/>
  <c r="AB13" i="63"/>
  <c r="AB9" i="63"/>
  <c r="AE9" i="63"/>
  <c r="AD9" i="63"/>
  <c r="AE6" i="63"/>
  <c r="AC193" i="63"/>
  <c r="AB193" i="63"/>
  <c r="AE193" i="63"/>
  <c r="AB188" i="63"/>
  <c r="AD188" i="63"/>
  <c r="AB184" i="63"/>
  <c r="AD184" i="63"/>
  <c r="AB169" i="63"/>
  <c r="AC169" i="63"/>
  <c r="AE169" i="63"/>
  <c r="AB200" i="63"/>
  <c r="AD200" i="63"/>
  <c r="AE188" i="63"/>
  <c r="AC173" i="63"/>
  <c r="AB173" i="63"/>
  <c r="AE173" i="63"/>
  <c r="AD169" i="63"/>
  <c r="AE184" i="63"/>
  <c r="AB161" i="63"/>
  <c r="AD161" i="63"/>
  <c r="AC181" i="63"/>
  <c r="AB181" i="63"/>
  <c r="AE181" i="63"/>
  <c r="AE161" i="63"/>
  <c r="AB148" i="63"/>
  <c r="AE148" i="63"/>
  <c r="AC148" i="63"/>
  <c r="AB140" i="63"/>
  <c r="AC140" i="63"/>
  <c r="AD150" i="63"/>
  <c r="AC150" i="63"/>
  <c r="AB150" i="63"/>
  <c r="AE150" i="63"/>
  <c r="AB134" i="63"/>
  <c r="AC134" i="63"/>
  <c r="AD139" i="63"/>
  <c r="AE92" i="63"/>
  <c r="AE100" i="63"/>
  <c r="AD118" i="63"/>
  <c r="AC105" i="63"/>
  <c r="AB105" i="63"/>
  <c r="AD84" i="63"/>
  <c r="AC84" i="63"/>
  <c r="AB84" i="63"/>
  <c r="AC75" i="63"/>
  <c r="AB75" i="63"/>
  <c r="AC59" i="63"/>
  <c r="AB59" i="63"/>
  <c r="AD52" i="63"/>
  <c r="AC52" i="63"/>
  <c r="AB52" i="63"/>
  <c r="AE84" i="63"/>
  <c r="AE59" i="63"/>
  <c r="AD44" i="63"/>
  <c r="AC44" i="63"/>
  <c r="AB44" i="63"/>
  <c r="AB27" i="63"/>
  <c r="AD27" i="63"/>
  <c r="AD48" i="63"/>
  <c r="AC48" i="63"/>
  <c r="AB48" i="63"/>
  <c r="AC39" i="63"/>
  <c r="AB39" i="63"/>
  <c r="AD20" i="63"/>
  <c r="AB3" i="63"/>
  <c r="AE3" i="63"/>
  <c r="AD3" i="63"/>
  <c r="AC3" i="63"/>
  <c r="AD130" i="62"/>
  <c r="AB130" i="62"/>
  <c r="AC130" i="62"/>
  <c r="AD6" i="62"/>
  <c r="X2" i="62"/>
  <c r="Y2" i="62" s="1"/>
  <c r="AB191" i="62"/>
  <c r="AE191" i="62"/>
  <c r="AC191" i="62"/>
  <c r="AD191" i="62"/>
  <c r="AD120" i="62"/>
  <c r="AB120" i="62"/>
  <c r="AE120" i="62"/>
  <c r="AC120" i="62"/>
  <c r="AC83" i="62"/>
  <c r="AD83" i="62"/>
  <c r="AB83" i="62"/>
  <c r="AE83" i="62"/>
  <c r="AC166" i="62"/>
  <c r="AD166" i="62"/>
  <c r="AB166" i="62"/>
  <c r="AE166" i="62"/>
  <c r="AE53" i="62"/>
  <c r="AC53" i="62"/>
  <c r="AB53" i="62"/>
  <c r="AD53" i="62"/>
  <c r="AB33" i="62"/>
  <c r="AE33" i="62"/>
  <c r="AC33" i="62"/>
  <c r="AD33" i="62"/>
  <c r="AE112" i="62"/>
  <c r="AD112" i="62"/>
  <c r="AC112" i="62"/>
  <c r="AB112" i="62"/>
  <c r="AE45" i="62"/>
  <c r="AC45" i="62"/>
  <c r="AB45" i="62"/>
  <c r="AD45" i="62"/>
  <c r="AB136" i="62"/>
  <c r="AC136" i="62"/>
  <c r="AD136" i="62"/>
  <c r="AE136" i="62"/>
  <c r="AB101" i="62"/>
  <c r="AC101" i="62"/>
  <c r="AD101" i="62"/>
  <c r="AE101" i="62"/>
  <c r="AB95" i="62"/>
  <c r="AC95" i="62"/>
  <c r="AD95" i="62"/>
  <c r="AE95" i="62"/>
  <c r="AE86" i="62"/>
  <c r="AC86" i="62"/>
  <c r="AB86" i="62"/>
  <c r="AD86" i="62"/>
  <c r="AE79" i="62"/>
  <c r="AC79" i="62"/>
  <c r="AB79" i="62"/>
  <c r="AD79" i="62"/>
  <c r="AE162" i="62"/>
  <c r="AC162" i="62"/>
  <c r="AB162" i="62"/>
  <c r="AD162" i="62"/>
  <c r="AB63" i="62"/>
  <c r="AE63" i="62"/>
  <c r="AC63" i="62"/>
  <c r="AD63" i="62"/>
  <c r="AE134" i="62"/>
  <c r="AD134" i="62"/>
  <c r="AC134" i="62"/>
  <c r="AB134" i="62"/>
  <c r="AB8" i="62"/>
  <c r="AE8" i="62"/>
  <c r="AD8" i="62"/>
  <c r="AC8" i="62"/>
  <c r="AB179" i="62"/>
  <c r="AE179" i="62"/>
  <c r="AC179" i="62"/>
  <c r="AD179" i="62"/>
  <c r="AE102" i="62"/>
  <c r="AC102" i="62"/>
  <c r="AB114" i="62"/>
  <c r="AC114" i="62"/>
  <c r="AD114" i="62"/>
  <c r="AE114" i="62"/>
  <c r="AB165" i="62"/>
  <c r="AD165" i="62"/>
  <c r="AC165" i="62"/>
  <c r="AE165" i="62"/>
  <c r="AE122" i="62"/>
  <c r="AC122" i="62"/>
  <c r="AB122" i="62"/>
  <c r="AD122" i="62"/>
  <c r="AC55" i="62"/>
  <c r="AE55" i="62"/>
  <c r="AB55" i="62"/>
  <c r="AD55" i="62"/>
  <c r="X37" i="62"/>
  <c r="Y37" i="62" s="1"/>
  <c r="X143" i="62"/>
  <c r="Y143" i="62" s="1"/>
  <c r="AC118" i="62"/>
  <c r="AD187" i="62"/>
  <c r="X87" i="62"/>
  <c r="Y87" i="62" s="1"/>
  <c r="AC87" i="62" s="1"/>
  <c r="AB124" i="62"/>
  <c r="AE187" i="62"/>
  <c r="AE182" i="62"/>
  <c r="AB188" i="62"/>
  <c r="X80" i="62"/>
  <c r="Y80" i="62" s="1"/>
  <c r="AD80" i="62" s="1"/>
  <c r="X84" i="62"/>
  <c r="Y84" i="62" s="1"/>
  <c r="X167" i="62"/>
  <c r="Y167" i="62" s="1"/>
  <c r="AB178" i="62"/>
  <c r="AD148" i="62"/>
  <c r="X153" i="62"/>
  <c r="Y153" i="62" s="1"/>
  <c r="AE153" i="62" s="1"/>
  <c r="X19" i="62"/>
  <c r="Y19" i="62" s="1"/>
  <c r="AD157" i="62"/>
  <c r="AE3" i="62"/>
  <c r="AE9" i="62"/>
  <c r="AE26" i="62"/>
  <c r="AB22" i="62"/>
  <c r="AC9" i="62"/>
  <c r="AB3" i="62"/>
  <c r="X75" i="62"/>
  <c r="Y75" i="62" s="1"/>
  <c r="X71" i="62"/>
  <c r="Y71" i="62" s="1"/>
  <c r="X59" i="62"/>
  <c r="Y59" i="62" s="1"/>
  <c r="X57" i="62"/>
  <c r="Y57" i="62" s="1"/>
  <c r="AC21" i="62"/>
  <c r="AE130" i="62"/>
  <c r="AD124" i="62"/>
  <c r="AD182" i="62"/>
  <c r="AC182" i="62"/>
  <c r="X159" i="62"/>
  <c r="Y159" i="62" s="1"/>
  <c r="AD22" i="62"/>
  <c r="AC12" i="62"/>
  <c r="AB148" i="62"/>
  <c r="AC22" i="62"/>
  <c r="AB9" i="62"/>
  <c r="X198" i="62"/>
  <c r="Y198" i="62" s="1"/>
  <c r="X82" i="62"/>
  <c r="Y82" i="62" s="1"/>
  <c r="X150" i="62"/>
  <c r="Y150" i="62" s="1"/>
  <c r="X16" i="62"/>
  <c r="Y16" i="62" s="1"/>
  <c r="X139" i="62"/>
  <c r="Y139" i="62" s="1"/>
  <c r="X5" i="62"/>
  <c r="Y5" i="62" s="1"/>
  <c r="AE118" i="62"/>
  <c r="X189" i="62"/>
  <c r="Y189" i="62" s="1"/>
  <c r="AC189" i="62" s="1"/>
  <c r="AD99" i="62"/>
  <c r="X76" i="62"/>
  <c r="Y76" i="62" s="1"/>
  <c r="AC76" i="62" s="1"/>
  <c r="X68" i="62"/>
  <c r="Y68" i="62" s="1"/>
  <c r="AD68" i="62" s="1"/>
  <c r="AE157" i="62"/>
  <c r="AE21" i="62"/>
  <c r="X138" i="62"/>
  <c r="Y138" i="62" s="1"/>
  <c r="X91" i="62"/>
  <c r="Y91" i="62" s="1"/>
  <c r="X158" i="62"/>
  <c r="Y158" i="62" s="1"/>
  <c r="X43" i="62"/>
  <c r="Y43" i="62" s="1"/>
  <c r="AD118" i="62"/>
  <c r="AD189" i="62"/>
  <c r="AB76" i="62"/>
  <c r="AE76" i="62"/>
  <c r="AC68" i="62"/>
  <c r="AB68" i="62"/>
  <c r="AE68" i="62"/>
  <c r="AB42" i="62"/>
  <c r="AC42" i="62"/>
  <c r="AD42" i="62"/>
  <c r="AE42" i="62"/>
  <c r="AB15" i="62"/>
  <c r="AC15" i="62"/>
  <c r="AE15" i="62"/>
  <c r="AD15" i="62"/>
  <c r="AB193" i="62"/>
  <c r="AD193" i="62"/>
  <c r="AE193" i="62"/>
  <c r="AC193" i="62"/>
  <c r="AD116" i="62"/>
  <c r="AB116" i="62"/>
  <c r="AC116" i="62"/>
  <c r="AE116" i="62"/>
  <c r="AB88" i="62"/>
  <c r="AC88" i="62"/>
  <c r="AD88" i="62"/>
  <c r="AE88" i="62"/>
  <c r="AB173" i="62"/>
  <c r="AD173" i="62"/>
  <c r="AC173" i="62"/>
  <c r="AE173" i="62"/>
  <c r="AC72" i="62"/>
  <c r="AB72" i="62"/>
  <c r="AD72" i="62"/>
  <c r="AE72" i="62"/>
  <c r="AC64" i="62"/>
  <c r="AB64" i="62"/>
  <c r="AD64" i="62"/>
  <c r="AE64" i="62"/>
  <c r="AB54" i="62"/>
  <c r="AC54" i="62"/>
  <c r="AD54" i="62"/>
  <c r="AE54" i="62"/>
  <c r="AB46" i="62"/>
  <c r="AD46" i="62"/>
  <c r="AC46" i="62"/>
  <c r="AE46" i="62"/>
  <c r="AB23" i="62"/>
  <c r="AC23" i="62"/>
  <c r="AE23" i="62"/>
  <c r="AD23" i="62"/>
  <c r="AC200" i="62"/>
  <c r="AB200" i="62"/>
  <c r="AD200" i="62"/>
  <c r="AE200" i="62"/>
  <c r="AC174" i="62"/>
  <c r="AB174" i="62"/>
  <c r="AD174" i="62"/>
  <c r="AE174" i="62"/>
  <c r="AB80" i="62"/>
  <c r="AC163" i="62"/>
  <c r="AB163" i="62"/>
  <c r="AD163" i="62"/>
  <c r="AE163" i="62"/>
  <c r="AC84" i="62"/>
  <c r="AB84" i="62"/>
  <c r="AD84" i="62"/>
  <c r="AE84" i="62"/>
  <c r="AC167" i="62"/>
  <c r="AB167" i="62"/>
  <c r="AD167" i="62"/>
  <c r="AE167" i="62"/>
  <c r="AB149" i="62"/>
  <c r="AC149" i="62"/>
  <c r="AD149" i="62"/>
  <c r="AE149" i="62"/>
  <c r="AB196" i="62"/>
  <c r="AD196" i="62"/>
  <c r="AE196" i="62"/>
  <c r="AC196" i="62"/>
  <c r="AB92" i="62"/>
  <c r="AC92" i="62"/>
  <c r="AE92" i="62"/>
  <c r="AD92" i="62"/>
  <c r="AB159" i="62"/>
  <c r="AC159" i="62"/>
  <c r="AD159" i="62"/>
  <c r="AE159" i="62"/>
  <c r="AB34" i="62"/>
  <c r="AC34" i="62"/>
  <c r="AE34" i="62"/>
  <c r="AD34" i="62"/>
  <c r="AB131" i="62"/>
  <c r="AE131" i="62"/>
  <c r="AC131" i="62"/>
  <c r="AB199" i="62"/>
  <c r="AE199" i="62"/>
  <c r="AC199" i="62"/>
  <c r="AC123" i="62"/>
  <c r="AB123" i="62"/>
  <c r="AE123" i="62"/>
  <c r="AB184" i="62"/>
  <c r="AC184" i="62"/>
  <c r="AC105" i="62"/>
  <c r="AB105" i="62"/>
  <c r="AD105" i="62"/>
  <c r="AC100" i="62"/>
  <c r="AB100" i="62"/>
  <c r="AD110" i="62"/>
  <c r="AB110" i="62"/>
  <c r="AE110" i="62"/>
  <c r="AE100" i="62"/>
  <c r="AD98" i="62"/>
  <c r="AD77" i="62"/>
  <c r="AC77" i="62"/>
  <c r="AB77" i="62"/>
  <c r="AE77" i="62"/>
  <c r="AD69" i="62"/>
  <c r="AC69" i="62"/>
  <c r="AB69" i="62"/>
  <c r="AE69" i="62"/>
  <c r="AB60" i="62"/>
  <c r="AD60" i="62"/>
  <c r="AC60" i="62"/>
  <c r="AE181" i="62"/>
  <c r="AB181" i="62"/>
  <c r="AE94" i="62"/>
  <c r="AB94" i="62"/>
  <c r="X38" i="62"/>
  <c r="Y38" i="62" s="1"/>
  <c r="AD48" i="62"/>
  <c r="AE48" i="62"/>
  <c r="AB48" i="62"/>
  <c r="AC24" i="62"/>
  <c r="AB24" i="62"/>
  <c r="AD24" i="62"/>
  <c r="AE24" i="62"/>
  <c r="AD12" i="62"/>
  <c r="AB12" i="62"/>
  <c r="AD131" i="62"/>
  <c r="AD201" i="62"/>
  <c r="AC201" i="62"/>
  <c r="AB201" i="62"/>
  <c r="AE201" i="62"/>
  <c r="AC129" i="62"/>
  <c r="AB129" i="62"/>
  <c r="AE129" i="62"/>
  <c r="AC109" i="62"/>
  <c r="AB109" i="62"/>
  <c r="AD109" i="62"/>
  <c r="AC194" i="62"/>
  <c r="AB194" i="62"/>
  <c r="AE194" i="62"/>
  <c r="AD184" i="62"/>
  <c r="AE109" i="62"/>
  <c r="AD106" i="62"/>
  <c r="AB106" i="62"/>
  <c r="AE106" i="62"/>
  <c r="AC197" i="62"/>
  <c r="AB197" i="62"/>
  <c r="AE197" i="62"/>
  <c r="X183" i="62"/>
  <c r="Y183" i="62" s="1"/>
  <c r="X96" i="62"/>
  <c r="Y96" i="62" s="1"/>
  <c r="AB98" i="62"/>
  <c r="AE98" i="62"/>
  <c r="AB180" i="62"/>
  <c r="AD180" i="62"/>
  <c r="AB93" i="62"/>
  <c r="AD93" i="62"/>
  <c r="AD81" i="62"/>
  <c r="AC81" i="62"/>
  <c r="AB81" i="62"/>
  <c r="AE81" i="62"/>
  <c r="AD164" i="62"/>
  <c r="AC164" i="62"/>
  <c r="AB164" i="62"/>
  <c r="AE164" i="62"/>
  <c r="AB89" i="62"/>
  <c r="AD89" i="62"/>
  <c r="AE180" i="62"/>
  <c r="AE93" i="62"/>
  <c r="AD161" i="62"/>
  <c r="AE161" i="62"/>
  <c r="AB161" i="62"/>
  <c r="AC154" i="62"/>
  <c r="AB154" i="62"/>
  <c r="AE154" i="62"/>
  <c r="AD154" i="62"/>
  <c r="AC31" i="62"/>
  <c r="AB31" i="62"/>
  <c r="AE31" i="62"/>
  <c r="AD31" i="62"/>
  <c r="AC20" i="62"/>
  <c r="AB20" i="62"/>
  <c r="AE20" i="62"/>
  <c r="AD20" i="62"/>
  <c r="AD146" i="62"/>
  <c r="AB146" i="62"/>
  <c r="AE146" i="62"/>
  <c r="AD56" i="62"/>
  <c r="AE56" i="62"/>
  <c r="AB56" i="62"/>
  <c r="AB153" i="62"/>
  <c r="AC153" i="62"/>
  <c r="AD153" i="62"/>
  <c r="AB19" i="62"/>
  <c r="AC19" i="62"/>
  <c r="AD19" i="62"/>
  <c r="AC156" i="62"/>
  <c r="AB156" i="62"/>
  <c r="AD156" i="62"/>
  <c r="AE156" i="62"/>
  <c r="AD145" i="62"/>
  <c r="AB145" i="62"/>
  <c r="AE145" i="62"/>
  <c r="AD141" i="62"/>
  <c r="AB141" i="62"/>
  <c r="AE141" i="62"/>
  <c r="AC6" i="62"/>
  <c r="AC7" i="62"/>
  <c r="AB4" i="62"/>
  <c r="AD4" i="62"/>
  <c r="AC128" i="62"/>
  <c r="AC190" i="62"/>
  <c r="AB190" i="62"/>
  <c r="AE190" i="62"/>
  <c r="AB121" i="62"/>
  <c r="AE121" i="62"/>
  <c r="AC121" i="62"/>
  <c r="AD129" i="62"/>
  <c r="AD121" i="62"/>
  <c r="AB119" i="62"/>
  <c r="AC119" i="62"/>
  <c r="AE119" i="62"/>
  <c r="AB113" i="62"/>
  <c r="AE113" i="62"/>
  <c r="AC113" i="62"/>
  <c r="AC185" i="62"/>
  <c r="AB185" i="62"/>
  <c r="AD185" i="62"/>
  <c r="AE108" i="62"/>
  <c r="AB104" i="62"/>
  <c r="AC104" i="62"/>
  <c r="AE105" i="62"/>
  <c r="AB117" i="62"/>
  <c r="AE117" i="62"/>
  <c r="AC117" i="62"/>
  <c r="AC97" i="62"/>
  <c r="AD87" i="62"/>
  <c r="AB87" i="62"/>
  <c r="AB102" i="62"/>
  <c r="AD102" i="62"/>
  <c r="AE87" i="62"/>
  <c r="AB175" i="62"/>
  <c r="AC175" i="62"/>
  <c r="AD175" i="62"/>
  <c r="AD170" i="62"/>
  <c r="AC170" i="62"/>
  <c r="AB170" i="62"/>
  <c r="AE170" i="62"/>
  <c r="AD168" i="62"/>
  <c r="AC168" i="62"/>
  <c r="AB168" i="62"/>
  <c r="AE168" i="62"/>
  <c r="AD61" i="62"/>
  <c r="AC61" i="62"/>
  <c r="AB61" i="62"/>
  <c r="AE61" i="62"/>
  <c r="AB176" i="62"/>
  <c r="AE176" i="62"/>
  <c r="AD176" i="62"/>
  <c r="AE85" i="62"/>
  <c r="AD85" i="62"/>
  <c r="AB85" i="62"/>
  <c r="AB50" i="62"/>
  <c r="AD50" i="62"/>
  <c r="AC50" i="62"/>
  <c r="AE19" i="62"/>
  <c r="AE60" i="62"/>
  <c r="X27" i="62"/>
  <c r="Y27" i="62" s="1"/>
  <c r="AB47" i="62"/>
  <c r="AC47" i="62"/>
  <c r="AC146" i="62"/>
  <c r="AC145" i="62"/>
  <c r="AC137" i="62"/>
  <c r="AB137" i="62"/>
  <c r="AE137" i="62"/>
  <c r="AB132" i="62"/>
  <c r="AD132" i="62"/>
  <c r="AB128" i="62"/>
  <c r="AD128" i="62"/>
  <c r="AC133" i="62"/>
  <c r="AB133" i="62"/>
  <c r="AE133" i="62"/>
  <c r="AB127" i="62"/>
  <c r="AE127" i="62"/>
  <c r="AC127" i="62"/>
  <c r="AD199" i="62"/>
  <c r="AD127" i="62"/>
  <c r="AB115" i="62"/>
  <c r="AE115" i="62"/>
  <c r="AC115" i="62"/>
  <c r="AC132" i="62"/>
  <c r="AB108" i="62"/>
  <c r="AC108" i="62"/>
  <c r="AD186" i="62"/>
  <c r="AB186" i="62"/>
  <c r="AE186" i="62"/>
  <c r="AD104" i="62"/>
  <c r="AD137" i="62"/>
  <c r="AB97" i="62"/>
  <c r="AD97" i="62"/>
  <c r="AD73" i="62"/>
  <c r="AC73" i="62"/>
  <c r="AB73" i="62"/>
  <c r="AE73" i="62"/>
  <c r="AD65" i="62"/>
  <c r="AC65" i="62"/>
  <c r="AB65" i="62"/>
  <c r="AE65" i="62"/>
  <c r="AE103" i="62"/>
  <c r="AB103" i="62"/>
  <c r="AE175" i="62"/>
  <c r="AB58" i="62"/>
  <c r="AD58" i="62"/>
  <c r="AC58" i="62"/>
  <c r="AC176" i="62"/>
  <c r="AC89" i="62"/>
  <c r="AC39" i="62"/>
  <c r="AB39" i="62"/>
  <c r="AE39" i="62"/>
  <c r="AD39" i="62"/>
  <c r="AC28" i="62"/>
  <c r="AB28" i="62"/>
  <c r="AE28" i="62"/>
  <c r="AD28" i="62"/>
  <c r="X30" i="62"/>
  <c r="Y30" i="62" s="1"/>
  <c r="AC160" i="62"/>
  <c r="AB160" i="62"/>
  <c r="AD160" i="62"/>
  <c r="AC51" i="62"/>
  <c r="AB51" i="62"/>
  <c r="AD51" i="62"/>
  <c r="AE51" i="62"/>
  <c r="AC35" i="62"/>
  <c r="AB35" i="62"/>
  <c r="AD35" i="62"/>
  <c r="AE10" i="62"/>
  <c r="AB10" i="62"/>
  <c r="AD47" i="62"/>
  <c r="AC141" i="62"/>
  <c r="AD7" i="62"/>
  <c r="AC10" i="62"/>
  <c r="AE6" i="62"/>
  <c r="AC62" i="61"/>
  <c r="AD62" i="61"/>
  <c r="AE62" i="61"/>
  <c r="AB62" i="61"/>
  <c r="AD47" i="61"/>
  <c r="AC47" i="61"/>
  <c r="AB47" i="61"/>
  <c r="AE47" i="61"/>
  <c r="AB59" i="61"/>
  <c r="AE59" i="61"/>
  <c r="AD59" i="61"/>
  <c r="AC59" i="61"/>
  <c r="AB34" i="61"/>
  <c r="AD34" i="61"/>
  <c r="AC34" i="61"/>
  <c r="AE34" i="61"/>
  <c r="AE53" i="61"/>
  <c r="AB53" i="61"/>
  <c r="AC53" i="61"/>
  <c r="AD53" i="61"/>
  <c r="AE97" i="61"/>
  <c r="AB97" i="61"/>
  <c r="AC97" i="61"/>
  <c r="AD97" i="61"/>
  <c r="AE65" i="61"/>
  <c r="AB65" i="61"/>
  <c r="AD65" i="61"/>
  <c r="AC65" i="61"/>
  <c r="AB66" i="61"/>
  <c r="AE66" i="61"/>
  <c r="AC66" i="61"/>
  <c r="AD66" i="61"/>
  <c r="AC22" i="61"/>
  <c r="AC28" i="61"/>
  <c r="AC5" i="61"/>
  <c r="AE31" i="61"/>
  <c r="AD12" i="61"/>
  <c r="X107" i="61"/>
  <c r="Y107" i="61" s="1"/>
  <c r="AD107" i="61" s="1"/>
  <c r="AC184" i="61"/>
  <c r="AB184" i="61"/>
  <c r="AD184" i="61"/>
  <c r="AE184" i="61"/>
  <c r="AB153" i="61"/>
  <c r="AC153" i="61"/>
  <c r="AE153" i="61"/>
  <c r="AD153" i="61"/>
  <c r="AB99" i="61"/>
  <c r="AD99" i="61"/>
  <c r="AC99" i="61"/>
  <c r="AE99" i="61"/>
  <c r="AB103" i="61"/>
  <c r="AC103" i="61"/>
  <c r="AD103" i="61"/>
  <c r="AE103" i="61"/>
  <c r="AB161" i="61"/>
  <c r="AC161" i="61"/>
  <c r="AE161" i="61"/>
  <c r="AD161" i="61"/>
  <c r="AC144" i="61"/>
  <c r="AB144" i="61"/>
  <c r="AD144" i="61"/>
  <c r="AE144" i="61"/>
  <c r="AC200" i="61"/>
  <c r="AB200" i="61"/>
  <c r="AD200" i="61"/>
  <c r="AC180" i="61"/>
  <c r="AB180" i="61"/>
  <c r="AD180" i="61"/>
  <c r="AD173" i="61"/>
  <c r="AB173" i="61"/>
  <c r="AE173" i="61"/>
  <c r="AC176" i="61"/>
  <c r="AB176" i="61"/>
  <c r="AD176" i="61"/>
  <c r="AB169" i="61"/>
  <c r="AE169" i="61"/>
  <c r="AC197" i="61"/>
  <c r="AB197" i="61"/>
  <c r="AE197" i="61"/>
  <c r="AC188" i="61"/>
  <c r="AB188" i="61"/>
  <c r="AD188" i="61"/>
  <c r="AB157" i="61"/>
  <c r="AC157" i="61"/>
  <c r="AD157" i="61"/>
  <c r="AC107" i="61"/>
  <c r="AB107" i="61"/>
  <c r="AB94" i="61"/>
  <c r="AC94" i="61"/>
  <c r="AB78" i="61"/>
  <c r="AC78" i="61"/>
  <c r="AC71" i="61"/>
  <c r="AB71" i="61"/>
  <c r="AD71" i="61"/>
  <c r="AB82" i="61"/>
  <c r="AC82" i="61"/>
  <c r="AC67" i="61"/>
  <c r="AB67" i="61"/>
  <c r="AD67" i="61"/>
  <c r="AB54" i="61"/>
  <c r="AC54" i="61"/>
  <c r="AD44" i="61"/>
  <c r="AB44" i="61"/>
  <c r="AE44" i="61"/>
  <c r="AE4" i="61"/>
  <c r="AB4" i="61"/>
  <c r="AB193" i="61"/>
  <c r="AE193" i="61"/>
  <c r="AE180" i="61"/>
  <c r="AB145" i="61"/>
  <c r="AC145" i="61"/>
  <c r="AD108" i="61"/>
  <c r="AC108" i="61"/>
  <c r="AB108" i="61"/>
  <c r="AE108" i="61"/>
  <c r="AE188" i="61"/>
  <c r="AB183" i="61"/>
  <c r="AC183" i="61"/>
  <c r="AC173" i="61"/>
  <c r="AD197" i="61"/>
  <c r="AB179" i="61"/>
  <c r="AC179" i="61"/>
  <c r="AC169" i="61"/>
  <c r="AB191" i="61"/>
  <c r="AC191" i="61"/>
  <c r="AB158" i="61"/>
  <c r="AE158" i="61"/>
  <c r="AD158" i="61"/>
  <c r="AC154" i="61"/>
  <c r="AE145" i="61"/>
  <c r="AC123" i="61"/>
  <c r="AB123" i="61"/>
  <c r="AD123" i="61"/>
  <c r="AB114" i="61"/>
  <c r="AE114" i="61"/>
  <c r="AC114" i="61"/>
  <c r="AB110" i="61"/>
  <c r="AE110" i="61"/>
  <c r="AC110" i="61"/>
  <c r="AD145" i="61"/>
  <c r="AD114" i="61"/>
  <c r="AD82" i="61"/>
  <c r="AD64" i="61"/>
  <c r="AB64" i="61"/>
  <c r="AE64" i="61"/>
  <c r="AB42" i="61"/>
  <c r="AC42" i="61"/>
  <c r="AD104" i="61"/>
  <c r="AC104" i="61"/>
  <c r="AB104" i="61"/>
  <c r="AE104" i="61"/>
  <c r="AB70" i="61"/>
  <c r="AC70" i="61"/>
  <c r="AD60" i="61"/>
  <c r="AB60" i="61"/>
  <c r="AE60" i="61"/>
  <c r="AE54" i="61"/>
  <c r="AC44" i="61"/>
  <c r="AE71" i="61"/>
  <c r="AD56" i="61"/>
  <c r="AB56" i="61"/>
  <c r="AE56" i="61"/>
  <c r="AE82" i="61"/>
  <c r="AD78" i="61"/>
  <c r="AC39" i="61"/>
  <c r="AB39" i="61"/>
  <c r="AD39" i="61"/>
  <c r="AE39" i="61"/>
  <c r="AD19" i="61"/>
  <c r="AC7" i="61"/>
  <c r="AB7" i="61"/>
  <c r="AD7" i="61"/>
  <c r="AC4" i="61"/>
  <c r="AC35" i="61"/>
  <c r="AB35" i="61"/>
  <c r="AD35" i="61"/>
  <c r="AE26" i="61"/>
  <c r="AD4" i="61"/>
  <c r="AB195" i="61"/>
  <c r="AE195" i="61"/>
  <c r="AC195" i="61"/>
  <c r="AB164" i="61"/>
  <c r="AE164" i="61"/>
  <c r="AD164" i="61"/>
  <c r="AB175" i="61"/>
  <c r="AC175" i="61"/>
  <c r="AB154" i="61"/>
  <c r="AD154" i="61"/>
  <c r="AD201" i="61"/>
  <c r="AC201" i="61"/>
  <c r="AB201" i="61"/>
  <c r="AE201" i="61"/>
  <c r="AC196" i="61"/>
  <c r="AB196" i="61"/>
  <c r="AD196" i="61"/>
  <c r="AD181" i="61"/>
  <c r="AB181" i="61"/>
  <c r="AE181" i="61"/>
  <c r="AE157" i="61"/>
  <c r="AB150" i="61"/>
  <c r="AE150" i="61"/>
  <c r="AD150" i="61"/>
  <c r="AC150" i="61"/>
  <c r="AB146" i="61"/>
  <c r="AD146" i="61"/>
  <c r="AC140" i="61"/>
  <c r="AB140" i="61"/>
  <c r="AD140" i="61"/>
  <c r="AB139" i="61"/>
  <c r="AE139" i="61"/>
  <c r="AC139" i="61"/>
  <c r="AD94" i="61"/>
  <c r="AB15" i="61"/>
  <c r="AC15" i="61"/>
  <c r="AC6" i="61"/>
  <c r="AB6" i="61"/>
  <c r="AD6" i="61"/>
  <c r="AD2" i="61"/>
  <c r="AB2" i="61"/>
  <c r="AE2" i="61"/>
  <c r="AC16" i="61"/>
  <c r="AB16" i="61"/>
  <c r="AD16" i="61"/>
  <c r="AD177" i="61"/>
  <c r="AB177" i="61"/>
  <c r="AE177" i="61"/>
  <c r="AB199" i="61"/>
  <c r="AE199" i="61"/>
  <c r="AC199" i="61"/>
  <c r="AE200" i="61"/>
  <c r="AE196" i="61"/>
  <c r="AC192" i="61"/>
  <c r="AB192" i="61"/>
  <c r="AD192" i="61"/>
  <c r="AB165" i="61"/>
  <c r="AE165" i="61"/>
  <c r="AB106" i="61"/>
  <c r="AE106" i="61"/>
  <c r="AC106" i="61"/>
  <c r="AE146" i="61"/>
  <c r="AB100" i="61"/>
  <c r="AC100" i="61"/>
  <c r="AB58" i="61"/>
  <c r="AC58" i="61"/>
  <c r="AD48" i="61"/>
  <c r="AB48" i="61"/>
  <c r="AE48" i="61"/>
  <c r="AB38" i="61"/>
  <c r="AD38" i="61"/>
  <c r="AC38" i="61"/>
  <c r="AB98" i="61"/>
  <c r="AE98" i="61"/>
  <c r="AC98" i="61"/>
  <c r="AC79" i="61"/>
  <c r="AB79" i="61"/>
  <c r="AD79" i="61"/>
  <c r="AE73" i="61"/>
  <c r="AB73" i="61"/>
  <c r="AD58" i="61"/>
  <c r="AC51" i="61"/>
  <c r="AB51" i="61"/>
  <c r="AD51" i="61"/>
  <c r="AE78" i="61"/>
  <c r="AD54" i="61"/>
  <c r="AD68" i="61"/>
  <c r="AB68" i="61"/>
  <c r="AE68" i="61"/>
  <c r="AB28" i="61"/>
  <c r="AD28" i="61"/>
  <c r="AB10" i="61"/>
  <c r="AC10" i="61"/>
  <c r="AB19" i="61"/>
  <c r="AC19" i="61"/>
  <c r="AD3" i="61"/>
  <c r="AB3" i="61"/>
  <c r="AE3" i="61"/>
  <c r="AB23" i="61"/>
  <c r="AC23" i="61"/>
  <c r="AC3" i="61"/>
  <c r="AE192" i="61"/>
  <c r="AE176" i="61"/>
  <c r="AD189" i="61"/>
  <c r="AB189" i="61"/>
  <c r="AE189" i="61"/>
  <c r="AE183" i="61"/>
  <c r="AB167" i="61"/>
  <c r="AC167" i="61"/>
  <c r="AD199" i="61"/>
  <c r="AD185" i="61"/>
  <c r="AB185" i="61"/>
  <c r="AE185" i="61"/>
  <c r="AE179" i="61"/>
  <c r="AD167" i="61"/>
  <c r="AD195" i="61"/>
  <c r="AE191" i="61"/>
  <c r="AD179" i="61"/>
  <c r="AC172" i="61"/>
  <c r="AB172" i="61"/>
  <c r="AD172" i="61"/>
  <c r="X149" i="61"/>
  <c r="Y149" i="61" s="1"/>
  <c r="AD134" i="61"/>
  <c r="AC134" i="61"/>
  <c r="AB134" i="61"/>
  <c r="AE134" i="61"/>
  <c r="AD130" i="61"/>
  <c r="AC130" i="61"/>
  <c r="AB130" i="61"/>
  <c r="AE130" i="61"/>
  <c r="AC127" i="61"/>
  <c r="AB127" i="61"/>
  <c r="AD127" i="61"/>
  <c r="AB118" i="61"/>
  <c r="AE118" i="61"/>
  <c r="AC118" i="61"/>
  <c r="AC111" i="61"/>
  <c r="AB111" i="61"/>
  <c r="AD111" i="61"/>
  <c r="AE123" i="61"/>
  <c r="AE107" i="61"/>
  <c r="AE100" i="61"/>
  <c r="AC91" i="61"/>
  <c r="AB91" i="61"/>
  <c r="AD91" i="61"/>
  <c r="AE85" i="61"/>
  <c r="AB85" i="61"/>
  <c r="AC75" i="61"/>
  <c r="AB75" i="61"/>
  <c r="AD75" i="61"/>
  <c r="AC64" i="61"/>
  <c r="AC55" i="61"/>
  <c r="AB55" i="61"/>
  <c r="AD55" i="61"/>
  <c r="AE42" i="61"/>
  <c r="AC95" i="61"/>
  <c r="AB95" i="61"/>
  <c r="AD95" i="61"/>
  <c r="AE89" i="61"/>
  <c r="AB89" i="61"/>
  <c r="AE70" i="61"/>
  <c r="AC60" i="61"/>
  <c r="AD42" i="61"/>
  <c r="AE94" i="61"/>
  <c r="AD72" i="61"/>
  <c r="AB72" i="61"/>
  <c r="AE72" i="61"/>
  <c r="AC56" i="61"/>
  <c r="AD85" i="61"/>
  <c r="AC72" i="61"/>
  <c r="AE67" i="61"/>
  <c r="AD52" i="61"/>
  <c r="AB52" i="61"/>
  <c r="AE52" i="61"/>
  <c r="AB31" i="61"/>
  <c r="AC31" i="61"/>
  <c r="AD26" i="61"/>
  <c r="AD9" i="61"/>
  <c r="AB9" i="61"/>
  <c r="AE9" i="61"/>
  <c r="AB5" i="61"/>
  <c r="AE5" i="61"/>
  <c r="AB32" i="61"/>
  <c r="AD32" i="61"/>
  <c r="AC26" i="61"/>
  <c r="AC13" i="61"/>
  <c r="AB13" i="61"/>
  <c r="AD13" i="61"/>
  <c r="AE7" i="61"/>
  <c r="AC2" i="61"/>
  <c r="AC30" i="61"/>
  <c r="AE22" i="61"/>
  <c r="AE15" i="61"/>
  <c r="AE35" i="61"/>
  <c r="AD22" i="61"/>
  <c r="AE10" i="61"/>
  <c r="AD60" i="60"/>
  <c r="AB60" i="60"/>
  <c r="AC60" i="60"/>
  <c r="AE60" i="60"/>
  <c r="AB108" i="60"/>
  <c r="AC108" i="60"/>
  <c r="AD108" i="60"/>
  <c r="AE108" i="60"/>
  <c r="AC3" i="60"/>
  <c r="AB3" i="60"/>
  <c r="AD3" i="60"/>
  <c r="AE3" i="60"/>
  <c r="AB96" i="60"/>
  <c r="AE96" i="60"/>
  <c r="AD96" i="60"/>
  <c r="AC96" i="60"/>
  <c r="AD71" i="60"/>
  <c r="AB82" i="60"/>
  <c r="AE82" i="60"/>
  <c r="AC82" i="60"/>
  <c r="AD82" i="60"/>
  <c r="AB194" i="60"/>
  <c r="AC194" i="60"/>
  <c r="AE194" i="60"/>
  <c r="AD194" i="60"/>
  <c r="AE152" i="60"/>
  <c r="AD152" i="60"/>
  <c r="AC152" i="60"/>
  <c r="AB152" i="60"/>
  <c r="AE144" i="60"/>
  <c r="AB144" i="60"/>
  <c r="AD144" i="60"/>
  <c r="AC144" i="60"/>
  <c r="AB146" i="60"/>
  <c r="AD146" i="60"/>
  <c r="AC146" i="60"/>
  <c r="AE146" i="60"/>
  <c r="AE22" i="60"/>
  <c r="AC22" i="60"/>
  <c r="AD22" i="60"/>
  <c r="AB22" i="60"/>
  <c r="AE45" i="60"/>
  <c r="AD45" i="60"/>
  <c r="AC45" i="60"/>
  <c r="AB45" i="60"/>
  <c r="AD89" i="60"/>
  <c r="AB89" i="60"/>
  <c r="AE89" i="60"/>
  <c r="AC89" i="60"/>
  <c r="AB189" i="60"/>
  <c r="AD189" i="60"/>
  <c r="AC189" i="60"/>
  <c r="AE189" i="60"/>
  <c r="AE27" i="60"/>
  <c r="AB27" i="60"/>
  <c r="AC27" i="60"/>
  <c r="AD27" i="60"/>
  <c r="AC18" i="60"/>
  <c r="AE18" i="60"/>
  <c r="AD18" i="60"/>
  <c r="AB18" i="60"/>
  <c r="AB85" i="60"/>
  <c r="AE85" i="60"/>
  <c r="AC85" i="60"/>
  <c r="AD85" i="60"/>
  <c r="AB76" i="60"/>
  <c r="AC76" i="60"/>
  <c r="AD76" i="60"/>
  <c r="AE76" i="60"/>
  <c r="AE148" i="60"/>
  <c r="AB148" i="60"/>
  <c r="AC148" i="60"/>
  <c r="AD148" i="60"/>
  <c r="AC12" i="60"/>
  <c r="AE12" i="60"/>
  <c r="AB12" i="60"/>
  <c r="AD12" i="60"/>
  <c r="X127" i="60"/>
  <c r="Y127" i="60" s="1"/>
  <c r="AC80" i="60"/>
  <c r="X173" i="60"/>
  <c r="Y173" i="60" s="1"/>
  <c r="AC173" i="60" s="1"/>
  <c r="X62" i="60"/>
  <c r="Y62" i="60" s="1"/>
  <c r="AE62" i="60" s="1"/>
  <c r="X51" i="60"/>
  <c r="Y51" i="60" s="1"/>
  <c r="AE51" i="60" s="1"/>
  <c r="X43" i="60"/>
  <c r="Y43" i="60" s="1"/>
  <c r="AE43" i="60" s="1"/>
  <c r="AB37" i="60"/>
  <c r="AD37" i="60"/>
  <c r="X72" i="60"/>
  <c r="Y72" i="60" s="1"/>
  <c r="X185" i="60"/>
  <c r="Y185" i="60" s="1"/>
  <c r="X23" i="60"/>
  <c r="Y23" i="60" s="1"/>
  <c r="X165" i="60"/>
  <c r="Y165" i="60" s="1"/>
  <c r="AE37" i="60"/>
  <c r="X114" i="60"/>
  <c r="Y114" i="60" s="1"/>
  <c r="AE114" i="60" s="1"/>
  <c r="AC190" i="60"/>
  <c r="X109" i="60"/>
  <c r="Y109" i="60" s="1"/>
  <c r="X133" i="60"/>
  <c r="Y133" i="60" s="1"/>
  <c r="AC102" i="60"/>
  <c r="AB102" i="60"/>
  <c r="AD102" i="60"/>
  <c r="AE102" i="60"/>
  <c r="AC182" i="60"/>
  <c r="AB182" i="60"/>
  <c r="AD182" i="60"/>
  <c r="AE182" i="60"/>
  <c r="AB86" i="60"/>
  <c r="AD86" i="60"/>
  <c r="AC86" i="60"/>
  <c r="AE86" i="60"/>
  <c r="AC13" i="60"/>
  <c r="AB13" i="60"/>
  <c r="AD13" i="60"/>
  <c r="AE13" i="60"/>
  <c r="AC186" i="60"/>
  <c r="AB186" i="60"/>
  <c r="AD186" i="60"/>
  <c r="AE186" i="60"/>
  <c r="AC9" i="60"/>
  <c r="AB9" i="60"/>
  <c r="AD9" i="60"/>
  <c r="AE9" i="60"/>
  <c r="AB126" i="60"/>
  <c r="AE126" i="60"/>
  <c r="AC126" i="60"/>
  <c r="X199" i="60"/>
  <c r="Y199" i="60" s="1"/>
  <c r="X118" i="60"/>
  <c r="Y118" i="60" s="1"/>
  <c r="AC107" i="60"/>
  <c r="AB107" i="60"/>
  <c r="AE107" i="60"/>
  <c r="AD107" i="60"/>
  <c r="AD126" i="60"/>
  <c r="AD196" i="60"/>
  <c r="AB196" i="60"/>
  <c r="AE196" i="60"/>
  <c r="AD119" i="60"/>
  <c r="AC119" i="60"/>
  <c r="AB119" i="60"/>
  <c r="AE119" i="60"/>
  <c r="AE110" i="60"/>
  <c r="AD179" i="60"/>
  <c r="AC179" i="60"/>
  <c r="AB179" i="60"/>
  <c r="AE179" i="60"/>
  <c r="AE83" i="60"/>
  <c r="AD88" i="60"/>
  <c r="AB88" i="60"/>
  <c r="AB78" i="60"/>
  <c r="AD78" i="60"/>
  <c r="AD80" i="60"/>
  <c r="AB79" i="60"/>
  <c r="AE79" i="60"/>
  <c r="AB72" i="60"/>
  <c r="AC72" i="60"/>
  <c r="AD72" i="60"/>
  <c r="X169" i="60"/>
  <c r="Y169" i="60" s="1"/>
  <c r="X66" i="60"/>
  <c r="Y66" i="60" s="1"/>
  <c r="X58" i="60"/>
  <c r="Y58" i="60" s="1"/>
  <c r="X55" i="60"/>
  <c r="Y55" i="60" s="1"/>
  <c r="X47" i="60"/>
  <c r="Y47" i="60" s="1"/>
  <c r="X156" i="60"/>
  <c r="Y156" i="60" s="1"/>
  <c r="X39" i="60"/>
  <c r="Y39" i="60" s="1"/>
  <c r="AD67" i="60"/>
  <c r="AC67" i="60"/>
  <c r="AB67" i="60"/>
  <c r="AE67" i="60"/>
  <c r="AD56" i="60"/>
  <c r="AC56" i="60"/>
  <c r="AB56" i="60"/>
  <c r="AE56" i="60"/>
  <c r="AD157" i="60"/>
  <c r="AC157" i="60"/>
  <c r="AB157" i="60"/>
  <c r="AE157" i="60"/>
  <c r="AD40" i="60"/>
  <c r="AC40" i="60"/>
  <c r="AB40" i="60"/>
  <c r="AE40" i="60"/>
  <c r="AD151" i="60"/>
  <c r="AB151" i="60"/>
  <c r="AE151" i="60"/>
  <c r="X140" i="60"/>
  <c r="Y140" i="60" s="1"/>
  <c r="AC25" i="60"/>
  <c r="AB25" i="60"/>
  <c r="AE25" i="60"/>
  <c r="AD25" i="60"/>
  <c r="AE72" i="60"/>
  <c r="AC35" i="60"/>
  <c r="AD32" i="60"/>
  <c r="X136" i="60"/>
  <c r="Y136" i="60" s="1"/>
  <c r="AC141" i="60"/>
  <c r="AB141" i="60"/>
  <c r="AD141" i="60"/>
  <c r="AE141" i="60"/>
  <c r="AB6" i="60"/>
  <c r="AE6" i="60"/>
  <c r="AC6" i="60"/>
  <c r="AB187" i="60"/>
  <c r="AC187" i="60"/>
  <c r="X123" i="60"/>
  <c r="Y123" i="60" s="1"/>
  <c r="AB198" i="60"/>
  <c r="AE198" i="60"/>
  <c r="AC198" i="60"/>
  <c r="AB117" i="60"/>
  <c r="AE117" i="60"/>
  <c r="AC117" i="60"/>
  <c r="AB192" i="60"/>
  <c r="AE192" i="60"/>
  <c r="AD192" i="60"/>
  <c r="AD122" i="60"/>
  <c r="AD198" i="60"/>
  <c r="AD187" i="60"/>
  <c r="AD183" i="60"/>
  <c r="AC183" i="60"/>
  <c r="AB183" i="60"/>
  <c r="AE183" i="60"/>
  <c r="AE92" i="60"/>
  <c r="AD92" i="60"/>
  <c r="AB92" i="60"/>
  <c r="AB81" i="60"/>
  <c r="AD81" i="60"/>
  <c r="AC81" i="60"/>
  <c r="X77" i="60"/>
  <c r="Y77" i="60" s="1"/>
  <c r="AC88" i="60"/>
  <c r="AE176" i="60"/>
  <c r="AB176" i="60"/>
  <c r="AD79" i="60"/>
  <c r="AC83" i="60"/>
  <c r="AE78" i="60"/>
  <c r="AB168" i="60"/>
  <c r="AE168" i="60"/>
  <c r="AC168" i="60"/>
  <c r="AB65" i="60"/>
  <c r="AE65" i="60"/>
  <c r="AC65" i="60"/>
  <c r="AB57" i="60"/>
  <c r="AE57" i="60"/>
  <c r="AC57" i="60"/>
  <c r="AB54" i="60"/>
  <c r="AE54" i="60"/>
  <c r="AC54" i="60"/>
  <c r="AB46" i="60"/>
  <c r="AE46" i="60"/>
  <c r="AC46" i="60"/>
  <c r="AB155" i="60"/>
  <c r="AE155" i="60"/>
  <c r="AC155" i="60"/>
  <c r="AD166" i="60"/>
  <c r="AC166" i="60"/>
  <c r="AB166" i="60"/>
  <c r="AE166" i="60"/>
  <c r="AD164" i="60"/>
  <c r="AC164" i="60"/>
  <c r="AB164" i="60"/>
  <c r="AE164" i="60"/>
  <c r="AD44" i="60"/>
  <c r="AC44" i="60"/>
  <c r="AB44" i="60"/>
  <c r="AE44" i="60"/>
  <c r="AB36" i="60"/>
  <c r="AD36" i="60"/>
  <c r="AC36" i="60"/>
  <c r="AE36" i="60"/>
  <c r="X19" i="60"/>
  <c r="Y19" i="60" s="1"/>
  <c r="AC11" i="60"/>
  <c r="AB11" i="60"/>
  <c r="AD11" i="60"/>
  <c r="AE11" i="60"/>
  <c r="AD147" i="60"/>
  <c r="AB147" i="60"/>
  <c r="AE147" i="60"/>
  <c r="AC137" i="60"/>
  <c r="AB137" i="60"/>
  <c r="AE137" i="60"/>
  <c r="AD137" i="60"/>
  <c r="X24" i="60"/>
  <c r="Y24" i="60" s="1"/>
  <c r="AD30" i="60"/>
  <c r="AB30" i="60"/>
  <c r="AE30" i="60"/>
  <c r="AC20" i="60"/>
  <c r="AB20" i="60"/>
  <c r="AD20" i="60"/>
  <c r="AE20" i="60"/>
  <c r="AB135" i="60"/>
  <c r="AE135" i="60"/>
  <c r="AB5" i="60"/>
  <c r="AD5" i="60"/>
  <c r="AB110" i="60"/>
  <c r="AC110" i="60"/>
  <c r="AD106" i="60"/>
  <c r="AC106" i="60"/>
  <c r="AB106" i="60"/>
  <c r="X195" i="60"/>
  <c r="Y195" i="60" s="1"/>
  <c r="AC114" i="60"/>
  <c r="AB114" i="60"/>
  <c r="AD114" i="60"/>
  <c r="AD128" i="60"/>
  <c r="AC128" i="60"/>
  <c r="AB128" i="60"/>
  <c r="AE128" i="60"/>
  <c r="X191" i="60"/>
  <c r="Y191" i="60" s="1"/>
  <c r="AD99" i="60"/>
  <c r="AC99" i="60"/>
  <c r="AB99" i="60"/>
  <c r="AE99" i="60"/>
  <c r="AC177" i="60"/>
  <c r="AB177" i="60"/>
  <c r="AB174" i="60"/>
  <c r="AC174" i="60"/>
  <c r="AE174" i="60"/>
  <c r="AC98" i="60"/>
  <c r="AB98" i="60"/>
  <c r="AD98" i="60"/>
  <c r="AD173" i="60"/>
  <c r="AB173" i="60"/>
  <c r="AE173" i="60"/>
  <c r="X70" i="60"/>
  <c r="Y70" i="60" s="1"/>
  <c r="AC62" i="60"/>
  <c r="AB62" i="60"/>
  <c r="AD62" i="60"/>
  <c r="X163" i="60"/>
  <c r="Y163" i="60" s="1"/>
  <c r="AC51" i="60"/>
  <c r="AB51" i="60"/>
  <c r="AD51" i="60"/>
  <c r="X160" i="60"/>
  <c r="Y160" i="60" s="1"/>
  <c r="AC43" i="60"/>
  <c r="AB43" i="60"/>
  <c r="AD43" i="60"/>
  <c r="AE35" i="60"/>
  <c r="AD170" i="60"/>
  <c r="AC170" i="60"/>
  <c r="AB170" i="60"/>
  <c r="AE170" i="60"/>
  <c r="AD59" i="60"/>
  <c r="AC59" i="60"/>
  <c r="AB59" i="60"/>
  <c r="AE59" i="60"/>
  <c r="AD48" i="60"/>
  <c r="AC48" i="60"/>
  <c r="AB48" i="60"/>
  <c r="AE48" i="60"/>
  <c r="AB145" i="60"/>
  <c r="AC145" i="60"/>
  <c r="AD35" i="60"/>
  <c r="AB32" i="60"/>
  <c r="AC32" i="60"/>
  <c r="AC16" i="60"/>
  <c r="AB16" i="60"/>
  <c r="AE16" i="60"/>
  <c r="AD16" i="60"/>
  <c r="AB34" i="60"/>
  <c r="AC34" i="60"/>
  <c r="AD143" i="60"/>
  <c r="AB143" i="60"/>
  <c r="AE143" i="60"/>
  <c r="AD34" i="60"/>
  <c r="AB2" i="60"/>
  <c r="AD2" i="60"/>
  <c r="AC134" i="60"/>
  <c r="AB134" i="60"/>
  <c r="AE134" i="60"/>
  <c r="AC127" i="60"/>
  <c r="AB127" i="60"/>
  <c r="AD127" i="60"/>
  <c r="AB122" i="60"/>
  <c r="AC122" i="60"/>
  <c r="AB121" i="60"/>
  <c r="AE121" i="60"/>
  <c r="AC121" i="60"/>
  <c r="AB113" i="60"/>
  <c r="AE113" i="60"/>
  <c r="AC113" i="60"/>
  <c r="AE127" i="60"/>
  <c r="AD124" i="60"/>
  <c r="AB124" i="60"/>
  <c r="AE124" i="60"/>
  <c r="AD200" i="60"/>
  <c r="AC200" i="60"/>
  <c r="AB200" i="60"/>
  <c r="AE200" i="60"/>
  <c r="AD115" i="60"/>
  <c r="AC115" i="60"/>
  <c r="AB115" i="60"/>
  <c r="AE115" i="60"/>
  <c r="AB111" i="60"/>
  <c r="AD111" i="60"/>
  <c r="AE111" i="60"/>
  <c r="AD103" i="60"/>
  <c r="AC103" i="60"/>
  <c r="AB103" i="60"/>
  <c r="AE103" i="60"/>
  <c r="AD95" i="60"/>
  <c r="AC95" i="60"/>
  <c r="AB95" i="60"/>
  <c r="AE95" i="60"/>
  <c r="AE190" i="60"/>
  <c r="AB190" i="60"/>
  <c r="AE177" i="60"/>
  <c r="AB91" i="60"/>
  <c r="AC91" i="60"/>
  <c r="AD91" i="60"/>
  <c r="AC188" i="60"/>
  <c r="AB188" i="60"/>
  <c r="AD188" i="60"/>
  <c r="AE188" i="60"/>
  <c r="AD84" i="60"/>
  <c r="AB84" i="60"/>
  <c r="AE84" i="60"/>
  <c r="AD83" i="60"/>
  <c r="AC94" i="60"/>
  <c r="AB94" i="60"/>
  <c r="AD94" i="60"/>
  <c r="AB74" i="60"/>
  <c r="AE74" i="60"/>
  <c r="AD74" i="60"/>
  <c r="AB87" i="60"/>
  <c r="AC87" i="60"/>
  <c r="AB172" i="60"/>
  <c r="AE172" i="60"/>
  <c r="AC172" i="60"/>
  <c r="AB69" i="60"/>
  <c r="AE69" i="60"/>
  <c r="AC69" i="60"/>
  <c r="AB61" i="60"/>
  <c r="AE61" i="60"/>
  <c r="AC61" i="60"/>
  <c r="AB162" i="60"/>
  <c r="AE162" i="60"/>
  <c r="AC162" i="60"/>
  <c r="AB50" i="60"/>
  <c r="AE50" i="60"/>
  <c r="AC50" i="60"/>
  <c r="AB159" i="60"/>
  <c r="AE159" i="60"/>
  <c r="AC159" i="60"/>
  <c r="AB42" i="60"/>
  <c r="AE42" i="60"/>
  <c r="AC42" i="60"/>
  <c r="AD69" i="60"/>
  <c r="AD63" i="60"/>
  <c r="AC63" i="60"/>
  <c r="AB63" i="60"/>
  <c r="AE63" i="60"/>
  <c r="AD162" i="60"/>
  <c r="AD52" i="60"/>
  <c r="AC52" i="60"/>
  <c r="AB52" i="60"/>
  <c r="AE52" i="60"/>
  <c r="AD159" i="60"/>
  <c r="AD153" i="60"/>
  <c r="AC153" i="60"/>
  <c r="AB153" i="60"/>
  <c r="AE153" i="60"/>
  <c r="AC33" i="60"/>
  <c r="AB33" i="60"/>
  <c r="AD33" i="60"/>
  <c r="AB7" i="60"/>
  <c r="AE7" i="60"/>
  <c r="AD7" i="60"/>
  <c r="AC7" i="60"/>
  <c r="AD145" i="60"/>
  <c r="AC29" i="60"/>
  <c r="AB29" i="60"/>
  <c r="AD29" i="60"/>
  <c r="AB73" i="60"/>
  <c r="AE73" i="60"/>
  <c r="AC73" i="60"/>
  <c r="AE38" i="60"/>
  <c r="AB38" i="60"/>
  <c r="AC150" i="60"/>
  <c r="AB150" i="60"/>
  <c r="AD150" i="60"/>
  <c r="AE33" i="60"/>
  <c r="AB28" i="60"/>
  <c r="AC28" i="60"/>
  <c r="X15" i="60"/>
  <c r="Y15" i="60" s="1"/>
  <c r="AD28" i="60"/>
  <c r="AC4" i="60"/>
  <c r="AB4" i="60"/>
  <c r="AE4" i="60"/>
  <c r="AB131" i="60"/>
  <c r="AD131" i="60"/>
  <c r="AE2" i="60"/>
  <c r="AD39" i="59"/>
  <c r="AC39" i="59"/>
  <c r="AB39" i="59"/>
  <c r="AE116" i="59"/>
  <c r="AC116" i="59"/>
  <c r="AD116" i="59"/>
  <c r="AB116" i="59"/>
  <c r="AD66" i="59"/>
  <c r="AC66" i="59"/>
  <c r="AB66" i="59"/>
  <c r="AE66" i="59"/>
  <c r="AB41" i="59"/>
  <c r="AD41" i="59"/>
  <c r="AC41" i="59"/>
  <c r="AB47" i="59"/>
  <c r="AC47" i="59"/>
  <c r="AD47" i="59"/>
  <c r="AE47" i="59"/>
  <c r="AD20" i="59"/>
  <c r="AC20" i="59"/>
  <c r="AB20" i="59"/>
  <c r="AE20" i="59"/>
  <c r="AD120" i="59"/>
  <c r="AD94" i="59"/>
  <c r="AB94" i="59"/>
  <c r="AC94" i="59"/>
  <c r="AD55" i="59"/>
  <c r="AE55" i="59"/>
  <c r="X96" i="59"/>
  <c r="Y96" i="59" s="1"/>
  <c r="AE120" i="59"/>
  <c r="AE91" i="59"/>
  <c r="AB120" i="59"/>
  <c r="AD91" i="59"/>
  <c r="X45" i="59"/>
  <c r="Y45" i="59" s="1"/>
  <c r="AE45" i="59" s="1"/>
  <c r="AE27" i="59"/>
  <c r="AC11" i="59"/>
  <c r="AD27" i="59"/>
  <c r="AD3" i="59"/>
  <c r="X68" i="59"/>
  <c r="Y68" i="59" s="1"/>
  <c r="X8" i="59"/>
  <c r="Y8" i="59" s="1"/>
  <c r="AE100" i="59"/>
  <c r="X83" i="59"/>
  <c r="Y83" i="59" s="1"/>
  <c r="AE83" i="59" s="1"/>
  <c r="AC84" i="59"/>
  <c r="X25" i="59"/>
  <c r="Y25" i="59" s="1"/>
  <c r="AE25" i="59" s="1"/>
  <c r="AC3" i="59"/>
  <c r="AB85" i="59"/>
  <c r="AC85" i="59"/>
  <c r="AD85" i="59"/>
  <c r="AE85" i="59"/>
  <c r="AE75" i="59"/>
  <c r="AD75" i="59"/>
  <c r="AC75" i="59"/>
  <c r="AC30" i="59"/>
  <c r="AB30" i="59"/>
  <c r="AB43" i="59"/>
  <c r="AE43" i="59"/>
  <c r="AC43" i="59"/>
  <c r="AD43" i="59"/>
  <c r="AE44" i="59"/>
  <c r="AC32" i="59"/>
  <c r="X9" i="59"/>
  <c r="Y9" i="59" s="1"/>
  <c r="X42" i="59"/>
  <c r="Y42" i="59" s="1"/>
  <c r="AE125" i="59"/>
  <c r="X61" i="59"/>
  <c r="Y61" i="59" s="1"/>
  <c r="AD61" i="59" s="1"/>
  <c r="AE41" i="59"/>
  <c r="AE2" i="59"/>
  <c r="AC91" i="59"/>
  <c r="AE52" i="59"/>
  <c r="AC21" i="59"/>
  <c r="AD146" i="59"/>
  <c r="AE14" i="59"/>
  <c r="AB140" i="59"/>
  <c r="AC154" i="59"/>
  <c r="AB123" i="59"/>
  <c r="AE123" i="59"/>
  <c r="AB107" i="59"/>
  <c r="AD107" i="59"/>
  <c r="AB96" i="59"/>
  <c r="AD96" i="59"/>
  <c r="AE70" i="59"/>
  <c r="AB70" i="59"/>
  <c r="AD70" i="59"/>
  <c r="AB2" i="59"/>
  <c r="AC2" i="59"/>
  <c r="AD133" i="59"/>
  <c r="AD100" i="59"/>
  <c r="AE87" i="59"/>
  <c r="AC100" i="59"/>
  <c r="AD166" i="59"/>
  <c r="AC18" i="59"/>
  <c r="AD18" i="59"/>
  <c r="AD26" i="59"/>
  <c r="AE154" i="59"/>
  <c r="AD140" i="59"/>
  <c r="AB9" i="59"/>
  <c r="AE10" i="59"/>
  <c r="AC189" i="59"/>
  <c r="AB189" i="59"/>
  <c r="AC81" i="59"/>
  <c r="AD81" i="59"/>
  <c r="AB81" i="59"/>
  <c r="AD68" i="59"/>
  <c r="AE68" i="59"/>
  <c r="AC68" i="59"/>
  <c r="AB68" i="59"/>
  <c r="AB155" i="59"/>
  <c r="AE155" i="59"/>
  <c r="AD155" i="59"/>
  <c r="AC144" i="59"/>
  <c r="AD144" i="59"/>
  <c r="AE180" i="59"/>
  <c r="AC180" i="59"/>
  <c r="AE145" i="59"/>
  <c r="AE35" i="59"/>
  <c r="AC140" i="59"/>
  <c r="AC102" i="59"/>
  <c r="AE102" i="59"/>
  <c r="AD6" i="59"/>
  <c r="AB6" i="59"/>
  <c r="AE6" i="59"/>
  <c r="AE84" i="59"/>
  <c r="AD84" i="59"/>
  <c r="AB145" i="59"/>
  <c r="AD145" i="59"/>
  <c r="AD14" i="59"/>
  <c r="AB14" i="59"/>
  <c r="AD10" i="59"/>
  <c r="AB10" i="59"/>
  <c r="AB147" i="59"/>
  <c r="AC147" i="59"/>
  <c r="AD147" i="59"/>
  <c r="AB79" i="59"/>
  <c r="AB75" i="59"/>
  <c r="AC149" i="59"/>
  <c r="AC13" i="59"/>
  <c r="AE39" i="59"/>
  <c r="AC27" i="59"/>
  <c r="AD134" i="59"/>
  <c r="AD30" i="59"/>
  <c r="AC151" i="59"/>
  <c r="AD19" i="59"/>
  <c r="AE5" i="59"/>
  <c r="AE3" i="59"/>
  <c r="AB13" i="59"/>
  <c r="X112" i="59"/>
  <c r="Y112" i="59" s="1"/>
  <c r="AD125" i="59"/>
  <c r="AE106" i="59"/>
  <c r="AB73" i="59"/>
  <c r="AE73" i="59"/>
  <c r="X65" i="59"/>
  <c r="Y65" i="59" s="1"/>
  <c r="X17" i="59"/>
  <c r="Y17" i="59" s="1"/>
  <c r="AD5" i="59"/>
  <c r="X53" i="59"/>
  <c r="Y53" i="59" s="1"/>
  <c r="AC51" i="59"/>
  <c r="AD151" i="59"/>
  <c r="AD13" i="59"/>
  <c r="AE151" i="59"/>
  <c r="AE30" i="59"/>
  <c r="AE19" i="59"/>
  <c r="AD29" i="59"/>
  <c r="AC5" i="59"/>
  <c r="X118" i="59"/>
  <c r="Y118" i="59" s="1"/>
  <c r="X111" i="59"/>
  <c r="Y111" i="59" s="1"/>
  <c r="X132" i="59"/>
  <c r="Y132" i="59" s="1"/>
  <c r="X115" i="59"/>
  <c r="Y115" i="59" s="1"/>
  <c r="X38" i="59"/>
  <c r="Y38" i="59" s="1"/>
  <c r="X12" i="59"/>
  <c r="Y12" i="59" s="1"/>
  <c r="X16" i="59"/>
  <c r="Y16" i="59" s="1"/>
  <c r="X64" i="59"/>
  <c r="Y64" i="59" s="1"/>
  <c r="X88" i="59"/>
  <c r="Y88" i="59" s="1"/>
  <c r="X124" i="59"/>
  <c r="Y124" i="59" s="1"/>
  <c r="X122" i="59"/>
  <c r="Y122" i="59" s="1"/>
  <c r="X188" i="59"/>
  <c r="Y188" i="59" s="1"/>
  <c r="X60" i="59"/>
  <c r="Y60" i="59" s="1"/>
  <c r="AB92" i="59"/>
  <c r="AC92" i="59"/>
  <c r="AD92" i="59"/>
  <c r="AE92" i="59"/>
  <c r="AB108" i="59"/>
  <c r="AC108" i="59"/>
  <c r="AD108" i="59"/>
  <c r="AE108" i="59"/>
  <c r="AB119" i="59"/>
  <c r="AC119" i="59"/>
  <c r="AD119" i="59"/>
  <c r="AE119" i="59"/>
  <c r="AD101" i="59"/>
  <c r="AB101" i="59"/>
  <c r="AE101" i="59"/>
  <c r="AC101" i="59"/>
  <c r="AB199" i="59"/>
  <c r="AC199" i="59"/>
  <c r="AD199" i="59"/>
  <c r="AE199" i="59"/>
  <c r="AB103" i="59"/>
  <c r="AD103" i="59"/>
  <c r="AC103" i="59"/>
  <c r="AE103" i="59"/>
  <c r="AB186" i="59"/>
  <c r="AC186" i="59"/>
  <c r="AD186" i="59"/>
  <c r="AE186" i="59"/>
  <c r="AB129" i="59"/>
  <c r="AC129" i="59"/>
  <c r="AD129" i="59"/>
  <c r="AE129" i="59"/>
  <c r="AD195" i="59"/>
  <c r="AB195" i="59"/>
  <c r="AC126" i="59"/>
  <c r="AB126" i="59"/>
  <c r="AD126" i="59"/>
  <c r="AE99" i="59"/>
  <c r="AB99" i="59"/>
  <c r="AE90" i="59"/>
  <c r="AB90" i="59"/>
  <c r="AB56" i="59"/>
  <c r="AC56" i="59"/>
  <c r="AD168" i="59"/>
  <c r="AB168" i="59"/>
  <c r="AE168" i="59"/>
  <c r="AB143" i="59"/>
  <c r="AD143" i="59"/>
  <c r="AB34" i="59"/>
  <c r="AC34" i="59"/>
  <c r="AB24" i="59"/>
  <c r="AC24" i="59"/>
  <c r="AB22" i="59"/>
  <c r="AE22" i="59"/>
  <c r="AB138" i="59"/>
  <c r="AD138" i="59"/>
  <c r="AB4" i="59"/>
  <c r="AD4" i="59"/>
  <c r="AB141" i="59"/>
  <c r="AD141" i="59"/>
  <c r="AC130" i="59"/>
  <c r="AB130" i="59"/>
  <c r="AD130" i="59"/>
  <c r="AE195" i="59"/>
  <c r="AC196" i="59"/>
  <c r="AB196" i="59"/>
  <c r="AD196" i="59"/>
  <c r="AE196" i="59"/>
  <c r="AE190" i="59"/>
  <c r="AB190" i="59"/>
  <c r="AE126" i="59"/>
  <c r="AB98" i="59"/>
  <c r="AD98" i="59"/>
  <c r="AE86" i="59"/>
  <c r="AB86" i="59"/>
  <c r="AB104" i="59"/>
  <c r="AD104" i="59"/>
  <c r="AC104" i="59"/>
  <c r="AC182" i="59"/>
  <c r="X78" i="59"/>
  <c r="Y78" i="59" s="1"/>
  <c r="AE98" i="59"/>
  <c r="AD83" i="59"/>
  <c r="AB71" i="59"/>
  <c r="AC71" i="59"/>
  <c r="AD71" i="59"/>
  <c r="AD67" i="59"/>
  <c r="AB67" i="59"/>
  <c r="AE67" i="59"/>
  <c r="AC62" i="59"/>
  <c r="AB62" i="59"/>
  <c r="AD62" i="59"/>
  <c r="AE57" i="59"/>
  <c r="AB166" i="59"/>
  <c r="AC166" i="59"/>
  <c r="AC53" i="59"/>
  <c r="AB53" i="59"/>
  <c r="AD53" i="59"/>
  <c r="AE48" i="59"/>
  <c r="AB44" i="59"/>
  <c r="AC44" i="59"/>
  <c r="AD164" i="59"/>
  <c r="AB164" i="59"/>
  <c r="AE164" i="59"/>
  <c r="AD162" i="59"/>
  <c r="AB162" i="59"/>
  <c r="AE162" i="59"/>
  <c r="AB181" i="59"/>
  <c r="AE181" i="59"/>
  <c r="AD175" i="59"/>
  <c r="AB175" i="59"/>
  <c r="AE175" i="59"/>
  <c r="AB156" i="59"/>
  <c r="AE156" i="59"/>
  <c r="AB146" i="59"/>
  <c r="AC146" i="59"/>
  <c r="AB37" i="59"/>
  <c r="AE37" i="59"/>
  <c r="AC37" i="59"/>
  <c r="AD40" i="59"/>
  <c r="AB40" i="59"/>
  <c r="AD34" i="59"/>
  <c r="AB26" i="59"/>
  <c r="AE26" i="59"/>
  <c r="AD22" i="59"/>
  <c r="AB176" i="59"/>
  <c r="AD176" i="59"/>
  <c r="AE176" i="59"/>
  <c r="AD171" i="59"/>
  <c r="AB171" i="59"/>
  <c r="AE171" i="59"/>
  <c r="AC141" i="59"/>
  <c r="AB193" i="59"/>
  <c r="AD193" i="59"/>
  <c r="AC193" i="59"/>
  <c r="AE77" i="59"/>
  <c r="AB77" i="59"/>
  <c r="AB157" i="59"/>
  <c r="AD157" i="59"/>
  <c r="AC157" i="59"/>
  <c r="AE143" i="59"/>
  <c r="AB192" i="59"/>
  <c r="AD192" i="59"/>
  <c r="AC192" i="59"/>
  <c r="AD99" i="59"/>
  <c r="AD90" i="59"/>
  <c r="AE182" i="59"/>
  <c r="AB183" i="59"/>
  <c r="AD183" i="59"/>
  <c r="AB177" i="59"/>
  <c r="AE177" i="59"/>
  <c r="AB93" i="59"/>
  <c r="AD93" i="59"/>
  <c r="AD80" i="59"/>
  <c r="AB80" i="59"/>
  <c r="AE80" i="59"/>
  <c r="AC74" i="59"/>
  <c r="AC174" i="59"/>
  <c r="AB174" i="59"/>
  <c r="AD174" i="59"/>
  <c r="AB57" i="59"/>
  <c r="AC57" i="59"/>
  <c r="AC163" i="59"/>
  <c r="AB163" i="59"/>
  <c r="AD163" i="59"/>
  <c r="AB48" i="59"/>
  <c r="AC48" i="59"/>
  <c r="AC161" i="59"/>
  <c r="AB161" i="59"/>
  <c r="AD161" i="59"/>
  <c r="AD177" i="59"/>
  <c r="AB173" i="59"/>
  <c r="AC173" i="59"/>
  <c r="AD63" i="59"/>
  <c r="AB63" i="59"/>
  <c r="AE63" i="59"/>
  <c r="AE163" i="59"/>
  <c r="AD54" i="59"/>
  <c r="AB54" i="59"/>
  <c r="AE54" i="59"/>
  <c r="AE161" i="59"/>
  <c r="AD158" i="59"/>
  <c r="AB158" i="59"/>
  <c r="AE158" i="59"/>
  <c r="AE174" i="59"/>
  <c r="AB35" i="59"/>
  <c r="AD35" i="59"/>
  <c r="AB18" i="59"/>
  <c r="AE18" i="59"/>
  <c r="AB152" i="59"/>
  <c r="AE152" i="59"/>
  <c r="AB148" i="59"/>
  <c r="AE148" i="59"/>
  <c r="AB32" i="59"/>
  <c r="AE32" i="59"/>
  <c r="AD156" i="59"/>
  <c r="AE141" i="59"/>
  <c r="AE138" i="59"/>
  <c r="AB8" i="59"/>
  <c r="AC4" i="59"/>
  <c r="AB139" i="59"/>
  <c r="AD139" i="59"/>
  <c r="AE198" i="59"/>
  <c r="AB198" i="59"/>
  <c r="AB110" i="59"/>
  <c r="AE110" i="59"/>
  <c r="AC110" i="59"/>
  <c r="AB187" i="59"/>
  <c r="AD187" i="59"/>
  <c r="AE193" i="59"/>
  <c r="AE184" i="59"/>
  <c r="AB184" i="59"/>
  <c r="AC58" i="59"/>
  <c r="AB58" i="59"/>
  <c r="AD58" i="59"/>
  <c r="AC49" i="59"/>
  <c r="AB49" i="59"/>
  <c r="AD49" i="59"/>
  <c r="AB160" i="59"/>
  <c r="AC160" i="59"/>
  <c r="AE58" i="59"/>
  <c r="AD46" i="59"/>
  <c r="AB46" i="59"/>
  <c r="AE46" i="59"/>
  <c r="AB28" i="59"/>
  <c r="AC28" i="59"/>
  <c r="AD28" i="59"/>
  <c r="AB137" i="59"/>
  <c r="AC137" i="59"/>
  <c r="AD137" i="59"/>
  <c r="AB133" i="59"/>
  <c r="AC133" i="59"/>
  <c r="AC198" i="59"/>
  <c r="AC200" i="59"/>
  <c r="AB200" i="59"/>
  <c r="AD200" i="59"/>
  <c r="AC87" i="59"/>
  <c r="AB87" i="59"/>
  <c r="AC195" i="59"/>
  <c r="AC99" i="59"/>
  <c r="AC184" i="59"/>
  <c r="AC90" i="59"/>
  <c r="AB89" i="59"/>
  <c r="AD89" i="59"/>
  <c r="AD182" i="59"/>
  <c r="AB83" i="59"/>
  <c r="AC83" i="59"/>
  <c r="AE130" i="59"/>
  <c r="AC86" i="59"/>
  <c r="AB180" i="59"/>
  <c r="AD180" i="59"/>
  <c r="AE74" i="59"/>
  <c r="AB194" i="59"/>
  <c r="AC194" i="59"/>
  <c r="AC187" i="59"/>
  <c r="AC93" i="59"/>
  <c r="AD77" i="59"/>
  <c r="AD72" i="59"/>
  <c r="AB72" i="59"/>
  <c r="AC167" i="59"/>
  <c r="AB167" i="59"/>
  <c r="AD167" i="59"/>
  <c r="AE56" i="59"/>
  <c r="AB52" i="59"/>
  <c r="AC52" i="59"/>
  <c r="AC45" i="59"/>
  <c r="AB45" i="59"/>
  <c r="AD45" i="59"/>
  <c r="AE160" i="59"/>
  <c r="AC77" i="59"/>
  <c r="AC170" i="59"/>
  <c r="AB170" i="59"/>
  <c r="AD170" i="59"/>
  <c r="AE62" i="59"/>
  <c r="AD59" i="59"/>
  <c r="AB59" i="59"/>
  <c r="AE59" i="59"/>
  <c r="AC168" i="59"/>
  <c r="AD56" i="59"/>
  <c r="AE53" i="59"/>
  <c r="AD50" i="59"/>
  <c r="AB50" i="59"/>
  <c r="AE50" i="59"/>
  <c r="AC46" i="59"/>
  <c r="AD160" i="59"/>
  <c r="AE157" i="59"/>
  <c r="AD173" i="59"/>
  <c r="AC181" i="59"/>
  <c r="AE28" i="59"/>
  <c r="AC143" i="59"/>
  <c r="AE34" i="59"/>
  <c r="AB31" i="59"/>
  <c r="AD31" i="59"/>
  <c r="AE24" i="59"/>
  <c r="AB21" i="59"/>
  <c r="AD21" i="59"/>
  <c r="AD74" i="59"/>
  <c r="AD36" i="59"/>
  <c r="AB36" i="59"/>
  <c r="AD24" i="59"/>
  <c r="AB144" i="59"/>
  <c r="AE144" i="59"/>
  <c r="AB105" i="59"/>
  <c r="AD105" i="59"/>
  <c r="AE105" i="59"/>
  <c r="AC36" i="59"/>
  <c r="AE31" i="59"/>
  <c r="AC22" i="59"/>
  <c r="AB15" i="59"/>
  <c r="AE15" i="59"/>
  <c r="AE11" i="59"/>
  <c r="AB11" i="59"/>
  <c r="AB7" i="59"/>
  <c r="AE7" i="59"/>
  <c r="AB142" i="59"/>
  <c r="AC142" i="59"/>
  <c r="AC138" i="59"/>
  <c r="AD7" i="59"/>
  <c r="AC139" i="59"/>
  <c r="AB17" i="58"/>
  <c r="AE17" i="58"/>
  <c r="AD17" i="58"/>
  <c r="AC17" i="58"/>
  <c r="AE6" i="58"/>
  <c r="AB6" i="58"/>
  <c r="AC6" i="58"/>
  <c r="AD6" i="58"/>
  <c r="AD89" i="58"/>
  <c r="AE89" i="58"/>
  <c r="AB89" i="58"/>
  <c r="AC89" i="58"/>
  <c r="AE13" i="58"/>
  <c r="AC13" i="58"/>
  <c r="AD13" i="58"/>
  <c r="AB13" i="58"/>
  <c r="X79" i="58"/>
  <c r="Y79" i="58" s="1"/>
  <c r="AE79" i="58" s="1"/>
  <c r="AD104" i="58"/>
  <c r="X24" i="58"/>
  <c r="Y24" i="58" s="1"/>
  <c r="X20" i="58"/>
  <c r="Y20" i="58" s="1"/>
  <c r="AD20" i="58" s="1"/>
  <c r="AC2" i="58"/>
  <c r="AE195" i="58"/>
  <c r="AC195" i="58"/>
  <c r="AB195" i="58"/>
  <c r="AD195" i="58"/>
  <c r="AE175" i="58"/>
  <c r="AC175" i="58"/>
  <c r="AD175" i="58"/>
  <c r="AB175" i="58"/>
  <c r="AB37" i="58"/>
  <c r="AC37" i="58"/>
  <c r="AD37" i="58"/>
  <c r="AE37" i="58"/>
  <c r="AB79" i="58"/>
  <c r="AD79" i="58"/>
  <c r="AB19" i="58"/>
  <c r="AD19" i="58"/>
  <c r="AC19" i="58"/>
  <c r="AE19" i="58"/>
  <c r="AD150" i="58"/>
  <c r="AE150" i="58"/>
  <c r="AB150" i="58"/>
  <c r="AC150" i="58"/>
  <c r="AD187" i="58"/>
  <c r="AB187" i="58"/>
  <c r="AC187" i="58"/>
  <c r="AE187" i="58"/>
  <c r="AB180" i="58"/>
  <c r="AE180" i="58"/>
  <c r="AC180" i="58"/>
  <c r="AD180" i="58"/>
  <c r="AB26" i="58"/>
  <c r="AE26" i="58"/>
  <c r="AD26" i="58"/>
  <c r="AC26" i="58"/>
  <c r="AE134" i="58"/>
  <c r="AD134" i="58"/>
  <c r="AB134" i="58"/>
  <c r="AC134" i="58"/>
  <c r="AC33" i="58"/>
  <c r="AE33" i="58"/>
  <c r="AD33" i="58"/>
  <c r="AB33" i="58"/>
  <c r="AB200" i="58"/>
  <c r="AE200" i="58"/>
  <c r="AD200" i="58"/>
  <c r="AC200" i="58"/>
  <c r="AB93" i="58"/>
  <c r="AE93" i="58"/>
  <c r="AD93" i="58"/>
  <c r="AC93" i="58"/>
  <c r="AC20" i="58"/>
  <c r="AE178" i="58"/>
  <c r="AC178" i="58"/>
  <c r="AD183" i="58"/>
  <c r="AB183" i="58"/>
  <c r="AC183" i="58"/>
  <c r="AE183" i="58"/>
  <c r="AC85" i="58"/>
  <c r="AD85" i="58"/>
  <c r="AE85" i="58"/>
  <c r="AB85" i="58"/>
  <c r="AD127" i="58"/>
  <c r="AB127" i="58"/>
  <c r="AE127" i="58"/>
  <c r="AC127" i="58"/>
  <c r="AE72" i="58"/>
  <c r="AD72" i="58"/>
  <c r="AB72" i="58"/>
  <c r="AC72" i="58"/>
  <c r="AD22" i="58"/>
  <c r="AE22" i="58"/>
  <c r="AB22" i="58"/>
  <c r="AC22" i="58"/>
  <c r="AC18" i="58"/>
  <c r="AC144" i="58"/>
  <c r="X158" i="58"/>
  <c r="Y158" i="58" s="1"/>
  <c r="X30" i="58"/>
  <c r="Y30" i="58" s="1"/>
  <c r="AC108" i="58"/>
  <c r="X114" i="58"/>
  <c r="Y114" i="58" s="1"/>
  <c r="X106" i="58"/>
  <c r="Y106" i="58" s="1"/>
  <c r="X105" i="58"/>
  <c r="Y105" i="58" s="1"/>
  <c r="X97" i="58"/>
  <c r="Y97" i="58" s="1"/>
  <c r="X146" i="58"/>
  <c r="Y146" i="58" s="1"/>
  <c r="X140" i="58"/>
  <c r="Y140" i="58" s="1"/>
  <c r="AD24" i="58"/>
  <c r="X176" i="58"/>
  <c r="Y176" i="58" s="1"/>
  <c r="AD176" i="58" s="1"/>
  <c r="X174" i="58"/>
  <c r="Y174" i="58" s="1"/>
  <c r="AE193" i="58"/>
  <c r="AE142" i="58"/>
  <c r="X177" i="58"/>
  <c r="Y177" i="58" s="1"/>
  <c r="AD76" i="58"/>
  <c r="AB76" i="58"/>
  <c r="X171" i="58"/>
  <c r="Y171" i="58" s="1"/>
  <c r="X170" i="58"/>
  <c r="Y170" i="58" s="1"/>
  <c r="AD34" i="58"/>
  <c r="AC132" i="58"/>
  <c r="AB132" i="58"/>
  <c r="AD132" i="58"/>
  <c r="AE132" i="58"/>
  <c r="AC122" i="58"/>
  <c r="AB122" i="58"/>
  <c r="AD122" i="58"/>
  <c r="AE122" i="58"/>
  <c r="AC99" i="58"/>
  <c r="AB99" i="58"/>
  <c r="AD99" i="58"/>
  <c r="AE99" i="58"/>
  <c r="AB87" i="58"/>
  <c r="AD87" i="58"/>
  <c r="AE87" i="58"/>
  <c r="AC87" i="58"/>
  <c r="AB70" i="58"/>
  <c r="AD70" i="58"/>
  <c r="AE70" i="58"/>
  <c r="AC70" i="58"/>
  <c r="AB182" i="58"/>
  <c r="AD182" i="58"/>
  <c r="AC182" i="58"/>
  <c r="AE182" i="58"/>
  <c r="AB95" i="58"/>
  <c r="AD95" i="58"/>
  <c r="AE95" i="58"/>
  <c r="AC95" i="58"/>
  <c r="AC136" i="58"/>
  <c r="AB136" i="58"/>
  <c r="AD136" i="58"/>
  <c r="AE136" i="58"/>
  <c r="AB91" i="58"/>
  <c r="AD91" i="58"/>
  <c r="AE91" i="58"/>
  <c r="AC91" i="58"/>
  <c r="AE176" i="58"/>
  <c r="AC176" i="58"/>
  <c r="AC125" i="58"/>
  <c r="AB125" i="58"/>
  <c r="AE125" i="58"/>
  <c r="AB111" i="58"/>
  <c r="AC111" i="58"/>
  <c r="AD112" i="58"/>
  <c r="AB112" i="58"/>
  <c r="AD102" i="58"/>
  <c r="AC133" i="58"/>
  <c r="AB133" i="58"/>
  <c r="AE133" i="58"/>
  <c r="AB172" i="58"/>
  <c r="AD172" i="58"/>
  <c r="AB201" i="58"/>
  <c r="AE201" i="58"/>
  <c r="AC201" i="58"/>
  <c r="AE124" i="58"/>
  <c r="AB197" i="58"/>
  <c r="AE197" i="58"/>
  <c r="AC197" i="58"/>
  <c r="AD133" i="58"/>
  <c r="AC199" i="58"/>
  <c r="AB199" i="58"/>
  <c r="AE199" i="58"/>
  <c r="AD116" i="58"/>
  <c r="AB116" i="58"/>
  <c r="AE111" i="58"/>
  <c r="AB190" i="58"/>
  <c r="AC190" i="58"/>
  <c r="AB188" i="58"/>
  <c r="AD188" i="58"/>
  <c r="X80" i="58"/>
  <c r="Y80" i="58" s="1"/>
  <c r="AE101" i="58"/>
  <c r="AB101" i="58"/>
  <c r="AE185" i="58"/>
  <c r="AC173" i="58"/>
  <c r="AB173" i="58"/>
  <c r="AE173" i="58"/>
  <c r="AB68" i="58"/>
  <c r="AD68" i="58"/>
  <c r="AC60" i="58"/>
  <c r="AB60" i="58"/>
  <c r="AD60" i="58"/>
  <c r="AC165" i="58"/>
  <c r="AB165" i="58"/>
  <c r="AD165" i="58"/>
  <c r="AC51" i="58"/>
  <c r="AB51" i="58"/>
  <c r="AD51" i="58"/>
  <c r="AB46" i="58"/>
  <c r="AC46" i="58"/>
  <c r="AC159" i="58"/>
  <c r="AB159" i="58"/>
  <c r="AD159" i="58"/>
  <c r="AC69" i="58"/>
  <c r="AB69" i="58"/>
  <c r="AE69" i="58"/>
  <c r="AD166" i="58"/>
  <c r="AC166" i="58"/>
  <c r="AB166" i="58"/>
  <c r="AE166" i="58"/>
  <c r="AD44" i="58"/>
  <c r="AB44" i="58"/>
  <c r="AE44" i="58"/>
  <c r="AD111" i="58"/>
  <c r="AB83" i="58"/>
  <c r="AE83" i="58"/>
  <c r="AC83" i="58"/>
  <c r="AC172" i="58"/>
  <c r="AE157" i="58"/>
  <c r="AB157" i="58"/>
  <c r="AB35" i="58"/>
  <c r="AE35" i="58"/>
  <c r="AC25" i="58"/>
  <c r="AB25" i="58"/>
  <c r="AE25" i="58"/>
  <c r="AE14" i="58"/>
  <c r="AC157" i="58"/>
  <c r="AB15" i="58"/>
  <c r="AD15" i="58"/>
  <c r="AD39" i="58"/>
  <c r="AB10" i="58"/>
  <c r="AD10" i="58"/>
  <c r="AB145" i="58"/>
  <c r="AC145" i="58"/>
  <c r="AE145" i="58"/>
  <c r="AD16" i="58"/>
  <c r="AB16" i="58"/>
  <c r="AB135" i="58"/>
  <c r="AE135" i="58"/>
  <c r="AC135" i="58"/>
  <c r="AD201" i="58"/>
  <c r="AD137" i="58"/>
  <c r="AC137" i="58"/>
  <c r="AB137" i="58"/>
  <c r="AE137" i="58"/>
  <c r="AE130" i="58"/>
  <c r="AD130" i="58"/>
  <c r="AB130" i="58"/>
  <c r="AB113" i="58"/>
  <c r="AE113" i="58"/>
  <c r="AC113" i="58"/>
  <c r="AB108" i="58"/>
  <c r="AE108" i="58"/>
  <c r="AC191" i="58"/>
  <c r="AB104" i="58"/>
  <c r="AE104" i="58"/>
  <c r="AD194" i="58"/>
  <c r="AB194" i="58"/>
  <c r="AE194" i="58"/>
  <c r="AD98" i="58"/>
  <c r="AC179" i="58"/>
  <c r="AB179" i="58"/>
  <c r="AE179" i="58"/>
  <c r="AC92" i="58"/>
  <c r="AB92" i="58"/>
  <c r="AE92" i="58"/>
  <c r="AB86" i="58"/>
  <c r="AE86" i="58"/>
  <c r="AC86" i="58"/>
  <c r="AC88" i="58"/>
  <c r="AB88" i="58"/>
  <c r="AE88" i="58"/>
  <c r="AB181" i="58"/>
  <c r="AE181" i="58"/>
  <c r="AC181" i="58"/>
  <c r="AE116" i="58"/>
  <c r="AE172" i="58"/>
  <c r="AB67" i="58"/>
  <c r="AE67" i="58"/>
  <c r="AC67" i="58"/>
  <c r="AB59" i="58"/>
  <c r="AE59" i="58"/>
  <c r="AC59" i="58"/>
  <c r="AB164" i="58"/>
  <c r="AE164" i="58"/>
  <c r="AC164" i="58"/>
  <c r="AB50" i="58"/>
  <c r="AE50" i="58"/>
  <c r="AC50" i="58"/>
  <c r="AC43" i="58"/>
  <c r="AB43" i="58"/>
  <c r="AD43" i="58"/>
  <c r="AD181" i="58"/>
  <c r="X74" i="58"/>
  <c r="Y74" i="58" s="1"/>
  <c r="AE68" i="58"/>
  <c r="AD57" i="58"/>
  <c r="AC57" i="58"/>
  <c r="AB57" i="58"/>
  <c r="AE57" i="58"/>
  <c r="AE165" i="58"/>
  <c r="AD46" i="58"/>
  <c r="AE43" i="58"/>
  <c r="AD160" i="58"/>
  <c r="AB160" i="58"/>
  <c r="AE160" i="58"/>
  <c r="AD157" i="58"/>
  <c r="AD42" i="58"/>
  <c r="AB42" i="58"/>
  <c r="AB18" i="58"/>
  <c r="AD18" i="58"/>
  <c r="AB144" i="58"/>
  <c r="AD144" i="58"/>
  <c r="AB147" i="58"/>
  <c r="AC147" i="58"/>
  <c r="AE147" i="58"/>
  <c r="AB8" i="58"/>
  <c r="AD8" i="58"/>
  <c r="AC71" i="58"/>
  <c r="AB71" i="58"/>
  <c r="AE71" i="58"/>
  <c r="AC42" i="58"/>
  <c r="AB31" i="58"/>
  <c r="AE31" i="58"/>
  <c r="AB28" i="58"/>
  <c r="AD28" i="58"/>
  <c r="AC68" i="58"/>
  <c r="AC155" i="58"/>
  <c r="AB155" i="58"/>
  <c r="AE155" i="58"/>
  <c r="AB149" i="58"/>
  <c r="AE149" i="58"/>
  <c r="AC149" i="58"/>
  <c r="AC15" i="58"/>
  <c r="AD141" i="58"/>
  <c r="AE141" i="58"/>
  <c r="AB141" i="58"/>
  <c r="AB143" i="58"/>
  <c r="AE143" i="58"/>
  <c r="AC143" i="58"/>
  <c r="AE8" i="58"/>
  <c r="AD142" i="58"/>
  <c r="AB142" i="58"/>
  <c r="AC4" i="58"/>
  <c r="AC141" i="58"/>
  <c r="AD125" i="58"/>
  <c r="AB121" i="58"/>
  <c r="AE121" i="58"/>
  <c r="AC121" i="58"/>
  <c r="X110" i="58"/>
  <c r="Y110" i="58" s="1"/>
  <c r="AE112" i="58"/>
  <c r="AB193" i="58"/>
  <c r="AC193" i="58"/>
  <c r="AE107" i="58"/>
  <c r="AB115" i="58"/>
  <c r="AC115" i="58"/>
  <c r="AD115" i="58"/>
  <c r="AB191" i="58"/>
  <c r="AD191" i="58"/>
  <c r="AC96" i="58"/>
  <c r="AB96" i="58"/>
  <c r="AE96" i="58"/>
  <c r="AB90" i="58"/>
  <c r="AE90" i="58"/>
  <c r="AC90" i="58"/>
  <c r="X82" i="58"/>
  <c r="Y82" i="58" s="1"/>
  <c r="AC189" i="58"/>
  <c r="AB189" i="58"/>
  <c r="AE189" i="58"/>
  <c r="AB184" i="58"/>
  <c r="AE184" i="58"/>
  <c r="AC184" i="58"/>
  <c r="X78" i="58"/>
  <c r="Y78" i="58" s="1"/>
  <c r="AB77" i="58"/>
  <c r="AE77" i="58"/>
  <c r="AC77" i="58"/>
  <c r="AC64" i="58"/>
  <c r="AB64" i="58"/>
  <c r="AD64" i="58"/>
  <c r="AC169" i="58"/>
  <c r="AB169" i="58"/>
  <c r="AD169" i="58"/>
  <c r="AC55" i="58"/>
  <c r="AB55" i="58"/>
  <c r="AD55" i="58"/>
  <c r="AC47" i="58"/>
  <c r="AB47" i="58"/>
  <c r="AD47" i="58"/>
  <c r="AE162" i="58"/>
  <c r="AB73" i="58"/>
  <c r="AE73" i="58"/>
  <c r="AC73" i="58"/>
  <c r="AD61" i="58"/>
  <c r="AC61" i="58"/>
  <c r="AB61" i="58"/>
  <c r="AE61" i="58"/>
  <c r="AE169" i="58"/>
  <c r="AD52" i="58"/>
  <c r="AC52" i="58"/>
  <c r="AB52" i="58"/>
  <c r="AE52" i="58"/>
  <c r="AC75" i="58"/>
  <c r="AB75" i="58"/>
  <c r="AE75" i="58"/>
  <c r="AB154" i="58"/>
  <c r="AD154" i="58"/>
  <c r="AD184" i="58"/>
  <c r="AB39" i="58"/>
  <c r="AE39" i="58"/>
  <c r="AE41" i="58"/>
  <c r="AB38" i="58"/>
  <c r="AD38" i="58"/>
  <c r="AB153" i="58"/>
  <c r="AE153" i="58"/>
  <c r="AC153" i="58"/>
  <c r="AE154" i="58"/>
  <c r="AB14" i="58"/>
  <c r="AD14" i="58"/>
  <c r="AD12" i="58"/>
  <c r="AB12" i="58"/>
  <c r="AC139" i="58"/>
  <c r="AD139" i="58"/>
  <c r="AB139" i="58"/>
  <c r="AE12" i="58"/>
  <c r="AC129" i="58"/>
  <c r="AB129" i="58"/>
  <c r="AE129" i="58"/>
  <c r="AB124" i="58"/>
  <c r="AD124" i="58"/>
  <c r="AC198" i="58"/>
  <c r="AB198" i="58"/>
  <c r="AD198" i="58"/>
  <c r="AE118" i="58"/>
  <c r="AD123" i="58"/>
  <c r="AC123" i="58"/>
  <c r="AB123" i="58"/>
  <c r="AE123" i="58"/>
  <c r="AD118" i="58"/>
  <c r="AB102" i="58"/>
  <c r="AC102" i="58"/>
  <c r="AC118" i="58"/>
  <c r="AB98" i="58"/>
  <c r="AC98" i="58"/>
  <c r="AD129" i="58"/>
  <c r="AC112" i="58"/>
  <c r="AB107" i="58"/>
  <c r="AD107" i="58"/>
  <c r="AD100" i="58"/>
  <c r="AB100" i="58"/>
  <c r="AE100" i="58"/>
  <c r="AB81" i="58"/>
  <c r="AC81" i="58"/>
  <c r="AE81" i="58"/>
  <c r="AB185" i="58"/>
  <c r="AD185" i="58"/>
  <c r="AD81" i="58"/>
  <c r="AC186" i="58"/>
  <c r="AB186" i="58"/>
  <c r="AE186" i="58"/>
  <c r="AB178" i="58"/>
  <c r="AD178" i="58"/>
  <c r="AB63" i="58"/>
  <c r="AE63" i="58"/>
  <c r="AC63" i="58"/>
  <c r="AB168" i="58"/>
  <c r="AE168" i="58"/>
  <c r="AC168" i="58"/>
  <c r="AB54" i="58"/>
  <c r="AE54" i="58"/>
  <c r="AC54" i="58"/>
  <c r="AB162" i="58"/>
  <c r="AC162" i="58"/>
  <c r="AD65" i="58"/>
  <c r="AC65" i="58"/>
  <c r="AB65" i="58"/>
  <c r="AE65" i="58"/>
  <c r="AD168" i="58"/>
  <c r="AD56" i="58"/>
  <c r="AC56" i="58"/>
  <c r="AB56" i="58"/>
  <c r="AE56" i="58"/>
  <c r="AD48" i="58"/>
  <c r="AB48" i="58"/>
  <c r="AE48" i="58"/>
  <c r="AC103" i="58"/>
  <c r="AB103" i="58"/>
  <c r="AD103" i="58"/>
  <c r="AC84" i="58"/>
  <c r="AB84" i="58"/>
  <c r="AE84" i="58"/>
  <c r="AB29" i="58"/>
  <c r="AC29" i="58"/>
  <c r="AB41" i="58"/>
  <c r="AC41" i="58"/>
  <c r="AD29" i="58"/>
  <c r="AC151" i="58"/>
  <c r="AB151" i="58"/>
  <c r="AE151" i="58"/>
  <c r="AB21" i="58"/>
  <c r="AC21" i="58"/>
  <c r="AE21" i="58"/>
  <c r="AB138" i="58"/>
  <c r="AC138" i="58"/>
  <c r="AB4" i="58"/>
  <c r="AD4" i="58"/>
  <c r="AB7" i="58"/>
  <c r="AC7" i="58"/>
  <c r="AD7" i="58"/>
  <c r="AE2" i="58"/>
  <c r="AB2" i="58"/>
  <c r="AE138" i="58"/>
  <c r="X53" i="56"/>
  <c r="Y53" i="56" s="1"/>
  <c r="AE53" i="56" s="1"/>
  <c r="X192" i="56"/>
  <c r="Y192" i="56" s="1"/>
  <c r="AD192" i="56" s="1"/>
  <c r="X100" i="56"/>
  <c r="Y100" i="56" s="1"/>
  <c r="AE100" i="56" s="1"/>
  <c r="X141" i="57"/>
  <c r="Y141" i="57" s="1"/>
  <c r="AE141" i="57" s="1"/>
  <c r="X151" i="57"/>
  <c r="Y151" i="57" s="1"/>
  <c r="AD151" i="57" s="1"/>
  <c r="X8" i="57"/>
  <c r="Y8" i="57" s="1"/>
  <c r="X153" i="57"/>
  <c r="Y153" i="57" s="1"/>
  <c r="X127" i="57"/>
  <c r="Y127" i="57" s="1"/>
  <c r="AD127" i="57" s="1"/>
  <c r="X121" i="57"/>
  <c r="Y121" i="57" s="1"/>
  <c r="AD121" i="57" s="1"/>
  <c r="X139" i="57"/>
  <c r="Y139" i="57" s="1"/>
  <c r="AE139" i="57" s="1"/>
  <c r="X138" i="57"/>
  <c r="Y138" i="57" s="1"/>
  <c r="AE138" i="57" s="1"/>
  <c r="X13" i="57"/>
  <c r="Y13" i="57" s="1"/>
  <c r="X5" i="57"/>
  <c r="Y5" i="57" s="1"/>
  <c r="AD5" i="57" s="1"/>
  <c r="X73" i="57"/>
  <c r="Y73" i="57" s="1"/>
  <c r="AE73" i="57" s="1"/>
  <c r="X63" i="57"/>
  <c r="Y63" i="57" s="1"/>
  <c r="X29" i="57"/>
  <c r="Y29" i="57" s="1"/>
  <c r="AB29" i="57" s="1"/>
  <c r="X120" i="57"/>
  <c r="Y120" i="57" s="1"/>
  <c r="AE120" i="57" s="1"/>
  <c r="X143" i="57"/>
  <c r="Y143" i="57" s="1"/>
  <c r="AE143" i="57" s="1"/>
  <c r="X53" i="57"/>
  <c r="Y53" i="57" s="1"/>
  <c r="AD53" i="57" s="1"/>
  <c r="X28" i="57"/>
  <c r="Y28" i="57" s="1"/>
  <c r="AD28" i="57" s="1"/>
  <c r="X89" i="57"/>
  <c r="Y89" i="57" s="1"/>
  <c r="AC89" i="57" s="1"/>
  <c r="X172" i="57"/>
  <c r="Y172" i="57" s="1"/>
  <c r="AD29" i="57"/>
  <c r="AB46" i="57"/>
  <c r="AD46" i="57"/>
  <c r="AE46" i="57"/>
  <c r="AC172" i="57"/>
  <c r="AE172" i="57"/>
  <c r="X145" i="57"/>
  <c r="Y145" i="57" s="1"/>
  <c r="AC145" i="57" s="1"/>
  <c r="X122" i="57"/>
  <c r="Y122" i="57" s="1"/>
  <c r="AE122" i="57" s="1"/>
  <c r="AE106" i="57"/>
  <c r="AC161" i="57"/>
  <c r="X9" i="57"/>
  <c r="Y9" i="57" s="1"/>
  <c r="AE9" i="57" s="1"/>
  <c r="X194" i="57"/>
  <c r="Y194" i="57" s="1"/>
  <c r="X165" i="57"/>
  <c r="Y165" i="57" s="1"/>
  <c r="AD165" i="57" s="1"/>
  <c r="X126" i="57"/>
  <c r="Y126" i="57" s="1"/>
  <c r="X64" i="57"/>
  <c r="Y64" i="57" s="1"/>
  <c r="AE64" i="57" s="1"/>
  <c r="X19" i="57"/>
  <c r="Y19" i="57" s="1"/>
  <c r="AC19" i="57" s="1"/>
  <c r="AD161" i="57"/>
  <c r="X148" i="57"/>
  <c r="Y148" i="57" s="1"/>
  <c r="X110" i="57"/>
  <c r="Y110" i="57" s="1"/>
  <c r="AC110" i="57" s="1"/>
  <c r="AC83" i="57"/>
  <c r="X4" i="57"/>
  <c r="Y4" i="57" s="1"/>
  <c r="AB4" i="57" s="1"/>
  <c r="X132" i="57"/>
  <c r="Y132" i="57" s="1"/>
  <c r="X76" i="57"/>
  <c r="Y76" i="57" s="1"/>
  <c r="AD76" i="57" s="1"/>
  <c r="X47" i="57"/>
  <c r="Y47" i="57" s="1"/>
  <c r="X2" i="57"/>
  <c r="Y2" i="57" s="1"/>
  <c r="AE2" i="57" s="1"/>
  <c r="X185" i="57"/>
  <c r="Y185" i="57" s="1"/>
  <c r="AD185" i="57" s="1"/>
  <c r="X181" i="57"/>
  <c r="Y181" i="57" s="1"/>
  <c r="AD181" i="57" s="1"/>
  <c r="X147" i="57"/>
  <c r="Y147" i="57" s="1"/>
  <c r="X117" i="57"/>
  <c r="Y117" i="57" s="1"/>
  <c r="AD117" i="57" s="1"/>
  <c r="X85" i="57"/>
  <c r="Y85" i="57" s="1"/>
  <c r="AC85" i="57" s="1"/>
  <c r="X78" i="57"/>
  <c r="Y78" i="57" s="1"/>
  <c r="AD78" i="57" s="1"/>
  <c r="X52" i="57"/>
  <c r="Y52" i="57" s="1"/>
  <c r="AC52" i="57" s="1"/>
  <c r="X136" i="57"/>
  <c r="Y136" i="57" s="1"/>
  <c r="AC136" i="57" s="1"/>
  <c r="X183" i="57"/>
  <c r="Y183" i="57" s="1"/>
  <c r="X38" i="57"/>
  <c r="Y38" i="57" s="1"/>
  <c r="AD38" i="57" s="1"/>
  <c r="X22" i="57"/>
  <c r="Y22" i="57" s="1"/>
  <c r="AD22" i="57" s="1"/>
  <c r="X17" i="57"/>
  <c r="Y17" i="57" s="1"/>
  <c r="AD17" i="57" s="1"/>
  <c r="X109" i="57"/>
  <c r="Y109" i="57" s="1"/>
  <c r="AD109" i="57" s="1"/>
  <c r="X193" i="57"/>
  <c r="Y193" i="57" s="1"/>
  <c r="AC193" i="57" s="1"/>
  <c r="X119" i="57"/>
  <c r="Y119" i="57" s="1"/>
  <c r="X82" i="57"/>
  <c r="Y82" i="57" s="1"/>
  <c r="AD82" i="57" s="1"/>
  <c r="X24" i="57"/>
  <c r="Y24" i="57" s="1"/>
  <c r="AD24" i="57" s="1"/>
  <c r="X196" i="57"/>
  <c r="Y196" i="57" s="1"/>
  <c r="AE196" i="57" s="1"/>
  <c r="X190" i="57"/>
  <c r="Y190" i="57" s="1"/>
  <c r="X171" i="57"/>
  <c r="Y171" i="57" s="1"/>
  <c r="AD171" i="57" s="1"/>
  <c r="X156" i="57"/>
  <c r="Y156" i="57" s="1"/>
  <c r="AC156" i="57" s="1"/>
  <c r="X99" i="57"/>
  <c r="Y99" i="57" s="1"/>
  <c r="AE99" i="57" s="1"/>
  <c r="X92" i="57"/>
  <c r="Y92" i="57" s="1"/>
  <c r="AD92" i="57" s="1"/>
  <c r="X198" i="57"/>
  <c r="Y198" i="57" s="1"/>
  <c r="AE198" i="57" s="1"/>
  <c r="X105" i="57"/>
  <c r="Y105" i="57" s="1"/>
  <c r="AD105" i="57" s="1"/>
  <c r="X79" i="57"/>
  <c r="Y79" i="57" s="1"/>
  <c r="AB79" i="57" s="1"/>
  <c r="X11" i="57"/>
  <c r="Y11" i="57" s="1"/>
  <c r="X55" i="57"/>
  <c r="Y55" i="57" s="1"/>
  <c r="AD55" i="57" s="1"/>
  <c r="X25" i="57"/>
  <c r="Y25" i="57" s="1"/>
  <c r="X199" i="57"/>
  <c r="Y199" i="57" s="1"/>
  <c r="AD199" i="57" s="1"/>
  <c r="X157" i="57"/>
  <c r="Y157" i="57" s="1"/>
  <c r="X149" i="57"/>
  <c r="Y149" i="57" s="1"/>
  <c r="AD149" i="57" s="1"/>
  <c r="X140" i="57"/>
  <c r="Y140" i="57" s="1"/>
  <c r="AE140" i="57" s="1"/>
  <c r="X129" i="57"/>
  <c r="Y129" i="57" s="1"/>
  <c r="AD129" i="57" s="1"/>
  <c r="X20" i="57"/>
  <c r="Y20" i="57" s="1"/>
  <c r="AD20" i="57" s="1"/>
  <c r="X111" i="57"/>
  <c r="Y111" i="57" s="1"/>
  <c r="AD111" i="57" s="1"/>
  <c r="X49" i="57"/>
  <c r="Y49" i="57" s="1"/>
  <c r="AD49" i="57" s="1"/>
  <c r="X182" i="57"/>
  <c r="Y182" i="57" s="1"/>
  <c r="AB182" i="57" s="1"/>
  <c r="X125" i="57"/>
  <c r="Y125" i="57" s="1"/>
  <c r="AD125" i="57" s="1"/>
  <c r="X12" i="57"/>
  <c r="Y12" i="57" s="1"/>
  <c r="AD12" i="57" s="1"/>
  <c r="AD77" i="57"/>
  <c r="AC77" i="57"/>
  <c r="AB77" i="57"/>
  <c r="AE77" i="57"/>
  <c r="AC182" i="57"/>
  <c r="AC97" i="57"/>
  <c r="AE97" i="57"/>
  <c r="AB13" i="57"/>
  <c r="AD13" i="57"/>
  <c r="AC13" i="57"/>
  <c r="AE13" i="57"/>
  <c r="AB17" i="57"/>
  <c r="X131" i="57"/>
  <c r="Y131" i="57" s="1"/>
  <c r="AC131" i="57" s="1"/>
  <c r="AC139" i="57"/>
  <c r="AE161" i="57"/>
  <c r="AB156" i="57"/>
  <c r="AE29" i="57"/>
  <c r="AC34" i="57"/>
  <c r="X160" i="57"/>
  <c r="Y160" i="57" s="1"/>
  <c r="X80" i="57"/>
  <c r="Y80" i="57" s="1"/>
  <c r="X60" i="57"/>
  <c r="Y60" i="57" s="1"/>
  <c r="AC60" i="57" s="1"/>
  <c r="X30" i="57"/>
  <c r="Y30" i="57" s="1"/>
  <c r="X103" i="57"/>
  <c r="Y103" i="57" s="1"/>
  <c r="AB103" i="57" s="1"/>
  <c r="X26" i="57"/>
  <c r="Y26" i="57" s="1"/>
  <c r="X74" i="57"/>
  <c r="Y74" i="57" s="1"/>
  <c r="AD74" i="57" s="1"/>
  <c r="X163" i="57"/>
  <c r="Y163" i="57" s="1"/>
  <c r="X154" i="57"/>
  <c r="Y154" i="57" s="1"/>
  <c r="AB154" i="57" s="1"/>
  <c r="AC15" i="57"/>
  <c r="AC46" i="57"/>
  <c r="AC29" i="57"/>
  <c r="AD3" i="57"/>
  <c r="AC3" i="57"/>
  <c r="X174" i="57"/>
  <c r="Y174" i="57" s="1"/>
  <c r="AB174" i="57" s="1"/>
  <c r="X65" i="57"/>
  <c r="Y65" i="57" s="1"/>
  <c r="X40" i="57"/>
  <c r="Y40" i="57" s="1"/>
  <c r="AD40" i="57" s="1"/>
  <c r="X68" i="57"/>
  <c r="Y68" i="57" s="1"/>
  <c r="AB68" i="57" s="1"/>
  <c r="AE33" i="57"/>
  <c r="AB138" i="57"/>
  <c r="AE34" i="57"/>
  <c r="AB33" i="57"/>
  <c r="X43" i="57"/>
  <c r="Y43" i="57" s="1"/>
  <c r="AB83" i="57"/>
  <c r="AD34" i="57"/>
  <c r="AD106" i="57"/>
  <c r="AD33" i="57"/>
  <c r="X118" i="57"/>
  <c r="Y118" i="57" s="1"/>
  <c r="AE118" i="57" s="1"/>
  <c r="AC73" i="57"/>
  <c r="AE83" i="57"/>
  <c r="AE14" i="57"/>
  <c r="AC39" i="57"/>
  <c r="X93" i="57"/>
  <c r="Y93" i="57" s="1"/>
  <c r="AB93" i="57" s="1"/>
  <c r="X87" i="57"/>
  <c r="Y87" i="57" s="1"/>
  <c r="AD87" i="57" s="1"/>
  <c r="X23" i="57"/>
  <c r="Y23" i="57" s="1"/>
  <c r="AC23" i="57" s="1"/>
  <c r="X66" i="57"/>
  <c r="Y66" i="57" s="1"/>
  <c r="AC66" i="57" s="1"/>
  <c r="AC132" i="57"/>
  <c r="AE132" i="57"/>
  <c r="AD25" i="57"/>
  <c r="AB25" i="57"/>
  <c r="AC25" i="57"/>
  <c r="AE25" i="57"/>
  <c r="AD50" i="57"/>
  <c r="AC50" i="57"/>
  <c r="AB50" i="57"/>
  <c r="AE50" i="57"/>
  <c r="AE21" i="57"/>
  <c r="AD21" i="57"/>
  <c r="AB21" i="57"/>
  <c r="AC21" i="57"/>
  <c r="AD8" i="57"/>
  <c r="AB8" i="57"/>
  <c r="AE8" i="57"/>
  <c r="AC8" i="57"/>
  <c r="AE156" i="57"/>
  <c r="AE144" i="57"/>
  <c r="X162" i="57"/>
  <c r="Y162" i="57" s="1"/>
  <c r="AB162" i="57" s="1"/>
  <c r="X114" i="57"/>
  <c r="Y114" i="57" s="1"/>
  <c r="AE114" i="57" s="1"/>
  <c r="AD156" i="57"/>
  <c r="AE17" i="57"/>
  <c r="AD138" i="57"/>
  <c r="AE35" i="57"/>
  <c r="AB106" i="57"/>
  <c r="AC37" i="57"/>
  <c r="AB14" i="57"/>
  <c r="AE39" i="57"/>
  <c r="X195" i="57"/>
  <c r="Y195" i="57" s="1"/>
  <c r="X179" i="57"/>
  <c r="Y179" i="57" s="1"/>
  <c r="X91" i="57"/>
  <c r="Y91" i="57" s="1"/>
  <c r="AE91" i="57" s="1"/>
  <c r="X168" i="57"/>
  <c r="Y168" i="57" s="1"/>
  <c r="X62" i="57"/>
  <c r="Y62" i="57" s="1"/>
  <c r="AB62" i="57" s="1"/>
  <c r="X58" i="57"/>
  <c r="Y58" i="57" s="1"/>
  <c r="AE58" i="57" s="1"/>
  <c r="X81" i="57"/>
  <c r="Y81" i="57" s="1"/>
  <c r="AB81" i="57" s="1"/>
  <c r="AC138" i="57"/>
  <c r="AE19" i="57"/>
  <c r="AD14" i="57"/>
  <c r="AE37" i="57"/>
  <c r="AB39" i="57"/>
  <c r="X186" i="57"/>
  <c r="Y186" i="57" s="1"/>
  <c r="AD186" i="57" s="1"/>
  <c r="X96" i="57"/>
  <c r="Y96" i="57" s="1"/>
  <c r="AB96" i="57" s="1"/>
  <c r="X70" i="57"/>
  <c r="Y70" i="57" s="1"/>
  <c r="X191" i="57"/>
  <c r="Y191" i="57" s="1"/>
  <c r="X170" i="57"/>
  <c r="Y170" i="57" s="1"/>
  <c r="X192" i="57"/>
  <c r="Y192" i="57" s="1"/>
  <c r="AB192" i="57" s="1"/>
  <c r="AC180" i="57"/>
  <c r="X158" i="57"/>
  <c r="Y158" i="57" s="1"/>
  <c r="AC158" i="57" s="1"/>
  <c r="X108" i="57"/>
  <c r="Y108" i="57" s="1"/>
  <c r="AC108" i="57" s="1"/>
  <c r="X100" i="57"/>
  <c r="Y100" i="57" s="1"/>
  <c r="AC100" i="57" s="1"/>
  <c r="X102" i="57"/>
  <c r="Y102" i="57" s="1"/>
  <c r="AD102" i="57" s="1"/>
  <c r="AD37" i="57"/>
  <c r="X115" i="57"/>
  <c r="Y115" i="57" s="1"/>
  <c r="X152" i="57"/>
  <c r="Y152" i="57" s="1"/>
  <c r="X69" i="57"/>
  <c r="Y69" i="57" s="1"/>
  <c r="X27" i="57"/>
  <c r="Y27" i="57" s="1"/>
  <c r="AC27" i="57" s="1"/>
  <c r="X44" i="57"/>
  <c r="Y44" i="57" s="1"/>
  <c r="AD44" i="57" s="1"/>
  <c r="X51" i="57"/>
  <c r="Y51" i="57" s="1"/>
  <c r="AC198" i="57"/>
  <c r="AC191" i="57"/>
  <c r="AB191" i="57"/>
  <c r="AD191" i="57"/>
  <c r="AE191" i="57"/>
  <c r="AB194" i="57"/>
  <c r="AE194" i="57"/>
  <c r="AC194" i="57"/>
  <c r="AD194" i="57"/>
  <c r="AE186" i="57"/>
  <c r="AC186" i="57"/>
  <c r="AC80" i="57"/>
  <c r="AB80" i="57"/>
  <c r="AD80" i="57"/>
  <c r="AE80" i="57"/>
  <c r="AB175" i="57"/>
  <c r="AE175" i="57"/>
  <c r="AC175" i="57"/>
  <c r="AD175" i="57"/>
  <c r="AD168" i="57"/>
  <c r="AB168" i="57"/>
  <c r="AC168" i="57"/>
  <c r="AE168" i="57"/>
  <c r="AE131" i="57"/>
  <c r="AD79" i="57"/>
  <c r="AE67" i="57"/>
  <c r="AD67" i="57"/>
  <c r="AC67" i="57"/>
  <c r="AB67" i="57"/>
  <c r="AD62" i="57"/>
  <c r="AE62" i="57"/>
  <c r="AD174" i="57"/>
  <c r="AE93" i="57"/>
  <c r="AC87" i="57"/>
  <c r="AC11" i="57"/>
  <c r="AE11" i="57"/>
  <c r="AD11" i="57"/>
  <c r="AB11" i="57"/>
  <c r="AD190" i="57"/>
  <c r="AC190" i="57"/>
  <c r="AB190" i="57"/>
  <c r="AE190" i="57"/>
  <c r="AD146" i="57"/>
  <c r="AB146" i="57"/>
  <c r="AE146" i="57"/>
  <c r="AC146" i="57"/>
  <c r="AB130" i="57"/>
  <c r="AE130" i="57"/>
  <c r="AC130" i="57"/>
  <c r="AD130" i="57"/>
  <c r="AB69" i="57"/>
  <c r="AE69" i="57"/>
  <c r="AD69" i="57"/>
  <c r="AC69" i="57"/>
  <c r="AB27" i="57"/>
  <c r="AD27" i="57"/>
  <c r="AE44" i="57"/>
  <c r="AD95" i="57"/>
  <c r="AC95" i="57"/>
  <c r="AB95" i="57"/>
  <c r="AE95" i="57"/>
  <c r="AE42" i="57"/>
  <c r="AD42" i="57"/>
  <c r="AC42" i="57"/>
  <c r="AB42" i="57"/>
  <c r="AE6" i="57"/>
  <c r="X84" i="57"/>
  <c r="Y84" i="57" s="1"/>
  <c r="X188" i="57"/>
  <c r="Y188" i="57" s="1"/>
  <c r="X200" i="57"/>
  <c r="Y200" i="57" s="1"/>
  <c r="AB200" i="57" s="1"/>
  <c r="AC176" i="57"/>
  <c r="X104" i="57"/>
  <c r="Y104" i="57" s="1"/>
  <c r="X178" i="57"/>
  <c r="Y178" i="57" s="1"/>
  <c r="X134" i="57"/>
  <c r="Y134" i="57" s="1"/>
  <c r="X107" i="57"/>
  <c r="Y107" i="57" s="1"/>
  <c r="AB15" i="57"/>
  <c r="AD15" i="57"/>
  <c r="X57" i="57"/>
  <c r="Y57" i="57" s="1"/>
  <c r="X48" i="57"/>
  <c r="Y48" i="57" s="1"/>
  <c r="X123" i="57"/>
  <c r="Y123" i="57" s="1"/>
  <c r="X10" i="57"/>
  <c r="Y10" i="57" s="1"/>
  <c r="X75" i="57"/>
  <c r="Y75" i="57" s="1"/>
  <c r="X31" i="57"/>
  <c r="Y31" i="57" s="1"/>
  <c r="AC141" i="57"/>
  <c r="AD126" i="57"/>
  <c r="AB126" i="57"/>
  <c r="X72" i="57"/>
  <c r="Y72" i="57" s="1"/>
  <c r="X54" i="57"/>
  <c r="Y54" i="57" s="1"/>
  <c r="X7" i="57"/>
  <c r="Y7" i="57" s="1"/>
  <c r="AC162" i="57"/>
  <c r="AB124" i="57"/>
  <c r="AD124" i="57"/>
  <c r="AC124" i="57"/>
  <c r="AE124" i="57"/>
  <c r="AB128" i="57"/>
  <c r="AD128" i="57"/>
  <c r="AC128" i="57"/>
  <c r="AE128" i="57"/>
  <c r="AD116" i="57"/>
  <c r="AB116" i="57"/>
  <c r="AC116" i="57"/>
  <c r="AE116" i="57"/>
  <c r="AE110" i="57"/>
  <c r="AD170" i="57"/>
  <c r="AB170" i="57"/>
  <c r="AE170" i="57"/>
  <c r="AC170" i="57"/>
  <c r="AD148" i="57"/>
  <c r="AB148" i="57"/>
  <c r="AE148" i="57"/>
  <c r="AC148" i="57"/>
  <c r="AC201" i="57"/>
  <c r="AB201" i="57"/>
  <c r="AE201" i="57"/>
  <c r="AC177" i="57"/>
  <c r="AB177" i="57"/>
  <c r="AE177" i="57"/>
  <c r="AB166" i="57"/>
  <c r="AD166" i="57"/>
  <c r="AB180" i="57"/>
  <c r="AD180" i="57"/>
  <c r="AE184" i="57"/>
  <c r="AC166" i="57"/>
  <c r="AC155" i="57"/>
  <c r="AB155" i="57"/>
  <c r="AE155" i="57"/>
  <c r="X150" i="57"/>
  <c r="Y150" i="57" s="1"/>
  <c r="AC197" i="57"/>
  <c r="AB197" i="57"/>
  <c r="AE197" i="57"/>
  <c r="AB144" i="57"/>
  <c r="AD144" i="57"/>
  <c r="AD140" i="57"/>
  <c r="AB140" i="57"/>
  <c r="AC122" i="57"/>
  <c r="X112" i="57"/>
  <c r="Y112" i="57" s="1"/>
  <c r="AB121" i="57"/>
  <c r="AE121" i="57"/>
  <c r="AC121" i="57"/>
  <c r="AB92" i="57"/>
  <c r="AE92" i="57"/>
  <c r="AC92" i="57"/>
  <c r="AB73" i="57"/>
  <c r="AD73" i="57"/>
  <c r="AC94" i="57"/>
  <c r="AB94" i="57"/>
  <c r="AE94" i="57"/>
  <c r="AB88" i="57"/>
  <c r="AE88" i="57"/>
  <c r="AC88" i="57"/>
  <c r="AC120" i="57"/>
  <c r="AB97" i="57"/>
  <c r="AD97" i="57"/>
  <c r="AD88" i="57"/>
  <c r="AB117" i="57"/>
  <c r="AE117" i="57"/>
  <c r="AC117" i="57"/>
  <c r="AE108" i="57"/>
  <c r="AC41" i="57"/>
  <c r="AB41" i="57"/>
  <c r="AE41" i="57"/>
  <c r="AE23" i="57"/>
  <c r="AE52" i="57"/>
  <c r="AB26" i="57"/>
  <c r="AE26" i="57"/>
  <c r="AC26" i="57"/>
  <c r="AE55" i="57"/>
  <c r="AD41" i="57"/>
  <c r="AB35" i="57"/>
  <c r="AD35" i="57"/>
  <c r="AD26" i="57"/>
  <c r="AD2" i="57"/>
  <c r="AB2" i="57"/>
  <c r="AD201" i="57"/>
  <c r="AC196" i="57"/>
  <c r="AC189" i="57"/>
  <c r="AB189" i="57"/>
  <c r="AE189" i="57"/>
  <c r="AB183" i="57"/>
  <c r="AE183" i="57"/>
  <c r="AC183" i="57"/>
  <c r="AD183" i="57"/>
  <c r="AB176" i="57"/>
  <c r="AD176" i="57"/>
  <c r="AD177" i="57"/>
  <c r="AB165" i="57"/>
  <c r="AE165" i="57"/>
  <c r="AC165" i="57"/>
  <c r="AC159" i="57"/>
  <c r="AB159" i="57"/>
  <c r="AE159" i="57"/>
  <c r="AC149" i="57"/>
  <c r="AC143" i="57"/>
  <c r="AC133" i="57"/>
  <c r="AB133" i="57"/>
  <c r="AE133" i="57"/>
  <c r="AB127" i="57"/>
  <c r="AE127" i="57"/>
  <c r="AC127" i="57"/>
  <c r="AB141" i="57"/>
  <c r="AD141" i="57"/>
  <c r="AC125" i="57"/>
  <c r="AB125" i="57"/>
  <c r="AE125" i="57"/>
  <c r="AC151" i="57"/>
  <c r="AB151" i="57"/>
  <c r="AE151" i="57"/>
  <c r="AC140" i="57"/>
  <c r="AB113" i="57"/>
  <c r="AE113" i="57"/>
  <c r="AC113" i="57"/>
  <c r="AB82" i="57"/>
  <c r="AC76" i="57"/>
  <c r="AC74" i="57"/>
  <c r="AB63" i="57"/>
  <c r="AE63" i="57"/>
  <c r="AC63" i="57"/>
  <c r="AD63" i="57"/>
  <c r="AC9" i="57"/>
  <c r="AC20" i="57"/>
  <c r="AB20" i="57"/>
  <c r="AE20" i="57"/>
  <c r="AB6" i="57"/>
  <c r="AC6" i="57"/>
  <c r="AC49" i="57"/>
  <c r="AB49" i="57"/>
  <c r="AE49" i="57"/>
  <c r="AC16" i="57"/>
  <c r="AB16" i="57"/>
  <c r="AE16" i="57"/>
  <c r="AC45" i="57"/>
  <c r="AB45" i="57"/>
  <c r="AE45" i="57"/>
  <c r="AB19" i="57"/>
  <c r="AD19" i="57"/>
  <c r="AC4" i="57"/>
  <c r="AC2" i="57"/>
  <c r="AB188" i="57"/>
  <c r="AD188" i="57"/>
  <c r="AB184" i="57"/>
  <c r="AD184" i="57"/>
  <c r="AB167" i="57"/>
  <c r="AC167" i="57"/>
  <c r="AE167" i="57"/>
  <c r="AD196" i="57"/>
  <c r="AE188" i="57"/>
  <c r="AC173" i="57"/>
  <c r="AB173" i="57"/>
  <c r="AE173" i="57"/>
  <c r="AD164" i="57"/>
  <c r="AB164" i="57"/>
  <c r="AC171" i="57"/>
  <c r="AC163" i="57"/>
  <c r="AB163" i="57"/>
  <c r="AE163" i="57"/>
  <c r="AB158" i="57"/>
  <c r="AD158" i="57"/>
  <c r="AB181" i="57"/>
  <c r="AE158" i="57"/>
  <c r="AB153" i="57"/>
  <c r="AE153" i="57"/>
  <c r="AC153" i="57"/>
  <c r="AD153" i="57"/>
  <c r="AB122" i="57"/>
  <c r="AD122" i="57"/>
  <c r="AD108" i="57"/>
  <c r="AB108" i="57"/>
  <c r="AB145" i="57"/>
  <c r="AB136" i="57"/>
  <c r="AD136" i="57"/>
  <c r="AD142" i="57"/>
  <c r="AB142" i="57"/>
  <c r="AB132" i="57"/>
  <c r="AD132" i="57"/>
  <c r="AB119" i="57"/>
  <c r="AE119" i="57"/>
  <c r="AC119" i="57"/>
  <c r="AC137" i="57"/>
  <c r="AB137" i="57"/>
  <c r="AE137" i="57"/>
  <c r="AB105" i="57"/>
  <c r="AE105" i="57"/>
  <c r="AC105" i="57"/>
  <c r="AB58" i="57"/>
  <c r="AD120" i="57"/>
  <c r="AB120" i="57"/>
  <c r="AC78" i="57"/>
  <c r="AC142" i="57"/>
  <c r="AC90" i="57"/>
  <c r="AB90" i="57"/>
  <c r="AE90" i="57"/>
  <c r="AB101" i="57"/>
  <c r="AE101" i="57"/>
  <c r="AC101" i="57"/>
  <c r="AB61" i="57"/>
  <c r="AE61" i="57"/>
  <c r="AC61" i="57"/>
  <c r="AC36" i="57"/>
  <c r="AB36" i="57"/>
  <c r="AE36" i="57"/>
  <c r="AB43" i="57"/>
  <c r="AE43" i="57"/>
  <c r="AC43" i="57"/>
  <c r="AC86" i="57"/>
  <c r="AB86" i="57"/>
  <c r="AE86" i="57"/>
  <c r="AB59" i="57"/>
  <c r="AC59" i="57"/>
  <c r="AE59" i="57"/>
  <c r="AE38" i="57"/>
  <c r="AC28" i="57"/>
  <c r="AB28" i="57"/>
  <c r="AE28" i="57"/>
  <c r="AB22" i="57"/>
  <c r="AE22" i="57"/>
  <c r="AC22" i="57"/>
  <c r="AE4" i="57"/>
  <c r="AB187" i="57"/>
  <c r="AE187" i="57"/>
  <c r="AC187" i="57"/>
  <c r="AE199" i="57"/>
  <c r="AD187" i="57"/>
  <c r="AC185" i="57"/>
  <c r="AB185" i="57"/>
  <c r="AE185" i="57"/>
  <c r="AC188" i="57"/>
  <c r="AB169" i="57"/>
  <c r="AE169" i="57"/>
  <c r="AC169" i="57"/>
  <c r="AB157" i="57"/>
  <c r="AE157" i="57"/>
  <c r="AC157" i="57"/>
  <c r="AD172" i="57"/>
  <c r="AB172" i="57"/>
  <c r="AD157" i="57"/>
  <c r="AD193" i="57"/>
  <c r="AC164" i="57"/>
  <c r="AB147" i="57"/>
  <c r="AE147" i="57"/>
  <c r="AC147" i="57"/>
  <c r="AD163" i="57"/>
  <c r="AB143" i="57"/>
  <c r="AD143" i="57"/>
  <c r="AB139" i="57"/>
  <c r="AD139" i="57"/>
  <c r="AD147" i="57"/>
  <c r="AB135" i="57"/>
  <c r="AE135" i="57"/>
  <c r="AC135" i="57"/>
  <c r="AD104" i="57"/>
  <c r="AB104" i="57"/>
  <c r="AE136" i="57"/>
  <c r="AC98" i="57"/>
  <c r="AB98" i="57"/>
  <c r="AE98" i="57"/>
  <c r="AB89" i="57"/>
  <c r="AD89" i="57"/>
  <c r="AB85" i="57"/>
  <c r="AD85" i="57"/>
  <c r="AC71" i="57"/>
  <c r="AB71" i="57"/>
  <c r="AE71" i="57"/>
  <c r="AE89" i="57"/>
  <c r="AD119" i="57"/>
  <c r="AB109" i="57"/>
  <c r="AE109" i="57"/>
  <c r="AC109" i="57"/>
  <c r="AC24" i="57"/>
  <c r="AB24" i="57"/>
  <c r="AE24" i="57"/>
  <c r="AC53" i="57"/>
  <c r="AB53" i="57"/>
  <c r="AE53" i="57"/>
  <c r="AD56" i="57"/>
  <c r="AB56" i="57"/>
  <c r="AC32" i="57"/>
  <c r="AB32" i="57"/>
  <c r="AE32" i="57"/>
  <c r="AB23" i="57"/>
  <c r="AD23" i="57"/>
  <c r="AE85" i="57"/>
  <c r="AC56" i="57"/>
  <c r="AB52" i="57"/>
  <c r="AD52" i="57"/>
  <c r="AD43" i="57"/>
  <c r="AB5" i="57"/>
  <c r="AE5" i="57"/>
  <c r="AC5" i="57"/>
  <c r="AD4" i="57"/>
  <c r="X195" i="56"/>
  <c r="Y195" i="56" s="1"/>
  <c r="AD195" i="56" s="1"/>
  <c r="X56" i="56"/>
  <c r="Y56" i="56" s="1"/>
  <c r="AD56" i="56" s="1"/>
  <c r="X10" i="56"/>
  <c r="Y10" i="56" s="1"/>
  <c r="AD10" i="56" s="1"/>
  <c r="X201" i="56"/>
  <c r="Y201" i="56" s="1"/>
  <c r="AB201" i="56" s="1"/>
  <c r="X50" i="56"/>
  <c r="Y50" i="56" s="1"/>
  <c r="AE50" i="56" s="1"/>
  <c r="X159" i="56"/>
  <c r="Y159" i="56" s="1"/>
  <c r="AC159" i="56" s="1"/>
  <c r="X71" i="56"/>
  <c r="Y71" i="56" s="1"/>
  <c r="AD71" i="56" s="1"/>
  <c r="X194" i="56"/>
  <c r="Y194" i="56" s="1"/>
  <c r="AC194" i="56" s="1"/>
  <c r="X62" i="56"/>
  <c r="Y62" i="56" s="1"/>
  <c r="AC62" i="56" s="1"/>
  <c r="X163" i="56"/>
  <c r="Y163" i="56" s="1"/>
  <c r="AD163" i="56" s="1"/>
  <c r="X111" i="56"/>
  <c r="Y111" i="56" s="1"/>
  <c r="AD111" i="56" s="1"/>
  <c r="X198" i="56"/>
  <c r="Y198" i="56" s="1"/>
  <c r="AE198" i="56" s="1"/>
  <c r="X176" i="56"/>
  <c r="Y176" i="56" s="1"/>
  <c r="AC176" i="56" s="1"/>
  <c r="X119" i="56"/>
  <c r="Y119" i="56" s="1"/>
  <c r="AC119" i="56" s="1"/>
  <c r="X54" i="56"/>
  <c r="Y54" i="56" s="1"/>
  <c r="AC54" i="56" s="1"/>
  <c r="X128" i="56"/>
  <c r="Y128" i="56" s="1"/>
  <c r="AC128" i="56" s="1"/>
  <c r="X14" i="56"/>
  <c r="Y14" i="56" s="1"/>
  <c r="AE14" i="56" s="1"/>
  <c r="X175" i="56"/>
  <c r="Y175" i="56" s="1"/>
  <c r="AD175" i="56" s="1"/>
  <c r="X98" i="56"/>
  <c r="Y98" i="56" s="1"/>
  <c r="AD98" i="56" s="1"/>
  <c r="X150" i="56"/>
  <c r="Y150" i="56" s="1"/>
  <c r="AD150" i="56" s="1"/>
  <c r="X45" i="56"/>
  <c r="Y45" i="56" s="1"/>
  <c r="AD45" i="56" s="1"/>
  <c r="X77" i="56"/>
  <c r="Y77" i="56" s="1"/>
  <c r="AD77" i="56" s="1"/>
  <c r="X143" i="56"/>
  <c r="Y143" i="56" s="1"/>
  <c r="AB143" i="56" s="1"/>
  <c r="X125" i="56"/>
  <c r="Y125" i="56" s="1"/>
  <c r="AD125" i="56" s="1"/>
  <c r="X86" i="56"/>
  <c r="Y86" i="56" s="1"/>
  <c r="AD86" i="56" s="1"/>
  <c r="X39" i="56"/>
  <c r="Y39" i="56" s="1"/>
  <c r="AD39" i="56" s="1"/>
  <c r="X29" i="56"/>
  <c r="Y29" i="56" s="1"/>
  <c r="AB29" i="56" s="1"/>
  <c r="X137" i="56"/>
  <c r="Y137" i="56" s="1"/>
  <c r="AC137" i="56" s="1"/>
  <c r="X148" i="56"/>
  <c r="Y148" i="56" s="1"/>
  <c r="AE148" i="56" s="1"/>
  <c r="X17" i="56"/>
  <c r="Y17" i="56" s="1"/>
  <c r="AD17" i="56" s="1"/>
  <c r="X179" i="56"/>
  <c r="Y179" i="56" s="1"/>
  <c r="AD179" i="56" s="1"/>
  <c r="X25" i="56"/>
  <c r="Y25" i="56" s="1"/>
  <c r="AE25" i="56" s="1"/>
  <c r="X199" i="56"/>
  <c r="Y199" i="56" s="1"/>
  <c r="AD199" i="56" s="1"/>
  <c r="X46" i="56"/>
  <c r="Y46" i="56" s="1"/>
  <c r="AC46" i="56" s="1"/>
  <c r="X67" i="56"/>
  <c r="Y67" i="56" s="1"/>
  <c r="AD67" i="56" s="1"/>
  <c r="X110" i="56"/>
  <c r="Y110" i="56" s="1"/>
  <c r="AD110" i="56" s="1"/>
  <c r="X89" i="56"/>
  <c r="Y89" i="56" s="1"/>
  <c r="AB89" i="56" s="1"/>
  <c r="X164" i="56"/>
  <c r="Y164" i="56" s="1"/>
  <c r="AD164" i="56" s="1"/>
  <c r="X27" i="56"/>
  <c r="Y27" i="56" s="1"/>
  <c r="AC27" i="56" s="1"/>
  <c r="X16" i="56"/>
  <c r="Y16" i="56" s="1"/>
  <c r="AC16" i="56" s="1"/>
  <c r="X123" i="56"/>
  <c r="Y123" i="56" s="1"/>
  <c r="AC123" i="56" s="1"/>
  <c r="X133" i="56"/>
  <c r="Y133" i="56" s="1"/>
  <c r="AD133" i="56" s="1"/>
  <c r="X129" i="56"/>
  <c r="Y129" i="56" s="1"/>
  <c r="AD129" i="56" s="1"/>
  <c r="X140" i="56"/>
  <c r="Y140" i="56" s="1"/>
  <c r="AE140" i="56" s="1"/>
  <c r="X113" i="56"/>
  <c r="Y113" i="56" s="1"/>
  <c r="AD113" i="56" s="1"/>
  <c r="X145" i="56"/>
  <c r="Y145" i="56" s="1"/>
  <c r="AD145" i="56" s="1"/>
  <c r="X109" i="56"/>
  <c r="Y109" i="56" s="1"/>
  <c r="AE109" i="56" s="1"/>
  <c r="X63" i="56"/>
  <c r="Y63" i="56" s="1"/>
  <c r="AD63" i="56" s="1"/>
  <c r="X93" i="56"/>
  <c r="Y93" i="56" s="1"/>
  <c r="AC93" i="56" s="1"/>
  <c r="X33" i="56"/>
  <c r="Y33" i="56" s="1"/>
  <c r="AC33" i="56" s="1"/>
  <c r="X157" i="56"/>
  <c r="Y157" i="56" s="1"/>
  <c r="AE157" i="56" s="1"/>
  <c r="X106" i="56"/>
  <c r="Y106" i="56" s="1"/>
  <c r="AD106" i="56" s="1"/>
  <c r="X139" i="56"/>
  <c r="Y139" i="56" s="1"/>
  <c r="AB139" i="56" s="1"/>
  <c r="X185" i="56"/>
  <c r="Y185" i="56" s="1"/>
  <c r="AE185" i="56" s="1"/>
  <c r="X59" i="56"/>
  <c r="Y59" i="56" s="1"/>
  <c r="AE59" i="56" s="1"/>
  <c r="X40" i="56"/>
  <c r="Y40" i="56" s="1"/>
  <c r="AC40" i="56" s="1"/>
  <c r="X32" i="56"/>
  <c r="Y32" i="56" s="1"/>
  <c r="AB32" i="56" s="1"/>
  <c r="X191" i="56"/>
  <c r="Y191" i="56" s="1"/>
  <c r="AE191" i="56" s="1"/>
  <c r="X97" i="56"/>
  <c r="Y97" i="56" s="1"/>
  <c r="AC97" i="56" s="1"/>
  <c r="X76" i="56"/>
  <c r="Y76" i="56" s="1"/>
  <c r="AE76" i="56" s="1"/>
  <c r="X23" i="56"/>
  <c r="Y23" i="56" s="1"/>
  <c r="AE23" i="56" s="1"/>
  <c r="X13" i="56"/>
  <c r="Y13" i="56" s="1"/>
  <c r="AD13" i="56" s="1"/>
  <c r="X69" i="56"/>
  <c r="Y69" i="56" s="1"/>
  <c r="AD69" i="56" s="1"/>
  <c r="X190" i="56"/>
  <c r="Y190" i="56" s="1"/>
  <c r="AD190" i="56" s="1"/>
  <c r="X162" i="56"/>
  <c r="Y162" i="56" s="1"/>
  <c r="AE162" i="56" s="1"/>
  <c r="X44" i="56"/>
  <c r="Y44" i="56" s="1"/>
  <c r="AC44" i="56" s="1"/>
  <c r="X141" i="56"/>
  <c r="Y141" i="56" s="1"/>
  <c r="AE141" i="56" s="1"/>
  <c r="X37" i="56"/>
  <c r="Y37" i="56" s="1"/>
  <c r="AE37" i="56" s="1"/>
  <c r="X30" i="56"/>
  <c r="Y30" i="56" s="1"/>
  <c r="AB30" i="56" s="1"/>
  <c r="X60" i="56"/>
  <c r="Y60" i="56" s="1"/>
  <c r="AD60" i="56" s="1"/>
  <c r="X135" i="56"/>
  <c r="Y135" i="56" s="1"/>
  <c r="AD135" i="56" s="1"/>
  <c r="X117" i="56"/>
  <c r="Y117" i="56" s="1"/>
  <c r="AC117" i="56" s="1"/>
  <c r="X186" i="56"/>
  <c r="Y186" i="56" s="1"/>
  <c r="AE186" i="56" s="1"/>
  <c r="X146" i="56"/>
  <c r="Y146" i="56" s="1"/>
  <c r="AE146" i="56" s="1"/>
  <c r="X6" i="56"/>
  <c r="Y6" i="56" s="1"/>
  <c r="X73" i="56"/>
  <c r="Y73" i="56" s="1"/>
  <c r="AB73" i="56" s="1"/>
  <c r="X92" i="56"/>
  <c r="Y92" i="56" s="1"/>
  <c r="AC92" i="56" s="1"/>
  <c r="X187" i="56"/>
  <c r="Y187" i="56" s="1"/>
  <c r="AC187" i="56" s="1"/>
  <c r="X82" i="56"/>
  <c r="Y82" i="56" s="1"/>
  <c r="AE82" i="56" s="1"/>
  <c r="X197" i="56"/>
  <c r="Y197" i="56" s="1"/>
  <c r="AE197" i="56" s="1"/>
  <c r="X188" i="56"/>
  <c r="Y188" i="56" s="1"/>
  <c r="AE188" i="56" s="1"/>
  <c r="X41" i="56"/>
  <c r="Y41" i="56" s="1"/>
  <c r="AD41" i="56" s="1"/>
  <c r="X68" i="56"/>
  <c r="Y68" i="56" s="1"/>
  <c r="AD68" i="56" s="1"/>
  <c r="X8" i="56"/>
  <c r="Y8" i="56" s="1"/>
  <c r="AB8" i="56" s="1"/>
  <c r="X134" i="56"/>
  <c r="Y134" i="56" s="1"/>
  <c r="AE134" i="56" s="1"/>
  <c r="X42" i="56"/>
  <c r="Y42" i="56" s="1"/>
  <c r="AE42" i="56" s="1"/>
  <c r="X114" i="56"/>
  <c r="Y114" i="56" s="1"/>
  <c r="AD114" i="56" s="1"/>
  <c r="X88" i="56"/>
  <c r="Y88" i="56" s="1"/>
  <c r="AE88" i="56" s="1"/>
  <c r="X121" i="56"/>
  <c r="Y121" i="56" s="1"/>
  <c r="AD121" i="56" s="1"/>
  <c r="X20" i="56"/>
  <c r="Y20" i="56" s="1"/>
  <c r="AD20" i="56" s="1"/>
  <c r="AB62" i="56"/>
  <c r="X87" i="56"/>
  <c r="Y87" i="56" s="1"/>
  <c r="AD87" i="56" s="1"/>
  <c r="X178" i="56"/>
  <c r="Y178" i="56" s="1"/>
  <c r="AD178" i="56" s="1"/>
  <c r="X5" i="56"/>
  <c r="Y5" i="56" s="1"/>
  <c r="AD5" i="56" s="1"/>
  <c r="X72" i="56"/>
  <c r="Y72" i="56" s="1"/>
  <c r="AE72" i="56" s="1"/>
  <c r="X95" i="56"/>
  <c r="Y95" i="56" s="1"/>
  <c r="AD95" i="56" s="1"/>
  <c r="X4" i="56"/>
  <c r="Y4" i="56" s="1"/>
  <c r="AE4" i="56" s="1"/>
  <c r="X161" i="56"/>
  <c r="Y161" i="56" s="1"/>
  <c r="AC161" i="56" s="1"/>
  <c r="X96" i="56"/>
  <c r="Y96" i="56" s="1"/>
  <c r="AE96" i="56" s="1"/>
  <c r="X147" i="56"/>
  <c r="Y147" i="56" s="1"/>
  <c r="AE147" i="56" s="1"/>
  <c r="X74" i="56"/>
  <c r="Y74" i="56" s="1"/>
  <c r="AC74" i="56" s="1"/>
  <c r="X34" i="56"/>
  <c r="Y34" i="56" s="1"/>
  <c r="AD34" i="56" s="1"/>
  <c r="X26" i="56"/>
  <c r="Y26" i="56" s="1"/>
  <c r="AD26" i="56" s="1"/>
  <c r="X118" i="56"/>
  <c r="Y118" i="56" s="1"/>
  <c r="AE118" i="56" s="1"/>
  <c r="X151" i="56"/>
  <c r="Y151" i="56" s="1"/>
  <c r="AE151" i="56" s="1"/>
  <c r="X66" i="56"/>
  <c r="Y66" i="56" s="1"/>
  <c r="AC66" i="56" s="1"/>
  <c r="X122" i="56"/>
  <c r="Y122" i="56" s="1"/>
  <c r="AE122" i="56" s="1"/>
  <c r="X124" i="56"/>
  <c r="Y124" i="56" s="1"/>
  <c r="AE124" i="56" s="1"/>
  <c r="X43" i="56"/>
  <c r="Y43" i="56" s="1"/>
  <c r="AC43" i="56" s="1"/>
  <c r="X130" i="56"/>
  <c r="Y130" i="56" s="1"/>
  <c r="AC130" i="56" s="1"/>
  <c r="X102" i="56"/>
  <c r="Y102" i="56" s="1"/>
  <c r="AD102" i="56" s="1"/>
  <c r="X81" i="56"/>
  <c r="Y81" i="56" s="1"/>
  <c r="AB81" i="56" s="1"/>
  <c r="X79" i="56"/>
  <c r="Y79" i="56" s="1"/>
  <c r="AD79" i="56" s="1"/>
  <c r="X181" i="56"/>
  <c r="Y181" i="56" s="1"/>
  <c r="AC181" i="56" s="1"/>
  <c r="X105" i="56"/>
  <c r="Y105" i="56" s="1"/>
  <c r="AE105" i="56" s="1"/>
  <c r="X167" i="56"/>
  <c r="Y167" i="56" s="1"/>
  <c r="AD167" i="56" s="1"/>
  <c r="AE62" i="56"/>
  <c r="X47" i="56"/>
  <c r="Y47" i="56" s="1"/>
  <c r="AE47" i="56" s="1"/>
  <c r="X170" i="56"/>
  <c r="Y170" i="56" s="1"/>
  <c r="AC170" i="56" s="1"/>
  <c r="X22" i="56"/>
  <c r="Y22" i="56" s="1"/>
  <c r="AE22" i="56" s="1"/>
  <c r="X182" i="56"/>
  <c r="Y182" i="56" s="1"/>
  <c r="AE182" i="56" s="1"/>
  <c r="X174" i="56"/>
  <c r="Y174" i="56" s="1"/>
  <c r="AE174" i="56" s="1"/>
  <c r="X165" i="56"/>
  <c r="Y165" i="56" s="1"/>
  <c r="AD165" i="56" s="1"/>
  <c r="X51" i="56"/>
  <c r="Y51" i="56" s="1"/>
  <c r="AD51" i="56" s="1"/>
  <c r="X101" i="56"/>
  <c r="Y101" i="56" s="1"/>
  <c r="AB101" i="56" s="1"/>
  <c r="X36" i="56"/>
  <c r="Y36" i="56" s="1"/>
  <c r="AE36" i="56" s="1"/>
  <c r="X168" i="56"/>
  <c r="Y168" i="56" s="1"/>
  <c r="X38" i="56"/>
  <c r="Y38" i="56" s="1"/>
  <c r="AC38" i="56" s="1"/>
  <c r="X7" i="56"/>
  <c r="Y7" i="56" s="1"/>
  <c r="AE7" i="56" s="1"/>
  <c r="X144" i="56"/>
  <c r="Y144" i="56" s="1"/>
  <c r="AD144" i="56" s="1"/>
  <c r="X184" i="56"/>
  <c r="Y184" i="56" s="1"/>
  <c r="AC184" i="56" s="1"/>
  <c r="X2" i="56"/>
  <c r="Y2" i="56" s="1"/>
  <c r="AD2" i="56" s="1"/>
  <c r="X65" i="56"/>
  <c r="Y65" i="56" s="1"/>
  <c r="AE65" i="56" s="1"/>
  <c r="X171" i="56"/>
  <c r="Y171" i="56" s="1"/>
  <c r="AD171" i="56" s="1"/>
  <c r="AD141" i="56"/>
  <c r="X132" i="56"/>
  <c r="Y132" i="56" s="1"/>
  <c r="AB132" i="56" s="1"/>
  <c r="X115" i="56"/>
  <c r="Y115" i="56" s="1"/>
  <c r="AD115" i="56" s="1"/>
  <c r="X108" i="56"/>
  <c r="Y108" i="56" s="1"/>
  <c r="AE108" i="56" s="1"/>
  <c r="X15" i="56"/>
  <c r="Y15" i="56" s="1"/>
  <c r="AD15" i="56" s="1"/>
  <c r="X91" i="56"/>
  <c r="Y91" i="56" s="1"/>
  <c r="AE91" i="56" s="1"/>
  <c r="X57" i="56"/>
  <c r="Y57" i="56" s="1"/>
  <c r="AB57" i="56" s="1"/>
  <c r="X104" i="56"/>
  <c r="Y104" i="56" s="1"/>
  <c r="X131" i="56"/>
  <c r="Y131" i="56" s="1"/>
  <c r="AD131" i="56" s="1"/>
  <c r="X116" i="56"/>
  <c r="Y116" i="56" s="1"/>
  <c r="AD116" i="56" s="1"/>
  <c r="X177" i="56"/>
  <c r="Y177" i="56" s="1"/>
  <c r="AE177" i="56" s="1"/>
  <c r="X55" i="56"/>
  <c r="Y55" i="56" s="1"/>
  <c r="AE55" i="56" s="1"/>
  <c r="X107" i="56"/>
  <c r="Y107" i="56" s="1"/>
  <c r="AD107" i="56" s="1"/>
  <c r="X52" i="56"/>
  <c r="Y52" i="56" s="1"/>
  <c r="AC52" i="56" s="1"/>
  <c r="X155" i="56"/>
  <c r="Y155" i="56" s="1"/>
  <c r="X24" i="56"/>
  <c r="Y24" i="56" s="1"/>
  <c r="AC24" i="56" s="1"/>
  <c r="X70" i="56"/>
  <c r="Y70" i="56" s="1"/>
  <c r="AC70" i="56" s="1"/>
  <c r="X166" i="56"/>
  <c r="Y166" i="56" s="1"/>
  <c r="AB166" i="56" s="1"/>
  <c r="AE92" i="56"/>
  <c r="X19" i="56"/>
  <c r="Y19" i="56" s="1"/>
  <c r="X103" i="56"/>
  <c r="Y103" i="56" s="1"/>
  <c r="AE103" i="56" s="1"/>
  <c r="X48" i="56"/>
  <c r="Y48" i="56" s="1"/>
  <c r="AD48" i="56" s="1"/>
  <c r="X156" i="56"/>
  <c r="Y156" i="56" s="1"/>
  <c r="X85" i="56"/>
  <c r="Y85" i="56" s="1"/>
  <c r="AB85" i="56" s="1"/>
  <c r="X9" i="56"/>
  <c r="Y9" i="56" s="1"/>
  <c r="AB9" i="56" s="1"/>
  <c r="X35" i="56"/>
  <c r="Y35" i="56" s="1"/>
  <c r="AD35" i="56" s="1"/>
  <c r="X84" i="56"/>
  <c r="Y84" i="56" s="1"/>
  <c r="AD84" i="56" s="1"/>
  <c r="X127" i="56"/>
  <c r="Y127" i="56" s="1"/>
  <c r="AD127" i="56" s="1"/>
  <c r="X138" i="56"/>
  <c r="Y138" i="56" s="1"/>
  <c r="AE138" i="56" s="1"/>
  <c r="X142" i="56"/>
  <c r="Y142" i="56" s="1"/>
  <c r="AE45" i="56"/>
  <c r="AE39" i="56"/>
  <c r="X152" i="56"/>
  <c r="Y152" i="56" s="1"/>
  <c r="AC77" i="56"/>
  <c r="AB77" i="56"/>
  <c r="X78" i="56"/>
  <c r="Y78" i="56" s="1"/>
  <c r="AD78" i="56" s="1"/>
  <c r="X173" i="56"/>
  <c r="Y173" i="56" s="1"/>
  <c r="AD173" i="56" s="1"/>
  <c r="X94" i="56"/>
  <c r="Y94" i="56" s="1"/>
  <c r="X136" i="56"/>
  <c r="Y136" i="56" s="1"/>
  <c r="AE136" i="56" s="1"/>
  <c r="X189" i="56"/>
  <c r="Y189" i="56" s="1"/>
  <c r="AE189" i="56" s="1"/>
  <c r="AC37" i="56"/>
  <c r="X169" i="56"/>
  <c r="Y169" i="56" s="1"/>
  <c r="X61" i="56"/>
  <c r="Y61" i="56" s="1"/>
  <c r="X172" i="56"/>
  <c r="Y172" i="56" s="1"/>
  <c r="AC172" i="56" s="1"/>
  <c r="X158" i="56"/>
  <c r="Y158" i="56" s="1"/>
  <c r="AC158" i="56" s="1"/>
  <c r="AB174" i="56"/>
  <c r="X11" i="56"/>
  <c r="Y11" i="56" s="1"/>
  <c r="X126" i="56"/>
  <c r="Y126" i="56" s="1"/>
  <c r="X120" i="56"/>
  <c r="Y120" i="56" s="1"/>
  <c r="X58" i="56"/>
  <c r="Y58" i="56" s="1"/>
  <c r="X12" i="56"/>
  <c r="Y12" i="56" s="1"/>
  <c r="AB12" i="56" s="1"/>
  <c r="X160" i="56"/>
  <c r="Y160" i="56" s="1"/>
  <c r="X90" i="56"/>
  <c r="Y90" i="56" s="1"/>
  <c r="X154" i="56"/>
  <c r="Y154" i="56" s="1"/>
  <c r="X149" i="56"/>
  <c r="Y149" i="56" s="1"/>
  <c r="X75" i="56"/>
  <c r="Y75" i="56" s="1"/>
  <c r="X18" i="56"/>
  <c r="Y18" i="56" s="1"/>
  <c r="AE18" i="56" s="1"/>
  <c r="X28" i="56"/>
  <c r="Y28" i="56" s="1"/>
  <c r="X49" i="56"/>
  <c r="Y49" i="56" s="1"/>
  <c r="X31" i="56"/>
  <c r="Y31" i="56" s="1"/>
  <c r="X180" i="56"/>
  <c r="Y180" i="56" s="1"/>
  <c r="AE180" i="56" s="1"/>
  <c r="X112" i="56"/>
  <c r="Y112" i="56" s="1"/>
  <c r="AB112" i="56" s="1"/>
  <c r="X21" i="56"/>
  <c r="Y21" i="56" s="1"/>
  <c r="X80" i="56"/>
  <c r="Y80" i="56" s="1"/>
  <c r="X3" i="56"/>
  <c r="Y3" i="56" s="1"/>
  <c r="X196" i="56"/>
  <c r="Y196" i="56" s="1"/>
  <c r="X193" i="56"/>
  <c r="Y193" i="56" s="1"/>
  <c r="AB130" i="56"/>
  <c r="AB187" i="56"/>
  <c r="AB183" i="56"/>
  <c r="AE183" i="56"/>
  <c r="AC183" i="56"/>
  <c r="AE41" i="56"/>
  <c r="AE195" i="56"/>
  <c r="AB192" i="56"/>
  <c r="AE192" i="56"/>
  <c r="AC192" i="56"/>
  <c r="AD194" i="56"/>
  <c r="AD53" i="56"/>
  <c r="AC53" i="56"/>
  <c r="AB53" i="56"/>
  <c r="AE97" i="56"/>
  <c r="AE93" i="56"/>
  <c r="AB106" i="56"/>
  <c r="AE106" i="56"/>
  <c r="AD97" i="56"/>
  <c r="X83" i="56"/>
  <c r="Y83" i="56" s="1"/>
  <c r="AB46" i="56"/>
  <c r="X200" i="56"/>
  <c r="Y200" i="56" s="1"/>
  <c r="X64" i="56"/>
  <c r="Y64" i="56" s="1"/>
  <c r="AD119" i="56"/>
  <c r="AB119" i="56"/>
  <c r="AD118" i="56"/>
  <c r="AE56" i="56"/>
  <c r="AC56" i="56"/>
  <c r="AD100" i="56"/>
  <c r="AD159" i="56"/>
  <c r="AB95" i="56"/>
  <c r="X153" i="56"/>
  <c r="Y153" i="56" s="1"/>
  <c r="AC199" i="56"/>
  <c r="AC186" i="56"/>
  <c r="AC163" i="56"/>
  <c r="AB163" i="56"/>
  <c r="X99" i="56"/>
  <c r="Y99" i="56" s="1"/>
  <c r="X17" i="38"/>
  <c r="Y17" i="38" s="1"/>
  <c r="AC17" i="38" s="1"/>
  <c r="AE9" i="38"/>
  <c r="X10" i="38"/>
  <c r="Y10" i="38" s="1"/>
  <c r="AD10" i="38" s="1"/>
  <c r="X21" i="38"/>
  <c r="Y21" i="38" s="1"/>
  <c r="AC21" i="38" s="1"/>
  <c r="X15" i="38"/>
  <c r="Y15" i="38" s="1"/>
  <c r="AE15" i="38" s="1"/>
  <c r="X19" i="38"/>
  <c r="Y19" i="38" s="1"/>
  <c r="AB19" i="38" s="1"/>
  <c r="X7" i="38"/>
  <c r="Y7" i="38" s="1"/>
  <c r="AB7" i="38" s="1"/>
  <c r="AD9" i="38"/>
  <c r="AB89" i="55"/>
  <c r="AD89" i="55"/>
  <c r="AC89" i="55"/>
  <c r="AE89" i="55"/>
  <c r="AE79" i="55"/>
  <c r="AB74" i="55"/>
  <c r="AC98" i="55"/>
  <c r="AC85" i="55"/>
  <c r="AE52" i="55"/>
  <c r="AB52" i="55"/>
  <c r="AC52" i="55"/>
  <c r="AD52" i="55"/>
  <c r="AB47" i="55"/>
  <c r="AE47" i="55"/>
  <c r="AC47" i="55"/>
  <c r="AD47" i="55"/>
  <c r="AD55" i="55"/>
  <c r="AE55" i="55"/>
  <c r="X40" i="55"/>
  <c r="Y40" i="55" s="1"/>
  <c r="AC40" i="55" s="1"/>
  <c r="AB60" i="55"/>
  <c r="AC44" i="55"/>
  <c r="AC60" i="55"/>
  <c r="AD60" i="55"/>
  <c r="AB25" i="55"/>
  <c r="AE25" i="55"/>
  <c r="AD25" i="55"/>
  <c r="AB2" i="55"/>
  <c r="AD2" i="55"/>
  <c r="AC2" i="55"/>
  <c r="AE2" i="55"/>
  <c r="AD14" i="55"/>
  <c r="AB31" i="55"/>
  <c r="AE28" i="55"/>
  <c r="AB7" i="55"/>
  <c r="AD31" i="55"/>
  <c r="AE31" i="55"/>
  <c r="AC5" i="55"/>
  <c r="AE7" i="55"/>
  <c r="AE5" i="55"/>
  <c r="X3" i="55"/>
  <c r="Y3" i="55" s="1"/>
  <c r="AD18" i="55"/>
  <c r="AC28" i="55"/>
  <c r="AD5" i="55"/>
  <c r="AD196" i="55"/>
  <c r="AC196" i="55"/>
  <c r="AE21" i="55"/>
  <c r="AD21" i="55"/>
  <c r="AD199" i="55"/>
  <c r="AC199" i="55"/>
  <c r="AB27" i="55"/>
  <c r="AD27" i="55"/>
  <c r="AE27" i="55"/>
  <c r="AC27" i="55"/>
  <c r="AB16" i="55"/>
  <c r="AC16" i="55"/>
  <c r="AD16" i="55"/>
  <c r="AE16" i="55"/>
  <c r="AE125" i="55"/>
  <c r="AD125" i="55"/>
  <c r="AE113" i="55"/>
  <c r="AB113" i="55"/>
  <c r="AC113" i="55"/>
  <c r="AD113" i="55"/>
  <c r="AB41" i="55"/>
  <c r="AD41" i="55"/>
  <c r="AE41" i="55"/>
  <c r="AC41" i="55"/>
  <c r="AB102" i="55"/>
  <c r="AD102" i="55"/>
  <c r="AE102" i="55"/>
  <c r="AC102" i="55"/>
  <c r="AB188" i="55"/>
  <c r="AD188" i="55"/>
  <c r="AC188" i="55"/>
  <c r="AD67" i="55"/>
  <c r="AB67" i="55"/>
  <c r="AC67" i="55"/>
  <c r="AE67" i="55"/>
  <c r="AE84" i="55"/>
  <c r="AB84" i="55"/>
  <c r="AD84" i="55"/>
  <c r="AC84" i="55"/>
  <c r="AE82" i="55"/>
  <c r="AD82" i="55"/>
  <c r="AB82" i="55"/>
  <c r="AC82" i="55"/>
  <c r="AB161" i="55"/>
  <c r="AD161" i="55"/>
  <c r="AC161" i="55"/>
  <c r="AE161" i="55"/>
  <c r="AD152" i="55"/>
  <c r="AE152" i="55"/>
  <c r="AB20" i="55"/>
  <c r="AE20" i="55"/>
  <c r="AD20" i="55"/>
  <c r="AC20" i="55"/>
  <c r="AE15" i="55"/>
  <c r="AB15" i="55"/>
  <c r="AC15" i="55"/>
  <c r="AD15" i="55"/>
  <c r="AD3" i="55"/>
  <c r="AE3" i="55"/>
  <c r="AB3" i="55"/>
  <c r="AC3" i="55"/>
  <c r="AD195" i="55"/>
  <c r="AC195" i="55"/>
  <c r="AB195" i="55"/>
  <c r="AB150" i="55"/>
  <c r="AC150" i="55"/>
  <c r="AD150" i="55"/>
  <c r="AE150" i="55"/>
  <c r="AB128" i="55"/>
  <c r="AC128" i="55"/>
  <c r="AE128" i="55"/>
  <c r="AD128" i="55"/>
  <c r="AE160" i="55"/>
  <c r="AB160" i="55"/>
  <c r="AD160" i="55"/>
  <c r="AC160" i="55"/>
  <c r="AB24" i="55"/>
  <c r="AD24" i="55"/>
  <c r="AC24" i="55"/>
  <c r="AE24" i="55"/>
  <c r="AB51" i="55"/>
  <c r="AC51" i="55"/>
  <c r="AD51" i="55"/>
  <c r="AE51" i="55"/>
  <c r="AD201" i="55"/>
  <c r="AB201" i="55"/>
  <c r="AC201" i="55"/>
  <c r="AE201" i="55"/>
  <c r="AB76" i="55"/>
  <c r="AC76" i="55"/>
  <c r="AE76" i="55"/>
  <c r="AD76" i="55"/>
  <c r="AC11" i="55"/>
  <c r="AD11" i="55"/>
  <c r="AE11" i="55"/>
  <c r="AB11" i="55"/>
  <c r="AE106" i="55"/>
  <c r="AD106" i="55"/>
  <c r="AC106" i="55"/>
  <c r="AB106" i="55"/>
  <c r="AE70" i="55"/>
  <c r="AC70" i="55"/>
  <c r="AB70" i="55"/>
  <c r="AD70" i="55"/>
  <c r="X186" i="55"/>
  <c r="Y186" i="55" s="1"/>
  <c r="AD23" i="55"/>
  <c r="AC25" i="55"/>
  <c r="AD114" i="55"/>
  <c r="AE114" i="55"/>
  <c r="AD42" i="55"/>
  <c r="AD108" i="55"/>
  <c r="AE71" i="55"/>
  <c r="AE104" i="55"/>
  <c r="AC7" i="55"/>
  <c r="X197" i="55"/>
  <c r="Y197" i="55" s="1"/>
  <c r="X99" i="55"/>
  <c r="Y99" i="55" s="1"/>
  <c r="AD83" i="55"/>
  <c r="X138" i="55"/>
  <c r="Y138" i="55" s="1"/>
  <c r="X175" i="55"/>
  <c r="Y175" i="55" s="1"/>
  <c r="AC56" i="55"/>
  <c r="AC23" i="55"/>
  <c r="AD148" i="55"/>
  <c r="AC155" i="55"/>
  <c r="AC148" i="55"/>
  <c r="AD44" i="55"/>
  <c r="AE18" i="55"/>
  <c r="AC18" i="55"/>
  <c r="X53" i="55"/>
  <c r="Y53" i="55" s="1"/>
  <c r="X36" i="55"/>
  <c r="Y36" i="55" s="1"/>
  <c r="X9" i="55"/>
  <c r="Y9" i="55" s="1"/>
  <c r="AE145" i="55"/>
  <c r="AE12" i="55"/>
  <c r="X157" i="55"/>
  <c r="Y157" i="55" s="1"/>
  <c r="X97" i="55"/>
  <c r="Y97" i="55" s="1"/>
  <c r="X151" i="55"/>
  <c r="Y151" i="55" s="1"/>
  <c r="AE23" i="55"/>
  <c r="AB175" i="55"/>
  <c r="AD175" i="55"/>
  <c r="AC175" i="55"/>
  <c r="AE175" i="55"/>
  <c r="AC186" i="55"/>
  <c r="AB186" i="55"/>
  <c r="AD186" i="55"/>
  <c r="AE186" i="55"/>
  <c r="AC190" i="55"/>
  <c r="AB190" i="55"/>
  <c r="AD190" i="55"/>
  <c r="AE190" i="55"/>
  <c r="AE100" i="55"/>
  <c r="AB100" i="55"/>
  <c r="AE35" i="55"/>
  <c r="AB35" i="55"/>
  <c r="AB96" i="55"/>
  <c r="AE96" i="55"/>
  <c r="AC96" i="55"/>
  <c r="AD94" i="55"/>
  <c r="AC94" i="55"/>
  <c r="AB94" i="55"/>
  <c r="AE94" i="55"/>
  <c r="AC87" i="55"/>
  <c r="AB87" i="55"/>
  <c r="AD87" i="55"/>
  <c r="AD88" i="55"/>
  <c r="AC88" i="55"/>
  <c r="AB88" i="55"/>
  <c r="AE88" i="55"/>
  <c r="AB149" i="55"/>
  <c r="AC149" i="55"/>
  <c r="AC140" i="55"/>
  <c r="AB140" i="55"/>
  <c r="AD140" i="55"/>
  <c r="AB80" i="55"/>
  <c r="AC80" i="55"/>
  <c r="AC142" i="55"/>
  <c r="AB142" i="55"/>
  <c r="AD142" i="55"/>
  <c r="AD19" i="55"/>
  <c r="AB19" i="55"/>
  <c r="AE19" i="55"/>
  <c r="AD80" i="55"/>
  <c r="AB77" i="55"/>
  <c r="AC77" i="55"/>
  <c r="AB130" i="55"/>
  <c r="AD130" i="55"/>
  <c r="AB143" i="55"/>
  <c r="AE143" i="55"/>
  <c r="AB45" i="55"/>
  <c r="AE45" i="55"/>
  <c r="AC143" i="55"/>
  <c r="AB131" i="55"/>
  <c r="AE131" i="55"/>
  <c r="AB122" i="55"/>
  <c r="AD122" i="55"/>
  <c r="AB118" i="55"/>
  <c r="AC118" i="55"/>
  <c r="AC93" i="55"/>
  <c r="AB93" i="55"/>
  <c r="AD93" i="55"/>
  <c r="AB32" i="55"/>
  <c r="AC32" i="55"/>
  <c r="AD34" i="55"/>
  <c r="AB34" i="55"/>
  <c r="AE34" i="55"/>
  <c r="AB165" i="55"/>
  <c r="AE165" i="55"/>
  <c r="AC165" i="55"/>
  <c r="AD163" i="55"/>
  <c r="AC163" i="55"/>
  <c r="AB163" i="55"/>
  <c r="AE163" i="55"/>
  <c r="AC49" i="55"/>
  <c r="AB49" i="55"/>
  <c r="AD49" i="55"/>
  <c r="AB135" i="55"/>
  <c r="AC135" i="55"/>
  <c r="AB22" i="55"/>
  <c r="AE22" i="55"/>
  <c r="AE140" i="55"/>
  <c r="AB17" i="55"/>
  <c r="AC17" i="55"/>
  <c r="AC72" i="55"/>
  <c r="AB72" i="55"/>
  <c r="AD72" i="55"/>
  <c r="AE142" i="55"/>
  <c r="AB126" i="55"/>
  <c r="AD126" i="55"/>
  <c r="AE130" i="55"/>
  <c r="AC115" i="55"/>
  <c r="AB115" i="55"/>
  <c r="AD115" i="55"/>
  <c r="AE72" i="55"/>
  <c r="AB86" i="55"/>
  <c r="AE86" i="55"/>
  <c r="AB127" i="55"/>
  <c r="AE127" i="55"/>
  <c r="AD118" i="55"/>
  <c r="AB8" i="55"/>
  <c r="AE8" i="55"/>
  <c r="AC8" i="55"/>
  <c r="AC103" i="55"/>
  <c r="AB103" i="55"/>
  <c r="AD103" i="55"/>
  <c r="X174" i="55"/>
  <c r="Y174" i="55" s="1"/>
  <c r="AB92" i="55"/>
  <c r="AC92" i="55"/>
  <c r="AE87" i="55"/>
  <c r="AE194" i="55"/>
  <c r="AB194" i="55"/>
  <c r="AE68" i="55"/>
  <c r="AB68" i="55"/>
  <c r="AD96" i="55"/>
  <c r="AC194" i="55"/>
  <c r="AC68" i="55"/>
  <c r="X182" i="55"/>
  <c r="Y182" i="55" s="1"/>
  <c r="AB65" i="55"/>
  <c r="AE65" i="55"/>
  <c r="AC65" i="55"/>
  <c r="AD65" i="55"/>
  <c r="AC180" i="55"/>
  <c r="AB180" i="55"/>
  <c r="AD180" i="55"/>
  <c r="AB179" i="55"/>
  <c r="AC179" i="55"/>
  <c r="AB171" i="55"/>
  <c r="AC171" i="55"/>
  <c r="AC62" i="55"/>
  <c r="AB62" i="55"/>
  <c r="AD62" i="55"/>
  <c r="AC162" i="55"/>
  <c r="AB162" i="55"/>
  <c r="AD162" i="55"/>
  <c r="AD169" i="55"/>
  <c r="AB169" i="55"/>
  <c r="AE169" i="55"/>
  <c r="AD167" i="55"/>
  <c r="AC167" i="55"/>
  <c r="AB167" i="55"/>
  <c r="AE167" i="55"/>
  <c r="AE162" i="55"/>
  <c r="AB26" i="55"/>
  <c r="AE26" i="55"/>
  <c r="AB54" i="55"/>
  <c r="AE54" i="55"/>
  <c r="AD22" i="55"/>
  <c r="AC146" i="55"/>
  <c r="AB146" i="55"/>
  <c r="AD146" i="55"/>
  <c r="AB139" i="55"/>
  <c r="AC139" i="55"/>
  <c r="AC132" i="55"/>
  <c r="AB132" i="55"/>
  <c r="AD132" i="55"/>
  <c r="AC59" i="55"/>
  <c r="AB59" i="55"/>
  <c r="AD59" i="55"/>
  <c r="AE59" i="55"/>
  <c r="AB55" i="55"/>
  <c r="AC55" i="55"/>
  <c r="AB85" i="55"/>
  <c r="AD85" i="55"/>
  <c r="AD139" i="55"/>
  <c r="AD133" i="55"/>
  <c r="AB133" i="55"/>
  <c r="AE133" i="55"/>
  <c r="AB154" i="55"/>
  <c r="AE154" i="55"/>
  <c r="AD86" i="55"/>
  <c r="AD45" i="55"/>
  <c r="AB43" i="55"/>
  <c r="AC43" i="55"/>
  <c r="AD116" i="55"/>
  <c r="AB116" i="55"/>
  <c r="AE116" i="55"/>
  <c r="AD77" i="55"/>
  <c r="AD17" i="55"/>
  <c r="AB129" i="55"/>
  <c r="AC129" i="55"/>
  <c r="AD43" i="55"/>
  <c r="AB12" i="55"/>
  <c r="AC12" i="55"/>
  <c r="AD112" i="55"/>
  <c r="AB112" i="55"/>
  <c r="AE112" i="55"/>
  <c r="AD40" i="55"/>
  <c r="AB40" i="55"/>
  <c r="AE40" i="55"/>
  <c r="AD129" i="55"/>
  <c r="AB125" i="55"/>
  <c r="AC125" i="55"/>
  <c r="AE126" i="55"/>
  <c r="AC107" i="55"/>
  <c r="AB107" i="55"/>
  <c r="AD107" i="55"/>
  <c r="AB39" i="55"/>
  <c r="AE39" i="55"/>
  <c r="AC39" i="55"/>
  <c r="AE103" i="55"/>
  <c r="AE198" i="55"/>
  <c r="AB198" i="55"/>
  <c r="AD187" i="55"/>
  <c r="AB187" i="55"/>
  <c r="AE187" i="55"/>
  <c r="AC198" i="55"/>
  <c r="AC100" i="55"/>
  <c r="AC172" i="55"/>
  <c r="AB172" i="55"/>
  <c r="AD172" i="55"/>
  <c r="AC166" i="55"/>
  <c r="AB166" i="55"/>
  <c r="AD166" i="55"/>
  <c r="AB156" i="55"/>
  <c r="AC156" i="55"/>
  <c r="AB58" i="55"/>
  <c r="AD58" i="55"/>
  <c r="AC58" i="55"/>
  <c r="AB147" i="55"/>
  <c r="AE147" i="55"/>
  <c r="AB110" i="55"/>
  <c r="AC110" i="55"/>
  <c r="AB75" i="55"/>
  <c r="AE75" i="55"/>
  <c r="AD73" i="55"/>
  <c r="AB73" i="55"/>
  <c r="AE73" i="55"/>
  <c r="X10" i="55"/>
  <c r="Y10" i="55" s="1"/>
  <c r="AC6" i="55"/>
  <c r="AB6" i="55"/>
  <c r="AD6" i="55"/>
  <c r="AE200" i="55"/>
  <c r="AB200" i="55"/>
  <c r="AE192" i="55"/>
  <c r="AB192" i="55"/>
  <c r="AE66" i="55"/>
  <c r="AB66" i="55"/>
  <c r="AE93" i="55"/>
  <c r="AB61" i="55"/>
  <c r="AE61" i="55"/>
  <c r="AC61" i="55"/>
  <c r="AE173" i="55"/>
  <c r="AB173" i="55"/>
  <c r="AC173" i="55"/>
  <c r="AD81" i="55"/>
  <c r="AB81" i="55"/>
  <c r="AE81" i="55"/>
  <c r="AB158" i="55"/>
  <c r="AE158" i="55"/>
  <c r="AD147" i="55"/>
  <c r="AD137" i="55"/>
  <c r="AB137" i="55"/>
  <c r="AE137" i="55"/>
  <c r="AD198" i="55"/>
  <c r="AE196" i="55"/>
  <c r="AB196" i="55"/>
  <c r="AD100" i="55"/>
  <c r="AE98" i="55"/>
  <c r="AB98" i="55"/>
  <c r="AD35" i="55"/>
  <c r="AC187" i="55"/>
  <c r="AB183" i="55"/>
  <c r="AE183" i="55"/>
  <c r="AD183" i="55"/>
  <c r="AC200" i="55"/>
  <c r="AC192" i="55"/>
  <c r="AC66" i="55"/>
  <c r="AC33" i="55"/>
  <c r="AB33" i="55"/>
  <c r="AD33" i="55"/>
  <c r="AD32" i="55"/>
  <c r="AD179" i="55"/>
  <c r="AC168" i="55"/>
  <c r="AB168" i="55"/>
  <c r="AD168" i="55"/>
  <c r="AB30" i="55"/>
  <c r="AE30" i="55"/>
  <c r="AC30" i="55"/>
  <c r="AB90" i="55"/>
  <c r="AE90" i="55"/>
  <c r="AC90" i="55"/>
  <c r="AD181" i="55"/>
  <c r="AB181" i="55"/>
  <c r="AE181" i="55"/>
  <c r="AB176" i="55"/>
  <c r="AD176" i="55"/>
  <c r="AD171" i="55"/>
  <c r="AE168" i="55"/>
  <c r="AD63" i="55"/>
  <c r="AB63" i="55"/>
  <c r="AE63" i="55"/>
  <c r="AE166" i="55"/>
  <c r="AD90" i="55"/>
  <c r="AC181" i="55"/>
  <c r="AE156" i="55"/>
  <c r="AB153" i="55"/>
  <c r="AD153" i="55"/>
  <c r="AE149" i="55"/>
  <c r="AB21" i="55"/>
  <c r="AC21" i="55"/>
  <c r="AC136" i="55"/>
  <c r="AB136" i="55"/>
  <c r="AD136" i="55"/>
  <c r="AE80" i="55"/>
  <c r="AE58" i="55"/>
  <c r="AD156" i="55"/>
  <c r="AB152" i="55"/>
  <c r="AC152" i="55"/>
  <c r="AD149" i="55"/>
  <c r="AB145" i="55"/>
  <c r="AC145" i="55"/>
  <c r="AD50" i="55"/>
  <c r="AB50" i="55"/>
  <c r="AE50" i="55"/>
  <c r="AC19" i="55"/>
  <c r="AD135" i="55"/>
  <c r="AE132" i="55"/>
  <c r="AD78" i="55"/>
  <c r="AB78" i="55"/>
  <c r="AE78" i="55"/>
  <c r="AE153" i="55"/>
  <c r="AC147" i="55"/>
  <c r="AD26" i="55"/>
  <c r="AC130" i="55"/>
  <c r="AB123" i="55"/>
  <c r="AE123" i="55"/>
  <c r="AD75" i="55"/>
  <c r="AC13" i="55"/>
  <c r="AB13" i="55"/>
  <c r="AD13" i="55"/>
  <c r="AE115" i="55"/>
  <c r="AE110" i="55"/>
  <c r="AC45" i="55"/>
  <c r="AC75" i="55"/>
  <c r="AC119" i="55"/>
  <c r="AB119" i="55"/>
  <c r="AD119" i="55"/>
  <c r="AB42" i="55"/>
  <c r="AC42" i="55"/>
  <c r="AC127" i="55"/>
  <c r="AD54" i="55"/>
  <c r="AC131" i="55"/>
  <c r="AC122" i="55"/>
  <c r="AB14" i="55"/>
  <c r="AE14" i="55"/>
  <c r="AE118" i="55"/>
  <c r="AC73" i="55"/>
  <c r="AD120" i="55"/>
  <c r="AB120" i="55"/>
  <c r="AE120" i="55"/>
  <c r="AD39" i="55"/>
  <c r="AC4" i="55"/>
  <c r="AB4" i="55"/>
  <c r="AD4" i="55"/>
  <c r="X18" i="38"/>
  <c r="Y18" i="38" s="1"/>
  <c r="AD18" i="38" s="1"/>
  <c r="X13" i="38"/>
  <c r="Y13" i="38" s="1"/>
  <c r="AB13" i="38" s="1"/>
  <c r="AD90" i="54"/>
  <c r="AC82" i="54"/>
  <c r="AE66" i="54"/>
  <c r="AD66" i="54"/>
  <c r="AB66" i="54"/>
  <c r="AC66" i="54"/>
  <c r="AC37" i="54"/>
  <c r="AD37" i="54"/>
  <c r="AB37" i="54"/>
  <c r="AE37" i="54"/>
  <c r="AD60" i="54"/>
  <c r="AC60" i="54"/>
  <c r="AB60" i="54"/>
  <c r="AE60" i="54"/>
  <c r="AB45" i="54"/>
  <c r="AE45" i="54"/>
  <c r="AC45" i="54"/>
  <c r="AD45" i="54"/>
  <c r="AD69" i="54"/>
  <c r="AE69" i="54"/>
  <c r="AB69" i="54"/>
  <c r="AC69" i="54"/>
  <c r="AE61" i="54"/>
  <c r="AB61" i="54"/>
  <c r="AC61" i="54"/>
  <c r="AD61" i="54"/>
  <c r="AC58" i="54"/>
  <c r="X48" i="54"/>
  <c r="Y48" i="54" s="1"/>
  <c r="AE48" i="54" s="1"/>
  <c r="AD62" i="54"/>
  <c r="AC27" i="54"/>
  <c r="AE27" i="54"/>
  <c r="AE3" i="54"/>
  <c r="AD3" i="54"/>
  <c r="AB3" i="54"/>
  <c r="AC3" i="54"/>
  <c r="X5" i="54"/>
  <c r="Y5" i="54" s="1"/>
  <c r="AD5" i="54" s="1"/>
  <c r="AC173" i="54"/>
  <c r="AB173" i="54"/>
  <c r="AD173" i="54"/>
  <c r="AE173" i="54"/>
  <c r="AB107" i="54"/>
  <c r="AD107" i="54"/>
  <c r="AE107" i="54"/>
  <c r="AC107" i="54"/>
  <c r="AC195" i="54"/>
  <c r="AB195" i="54"/>
  <c r="AE195" i="54"/>
  <c r="AD195" i="54"/>
  <c r="AB189" i="54"/>
  <c r="AD189" i="54"/>
  <c r="AC189" i="54"/>
  <c r="AE189" i="54"/>
  <c r="AD36" i="54"/>
  <c r="AB36" i="54"/>
  <c r="AE36" i="54"/>
  <c r="AC36" i="54"/>
  <c r="AD25" i="54"/>
  <c r="AB25" i="54"/>
  <c r="AE25" i="54"/>
  <c r="AC25" i="54"/>
  <c r="AB181" i="54"/>
  <c r="AD181" i="54"/>
  <c r="AE181" i="54"/>
  <c r="AC181" i="54"/>
  <c r="AB92" i="54"/>
  <c r="AD92" i="54"/>
  <c r="AC92" i="54"/>
  <c r="AE92" i="54"/>
  <c r="AD84" i="54"/>
  <c r="AB84" i="54"/>
  <c r="AE84" i="54"/>
  <c r="AC84" i="54"/>
  <c r="AD78" i="54"/>
  <c r="AB78" i="54"/>
  <c r="AE78" i="54"/>
  <c r="AC78" i="54"/>
  <c r="AD52" i="54"/>
  <c r="AB52" i="54"/>
  <c r="AC52" i="54"/>
  <c r="AE52" i="54"/>
  <c r="AB34" i="54"/>
  <c r="AD34" i="54"/>
  <c r="AE34" i="54"/>
  <c r="AC34" i="54"/>
  <c r="AB5" i="54"/>
  <c r="AC5" i="54"/>
  <c r="AE5" i="54"/>
  <c r="AB119" i="54"/>
  <c r="AD119" i="54"/>
  <c r="AE119" i="54"/>
  <c r="AC119" i="54"/>
  <c r="AB18" i="54"/>
  <c r="AC18" i="54"/>
  <c r="AE18" i="54"/>
  <c r="AD18" i="54"/>
  <c r="AB10" i="54"/>
  <c r="AC10" i="54"/>
  <c r="AD10" i="54"/>
  <c r="AE10" i="54"/>
  <c r="AB192" i="54"/>
  <c r="AE192" i="54"/>
  <c r="AC192" i="54"/>
  <c r="AD174" i="54"/>
  <c r="AC174" i="54"/>
  <c r="AB174" i="54"/>
  <c r="AE174" i="54"/>
  <c r="AC160" i="54"/>
  <c r="AB160" i="54"/>
  <c r="AE160" i="54"/>
  <c r="AB166" i="54"/>
  <c r="AE166" i="54"/>
  <c r="AC166" i="54"/>
  <c r="AC152" i="54"/>
  <c r="AB152" i="54"/>
  <c r="AE152" i="54"/>
  <c r="AB122" i="54"/>
  <c r="AE122" i="54"/>
  <c r="AB134" i="54"/>
  <c r="AE134" i="54"/>
  <c r="AB96" i="54"/>
  <c r="AD96" i="54"/>
  <c r="AD76" i="54"/>
  <c r="AB76" i="54"/>
  <c r="AC97" i="54"/>
  <c r="AB97" i="54"/>
  <c r="AE97" i="54"/>
  <c r="AB87" i="54"/>
  <c r="AE87" i="54"/>
  <c r="AC87" i="54"/>
  <c r="AD40" i="54"/>
  <c r="AB40" i="54"/>
  <c r="AD70" i="54"/>
  <c r="AB70" i="54"/>
  <c r="AB141" i="54"/>
  <c r="AD141" i="54"/>
  <c r="AB125" i="54"/>
  <c r="AD125" i="54"/>
  <c r="AB95" i="54"/>
  <c r="AE95" i="54"/>
  <c r="AC95" i="54"/>
  <c r="AD67" i="54"/>
  <c r="AB67" i="54"/>
  <c r="AE96" i="54"/>
  <c r="AB91" i="54"/>
  <c r="AE91" i="54"/>
  <c r="AC91" i="54"/>
  <c r="AC108" i="54"/>
  <c r="AB108" i="54"/>
  <c r="AE108" i="54"/>
  <c r="X103" i="54"/>
  <c r="Y103" i="54" s="1"/>
  <c r="AD91" i="54"/>
  <c r="AE70" i="54"/>
  <c r="AC101" i="54"/>
  <c r="AB101" i="54"/>
  <c r="AE101" i="54"/>
  <c r="AD94" i="54"/>
  <c r="AB94" i="54"/>
  <c r="AD86" i="54"/>
  <c r="AB86" i="54"/>
  <c r="AB64" i="54"/>
  <c r="AE64" i="54"/>
  <c r="AC64" i="54"/>
  <c r="X21" i="54"/>
  <c r="Y21" i="54" s="1"/>
  <c r="AB51" i="54"/>
  <c r="AC51" i="54"/>
  <c r="AE51" i="54"/>
  <c r="AB43" i="54"/>
  <c r="AC43" i="54"/>
  <c r="AE43" i="54"/>
  <c r="AC96" i="54"/>
  <c r="AB39" i="54"/>
  <c r="AC39" i="54"/>
  <c r="AE39" i="54"/>
  <c r="AB4" i="54"/>
  <c r="AC4" i="54"/>
  <c r="AC197" i="54"/>
  <c r="AB197" i="54"/>
  <c r="AE197" i="54"/>
  <c r="AC177" i="54"/>
  <c r="AB177" i="54"/>
  <c r="AD177" i="54"/>
  <c r="AB154" i="54"/>
  <c r="AE154" i="54"/>
  <c r="AC154" i="54"/>
  <c r="AB136" i="54"/>
  <c r="AC136" i="54"/>
  <c r="AB169" i="54"/>
  <c r="AD169" i="54"/>
  <c r="AB110" i="54"/>
  <c r="AE110" i="54"/>
  <c r="AC110" i="54"/>
  <c r="AB146" i="54"/>
  <c r="AE146" i="54"/>
  <c r="AB71" i="54"/>
  <c r="AE71" i="54"/>
  <c r="AC71" i="54"/>
  <c r="AD109" i="54"/>
  <c r="AB109" i="54"/>
  <c r="AE76" i="54"/>
  <c r="AC40" i="54"/>
  <c r="AB26" i="54"/>
  <c r="AC26" i="54"/>
  <c r="AE26" i="54"/>
  <c r="AB24" i="54"/>
  <c r="AC24" i="54"/>
  <c r="AE24" i="54"/>
  <c r="AB115" i="54"/>
  <c r="AD115" i="54"/>
  <c r="AB31" i="54"/>
  <c r="AC31" i="54"/>
  <c r="AE31" i="54"/>
  <c r="AB49" i="54"/>
  <c r="AE49" i="54"/>
  <c r="AC49" i="54"/>
  <c r="AC19" i="54"/>
  <c r="AB19" i="54"/>
  <c r="AD19" i="54"/>
  <c r="AE19" i="54"/>
  <c r="X185" i="54"/>
  <c r="Y185" i="54" s="1"/>
  <c r="AD178" i="54"/>
  <c r="AC178" i="54"/>
  <c r="AB178" i="54"/>
  <c r="AE178" i="54"/>
  <c r="AB170" i="54"/>
  <c r="AC170" i="54"/>
  <c r="AD170" i="54"/>
  <c r="AB198" i="54"/>
  <c r="AE198" i="54"/>
  <c r="AC198" i="54"/>
  <c r="AC156" i="54"/>
  <c r="AB156" i="54"/>
  <c r="AE156" i="54"/>
  <c r="AB184" i="54"/>
  <c r="AE184" i="54"/>
  <c r="AC184" i="54"/>
  <c r="AC186" i="54"/>
  <c r="AB186" i="54"/>
  <c r="AE186" i="54"/>
  <c r="AC182" i="54"/>
  <c r="AB182" i="54"/>
  <c r="AE182" i="54"/>
  <c r="AE177" i="54"/>
  <c r="AD167" i="54"/>
  <c r="AB167" i="54"/>
  <c r="AD192" i="54"/>
  <c r="AC169" i="54"/>
  <c r="AB142" i="54"/>
  <c r="AE142" i="54"/>
  <c r="AB126" i="54"/>
  <c r="AE126" i="54"/>
  <c r="AD122" i="54"/>
  <c r="AB148" i="54"/>
  <c r="AC148" i="54"/>
  <c r="AE148" i="54"/>
  <c r="AD136" i="54"/>
  <c r="AB132" i="54"/>
  <c r="AC132" i="54"/>
  <c r="AB150" i="54"/>
  <c r="AE150" i="54"/>
  <c r="AC150" i="54"/>
  <c r="AB144" i="54"/>
  <c r="AC144" i="54"/>
  <c r="AD132" i="54"/>
  <c r="AB128" i="54"/>
  <c r="AC128" i="54"/>
  <c r="AB120" i="54"/>
  <c r="AC120" i="54"/>
  <c r="X99" i="54"/>
  <c r="Y99" i="54" s="1"/>
  <c r="AE94" i="54"/>
  <c r="AB74" i="54"/>
  <c r="AD74" i="54"/>
  <c r="AD108" i="54"/>
  <c r="AD95" i="54"/>
  <c r="AD101" i="54"/>
  <c r="AC94" i="54"/>
  <c r="AB79" i="54"/>
  <c r="AE79" i="54"/>
  <c r="AC79" i="54"/>
  <c r="AC74" i="54"/>
  <c r="AD63" i="54"/>
  <c r="AB63" i="54"/>
  <c r="AB100" i="54"/>
  <c r="AE100" i="54"/>
  <c r="AC100" i="54"/>
  <c r="AC89" i="54"/>
  <c r="AB89" i="54"/>
  <c r="AE89" i="54"/>
  <c r="AD79" i="54"/>
  <c r="AB68" i="54"/>
  <c r="AD68" i="54"/>
  <c r="AB54" i="54"/>
  <c r="AD54" i="54"/>
  <c r="AD48" i="54"/>
  <c r="AB48" i="54"/>
  <c r="AC42" i="54"/>
  <c r="AD32" i="54"/>
  <c r="AB32" i="54"/>
  <c r="AD24" i="54"/>
  <c r="AB130" i="54"/>
  <c r="AE130" i="54"/>
  <c r="AE54" i="54"/>
  <c r="AB81" i="54"/>
  <c r="AE81" i="54"/>
  <c r="AC81" i="54"/>
  <c r="AC48" i="54"/>
  <c r="X38" i="54"/>
  <c r="Y38" i="54" s="1"/>
  <c r="AC32" i="54"/>
  <c r="AD29" i="54"/>
  <c r="AB29" i="54"/>
  <c r="AB28" i="54"/>
  <c r="AD28" i="54"/>
  <c r="AB47" i="54"/>
  <c r="AC47" i="54"/>
  <c r="AE47" i="54"/>
  <c r="AE4" i="54"/>
  <c r="AD43" i="54"/>
  <c r="AB33" i="54"/>
  <c r="AE33" i="54"/>
  <c r="AC33" i="54"/>
  <c r="AC11" i="54"/>
  <c r="AB11" i="54"/>
  <c r="AD11" i="54"/>
  <c r="AD201" i="54"/>
  <c r="AC201" i="54"/>
  <c r="AB201" i="54"/>
  <c r="AE201" i="54"/>
  <c r="AD191" i="54"/>
  <c r="AB191" i="54"/>
  <c r="AD149" i="54"/>
  <c r="AB149" i="54"/>
  <c r="AB138" i="54"/>
  <c r="AE138" i="54"/>
  <c r="AB106" i="54"/>
  <c r="AE106" i="54"/>
  <c r="AC106" i="54"/>
  <c r="AB85" i="54"/>
  <c r="AE85" i="54"/>
  <c r="AC85" i="54"/>
  <c r="AB35" i="54"/>
  <c r="AE35" i="54"/>
  <c r="AC35" i="54"/>
  <c r="X46" i="54"/>
  <c r="Y46" i="54" s="1"/>
  <c r="AB42" i="54"/>
  <c r="AD42" i="54"/>
  <c r="AD44" i="54"/>
  <c r="AB44" i="54"/>
  <c r="AE40" i="54"/>
  <c r="AB30" i="54"/>
  <c r="AD30" i="54"/>
  <c r="AC190" i="54"/>
  <c r="AB190" i="54"/>
  <c r="AE190" i="54"/>
  <c r="AB176" i="54"/>
  <c r="AE176" i="54"/>
  <c r="AC176" i="54"/>
  <c r="AB145" i="54"/>
  <c r="AD145" i="54"/>
  <c r="AB129" i="54"/>
  <c r="AD129" i="54"/>
  <c r="AB82" i="54"/>
  <c r="AD82" i="54"/>
  <c r="AD198" i="54"/>
  <c r="AB180" i="54"/>
  <c r="AE180" i="54"/>
  <c r="AC180" i="54"/>
  <c r="X193" i="54"/>
  <c r="Y193" i="54" s="1"/>
  <c r="AD176" i="54"/>
  <c r="AD171" i="54"/>
  <c r="AE171" i="54"/>
  <c r="AB171" i="54"/>
  <c r="AD156" i="54"/>
  <c r="AC167" i="54"/>
  <c r="AB163" i="54"/>
  <c r="AD163" i="54"/>
  <c r="AD154" i="54"/>
  <c r="AD190" i="54"/>
  <c r="AD166" i="54"/>
  <c r="AD160" i="54"/>
  <c r="AE141" i="54"/>
  <c r="AE136" i="54"/>
  <c r="AB133" i="54"/>
  <c r="AD133" i="54"/>
  <c r="AE125" i="54"/>
  <c r="AC164" i="54"/>
  <c r="AB164" i="54"/>
  <c r="AE164" i="54"/>
  <c r="AB147" i="54"/>
  <c r="AD147" i="54"/>
  <c r="AC138" i="54"/>
  <c r="AC122" i="54"/>
  <c r="AD197" i="54"/>
  <c r="AE149" i="54"/>
  <c r="AC134" i="54"/>
  <c r="AC116" i="54"/>
  <c r="AB116" i="54"/>
  <c r="AE116" i="54"/>
  <c r="AB111" i="54"/>
  <c r="AD111" i="54"/>
  <c r="AD97" i="54"/>
  <c r="AD85" i="54"/>
  <c r="AC70" i="54"/>
  <c r="AB65" i="54"/>
  <c r="AD65" i="54"/>
  <c r="AC112" i="54"/>
  <c r="AB112" i="54"/>
  <c r="AE112" i="54"/>
  <c r="AC76" i="54"/>
  <c r="AC67" i="54"/>
  <c r="AD128" i="54"/>
  <c r="AB118" i="54"/>
  <c r="AE118" i="54"/>
  <c r="AC118" i="54"/>
  <c r="AD106" i="54"/>
  <c r="AC93" i="54"/>
  <c r="AB93" i="54"/>
  <c r="AE93" i="54"/>
  <c r="X88" i="54"/>
  <c r="Y88" i="54" s="1"/>
  <c r="AD116" i="54"/>
  <c r="AB77" i="54"/>
  <c r="AE77" i="54"/>
  <c r="AC77" i="54"/>
  <c r="AE67" i="54"/>
  <c r="AB57" i="54"/>
  <c r="AE57" i="54"/>
  <c r="AC57" i="54"/>
  <c r="AE30" i="54"/>
  <c r="AD23" i="54"/>
  <c r="AB23" i="54"/>
  <c r="AE129" i="54"/>
  <c r="AB73" i="54"/>
  <c r="AE73" i="54"/>
  <c r="AC73" i="54"/>
  <c r="AC59" i="54"/>
  <c r="AB59" i="54"/>
  <c r="AE59" i="54"/>
  <c r="AB53" i="54"/>
  <c r="AE53" i="54"/>
  <c r="AC53" i="54"/>
  <c r="AD31" i="54"/>
  <c r="AC23" i="54"/>
  <c r="AC55" i="54"/>
  <c r="AB55" i="54"/>
  <c r="AE55" i="54"/>
  <c r="AD27" i="54"/>
  <c r="AB27" i="54"/>
  <c r="AB14" i="54"/>
  <c r="AD14" i="54"/>
  <c r="AC14" i="54"/>
  <c r="AB6" i="54"/>
  <c r="AD6" i="54"/>
  <c r="AC6" i="54"/>
  <c r="AB2" i="54"/>
  <c r="AD2" i="54"/>
  <c r="AC2" i="54"/>
  <c r="AD87" i="54"/>
  <c r="AE2" i="54"/>
  <c r="AC104" i="54"/>
  <c r="AB104" i="54"/>
  <c r="AE104" i="54"/>
  <c r="AC44" i="54"/>
  <c r="AD51" i="54"/>
  <c r="AB41" i="54"/>
  <c r="AE41" i="54"/>
  <c r="AC41" i="54"/>
  <c r="AE32" i="54"/>
  <c r="AC15" i="54"/>
  <c r="AB15" i="54"/>
  <c r="AD15" i="54"/>
  <c r="AE15" i="54"/>
  <c r="AC7" i="54"/>
  <c r="AB7" i="54"/>
  <c r="AD7" i="54"/>
  <c r="AE7" i="54"/>
  <c r="AD4" i="54"/>
  <c r="X79" i="53"/>
  <c r="Y79" i="53" s="1"/>
  <c r="AE80" i="53"/>
  <c r="AD80" i="53"/>
  <c r="X62" i="53"/>
  <c r="Y62" i="53" s="1"/>
  <c r="AE62" i="53" s="1"/>
  <c r="X33" i="53"/>
  <c r="Y33" i="53" s="1"/>
  <c r="AB180" i="53"/>
  <c r="AE180" i="53"/>
  <c r="AC180" i="53"/>
  <c r="AD180" i="53"/>
  <c r="AB187" i="53"/>
  <c r="AE187" i="53"/>
  <c r="AD187" i="53"/>
  <c r="AC187" i="53"/>
  <c r="AB43" i="53"/>
  <c r="AD43" i="53"/>
  <c r="AE43" i="53"/>
  <c r="AC43" i="53"/>
  <c r="AB96" i="53"/>
  <c r="AE96" i="53"/>
  <c r="AD96" i="53"/>
  <c r="AB195" i="53"/>
  <c r="AD195" i="53"/>
  <c r="AE195" i="53"/>
  <c r="AB26" i="53"/>
  <c r="AE26" i="53"/>
  <c r="AD26" i="53"/>
  <c r="AC26" i="53"/>
  <c r="AB60" i="53"/>
  <c r="AD60" i="53"/>
  <c r="AE60" i="53"/>
  <c r="AC60" i="53"/>
  <c r="AB91" i="53"/>
  <c r="AE91" i="53"/>
  <c r="AD91" i="53"/>
  <c r="AB101" i="53"/>
  <c r="AC101" i="53"/>
  <c r="AD101" i="53"/>
  <c r="AE101" i="53"/>
  <c r="AB97" i="53"/>
  <c r="AD97" i="53"/>
  <c r="AC97" i="53"/>
  <c r="AE97" i="53"/>
  <c r="AB57" i="53"/>
  <c r="AE57" i="53"/>
  <c r="AC57" i="53"/>
  <c r="AD57" i="53"/>
  <c r="AB86" i="53"/>
  <c r="AC86" i="53"/>
  <c r="AD86" i="53"/>
  <c r="AE86" i="53"/>
  <c r="AB47" i="53"/>
  <c r="AE47" i="53"/>
  <c r="AD47" i="53"/>
  <c r="AC47" i="53"/>
  <c r="AB144" i="53"/>
  <c r="AC144" i="53"/>
  <c r="AD144" i="53"/>
  <c r="AE144" i="53"/>
  <c r="AB140" i="53"/>
  <c r="AD140" i="53"/>
  <c r="AE140" i="53"/>
  <c r="AC140" i="53"/>
  <c r="AB13" i="53"/>
  <c r="AC13" i="53"/>
  <c r="AD13" i="53"/>
  <c r="AE13" i="53"/>
  <c r="AB132" i="53"/>
  <c r="AC132" i="53"/>
  <c r="AD132" i="53"/>
  <c r="AE132" i="53"/>
  <c r="AB162" i="53"/>
  <c r="AE162" i="53"/>
  <c r="AD162" i="53"/>
  <c r="AC162" i="53"/>
  <c r="AB78" i="53"/>
  <c r="AE78" i="53"/>
  <c r="AD78" i="53"/>
  <c r="AC78" i="53"/>
  <c r="AB9" i="53"/>
  <c r="AC9" i="53"/>
  <c r="AD9" i="53"/>
  <c r="AE9" i="53"/>
  <c r="AB36" i="53"/>
  <c r="AC36" i="53"/>
  <c r="AE36" i="53"/>
  <c r="AD36" i="53"/>
  <c r="AB70" i="53"/>
  <c r="AE70" i="53"/>
  <c r="AC70" i="53"/>
  <c r="AB28" i="53"/>
  <c r="AE28" i="53"/>
  <c r="AD28" i="53"/>
  <c r="AC28" i="53"/>
  <c r="AC91" i="53"/>
  <c r="AD70" i="53"/>
  <c r="AB169" i="53"/>
  <c r="AD169" i="53"/>
  <c r="AE169" i="53"/>
  <c r="AB66" i="53"/>
  <c r="AC66" i="53"/>
  <c r="AD66" i="53"/>
  <c r="AE66" i="53"/>
  <c r="AB58" i="53"/>
  <c r="AE58" i="53"/>
  <c r="AC58" i="53"/>
  <c r="AD58" i="53"/>
  <c r="AB178" i="53"/>
  <c r="AD178" i="53"/>
  <c r="AE178" i="53"/>
  <c r="AC178" i="53"/>
  <c r="AB99" i="53"/>
  <c r="AC99" i="53"/>
  <c r="AD99" i="53"/>
  <c r="AE99" i="53"/>
  <c r="AB182" i="53"/>
  <c r="AE182" i="53"/>
  <c r="AD182" i="53"/>
  <c r="AC182" i="53"/>
  <c r="AB65" i="53"/>
  <c r="AD65" i="53"/>
  <c r="AE65" i="53"/>
  <c r="AC65" i="53"/>
  <c r="AB157" i="53"/>
  <c r="AC157" i="53"/>
  <c r="AD157" i="53"/>
  <c r="AE157" i="53"/>
  <c r="AB46" i="53"/>
  <c r="AE46" i="53"/>
  <c r="AD46" i="53"/>
  <c r="AC46" i="53"/>
  <c r="AB56" i="53"/>
  <c r="AD56" i="53"/>
  <c r="AE56" i="53"/>
  <c r="AB84" i="53"/>
  <c r="AC84" i="53"/>
  <c r="AD84" i="53"/>
  <c r="AE84" i="53"/>
  <c r="AB173" i="53"/>
  <c r="AC173" i="53"/>
  <c r="AD173" i="53"/>
  <c r="AB160" i="53"/>
  <c r="AD160" i="53"/>
  <c r="AC160" i="53"/>
  <c r="AE160" i="53"/>
  <c r="AB179" i="53"/>
  <c r="AD179" i="53"/>
  <c r="AC179" i="53"/>
  <c r="AE179" i="53"/>
  <c r="AB146" i="53"/>
  <c r="AC146" i="53"/>
  <c r="AE146" i="53"/>
  <c r="AD146" i="53"/>
  <c r="AB12" i="53"/>
  <c r="AE12" i="53"/>
  <c r="AD12" i="53"/>
  <c r="AC12" i="53"/>
  <c r="AB42" i="53"/>
  <c r="AD42" i="53"/>
  <c r="AC42" i="53"/>
  <c r="AE42" i="53"/>
  <c r="AB72" i="53"/>
  <c r="AE72" i="53"/>
  <c r="AC72" i="53"/>
  <c r="AD72" i="53"/>
  <c r="AB108" i="53"/>
  <c r="AE108" i="53"/>
  <c r="AC108" i="53"/>
  <c r="AD108" i="53"/>
  <c r="AB92" i="53"/>
  <c r="AD92" i="53"/>
  <c r="AC92" i="53"/>
  <c r="AE92" i="53"/>
  <c r="AB167" i="53"/>
  <c r="AE167" i="53"/>
  <c r="AD167" i="53"/>
  <c r="AC167" i="53"/>
  <c r="AB156" i="53"/>
  <c r="AD156" i="53"/>
  <c r="AE156" i="53"/>
  <c r="AC156" i="53"/>
  <c r="AB172" i="53"/>
  <c r="AD172" i="53"/>
  <c r="AE172" i="53"/>
  <c r="AC172" i="53"/>
  <c r="AB89" i="53"/>
  <c r="AC89" i="53"/>
  <c r="AD89" i="53"/>
  <c r="AE89" i="53"/>
  <c r="AB16" i="53"/>
  <c r="AE16" i="53"/>
  <c r="AC16" i="53"/>
  <c r="AD16" i="53"/>
  <c r="AB125" i="53"/>
  <c r="AD125" i="53"/>
  <c r="AC125" i="53"/>
  <c r="AE125" i="53"/>
  <c r="AB119" i="53"/>
  <c r="AE119" i="53"/>
  <c r="AC119" i="53"/>
  <c r="AD119" i="53"/>
  <c r="AB7" i="53"/>
  <c r="AD7" i="53"/>
  <c r="AE7" i="53"/>
  <c r="AC7" i="53"/>
  <c r="AB71" i="53"/>
  <c r="AD71" i="53"/>
  <c r="AC71" i="53"/>
  <c r="AE71" i="53"/>
  <c r="AB32" i="53"/>
  <c r="AD32" i="53"/>
  <c r="AE32" i="53"/>
  <c r="AC32" i="53"/>
  <c r="AB106" i="53"/>
  <c r="AE106" i="53"/>
  <c r="AD106" i="53"/>
  <c r="AC106" i="53"/>
  <c r="AB94" i="53"/>
  <c r="AC94" i="53"/>
  <c r="AD94" i="53"/>
  <c r="AE94" i="53"/>
  <c r="AB23" i="53"/>
  <c r="AD23" i="53"/>
  <c r="AC23" i="53"/>
  <c r="AE23" i="53"/>
  <c r="AB45" i="53"/>
  <c r="AC45" i="53"/>
  <c r="AE45" i="53"/>
  <c r="AD45" i="53"/>
  <c r="AB11" i="53"/>
  <c r="AC11" i="53"/>
  <c r="AE11" i="53"/>
  <c r="AD11" i="53"/>
  <c r="AB37" i="53"/>
  <c r="AE37" i="53"/>
  <c r="AD37" i="53"/>
  <c r="AC37" i="53"/>
  <c r="AB115" i="53"/>
  <c r="AC115" i="53"/>
  <c r="AD115" i="53"/>
  <c r="AE115" i="53"/>
  <c r="AB111" i="53"/>
  <c r="AE111" i="53"/>
  <c r="AC111" i="53"/>
  <c r="AD111" i="53"/>
  <c r="AB33" i="53"/>
  <c r="AE33" i="53"/>
  <c r="AC33" i="53"/>
  <c r="AD33" i="53"/>
  <c r="AB104" i="53"/>
  <c r="AE104" i="53"/>
  <c r="AD104" i="53"/>
  <c r="AC104" i="53"/>
  <c r="AC96" i="53"/>
  <c r="AB114" i="53"/>
  <c r="AC114" i="53"/>
  <c r="AE114" i="53"/>
  <c r="AD114" i="53"/>
  <c r="AB67" i="53"/>
  <c r="AD67" i="53"/>
  <c r="AC67" i="53"/>
  <c r="AE67" i="53"/>
  <c r="X193" i="53"/>
  <c r="Y193" i="53" s="1"/>
  <c r="AB69" i="53"/>
  <c r="AD69" i="53"/>
  <c r="AC69" i="53"/>
  <c r="AE69" i="53"/>
  <c r="AB186" i="53"/>
  <c r="AD186" i="53"/>
  <c r="AE186" i="53"/>
  <c r="AC186" i="53"/>
  <c r="AB176" i="53"/>
  <c r="AD176" i="53"/>
  <c r="AE176" i="53"/>
  <c r="AC176" i="53"/>
  <c r="AB198" i="53"/>
  <c r="AC198" i="53"/>
  <c r="AD198" i="53"/>
  <c r="AB181" i="53"/>
  <c r="AE181" i="53"/>
  <c r="AC181" i="53"/>
  <c r="AD181" i="53"/>
  <c r="AB24" i="53"/>
  <c r="AE24" i="53"/>
  <c r="AD24" i="53"/>
  <c r="AC24" i="53"/>
  <c r="AB55" i="53"/>
  <c r="AC55" i="53"/>
  <c r="AD55" i="53"/>
  <c r="AE55" i="53"/>
  <c r="AB153" i="53"/>
  <c r="AC153" i="53"/>
  <c r="AD153" i="53"/>
  <c r="AE153" i="53"/>
  <c r="AB147" i="53"/>
  <c r="AE147" i="53"/>
  <c r="AD147" i="53"/>
  <c r="AC147" i="53"/>
  <c r="AB79" i="53"/>
  <c r="AE79" i="53"/>
  <c r="AD79" i="53"/>
  <c r="AC79" i="53"/>
  <c r="AB44" i="53"/>
  <c r="AE44" i="53"/>
  <c r="AC44" i="53"/>
  <c r="AD44" i="53"/>
  <c r="AB135" i="53"/>
  <c r="AE135" i="53"/>
  <c r="AC135" i="53"/>
  <c r="AD135" i="53"/>
  <c r="AB166" i="53"/>
  <c r="AE166" i="53"/>
  <c r="AC166" i="53"/>
  <c r="AD166" i="53"/>
  <c r="AB145" i="53"/>
  <c r="AD145" i="53"/>
  <c r="AE145" i="53"/>
  <c r="AC145" i="53"/>
  <c r="AB139" i="53"/>
  <c r="AE139" i="53"/>
  <c r="AD139" i="53"/>
  <c r="AC139" i="53"/>
  <c r="AB40" i="53"/>
  <c r="AD40" i="53"/>
  <c r="AC40" i="53"/>
  <c r="AE40" i="53"/>
  <c r="AB38" i="53"/>
  <c r="AC38" i="53"/>
  <c r="AD38" i="53"/>
  <c r="AE38" i="53"/>
  <c r="AB29" i="53"/>
  <c r="AC29" i="53"/>
  <c r="AD29" i="53"/>
  <c r="AE29" i="53"/>
  <c r="AB197" i="53"/>
  <c r="AE197" i="53"/>
  <c r="AD197" i="53"/>
  <c r="AC197" i="53"/>
  <c r="AB165" i="53"/>
  <c r="AE165" i="53"/>
  <c r="AD165" i="53"/>
  <c r="AB21" i="53"/>
  <c r="AE21" i="53"/>
  <c r="AD21" i="53"/>
  <c r="AC21" i="53"/>
  <c r="AE173" i="53"/>
  <c r="AB2" i="53"/>
  <c r="AE2" i="53"/>
  <c r="AC2" i="53"/>
  <c r="AD2" i="53"/>
  <c r="AB192" i="53"/>
  <c r="AD192" i="53"/>
  <c r="AE192" i="53"/>
  <c r="AC192" i="53"/>
  <c r="AB98" i="53"/>
  <c r="AE98" i="53"/>
  <c r="AC98" i="53"/>
  <c r="AD98" i="53"/>
  <c r="AB188" i="53"/>
  <c r="AE188" i="53"/>
  <c r="AC188" i="53"/>
  <c r="AD188" i="53"/>
  <c r="AB174" i="53"/>
  <c r="AE174" i="53"/>
  <c r="AD174" i="53"/>
  <c r="AC174" i="53"/>
  <c r="AB184" i="53"/>
  <c r="AD184" i="53"/>
  <c r="AE184" i="53"/>
  <c r="AC184" i="53"/>
  <c r="AB200" i="53"/>
  <c r="AC200" i="53"/>
  <c r="AD200" i="53"/>
  <c r="AE200" i="53"/>
  <c r="AB196" i="53"/>
  <c r="AD196" i="53"/>
  <c r="AE196" i="53"/>
  <c r="AC196" i="53"/>
  <c r="AB175" i="53"/>
  <c r="AE175" i="53"/>
  <c r="AC175" i="53"/>
  <c r="AD175" i="53"/>
  <c r="AB168" i="53"/>
  <c r="AC168" i="53"/>
  <c r="AE168" i="53"/>
  <c r="AD168" i="53"/>
  <c r="AB49" i="53"/>
  <c r="AC49" i="53"/>
  <c r="AE49" i="53"/>
  <c r="AB142" i="53"/>
  <c r="AC142" i="53"/>
  <c r="AD142" i="53"/>
  <c r="AE142" i="53"/>
  <c r="AB77" i="53"/>
  <c r="AC77" i="53"/>
  <c r="AD77" i="53"/>
  <c r="AE77" i="53"/>
  <c r="AB87" i="53"/>
  <c r="AD87" i="53"/>
  <c r="AC87" i="53"/>
  <c r="AB129" i="53"/>
  <c r="AE129" i="53"/>
  <c r="AC129" i="53"/>
  <c r="AD129" i="53"/>
  <c r="AB8" i="53"/>
  <c r="AE8" i="53"/>
  <c r="AC8" i="53"/>
  <c r="AD8" i="53"/>
  <c r="AB51" i="53"/>
  <c r="AC51" i="53"/>
  <c r="AD51" i="53"/>
  <c r="AE51" i="53"/>
  <c r="AB82" i="53"/>
  <c r="AC82" i="53"/>
  <c r="AE82" i="53"/>
  <c r="AD82" i="53"/>
  <c r="AB48" i="53"/>
  <c r="AC48" i="53"/>
  <c r="AE48" i="53"/>
  <c r="AD48" i="53"/>
  <c r="AB133" i="53"/>
  <c r="AC133" i="53"/>
  <c r="AE133" i="53"/>
  <c r="AD133" i="53"/>
  <c r="AB124" i="53"/>
  <c r="AC124" i="53"/>
  <c r="AD124" i="53"/>
  <c r="AE124" i="53"/>
  <c r="AB105" i="53"/>
  <c r="AD105" i="53"/>
  <c r="AE105" i="53"/>
  <c r="AC105" i="53"/>
  <c r="AB34" i="53"/>
  <c r="AC34" i="53"/>
  <c r="AD34" i="53"/>
  <c r="AE34" i="53"/>
  <c r="AB102" i="53"/>
  <c r="AC102" i="53"/>
  <c r="AD102" i="53"/>
  <c r="AB112" i="53"/>
  <c r="AC112" i="53"/>
  <c r="AD112" i="53"/>
  <c r="AE112" i="53"/>
  <c r="AC195" i="53"/>
  <c r="AC56" i="53"/>
  <c r="AE90" i="53"/>
  <c r="AE88" i="53"/>
  <c r="AE120" i="53"/>
  <c r="AD39" i="53"/>
  <c r="AE107" i="53"/>
  <c r="AC14" i="53"/>
  <c r="AD116" i="53"/>
  <c r="AC80" i="53"/>
  <c r="AB103" i="53"/>
  <c r="AC103" i="53"/>
  <c r="AD103" i="53"/>
  <c r="AE27" i="53"/>
  <c r="AD117" i="53"/>
  <c r="AD100" i="53"/>
  <c r="AB118" i="53"/>
  <c r="AC118" i="53"/>
  <c r="AB143" i="53"/>
  <c r="AE143" i="53"/>
  <c r="AB134" i="53"/>
  <c r="AD134" i="53"/>
  <c r="AB128" i="53"/>
  <c r="AD128" i="53"/>
  <c r="AB120" i="53"/>
  <c r="AC120" i="53"/>
  <c r="AB75" i="53"/>
  <c r="AD75" i="53"/>
  <c r="AC75" i="53"/>
  <c r="AB199" i="53"/>
  <c r="AD199" i="53"/>
  <c r="AB190" i="53"/>
  <c r="AE190" i="53"/>
  <c r="AB170" i="53"/>
  <c r="AD170" i="53"/>
  <c r="AB63" i="53"/>
  <c r="AC63" i="53"/>
  <c r="AB110" i="53"/>
  <c r="AC110" i="53"/>
  <c r="AB35" i="53"/>
  <c r="AD35" i="53"/>
  <c r="AE171" i="53"/>
  <c r="AD154" i="53"/>
  <c r="AC199" i="53"/>
  <c r="AE191" i="53"/>
  <c r="AE53" i="53"/>
  <c r="AC190" i="53"/>
  <c r="AE63" i="53"/>
  <c r="AC171" i="53"/>
  <c r="AE170" i="53"/>
  <c r="AE154" i="53"/>
  <c r="AE128" i="53"/>
  <c r="AD76" i="53"/>
  <c r="AE126" i="53"/>
  <c r="AD110" i="53"/>
  <c r="AC170" i="53"/>
  <c r="AD148" i="53"/>
  <c r="AE141" i="53"/>
  <c r="AB95" i="53"/>
  <c r="AC95" i="53"/>
  <c r="AC20" i="53"/>
  <c r="AE39" i="53"/>
  <c r="AC107" i="53"/>
  <c r="AE5" i="53"/>
  <c r="X177" i="53"/>
  <c r="Y177" i="53" s="1"/>
  <c r="AE76" i="53"/>
  <c r="AE20" i="53"/>
  <c r="AD5" i="53"/>
  <c r="AC116" i="53"/>
  <c r="AC5" i="53"/>
  <c r="X159" i="53"/>
  <c r="Y159" i="53" s="1"/>
  <c r="AE4" i="53"/>
  <c r="AB54" i="53"/>
  <c r="AE54" i="53"/>
  <c r="AB88" i="53"/>
  <c r="AD88" i="53"/>
  <c r="AB50" i="53"/>
  <c r="AC50" i="53"/>
  <c r="AD50" i="53"/>
  <c r="AB18" i="53"/>
  <c r="AE18" i="53"/>
  <c r="X83" i="53"/>
  <c r="Y83" i="53" s="1"/>
  <c r="AB27" i="53"/>
  <c r="AC27" i="53"/>
  <c r="AB74" i="53"/>
  <c r="AE74" i="53"/>
  <c r="AB93" i="53"/>
  <c r="AE93" i="53"/>
  <c r="AB150" i="53"/>
  <c r="AC150" i="53"/>
  <c r="AD150" i="53"/>
  <c r="AB136" i="53"/>
  <c r="AD136" i="53"/>
  <c r="AC136" i="53"/>
  <c r="AB122" i="53"/>
  <c r="AC122" i="53"/>
  <c r="X41" i="53"/>
  <c r="Y41" i="53" s="1"/>
  <c r="AC93" i="53"/>
  <c r="AE50" i="53"/>
  <c r="AD141" i="53"/>
  <c r="AD143" i="53"/>
  <c r="AC54" i="53"/>
  <c r="AE164" i="53"/>
  <c r="AD161" i="53"/>
  <c r="AD63" i="53"/>
  <c r="AC161" i="53"/>
  <c r="AE134" i="53"/>
  <c r="AC117" i="53"/>
  <c r="AE110" i="53"/>
  <c r="AD158" i="53"/>
  <c r="AC76" i="53"/>
  <c r="AD118" i="53"/>
  <c r="AD109" i="53"/>
  <c r="AE100" i="53"/>
  <c r="AE116" i="53"/>
  <c r="AC39" i="53"/>
  <c r="AD20" i="53"/>
  <c r="AD95" i="53"/>
  <c r="AD18" i="53"/>
  <c r="AC134" i="53"/>
  <c r="AE103" i="53"/>
  <c r="AE19" i="53"/>
  <c r="AD126" i="53"/>
  <c r="AE3" i="53"/>
  <c r="AB90" i="53"/>
  <c r="AC90" i="53"/>
  <c r="AB19" i="53"/>
  <c r="AC19" i="53"/>
  <c r="AB151" i="53"/>
  <c r="AC151" i="53"/>
  <c r="AB14" i="53"/>
  <c r="AE14" i="53"/>
  <c r="AB131" i="53"/>
  <c r="AC131" i="53"/>
  <c r="AB3" i="53"/>
  <c r="AC3" i="53"/>
  <c r="AB109" i="53"/>
  <c r="AE109" i="53"/>
  <c r="AB30" i="53"/>
  <c r="AE30" i="53"/>
  <c r="AB201" i="53"/>
  <c r="AE201" i="53"/>
  <c r="AB68" i="53"/>
  <c r="AE68" i="53"/>
  <c r="AB62" i="53"/>
  <c r="AD62" i="53"/>
  <c r="X155" i="53"/>
  <c r="Y155" i="53" s="1"/>
  <c r="AB152" i="53"/>
  <c r="AE152" i="53"/>
  <c r="X22" i="53"/>
  <c r="Y22" i="53" s="1"/>
  <c r="AB185" i="53"/>
  <c r="AC185" i="53"/>
  <c r="AD185" i="53"/>
  <c r="AB17" i="53"/>
  <c r="AC17" i="53"/>
  <c r="AD17" i="53"/>
  <c r="X73" i="53"/>
  <c r="Y73" i="53" s="1"/>
  <c r="AB64" i="53"/>
  <c r="AC64" i="53"/>
  <c r="AB113" i="53"/>
  <c r="AE113" i="53"/>
  <c r="AC100" i="53"/>
  <c r="AC164" i="53"/>
  <c r="AC158" i="53"/>
  <c r="AC152" i="53"/>
  <c r="AD64" i="53"/>
  <c r="AC62" i="53"/>
  <c r="AD171" i="53"/>
  <c r="AC154" i="53"/>
  <c r="AD191" i="53"/>
  <c r="AD53" i="53"/>
  <c r="AE151" i="53"/>
  <c r="AC143" i="53"/>
  <c r="AE199" i="53"/>
  <c r="AC191" i="53"/>
  <c r="AC141" i="53"/>
  <c r="AE118" i="53"/>
  <c r="AE35" i="53"/>
  <c r="AD74" i="53"/>
  <c r="AE131" i="53"/>
  <c r="AE122" i="53"/>
  <c r="AC53" i="53"/>
  <c r="AD164" i="53"/>
  <c r="AE136" i="53"/>
  <c r="AC126" i="53"/>
  <c r="AE17" i="53"/>
  <c r="AC128" i="53"/>
  <c r="AD107" i="53"/>
  <c r="AC148" i="53"/>
  <c r="AE117" i="53"/>
  <c r="AD30" i="53"/>
  <c r="X59" i="53"/>
  <c r="Y59" i="53" s="1"/>
  <c r="AD201" i="53"/>
  <c r="AB31" i="53"/>
  <c r="AC31" i="53"/>
  <c r="AE4" i="38"/>
  <c r="X8" i="38"/>
  <c r="Y8" i="38" s="1"/>
  <c r="AC8" i="38" s="1"/>
  <c r="AD4" i="38"/>
  <c r="X20" i="38"/>
  <c r="Y20" i="38" s="1"/>
  <c r="AB20" i="38" s="1"/>
  <c r="AB21" i="38"/>
  <c r="X6" i="38"/>
  <c r="Y6" i="38" s="1"/>
  <c r="AC6" i="38" s="1"/>
  <c r="X3" i="38"/>
  <c r="Y3" i="38" s="1"/>
  <c r="AC3" i="38" s="1"/>
  <c r="AC4" i="38"/>
  <c r="X11" i="38"/>
  <c r="Y11" i="38" s="1"/>
  <c r="X16" i="38"/>
  <c r="Y16" i="38" s="1"/>
  <c r="AD7" i="38"/>
  <c r="AC9" i="38"/>
  <c r="AB18" i="38"/>
  <c r="X5" i="38"/>
  <c r="Y5" i="38" s="1"/>
  <c r="AB12" i="38"/>
  <c r="X14" i="38"/>
  <c r="Y14" i="38" s="1"/>
  <c r="AC14" i="38" s="1"/>
  <c r="X2" i="38"/>
  <c r="Y2" i="38" s="1"/>
  <c r="AC2" i="38" s="1"/>
  <c r="AC7" i="38"/>
  <c r="X163" i="53"/>
  <c r="Y163" i="53" s="1"/>
  <c r="X183" i="53"/>
  <c r="Y183" i="53" s="1"/>
  <c r="X149" i="53"/>
  <c r="Y149" i="53" s="1"/>
  <c r="X81" i="53"/>
  <c r="Y81" i="53" s="1"/>
  <c r="X137" i="53"/>
  <c r="Y137" i="53" s="1"/>
  <c r="X85" i="53"/>
  <c r="Y85" i="53" s="1"/>
  <c r="X6" i="53"/>
  <c r="Y6" i="53" s="1"/>
  <c r="X52" i="53"/>
  <c r="Y52" i="53" s="1"/>
  <c r="X15" i="53"/>
  <c r="Y15" i="53" s="1"/>
  <c r="X138" i="53"/>
  <c r="Y138" i="53" s="1"/>
  <c r="X189" i="53"/>
  <c r="Y189" i="53" s="1"/>
  <c r="X127" i="53"/>
  <c r="Y127" i="53" s="1"/>
  <c r="X121" i="53"/>
  <c r="Y121" i="53" s="1"/>
  <c r="X61" i="53"/>
  <c r="Y61" i="53" s="1"/>
  <c r="X123" i="53"/>
  <c r="Y123" i="53" s="1"/>
  <c r="X194" i="53"/>
  <c r="Y194" i="53" s="1"/>
  <c r="X25" i="53"/>
  <c r="Y25" i="53" s="1"/>
  <c r="X130" i="53"/>
  <c r="Y130" i="53" s="1"/>
  <c r="X10" i="53"/>
  <c r="Y10" i="53" s="1"/>
  <c r="D41" i="51"/>
  <c r="C15" i="51"/>
  <c r="R15" i="51" s="1"/>
  <c r="D19" i="51"/>
  <c r="C19" i="51"/>
  <c r="R29" i="51"/>
  <c r="W51" i="51"/>
  <c r="W31" i="51"/>
  <c r="V11" i="51"/>
  <c r="C52" i="51"/>
  <c r="D52" i="51"/>
  <c r="D32" i="51"/>
  <c r="S54" i="51"/>
  <c r="V54" i="51"/>
  <c r="U54" i="51"/>
  <c r="D56" i="51"/>
  <c r="C56" i="51"/>
  <c r="D36" i="51"/>
  <c r="V39" i="51"/>
  <c r="S39" i="51"/>
  <c r="W19" i="51"/>
  <c r="D62" i="51"/>
  <c r="C62" i="51"/>
  <c r="D42" i="51"/>
  <c r="C42" i="51"/>
  <c r="D22" i="51"/>
  <c r="V43" i="51"/>
  <c r="W23" i="51"/>
  <c r="S43" i="51"/>
  <c r="D53" i="51"/>
  <c r="C33" i="51"/>
  <c r="C53" i="51"/>
  <c r="U55" i="51"/>
  <c r="S55" i="51"/>
  <c r="V55" i="51"/>
  <c r="C16" i="51"/>
  <c r="D57" i="51"/>
  <c r="C37" i="51"/>
  <c r="R37" i="51" s="1"/>
  <c r="C57" i="51"/>
  <c r="D31" i="51"/>
  <c r="D51" i="51"/>
  <c r="C31" i="51"/>
  <c r="D11" i="51"/>
  <c r="R11" i="51" s="1"/>
  <c r="D12" i="51"/>
  <c r="U52" i="51"/>
  <c r="V52" i="51"/>
  <c r="C13" i="51"/>
  <c r="V33" i="51"/>
  <c r="S33" i="51"/>
  <c r="W13" i="51"/>
  <c r="D54" i="51"/>
  <c r="D34" i="51"/>
  <c r="C34" i="51"/>
  <c r="C54" i="51"/>
  <c r="D16" i="51"/>
  <c r="V56" i="51"/>
  <c r="U56" i="51"/>
  <c r="S56" i="51"/>
  <c r="C17" i="51"/>
  <c r="V37" i="51"/>
  <c r="S37" i="51"/>
  <c r="W17" i="51"/>
  <c r="D38" i="51"/>
  <c r="C38" i="51"/>
  <c r="D58" i="51"/>
  <c r="V60" i="51"/>
  <c r="U60" i="51"/>
  <c r="S60" i="51"/>
  <c r="C22" i="51"/>
  <c r="R22" i="51" s="1"/>
  <c r="W62" i="51"/>
  <c r="W42" i="51"/>
  <c r="V22" i="51"/>
  <c r="V65" i="51"/>
  <c r="U65" i="51"/>
  <c r="S66" i="51"/>
  <c r="V66" i="51"/>
  <c r="V67" i="51"/>
  <c r="U67" i="51"/>
  <c r="S67" i="51"/>
  <c r="W47" i="51"/>
  <c r="W28" i="51"/>
  <c r="V48" i="51"/>
  <c r="D33" i="51"/>
  <c r="S36" i="51"/>
  <c r="V35" i="51"/>
  <c r="S35" i="51"/>
  <c r="W15" i="51"/>
  <c r="S58" i="51"/>
  <c r="V58" i="51"/>
  <c r="U58" i="51"/>
  <c r="D60" i="51"/>
  <c r="C60" i="51"/>
  <c r="D40" i="51"/>
  <c r="D65" i="51"/>
  <c r="C45" i="51"/>
  <c r="C65" i="51"/>
  <c r="D25" i="51"/>
  <c r="R25" i="51" s="1"/>
  <c r="S31" i="51"/>
  <c r="V31" i="51"/>
  <c r="C12" i="51"/>
  <c r="R12" i="51" s="1"/>
  <c r="U59" i="51"/>
  <c r="S59" i="51"/>
  <c r="V59" i="51"/>
  <c r="C20" i="51"/>
  <c r="R20" i="51" s="1"/>
  <c r="D64" i="51"/>
  <c r="C64" i="51"/>
  <c r="D44" i="51"/>
  <c r="C44" i="51"/>
  <c r="D24" i="51"/>
  <c r="D70" i="51"/>
  <c r="C70" i="51"/>
  <c r="D50" i="51"/>
  <c r="C50" i="51"/>
  <c r="D30" i="51"/>
  <c r="C30" i="51"/>
  <c r="C36" i="51"/>
  <c r="V40" i="51"/>
  <c r="W11" i="51"/>
  <c r="D13" i="51"/>
  <c r="V53" i="51"/>
  <c r="S53" i="51"/>
  <c r="U53" i="51"/>
  <c r="R14" i="51"/>
  <c r="V34" i="51"/>
  <c r="W14" i="51"/>
  <c r="S34" i="51"/>
  <c r="C55" i="51"/>
  <c r="C35" i="51"/>
  <c r="D55" i="51"/>
  <c r="D35" i="51"/>
  <c r="W35" i="51"/>
  <c r="D17" i="51"/>
  <c r="V57" i="51"/>
  <c r="U57" i="51"/>
  <c r="S57" i="51"/>
  <c r="C18" i="51"/>
  <c r="R18" i="51" s="1"/>
  <c r="V38" i="51"/>
  <c r="W18" i="51"/>
  <c r="S38" i="51"/>
  <c r="C59" i="51"/>
  <c r="R59" i="51" s="1"/>
  <c r="C39" i="51"/>
  <c r="D39" i="51"/>
  <c r="W59" i="51"/>
  <c r="V61" i="51"/>
  <c r="U61" i="51"/>
  <c r="S61" i="51"/>
  <c r="R23" i="51"/>
  <c r="W63" i="51"/>
  <c r="V23" i="51"/>
  <c r="W43" i="51"/>
  <c r="C24" i="51"/>
  <c r="W24" i="51"/>
  <c r="V44" i="51"/>
  <c r="S68" i="51"/>
  <c r="V68" i="51"/>
  <c r="C32" i="51"/>
  <c r="V36" i="51"/>
  <c r="C40" i="51"/>
  <c r="D45" i="51"/>
  <c r="S48" i="51"/>
  <c r="C51" i="51"/>
  <c r="R51" i="51" s="1"/>
  <c r="C58" i="51"/>
  <c r="S65" i="51"/>
  <c r="V51" i="51"/>
  <c r="U51" i="51"/>
  <c r="D61" i="51"/>
  <c r="C61" i="51"/>
  <c r="C41" i="51"/>
  <c r="W61" i="51"/>
  <c r="V21" i="51"/>
  <c r="U63" i="51"/>
  <c r="S63" i="51"/>
  <c r="V63" i="51"/>
  <c r="V64" i="51"/>
  <c r="U64" i="51"/>
  <c r="W46" i="51"/>
  <c r="C67" i="51"/>
  <c r="C47" i="51"/>
  <c r="D68" i="51"/>
  <c r="C68" i="51"/>
  <c r="D48" i="51"/>
  <c r="R48" i="51" s="1"/>
  <c r="Z48" i="51" s="1"/>
  <c r="V49" i="51"/>
  <c r="W29" i="51"/>
  <c r="S49" i="51"/>
  <c r="V50" i="51"/>
  <c r="S50" i="51"/>
  <c r="W30" i="51"/>
  <c r="W39" i="51"/>
  <c r="S42" i="51"/>
  <c r="D47" i="51"/>
  <c r="C66" i="51"/>
  <c r="D67" i="51"/>
  <c r="W70" i="51"/>
  <c r="H79" i="51"/>
  <c r="H82" i="51"/>
  <c r="L82" i="51"/>
  <c r="L79" i="51"/>
  <c r="P79" i="51"/>
  <c r="S25" i="51"/>
  <c r="P82" i="51"/>
  <c r="T79" i="51"/>
  <c r="T82" i="51"/>
  <c r="S29" i="51"/>
  <c r="D80" i="51"/>
  <c r="D83" i="51"/>
  <c r="D86" i="51" s="1"/>
  <c r="T80" i="51"/>
  <c r="T83" i="51"/>
  <c r="T86" i="51" s="1"/>
  <c r="D84" i="51"/>
  <c r="D81" i="51"/>
  <c r="H81" i="51"/>
  <c r="H84" i="51"/>
  <c r="L81" i="51"/>
  <c r="L84" i="51"/>
  <c r="P81" i="51"/>
  <c r="P84" i="51"/>
  <c r="T81" i="51"/>
  <c r="T87" i="51" s="1"/>
  <c r="L93" i="51"/>
  <c r="W32" i="51"/>
  <c r="W54" i="51"/>
  <c r="W34" i="51"/>
  <c r="W55" i="51"/>
  <c r="W56" i="51"/>
  <c r="W36" i="51"/>
  <c r="W57" i="51"/>
  <c r="W58" i="51"/>
  <c r="W38" i="51"/>
  <c r="W40" i="51"/>
  <c r="C21" i="51"/>
  <c r="R21" i="51" s="1"/>
  <c r="V41" i="51"/>
  <c r="S41" i="51"/>
  <c r="S62" i="51"/>
  <c r="V62" i="51"/>
  <c r="U62" i="51"/>
  <c r="C63" i="51"/>
  <c r="C43" i="51"/>
  <c r="R43" i="51" s="1"/>
  <c r="D63" i="51"/>
  <c r="V45" i="51"/>
  <c r="W25" i="51"/>
  <c r="S45" i="51"/>
  <c r="C26" i="51"/>
  <c r="R26" i="51" s="1"/>
  <c r="W26" i="51"/>
  <c r="C27" i="51"/>
  <c r="R27" i="51" s="1"/>
  <c r="V47" i="51"/>
  <c r="W27" i="51"/>
  <c r="S47" i="51"/>
  <c r="C28" i="51"/>
  <c r="R28" i="51" s="1"/>
  <c r="O28" i="51"/>
  <c r="W48" i="51"/>
  <c r="C69" i="51"/>
  <c r="D69" i="51"/>
  <c r="C49" i="51"/>
  <c r="R49" i="51" s="1"/>
  <c r="U69" i="51"/>
  <c r="S69" i="51"/>
  <c r="V69" i="51"/>
  <c r="V70" i="51"/>
  <c r="U70" i="51"/>
  <c r="S70" i="51"/>
  <c r="C46" i="51"/>
  <c r="R46" i="51" s="1"/>
  <c r="V46" i="51"/>
  <c r="S51" i="51"/>
  <c r="D66" i="51"/>
  <c r="D82" i="51"/>
  <c r="D85" i="51" s="1"/>
  <c r="P93" i="51"/>
  <c r="V24" i="51"/>
  <c r="V26" i="51"/>
  <c r="V28" i="51"/>
  <c r="W44" i="51"/>
  <c r="D93" i="51"/>
  <c r="H93" i="51"/>
  <c r="T93" i="51"/>
  <c r="W66" i="51"/>
  <c r="W67" i="51"/>
  <c r="W68" i="51"/>
  <c r="E79" i="51"/>
  <c r="E85" i="51" s="1"/>
  <c r="I79" i="51"/>
  <c r="I85" i="51" s="1"/>
  <c r="M79" i="51"/>
  <c r="M85" i="51" s="1"/>
  <c r="Q79" i="51"/>
  <c r="Q85" i="51" s="1"/>
  <c r="U79" i="51"/>
  <c r="U85" i="51" s="1"/>
  <c r="E80" i="51"/>
  <c r="E86" i="51" s="1"/>
  <c r="I80" i="51"/>
  <c r="I86" i="51" s="1"/>
  <c r="M80" i="51"/>
  <c r="M86" i="51" s="1"/>
  <c r="Q80" i="51"/>
  <c r="Q86" i="51" s="1"/>
  <c r="U80" i="51"/>
  <c r="U86" i="51" s="1"/>
  <c r="E81" i="51"/>
  <c r="E87" i="51" s="1"/>
  <c r="I81" i="51"/>
  <c r="I87" i="51" s="1"/>
  <c r="M81" i="51"/>
  <c r="M87" i="51" s="1"/>
  <c r="Q81" i="51"/>
  <c r="Q87" i="51" s="1"/>
  <c r="U81" i="51"/>
  <c r="U87" i="51" s="1"/>
  <c r="E93" i="51"/>
  <c r="I93" i="51"/>
  <c r="M93" i="51"/>
  <c r="Q93" i="51"/>
  <c r="U93" i="51"/>
  <c r="B79" i="51"/>
  <c r="B85" i="51" s="1"/>
  <c r="F79" i="51"/>
  <c r="F85" i="51" s="1"/>
  <c r="J79" i="51"/>
  <c r="J85" i="51" s="1"/>
  <c r="N79" i="51"/>
  <c r="N85" i="51" s="1"/>
  <c r="R79" i="51"/>
  <c r="R85" i="51" s="1"/>
  <c r="B80" i="51"/>
  <c r="B86" i="51" s="1"/>
  <c r="F80" i="51"/>
  <c r="F86" i="51" s="1"/>
  <c r="J80" i="51"/>
  <c r="J86" i="51" s="1"/>
  <c r="N80" i="51"/>
  <c r="N86" i="51" s="1"/>
  <c r="R80" i="51"/>
  <c r="R86" i="51" s="1"/>
  <c r="B81" i="51"/>
  <c r="B87" i="51" s="1"/>
  <c r="F81" i="51"/>
  <c r="F87" i="51" s="1"/>
  <c r="J81" i="51"/>
  <c r="J87" i="51" s="1"/>
  <c r="N81" i="51"/>
  <c r="N87" i="51" s="1"/>
  <c r="R81" i="51"/>
  <c r="R87" i="51" s="1"/>
  <c r="B93" i="51"/>
  <c r="F93" i="51"/>
  <c r="J93" i="51"/>
  <c r="N93" i="51"/>
  <c r="R93" i="51"/>
  <c r="C79" i="51"/>
  <c r="C85" i="51" s="1"/>
  <c r="G79" i="51"/>
  <c r="G85" i="51" s="1"/>
  <c r="K79" i="51"/>
  <c r="K85" i="51" s="1"/>
  <c r="O79" i="51"/>
  <c r="O85" i="51" s="1"/>
  <c r="S79" i="51"/>
  <c r="S85" i="51" s="1"/>
  <c r="C80" i="51"/>
  <c r="C86" i="51" s="1"/>
  <c r="G80" i="51"/>
  <c r="G86" i="51" s="1"/>
  <c r="K80" i="51"/>
  <c r="K86" i="51" s="1"/>
  <c r="O80" i="51"/>
  <c r="O86" i="51" s="1"/>
  <c r="S80" i="51"/>
  <c r="S86" i="51" s="1"/>
  <c r="C81" i="51"/>
  <c r="C87" i="51" s="1"/>
  <c r="G81" i="51"/>
  <c r="G87" i="51" s="1"/>
  <c r="K81" i="51"/>
  <c r="K87" i="51" s="1"/>
  <c r="O81" i="51"/>
  <c r="O87" i="51" s="1"/>
  <c r="S81" i="51"/>
  <c r="S87" i="51" s="1"/>
  <c r="S51" i="9"/>
  <c r="U51" i="9"/>
  <c r="BH46" i="67" l="1"/>
  <c r="BG46" i="67" s="1"/>
  <c r="BA98" i="67"/>
  <c r="BD98" i="67" s="1"/>
  <c r="BC98" i="67" s="1"/>
  <c r="BE98" i="67"/>
  <c r="BI98" i="67"/>
  <c r="BL98" i="67" s="1"/>
  <c r="BK98" i="67" s="1"/>
  <c r="BM98" i="67"/>
  <c r="BP98" i="67" s="1"/>
  <c r="BO98" i="67" s="1"/>
  <c r="BR98" i="67"/>
  <c r="BU98" i="67" s="1"/>
  <c r="BT98" i="67" s="1"/>
  <c r="BZ98" i="67"/>
  <c r="CD98" i="67"/>
  <c r="CG98" i="67" s="1"/>
  <c r="CF98" i="67" s="1"/>
  <c r="BV98" i="67"/>
  <c r="BY98" i="67" s="1"/>
  <c r="BX98" i="67" s="1"/>
  <c r="CC172" i="67"/>
  <c r="CB172" i="67" s="1"/>
  <c r="CH172" i="67" s="1"/>
  <c r="CC124" i="67"/>
  <c r="CB124" i="67"/>
  <c r="CH124" i="67" s="1"/>
  <c r="CC81" i="67"/>
  <c r="CB81" i="67" s="1"/>
  <c r="CH81" i="67" s="1"/>
  <c r="BH44" i="67"/>
  <c r="BG44" i="67" s="1"/>
  <c r="BQ44" i="67" s="1"/>
  <c r="BH36" i="67"/>
  <c r="BG36" i="67"/>
  <c r="BI34" i="67"/>
  <c r="BL34" i="67" s="1"/>
  <c r="BK34" i="67" s="1"/>
  <c r="CC39" i="67"/>
  <c r="CB39" i="67" s="1"/>
  <c r="CH39" i="67" s="1"/>
  <c r="CC55" i="67"/>
  <c r="CB55" i="67"/>
  <c r="CH55" i="67" s="1"/>
  <c r="CC63" i="67"/>
  <c r="CB63" i="67" s="1"/>
  <c r="CH63" i="67" s="1"/>
  <c r="BG103" i="67"/>
  <c r="BH103" i="67"/>
  <c r="CC161" i="67"/>
  <c r="CB161" i="67"/>
  <c r="CH161" i="67" s="1"/>
  <c r="CC169" i="67"/>
  <c r="CB169" i="67" s="1"/>
  <c r="CH169" i="67" s="1"/>
  <c r="BH185" i="67"/>
  <c r="BG185" i="67"/>
  <c r="CC80" i="67"/>
  <c r="CB80" i="67" s="1"/>
  <c r="CH80" i="67" s="1"/>
  <c r="CB26" i="67"/>
  <c r="CC26" i="67"/>
  <c r="BH26" i="67"/>
  <c r="BG26" i="67" s="1"/>
  <c r="BQ26" i="67" s="1"/>
  <c r="BH155" i="67"/>
  <c r="BG155" i="67"/>
  <c r="CC155" i="67"/>
  <c r="CB155" i="67" s="1"/>
  <c r="CH155" i="67" s="1"/>
  <c r="CC146" i="67"/>
  <c r="CB146" i="67"/>
  <c r="CC182" i="67"/>
  <c r="CB182" i="67" s="1"/>
  <c r="CH182" i="67" s="1"/>
  <c r="BH195" i="67"/>
  <c r="BG195" i="67" s="1"/>
  <c r="BQ195" i="67" s="1"/>
  <c r="CB158" i="67"/>
  <c r="CC158" i="67"/>
  <c r="BG107" i="67"/>
  <c r="BH107" i="67"/>
  <c r="BH93" i="67"/>
  <c r="BG93" i="67" s="1"/>
  <c r="BQ93" i="67" s="1"/>
  <c r="BG69" i="67"/>
  <c r="BH69" i="67"/>
  <c r="AJ58" i="67"/>
  <c r="AM58" i="67" s="1"/>
  <c r="BH29" i="67"/>
  <c r="BG29" i="67"/>
  <c r="CC99" i="67"/>
  <c r="CB99" i="67" s="1"/>
  <c r="CH99" i="67" s="1"/>
  <c r="BH113" i="67"/>
  <c r="BG113" i="67" s="1"/>
  <c r="BQ113" i="67" s="1"/>
  <c r="BH133" i="67"/>
  <c r="BG133" i="67" s="1"/>
  <c r="BQ133" i="67" s="1"/>
  <c r="BZ38" i="67"/>
  <c r="CC116" i="67"/>
  <c r="CB116" i="67" s="1"/>
  <c r="CH116" i="67" s="1"/>
  <c r="BH4" i="67"/>
  <c r="BG4" i="67"/>
  <c r="BQ4" i="67" s="1"/>
  <c r="CC159" i="67"/>
  <c r="CB159" i="67" s="1"/>
  <c r="CH159" i="67" s="1"/>
  <c r="CH187" i="67"/>
  <c r="BH150" i="67"/>
  <c r="BG150" i="67" s="1"/>
  <c r="BQ150" i="67" s="1"/>
  <c r="CC170" i="67"/>
  <c r="CB170" i="67" s="1"/>
  <c r="CH170" i="67" s="1"/>
  <c r="BG186" i="67"/>
  <c r="BH186" i="67"/>
  <c r="BA126" i="67"/>
  <c r="BD126" i="67" s="1"/>
  <c r="BC126" i="67" s="1"/>
  <c r="CC97" i="67"/>
  <c r="CB97" i="67"/>
  <c r="BH65" i="67"/>
  <c r="BG65" i="67" s="1"/>
  <c r="BQ65" i="67" s="1"/>
  <c r="CC11" i="67"/>
  <c r="CB11" i="67" s="1"/>
  <c r="CH11" i="67" s="1"/>
  <c r="AV38" i="67"/>
  <c r="AY38" i="67" s="1"/>
  <c r="AX38" i="67" s="1"/>
  <c r="BH35" i="67"/>
  <c r="BG35" i="67" s="1"/>
  <c r="BQ35" i="67" s="1"/>
  <c r="BH59" i="67"/>
  <c r="BG59" i="67" s="1"/>
  <c r="BQ59" i="67" s="1"/>
  <c r="CC59" i="67"/>
  <c r="CB59" i="67" s="1"/>
  <c r="CH59" i="67" s="1"/>
  <c r="CC165" i="67"/>
  <c r="CB165" i="67"/>
  <c r="BH173" i="67"/>
  <c r="BG173" i="67"/>
  <c r="BQ173" i="67" s="1"/>
  <c r="BH82" i="67"/>
  <c r="BG82" i="67"/>
  <c r="BH129" i="67"/>
  <c r="BG129" i="67"/>
  <c r="BH198" i="67"/>
  <c r="BG198" i="67"/>
  <c r="CC147" i="67"/>
  <c r="CB147" i="67"/>
  <c r="BH41" i="67"/>
  <c r="BG41" i="67"/>
  <c r="CC168" i="67"/>
  <c r="CB168" i="67"/>
  <c r="CC125" i="67"/>
  <c r="CB125" i="67"/>
  <c r="CH125" i="67" s="1"/>
  <c r="BH105" i="67"/>
  <c r="BG105" i="67"/>
  <c r="CC105" i="67"/>
  <c r="CB105" i="67"/>
  <c r="BH76" i="67"/>
  <c r="BG76" i="67"/>
  <c r="BQ76" i="67" s="1"/>
  <c r="CC23" i="67"/>
  <c r="CB23" i="67" s="1"/>
  <c r="CH23" i="67" s="1"/>
  <c r="BH189" i="67"/>
  <c r="BG189" i="67" s="1"/>
  <c r="BQ189" i="67" s="1"/>
  <c r="CH72" i="67"/>
  <c r="BH17" i="67"/>
  <c r="BG17" i="67" s="1"/>
  <c r="BQ17" i="67" s="1"/>
  <c r="CC15" i="67"/>
  <c r="CB15" i="67"/>
  <c r="CC151" i="67"/>
  <c r="CB151" i="67"/>
  <c r="CH151" i="67" s="1"/>
  <c r="CC140" i="67"/>
  <c r="CB140" i="67" s="1"/>
  <c r="CH140" i="67" s="1"/>
  <c r="BH162" i="67"/>
  <c r="BG162" i="67" s="1"/>
  <c r="BQ162" i="67" s="1"/>
  <c r="CB178" i="67"/>
  <c r="CC178" i="67"/>
  <c r="CD58" i="67"/>
  <c r="CG58" i="67" s="1"/>
  <c r="CF58" i="67" s="1"/>
  <c r="CD2" i="67"/>
  <c r="CG2" i="67" s="1"/>
  <c r="CF2" i="67" s="1"/>
  <c r="BM2" i="67"/>
  <c r="BP2" i="67" s="1"/>
  <c r="BO2" i="67" s="1"/>
  <c r="BE2" i="67"/>
  <c r="BZ2" i="67"/>
  <c r="BI2" i="67"/>
  <c r="BL2" i="67" s="1"/>
  <c r="BK2" i="67" s="1"/>
  <c r="BA2" i="67"/>
  <c r="BD2" i="67" s="1"/>
  <c r="BC2" i="67" s="1"/>
  <c r="BV2" i="67"/>
  <c r="BY2" i="67" s="1"/>
  <c r="BX2" i="67" s="1"/>
  <c r="BR2" i="67"/>
  <c r="BU2" i="67" s="1"/>
  <c r="BT2" i="67" s="1"/>
  <c r="AD7" i="67"/>
  <c r="Y34" i="67"/>
  <c r="Z34" i="67" s="1"/>
  <c r="AJ34" i="67"/>
  <c r="AM34" i="67" s="1"/>
  <c r="AR34" i="67"/>
  <c r="AU34" i="67" s="1"/>
  <c r="AT34" i="67" s="1"/>
  <c r="AV34" i="67"/>
  <c r="AY34" i="67" s="1"/>
  <c r="AX34" i="67" s="1"/>
  <c r="AN34" i="67"/>
  <c r="AQ34" i="67" s="1"/>
  <c r="AP34" i="67" s="1"/>
  <c r="Y138" i="67"/>
  <c r="Z138" i="67" s="1"/>
  <c r="BA138" i="67"/>
  <c r="BD138" i="67" s="1"/>
  <c r="BC138" i="67" s="1"/>
  <c r="BI138" i="67"/>
  <c r="BL138" i="67" s="1"/>
  <c r="BK138" i="67" s="1"/>
  <c r="BR138" i="67"/>
  <c r="BU138" i="67" s="1"/>
  <c r="BT138" i="67" s="1"/>
  <c r="BE138" i="67"/>
  <c r="BM138" i="67"/>
  <c r="BP138" i="67" s="1"/>
  <c r="BO138" i="67" s="1"/>
  <c r="BZ138" i="67"/>
  <c r="BV138" i="67"/>
  <c r="BY138" i="67" s="1"/>
  <c r="BX138" i="67" s="1"/>
  <c r="CD138" i="67"/>
  <c r="CG138" i="67" s="1"/>
  <c r="CF138" i="67" s="1"/>
  <c r="Y146" i="67"/>
  <c r="Z146" i="67" s="1"/>
  <c r="AJ146" i="67"/>
  <c r="AM146" i="67" s="1"/>
  <c r="AN146" i="67"/>
  <c r="AQ146" i="67" s="1"/>
  <c r="AP146" i="67" s="1"/>
  <c r="AV146" i="67"/>
  <c r="AY146" i="67" s="1"/>
  <c r="AX146" i="67" s="1"/>
  <c r="AR146" i="67"/>
  <c r="AU146" i="67" s="1"/>
  <c r="AT146" i="67" s="1"/>
  <c r="AF125" i="67"/>
  <c r="AF160" i="67"/>
  <c r="AF150" i="67"/>
  <c r="AF182" i="67"/>
  <c r="AD161" i="67"/>
  <c r="AD173" i="67"/>
  <c r="AF8" i="67"/>
  <c r="AE150" i="67"/>
  <c r="AE182" i="67"/>
  <c r="AE143" i="67"/>
  <c r="AD166" i="67"/>
  <c r="AC132" i="67"/>
  <c r="AD151" i="67"/>
  <c r="AD171" i="67"/>
  <c r="AF113" i="67"/>
  <c r="AD184" i="67"/>
  <c r="AC77" i="67"/>
  <c r="AC85" i="67"/>
  <c r="AC101" i="67"/>
  <c r="AD71" i="67"/>
  <c r="AD79" i="67"/>
  <c r="AE95" i="67"/>
  <c r="AD16" i="67"/>
  <c r="AC73" i="67"/>
  <c r="AD133" i="67"/>
  <c r="AE99" i="67"/>
  <c r="AD60" i="67"/>
  <c r="AC192" i="67"/>
  <c r="AF51" i="67"/>
  <c r="AD27" i="67"/>
  <c r="AC59" i="67"/>
  <c r="AD28" i="67"/>
  <c r="AF28" i="67"/>
  <c r="AE8" i="67"/>
  <c r="AD195" i="67"/>
  <c r="AD120" i="67"/>
  <c r="AF9" i="67"/>
  <c r="AD9" i="67"/>
  <c r="AF13" i="67"/>
  <c r="AF25" i="67"/>
  <c r="AF24" i="67"/>
  <c r="Y46" i="67"/>
  <c r="Z46" i="67" s="1"/>
  <c r="AC46" i="67" s="1"/>
  <c r="AJ46" i="67"/>
  <c r="AM46" i="67" s="1"/>
  <c r="AR46" i="67"/>
  <c r="AU46" i="67" s="1"/>
  <c r="AT46" i="67" s="1"/>
  <c r="AV46" i="67"/>
  <c r="AY46" i="67" s="1"/>
  <c r="AX46" i="67" s="1"/>
  <c r="AN46" i="67"/>
  <c r="AQ46" i="67" s="1"/>
  <c r="AP46" i="67" s="1"/>
  <c r="AE53" i="67"/>
  <c r="AD70" i="67"/>
  <c r="AC80" i="67"/>
  <c r="AD78" i="67"/>
  <c r="Y74" i="67"/>
  <c r="Z74" i="67" s="1"/>
  <c r="BZ74" i="67"/>
  <c r="BV74" i="67"/>
  <c r="BY74" i="67" s="1"/>
  <c r="BX74" i="67" s="1"/>
  <c r="BE74" i="67"/>
  <c r="BM74" i="67"/>
  <c r="BP74" i="67" s="1"/>
  <c r="BO74" i="67" s="1"/>
  <c r="BA74" i="67"/>
  <c r="BD74" i="67" s="1"/>
  <c r="BC74" i="67" s="1"/>
  <c r="BI74" i="67"/>
  <c r="BL74" i="67" s="1"/>
  <c r="BK74" i="67" s="1"/>
  <c r="BR74" i="67"/>
  <c r="BU74" i="67" s="1"/>
  <c r="BT74" i="67" s="1"/>
  <c r="CD74" i="67"/>
  <c r="CG74" i="67" s="1"/>
  <c r="CF74" i="67" s="1"/>
  <c r="AC84" i="67"/>
  <c r="Y118" i="67"/>
  <c r="Z118" i="67" s="1"/>
  <c r="AJ118" i="67"/>
  <c r="AM118" i="67" s="1"/>
  <c r="AR118" i="67"/>
  <c r="AU118" i="67" s="1"/>
  <c r="AT118" i="67" s="1"/>
  <c r="AN118" i="67"/>
  <c r="AQ118" i="67" s="1"/>
  <c r="AP118" i="67" s="1"/>
  <c r="AV118" i="67"/>
  <c r="AY118" i="67" s="1"/>
  <c r="AX118" i="67" s="1"/>
  <c r="AF122" i="67"/>
  <c r="AV2" i="67"/>
  <c r="AC24" i="67"/>
  <c r="Y167" i="67"/>
  <c r="Z167" i="67" s="1"/>
  <c r="BI167" i="67"/>
  <c r="BL167" i="67" s="1"/>
  <c r="BK167" i="67" s="1"/>
  <c r="BV167" i="67"/>
  <c r="BY167" i="67" s="1"/>
  <c r="BX167" i="67" s="1"/>
  <c r="BR167" i="67"/>
  <c r="BU167" i="67" s="1"/>
  <c r="BT167" i="67" s="1"/>
  <c r="CD167" i="67"/>
  <c r="CG167" i="67" s="1"/>
  <c r="CF167" i="67" s="1"/>
  <c r="BE167" i="67"/>
  <c r="BH167" i="67" s="1"/>
  <c r="BG167" i="67" s="1"/>
  <c r="BM167" i="67"/>
  <c r="BP167" i="67" s="1"/>
  <c r="BO167" i="67" s="1"/>
  <c r="BA167" i="67"/>
  <c r="BD167" i="67" s="1"/>
  <c r="BC167" i="67" s="1"/>
  <c r="BZ167" i="67"/>
  <c r="CC167" i="67" s="1"/>
  <c r="CB167" i="67" s="1"/>
  <c r="AJ54" i="67"/>
  <c r="AM54" i="67" s="1"/>
  <c r="AV54" i="67"/>
  <c r="AY54" i="67" s="1"/>
  <c r="AX54" i="67" s="1"/>
  <c r="AR54" i="67"/>
  <c r="AU54" i="67" s="1"/>
  <c r="AT54" i="67" s="1"/>
  <c r="AN54" i="67"/>
  <c r="AQ54" i="67" s="1"/>
  <c r="AP54" i="67" s="1"/>
  <c r="CB100" i="67"/>
  <c r="CH100" i="67" s="1"/>
  <c r="CC100" i="67"/>
  <c r="BG100" i="67"/>
  <c r="BH100" i="67"/>
  <c r="BH200" i="67"/>
  <c r="BG200" i="67" s="1"/>
  <c r="BQ200" i="67" s="1"/>
  <c r="CC73" i="67"/>
  <c r="CB73" i="67" s="1"/>
  <c r="CH73" i="67" s="1"/>
  <c r="CH191" i="67"/>
  <c r="BQ124" i="67"/>
  <c r="CB123" i="67"/>
  <c r="CH123" i="67" s="1"/>
  <c r="CC123" i="67"/>
  <c r="BH120" i="67"/>
  <c r="BG120" i="67"/>
  <c r="BG115" i="67"/>
  <c r="BQ115" i="67" s="1"/>
  <c r="BH115" i="67"/>
  <c r="CB89" i="67"/>
  <c r="CH89" i="67" s="1"/>
  <c r="CC89" i="67"/>
  <c r="BH89" i="67"/>
  <c r="BG89" i="67" s="1"/>
  <c r="BQ89" i="67" s="1"/>
  <c r="AR74" i="67"/>
  <c r="AU74" i="67" s="1"/>
  <c r="AT74" i="67" s="1"/>
  <c r="CC45" i="67"/>
  <c r="CB45" i="67" s="1"/>
  <c r="CH45" i="67" s="1"/>
  <c r="CH36" i="67"/>
  <c r="BQ36" i="67"/>
  <c r="BR34" i="67"/>
  <c r="BU34" i="67" s="1"/>
  <c r="BT34" i="67" s="1"/>
  <c r="BV34" i="67"/>
  <c r="BY34" i="67" s="1"/>
  <c r="BX34" i="67" s="1"/>
  <c r="BH5" i="67"/>
  <c r="BG5" i="67" s="1"/>
  <c r="BQ5" i="67" s="1"/>
  <c r="BQ63" i="67"/>
  <c r="CB153" i="67"/>
  <c r="CH153" i="67" s="1"/>
  <c r="CC153" i="67"/>
  <c r="BH153" i="67"/>
  <c r="BG153" i="67" s="1"/>
  <c r="BQ153" i="67" s="1"/>
  <c r="BH177" i="67"/>
  <c r="BG177" i="67" s="1"/>
  <c r="BQ177" i="67" s="1"/>
  <c r="CC185" i="67"/>
  <c r="CB185" i="67"/>
  <c r="CH185" i="67" s="1"/>
  <c r="BH201" i="67"/>
  <c r="BG201" i="67" s="1"/>
  <c r="BQ201" i="67" s="1"/>
  <c r="CB139" i="67"/>
  <c r="CH139" i="67" s="1"/>
  <c r="CC139" i="67"/>
  <c r="BG139" i="67"/>
  <c r="BH139" i="67"/>
  <c r="BG106" i="67"/>
  <c r="BH106" i="67"/>
  <c r="CB190" i="67"/>
  <c r="CH190" i="67" s="1"/>
  <c r="CC190" i="67"/>
  <c r="CH184" i="67"/>
  <c r="CC19" i="67"/>
  <c r="CB19" i="67"/>
  <c r="CH19" i="67" s="1"/>
  <c r="BQ155" i="67"/>
  <c r="CH146" i="67"/>
  <c r="BH166" i="67"/>
  <c r="BG166" i="67" s="1"/>
  <c r="BQ166" i="67" s="1"/>
  <c r="CC64" i="67"/>
  <c r="CB64" i="67" s="1"/>
  <c r="CH64" i="67" s="1"/>
  <c r="CB112" i="67"/>
  <c r="CH112" i="67" s="1"/>
  <c r="CC112" i="67"/>
  <c r="CH52" i="67"/>
  <c r="CC195" i="67"/>
  <c r="CB195" i="67" s="1"/>
  <c r="CH195" i="67" s="1"/>
  <c r="BH164" i="67"/>
  <c r="BG164" i="67" s="1"/>
  <c r="BQ164" i="67" s="1"/>
  <c r="AV158" i="67"/>
  <c r="AY158" i="67" s="1"/>
  <c r="AX158" i="67" s="1"/>
  <c r="CD158" i="67"/>
  <c r="CG158" i="67" s="1"/>
  <c r="CF158" i="67" s="1"/>
  <c r="BR158" i="67"/>
  <c r="BU158" i="67" s="1"/>
  <c r="BT158" i="67" s="1"/>
  <c r="BH156" i="67"/>
  <c r="BG156" i="67" s="1"/>
  <c r="BQ156" i="67" s="1"/>
  <c r="CH107" i="67"/>
  <c r="CH117" i="67"/>
  <c r="BQ69" i="67"/>
  <c r="AV58" i="67"/>
  <c r="AY58" i="67" s="1"/>
  <c r="AX58" i="67" s="1"/>
  <c r="CC49" i="67"/>
  <c r="CB49" i="67"/>
  <c r="BQ32" i="67"/>
  <c r="BG37" i="67"/>
  <c r="BH37" i="67"/>
  <c r="CH37" i="67"/>
  <c r="BH21" i="67"/>
  <c r="BG21" i="67" s="1"/>
  <c r="BQ21" i="67" s="1"/>
  <c r="BQ91" i="67"/>
  <c r="BQ99" i="67"/>
  <c r="BH108" i="67"/>
  <c r="BG108" i="67" s="1"/>
  <c r="BQ108" i="67" s="1"/>
  <c r="BH119" i="67"/>
  <c r="BG119" i="67" s="1"/>
  <c r="BQ119" i="67" s="1"/>
  <c r="BH197" i="67"/>
  <c r="BG197" i="67" s="1"/>
  <c r="BQ197" i="67" s="1"/>
  <c r="CC68" i="67"/>
  <c r="CB68" i="67"/>
  <c r="CD38" i="67"/>
  <c r="CG38" i="67" s="1"/>
  <c r="CF38" i="67" s="1"/>
  <c r="BG116" i="67"/>
  <c r="BH116" i="67"/>
  <c r="CC188" i="67"/>
  <c r="CB188" i="67" s="1"/>
  <c r="CH188" i="67" s="1"/>
  <c r="CC3" i="67"/>
  <c r="CB3" i="67"/>
  <c r="CH3" i="67" s="1"/>
  <c r="BH3" i="67"/>
  <c r="BG3" i="67"/>
  <c r="BQ3" i="67" s="1"/>
  <c r="BH159" i="67"/>
  <c r="BG159" i="67" s="1"/>
  <c r="BQ159" i="67" s="1"/>
  <c r="CH150" i="67"/>
  <c r="BG199" i="67"/>
  <c r="BH199" i="67"/>
  <c r="BG179" i="67"/>
  <c r="BQ179" i="67" s="1"/>
  <c r="BH179" i="67"/>
  <c r="CH152" i="67"/>
  <c r="BE126" i="67"/>
  <c r="CC85" i="67"/>
  <c r="CB85" i="67" s="1"/>
  <c r="CH85" i="67" s="1"/>
  <c r="BH62" i="67"/>
  <c r="BG62" i="67" s="1"/>
  <c r="BQ62" i="67" s="1"/>
  <c r="CC60" i="67"/>
  <c r="CB60" i="67"/>
  <c r="CH60" i="67" s="1"/>
  <c r="BH53" i="67"/>
  <c r="BG53" i="67"/>
  <c r="BQ53" i="67" s="1"/>
  <c r="CC24" i="67"/>
  <c r="CB24" i="67"/>
  <c r="CH24" i="67" s="1"/>
  <c r="CC10" i="67"/>
  <c r="CB10" i="67"/>
  <c r="CH10" i="67" s="1"/>
  <c r="CC9" i="67"/>
  <c r="CB9" i="67" s="1"/>
  <c r="CH9" i="67" s="1"/>
  <c r="AN38" i="67"/>
  <c r="AQ38" i="67" s="1"/>
  <c r="AP38" i="67" s="1"/>
  <c r="CB35" i="67"/>
  <c r="CH35" i="67" s="1"/>
  <c r="CC35" i="67"/>
  <c r="CC43" i="67"/>
  <c r="CB43" i="67" s="1"/>
  <c r="CH43" i="67" s="1"/>
  <c r="CC51" i="67"/>
  <c r="CB51" i="67" s="1"/>
  <c r="CH51" i="67" s="1"/>
  <c r="CC75" i="67"/>
  <c r="CB75" i="67" s="1"/>
  <c r="CH75" i="67" s="1"/>
  <c r="CC135" i="67"/>
  <c r="CB135" i="67"/>
  <c r="CH135" i="67" s="1"/>
  <c r="CC157" i="67"/>
  <c r="CB157" i="67" s="1"/>
  <c r="CH157" i="67" s="1"/>
  <c r="BQ165" i="67"/>
  <c r="BQ193" i="67"/>
  <c r="CB42" i="67"/>
  <c r="CC42" i="67"/>
  <c r="BQ42" i="67"/>
  <c r="CC82" i="67"/>
  <c r="CB82" i="67" s="1"/>
  <c r="CH82" i="67" s="1"/>
  <c r="CC129" i="67"/>
  <c r="CB129" i="67"/>
  <c r="BH147" i="67"/>
  <c r="BG147" i="67" s="1"/>
  <c r="BQ147" i="67" s="1"/>
  <c r="BQ171" i="67"/>
  <c r="CC154" i="67"/>
  <c r="CB154" i="67"/>
  <c r="CH154" i="67" s="1"/>
  <c r="CH174" i="67"/>
  <c r="BQ174" i="67"/>
  <c r="BH96" i="67"/>
  <c r="BG96" i="67" s="1"/>
  <c r="BQ96" i="67" s="1"/>
  <c r="BQ176" i="67"/>
  <c r="CC40" i="67"/>
  <c r="CB40" i="67" s="1"/>
  <c r="CH40" i="67" s="1"/>
  <c r="BG40" i="67"/>
  <c r="BQ40" i="67" s="1"/>
  <c r="BH40" i="67"/>
  <c r="BG101" i="67"/>
  <c r="BQ101" i="67" s="1"/>
  <c r="BH101" i="67"/>
  <c r="BQ41" i="67"/>
  <c r="BH13" i="67"/>
  <c r="BG13" i="67" s="1"/>
  <c r="BQ13" i="67" s="1"/>
  <c r="CH168" i="67"/>
  <c r="BH104" i="67"/>
  <c r="BG104" i="67" s="1"/>
  <c r="BQ104" i="67" s="1"/>
  <c r="CB109" i="67"/>
  <c r="CH109" i="67" s="1"/>
  <c r="CC109" i="67"/>
  <c r="CB76" i="67"/>
  <c r="CC76" i="67"/>
  <c r="CC33" i="67"/>
  <c r="CB33" i="67" s="1"/>
  <c r="CH33" i="67" s="1"/>
  <c r="CB28" i="67"/>
  <c r="CC28" i="67"/>
  <c r="CH83" i="67"/>
  <c r="BH95" i="67"/>
  <c r="BG95" i="67" s="1"/>
  <c r="BQ95" i="67" s="1"/>
  <c r="BG121" i="67"/>
  <c r="BH121" i="67"/>
  <c r="CC141" i="67"/>
  <c r="CB141" i="67" s="1"/>
  <c r="CH141" i="67" s="1"/>
  <c r="CB88" i="67"/>
  <c r="CH88" i="67" s="1"/>
  <c r="CC88" i="67"/>
  <c r="BM46" i="67"/>
  <c r="BP46" i="67" s="1"/>
  <c r="BO46" i="67" s="1"/>
  <c r="BH86" i="67"/>
  <c r="BG86" i="67" s="1"/>
  <c r="BQ86" i="67" s="1"/>
  <c r="CB137" i="67"/>
  <c r="CH137" i="67" s="1"/>
  <c r="CC137" i="67"/>
  <c r="BG137" i="67"/>
  <c r="BH137" i="67"/>
  <c r="CC17" i="67"/>
  <c r="CB17" i="67"/>
  <c r="CH17" i="67" s="1"/>
  <c r="BQ151" i="67"/>
  <c r="BH175" i="67"/>
  <c r="BG175" i="67" s="1"/>
  <c r="BQ175" i="67" s="1"/>
  <c r="CH178" i="67"/>
  <c r="BG178" i="67"/>
  <c r="BH178" i="67"/>
  <c r="BV58" i="67"/>
  <c r="BY58" i="67" s="1"/>
  <c r="BX58" i="67" s="1"/>
  <c r="BZ58" i="67"/>
  <c r="AC166" i="67"/>
  <c r="AC175" i="67"/>
  <c r="AF172" i="67"/>
  <c r="AC180" i="67"/>
  <c r="AF77" i="67"/>
  <c r="AF17" i="67"/>
  <c r="AD95" i="67"/>
  <c r="AE133" i="67"/>
  <c r="AD68" i="67"/>
  <c r="AC120" i="67"/>
  <c r="AE192" i="67"/>
  <c r="AF59" i="67"/>
  <c r="AF7" i="67"/>
  <c r="Y6" i="67"/>
  <c r="Z6" i="67" s="1"/>
  <c r="BR6" i="67"/>
  <c r="BU6" i="67" s="1"/>
  <c r="BT6" i="67" s="1"/>
  <c r="BZ6" i="67"/>
  <c r="CC6" i="67" s="1"/>
  <c r="CB6" i="67" s="1"/>
  <c r="BM6" i="67"/>
  <c r="BP6" i="67" s="1"/>
  <c r="BO6" i="67" s="1"/>
  <c r="BA6" i="67"/>
  <c r="BD6" i="67" s="1"/>
  <c r="BC6" i="67" s="1"/>
  <c r="BE6" i="67"/>
  <c r="CD6" i="67"/>
  <c r="CG6" i="67" s="1"/>
  <c r="CF6" i="67" s="1"/>
  <c r="BI6" i="67"/>
  <c r="BL6" i="67" s="1"/>
  <c r="BK6" i="67" s="1"/>
  <c r="BV6" i="67"/>
  <c r="BY6" i="67" s="1"/>
  <c r="BX6" i="67" s="1"/>
  <c r="Y38" i="67"/>
  <c r="Z38" i="67" s="1"/>
  <c r="AF53" i="67"/>
  <c r="AE78" i="67"/>
  <c r="AD84" i="67"/>
  <c r="Y94" i="67"/>
  <c r="Z94" i="67" s="1"/>
  <c r="AF94" i="67" s="1"/>
  <c r="AJ94" i="67"/>
  <c r="AM94" i="67" s="1"/>
  <c r="AN94" i="67"/>
  <c r="AQ94" i="67" s="1"/>
  <c r="AP94" i="67" s="1"/>
  <c r="AV94" i="67"/>
  <c r="AY94" i="67" s="1"/>
  <c r="AX94" i="67" s="1"/>
  <c r="AR94" i="67"/>
  <c r="AU94" i="67" s="1"/>
  <c r="AT94" i="67" s="1"/>
  <c r="Y102" i="67"/>
  <c r="Z102" i="67" s="1"/>
  <c r="AC102" i="67" s="1"/>
  <c r="BM102" i="67"/>
  <c r="BP102" i="67" s="1"/>
  <c r="BO102" i="67" s="1"/>
  <c r="BE102" i="67"/>
  <c r="BH102" i="67" s="1"/>
  <c r="BG102" i="67" s="1"/>
  <c r="CD102" i="67"/>
  <c r="CG102" i="67" s="1"/>
  <c r="CF102" i="67" s="1"/>
  <c r="BA102" i="67"/>
  <c r="BD102" i="67" s="1"/>
  <c r="BC102" i="67" s="1"/>
  <c r="BI102" i="67"/>
  <c r="BL102" i="67" s="1"/>
  <c r="BK102" i="67" s="1"/>
  <c r="BR102" i="67"/>
  <c r="BU102" i="67" s="1"/>
  <c r="BT102" i="67" s="1"/>
  <c r="BZ102" i="67"/>
  <c r="BV102" i="67"/>
  <c r="BY102" i="67" s="1"/>
  <c r="BX102" i="67" s="1"/>
  <c r="AF104" i="67"/>
  <c r="AD104" i="67"/>
  <c r="Y134" i="67"/>
  <c r="Z134" i="67" s="1"/>
  <c r="AE134" i="67" s="1"/>
  <c r="BA134" i="67"/>
  <c r="BD134" i="67" s="1"/>
  <c r="BC134" i="67" s="1"/>
  <c r="BM134" i="67"/>
  <c r="BP134" i="67" s="1"/>
  <c r="BO134" i="67" s="1"/>
  <c r="BV134" i="67"/>
  <c r="BY134" i="67" s="1"/>
  <c r="BX134" i="67" s="1"/>
  <c r="BI134" i="67"/>
  <c r="BL134" i="67" s="1"/>
  <c r="BK134" i="67" s="1"/>
  <c r="CD134" i="67"/>
  <c r="CG134" i="67" s="1"/>
  <c r="CF134" i="67" s="1"/>
  <c r="BZ134" i="67"/>
  <c r="BE134" i="67"/>
  <c r="BR134" i="67"/>
  <c r="BU134" i="67" s="1"/>
  <c r="BT134" i="67" s="1"/>
  <c r="AE194" i="67"/>
  <c r="BA90" i="67"/>
  <c r="BD90" i="67" s="1"/>
  <c r="BC90" i="67" s="1"/>
  <c r="BV90" i="67"/>
  <c r="BY90" i="67" s="1"/>
  <c r="BX90" i="67" s="1"/>
  <c r="BE90" i="67"/>
  <c r="BM90" i="67"/>
  <c r="BP90" i="67" s="1"/>
  <c r="BO90" i="67" s="1"/>
  <c r="CD90" i="67"/>
  <c r="CG90" i="67" s="1"/>
  <c r="CF90" i="67" s="1"/>
  <c r="BI90" i="67"/>
  <c r="BL90" i="67" s="1"/>
  <c r="BK90" i="67" s="1"/>
  <c r="BR90" i="67"/>
  <c r="BU90" i="67" s="1"/>
  <c r="BT90" i="67" s="1"/>
  <c r="BZ90" i="67"/>
  <c r="BM118" i="67"/>
  <c r="BP118" i="67" s="1"/>
  <c r="BO118" i="67" s="1"/>
  <c r="BE118" i="67"/>
  <c r="BV118" i="67"/>
  <c r="BY118" i="67" s="1"/>
  <c r="BX118" i="67" s="1"/>
  <c r="BA118" i="67"/>
  <c r="BD118" i="67" s="1"/>
  <c r="BC118" i="67" s="1"/>
  <c r="BI118" i="67"/>
  <c r="BL118" i="67" s="1"/>
  <c r="BK118" i="67" s="1"/>
  <c r="BR118" i="67"/>
  <c r="BU118" i="67" s="1"/>
  <c r="BT118" i="67" s="1"/>
  <c r="CD118" i="67"/>
  <c r="CG118" i="67" s="1"/>
  <c r="CF118" i="67" s="1"/>
  <c r="BZ118" i="67"/>
  <c r="BE130" i="67"/>
  <c r="BM130" i="67"/>
  <c r="BP130" i="67" s="1"/>
  <c r="BO130" i="67" s="1"/>
  <c r="BZ130" i="67"/>
  <c r="CC130" i="67" s="1"/>
  <c r="CB130" i="67" s="1"/>
  <c r="BA130" i="67"/>
  <c r="BD130" i="67" s="1"/>
  <c r="BC130" i="67" s="1"/>
  <c r="BI130" i="67"/>
  <c r="BL130" i="67" s="1"/>
  <c r="BK130" i="67" s="1"/>
  <c r="BR130" i="67"/>
  <c r="BU130" i="67" s="1"/>
  <c r="BT130" i="67" s="1"/>
  <c r="BV130" i="67"/>
  <c r="BY130" i="67" s="1"/>
  <c r="BX130" i="67" s="1"/>
  <c r="CD130" i="67"/>
  <c r="CG130" i="67" s="1"/>
  <c r="CF130" i="67" s="1"/>
  <c r="BR142" i="67"/>
  <c r="BU142" i="67" s="1"/>
  <c r="BT142" i="67" s="1"/>
  <c r="BZ142" i="67"/>
  <c r="CC142" i="67" s="1"/>
  <c r="CB142" i="67" s="1"/>
  <c r="BA142" i="67"/>
  <c r="BD142" i="67" s="1"/>
  <c r="BC142" i="67" s="1"/>
  <c r="BV142" i="67"/>
  <c r="BY142" i="67" s="1"/>
  <c r="BX142" i="67" s="1"/>
  <c r="CD142" i="67"/>
  <c r="CG142" i="67" s="1"/>
  <c r="CF142" i="67" s="1"/>
  <c r="CH142" i="67" s="1"/>
  <c r="BI142" i="67"/>
  <c r="BL142" i="67" s="1"/>
  <c r="BK142" i="67" s="1"/>
  <c r="BE142" i="67"/>
  <c r="BM142" i="67"/>
  <c r="BP142" i="67" s="1"/>
  <c r="BO142" i="67" s="1"/>
  <c r="BA30" i="67"/>
  <c r="BD30" i="67" s="1"/>
  <c r="BC30" i="67" s="1"/>
  <c r="BE30" i="67"/>
  <c r="BI30" i="67"/>
  <c r="BL30" i="67" s="1"/>
  <c r="BK30" i="67" s="1"/>
  <c r="BM30" i="67"/>
  <c r="BP30" i="67" s="1"/>
  <c r="BO30" i="67" s="1"/>
  <c r="BR30" i="67"/>
  <c r="BU30" i="67" s="1"/>
  <c r="BT30" i="67" s="1"/>
  <c r="BZ30" i="67"/>
  <c r="CC30" i="67" s="1"/>
  <c r="CB30" i="67" s="1"/>
  <c r="BV30" i="67"/>
  <c r="BY30" i="67" s="1"/>
  <c r="BX30" i="67" s="1"/>
  <c r="CD30" i="67"/>
  <c r="CG30" i="67" s="1"/>
  <c r="CF30" i="67" s="1"/>
  <c r="CC200" i="67"/>
  <c r="CB200" i="67" s="1"/>
  <c r="CH200" i="67" s="1"/>
  <c r="BH191" i="67"/>
  <c r="BG191" i="67"/>
  <c r="BQ191" i="67" s="1"/>
  <c r="BH136" i="67"/>
  <c r="BG136" i="67"/>
  <c r="BQ136" i="67" s="1"/>
  <c r="BQ120" i="67"/>
  <c r="CH115" i="67"/>
  <c r="BH78" i="67"/>
  <c r="BG78" i="67" s="1"/>
  <c r="BQ78" i="67" s="1"/>
  <c r="BG81" i="67"/>
  <c r="BQ81" i="67" s="1"/>
  <c r="BH81" i="67"/>
  <c r="CH44" i="67"/>
  <c r="BH45" i="67"/>
  <c r="BG45" i="67" s="1"/>
  <c r="BQ45" i="67" s="1"/>
  <c r="CC34" i="67"/>
  <c r="CB34" i="67" s="1"/>
  <c r="CH34" i="67" s="1"/>
  <c r="BA34" i="67"/>
  <c r="BD34" i="67" s="1"/>
  <c r="BC34" i="67" s="1"/>
  <c r="CB12" i="67"/>
  <c r="CH12" i="67" s="1"/>
  <c r="CC12" i="67"/>
  <c r="BQ31" i="67"/>
  <c r="BH31" i="67"/>
  <c r="BG31" i="67"/>
  <c r="BH39" i="67"/>
  <c r="BG39" i="67" s="1"/>
  <c r="BQ39" i="67" s="1"/>
  <c r="BH47" i="67"/>
  <c r="BG47" i="67" s="1"/>
  <c r="BQ47" i="67" s="1"/>
  <c r="BQ55" i="67"/>
  <c r="CB71" i="67"/>
  <c r="CH71" i="67" s="1"/>
  <c r="CC71" i="67"/>
  <c r="BQ103" i="67"/>
  <c r="CH103" i="67"/>
  <c r="BG132" i="67"/>
  <c r="BQ132" i="67" s="1"/>
  <c r="BH132" i="67"/>
  <c r="BQ169" i="67"/>
  <c r="BQ185" i="67"/>
  <c r="CB70" i="67"/>
  <c r="CC70" i="67"/>
  <c r="BH70" i="67"/>
  <c r="BG70" i="67" s="1"/>
  <c r="BQ70" i="67" s="1"/>
  <c r="BE146" i="67"/>
  <c r="BH146" i="67" s="1"/>
  <c r="BG146" i="67" s="1"/>
  <c r="BI146" i="67"/>
  <c r="BL146" i="67" s="1"/>
  <c r="BK146" i="67" s="1"/>
  <c r="BQ146" i="67" s="1"/>
  <c r="BH77" i="67"/>
  <c r="BG77" i="67"/>
  <c r="BQ77" i="67" s="1"/>
  <c r="CH164" i="67"/>
  <c r="AR158" i="67"/>
  <c r="AU158" i="67" s="1"/>
  <c r="AT158" i="67" s="1"/>
  <c r="BV158" i="67"/>
  <c r="BY158" i="67" s="1"/>
  <c r="BX158" i="67" s="1"/>
  <c r="CH156" i="67"/>
  <c r="CC93" i="67"/>
  <c r="CB93" i="67"/>
  <c r="CH93" i="67" s="1"/>
  <c r="AN58" i="67"/>
  <c r="AQ58" i="67" s="1"/>
  <c r="AP58" i="67" s="1"/>
  <c r="CH49" i="67"/>
  <c r="BQ56" i="67"/>
  <c r="CH56" i="67"/>
  <c r="CC32" i="67"/>
  <c r="CB32" i="67" s="1"/>
  <c r="CH32" i="67" s="1"/>
  <c r="CB27" i="67"/>
  <c r="CC27" i="67"/>
  <c r="CH27" i="67"/>
  <c r="BH67" i="67"/>
  <c r="BG67" i="67" s="1"/>
  <c r="BQ67" i="67" s="1"/>
  <c r="CC67" i="67"/>
  <c r="CB67" i="67"/>
  <c r="CH67" i="67" s="1"/>
  <c r="CB133" i="67"/>
  <c r="CC133" i="67"/>
  <c r="CC197" i="67"/>
  <c r="CB197" i="67"/>
  <c r="BH68" i="67"/>
  <c r="BG68" i="67"/>
  <c r="BH84" i="67"/>
  <c r="BG84" i="67" s="1"/>
  <c r="BQ84" i="67" s="1"/>
  <c r="BH143" i="67"/>
  <c r="BG143" i="67" s="1"/>
  <c r="BQ143" i="67" s="1"/>
  <c r="BR38" i="67"/>
  <c r="BU38" i="67" s="1"/>
  <c r="BT38" i="67" s="1"/>
  <c r="BH38" i="67"/>
  <c r="BG38" i="67" s="1"/>
  <c r="BQ38" i="67" s="1"/>
  <c r="BQ116" i="67"/>
  <c r="CH194" i="67"/>
  <c r="CB18" i="67"/>
  <c r="CH18" i="67" s="1"/>
  <c r="CC18" i="67"/>
  <c r="BH187" i="67"/>
  <c r="BG187" i="67" s="1"/>
  <c r="BQ187" i="67" s="1"/>
  <c r="BH170" i="67"/>
  <c r="BG170" i="67" s="1"/>
  <c r="BQ170" i="67" s="1"/>
  <c r="CC196" i="67"/>
  <c r="CB196" i="67" s="1"/>
  <c r="CH196" i="67" s="1"/>
  <c r="BQ16" i="67"/>
  <c r="BQ199" i="67"/>
  <c r="CH122" i="67"/>
  <c r="BG127" i="67"/>
  <c r="BH127" i="67"/>
  <c r="CH53" i="67"/>
  <c r="CH25" i="67"/>
  <c r="BQ24" i="67"/>
  <c r="BQ10" i="67"/>
  <c r="BH9" i="67"/>
  <c r="BG9" i="67" s="1"/>
  <c r="BQ9" i="67" s="1"/>
  <c r="AR38" i="67"/>
  <c r="AU38" i="67" s="1"/>
  <c r="AT38" i="67" s="1"/>
  <c r="BH43" i="67"/>
  <c r="BG43" i="67"/>
  <c r="BH135" i="67"/>
  <c r="BG135" i="67"/>
  <c r="BQ135" i="67" s="1"/>
  <c r="CH181" i="67"/>
  <c r="CC193" i="67"/>
  <c r="CB193" i="67" s="1"/>
  <c r="CH193" i="67" s="1"/>
  <c r="CH42" i="67"/>
  <c r="CH129" i="67"/>
  <c r="BQ198" i="67"/>
  <c r="BH192" i="67"/>
  <c r="BG192" i="67" s="1"/>
  <c r="BQ192" i="67" s="1"/>
  <c r="BH131" i="67"/>
  <c r="BG131" i="67" s="1"/>
  <c r="BQ131" i="67" s="1"/>
  <c r="CC144" i="67"/>
  <c r="CB144" i="67" s="1"/>
  <c r="CH144" i="67" s="1"/>
  <c r="CC96" i="67"/>
  <c r="CB96" i="67"/>
  <c r="CH96" i="67" s="1"/>
  <c r="CB176" i="67"/>
  <c r="CH176" i="67" s="1"/>
  <c r="CC176" i="67"/>
  <c r="BH160" i="67"/>
  <c r="BG160" i="67" s="1"/>
  <c r="BQ160" i="67" s="1"/>
  <c r="CC41" i="67"/>
  <c r="CB41" i="67" s="1"/>
  <c r="CH41" i="67" s="1"/>
  <c r="CC13" i="67"/>
  <c r="CB13" i="67" s="1"/>
  <c r="CH13" i="67" s="1"/>
  <c r="BH168" i="67"/>
  <c r="BG168" i="67"/>
  <c r="BQ105" i="67"/>
  <c r="CH76" i="67"/>
  <c r="BQ33" i="67"/>
  <c r="BH28" i="67"/>
  <c r="BG28" i="67" s="1"/>
  <c r="BQ28" i="67" s="1"/>
  <c r="BH83" i="67"/>
  <c r="BG83" i="67"/>
  <c r="BQ83" i="67" s="1"/>
  <c r="BG111" i="67"/>
  <c r="BQ111" i="67" s="1"/>
  <c r="BH111" i="67"/>
  <c r="CH121" i="67"/>
  <c r="BQ121" i="67"/>
  <c r="BH72" i="67"/>
  <c r="BG72" i="67" s="1"/>
  <c r="BQ72" i="67" s="1"/>
  <c r="BA46" i="67"/>
  <c r="BD46" i="67" s="1"/>
  <c r="BC46" i="67" s="1"/>
  <c r="BG20" i="67"/>
  <c r="BQ20" i="67" s="1"/>
  <c r="BH20" i="67"/>
  <c r="CC20" i="67"/>
  <c r="CB20" i="67"/>
  <c r="CH20" i="67" s="1"/>
  <c r="CH15" i="67"/>
  <c r="BH15" i="67"/>
  <c r="BG15" i="67" s="1"/>
  <c r="BQ15" i="67" s="1"/>
  <c r="CC175" i="67"/>
  <c r="CB175" i="67"/>
  <c r="CH175" i="67" s="1"/>
  <c r="BH140" i="67"/>
  <c r="BG140" i="67"/>
  <c r="BQ140" i="67" s="1"/>
  <c r="BR58" i="67"/>
  <c r="BU58" i="67" s="1"/>
  <c r="BT58" i="67" s="1"/>
  <c r="AE172" i="67"/>
  <c r="AE170" i="67"/>
  <c r="AF166" i="67"/>
  <c r="AC143" i="67"/>
  <c r="AD170" i="67"/>
  <c r="AE160" i="67"/>
  <c r="AE155" i="67"/>
  <c r="AD175" i="67"/>
  <c r="AF145" i="67"/>
  <c r="AC108" i="67"/>
  <c r="AE161" i="67"/>
  <c r="AD87" i="67"/>
  <c r="AE89" i="67"/>
  <c r="AD66" i="67"/>
  <c r="AE132" i="67"/>
  <c r="AE7" i="67"/>
  <c r="Y14" i="67"/>
  <c r="Z14" i="67" s="1"/>
  <c r="AF14" i="67" s="1"/>
  <c r="BM14" i="67"/>
  <c r="BP14" i="67" s="1"/>
  <c r="BO14" i="67" s="1"/>
  <c r="CD14" i="67"/>
  <c r="CG14" i="67" s="1"/>
  <c r="CF14" i="67" s="1"/>
  <c r="BA14" i="67"/>
  <c r="BD14" i="67" s="1"/>
  <c r="BC14" i="67" s="1"/>
  <c r="BI14" i="67"/>
  <c r="BL14" i="67" s="1"/>
  <c r="BK14" i="67" s="1"/>
  <c r="BZ14" i="67"/>
  <c r="CC14" i="67" s="1"/>
  <c r="CB14" i="67" s="1"/>
  <c r="BV14" i="67"/>
  <c r="BY14" i="67" s="1"/>
  <c r="BX14" i="67" s="1"/>
  <c r="BE14" i="67"/>
  <c r="BR14" i="67"/>
  <c r="BU14" i="67" s="1"/>
  <c r="BT14" i="67" s="1"/>
  <c r="AF44" i="67"/>
  <c r="AE60" i="67"/>
  <c r="AE65" i="67"/>
  <c r="AF66" i="67"/>
  <c r="AF84" i="67"/>
  <c r="AC104" i="67"/>
  <c r="AF129" i="67"/>
  <c r="Y126" i="67"/>
  <c r="Z126" i="67" s="1"/>
  <c r="AJ126" i="67"/>
  <c r="AM126" i="67" s="1"/>
  <c r="AN126" i="67"/>
  <c r="AQ126" i="67" s="1"/>
  <c r="AP126" i="67" s="1"/>
  <c r="AV126" i="67"/>
  <c r="AY126" i="67" s="1"/>
  <c r="AX126" i="67" s="1"/>
  <c r="AR126" i="67"/>
  <c r="AU126" i="67" s="1"/>
  <c r="AT126" i="67" s="1"/>
  <c r="BR54" i="67"/>
  <c r="BU54" i="67" s="1"/>
  <c r="BT54" i="67" s="1"/>
  <c r="BZ54" i="67"/>
  <c r="BE54" i="67"/>
  <c r="BH54" i="67" s="1"/>
  <c r="BG54" i="67" s="1"/>
  <c r="BM54" i="67"/>
  <c r="BP54" i="67" s="1"/>
  <c r="BO54" i="67" s="1"/>
  <c r="BV54" i="67"/>
  <c r="BY54" i="67" s="1"/>
  <c r="BX54" i="67" s="1"/>
  <c r="CD54" i="67"/>
  <c r="CG54" i="67" s="1"/>
  <c r="CF54" i="67" s="1"/>
  <c r="BI54" i="67"/>
  <c r="BL54" i="67" s="1"/>
  <c r="BK54" i="67" s="1"/>
  <c r="BA54" i="67"/>
  <c r="BD54" i="67" s="1"/>
  <c r="BC54" i="67" s="1"/>
  <c r="BA22" i="67"/>
  <c r="BD22" i="67" s="1"/>
  <c r="BC22" i="67" s="1"/>
  <c r="BE22" i="67"/>
  <c r="BI22" i="67"/>
  <c r="BL22" i="67" s="1"/>
  <c r="BK22" i="67" s="1"/>
  <c r="BM22" i="67"/>
  <c r="BP22" i="67" s="1"/>
  <c r="BO22" i="67" s="1"/>
  <c r="BR22" i="67"/>
  <c r="BU22" i="67" s="1"/>
  <c r="BT22" i="67" s="1"/>
  <c r="BZ22" i="67"/>
  <c r="CC22" i="67" s="1"/>
  <c r="CB22" i="67" s="1"/>
  <c r="CD22" i="67"/>
  <c r="CG22" i="67" s="1"/>
  <c r="CF22" i="67" s="1"/>
  <c r="CH22" i="67" s="1"/>
  <c r="BV22" i="67"/>
  <c r="BY22" i="67" s="1"/>
  <c r="BX22" i="67" s="1"/>
  <c r="AE44" i="67"/>
  <c r="BE66" i="67"/>
  <c r="BH66" i="67" s="1"/>
  <c r="BG66" i="67" s="1"/>
  <c r="BM66" i="67"/>
  <c r="BP66" i="67" s="1"/>
  <c r="BO66" i="67" s="1"/>
  <c r="BZ66" i="67"/>
  <c r="CD66" i="67"/>
  <c r="CG66" i="67" s="1"/>
  <c r="CF66" i="67" s="1"/>
  <c r="BR66" i="67"/>
  <c r="BU66" i="67" s="1"/>
  <c r="BT66" i="67" s="1"/>
  <c r="BI66" i="67"/>
  <c r="BL66" i="67" s="1"/>
  <c r="BK66" i="67" s="1"/>
  <c r="BA66" i="67"/>
  <c r="BD66" i="67" s="1"/>
  <c r="BC66" i="67" s="1"/>
  <c r="BV66" i="67"/>
  <c r="BY66" i="67" s="1"/>
  <c r="BX66" i="67" s="1"/>
  <c r="BE94" i="67"/>
  <c r="BH94" i="67" s="1"/>
  <c r="BG94" i="67" s="1"/>
  <c r="BA94" i="67"/>
  <c r="BD94" i="67" s="1"/>
  <c r="BC94" i="67" s="1"/>
  <c r="BR94" i="67"/>
  <c r="BU94" i="67" s="1"/>
  <c r="BT94" i="67" s="1"/>
  <c r="BV94" i="67"/>
  <c r="BY94" i="67" s="1"/>
  <c r="BX94" i="67" s="1"/>
  <c r="BZ94" i="67"/>
  <c r="CD94" i="67"/>
  <c r="CG94" i="67" s="1"/>
  <c r="CF94" i="67" s="1"/>
  <c r="BM94" i="67"/>
  <c r="BP94" i="67" s="1"/>
  <c r="BO94" i="67" s="1"/>
  <c r="BI94" i="67"/>
  <c r="BL94" i="67" s="1"/>
  <c r="BK94" i="67" s="1"/>
  <c r="BQ100" i="67"/>
  <c r="BG196" i="67"/>
  <c r="BQ196" i="67" s="1"/>
  <c r="BH196" i="67"/>
  <c r="BH57" i="67"/>
  <c r="BG57" i="67" s="1"/>
  <c r="BQ57" i="67" s="1"/>
  <c r="BQ73" i="67"/>
  <c r="BG180" i="67"/>
  <c r="BQ180" i="67" s="1"/>
  <c r="BH180" i="67"/>
  <c r="CC180" i="67"/>
  <c r="CB180" i="67" s="1"/>
  <c r="CH180" i="67" s="1"/>
  <c r="BQ172" i="67"/>
  <c r="CC136" i="67"/>
  <c r="CB136" i="67"/>
  <c r="CH136" i="67" s="1"/>
  <c r="CB120" i="67"/>
  <c r="CH120" i="67" s="1"/>
  <c r="CC120" i="67"/>
  <c r="CH114" i="67"/>
  <c r="BH114" i="67"/>
  <c r="BG114" i="67"/>
  <c r="BQ114" i="67" s="1"/>
  <c r="CH78" i="67"/>
  <c r="CB61" i="67"/>
  <c r="CH61" i="67" s="1"/>
  <c r="CC61" i="67"/>
  <c r="BH61" i="67"/>
  <c r="BG61" i="67" s="1"/>
  <c r="BQ61" i="67" s="1"/>
  <c r="BM34" i="67"/>
  <c r="BP34" i="67" s="1"/>
  <c r="BO34" i="67" s="1"/>
  <c r="BQ34" i="67" s="1"/>
  <c r="CH5" i="67"/>
  <c r="CC5" i="67"/>
  <c r="CB5" i="67"/>
  <c r="BG12" i="67"/>
  <c r="BQ12" i="67" s="1"/>
  <c r="BH12" i="67"/>
  <c r="CH31" i="67"/>
  <c r="CH47" i="67"/>
  <c r="CC79" i="67"/>
  <c r="CB79" i="67"/>
  <c r="CH79" i="67" s="1"/>
  <c r="BH79" i="67"/>
  <c r="BG79" i="67" s="1"/>
  <c r="BQ79" i="67" s="1"/>
  <c r="CC132" i="67"/>
  <c r="CB132" i="67"/>
  <c r="CH132" i="67" s="1"/>
  <c r="CB145" i="67"/>
  <c r="CH145" i="67" s="1"/>
  <c r="CC145" i="67"/>
  <c r="BH145" i="67"/>
  <c r="BG145" i="67"/>
  <c r="BQ145" i="67" s="1"/>
  <c r="BQ161" i="67"/>
  <c r="BG161" i="67"/>
  <c r="BH161" i="67"/>
  <c r="CB177" i="67"/>
  <c r="CH177" i="67" s="1"/>
  <c r="CC177" i="67"/>
  <c r="CC201" i="67"/>
  <c r="CB201" i="67" s="1"/>
  <c r="CH201" i="67" s="1"/>
  <c r="BH80" i="67"/>
  <c r="BG80" i="67" s="1"/>
  <c r="BQ80" i="67" s="1"/>
  <c r="BQ139" i="67"/>
  <c r="CH26" i="67"/>
  <c r="BQ50" i="67"/>
  <c r="CC50" i="67"/>
  <c r="CB50" i="67" s="1"/>
  <c r="CH50" i="67" s="1"/>
  <c r="CH70" i="67"/>
  <c r="CC106" i="67"/>
  <c r="CB106" i="67" s="1"/>
  <c r="CH106" i="67" s="1"/>
  <c r="BQ106" i="67"/>
  <c r="BH184" i="67"/>
  <c r="BG184" i="67" s="1"/>
  <c r="BQ184" i="67" s="1"/>
  <c r="BQ19" i="67"/>
  <c r="CC183" i="67"/>
  <c r="CB183" i="67" s="1"/>
  <c r="CH183" i="67" s="1"/>
  <c r="BA146" i="67"/>
  <c r="BD146" i="67" s="1"/>
  <c r="BC146" i="67" s="1"/>
  <c r="BG182" i="67"/>
  <c r="BQ182" i="67" s="1"/>
  <c r="BH182" i="67"/>
  <c r="BH112" i="67"/>
  <c r="BG112" i="67" s="1"/>
  <c r="BQ112" i="67" s="1"/>
  <c r="CH57" i="67"/>
  <c r="CH48" i="67"/>
  <c r="BH48" i="67"/>
  <c r="BG48" i="67"/>
  <c r="BQ48" i="67" s="1"/>
  <c r="BQ52" i="67"/>
  <c r="CH77" i="67"/>
  <c r="AN158" i="67"/>
  <c r="AQ158" i="67" s="1"/>
  <c r="AP158" i="67" s="1"/>
  <c r="BH158" i="67"/>
  <c r="BG158" i="67" s="1"/>
  <c r="BQ158" i="67" s="1"/>
  <c r="BQ107" i="67"/>
  <c r="AR58" i="67"/>
  <c r="AU58" i="67" s="1"/>
  <c r="AT58" i="67" s="1"/>
  <c r="BQ49" i="67"/>
  <c r="CC29" i="67"/>
  <c r="CB29" i="67" s="1"/>
  <c r="CH29" i="67" s="1"/>
  <c r="BQ29" i="67"/>
  <c r="BQ37" i="67"/>
  <c r="BQ8" i="67"/>
  <c r="CH8" i="67"/>
  <c r="CH21" i="67"/>
  <c r="CB21" i="67"/>
  <c r="CC21" i="67"/>
  <c r="BQ27" i="67"/>
  <c r="CH91" i="67"/>
  <c r="CC113" i="67"/>
  <c r="CB113" i="67"/>
  <c r="CH113" i="67" s="1"/>
  <c r="CH133" i="67"/>
  <c r="CC119" i="67"/>
  <c r="CB119" i="67"/>
  <c r="CH119" i="67" s="1"/>
  <c r="CH197" i="67"/>
  <c r="CH68" i="67"/>
  <c r="BQ68" i="67"/>
  <c r="CH84" i="67"/>
  <c r="BH92" i="67"/>
  <c r="BG92" i="67" s="1"/>
  <c r="BQ92" i="67" s="1"/>
  <c r="CC92" i="67"/>
  <c r="CB92" i="67" s="1"/>
  <c r="CH92" i="67" s="1"/>
  <c r="CC143" i="67"/>
  <c r="CB143" i="67" s="1"/>
  <c r="CH143" i="67" s="1"/>
  <c r="BV38" i="67"/>
  <c r="BY38" i="67" s="1"/>
  <c r="BX38" i="67" s="1"/>
  <c r="BH194" i="67"/>
  <c r="BG194" i="67" s="1"/>
  <c r="BQ194" i="67" s="1"/>
  <c r="BG188" i="67"/>
  <c r="BQ188" i="67" s="1"/>
  <c r="BH188" i="67"/>
  <c r="CH4" i="67"/>
  <c r="BG18" i="67"/>
  <c r="BQ18" i="67" s="1"/>
  <c r="BH18" i="67"/>
  <c r="BQ186" i="67"/>
  <c r="CB186" i="67"/>
  <c r="CH186" i="67" s="1"/>
  <c r="CC186" i="67"/>
  <c r="CC128" i="67"/>
  <c r="CB128" i="67"/>
  <c r="CH128" i="67" s="1"/>
  <c r="CC16" i="67"/>
  <c r="CB16" i="67" s="1"/>
  <c r="CH16" i="67" s="1"/>
  <c r="CB199" i="67"/>
  <c r="CH199" i="67" s="1"/>
  <c r="CC199" i="67"/>
  <c r="CC179" i="67"/>
  <c r="CB179" i="67" s="1"/>
  <c r="CH179" i="67" s="1"/>
  <c r="BG152" i="67"/>
  <c r="BQ152" i="67" s="1"/>
  <c r="BH152" i="67"/>
  <c r="BI126" i="67"/>
  <c r="BL126" i="67" s="1"/>
  <c r="BK126" i="67" s="1"/>
  <c r="CB126" i="67"/>
  <c r="CH126" i="67" s="1"/>
  <c r="CC126" i="67"/>
  <c r="BQ122" i="67"/>
  <c r="BQ127" i="67"/>
  <c r="BE110" i="67"/>
  <c r="BH110" i="67" s="1"/>
  <c r="BG110" i="67" s="1"/>
  <c r="CD110" i="67"/>
  <c r="CG110" i="67" s="1"/>
  <c r="CF110" i="67" s="1"/>
  <c r="BM110" i="67"/>
  <c r="BP110" i="67" s="1"/>
  <c r="BO110" i="67" s="1"/>
  <c r="BA110" i="67"/>
  <c r="BD110" i="67" s="1"/>
  <c r="BC110" i="67" s="1"/>
  <c r="BI110" i="67"/>
  <c r="BL110" i="67" s="1"/>
  <c r="BK110" i="67" s="1"/>
  <c r="BR110" i="67"/>
  <c r="BU110" i="67" s="1"/>
  <c r="BT110" i="67" s="1"/>
  <c r="BZ110" i="67"/>
  <c r="BV110" i="67"/>
  <c r="BY110" i="67" s="1"/>
  <c r="BX110" i="67" s="1"/>
  <c r="BH85" i="67"/>
  <c r="BG85" i="67" s="1"/>
  <c r="BQ85" i="67" s="1"/>
  <c r="CH97" i="67"/>
  <c r="CH62" i="67"/>
  <c r="CB65" i="67"/>
  <c r="CH65" i="67" s="1"/>
  <c r="CC65" i="67"/>
  <c r="BH60" i="67"/>
  <c r="BG60" i="67"/>
  <c r="BQ60" i="67" s="1"/>
  <c r="BQ43" i="67"/>
  <c r="BH51" i="67"/>
  <c r="BG51" i="67" s="1"/>
  <c r="BQ51" i="67" s="1"/>
  <c r="BH75" i="67"/>
  <c r="BG75" i="67"/>
  <c r="BQ75" i="67" s="1"/>
  <c r="CB87" i="67"/>
  <c r="CH87" i="67" s="1"/>
  <c r="CC87" i="67"/>
  <c r="BH87" i="67"/>
  <c r="BG87" i="67" s="1"/>
  <c r="BQ87" i="67" s="1"/>
  <c r="CH149" i="67"/>
  <c r="BH149" i="67"/>
  <c r="BG149" i="67" s="1"/>
  <c r="BQ149" i="67" s="1"/>
  <c r="BH157" i="67"/>
  <c r="BG157" i="67"/>
  <c r="BQ157" i="67" s="1"/>
  <c r="CH165" i="67"/>
  <c r="CC173" i="67"/>
  <c r="CB173" i="67"/>
  <c r="CH173" i="67" s="1"/>
  <c r="BH181" i="67"/>
  <c r="BG181" i="67" s="1"/>
  <c r="BQ181" i="67" s="1"/>
  <c r="BQ82" i="67"/>
  <c r="BQ129" i="67"/>
  <c r="CB198" i="67"/>
  <c r="CH198" i="67" s="1"/>
  <c r="CC198" i="67"/>
  <c r="CC131" i="67"/>
  <c r="CB131" i="67" s="1"/>
  <c r="CH131" i="67" s="1"/>
  <c r="CH147" i="67"/>
  <c r="CH171" i="67"/>
  <c r="BQ144" i="67"/>
  <c r="BQ154" i="67"/>
  <c r="CC160" i="67"/>
  <c r="CB160" i="67" s="1"/>
  <c r="CH160" i="67" s="1"/>
  <c r="BQ168" i="67"/>
  <c r="BQ148" i="67"/>
  <c r="BH125" i="67"/>
  <c r="BG125" i="67"/>
  <c r="BQ125" i="67" s="1"/>
  <c r="CH105" i="67"/>
  <c r="BH109" i="67"/>
  <c r="BG109" i="67"/>
  <c r="BQ109" i="67" s="1"/>
  <c r="CH28" i="67"/>
  <c r="BQ23" i="67"/>
  <c r="CC95" i="67"/>
  <c r="CB95" i="67"/>
  <c r="CH95" i="67" s="1"/>
  <c r="BQ141" i="67"/>
  <c r="CH189" i="67"/>
  <c r="BH7" i="67"/>
  <c r="BG7" i="67"/>
  <c r="BQ7" i="67" s="1"/>
  <c r="CB7" i="67"/>
  <c r="CH7" i="67" s="1"/>
  <c r="CC7" i="67"/>
  <c r="BI46" i="67"/>
  <c r="BL46" i="67" s="1"/>
  <c r="BK46" i="67" s="1"/>
  <c r="CC46" i="67"/>
  <c r="CB46" i="67"/>
  <c r="CH46" i="67" s="1"/>
  <c r="CH86" i="67"/>
  <c r="BQ137" i="67"/>
  <c r="CC162" i="67"/>
  <c r="CB162" i="67" s="1"/>
  <c r="CH162" i="67" s="1"/>
  <c r="BQ178" i="67"/>
  <c r="BG58" i="67"/>
  <c r="BQ58" i="67" s="1"/>
  <c r="BH58" i="67"/>
  <c r="AF45" i="67"/>
  <c r="AF46" i="67"/>
  <c r="AC66" i="67"/>
  <c r="AD137" i="67"/>
  <c r="AC142" i="67"/>
  <c r="AF23" i="67"/>
  <c r="AC61" i="67"/>
  <c r="AF158" i="67"/>
  <c r="AD158" i="67"/>
  <c r="AE158" i="67"/>
  <c r="AC158" i="67"/>
  <c r="AC58" i="67"/>
  <c r="AD58" i="67"/>
  <c r="AF167" i="67"/>
  <c r="AC167" i="67"/>
  <c r="AE14" i="67"/>
  <c r="AE96" i="67"/>
  <c r="AF123" i="67"/>
  <c r="AF197" i="67"/>
  <c r="AC36" i="67"/>
  <c r="AF96" i="67"/>
  <c r="AE88" i="67"/>
  <c r="AF119" i="67"/>
  <c r="AF42" i="67"/>
  <c r="AE126" i="67"/>
  <c r="AF126" i="67"/>
  <c r="AC126" i="67"/>
  <c r="AC38" i="67"/>
  <c r="Y2" i="67"/>
  <c r="Z2" i="67" s="1"/>
  <c r="AE12" i="67"/>
  <c r="AD41" i="67"/>
  <c r="AE41" i="67"/>
  <c r="AD45" i="67"/>
  <c r="AE56" i="67"/>
  <c r="AC86" i="67"/>
  <c r="AD109" i="67"/>
  <c r="AF137" i="67"/>
  <c r="AC194" i="67"/>
  <c r="AF194" i="67"/>
  <c r="AF155" i="67"/>
  <c r="AD147" i="67"/>
  <c r="AC17" i="67"/>
  <c r="AF188" i="67"/>
  <c r="AF12" i="67"/>
  <c r="AE28" i="67"/>
  <c r="AD56" i="67"/>
  <c r="AC137" i="67"/>
  <c r="AC14" i="67"/>
  <c r="AF20" i="67"/>
  <c r="AN2" i="67"/>
  <c r="AQ2" i="67" s="1"/>
  <c r="AP2" i="67" s="1"/>
  <c r="AF58" i="67"/>
  <c r="AE68" i="67"/>
  <c r="AE112" i="67"/>
  <c r="AC189" i="67"/>
  <c r="AF189" i="67"/>
  <c r="AE189" i="67"/>
  <c r="AD189" i="67"/>
  <c r="AD14" i="67"/>
  <c r="AC20" i="67"/>
  <c r="AD23" i="67"/>
  <c r="AE50" i="67"/>
  <c r="AD96" i="67"/>
  <c r="AC26" i="67"/>
  <c r="AD26" i="67"/>
  <c r="AF26" i="67"/>
  <c r="AC3" i="67"/>
  <c r="AE58" i="67"/>
  <c r="AF69" i="67"/>
  <c r="AE94" i="67"/>
  <c r="AF88" i="67"/>
  <c r="AC30" i="67"/>
  <c r="AF30" i="67"/>
  <c r="AD188" i="67"/>
  <c r="AC188" i="67"/>
  <c r="AF187" i="67"/>
  <c r="AC187" i="67"/>
  <c r="AE183" i="67"/>
  <c r="AD183" i="67"/>
  <c r="AD187" i="67"/>
  <c r="AC169" i="67"/>
  <c r="AD174" i="67"/>
  <c r="AF171" i="67"/>
  <c r="AD169" i="67"/>
  <c r="AF178" i="67"/>
  <c r="AC174" i="67"/>
  <c r="AF169" i="67"/>
  <c r="AE174" i="67"/>
  <c r="AE167" i="67"/>
  <c r="AC170" i="67"/>
  <c r="AD167" i="67"/>
  <c r="AD177" i="67"/>
  <c r="AF168" i="67"/>
  <c r="AD163" i="67"/>
  <c r="AD179" i="67"/>
  <c r="AC172" i="67"/>
  <c r="AE179" i="67"/>
  <c r="AF179" i="67"/>
  <c r="AC177" i="67"/>
  <c r="AF162" i="67"/>
  <c r="AD162" i="67"/>
  <c r="AE163" i="67"/>
  <c r="AF163" i="67"/>
  <c r="AD145" i="67"/>
  <c r="AD144" i="67"/>
  <c r="AE146" i="67"/>
  <c r="AC146" i="67"/>
  <c r="AF146" i="67"/>
  <c r="AD146" i="67"/>
  <c r="AE142" i="67"/>
  <c r="AF144" i="67"/>
  <c r="AC130" i="67"/>
  <c r="AF130" i="67"/>
  <c r="AE130" i="67"/>
  <c r="AD126" i="67"/>
  <c r="AE140" i="67"/>
  <c r="AC138" i="67"/>
  <c r="AD138" i="67"/>
  <c r="AE138" i="67"/>
  <c r="AF138" i="67"/>
  <c r="AD134" i="67"/>
  <c r="AC140" i="67"/>
  <c r="AF134" i="67"/>
  <c r="AC134" i="67"/>
  <c r="AD119" i="67"/>
  <c r="AF112" i="67"/>
  <c r="AC114" i="67"/>
  <c r="AE110" i="67"/>
  <c r="AC113" i="67"/>
  <c r="AE114" i="67"/>
  <c r="AC110" i="67"/>
  <c r="AD118" i="67"/>
  <c r="AF118" i="67"/>
  <c r="AC118" i="67"/>
  <c r="AE118" i="67"/>
  <c r="AF114" i="67"/>
  <c r="AE119" i="67"/>
  <c r="AF106" i="67"/>
  <c r="AC106" i="67"/>
  <c r="AF102" i="67"/>
  <c r="AE102" i="67"/>
  <c r="AD102" i="67"/>
  <c r="W12" i="51"/>
  <c r="W16" i="51"/>
  <c r="AC87" i="67"/>
  <c r="AD89" i="67"/>
  <c r="AF87" i="67"/>
  <c r="AC89" i="67"/>
  <c r="AF86" i="67"/>
  <c r="AE98" i="67"/>
  <c r="AD98" i="67"/>
  <c r="AD86" i="67"/>
  <c r="AF98" i="67"/>
  <c r="AE100" i="67"/>
  <c r="AF97" i="67"/>
  <c r="AD100" i="67"/>
  <c r="AD88" i="67"/>
  <c r="AE90" i="67"/>
  <c r="AC100" i="67"/>
  <c r="AD90" i="67"/>
  <c r="AF90" i="67"/>
  <c r="AD94" i="67"/>
  <c r="AC94" i="67"/>
  <c r="AD92" i="67"/>
  <c r="AF92" i="67"/>
  <c r="AD97" i="67"/>
  <c r="W52" i="51"/>
  <c r="V32" i="51"/>
  <c r="S32" i="51"/>
  <c r="W64" i="51"/>
  <c r="AF75" i="67"/>
  <c r="AE69" i="67"/>
  <c r="AF73" i="67"/>
  <c r="AE62" i="67"/>
  <c r="AC69" i="67"/>
  <c r="AD62" i="67"/>
  <c r="AD75" i="67"/>
  <c r="AE74" i="67"/>
  <c r="AC75" i="67"/>
  <c r="AC62" i="67"/>
  <c r="AD81" i="67"/>
  <c r="AF63" i="67"/>
  <c r="AC81" i="67"/>
  <c r="AD63" i="67"/>
  <c r="AD50" i="67"/>
  <c r="AF50" i="67"/>
  <c r="AD61" i="67"/>
  <c r="AE47" i="67"/>
  <c r="AF61" i="67"/>
  <c r="AD46" i="67"/>
  <c r="AE46" i="67"/>
  <c r="AC47" i="67"/>
  <c r="AF47" i="67"/>
  <c r="AC41" i="67"/>
  <c r="AC34" i="67"/>
  <c r="AD34" i="67"/>
  <c r="AE34" i="67"/>
  <c r="AF34" i="67"/>
  <c r="AF22" i="67"/>
  <c r="AE27" i="67"/>
  <c r="AC27" i="67"/>
  <c r="AE22" i="67"/>
  <c r="AD31" i="67"/>
  <c r="AC22" i="67"/>
  <c r="AF31" i="67"/>
  <c r="AE17" i="67"/>
  <c r="AR2" i="67"/>
  <c r="AU2" i="67" s="1"/>
  <c r="AT2" i="67" s="1"/>
  <c r="AF21" i="67"/>
  <c r="AY2" i="67"/>
  <c r="AX2" i="67" s="1"/>
  <c r="AZ2" i="67" s="1"/>
  <c r="AE21" i="67"/>
  <c r="AC21" i="67"/>
  <c r="AD6" i="67"/>
  <c r="AE6" i="67"/>
  <c r="AF6" i="67"/>
  <c r="AC6" i="67"/>
  <c r="AD19" i="67"/>
  <c r="AF19" i="67"/>
  <c r="AE19" i="67"/>
  <c r="AF3" i="67"/>
  <c r="AE3" i="67"/>
  <c r="N88" i="51"/>
  <c r="N89" i="51" s="1"/>
  <c r="D87" i="51"/>
  <c r="D88" i="51" s="1"/>
  <c r="D89" i="51" s="1"/>
  <c r="P87" i="51"/>
  <c r="H87" i="51"/>
  <c r="M88" i="51"/>
  <c r="M89" i="51" s="1"/>
  <c r="O88" i="51"/>
  <c r="O89" i="51" s="1"/>
  <c r="B48" i="51"/>
  <c r="I48" i="51" s="1"/>
  <c r="R69" i="51"/>
  <c r="R68" i="51"/>
  <c r="Z68" i="51" s="1"/>
  <c r="B68" i="51" s="1"/>
  <c r="I68" i="51" s="1"/>
  <c r="R41" i="51"/>
  <c r="R36" i="51"/>
  <c r="R44" i="51"/>
  <c r="R60" i="51"/>
  <c r="R19" i="51"/>
  <c r="R53" i="51"/>
  <c r="R58" i="51"/>
  <c r="AE144" i="67"/>
  <c r="AE97" i="67"/>
  <c r="AE31" i="67"/>
  <c r="AE63" i="67"/>
  <c r="AE111" i="67"/>
  <c r="AC111" i="67"/>
  <c r="AF111" i="67"/>
  <c r="AD111" i="67"/>
  <c r="AC193" i="67"/>
  <c r="AE193" i="67"/>
  <c r="AF193" i="67"/>
  <c r="AD193" i="67"/>
  <c r="AF201" i="67"/>
  <c r="AD201" i="67"/>
  <c r="AC201" i="67"/>
  <c r="AE201" i="67"/>
  <c r="AF142" i="67"/>
  <c r="AF140" i="67"/>
  <c r="AC4" i="67"/>
  <c r="AF4" i="67"/>
  <c r="AE4" i="67"/>
  <c r="AD4" i="67"/>
  <c r="AC15" i="67"/>
  <c r="AF15" i="67"/>
  <c r="AE15" i="67"/>
  <c r="AD15" i="67"/>
  <c r="AC18" i="67"/>
  <c r="AF18" i="67"/>
  <c r="AE18" i="67"/>
  <c r="AD18" i="67"/>
  <c r="AB15" i="38"/>
  <c r="AE12" i="38"/>
  <c r="AE18" i="38"/>
  <c r="AC12" i="38"/>
  <c r="AC10" i="38"/>
  <c r="AE10" i="38"/>
  <c r="AE20" i="38"/>
  <c r="AC18" i="38"/>
  <c r="AE7" i="38"/>
  <c r="AB10" i="38"/>
  <c r="AE19" i="38"/>
  <c r="AD17" i="38"/>
  <c r="AB17" i="38"/>
  <c r="AD19" i="38"/>
  <c r="AE17" i="38"/>
  <c r="AC19" i="38"/>
  <c r="AC15" i="38"/>
  <c r="AB33" i="65"/>
  <c r="AB148" i="65"/>
  <c r="AC115" i="65"/>
  <c r="AE145" i="65"/>
  <c r="AD160" i="65"/>
  <c r="AB65" i="65"/>
  <c r="AB178" i="65"/>
  <c r="AB157" i="65"/>
  <c r="AB111" i="65"/>
  <c r="AD188" i="65"/>
  <c r="AD37" i="65"/>
  <c r="AC151" i="65"/>
  <c r="AE93" i="65"/>
  <c r="AB121" i="65"/>
  <c r="AD186" i="65"/>
  <c r="AC186" i="65"/>
  <c r="AE148" i="65"/>
  <c r="AC33" i="65"/>
  <c r="AB115" i="65"/>
  <c r="AB145" i="65"/>
  <c r="AC160" i="65"/>
  <c r="AC91" i="65"/>
  <c r="AD65" i="65"/>
  <c r="AE178" i="65"/>
  <c r="AE7" i="65"/>
  <c r="AE157" i="65"/>
  <c r="AE111" i="65"/>
  <c r="AD155" i="65"/>
  <c r="AE43" i="65"/>
  <c r="AC188" i="65"/>
  <c r="AC37" i="65"/>
  <c r="AB151" i="65"/>
  <c r="AC93" i="65"/>
  <c r="AC195" i="65"/>
  <c r="AE175" i="65"/>
  <c r="AC121" i="65"/>
  <c r="AE186" i="65"/>
  <c r="AB160" i="65"/>
  <c r="AC25" i="65"/>
  <c r="AD25" i="65"/>
  <c r="AB25" i="65"/>
  <c r="AE25" i="65"/>
  <c r="AB185" i="65"/>
  <c r="AC185" i="65"/>
  <c r="AE185" i="65"/>
  <c r="AD185" i="65"/>
  <c r="AB135" i="65"/>
  <c r="AB79" i="65"/>
  <c r="AE199" i="65"/>
  <c r="AE8" i="65"/>
  <c r="AE56" i="65"/>
  <c r="AD56" i="65"/>
  <c r="AB51" i="65"/>
  <c r="AE51" i="65"/>
  <c r="AC51" i="65"/>
  <c r="AD51" i="65"/>
  <c r="AB191" i="65"/>
  <c r="AE191" i="65"/>
  <c r="AC191" i="65"/>
  <c r="AD191" i="65"/>
  <c r="AD94" i="65"/>
  <c r="AE3" i="65"/>
  <c r="AD3" i="65"/>
  <c r="AC36" i="65"/>
  <c r="AE36" i="65"/>
  <c r="AB36" i="65"/>
  <c r="AD36" i="65"/>
  <c r="AC163" i="65"/>
  <c r="AB163" i="65"/>
  <c r="AD163" i="65"/>
  <c r="AE163" i="65"/>
  <c r="AD66" i="65"/>
  <c r="AC66" i="65"/>
  <c r="AB66" i="65"/>
  <c r="AE66" i="65"/>
  <c r="AC71" i="65"/>
  <c r="AD71" i="65"/>
  <c r="AB71" i="65"/>
  <c r="AE71" i="65"/>
  <c r="AB41" i="65"/>
  <c r="AC41" i="65"/>
  <c r="AD41" i="65"/>
  <c r="AE41" i="65"/>
  <c r="AE22" i="65"/>
  <c r="AD22" i="65"/>
  <c r="AB22" i="65"/>
  <c r="AC22" i="65"/>
  <c r="AC153" i="65"/>
  <c r="AE153" i="65"/>
  <c r="AD153" i="65"/>
  <c r="AB153" i="65"/>
  <c r="AE172" i="65"/>
  <c r="AB172" i="65"/>
  <c r="AC172" i="65"/>
  <c r="AD172" i="65"/>
  <c r="AB139" i="65"/>
  <c r="AC139" i="65"/>
  <c r="AD139" i="65"/>
  <c r="AE139" i="65"/>
  <c r="AB83" i="65"/>
  <c r="AC83" i="65"/>
  <c r="AD83" i="65"/>
  <c r="AE83" i="65"/>
  <c r="AC10" i="65"/>
  <c r="AB10" i="65"/>
  <c r="AD10" i="65"/>
  <c r="AE10" i="65"/>
  <c r="AB73" i="65"/>
  <c r="AC73" i="65"/>
  <c r="AD73" i="65"/>
  <c r="AE73" i="65"/>
  <c r="AB200" i="65"/>
  <c r="AC200" i="65"/>
  <c r="AD200" i="65"/>
  <c r="AE200" i="65"/>
  <c r="AC138" i="65"/>
  <c r="AB138" i="65"/>
  <c r="AD138" i="65"/>
  <c r="AE138" i="65"/>
  <c r="AC5" i="65"/>
  <c r="AB5" i="65"/>
  <c r="AE5" i="65"/>
  <c r="AD5" i="65"/>
  <c r="AC14" i="65"/>
  <c r="AB14" i="65"/>
  <c r="AE14" i="65"/>
  <c r="AD14" i="65"/>
  <c r="AB48" i="65"/>
  <c r="AC48" i="65"/>
  <c r="AD48" i="65"/>
  <c r="AE48" i="65"/>
  <c r="AB68" i="65"/>
  <c r="AD68" i="65"/>
  <c r="AE68" i="65"/>
  <c r="AC68" i="65"/>
  <c r="AB69" i="65"/>
  <c r="AC69" i="65"/>
  <c r="AE69" i="65"/>
  <c r="AD69" i="65"/>
  <c r="AC20" i="65"/>
  <c r="AB20" i="65"/>
  <c r="AE20" i="65"/>
  <c r="AD20" i="65"/>
  <c r="AB104" i="65"/>
  <c r="AC104" i="65"/>
  <c r="AD104" i="65"/>
  <c r="AE104" i="65"/>
  <c r="AB126" i="65"/>
  <c r="AD126" i="65"/>
  <c r="AC126" i="65"/>
  <c r="AE126" i="65"/>
  <c r="AE68" i="64"/>
  <c r="AB41" i="64"/>
  <c r="AD68" i="64"/>
  <c r="AB102" i="64"/>
  <c r="AB124" i="64"/>
  <c r="AC41" i="64"/>
  <c r="AE189" i="64"/>
  <c r="AE124" i="64"/>
  <c r="AC77" i="64"/>
  <c r="AC170" i="64"/>
  <c r="AE172" i="64"/>
  <c r="AB35" i="64"/>
  <c r="AB77" i="64"/>
  <c r="AE22" i="64"/>
  <c r="AD22" i="64"/>
  <c r="AB22" i="64"/>
  <c r="AC22" i="64"/>
  <c r="AD118" i="64"/>
  <c r="AE118" i="64"/>
  <c r="AC124" i="64"/>
  <c r="AE170" i="64"/>
  <c r="AB172" i="64"/>
  <c r="AD35" i="64"/>
  <c r="AE54" i="64"/>
  <c r="AD54" i="64"/>
  <c r="AC54" i="64"/>
  <c r="AB54" i="64"/>
  <c r="AB23" i="64"/>
  <c r="AC23" i="64"/>
  <c r="AE23" i="64"/>
  <c r="AD23" i="64"/>
  <c r="AB64" i="64"/>
  <c r="AD64" i="64"/>
  <c r="AC64" i="64"/>
  <c r="AE64" i="64"/>
  <c r="AC56" i="64"/>
  <c r="AE56" i="64"/>
  <c r="AD56" i="64"/>
  <c r="AB56" i="64"/>
  <c r="AB134" i="64"/>
  <c r="AC134" i="64"/>
  <c r="AE134" i="64"/>
  <c r="AD134" i="64"/>
  <c r="AD140" i="64"/>
  <c r="AC140" i="64"/>
  <c r="AB140" i="64"/>
  <c r="AE140" i="64"/>
  <c r="AB131" i="64"/>
  <c r="AC131" i="64"/>
  <c r="AD131" i="64"/>
  <c r="AE131" i="64"/>
  <c r="AC144" i="64"/>
  <c r="AB144" i="64"/>
  <c r="AE144" i="64"/>
  <c r="AD144" i="64"/>
  <c r="AC149" i="64"/>
  <c r="AE115" i="64"/>
  <c r="AB115" i="64"/>
  <c r="AD115" i="64"/>
  <c r="AC115" i="64"/>
  <c r="AD41" i="64"/>
  <c r="AD149" i="64"/>
  <c r="AB189" i="64"/>
  <c r="AC78" i="64"/>
  <c r="AD78" i="64"/>
  <c r="AB78" i="64"/>
  <c r="AE78" i="64"/>
  <c r="AE75" i="64"/>
  <c r="AD75" i="64"/>
  <c r="AC75" i="64"/>
  <c r="AB75" i="64"/>
  <c r="AE88" i="64"/>
  <c r="AC88" i="64"/>
  <c r="AD88" i="64"/>
  <c r="AB88" i="64"/>
  <c r="AB147" i="64"/>
  <c r="AC147" i="64"/>
  <c r="AE147" i="64"/>
  <c r="AD147" i="64"/>
  <c r="AB85" i="64"/>
  <c r="AC85" i="64"/>
  <c r="AD85" i="64"/>
  <c r="AE85" i="64"/>
  <c r="AD20" i="64"/>
  <c r="AB20" i="64"/>
  <c r="AE20" i="64"/>
  <c r="AC20" i="64"/>
  <c r="AB50" i="64"/>
  <c r="AC50" i="64"/>
  <c r="AD50" i="64"/>
  <c r="AE50" i="64"/>
  <c r="AB94" i="64"/>
  <c r="AC94" i="64"/>
  <c r="AD94" i="64"/>
  <c r="AE94" i="64"/>
  <c r="AE59" i="64"/>
  <c r="AD59" i="64"/>
  <c r="AB59" i="64"/>
  <c r="AC59" i="64"/>
  <c r="AC112" i="64"/>
  <c r="AD112" i="64"/>
  <c r="AB112" i="64"/>
  <c r="AE112" i="64"/>
  <c r="AB182" i="64"/>
  <c r="AD182" i="64"/>
  <c r="AC182" i="64"/>
  <c r="AE182" i="64"/>
  <c r="AB11" i="64"/>
  <c r="AD11" i="64"/>
  <c r="AE11" i="64"/>
  <c r="AC11" i="64"/>
  <c r="AB91" i="64"/>
  <c r="AC91" i="64"/>
  <c r="AD91" i="64"/>
  <c r="AE91" i="64"/>
  <c r="AB155" i="64"/>
  <c r="AC155" i="64"/>
  <c r="AD155" i="64"/>
  <c r="AE155" i="64"/>
  <c r="AD43" i="64"/>
  <c r="AB43" i="64"/>
  <c r="AC43" i="64"/>
  <c r="AE43" i="64"/>
  <c r="AC121" i="64"/>
  <c r="AB121" i="64"/>
  <c r="AD121" i="64"/>
  <c r="AE121" i="64"/>
  <c r="AB31" i="63"/>
  <c r="AC31" i="63"/>
  <c r="AD31" i="63"/>
  <c r="AE31" i="63"/>
  <c r="AC144" i="63"/>
  <c r="AB144" i="63"/>
  <c r="AE144" i="63"/>
  <c r="AD144" i="63"/>
  <c r="AB32" i="63"/>
  <c r="AD32" i="63"/>
  <c r="AC32" i="63"/>
  <c r="AE32" i="63"/>
  <c r="AD76" i="62"/>
  <c r="AB2" i="62"/>
  <c r="AD2" i="62"/>
  <c r="AC2" i="62"/>
  <c r="AE2" i="62"/>
  <c r="AE158" i="62"/>
  <c r="AB158" i="62"/>
  <c r="AC158" i="62"/>
  <c r="AD158" i="62"/>
  <c r="AB16" i="62"/>
  <c r="AD16" i="62"/>
  <c r="AC16" i="62"/>
  <c r="AE16" i="62"/>
  <c r="AB59" i="62"/>
  <c r="AD59" i="62"/>
  <c r="AC59" i="62"/>
  <c r="AE59" i="62"/>
  <c r="AD143" i="62"/>
  <c r="AB143" i="62"/>
  <c r="AC143" i="62"/>
  <c r="AE143" i="62"/>
  <c r="AC80" i="62"/>
  <c r="AB189" i="62"/>
  <c r="AB91" i="62"/>
  <c r="AD91" i="62"/>
  <c r="AE91" i="62"/>
  <c r="AC91" i="62"/>
  <c r="AC150" i="62"/>
  <c r="AB150" i="62"/>
  <c r="AE150" i="62"/>
  <c r="AD150" i="62"/>
  <c r="AB71" i="62"/>
  <c r="AE71" i="62"/>
  <c r="AC71" i="62"/>
  <c r="AD71" i="62"/>
  <c r="AE37" i="62"/>
  <c r="AB37" i="62"/>
  <c r="AD37" i="62"/>
  <c r="AC37" i="62"/>
  <c r="AE80" i="62"/>
  <c r="AE189" i="62"/>
  <c r="AC138" i="62"/>
  <c r="AD138" i="62"/>
  <c r="AE138" i="62"/>
  <c r="AB138" i="62"/>
  <c r="AE5" i="62"/>
  <c r="AD5" i="62"/>
  <c r="AB5" i="62"/>
  <c r="AC5" i="62"/>
  <c r="AB82" i="62"/>
  <c r="AD82" i="62"/>
  <c r="AC82" i="62"/>
  <c r="AE82" i="62"/>
  <c r="AB75" i="62"/>
  <c r="AE75" i="62"/>
  <c r="AD75" i="62"/>
  <c r="AC75" i="62"/>
  <c r="AB43" i="62"/>
  <c r="AD43" i="62"/>
  <c r="AE43" i="62"/>
  <c r="AC43" i="62"/>
  <c r="AB139" i="62"/>
  <c r="AC139" i="62"/>
  <c r="AE139" i="62"/>
  <c r="AD139" i="62"/>
  <c r="AE198" i="62"/>
  <c r="AD198" i="62"/>
  <c r="AB198" i="62"/>
  <c r="AC198" i="62"/>
  <c r="AD57" i="62"/>
  <c r="AE57" i="62"/>
  <c r="AB57" i="62"/>
  <c r="AC57" i="62"/>
  <c r="AB30" i="62"/>
  <c r="AC30" i="62"/>
  <c r="AD30" i="62"/>
  <c r="AE30" i="62"/>
  <c r="AB27" i="62"/>
  <c r="AC27" i="62"/>
  <c r="AD27" i="62"/>
  <c r="AE27" i="62"/>
  <c r="AB96" i="62"/>
  <c r="AC96" i="62"/>
  <c r="AD96" i="62"/>
  <c r="AE96" i="62"/>
  <c r="AB183" i="62"/>
  <c r="AC183" i="62"/>
  <c r="AD183" i="62"/>
  <c r="AE183" i="62"/>
  <c r="AB38" i="62"/>
  <c r="AC38" i="62"/>
  <c r="AD38" i="62"/>
  <c r="AE38" i="62"/>
  <c r="AB149" i="61"/>
  <c r="AC149" i="61"/>
  <c r="AD149" i="61"/>
  <c r="AE149" i="61"/>
  <c r="AC109" i="60"/>
  <c r="AE109" i="60"/>
  <c r="AB109" i="60"/>
  <c r="AD109" i="60"/>
  <c r="AE165" i="60"/>
  <c r="AD165" i="60"/>
  <c r="AB165" i="60"/>
  <c r="AC165" i="60"/>
  <c r="AB23" i="60"/>
  <c r="AE23" i="60"/>
  <c r="AD23" i="60"/>
  <c r="AC23" i="60"/>
  <c r="AE185" i="60"/>
  <c r="AC185" i="60"/>
  <c r="AD185" i="60"/>
  <c r="AB185" i="60"/>
  <c r="AC133" i="60"/>
  <c r="AD133" i="60"/>
  <c r="AB133" i="60"/>
  <c r="AE133" i="60"/>
  <c r="AB136" i="60"/>
  <c r="AC136" i="60"/>
  <c r="AD136" i="60"/>
  <c r="AE136" i="60"/>
  <c r="AB140" i="60"/>
  <c r="AD140" i="60"/>
  <c r="AC140" i="60"/>
  <c r="AE140" i="60"/>
  <c r="AC39" i="60"/>
  <c r="AB39" i="60"/>
  <c r="AD39" i="60"/>
  <c r="AE39" i="60"/>
  <c r="AC58" i="60"/>
  <c r="AB58" i="60"/>
  <c r="AD58" i="60"/>
  <c r="AE58" i="60"/>
  <c r="AC199" i="60"/>
  <c r="AB199" i="60"/>
  <c r="AD199" i="60"/>
  <c r="AE199" i="60"/>
  <c r="AC160" i="60"/>
  <c r="AB160" i="60"/>
  <c r="AD160" i="60"/>
  <c r="AE160" i="60"/>
  <c r="AC163" i="60"/>
  <c r="AB163" i="60"/>
  <c r="AD163" i="60"/>
  <c r="AE163" i="60"/>
  <c r="AC70" i="60"/>
  <c r="AB70" i="60"/>
  <c r="AD70" i="60"/>
  <c r="AE70" i="60"/>
  <c r="AB191" i="60"/>
  <c r="AD191" i="60"/>
  <c r="AC191" i="60"/>
  <c r="AE191" i="60"/>
  <c r="AC195" i="60"/>
  <c r="AB195" i="60"/>
  <c r="AD195" i="60"/>
  <c r="AE195" i="60"/>
  <c r="AC156" i="60"/>
  <c r="AB156" i="60"/>
  <c r="AD156" i="60"/>
  <c r="AE156" i="60"/>
  <c r="AC66" i="60"/>
  <c r="AB66" i="60"/>
  <c r="AD66" i="60"/>
  <c r="AE66" i="60"/>
  <c r="AB15" i="60"/>
  <c r="AC15" i="60"/>
  <c r="AE15" i="60"/>
  <c r="AD15" i="60"/>
  <c r="AB24" i="60"/>
  <c r="AC24" i="60"/>
  <c r="AD24" i="60"/>
  <c r="AE24" i="60"/>
  <c r="AB19" i="60"/>
  <c r="AD19" i="60"/>
  <c r="AC19" i="60"/>
  <c r="AE19" i="60"/>
  <c r="AC123" i="60"/>
  <c r="AB123" i="60"/>
  <c r="AD123" i="60"/>
  <c r="AE123" i="60"/>
  <c r="AC47" i="60"/>
  <c r="AB47" i="60"/>
  <c r="AD47" i="60"/>
  <c r="AE47" i="60"/>
  <c r="AC169" i="60"/>
  <c r="AB169" i="60"/>
  <c r="AD169" i="60"/>
  <c r="AE169" i="60"/>
  <c r="AB77" i="60"/>
  <c r="AC77" i="60"/>
  <c r="AE77" i="60"/>
  <c r="AD77" i="60"/>
  <c r="AC55" i="60"/>
  <c r="AB55" i="60"/>
  <c r="AD55" i="60"/>
  <c r="AE55" i="60"/>
  <c r="AC118" i="60"/>
  <c r="AB118" i="60"/>
  <c r="AD118" i="60"/>
  <c r="AE118" i="60"/>
  <c r="AD25" i="59"/>
  <c r="AC61" i="59"/>
  <c r="AE61" i="59"/>
  <c r="AB25" i="59"/>
  <c r="AB61" i="59"/>
  <c r="AC25" i="59"/>
  <c r="AD8" i="59"/>
  <c r="AE8" i="59"/>
  <c r="AC8" i="59"/>
  <c r="AC96" i="59"/>
  <c r="AE96" i="59"/>
  <c r="AE9" i="59"/>
  <c r="AD9" i="59"/>
  <c r="AC9" i="59"/>
  <c r="AD42" i="59"/>
  <c r="AB42" i="59"/>
  <c r="AC42" i="59"/>
  <c r="AE42" i="59"/>
  <c r="AB60" i="59"/>
  <c r="AC60" i="59"/>
  <c r="AE60" i="59"/>
  <c r="AD60" i="59"/>
  <c r="AB88" i="59"/>
  <c r="AD88" i="59"/>
  <c r="AC88" i="59"/>
  <c r="AE88" i="59"/>
  <c r="AB38" i="59"/>
  <c r="AE38" i="59"/>
  <c r="AD38" i="59"/>
  <c r="AC38" i="59"/>
  <c r="AE118" i="59"/>
  <c r="AB118" i="59"/>
  <c r="AC118" i="59"/>
  <c r="AD118" i="59"/>
  <c r="AD65" i="59"/>
  <c r="AB65" i="59"/>
  <c r="AE65" i="59"/>
  <c r="AC65" i="59"/>
  <c r="AE188" i="59"/>
  <c r="AC188" i="59"/>
  <c r="AB188" i="59"/>
  <c r="AD188" i="59"/>
  <c r="AE64" i="59"/>
  <c r="AB64" i="59"/>
  <c r="AC64" i="59"/>
  <c r="AD64" i="59"/>
  <c r="AB115" i="59"/>
  <c r="AC115" i="59"/>
  <c r="AE115" i="59"/>
  <c r="AD115" i="59"/>
  <c r="AD112" i="59"/>
  <c r="AE112" i="59"/>
  <c r="AB112" i="59"/>
  <c r="AC112" i="59"/>
  <c r="AB122" i="59"/>
  <c r="AE122" i="59"/>
  <c r="AC122" i="59"/>
  <c r="AD122" i="59"/>
  <c r="AB16" i="59"/>
  <c r="AD16" i="59"/>
  <c r="AC16" i="59"/>
  <c r="AE16" i="59"/>
  <c r="AE132" i="59"/>
  <c r="AB132" i="59"/>
  <c r="AD132" i="59"/>
  <c r="AC132" i="59"/>
  <c r="AB124" i="59"/>
  <c r="AE124" i="59"/>
  <c r="AC124" i="59"/>
  <c r="AD124" i="59"/>
  <c r="AB12" i="59"/>
  <c r="AE12" i="59"/>
  <c r="AC12" i="59"/>
  <c r="AD12" i="59"/>
  <c r="AB111" i="59"/>
  <c r="AC111" i="59"/>
  <c r="AD111" i="59"/>
  <c r="AE111" i="59"/>
  <c r="AB17" i="59"/>
  <c r="AD17" i="59"/>
  <c r="AE17" i="59"/>
  <c r="AC17" i="59"/>
  <c r="AC78" i="59"/>
  <c r="AB78" i="59"/>
  <c r="AD78" i="59"/>
  <c r="AE78" i="59"/>
  <c r="AB20" i="58"/>
  <c r="AC79" i="58"/>
  <c r="AB24" i="58"/>
  <c r="AE24" i="58"/>
  <c r="AC24" i="58"/>
  <c r="AE20" i="58"/>
  <c r="AD174" i="58"/>
  <c r="AB174" i="58"/>
  <c r="AE174" i="58"/>
  <c r="AC174" i="58"/>
  <c r="AD146" i="58"/>
  <c r="AE146" i="58"/>
  <c r="AB146" i="58"/>
  <c r="AC146" i="58"/>
  <c r="AB114" i="58"/>
  <c r="AE114" i="58"/>
  <c r="AC114" i="58"/>
  <c r="AD114" i="58"/>
  <c r="AD170" i="58"/>
  <c r="AE170" i="58"/>
  <c r="AC170" i="58"/>
  <c r="AB170" i="58"/>
  <c r="AE177" i="58"/>
  <c r="AD177" i="58"/>
  <c r="AC177" i="58"/>
  <c r="AB177" i="58"/>
  <c r="AB97" i="58"/>
  <c r="AE97" i="58"/>
  <c r="AD97" i="58"/>
  <c r="AC97" i="58"/>
  <c r="AB176" i="58"/>
  <c r="AC171" i="58"/>
  <c r="AD171" i="58"/>
  <c r="AB171" i="58"/>
  <c r="AE171" i="58"/>
  <c r="AC105" i="58"/>
  <c r="AE105" i="58"/>
  <c r="AB105" i="58"/>
  <c r="AD105" i="58"/>
  <c r="AB30" i="58"/>
  <c r="AC30" i="58"/>
  <c r="AE30" i="58"/>
  <c r="AD30" i="58"/>
  <c r="AC140" i="58"/>
  <c r="AD140" i="58"/>
  <c r="AE140" i="58"/>
  <c r="AB140" i="58"/>
  <c r="AC106" i="58"/>
  <c r="AD106" i="58"/>
  <c r="AB106" i="58"/>
  <c r="AE106" i="58"/>
  <c r="AB158" i="58"/>
  <c r="AD158" i="58"/>
  <c r="AC158" i="58"/>
  <c r="AE158" i="58"/>
  <c r="AD82" i="58"/>
  <c r="AB82" i="58"/>
  <c r="AC82" i="58"/>
  <c r="AE82" i="58"/>
  <c r="AB110" i="58"/>
  <c r="AD110" i="58"/>
  <c r="AC110" i="58"/>
  <c r="AE110" i="58"/>
  <c r="AB80" i="58"/>
  <c r="AD80" i="58"/>
  <c r="AC80" i="58"/>
  <c r="AE80" i="58"/>
  <c r="AD78" i="58"/>
  <c r="AB78" i="58"/>
  <c r="AC78" i="58"/>
  <c r="AE78" i="58"/>
  <c r="AB74" i="58"/>
  <c r="AD74" i="58"/>
  <c r="AE74" i="58"/>
  <c r="AC74" i="58"/>
  <c r="AB97" i="56"/>
  <c r="AD105" i="56"/>
  <c r="AB69" i="56"/>
  <c r="AB111" i="56"/>
  <c r="AE54" i="56"/>
  <c r="AD46" i="56"/>
  <c r="AB100" i="56"/>
  <c r="AB175" i="56"/>
  <c r="AE181" i="56"/>
  <c r="AD130" i="56"/>
  <c r="AB59" i="56"/>
  <c r="AE69" i="56"/>
  <c r="AB10" i="56"/>
  <c r="AE71" i="56"/>
  <c r="AC69" i="56"/>
  <c r="AE159" i="56"/>
  <c r="AE17" i="56"/>
  <c r="AD136" i="56"/>
  <c r="AC100" i="56"/>
  <c r="AE60" i="56"/>
  <c r="AB181" i="56"/>
  <c r="AB71" i="56"/>
  <c r="AE27" i="56"/>
  <c r="AB147" i="56"/>
  <c r="AC10" i="56"/>
  <c r="AE129" i="56"/>
  <c r="AC30" i="56"/>
  <c r="AC71" i="56"/>
  <c r="AD54" i="56"/>
  <c r="AE133" i="56"/>
  <c r="AD147" i="56"/>
  <c r="AC95" i="56"/>
  <c r="AC111" i="56"/>
  <c r="AB56" i="56"/>
  <c r="AC118" i="56"/>
  <c r="AB67" i="56"/>
  <c r="AD108" i="56"/>
  <c r="AD57" i="56"/>
  <c r="AE130" i="56"/>
  <c r="AE77" i="56"/>
  <c r="AC145" i="56"/>
  <c r="AE164" i="56"/>
  <c r="AC147" i="56"/>
  <c r="AC124" i="56"/>
  <c r="AB54" i="56"/>
  <c r="AB118" i="56"/>
  <c r="AD30" i="56"/>
  <c r="AE98" i="56"/>
  <c r="AE179" i="56"/>
  <c r="AE143" i="56"/>
  <c r="AD124" i="56"/>
  <c r="AB159" i="56"/>
  <c r="AB17" i="56"/>
  <c r="AB23" i="56"/>
  <c r="AE46" i="56"/>
  <c r="AE171" i="56"/>
  <c r="AC175" i="56"/>
  <c r="AC134" i="56"/>
  <c r="AB33" i="56"/>
  <c r="AE29" i="56"/>
  <c r="AE163" i="56"/>
  <c r="AD181" i="56"/>
  <c r="AB124" i="56"/>
  <c r="AB133" i="56"/>
  <c r="AE10" i="56"/>
  <c r="AE95" i="56"/>
  <c r="AE111" i="56"/>
  <c r="AC17" i="56"/>
  <c r="AD123" i="56"/>
  <c r="AE119" i="56"/>
  <c r="AE40" i="56"/>
  <c r="AC106" i="56"/>
  <c r="AC113" i="56"/>
  <c r="AE175" i="56"/>
  <c r="AB109" i="56"/>
  <c r="AB145" i="56"/>
  <c r="AB39" i="56"/>
  <c r="AC39" i="56"/>
  <c r="AC188" i="56"/>
  <c r="AC89" i="56"/>
  <c r="AB14" i="56"/>
  <c r="AC148" i="56"/>
  <c r="AD85" i="56"/>
  <c r="AE176" i="56"/>
  <c r="AE79" i="56"/>
  <c r="AB96" i="56"/>
  <c r="AE199" i="56"/>
  <c r="AD92" i="56"/>
  <c r="AB93" i="56"/>
  <c r="AE113" i="56"/>
  <c r="AE30" i="56"/>
  <c r="AB195" i="56"/>
  <c r="AB108" i="56"/>
  <c r="AD176" i="56"/>
  <c r="AB45" i="56"/>
  <c r="AC14" i="56"/>
  <c r="AB86" i="56"/>
  <c r="AC86" i="56"/>
  <c r="AD186" i="56"/>
  <c r="AB199" i="56"/>
  <c r="AE123" i="56"/>
  <c r="AB92" i="56"/>
  <c r="AB113" i="56"/>
  <c r="AD50" i="56"/>
  <c r="AB176" i="56"/>
  <c r="AD148" i="56"/>
  <c r="AC45" i="56"/>
  <c r="AE89" i="56"/>
  <c r="AD14" i="56"/>
  <c r="AD8" i="56"/>
  <c r="AD62" i="56"/>
  <c r="AD89" i="56"/>
  <c r="AD93" i="56"/>
  <c r="AB79" i="56"/>
  <c r="AB186" i="56"/>
  <c r="AC2" i="56"/>
  <c r="AB123" i="56"/>
  <c r="AC195" i="56"/>
  <c r="AB50" i="56"/>
  <c r="AC131" i="56"/>
  <c r="AB148" i="56"/>
  <c r="AC50" i="56"/>
  <c r="AE86" i="56"/>
  <c r="AC201" i="56"/>
  <c r="AB68" i="56"/>
  <c r="AE161" i="56"/>
  <c r="AC136" i="56"/>
  <c r="AB150" i="56"/>
  <c r="AC12" i="57"/>
  <c r="AE171" i="57"/>
  <c r="AC82" i="57"/>
  <c r="AC111" i="57"/>
  <c r="AE149" i="57"/>
  <c r="AB55" i="57"/>
  <c r="AC93" i="57"/>
  <c r="AB198" i="57"/>
  <c r="AC17" i="57"/>
  <c r="AE12" i="57"/>
  <c r="AB171" i="57"/>
  <c r="AE111" i="57"/>
  <c r="AB149" i="57"/>
  <c r="AC154" i="57"/>
  <c r="AD93" i="57"/>
  <c r="AD198" i="57"/>
  <c r="AE40" i="57"/>
  <c r="AB12" i="57"/>
  <c r="AB40" i="57"/>
  <c r="AE82" i="57"/>
  <c r="AB111" i="57"/>
  <c r="AC55" i="57"/>
  <c r="AC192" i="57"/>
  <c r="AE60" i="57"/>
  <c r="AB44" i="57"/>
  <c r="AB87" i="57"/>
  <c r="AE174" i="57"/>
  <c r="AE79" i="57"/>
  <c r="AB131" i="57"/>
  <c r="AB99" i="57"/>
  <c r="AD99" i="57"/>
  <c r="AC99" i="57"/>
  <c r="AD182" i="57"/>
  <c r="AE126" i="57"/>
  <c r="AC126" i="57"/>
  <c r="AE100" i="57"/>
  <c r="AB199" i="57"/>
  <c r="AB38" i="57"/>
  <c r="AB9" i="57"/>
  <c r="AD145" i="57"/>
  <c r="AB196" i="57"/>
  <c r="AE193" i="57"/>
  <c r="AC68" i="57"/>
  <c r="AE192" i="57"/>
  <c r="AC58" i="57"/>
  <c r="AD100" i="57"/>
  <c r="AC38" i="57"/>
  <c r="AD9" i="57"/>
  <c r="AE78" i="57"/>
  <c r="AB193" i="57"/>
  <c r="AE74" i="57"/>
  <c r="AE68" i="57"/>
  <c r="AB76" i="57"/>
  <c r="AB64" i="57"/>
  <c r="AB129" i="57"/>
  <c r="AD110" i="57"/>
  <c r="AD192" i="57"/>
  <c r="AD162" i="57"/>
  <c r="AB60" i="57"/>
  <c r="AC44" i="57"/>
  <c r="AE27" i="57"/>
  <c r="AE87" i="57"/>
  <c r="AC174" i="57"/>
  <c r="AC62" i="57"/>
  <c r="AC79" i="57"/>
  <c r="AD131" i="57"/>
  <c r="AC96" i="57"/>
  <c r="AB186" i="57"/>
  <c r="AE182" i="57"/>
  <c r="AB100" i="57"/>
  <c r="AC181" i="57"/>
  <c r="AD68" i="57"/>
  <c r="AE76" i="57"/>
  <c r="AE129" i="57"/>
  <c r="AB110" i="57"/>
  <c r="AE162" i="57"/>
  <c r="AC199" i="57"/>
  <c r="AB78" i="57"/>
  <c r="AD58" i="57"/>
  <c r="AE181" i="57"/>
  <c r="AC64" i="57"/>
  <c r="AB74" i="57"/>
  <c r="AE145" i="57"/>
  <c r="AD64" i="57"/>
  <c r="AC129" i="57"/>
  <c r="AD60" i="57"/>
  <c r="AD96" i="57"/>
  <c r="AB47" i="57"/>
  <c r="AD47" i="57"/>
  <c r="AE47" i="57"/>
  <c r="AC47" i="57"/>
  <c r="AC160" i="57"/>
  <c r="AB160" i="57"/>
  <c r="AE160" i="57"/>
  <c r="AD160" i="57"/>
  <c r="AB118" i="57"/>
  <c r="AD200" i="57"/>
  <c r="AC103" i="57"/>
  <c r="AE154" i="57"/>
  <c r="AC40" i="57"/>
  <c r="AD65" i="57"/>
  <c r="AC65" i="57"/>
  <c r="AB65" i="57"/>
  <c r="AE65" i="57"/>
  <c r="AC30" i="57"/>
  <c r="AB30" i="57"/>
  <c r="AD30" i="57"/>
  <c r="AE30" i="57"/>
  <c r="AD66" i="57"/>
  <c r="AE66" i="57"/>
  <c r="AE103" i="57"/>
  <c r="AD154" i="57"/>
  <c r="AB66" i="57"/>
  <c r="AD103" i="57"/>
  <c r="AD118" i="57"/>
  <c r="AE81" i="57"/>
  <c r="AC91" i="57"/>
  <c r="AC102" i="57"/>
  <c r="AC118" i="57"/>
  <c r="AE96" i="57"/>
  <c r="AD114" i="57"/>
  <c r="AE51" i="57"/>
  <c r="AC51" i="57"/>
  <c r="AB51" i="57"/>
  <c r="AD51" i="57"/>
  <c r="AB152" i="57"/>
  <c r="AE152" i="57"/>
  <c r="AC152" i="57"/>
  <c r="AD152" i="57"/>
  <c r="AB70" i="57"/>
  <c r="AE70" i="57"/>
  <c r="AD70" i="57"/>
  <c r="AC70" i="57"/>
  <c r="AB114" i="57"/>
  <c r="AC81" i="57"/>
  <c r="AE102" i="57"/>
  <c r="AB91" i="57"/>
  <c r="AD115" i="57"/>
  <c r="AB115" i="57"/>
  <c r="AC115" i="57"/>
  <c r="AE115" i="57"/>
  <c r="AC179" i="57"/>
  <c r="AB179" i="57"/>
  <c r="AD179" i="57"/>
  <c r="AE179" i="57"/>
  <c r="AC114" i="57"/>
  <c r="AD81" i="57"/>
  <c r="AB102" i="57"/>
  <c r="AD91" i="57"/>
  <c r="AB195" i="57"/>
  <c r="AE195" i="57"/>
  <c r="AC195" i="57"/>
  <c r="AD195" i="57"/>
  <c r="AD7" i="57"/>
  <c r="AB7" i="57"/>
  <c r="AE7" i="57"/>
  <c r="AC7" i="57"/>
  <c r="AE10" i="57"/>
  <c r="AC10" i="57"/>
  <c r="AB10" i="57"/>
  <c r="AD10" i="57"/>
  <c r="AB57" i="57"/>
  <c r="AD57" i="57"/>
  <c r="AE57" i="57"/>
  <c r="AC57" i="57"/>
  <c r="AE134" i="57"/>
  <c r="AD134" i="57"/>
  <c r="AB134" i="57"/>
  <c r="AC134" i="57"/>
  <c r="AE200" i="57"/>
  <c r="AC200" i="57"/>
  <c r="AD84" i="57"/>
  <c r="AB84" i="57"/>
  <c r="AE84" i="57"/>
  <c r="AC84" i="57"/>
  <c r="AE54" i="57"/>
  <c r="AD54" i="57"/>
  <c r="AB54" i="57"/>
  <c r="AC54" i="57"/>
  <c r="AB178" i="57"/>
  <c r="AC178" i="57"/>
  <c r="AD178" i="57"/>
  <c r="AE178" i="57"/>
  <c r="AB72" i="57"/>
  <c r="AE72" i="57"/>
  <c r="AD72" i="57"/>
  <c r="AC72" i="57"/>
  <c r="AB31" i="57"/>
  <c r="AD31" i="57"/>
  <c r="AC31" i="57"/>
  <c r="AE31" i="57"/>
  <c r="AE123" i="57"/>
  <c r="AC123" i="57"/>
  <c r="AB123" i="57"/>
  <c r="AD123" i="57"/>
  <c r="AC104" i="57"/>
  <c r="AE104" i="57"/>
  <c r="AD75" i="57"/>
  <c r="AB75" i="57"/>
  <c r="AE75" i="57"/>
  <c r="AC75" i="57"/>
  <c r="AB48" i="57"/>
  <c r="AD48" i="57"/>
  <c r="AE48" i="57"/>
  <c r="AC48" i="57"/>
  <c r="AB107" i="57"/>
  <c r="AC107" i="57"/>
  <c r="AD107" i="57"/>
  <c r="AE107" i="57"/>
  <c r="AD112" i="57"/>
  <c r="AB112" i="57"/>
  <c r="AC112" i="57"/>
  <c r="AE112" i="57"/>
  <c r="AB150" i="57"/>
  <c r="AD150" i="57"/>
  <c r="AE150" i="57"/>
  <c r="AC150" i="57"/>
  <c r="AC162" i="56"/>
  <c r="AE128" i="56"/>
  <c r="AE114" i="56"/>
  <c r="AB63" i="56"/>
  <c r="AD201" i="56"/>
  <c r="AC22" i="56"/>
  <c r="AB110" i="56"/>
  <c r="AE201" i="56"/>
  <c r="AB51" i="56"/>
  <c r="AB197" i="56"/>
  <c r="AE5" i="56"/>
  <c r="AD140" i="56"/>
  <c r="AB16" i="56"/>
  <c r="AD137" i="56"/>
  <c r="AC139" i="56"/>
  <c r="AC32" i="56"/>
  <c r="AC25" i="56"/>
  <c r="AE144" i="56"/>
  <c r="AE70" i="56"/>
  <c r="AE112" i="56"/>
  <c r="AB102" i="56"/>
  <c r="AE190" i="56"/>
  <c r="AE135" i="56"/>
  <c r="AD36" i="56"/>
  <c r="AC110" i="56"/>
  <c r="AB65" i="56"/>
  <c r="AB76" i="56"/>
  <c r="AE194" i="56"/>
  <c r="AB41" i="56"/>
  <c r="AC150" i="56"/>
  <c r="AD40" i="56"/>
  <c r="AD24" i="56"/>
  <c r="AE137" i="56"/>
  <c r="AD128" i="56"/>
  <c r="AD139" i="56"/>
  <c r="AE16" i="56"/>
  <c r="AC198" i="56"/>
  <c r="AC76" i="56"/>
  <c r="AB47" i="56"/>
  <c r="AB190" i="56"/>
  <c r="AC63" i="56"/>
  <c r="AD76" i="56"/>
  <c r="AC125" i="56"/>
  <c r="AB194" i="56"/>
  <c r="AC140" i="56"/>
  <c r="AB40" i="56"/>
  <c r="AB137" i="56"/>
  <c r="AB128" i="56"/>
  <c r="AE139" i="56"/>
  <c r="AC47" i="56"/>
  <c r="AC190" i="56"/>
  <c r="AE63" i="56"/>
  <c r="AE110" i="56"/>
  <c r="AC84" i="56"/>
  <c r="AB125" i="56"/>
  <c r="AB25" i="56"/>
  <c r="AE150" i="56"/>
  <c r="AB140" i="56"/>
  <c r="AB42" i="56"/>
  <c r="AD16" i="56"/>
  <c r="AE125" i="56"/>
  <c r="AD25" i="56"/>
  <c r="AB198" i="56"/>
  <c r="AD198" i="56"/>
  <c r="AC68" i="56"/>
  <c r="AB43" i="56"/>
  <c r="AB27" i="56"/>
  <c r="AE167" i="56"/>
  <c r="AB129" i="56"/>
  <c r="AC67" i="56"/>
  <c r="AB171" i="56"/>
  <c r="AC197" i="56"/>
  <c r="AB98" i="56"/>
  <c r="AB179" i="56"/>
  <c r="AB161" i="56"/>
  <c r="AB114" i="56"/>
  <c r="AE117" i="56"/>
  <c r="AE34" i="56"/>
  <c r="AC114" i="56"/>
  <c r="AD44" i="56"/>
  <c r="AE81" i="56"/>
  <c r="AB170" i="56"/>
  <c r="AC109" i="56"/>
  <c r="AD143" i="56"/>
  <c r="AC144" i="56"/>
  <c r="AD29" i="56"/>
  <c r="AE68" i="56"/>
  <c r="AD27" i="56"/>
  <c r="AB167" i="56"/>
  <c r="AB165" i="56"/>
  <c r="AC129" i="56"/>
  <c r="AB78" i="56"/>
  <c r="AD161" i="56"/>
  <c r="AB144" i="56"/>
  <c r="AD157" i="56"/>
  <c r="AC157" i="56"/>
  <c r="AC13" i="56"/>
  <c r="AC177" i="56"/>
  <c r="AC73" i="56"/>
  <c r="AC81" i="56"/>
  <c r="AB191" i="56"/>
  <c r="AD191" i="56"/>
  <c r="AC29" i="56"/>
  <c r="AE73" i="56"/>
  <c r="AD81" i="56"/>
  <c r="AD55" i="56"/>
  <c r="AE67" i="56"/>
  <c r="AC171" i="56"/>
  <c r="AC98" i="56"/>
  <c r="AC179" i="56"/>
  <c r="AB157" i="56"/>
  <c r="AC55" i="56"/>
  <c r="AD109" i="56"/>
  <c r="AC174" i="56"/>
  <c r="AD59" i="56"/>
  <c r="AD66" i="56"/>
  <c r="AD82" i="56"/>
  <c r="AC143" i="56"/>
  <c r="AE32" i="56"/>
  <c r="AB22" i="56"/>
  <c r="AC133" i="56"/>
  <c r="AC51" i="56"/>
  <c r="AD22" i="56"/>
  <c r="AB121" i="56"/>
  <c r="AC122" i="56"/>
  <c r="AE87" i="56"/>
  <c r="AC18" i="56"/>
  <c r="AD18" i="56"/>
  <c r="AD134" i="56"/>
  <c r="AC87" i="56"/>
  <c r="AD37" i="56"/>
  <c r="AB131" i="56"/>
  <c r="AC164" i="56"/>
  <c r="AE33" i="56"/>
  <c r="AD32" i="56"/>
  <c r="AC135" i="56"/>
  <c r="AD23" i="56"/>
  <c r="AC26" i="56"/>
  <c r="AE184" i="56"/>
  <c r="AB184" i="56"/>
  <c r="AE121" i="56"/>
  <c r="AC96" i="56"/>
  <c r="AE145" i="56"/>
  <c r="AB37" i="56"/>
  <c r="AD184" i="56"/>
  <c r="AB164" i="56"/>
  <c r="AB55" i="56"/>
  <c r="AE51" i="56"/>
  <c r="AB24" i="56"/>
  <c r="AD188" i="56"/>
  <c r="AB82" i="56"/>
  <c r="AD33" i="56"/>
  <c r="AE35" i="56"/>
  <c r="AD73" i="56"/>
  <c r="AE173" i="56"/>
  <c r="AB87" i="56"/>
  <c r="AD170" i="56"/>
  <c r="AC79" i="56"/>
  <c r="AB135" i="56"/>
  <c r="AC72" i="56"/>
  <c r="AD162" i="56"/>
  <c r="AC167" i="56"/>
  <c r="AC165" i="56"/>
  <c r="AC23" i="56"/>
  <c r="AB72" i="56"/>
  <c r="AD42" i="56"/>
  <c r="AE26" i="56"/>
  <c r="AD122" i="56"/>
  <c r="AD197" i="56"/>
  <c r="AB5" i="56"/>
  <c r="AC41" i="56"/>
  <c r="AD38" i="56"/>
  <c r="AC42" i="56"/>
  <c r="AE13" i="56"/>
  <c r="AC108" i="56"/>
  <c r="AC185" i="56"/>
  <c r="AD174" i="56"/>
  <c r="AB44" i="56"/>
  <c r="AE43" i="56"/>
  <c r="AD185" i="56"/>
  <c r="AE44" i="56"/>
  <c r="AB188" i="56"/>
  <c r="AC59" i="56"/>
  <c r="AE170" i="56"/>
  <c r="AB66" i="56"/>
  <c r="AE66" i="56"/>
  <c r="AC82" i="56"/>
  <c r="AE48" i="56"/>
  <c r="AC132" i="56"/>
  <c r="AD52" i="56"/>
  <c r="AE116" i="56"/>
  <c r="AD43" i="56"/>
  <c r="AD96" i="56"/>
  <c r="AD47" i="56"/>
  <c r="AB36" i="56"/>
  <c r="AB162" i="56"/>
  <c r="AE165" i="56"/>
  <c r="AB136" i="56"/>
  <c r="AD72" i="56"/>
  <c r="AC15" i="56"/>
  <c r="AE115" i="56"/>
  <c r="AC121" i="56"/>
  <c r="AB26" i="56"/>
  <c r="AB122" i="56"/>
  <c r="AC5" i="56"/>
  <c r="AB4" i="56"/>
  <c r="AB13" i="56"/>
  <c r="AE24" i="56"/>
  <c r="AB185" i="56"/>
  <c r="AE132" i="56"/>
  <c r="AD189" i="56"/>
  <c r="AB178" i="56"/>
  <c r="AB134" i="56"/>
  <c r="AD117" i="56"/>
  <c r="AD103" i="56"/>
  <c r="AC191" i="56"/>
  <c r="AC36" i="56"/>
  <c r="AB117" i="56"/>
  <c r="AB48" i="56"/>
  <c r="AB146" i="56"/>
  <c r="AC88" i="56"/>
  <c r="AC60" i="56"/>
  <c r="AC65" i="56"/>
  <c r="AB35" i="56"/>
  <c r="AD187" i="56"/>
  <c r="AD112" i="56"/>
  <c r="AE20" i="56"/>
  <c r="AC20" i="56"/>
  <c r="AB7" i="56"/>
  <c r="AD7" i="56"/>
  <c r="AC91" i="56"/>
  <c r="AC116" i="56"/>
  <c r="AC141" i="56"/>
  <c r="AE8" i="56"/>
  <c r="AC146" i="56"/>
  <c r="AD172" i="56"/>
  <c r="AC48" i="56"/>
  <c r="AD146" i="56"/>
  <c r="AD88" i="56"/>
  <c r="AC12" i="56"/>
  <c r="AB60" i="56"/>
  <c r="AD65" i="56"/>
  <c r="AD74" i="56"/>
  <c r="AE12" i="56"/>
  <c r="AD12" i="56"/>
  <c r="AC35" i="56"/>
  <c r="AB20" i="56"/>
  <c r="AB91" i="56"/>
  <c r="AD91" i="56"/>
  <c r="AD138" i="56"/>
  <c r="AC7" i="56"/>
  <c r="AB116" i="56"/>
  <c r="AB141" i="56"/>
  <c r="AC8" i="56"/>
  <c r="AB172" i="56"/>
  <c r="AB151" i="56"/>
  <c r="AB88" i="56"/>
  <c r="AE172" i="56"/>
  <c r="AE187" i="56"/>
  <c r="AB189" i="56"/>
  <c r="AD101" i="56"/>
  <c r="AE74" i="56"/>
  <c r="AD6" i="56"/>
  <c r="AC6" i="56"/>
  <c r="AB6" i="56"/>
  <c r="AE6" i="56"/>
  <c r="AB105" i="56"/>
  <c r="AD151" i="56"/>
  <c r="AB74" i="56"/>
  <c r="AE84" i="56"/>
  <c r="AB115" i="56"/>
  <c r="AD4" i="56"/>
  <c r="AB38" i="56"/>
  <c r="AB18" i="56"/>
  <c r="AC180" i="56"/>
  <c r="AE178" i="56"/>
  <c r="AC178" i="56"/>
  <c r="AC102" i="56"/>
  <c r="AE2" i="56"/>
  <c r="AB182" i="56"/>
  <c r="AE38" i="56"/>
  <c r="AB84" i="56"/>
  <c r="AC4" i="56"/>
  <c r="AB177" i="56"/>
  <c r="AE101" i="56"/>
  <c r="AC151" i="56"/>
  <c r="AE102" i="56"/>
  <c r="AB2" i="56"/>
  <c r="AC182" i="56"/>
  <c r="AC105" i="56"/>
  <c r="AD182" i="56"/>
  <c r="AC115" i="56"/>
  <c r="AD177" i="56"/>
  <c r="AC101" i="56"/>
  <c r="AB34" i="56"/>
  <c r="AC34" i="56"/>
  <c r="AD168" i="56"/>
  <c r="AE168" i="56"/>
  <c r="AC168" i="56"/>
  <c r="AB168" i="56"/>
  <c r="AB70" i="56"/>
  <c r="AD9" i="56"/>
  <c r="AE15" i="56"/>
  <c r="AC127" i="56"/>
  <c r="AE131" i="56"/>
  <c r="AC85" i="56"/>
  <c r="AE85" i="56"/>
  <c r="AC19" i="56"/>
  <c r="AB19" i="56"/>
  <c r="AD19" i="56"/>
  <c r="AE19" i="56"/>
  <c r="AC104" i="56"/>
  <c r="AB104" i="56"/>
  <c r="AE104" i="56"/>
  <c r="AD104" i="56"/>
  <c r="AE57" i="56"/>
  <c r="AC57" i="56"/>
  <c r="AD70" i="56"/>
  <c r="AB15" i="56"/>
  <c r="AE127" i="56"/>
  <c r="AD132" i="56"/>
  <c r="AE158" i="56"/>
  <c r="AC189" i="56"/>
  <c r="AB107" i="56"/>
  <c r="AB103" i="56"/>
  <c r="AE107" i="56"/>
  <c r="AB156" i="56"/>
  <c r="AD156" i="56"/>
  <c r="AE156" i="56"/>
  <c r="AC156" i="56"/>
  <c r="AE155" i="56"/>
  <c r="AB155" i="56"/>
  <c r="AD155" i="56"/>
  <c r="AC155" i="56"/>
  <c r="AC9" i="56"/>
  <c r="AE9" i="56"/>
  <c r="AE166" i="56"/>
  <c r="AC166" i="56"/>
  <c r="AD166" i="56"/>
  <c r="AB127" i="56"/>
  <c r="AC112" i="56"/>
  <c r="AB180" i="56"/>
  <c r="AC103" i="56"/>
  <c r="AC107" i="56"/>
  <c r="AE52" i="56"/>
  <c r="AB52" i="56"/>
  <c r="AD180" i="56"/>
  <c r="AC138" i="56"/>
  <c r="AB138" i="56"/>
  <c r="AC142" i="56"/>
  <c r="AB142" i="56"/>
  <c r="AE142" i="56"/>
  <c r="AD142" i="56"/>
  <c r="AB173" i="56"/>
  <c r="AD158" i="56"/>
  <c r="AD80" i="56"/>
  <c r="AC80" i="56"/>
  <c r="AB80" i="56"/>
  <c r="AE80" i="56"/>
  <c r="AB28" i="56"/>
  <c r="AE28" i="56"/>
  <c r="AC28" i="56"/>
  <c r="AD28" i="56"/>
  <c r="AB154" i="56"/>
  <c r="AE154" i="56"/>
  <c r="AD154" i="56"/>
  <c r="AC154" i="56"/>
  <c r="AE58" i="56"/>
  <c r="AD58" i="56"/>
  <c r="AB58" i="56"/>
  <c r="AC58" i="56"/>
  <c r="AC78" i="56"/>
  <c r="AE78" i="56"/>
  <c r="AB3" i="56"/>
  <c r="AC3" i="56"/>
  <c r="AE3" i="56"/>
  <c r="AD3" i="56"/>
  <c r="AE21" i="56"/>
  <c r="AB21" i="56"/>
  <c r="AC21" i="56"/>
  <c r="AD21" i="56"/>
  <c r="AE49" i="56"/>
  <c r="AD49" i="56"/>
  <c r="AB49" i="56"/>
  <c r="AC49" i="56"/>
  <c r="AE149" i="56"/>
  <c r="AB149" i="56"/>
  <c r="AD149" i="56"/>
  <c r="AC149" i="56"/>
  <c r="AB11" i="56"/>
  <c r="AE11" i="56"/>
  <c r="AD11" i="56"/>
  <c r="AC11" i="56"/>
  <c r="AB169" i="56"/>
  <c r="AD169" i="56"/>
  <c r="AE169" i="56"/>
  <c r="AC169" i="56"/>
  <c r="AC173" i="56"/>
  <c r="AB158" i="56"/>
  <c r="AB90" i="56"/>
  <c r="AC90" i="56"/>
  <c r="AE90" i="56"/>
  <c r="AD90" i="56"/>
  <c r="AE160" i="56"/>
  <c r="AC160" i="56"/>
  <c r="AD160" i="56"/>
  <c r="AB160" i="56"/>
  <c r="AC120" i="56"/>
  <c r="AE120" i="56"/>
  <c r="AB120" i="56"/>
  <c r="AD120" i="56"/>
  <c r="AB152" i="56"/>
  <c r="AD152" i="56"/>
  <c r="AC152" i="56"/>
  <c r="AE152" i="56"/>
  <c r="AB31" i="56"/>
  <c r="AE31" i="56"/>
  <c r="AC31" i="56"/>
  <c r="AD31" i="56"/>
  <c r="AC75" i="56"/>
  <c r="AB75" i="56"/>
  <c r="AE75" i="56"/>
  <c r="AD75" i="56"/>
  <c r="AE126" i="56"/>
  <c r="AD126" i="56"/>
  <c r="AB126" i="56"/>
  <c r="AC126" i="56"/>
  <c r="AC61" i="56"/>
  <c r="AB61" i="56"/>
  <c r="AD61" i="56"/>
  <c r="AE61" i="56"/>
  <c r="AB94" i="56"/>
  <c r="AE94" i="56"/>
  <c r="AC94" i="56"/>
  <c r="AD94" i="56"/>
  <c r="AB83" i="56"/>
  <c r="AC83" i="56"/>
  <c r="AD83" i="56"/>
  <c r="AE83" i="56"/>
  <c r="AD153" i="56"/>
  <c r="AB153" i="56"/>
  <c r="AE153" i="56"/>
  <c r="AC153" i="56"/>
  <c r="AC64" i="56"/>
  <c r="AB64" i="56"/>
  <c r="AD64" i="56"/>
  <c r="AE64" i="56"/>
  <c r="AC200" i="56"/>
  <c r="AB200" i="56"/>
  <c r="AD200" i="56"/>
  <c r="AE200" i="56"/>
  <c r="AB99" i="56"/>
  <c r="AD99" i="56"/>
  <c r="AE99" i="56"/>
  <c r="AC99" i="56"/>
  <c r="AC193" i="56"/>
  <c r="AB193" i="56"/>
  <c r="AD193" i="56"/>
  <c r="AE193" i="56"/>
  <c r="AC196" i="56"/>
  <c r="AB196" i="56"/>
  <c r="AD196" i="56"/>
  <c r="AE196" i="56"/>
  <c r="AE13" i="38"/>
  <c r="AC13" i="38"/>
  <c r="AD21" i="38"/>
  <c r="AE21" i="38"/>
  <c r="AD13" i="38"/>
  <c r="AD8" i="38"/>
  <c r="AD15" i="38"/>
  <c r="AE8" i="38"/>
  <c r="AB53" i="55"/>
  <c r="AE53" i="55"/>
  <c r="AD53" i="55"/>
  <c r="AC53" i="55"/>
  <c r="AD99" i="55"/>
  <c r="AC99" i="55"/>
  <c r="AB99" i="55"/>
  <c r="AE99" i="55"/>
  <c r="AB151" i="55"/>
  <c r="AE151" i="55"/>
  <c r="AC151" i="55"/>
  <c r="AD151" i="55"/>
  <c r="AD197" i="55"/>
  <c r="AC197" i="55"/>
  <c r="AB197" i="55"/>
  <c r="AE197" i="55"/>
  <c r="AB97" i="55"/>
  <c r="AD97" i="55"/>
  <c r="AC97" i="55"/>
  <c r="AE97" i="55"/>
  <c r="AE9" i="55"/>
  <c r="AD9" i="55"/>
  <c r="AC9" i="55"/>
  <c r="AB9" i="55"/>
  <c r="AB138" i="55"/>
  <c r="AC138" i="55"/>
  <c r="AE138" i="55"/>
  <c r="AD138" i="55"/>
  <c r="AD157" i="55"/>
  <c r="AE157" i="55"/>
  <c r="AC157" i="55"/>
  <c r="AB157" i="55"/>
  <c r="AD36" i="55"/>
  <c r="AC36" i="55"/>
  <c r="AB36" i="55"/>
  <c r="AE36" i="55"/>
  <c r="AB174" i="55"/>
  <c r="AD174" i="55"/>
  <c r="AC174" i="55"/>
  <c r="AE174" i="55"/>
  <c r="AB182" i="55"/>
  <c r="AC182" i="55"/>
  <c r="AD182" i="55"/>
  <c r="AE182" i="55"/>
  <c r="AC10" i="55"/>
  <c r="AB10" i="55"/>
  <c r="AD10" i="55"/>
  <c r="AE10" i="55"/>
  <c r="AB8" i="38"/>
  <c r="AC193" i="54"/>
  <c r="AB193" i="54"/>
  <c r="AE193" i="54"/>
  <c r="AD193" i="54"/>
  <c r="AB38" i="54"/>
  <c r="AD38" i="54"/>
  <c r="AC38" i="54"/>
  <c r="AE38" i="54"/>
  <c r="AB103" i="54"/>
  <c r="AD103" i="54"/>
  <c r="AC103" i="54"/>
  <c r="AE103" i="54"/>
  <c r="AB185" i="54"/>
  <c r="AD185" i="54"/>
  <c r="AE185" i="54"/>
  <c r="AC185" i="54"/>
  <c r="AB46" i="54"/>
  <c r="AD46" i="54"/>
  <c r="AJ3" i="54" s="1"/>
  <c r="AC46" i="54"/>
  <c r="AE46" i="54"/>
  <c r="AB88" i="54"/>
  <c r="AD88" i="54"/>
  <c r="AE88" i="54"/>
  <c r="AC88" i="54"/>
  <c r="AB21" i="54"/>
  <c r="AD21" i="54"/>
  <c r="AC21" i="54"/>
  <c r="AJ2" i="54" s="1"/>
  <c r="AE21" i="54"/>
  <c r="AC99" i="54"/>
  <c r="AB99" i="54"/>
  <c r="AE99" i="54"/>
  <c r="AD99" i="54"/>
  <c r="AB6" i="53"/>
  <c r="AE6" i="53"/>
  <c r="AC6" i="53"/>
  <c r="AD6" i="53"/>
  <c r="AB73" i="53"/>
  <c r="AC73" i="53"/>
  <c r="AE73" i="53"/>
  <c r="AJ4" i="53" s="1"/>
  <c r="AD73" i="53"/>
  <c r="AB61" i="53"/>
  <c r="AC61" i="53"/>
  <c r="AE61" i="53"/>
  <c r="AD61" i="53"/>
  <c r="AB183" i="53"/>
  <c r="AC183" i="53"/>
  <c r="AE183" i="53"/>
  <c r="AD183" i="53"/>
  <c r="AB25" i="53"/>
  <c r="AC25" i="53"/>
  <c r="AD25" i="53"/>
  <c r="AE25" i="53"/>
  <c r="AB121" i="53"/>
  <c r="AD121" i="53"/>
  <c r="AE121" i="53"/>
  <c r="AC121" i="53"/>
  <c r="AB15" i="53"/>
  <c r="AD15" i="53"/>
  <c r="AC15" i="53"/>
  <c r="AE15" i="53"/>
  <c r="AB137" i="53"/>
  <c r="AE137" i="53"/>
  <c r="AD137" i="53"/>
  <c r="AC137" i="53"/>
  <c r="AB163" i="53"/>
  <c r="AC163" i="53"/>
  <c r="AD163" i="53"/>
  <c r="AE163" i="53"/>
  <c r="AB155" i="53"/>
  <c r="AE155" i="53"/>
  <c r="AD155" i="53"/>
  <c r="AC155" i="53"/>
  <c r="AB159" i="53"/>
  <c r="AD159" i="53"/>
  <c r="AC159" i="53"/>
  <c r="AE159" i="53"/>
  <c r="AB10" i="53"/>
  <c r="AE10" i="53"/>
  <c r="AC10" i="53"/>
  <c r="AD10" i="53"/>
  <c r="AB189" i="53"/>
  <c r="AC189" i="53"/>
  <c r="AD189" i="53"/>
  <c r="AE189" i="53"/>
  <c r="AB130" i="53"/>
  <c r="AC130" i="53"/>
  <c r="AE130" i="53"/>
  <c r="AD130" i="53"/>
  <c r="AB85" i="53"/>
  <c r="AE85" i="53"/>
  <c r="AC85" i="53"/>
  <c r="AD85" i="53"/>
  <c r="AB194" i="53"/>
  <c r="AC194" i="53"/>
  <c r="AD194" i="53"/>
  <c r="AE194" i="53"/>
  <c r="AB127" i="53"/>
  <c r="AE127" i="53"/>
  <c r="AD127" i="53"/>
  <c r="AC127" i="53"/>
  <c r="AB52" i="53"/>
  <c r="AD52" i="53"/>
  <c r="AE52" i="53"/>
  <c r="AC52" i="53"/>
  <c r="AB81" i="53"/>
  <c r="AC81" i="53"/>
  <c r="AD81" i="53"/>
  <c r="AE81" i="53"/>
  <c r="AB22" i="53"/>
  <c r="AE22" i="53"/>
  <c r="AC22" i="53"/>
  <c r="AJ2" i="53" s="1"/>
  <c r="AD22" i="53"/>
  <c r="AB83" i="53"/>
  <c r="AE83" i="53"/>
  <c r="AD83" i="53"/>
  <c r="AC83" i="53"/>
  <c r="AB123" i="53"/>
  <c r="AE123" i="53"/>
  <c r="AC123" i="53"/>
  <c r="AD123" i="53"/>
  <c r="AB41" i="53"/>
  <c r="AE41" i="53"/>
  <c r="AC41" i="53"/>
  <c r="AD41" i="53"/>
  <c r="AJ3" i="53" s="1"/>
  <c r="AB177" i="53"/>
  <c r="AD177" i="53"/>
  <c r="AC177" i="53"/>
  <c r="AE177" i="53"/>
  <c r="AB149" i="53"/>
  <c r="AD149" i="53"/>
  <c r="AE149" i="53"/>
  <c r="AC149" i="53"/>
  <c r="AB138" i="53"/>
  <c r="AC138" i="53"/>
  <c r="AD138" i="53"/>
  <c r="AE138" i="53"/>
  <c r="AB59" i="53"/>
  <c r="AD59" i="53"/>
  <c r="AC59" i="53"/>
  <c r="AE59" i="53"/>
  <c r="AB193" i="53"/>
  <c r="AE193" i="53"/>
  <c r="AD193" i="53"/>
  <c r="AC193" i="53"/>
  <c r="AD6" i="38"/>
  <c r="AD20" i="38"/>
  <c r="AB3" i="38"/>
  <c r="AD3" i="38"/>
  <c r="AC20" i="38"/>
  <c r="AE6" i="38"/>
  <c r="AE3" i="38"/>
  <c r="AB6" i="38"/>
  <c r="AE16" i="38"/>
  <c r="AB16" i="38"/>
  <c r="AD16" i="38"/>
  <c r="AB2" i="38"/>
  <c r="AE2" i="38"/>
  <c r="AD2" i="38"/>
  <c r="AC16" i="38"/>
  <c r="AB11" i="38"/>
  <c r="AE11" i="38"/>
  <c r="AD11" i="38"/>
  <c r="AE14" i="38"/>
  <c r="AB14" i="38"/>
  <c r="AD14" i="38"/>
  <c r="AE5" i="38"/>
  <c r="AB5" i="38"/>
  <c r="AD5" i="38"/>
  <c r="AC5" i="38"/>
  <c r="AC11" i="38"/>
  <c r="R17" i="51"/>
  <c r="R13" i="51"/>
  <c r="R40" i="51"/>
  <c r="R64" i="51"/>
  <c r="R31" i="51"/>
  <c r="R57" i="51"/>
  <c r="R62" i="51"/>
  <c r="R63" i="51"/>
  <c r="R67" i="51"/>
  <c r="R50" i="51"/>
  <c r="R34" i="51"/>
  <c r="O90" i="51"/>
  <c r="O94" i="51" s="1"/>
  <c r="J24" i="51"/>
  <c r="N90" i="51"/>
  <c r="N94" i="51" s="1"/>
  <c r="J23" i="51"/>
  <c r="J88" i="51"/>
  <c r="J89" i="51" s="1"/>
  <c r="M90" i="51"/>
  <c r="M94" i="51" s="1"/>
  <c r="J22" i="51"/>
  <c r="K88" i="51"/>
  <c r="K89" i="51" s="1"/>
  <c r="I88" i="51"/>
  <c r="I89" i="51" s="1"/>
  <c r="Q88" i="51"/>
  <c r="Q89" i="51" s="1"/>
  <c r="G88" i="51"/>
  <c r="G89" i="51" s="1"/>
  <c r="F88" i="51"/>
  <c r="F89" i="51" s="1"/>
  <c r="R16" i="51"/>
  <c r="S88" i="51"/>
  <c r="S89" i="51" s="1"/>
  <c r="S90" i="51" s="1"/>
  <c r="S94" i="51" s="1"/>
  <c r="C88" i="51"/>
  <c r="C89" i="51" s="1"/>
  <c r="R88" i="51"/>
  <c r="R89" i="51" s="1"/>
  <c r="B88" i="51"/>
  <c r="B89" i="51" s="1"/>
  <c r="P85" i="51"/>
  <c r="P88" i="51" s="1"/>
  <c r="P89" i="51" s="1"/>
  <c r="L85" i="51"/>
  <c r="R39" i="51"/>
  <c r="R54" i="51"/>
  <c r="R33" i="51"/>
  <c r="Z28" i="51"/>
  <c r="B28" i="51" s="1"/>
  <c r="I28" i="51" s="1"/>
  <c r="W69" i="51"/>
  <c r="V29" i="51"/>
  <c r="W49" i="51"/>
  <c r="W65" i="51"/>
  <c r="V25" i="51"/>
  <c r="W45" i="51"/>
  <c r="H85" i="51"/>
  <c r="H88" i="51" s="1"/>
  <c r="H89" i="51" s="1"/>
  <c r="R66" i="51"/>
  <c r="R61" i="51"/>
  <c r="R32" i="51"/>
  <c r="R35" i="51"/>
  <c r="R65" i="51"/>
  <c r="R52" i="51"/>
  <c r="V93" i="51"/>
  <c r="B72" i="51" s="1"/>
  <c r="U88" i="51"/>
  <c r="U89" i="51" s="1"/>
  <c r="E88" i="51"/>
  <c r="E89" i="51" s="1"/>
  <c r="P28" i="51"/>
  <c r="Q68" i="51" s="1"/>
  <c r="X68" i="51" s="1"/>
  <c r="L87" i="51"/>
  <c r="T85" i="51"/>
  <c r="T88" i="51" s="1"/>
  <c r="T89" i="51" s="1"/>
  <c r="R47" i="51"/>
  <c r="R24" i="51"/>
  <c r="R55" i="51"/>
  <c r="R30" i="51"/>
  <c r="R70" i="51"/>
  <c r="R45" i="51"/>
  <c r="R38" i="51"/>
  <c r="R42" i="51"/>
  <c r="R56" i="51"/>
  <c r="A38" i="8"/>
  <c r="A39" i="8" s="1"/>
  <c r="A37" i="8"/>
  <c r="B36" i="8"/>
  <c r="C36" i="8"/>
  <c r="D36" i="8"/>
  <c r="A36" i="8"/>
  <c r="A35" i="8"/>
  <c r="A34" i="8"/>
  <c r="B33" i="8"/>
  <c r="C33" i="8"/>
  <c r="D33" i="8"/>
  <c r="A33" i="8"/>
  <c r="A32" i="8"/>
  <c r="B32" i="8"/>
  <c r="C32" i="8"/>
  <c r="D32" i="8"/>
  <c r="G28" i="8"/>
  <c r="F28" i="8"/>
  <c r="B29" i="8"/>
  <c r="A29" i="8"/>
  <c r="C29" i="8"/>
  <c r="F13" i="8"/>
  <c r="F14" i="8"/>
  <c r="F15" i="8"/>
  <c r="F16" i="8"/>
  <c r="F17" i="8"/>
  <c r="F18" i="8"/>
  <c r="F19" i="8"/>
  <c r="F20" i="8"/>
  <c r="F21" i="8"/>
  <c r="F22" i="8"/>
  <c r="G14" i="8"/>
  <c r="G15" i="8"/>
  <c r="G16" i="8"/>
  <c r="G17" i="8"/>
  <c r="G18" i="8"/>
  <c r="G19" i="8"/>
  <c r="G20" i="8"/>
  <c r="G21" i="8"/>
  <c r="G22" i="8"/>
  <c r="G13" i="8"/>
  <c r="E14" i="47"/>
  <c r="E15" i="47"/>
  <c r="E16" i="47"/>
  <c r="E17" i="47"/>
  <c r="E18" i="47"/>
  <c r="E19" i="47"/>
  <c r="E20" i="47"/>
  <c r="E21" i="47"/>
  <c r="E22" i="47"/>
  <c r="E23" i="47"/>
  <c r="E24" i="47"/>
  <c r="E25" i="47"/>
  <c r="E26" i="47"/>
  <c r="E27" i="47"/>
  <c r="E2" i="47"/>
  <c r="E28" i="47"/>
  <c r="E3" i="47"/>
  <c r="E4" i="47"/>
  <c r="E29" i="47"/>
  <c r="E30" i="47"/>
  <c r="E31" i="47"/>
  <c r="E32" i="47"/>
  <c r="E33" i="47"/>
  <c r="E34" i="47"/>
  <c r="E35" i="47"/>
  <c r="E5" i="47"/>
  <c r="E36" i="47"/>
  <c r="E37" i="47"/>
  <c r="E38" i="47"/>
  <c r="E39" i="47"/>
  <c r="E40" i="47"/>
  <c r="E6" i="47"/>
  <c r="E41" i="47"/>
  <c r="E42" i="47"/>
  <c r="E43" i="47"/>
  <c r="E44" i="47"/>
  <c r="E45" i="47"/>
  <c r="E46" i="47"/>
  <c r="E7" i="47"/>
  <c r="E47" i="47"/>
  <c r="E48" i="47"/>
  <c r="E49" i="47"/>
  <c r="E50" i="47"/>
  <c r="E8" i="47"/>
  <c r="E51" i="47"/>
  <c r="E52" i="47"/>
  <c r="E53" i="47"/>
  <c r="E54" i="47"/>
  <c r="E9" i="47"/>
  <c r="E10" i="47"/>
  <c r="E11" i="47"/>
  <c r="E55" i="47"/>
  <c r="E56" i="47"/>
  <c r="E57" i="47"/>
  <c r="E58" i="47"/>
  <c r="E12" i="47"/>
  <c r="E59" i="47"/>
  <c r="E60" i="47"/>
  <c r="E61" i="47"/>
  <c r="E13" i="47"/>
  <c r="C24" i="8"/>
  <c r="A62" i="8" s="1"/>
  <c r="B24" i="8"/>
  <c r="B23" i="8"/>
  <c r="BQ94" i="67" l="1"/>
  <c r="CC66" i="67"/>
  <c r="CB66" i="67"/>
  <c r="BH130" i="67"/>
  <c r="BG130" i="67" s="1"/>
  <c r="BQ130" i="67" s="1"/>
  <c r="CC134" i="67"/>
  <c r="CB134" i="67"/>
  <c r="BQ102" i="67"/>
  <c r="BH126" i="67"/>
  <c r="BG126" i="67"/>
  <c r="CC74" i="67"/>
  <c r="CB74" i="67"/>
  <c r="CH74" i="67" s="1"/>
  <c r="CC2" i="67"/>
  <c r="CB2" i="67" s="1"/>
  <c r="CH2" i="67" s="1"/>
  <c r="BQ66" i="67"/>
  <c r="BQ54" i="67"/>
  <c r="BH14" i="67"/>
  <c r="BG14" i="67"/>
  <c r="BQ14" i="67" s="1"/>
  <c r="CH30" i="67"/>
  <c r="CH130" i="67"/>
  <c r="CC118" i="67"/>
  <c r="CB118" i="67"/>
  <c r="CH118" i="67" s="1"/>
  <c r="CC90" i="67"/>
  <c r="CB90" i="67"/>
  <c r="CH90" i="67" s="1"/>
  <c r="CH134" i="67"/>
  <c r="CH6" i="67"/>
  <c r="CC58" i="67"/>
  <c r="CB58" i="67" s="1"/>
  <c r="CH58" i="67" s="1"/>
  <c r="CH158" i="67"/>
  <c r="BQ167" i="67"/>
  <c r="AC74" i="67"/>
  <c r="AF74" i="67"/>
  <c r="AD74" i="67"/>
  <c r="BH138" i="67"/>
  <c r="BG138" i="67" s="1"/>
  <c r="BQ138" i="67" s="1"/>
  <c r="BH2" i="67"/>
  <c r="BG2" i="67" s="1"/>
  <c r="BQ2" i="67" s="1"/>
  <c r="BQ126" i="67"/>
  <c r="CC94" i="67"/>
  <c r="CB94" i="67" s="1"/>
  <c r="CH94" i="67" s="1"/>
  <c r="BH22" i="67"/>
  <c r="BG22" i="67" s="1"/>
  <c r="BQ22" i="67" s="1"/>
  <c r="CH54" i="67"/>
  <c r="CC54" i="67"/>
  <c r="CB54" i="67"/>
  <c r="CH14" i="67"/>
  <c r="BH142" i="67"/>
  <c r="BG142" i="67" s="1"/>
  <c r="BQ142" i="67" s="1"/>
  <c r="BH90" i="67"/>
  <c r="BG90" i="67"/>
  <c r="BQ90" i="67" s="1"/>
  <c r="CC102" i="67"/>
  <c r="CB102" i="67"/>
  <c r="AF38" i="67"/>
  <c r="AE38" i="67"/>
  <c r="AD38" i="67"/>
  <c r="BH6" i="67"/>
  <c r="BG6" i="67" s="1"/>
  <c r="BQ6" i="67" s="1"/>
  <c r="BH74" i="67"/>
  <c r="BG74" i="67" s="1"/>
  <c r="BQ74" i="67" s="1"/>
  <c r="AF2" i="67"/>
  <c r="AE2" i="67"/>
  <c r="CC110" i="67"/>
  <c r="CB110" i="67"/>
  <c r="CH110" i="67" s="1"/>
  <c r="BQ110" i="67"/>
  <c r="CH66" i="67"/>
  <c r="BQ46" i="67"/>
  <c r="BG30" i="67"/>
  <c r="BQ30" i="67" s="1"/>
  <c r="BH30" i="67"/>
  <c r="BH118" i="67"/>
  <c r="BG118" i="67" s="1"/>
  <c r="BQ118" i="67" s="1"/>
  <c r="BH134" i="67"/>
  <c r="BG134" i="67"/>
  <c r="BQ134" i="67" s="1"/>
  <c r="CH102" i="67"/>
  <c r="CH167" i="67"/>
  <c r="CC138" i="67"/>
  <c r="CB138" i="67"/>
  <c r="CH138" i="67" s="1"/>
  <c r="CC38" i="67"/>
  <c r="CB38" i="67" s="1"/>
  <c r="CH38" i="67" s="1"/>
  <c r="CC98" i="67"/>
  <c r="CB98" i="67" s="1"/>
  <c r="CH98" i="67" s="1"/>
  <c r="BG98" i="67"/>
  <c r="BQ98" i="67" s="1"/>
  <c r="BH98" i="67"/>
  <c r="AC2" i="67"/>
  <c r="AD2" i="67"/>
  <c r="D90" i="51"/>
  <c r="D94" i="51" s="1"/>
  <c r="J13" i="51"/>
  <c r="M13" i="51" s="1"/>
  <c r="L88" i="51"/>
  <c r="L89" i="51" s="1"/>
  <c r="L90" i="51" s="1"/>
  <c r="L94" i="51" s="1"/>
  <c r="C43" i="8"/>
  <c r="E24" i="8"/>
  <c r="A40" i="8"/>
  <c r="A41" i="8" s="1"/>
  <c r="AJ4" i="54"/>
  <c r="AJ5" i="54" s="1"/>
  <c r="AJ5" i="53"/>
  <c r="U90" i="51"/>
  <c r="U94" i="51" s="1"/>
  <c r="J30" i="51"/>
  <c r="H90" i="51"/>
  <c r="H94" i="51" s="1"/>
  <c r="J17" i="51"/>
  <c r="P90" i="51"/>
  <c r="P94" i="51" s="1"/>
  <c r="J25" i="51"/>
  <c r="F90" i="51"/>
  <c r="F94" i="51" s="1"/>
  <c r="J15" i="51"/>
  <c r="K90" i="51"/>
  <c r="K94" i="51" s="1"/>
  <c r="J20" i="51"/>
  <c r="M63" i="51"/>
  <c r="Z63" i="51" s="1"/>
  <c r="B63" i="51" s="1"/>
  <c r="I63" i="51" s="1"/>
  <c r="M43" i="51"/>
  <c r="Z43" i="51" s="1"/>
  <c r="B43" i="51" s="1"/>
  <c r="I43" i="51" s="1"/>
  <c r="M23" i="51"/>
  <c r="L23" i="51"/>
  <c r="T90" i="51"/>
  <c r="T94" i="51" s="1"/>
  <c r="J29" i="51"/>
  <c r="Q48" i="51"/>
  <c r="X48" i="51" s="1"/>
  <c r="G90" i="51"/>
  <c r="G94" i="51" s="1"/>
  <c r="J16" i="51"/>
  <c r="E90" i="51"/>
  <c r="E94" i="51" s="1"/>
  <c r="J14" i="51"/>
  <c r="Q28" i="51"/>
  <c r="X28" i="51" s="1"/>
  <c r="B90" i="51"/>
  <c r="B94" i="51" s="1"/>
  <c r="J11" i="51"/>
  <c r="L22" i="51"/>
  <c r="M42" i="51"/>
  <c r="Z42" i="51" s="1"/>
  <c r="B42" i="51" s="1"/>
  <c r="I42" i="51" s="1"/>
  <c r="M62" i="51"/>
  <c r="Z62" i="51" s="1"/>
  <c r="B62" i="51" s="1"/>
  <c r="I62" i="51" s="1"/>
  <c r="M22" i="51"/>
  <c r="R90" i="51"/>
  <c r="R94" i="51" s="1"/>
  <c r="J27" i="51"/>
  <c r="Q90" i="51"/>
  <c r="Q94" i="51" s="1"/>
  <c r="J26" i="51"/>
  <c r="M64" i="51"/>
  <c r="Z64" i="51" s="1"/>
  <c r="B64" i="51" s="1"/>
  <c r="I64" i="51" s="1"/>
  <c r="M44" i="51"/>
  <c r="Z44" i="51" s="1"/>
  <c r="B44" i="51" s="1"/>
  <c r="I44" i="51" s="1"/>
  <c r="L24" i="51"/>
  <c r="M24" i="51"/>
  <c r="C90" i="51"/>
  <c r="C94" i="51" s="1"/>
  <c r="J12" i="51"/>
  <c r="M53" i="51"/>
  <c r="Z53" i="51" s="1"/>
  <c r="B53" i="51" s="1"/>
  <c r="I53" i="51" s="1"/>
  <c r="I90" i="51"/>
  <c r="I94" i="51" s="1"/>
  <c r="J18" i="51"/>
  <c r="J90" i="51"/>
  <c r="J94" i="51" s="1"/>
  <c r="J19" i="51"/>
  <c r="C16" i="43"/>
  <c r="D16" i="43"/>
  <c r="E16" i="43"/>
  <c r="F16" i="43"/>
  <c r="G16" i="43"/>
  <c r="H16" i="43"/>
  <c r="I16" i="43"/>
  <c r="J16" i="43"/>
  <c r="B16" i="43"/>
  <c r="C16" i="41"/>
  <c r="D16" i="41"/>
  <c r="E16" i="41"/>
  <c r="F16" i="41"/>
  <c r="G16" i="41"/>
  <c r="H16" i="41"/>
  <c r="I16" i="41"/>
  <c r="J16" i="41"/>
  <c r="B16" i="41"/>
  <c r="E16" i="40"/>
  <c r="S141" i="38"/>
  <c r="S137" i="38"/>
  <c r="S129" i="38"/>
  <c r="S125" i="38"/>
  <c r="S136" i="38"/>
  <c r="S135" i="38"/>
  <c r="S127" i="38"/>
  <c r="S130" i="38"/>
  <c r="S126" i="38"/>
  <c r="S138" i="38"/>
  <c r="S123" i="38"/>
  <c r="S122" i="38"/>
  <c r="S134" i="38"/>
  <c r="S131" i="38"/>
  <c r="S139" i="38"/>
  <c r="S124" i="38"/>
  <c r="S128" i="38"/>
  <c r="S132" i="38"/>
  <c r="S140" i="38"/>
  <c r="J21" i="51" l="1"/>
  <c r="M21" i="51" s="1"/>
  <c r="M33" i="51"/>
  <c r="Z33" i="51" s="1"/>
  <c r="B33" i="51" s="1"/>
  <c r="I33" i="51" s="1"/>
  <c r="L13" i="51"/>
  <c r="M56" i="51"/>
  <c r="Z56" i="51" s="1"/>
  <c r="B56" i="51" s="1"/>
  <c r="I56" i="51" s="1"/>
  <c r="M36" i="51"/>
  <c r="Z36" i="51" s="1"/>
  <c r="B36" i="51" s="1"/>
  <c r="I36" i="51" s="1"/>
  <c r="L16" i="51"/>
  <c r="M16" i="51"/>
  <c r="M58" i="51"/>
  <c r="Z58" i="51" s="1"/>
  <c r="B58" i="51" s="1"/>
  <c r="I58" i="51" s="1"/>
  <c r="M38" i="51"/>
  <c r="Z38" i="51" s="1"/>
  <c r="B38" i="51" s="1"/>
  <c r="I38" i="51" s="1"/>
  <c r="L18" i="51"/>
  <c r="M18" i="51"/>
  <c r="O24" i="51"/>
  <c r="Z24" i="51"/>
  <c r="B24" i="51" s="1"/>
  <c r="I24" i="51" s="1"/>
  <c r="M66" i="51"/>
  <c r="Z66" i="51" s="1"/>
  <c r="B66" i="51" s="1"/>
  <c r="I66" i="51" s="1"/>
  <c r="M46" i="51"/>
  <c r="Z46" i="51" s="1"/>
  <c r="B46" i="51" s="1"/>
  <c r="I46" i="51" s="1"/>
  <c r="M26" i="51"/>
  <c r="L26" i="51"/>
  <c r="Z22" i="51"/>
  <c r="B22" i="51" s="1"/>
  <c r="I22" i="51" s="1"/>
  <c r="O22" i="51"/>
  <c r="M51" i="51"/>
  <c r="Z51" i="51" s="1"/>
  <c r="B51" i="51" s="1"/>
  <c r="I51" i="51" s="1"/>
  <c r="E51" i="51" s="1"/>
  <c r="M11" i="51"/>
  <c r="M31" i="51"/>
  <c r="Z31" i="51" s="1"/>
  <c r="B31" i="51" s="1"/>
  <c r="I31" i="51" s="1"/>
  <c r="E31" i="51" s="1"/>
  <c r="L11" i="51"/>
  <c r="M60" i="51"/>
  <c r="Z60" i="51" s="1"/>
  <c r="B60" i="51" s="1"/>
  <c r="I60" i="51" s="1"/>
  <c r="M40" i="51"/>
  <c r="Z40" i="51" s="1"/>
  <c r="B40" i="51" s="1"/>
  <c r="I40" i="51" s="1"/>
  <c r="L20" i="51"/>
  <c r="M20" i="51"/>
  <c r="M65" i="51"/>
  <c r="Z65" i="51" s="1"/>
  <c r="B65" i="51" s="1"/>
  <c r="I65" i="51" s="1"/>
  <c r="M45" i="51"/>
  <c r="Z45" i="51" s="1"/>
  <c r="B45" i="51" s="1"/>
  <c r="I45" i="51" s="1"/>
  <c r="L25" i="51"/>
  <c r="M25" i="51"/>
  <c r="M70" i="51"/>
  <c r="Z70" i="51" s="1"/>
  <c r="B70" i="51" s="1"/>
  <c r="I70" i="51" s="1"/>
  <c r="M50" i="51"/>
  <c r="Z50" i="51" s="1"/>
  <c r="B50" i="51" s="1"/>
  <c r="I50" i="51" s="1"/>
  <c r="L30" i="51"/>
  <c r="M30" i="51"/>
  <c r="V94" i="51"/>
  <c r="D72" i="51" s="1"/>
  <c r="M54" i="51"/>
  <c r="Z54" i="51" s="1"/>
  <c r="B54" i="51" s="1"/>
  <c r="I54" i="51" s="1"/>
  <c r="M34" i="51"/>
  <c r="Z34" i="51" s="1"/>
  <c r="B34" i="51" s="1"/>
  <c r="I34" i="51" s="1"/>
  <c r="L14" i="51"/>
  <c r="M14" i="51"/>
  <c r="Z23" i="51"/>
  <c r="B23" i="51" s="1"/>
  <c r="I23" i="51" s="1"/>
  <c r="O23" i="51"/>
  <c r="O13" i="51"/>
  <c r="Z13" i="51"/>
  <c r="B13" i="51" s="1"/>
  <c r="I13" i="51" s="1"/>
  <c r="M59" i="51"/>
  <c r="Z59" i="51" s="1"/>
  <c r="B59" i="51" s="1"/>
  <c r="I59" i="51" s="1"/>
  <c r="M39" i="51"/>
  <c r="Z39" i="51" s="1"/>
  <c r="B39" i="51" s="1"/>
  <c r="I39" i="51" s="1"/>
  <c r="M19" i="51"/>
  <c r="L19" i="51"/>
  <c r="M52" i="51"/>
  <c r="Z52" i="51" s="1"/>
  <c r="B52" i="51" s="1"/>
  <c r="I52" i="51" s="1"/>
  <c r="M32" i="51"/>
  <c r="Z32" i="51" s="1"/>
  <c r="B32" i="51" s="1"/>
  <c r="I32" i="51" s="1"/>
  <c r="L12" i="51"/>
  <c r="M12" i="51"/>
  <c r="M67" i="51"/>
  <c r="Z67" i="51" s="1"/>
  <c r="B67" i="51" s="1"/>
  <c r="I67" i="51" s="1"/>
  <c r="M47" i="51"/>
  <c r="Z47" i="51" s="1"/>
  <c r="B47" i="51" s="1"/>
  <c r="I47" i="51" s="1"/>
  <c r="M27" i="51"/>
  <c r="L27" i="51"/>
  <c r="M69" i="51"/>
  <c r="Z69" i="51" s="1"/>
  <c r="B69" i="51" s="1"/>
  <c r="I69" i="51" s="1"/>
  <c r="M49" i="51"/>
  <c r="Z49" i="51" s="1"/>
  <c r="B49" i="51" s="1"/>
  <c r="I49" i="51" s="1"/>
  <c r="M29" i="51"/>
  <c r="L29" i="51"/>
  <c r="M55" i="51"/>
  <c r="Z55" i="51" s="1"/>
  <c r="B55" i="51" s="1"/>
  <c r="I55" i="51" s="1"/>
  <c r="M35" i="51"/>
  <c r="Z35" i="51" s="1"/>
  <c r="B35" i="51" s="1"/>
  <c r="I35" i="51" s="1"/>
  <c r="M15" i="51"/>
  <c r="L15" i="51"/>
  <c r="M57" i="51"/>
  <c r="Z57" i="51" s="1"/>
  <c r="B57" i="51" s="1"/>
  <c r="I57" i="51" s="1"/>
  <c r="M37" i="51"/>
  <c r="Z37" i="51" s="1"/>
  <c r="B37" i="51" s="1"/>
  <c r="I37" i="51" s="1"/>
  <c r="M17" i="51"/>
  <c r="L17" i="51"/>
  <c r="C16" i="40"/>
  <c r="D16" i="40"/>
  <c r="F16" i="40"/>
  <c r="G16" i="40"/>
  <c r="H16" i="40"/>
  <c r="I16" i="40"/>
  <c r="J16" i="40"/>
  <c r="B16" i="40"/>
  <c r="AA186" i="38"/>
  <c r="AA187" i="38"/>
  <c r="AA190" i="38"/>
  <c r="AA191" i="38"/>
  <c r="AA192" i="38"/>
  <c r="AA193" i="38"/>
  <c r="AA194" i="38"/>
  <c r="AA200" i="38"/>
  <c r="AA201" i="38"/>
  <c r="AA164" i="38"/>
  <c r="AA165" i="38"/>
  <c r="AA166" i="38"/>
  <c r="AA167" i="38"/>
  <c r="AA170" i="38"/>
  <c r="AA171" i="38"/>
  <c r="AA172" i="38"/>
  <c r="AA173" i="38"/>
  <c r="AA174" i="38"/>
  <c r="AA175" i="38"/>
  <c r="AA178" i="38"/>
  <c r="AA179" i="38"/>
  <c r="AA180" i="38"/>
  <c r="AA181" i="38"/>
  <c r="AA145" i="38"/>
  <c r="AA146" i="38"/>
  <c r="AA147" i="38"/>
  <c r="AA148" i="38"/>
  <c r="AA156" i="38"/>
  <c r="AA161" i="38"/>
  <c r="AA122" i="38"/>
  <c r="AA123" i="38"/>
  <c r="AA134" i="38"/>
  <c r="AA138" i="38"/>
  <c r="AA126" i="38"/>
  <c r="AA130" i="38"/>
  <c r="AA131" i="38"/>
  <c r="AA127" i="38"/>
  <c r="AA139" i="38"/>
  <c r="AA135" i="38"/>
  <c r="AA124" i="38"/>
  <c r="AA105" i="38"/>
  <c r="AA106" i="38"/>
  <c r="AA107" i="38"/>
  <c r="AA113" i="38"/>
  <c r="AA114" i="38"/>
  <c r="AA115" i="38"/>
  <c r="AA118" i="38"/>
  <c r="AA119" i="38"/>
  <c r="AA120" i="38"/>
  <c r="AA121" i="38"/>
  <c r="AA85" i="38"/>
  <c r="AA86" i="38"/>
  <c r="AA87" i="38"/>
  <c r="AA88" i="38"/>
  <c r="AA93" i="38"/>
  <c r="AA98" i="38"/>
  <c r="AA99" i="38"/>
  <c r="AA100" i="38"/>
  <c r="AA101" i="38"/>
  <c r="AA67" i="38"/>
  <c r="AA70" i="38"/>
  <c r="AA71" i="38"/>
  <c r="AA72" i="38"/>
  <c r="AA73" i="38"/>
  <c r="AA74" i="38"/>
  <c r="AA75" i="38"/>
  <c r="AA78" i="38"/>
  <c r="AA79" i="38"/>
  <c r="AA80" i="38"/>
  <c r="AA81" i="38"/>
  <c r="AA45" i="38"/>
  <c r="AA46" i="38"/>
  <c r="AA47" i="38"/>
  <c r="AA51" i="38"/>
  <c r="AA52" i="38"/>
  <c r="AA53" i="38"/>
  <c r="AA54" i="38"/>
  <c r="AA55" i="38"/>
  <c r="AA56" i="38"/>
  <c r="AA57" i="38"/>
  <c r="AA61" i="38"/>
  <c r="AA28" i="38"/>
  <c r="AA29" i="38"/>
  <c r="AA33" i="38"/>
  <c r="AA34" i="38"/>
  <c r="AA35" i="38"/>
  <c r="AA36" i="38"/>
  <c r="AA39" i="38"/>
  <c r="AA40" i="38"/>
  <c r="AA41" i="38"/>
  <c r="AA182" i="38"/>
  <c r="AA195" i="38"/>
  <c r="AA183" i="38"/>
  <c r="AA184" i="38"/>
  <c r="AA196" i="38"/>
  <c r="AA197" i="38"/>
  <c r="AA198" i="38"/>
  <c r="AA188" i="38"/>
  <c r="AA185" i="38"/>
  <c r="AA199" i="38"/>
  <c r="AA189" i="38"/>
  <c r="AA176" i="38"/>
  <c r="AA168" i="38"/>
  <c r="AA177" i="38"/>
  <c r="AA162" i="38"/>
  <c r="AA169" i="38"/>
  <c r="AA163" i="38"/>
  <c r="AA142" i="38"/>
  <c r="AA149" i="38"/>
  <c r="AA157" i="38"/>
  <c r="AA158" i="38"/>
  <c r="AA143" i="38"/>
  <c r="AA150" i="38"/>
  <c r="AA159" i="38"/>
  <c r="AA151" i="38"/>
  <c r="AA144" i="38"/>
  <c r="AA160" i="38"/>
  <c r="AA152" i="38"/>
  <c r="AA153" i="38"/>
  <c r="AA154" i="38"/>
  <c r="AA155" i="38"/>
  <c r="AA136" i="38"/>
  <c r="AA128" i="38"/>
  <c r="AA125" i="38"/>
  <c r="AA132" i="38"/>
  <c r="AA129" i="38"/>
  <c r="AA140" i="38"/>
  <c r="AA137" i="38"/>
  <c r="AA141" i="38"/>
  <c r="AA133" i="38"/>
  <c r="AA116" i="38"/>
  <c r="AA102" i="38"/>
  <c r="AA103" i="38"/>
  <c r="AA108" i="38"/>
  <c r="AA109" i="38"/>
  <c r="AA110" i="38"/>
  <c r="AA117" i="38"/>
  <c r="AA111" i="38"/>
  <c r="AA104" i="38"/>
  <c r="AA112" i="38"/>
  <c r="AA94" i="38"/>
  <c r="AA95" i="38"/>
  <c r="AA82" i="38"/>
  <c r="AA89" i="38"/>
  <c r="AA90" i="38"/>
  <c r="AA91" i="38"/>
  <c r="AA96" i="38"/>
  <c r="AA83" i="38"/>
  <c r="AA84" i="38"/>
  <c r="AA97" i="38"/>
  <c r="AA92" i="38"/>
  <c r="AA76" i="38"/>
  <c r="AA77" i="38"/>
  <c r="AA68" i="38"/>
  <c r="AA62" i="38"/>
  <c r="AA63" i="38"/>
  <c r="AA64" i="38"/>
  <c r="AA69" i="38"/>
  <c r="AA65" i="38"/>
  <c r="AA66" i="38"/>
  <c r="AA58" i="38"/>
  <c r="AA59" i="38"/>
  <c r="AA42" i="38"/>
  <c r="AA60" i="38"/>
  <c r="AA48" i="38"/>
  <c r="AA49" i="38"/>
  <c r="AA50" i="38"/>
  <c r="AA43" i="38"/>
  <c r="AA44" i="38"/>
  <c r="AA37" i="38"/>
  <c r="AA22" i="38"/>
  <c r="AA30" i="38"/>
  <c r="AA23" i="38"/>
  <c r="AA24" i="38"/>
  <c r="AA31" i="38"/>
  <c r="AA25" i="38"/>
  <c r="AA26" i="38"/>
  <c r="AA27" i="38"/>
  <c r="AA32" i="38"/>
  <c r="AA38" i="38"/>
  <c r="AA1" i="38"/>
  <c r="Z186" i="38"/>
  <c r="Z187" i="38"/>
  <c r="Z190" i="38"/>
  <c r="Z191" i="38"/>
  <c r="Z192" i="38"/>
  <c r="Z193" i="38"/>
  <c r="Z194" i="38"/>
  <c r="Z200" i="38"/>
  <c r="Z201" i="38"/>
  <c r="Z164" i="38"/>
  <c r="Z165" i="38"/>
  <c r="Z166" i="38"/>
  <c r="Z167" i="38"/>
  <c r="Z170" i="38"/>
  <c r="Z171" i="38"/>
  <c r="Z172" i="38"/>
  <c r="Z173" i="38"/>
  <c r="Z174" i="38"/>
  <c r="Z175" i="38"/>
  <c r="Z178" i="38"/>
  <c r="Z179" i="38"/>
  <c r="Z180" i="38"/>
  <c r="Z181" i="38"/>
  <c r="Z145" i="38"/>
  <c r="Z146" i="38"/>
  <c r="Z147" i="38"/>
  <c r="Z148" i="38"/>
  <c r="Z156" i="38"/>
  <c r="Z161" i="38"/>
  <c r="Z122" i="38"/>
  <c r="Z123" i="38"/>
  <c r="Z134" i="38"/>
  <c r="Z138" i="38"/>
  <c r="Z126" i="38"/>
  <c r="Z130" i="38"/>
  <c r="Z131" i="38"/>
  <c r="Z127" i="38"/>
  <c r="Z139" i="38"/>
  <c r="Z135" i="38"/>
  <c r="Z124" i="38"/>
  <c r="Z105" i="38"/>
  <c r="Z106" i="38"/>
  <c r="Z107" i="38"/>
  <c r="Z113" i="38"/>
  <c r="Z114" i="38"/>
  <c r="Z115" i="38"/>
  <c r="Z118" i="38"/>
  <c r="Z119" i="38"/>
  <c r="Z120" i="38"/>
  <c r="Z121" i="38"/>
  <c r="Z85" i="38"/>
  <c r="Z86" i="38"/>
  <c r="Z87" i="38"/>
  <c r="Z88" i="38"/>
  <c r="Z93" i="38"/>
  <c r="Z98" i="38"/>
  <c r="Z99" i="38"/>
  <c r="Z100" i="38"/>
  <c r="Z101" i="38"/>
  <c r="Z67" i="38"/>
  <c r="Z70" i="38"/>
  <c r="Z71" i="38"/>
  <c r="Z72" i="38"/>
  <c r="Z73" i="38"/>
  <c r="Z74" i="38"/>
  <c r="Z75" i="38"/>
  <c r="Z78" i="38"/>
  <c r="Z79" i="38"/>
  <c r="Z80" i="38"/>
  <c r="Z81" i="38"/>
  <c r="Z45" i="38"/>
  <c r="Z46" i="38"/>
  <c r="Z47" i="38"/>
  <c r="Z51" i="38"/>
  <c r="Z52" i="38"/>
  <c r="Z53" i="38"/>
  <c r="Z54" i="38"/>
  <c r="Z55" i="38"/>
  <c r="Z56" i="38"/>
  <c r="Z57" i="38"/>
  <c r="Z61" i="38"/>
  <c r="Z28" i="38"/>
  <c r="Z29" i="38"/>
  <c r="Z33" i="38"/>
  <c r="Z34" i="38"/>
  <c r="Z35" i="38"/>
  <c r="Z36" i="38"/>
  <c r="Z39" i="38"/>
  <c r="Z40" i="38"/>
  <c r="Z41" i="38"/>
  <c r="Z182" i="38"/>
  <c r="Z195" i="38"/>
  <c r="Z183" i="38"/>
  <c r="Z184" i="38"/>
  <c r="Z196" i="38"/>
  <c r="Z197" i="38"/>
  <c r="Z198" i="38"/>
  <c r="Z188" i="38"/>
  <c r="Z185" i="38"/>
  <c r="Z199" i="38"/>
  <c r="Z189" i="38"/>
  <c r="Z176" i="38"/>
  <c r="Z168" i="38"/>
  <c r="Z177" i="38"/>
  <c r="Z162" i="38"/>
  <c r="Z169" i="38"/>
  <c r="Z163" i="38"/>
  <c r="Z142" i="38"/>
  <c r="Z149" i="38"/>
  <c r="Z157" i="38"/>
  <c r="Z158" i="38"/>
  <c r="Z143" i="38"/>
  <c r="Z150" i="38"/>
  <c r="Z159" i="38"/>
  <c r="Z151" i="38"/>
  <c r="Z144" i="38"/>
  <c r="Z160" i="38"/>
  <c r="Z152" i="38"/>
  <c r="Z153" i="38"/>
  <c r="Z154" i="38"/>
  <c r="Z155" i="38"/>
  <c r="Z136" i="38"/>
  <c r="Z128" i="38"/>
  <c r="Z125" i="38"/>
  <c r="Z132" i="38"/>
  <c r="Z129" i="38"/>
  <c r="Z140" i="38"/>
  <c r="Z137" i="38"/>
  <c r="Z141" i="38"/>
  <c r="Z133" i="38"/>
  <c r="Z116" i="38"/>
  <c r="Z102" i="38"/>
  <c r="Z103" i="38"/>
  <c r="Z108" i="38"/>
  <c r="Z109" i="38"/>
  <c r="Z110" i="38"/>
  <c r="Z117" i="38"/>
  <c r="Z111" i="38"/>
  <c r="Z104" i="38"/>
  <c r="Z112" i="38"/>
  <c r="Z94" i="38"/>
  <c r="Z95" i="38"/>
  <c r="Z82" i="38"/>
  <c r="Z89" i="38"/>
  <c r="Z90" i="38"/>
  <c r="Z91" i="38"/>
  <c r="Z96" i="38"/>
  <c r="Z83" i="38"/>
  <c r="Z84" i="38"/>
  <c r="Z97" i="38"/>
  <c r="Z92" i="38"/>
  <c r="Z76" i="38"/>
  <c r="Z77" i="38"/>
  <c r="Z68" i="38"/>
  <c r="Z62" i="38"/>
  <c r="Z63" i="38"/>
  <c r="Z64" i="38"/>
  <c r="Z69" i="38"/>
  <c r="Z65" i="38"/>
  <c r="Z66" i="38"/>
  <c r="Z58" i="38"/>
  <c r="Z59" i="38"/>
  <c r="Z42" i="38"/>
  <c r="Z60" i="38"/>
  <c r="Z48" i="38"/>
  <c r="Z49" i="38"/>
  <c r="Z50" i="38"/>
  <c r="Z43" i="38"/>
  <c r="Z44" i="38"/>
  <c r="Z37" i="38"/>
  <c r="Z22" i="38"/>
  <c r="Z30" i="38"/>
  <c r="Z23" i="38"/>
  <c r="Z24" i="38"/>
  <c r="Z31" i="38"/>
  <c r="Z25" i="38"/>
  <c r="Z26" i="38"/>
  <c r="Z27" i="38"/>
  <c r="Z32" i="38"/>
  <c r="Z38" i="38"/>
  <c r="Z1" i="38"/>
  <c r="C13" i="39"/>
  <c r="D13" i="39"/>
  <c r="E13" i="39"/>
  <c r="F13" i="39"/>
  <c r="G13" i="39"/>
  <c r="H13" i="39"/>
  <c r="I13" i="39"/>
  <c r="J13" i="39"/>
  <c r="B13" i="39"/>
  <c r="L21" i="51" l="1"/>
  <c r="M61" i="51"/>
  <c r="Z61" i="51" s="1"/>
  <c r="B61" i="51" s="1"/>
  <c r="I61" i="51" s="1"/>
  <c r="M41" i="51"/>
  <c r="Z41" i="51" s="1"/>
  <c r="B41" i="51" s="1"/>
  <c r="I41" i="51" s="1"/>
  <c r="P23" i="51"/>
  <c r="Q23" i="51" s="1"/>
  <c r="X23" i="51" s="1"/>
  <c r="O30" i="51"/>
  <c r="Z30" i="51"/>
  <c r="B30" i="51" s="1"/>
  <c r="I30" i="51" s="1"/>
  <c r="O25" i="51"/>
  <c r="Z25" i="51"/>
  <c r="B25" i="51" s="1"/>
  <c r="I25" i="51" s="1"/>
  <c r="P22" i="51"/>
  <c r="Q42" i="51" s="1"/>
  <c r="X42" i="51" s="1"/>
  <c r="Z21" i="51"/>
  <c r="B21" i="51" s="1"/>
  <c r="I21" i="51" s="1"/>
  <c r="O21" i="51"/>
  <c r="Z20" i="51"/>
  <c r="B20" i="51" s="1"/>
  <c r="I20" i="51" s="1"/>
  <c r="O20" i="51"/>
  <c r="O16" i="51"/>
  <c r="Z16" i="51"/>
  <c r="B16" i="51" s="1"/>
  <c r="I16" i="51" s="1"/>
  <c r="O17" i="51"/>
  <c r="Z17" i="51"/>
  <c r="B17" i="51" s="1"/>
  <c r="I17" i="51" s="1"/>
  <c r="O15" i="51"/>
  <c r="Z15" i="51"/>
  <c r="B15" i="51" s="1"/>
  <c r="I15" i="51" s="1"/>
  <c r="O29" i="51"/>
  <c r="Z29" i="51"/>
  <c r="B29" i="51" s="1"/>
  <c r="I29" i="51" s="1"/>
  <c r="O12" i="51"/>
  <c r="Z12" i="51"/>
  <c r="B12" i="51" s="1"/>
  <c r="I12" i="51" s="1"/>
  <c r="Z11" i="51"/>
  <c r="B11" i="51" s="1"/>
  <c r="I11" i="51" s="1"/>
  <c r="E11" i="51" s="1"/>
  <c r="O11" i="51"/>
  <c r="O18" i="51"/>
  <c r="Z18" i="51"/>
  <c r="B18" i="51" s="1"/>
  <c r="I18" i="51" s="1"/>
  <c r="O27" i="51"/>
  <c r="Z27" i="51"/>
  <c r="B27" i="51" s="1"/>
  <c r="I27" i="51" s="1"/>
  <c r="O19" i="51"/>
  <c r="Z19" i="51"/>
  <c r="B19" i="51" s="1"/>
  <c r="I19" i="51" s="1"/>
  <c r="P13" i="51"/>
  <c r="Q13" i="51" s="1"/>
  <c r="X13" i="51" s="1"/>
  <c r="O14" i="51"/>
  <c r="Z14" i="51"/>
  <c r="B14" i="51" s="1"/>
  <c r="I14" i="51" s="1"/>
  <c r="O26" i="51"/>
  <c r="Z26" i="51"/>
  <c r="B26" i="51" s="1"/>
  <c r="I26" i="51" s="1"/>
  <c r="P24" i="51"/>
  <c r="Q24" i="51" s="1"/>
  <c r="X24" i="51" s="1"/>
  <c r="G43" i="38"/>
  <c r="G50" i="38"/>
  <c r="F49" i="38"/>
  <c r="G42" i="38"/>
  <c r="G58" i="38"/>
  <c r="N44" i="38"/>
  <c r="O43" i="38"/>
  <c r="N55" i="38"/>
  <c r="N50" i="38"/>
  <c r="N61" i="38"/>
  <c r="O49" i="38"/>
  <c r="O48" i="38"/>
  <c r="O42" i="38"/>
  <c r="O51" i="38"/>
  <c r="O58" i="38"/>
  <c r="V43" i="38"/>
  <c r="V50" i="38"/>
  <c r="V49" i="38"/>
  <c r="V42" i="38"/>
  <c r="V58" i="38"/>
  <c r="S57" i="38"/>
  <c r="S43" i="38"/>
  <c r="S55" i="38"/>
  <c r="S50" i="38"/>
  <c r="S46" i="38"/>
  <c r="S49" i="38"/>
  <c r="S48" i="38"/>
  <c r="S42" i="38"/>
  <c r="S45" i="38"/>
  <c r="S58" i="38"/>
  <c r="L57" i="38"/>
  <c r="L43" i="38"/>
  <c r="L55" i="38"/>
  <c r="L50" i="38"/>
  <c r="L46" i="38"/>
  <c r="L49" i="38"/>
  <c r="L48" i="38"/>
  <c r="L42" i="38"/>
  <c r="L45" i="38"/>
  <c r="L58" i="38"/>
  <c r="D43" i="38"/>
  <c r="D50" i="38"/>
  <c r="D49" i="38"/>
  <c r="D42" i="38"/>
  <c r="D58" i="38"/>
  <c r="G66" i="38"/>
  <c r="F64" i="38"/>
  <c r="G63" i="38"/>
  <c r="F68" i="38"/>
  <c r="G78" i="38"/>
  <c r="O66" i="38"/>
  <c r="O64" i="38"/>
  <c r="N63" i="38"/>
  <c r="O68" i="38"/>
  <c r="O78" i="38"/>
  <c r="V66" i="38"/>
  <c r="U64" i="38"/>
  <c r="U63" i="38"/>
  <c r="U68" i="38"/>
  <c r="U78" i="38"/>
  <c r="S81" i="38"/>
  <c r="S66" i="38"/>
  <c r="S73" i="38"/>
  <c r="S64" i="38"/>
  <c r="S80" i="38"/>
  <c r="S63" i="38"/>
  <c r="S70" i="38"/>
  <c r="S68" i="38"/>
  <c r="S79" i="38"/>
  <c r="S78" i="38"/>
  <c r="L66" i="38"/>
  <c r="L64" i="38"/>
  <c r="L63" i="38"/>
  <c r="L68" i="38"/>
  <c r="L78" i="38"/>
  <c r="D81" i="38"/>
  <c r="D66" i="38"/>
  <c r="D73" i="38"/>
  <c r="D64" i="38"/>
  <c r="D80" i="38"/>
  <c r="D63" i="38"/>
  <c r="D70" i="38"/>
  <c r="D68" i="38"/>
  <c r="D79" i="38"/>
  <c r="D78" i="38"/>
  <c r="V84" i="38"/>
  <c r="V83" i="38"/>
  <c r="V90" i="38"/>
  <c r="V86" i="38"/>
  <c r="V85" i="38"/>
  <c r="O84" i="38"/>
  <c r="O83" i="38"/>
  <c r="O90" i="38"/>
  <c r="N86" i="38"/>
  <c r="O85" i="38"/>
  <c r="O86" i="38"/>
  <c r="F84" i="38"/>
  <c r="F83" i="38"/>
  <c r="F90" i="38"/>
  <c r="F86" i="38"/>
  <c r="F85" i="38"/>
  <c r="D101" i="38"/>
  <c r="D92" i="38"/>
  <c r="D84" i="38"/>
  <c r="D100" i="38"/>
  <c r="D88" i="38"/>
  <c r="D83" i="38"/>
  <c r="D96" i="38"/>
  <c r="D99" i="38"/>
  <c r="D90" i="38"/>
  <c r="D93" i="38"/>
  <c r="D89" i="38"/>
  <c r="D86" i="38"/>
  <c r="D82" i="38"/>
  <c r="D95" i="38"/>
  <c r="D85" i="38"/>
  <c r="L92" i="38"/>
  <c r="L97" i="38"/>
  <c r="L84" i="38"/>
  <c r="L100" i="38"/>
  <c r="L88" i="38"/>
  <c r="L96" i="38"/>
  <c r="L99" i="38"/>
  <c r="L90" i="38"/>
  <c r="L89" i="38"/>
  <c r="L98" i="38"/>
  <c r="L86" i="38"/>
  <c r="L95" i="38"/>
  <c r="L94" i="38"/>
  <c r="L85" i="38"/>
  <c r="S92" i="38"/>
  <c r="S84" i="38"/>
  <c r="S88" i="38"/>
  <c r="S99" i="38"/>
  <c r="S90" i="38"/>
  <c r="S89" i="38"/>
  <c r="S95" i="38"/>
  <c r="S85" i="38"/>
  <c r="S83" i="38"/>
  <c r="S86" i="38"/>
  <c r="L83" i="38"/>
  <c r="F112" i="38"/>
  <c r="F111" i="38"/>
  <c r="G109" i="38"/>
  <c r="G102" i="38"/>
  <c r="G118" i="38"/>
  <c r="O112" i="38"/>
  <c r="O111" i="38"/>
  <c r="O109" i="38"/>
  <c r="O102" i="38"/>
  <c r="O118" i="38"/>
  <c r="V112" i="38"/>
  <c r="V111" i="38"/>
  <c r="V109" i="38"/>
  <c r="V102" i="38"/>
  <c r="U118" i="38"/>
  <c r="S120" i="38"/>
  <c r="S112" i="38"/>
  <c r="S104" i="38"/>
  <c r="S111" i="38"/>
  <c r="S117" i="38"/>
  <c r="S109" i="38"/>
  <c r="S108" i="38"/>
  <c r="S102" i="38"/>
  <c r="S116" i="38"/>
  <c r="S118" i="38"/>
  <c r="L120" i="38"/>
  <c r="L112" i="38"/>
  <c r="L104" i="38"/>
  <c r="L111" i="38"/>
  <c r="L117" i="38"/>
  <c r="L109" i="38"/>
  <c r="L108" i="38"/>
  <c r="L102" i="38"/>
  <c r="L116" i="38"/>
  <c r="L118" i="38"/>
  <c r="D120" i="38"/>
  <c r="D112" i="38"/>
  <c r="D104" i="38"/>
  <c r="D117" i="38"/>
  <c r="D109" i="38"/>
  <c r="D108" i="38"/>
  <c r="D116" i="38"/>
  <c r="D118" i="38"/>
  <c r="G132" i="38"/>
  <c r="G125" i="38"/>
  <c r="G139" i="38"/>
  <c r="G136" i="38"/>
  <c r="G140" i="38"/>
  <c r="N126" i="38"/>
  <c r="O129" i="38"/>
  <c r="O132" i="38"/>
  <c r="O138" i="38"/>
  <c r="O125" i="38"/>
  <c r="N139" i="38"/>
  <c r="O128" i="38"/>
  <c r="O122" i="38"/>
  <c r="N136" i="38"/>
  <c r="N123" i="38"/>
  <c r="O140" i="38"/>
  <c r="U132" i="38"/>
  <c r="U125" i="38"/>
  <c r="U139" i="38"/>
  <c r="U136" i="38"/>
  <c r="V140" i="38"/>
  <c r="L132" i="38"/>
  <c r="L125" i="38"/>
  <c r="L139" i="38"/>
  <c r="L136" i="38"/>
  <c r="L140" i="38"/>
  <c r="D129" i="38"/>
  <c r="D132" i="38"/>
  <c r="D125" i="38"/>
  <c r="D141" i="38"/>
  <c r="D139" i="38"/>
  <c r="D136" i="38"/>
  <c r="D137" i="38"/>
  <c r="D140" i="38"/>
  <c r="G156" i="38"/>
  <c r="G147" i="38"/>
  <c r="G159" i="38"/>
  <c r="G158" i="38"/>
  <c r="G142" i="38"/>
  <c r="N156" i="38"/>
  <c r="N147" i="38"/>
  <c r="O159" i="38"/>
  <c r="O158" i="38"/>
  <c r="O142" i="38"/>
  <c r="V156" i="38"/>
  <c r="U147" i="38"/>
  <c r="U159" i="38"/>
  <c r="U158" i="38"/>
  <c r="U142" i="38"/>
  <c r="S148" i="38"/>
  <c r="S156" i="38"/>
  <c r="S152" i="38"/>
  <c r="S147" i="38"/>
  <c r="S146" i="38"/>
  <c r="S159" i="38"/>
  <c r="S145" i="38"/>
  <c r="S158" i="38"/>
  <c r="S157" i="38"/>
  <c r="S142" i="38"/>
  <c r="L148" i="38"/>
  <c r="L156" i="38"/>
  <c r="L152" i="38"/>
  <c r="L147" i="38"/>
  <c r="L146" i="38"/>
  <c r="L159" i="38"/>
  <c r="L145" i="38"/>
  <c r="L158" i="38"/>
  <c r="L157" i="38"/>
  <c r="L142" i="38"/>
  <c r="D111" i="38"/>
  <c r="D102" i="38"/>
  <c r="D138" i="38"/>
  <c r="D122" i="38"/>
  <c r="D155" i="38"/>
  <c r="D148" i="38"/>
  <c r="D153" i="38"/>
  <c r="D152" i="38"/>
  <c r="D160" i="38"/>
  <c r="D147" i="38"/>
  <c r="D146" i="38"/>
  <c r="D151" i="38"/>
  <c r="D159" i="38"/>
  <c r="D158" i="38"/>
  <c r="D161" i="38"/>
  <c r="D157" i="38"/>
  <c r="V175" i="38"/>
  <c r="U173" i="38"/>
  <c r="V171" i="38"/>
  <c r="V176" i="38"/>
  <c r="V178" i="38"/>
  <c r="O175" i="38"/>
  <c r="O173" i="38"/>
  <c r="O171" i="38"/>
  <c r="N176" i="38"/>
  <c r="N178" i="38"/>
  <c r="G175" i="38"/>
  <c r="G173" i="38"/>
  <c r="G171" i="38"/>
  <c r="G176" i="38"/>
  <c r="G178" i="38"/>
  <c r="S169" i="38"/>
  <c r="S162" i="38"/>
  <c r="S174" i="38"/>
  <c r="S181" i="38"/>
  <c r="S172" i="38"/>
  <c r="S168" i="38"/>
  <c r="S165" i="38"/>
  <c r="S164" i="38"/>
  <c r="S170" i="38"/>
  <c r="S179" i="38"/>
  <c r="L169" i="38"/>
  <c r="L162" i="38"/>
  <c r="L175" i="38"/>
  <c r="L174" i="38"/>
  <c r="L181" i="38"/>
  <c r="L173" i="38"/>
  <c r="L172" i="38"/>
  <c r="L168" i="38"/>
  <c r="L171" i="38"/>
  <c r="L165" i="38"/>
  <c r="L164" i="38"/>
  <c r="L176" i="38"/>
  <c r="L170" i="38"/>
  <c r="L179" i="38"/>
  <c r="L178" i="38"/>
  <c r="D145" i="38"/>
  <c r="D169" i="38"/>
  <c r="D174" i="38"/>
  <c r="D172" i="38"/>
  <c r="D165" i="38"/>
  <c r="D170" i="38"/>
  <c r="G163" i="38"/>
  <c r="G167" i="38"/>
  <c r="G177" i="38"/>
  <c r="G166" i="38"/>
  <c r="G180" i="38"/>
  <c r="V187" i="38"/>
  <c r="V185" i="38"/>
  <c r="V197" i="38"/>
  <c r="U191" i="38"/>
  <c r="V182" i="38"/>
  <c r="N187" i="38"/>
  <c r="O185" i="38"/>
  <c r="O197" i="38"/>
  <c r="O191" i="38"/>
  <c r="N182" i="38"/>
  <c r="G187" i="38"/>
  <c r="F185" i="38"/>
  <c r="F197" i="38"/>
  <c r="F191" i="38"/>
  <c r="F182" i="38"/>
  <c r="S194" i="38"/>
  <c r="S187" i="38"/>
  <c r="S193" i="38"/>
  <c r="S185" i="38"/>
  <c r="S198" i="38"/>
  <c r="S197" i="38"/>
  <c r="S196" i="38"/>
  <c r="S191" i="38"/>
  <c r="S195" i="38"/>
  <c r="S182" i="38"/>
  <c r="L194" i="38"/>
  <c r="L193" i="38"/>
  <c r="L198" i="38"/>
  <c r="L196" i="38"/>
  <c r="L195" i="38"/>
  <c r="D194" i="38"/>
  <c r="D187" i="38"/>
  <c r="D198" i="38"/>
  <c r="D197" i="38"/>
  <c r="D195" i="38"/>
  <c r="D189" i="38"/>
  <c r="D199" i="38"/>
  <c r="D193" i="38"/>
  <c r="D188" i="38"/>
  <c r="D186" i="38"/>
  <c r="D196" i="38"/>
  <c r="D183" i="38"/>
  <c r="S38" i="38"/>
  <c r="S36" i="38"/>
  <c r="S32" i="38"/>
  <c r="S27" i="38"/>
  <c r="S26" i="38"/>
  <c r="S40" i="38"/>
  <c r="S25" i="38"/>
  <c r="S29" i="38"/>
  <c r="S31" i="38"/>
  <c r="S24" i="38"/>
  <c r="S35" i="38"/>
  <c r="S23" i="38"/>
  <c r="S30" i="38"/>
  <c r="S34" i="38"/>
  <c r="S28" i="38"/>
  <c r="S22" i="38"/>
  <c r="S37" i="38"/>
  <c r="S39" i="38"/>
  <c r="S33" i="38"/>
  <c r="S44" i="38"/>
  <c r="S56" i="38"/>
  <c r="S47" i="38"/>
  <c r="S54" i="38"/>
  <c r="S61" i="38"/>
  <c r="S53" i="38"/>
  <c r="S52" i="38"/>
  <c r="S60" i="38"/>
  <c r="S51" i="38"/>
  <c r="S59" i="38"/>
  <c r="S75" i="38"/>
  <c r="S74" i="38"/>
  <c r="S65" i="38"/>
  <c r="S69" i="38"/>
  <c r="S67" i="38"/>
  <c r="S72" i="38"/>
  <c r="S71" i="38"/>
  <c r="S62" i="38"/>
  <c r="S77" i="38"/>
  <c r="S76" i="38"/>
  <c r="S101" i="38"/>
  <c r="S97" i="38"/>
  <c r="S100" i="38"/>
  <c r="S87" i="38"/>
  <c r="S96" i="38"/>
  <c r="S91" i="38"/>
  <c r="S93" i="38"/>
  <c r="S98" i="38"/>
  <c r="S82" i="38"/>
  <c r="S94" i="38"/>
  <c r="S121" i="38"/>
  <c r="S107" i="38"/>
  <c r="S115" i="38"/>
  <c r="S114" i="38"/>
  <c r="S113" i="38"/>
  <c r="S110" i="38"/>
  <c r="S106" i="38"/>
  <c r="S103" i="38"/>
  <c r="S105" i="38"/>
  <c r="S119" i="38"/>
  <c r="S155" i="38"/>
  <c r="S154" i="38"/>
  <c r="S153" i="38"/>
  <c r="S160" i="38"/>
  <c r="S144" i="38"/>
  <c r="S151" i="38"/>
  <c r="S150" i="38"/>
  <c r="S143" i="38"/>
  <c r="S161" i="38"/>
  <c r="S149" i="38"/>
  <c r="S163" i="38"/>
  <c r="S175" i="38"/>
  <c r="S167" i="38"/>
  <c r="S173" i="38"/>
  <c r="S177" i="38"/>
  <c r="S171" i="38"/>
  <c r="S166" i="38"/>
  <c r="S176" i="38"/>
  <c r="S180" i="38"/>
  <c r="S178" i="38"/>
  <c r="S189" i="38"/>
  <c r="S201" i="38"/>
  <c r="S199" i="38"/>
  <c r="S200" i="38"/>
  <c r="S188" i="38"/>
  <c r="S192" i="38"/>
  <c r="S186" i="38"/>
  <c r="S184" i="38"/>
  <c r="S183" i="38"/>
  <c r="S190" i="38"/>
  <c r="L38" i="38"/>
  <c r="L36" i="38"/>
  <c r="L32" i="38"/>
  <c r="L27" i="38"/>
  <c r="L26" i="38"/>
  <c r="L40" i="38"/>
  <c r="L25" i="38"/>
  <c r="L29" i="38"/>
  <c r="L31" i="38"/>
  <c r="L24" i="38"/>
  <c r="L35" i="38"/>
  <c r="L23" i="38"/>
  <c r="L30" i="38"/>
  <c r="L34" i="38"/>
  <c r="L28" i="38"/>
  <c r="L22" i="38"/>
  <c r="L37" i="38"/>
  <c r="L39" i="38"/>
  <c r="L33" i="38"/>
  <c r="L44" i="38"/>
  <c r="L56" i="38"/>
  <c r="L47" i="38"/>
  <c r="L54" i="38"/>
  <c r="L61" i="38"/>
  <c r="L53" i="38"/>
  <c r="L52" i="38"/>
  <c r="L60" i="38"/>
  <c r="L51" i="38"/>
  <c r="L59" i="38"/>
  <c r="L75" i="38"/>
  <c r="L81" i="38"/>
  <c r="L74" i="38"/>
  <c r="L65" i="38"/>
  <c r="L73" i="38"/>
  <c r="L69" i="38"/>
  <c r="L67" i="38"/>
  <c r="L80" i="38"/>
  <c r="L72" i="38"/>
  <c r="L71" i="38"/>
  <c r="L70" i="38"/>
  <c r="L62" i="38"/>
  <c r="L77" i="38"/>
  <c r="L79" i="38"/>
  <c r="L76" i="38"/>
  <c r="L101" i="38"/>
  <c r="L87" i="38"/>
  <c r="L91" i="38"/>
  <c r="L93" i="38"/>
  <c r="L82" i="38"/>
  <c r="L121" i="38"/>
  <c r="L107" i="38"/>
  <c r="L115" i="38"/>
  <c r="L114" i="38"/>
  <c r="L113" i="38"/>
  <c r="L110" i="38"/>
  <c r="L106" i="38"/>
  <c r="L103" i="38"/>
  <c r="L105" i="38"/>
  <c r="L119" i="38"/>
  <c r="L126" i="38"/>
  <c r="L129" i="38"/>
  <c r="L131" i="38"/>
  <c r="L124" i="38"/>
  <c r="L138" i="38"/>
  <c r="L133" i="38"/>
  <c r="L135" i="38"/>
  <c r="L141" i="38"/>
  <c r="L130" i="38"/>
  <c r="L128" i="38"/>
  <c r="L122" i="38"/>
  <c r="L127" i="38"/>
  <c r="L123" i="38"/>
  <c r="L137" i="38"/>
  <c r="L134" i="38"/>
  <c r="L155" i="38"/>
  <c r="L154" i="38"/>
  <c r="L153" i="38"/>
  <c r="L160" i="38"/>
  <c r="L144" i="38"/>
  <c r="L151" i="38"/>
  <c r="L150" i="38"/>
  <c r="L143" i="38"/>
  <c r="L161" i="38"/>
  <c r="L149" i="38"/>
  <c r="L163" i="38"/>
  <c r="L167" i="38"/>
  <c r="L177" i="38"/>
  <c r="L166" i="38"/>
  <c r="L180" i="38"/>
  <c r="L189" i="38"/>
  <c r="L201" i="38"/>
  <c r="L187" i="38"/>
  <c r="L199" i="38"/>
  <c r="L200" i="38"/>
  <c r="L185" i="38"/>
  <c r="L188" i="38"/>
  <c r="L192" i="38"/>
  <c r="L197" i="38"/>
  <c r="L186" i="38"/>
  <c r="L184" i="38"/>
  <c r="L191" i="38"/>
  <c r="L183" i="38"/>
  <c r="L190" i="38"/>
  <c r="L182" i="38"/>
  <c r="D190" i="38"/>
  <c r="D191" i="38"/>
  <c r="D184" i="38"/>
  <c r="D192" i="38"/>
  <c r="D185" i="38"/>
  <c r="D200" i="38"/>
  <c r="D201" i="38"/>
  <c r="D178" i="38"/>
  <c r="D179" i="38"/>
  <c r="D180" i="38"/>
  <c r="D176" i="38"/>
  <c r="D164" i="38"/>
  <c r="D166" i="38"/>
  <c r="D171" i="38"/>
  <c r="D168" i="38"/>
  <c r="D177" i="38"/>
  <c r="D173" i="38"/>
  <c r="D181" i="38"/>
  <c r="D167" i="38"/>
  <c r="D175" i="38"/>
  <c r="D162" i="38"/>
  <c r="D163" i="38"/>
  <c r="D142" i="38"/>
  <c r="D149" i="38"/>
  <c r="D143" i="38"/>
  <c r="D150" i="38"/>
  <c r="D144" i="38"/>
  <c r="D156" i="38"/>
  <c r="D154" i="38"/>
  <c r="D134" i="38"/>
  <c r="D123" i="38"/>
  <c r="D127" i="38"/>
  <c r="D128" i="38"/>
  <c r="D130" i="38"/>
  <c r="D135" i="38"/>
  <c r="D133" i="38"/>
  <c r="D124" i="38"/>
  <c r="D131" i="38"/>
  <c r="D126" i="38"/>
  <c r="D119" i="38"/>
  <c r="D105" i="38"/>
  <c r="D103" i="38"/>
  <c r="D106" i="38"/>
  <c r="D110" i="38"/>
  <c r="D113" i="38"/>
  <c r="D114" i="38"/>
  <c r="D115" i="38"/>
  <c r="D107" i="38"/>
  <c r="D121" i="38"/>
  <c r="D94" i="38"/>
  <c r="D98" i="38"/>
  <c r="D91" i="38"/>
  <c r="D87" i="38"/>
  <c r="D97" i="38"/>
  <c r="D76" i="38"/>
  <c r="D77" i="38"/>
  <c r="D62" i="38"/>
  <c r="D71" i="38"/>
  <c r="D72" i="38"/>
  <c r="D67" i="38"/>
  <c r="D69" i="38"/>
  <c r="D65" i="38"/>
  <c r="D74" i="38"/>
  <c r="D75" i="38"/>
  <c r="D59" i="38"/>
  <c r="D45" i="38"/>
  <c r="D51" i="38"/>
  <c r="D60" i="38"/>
  <c r="D48" i="38"/>
  <c r="D52" i="38"/>
  <c r="D53" i="38"/>
  <c r="D46" i="38"/>
  <c r="D61" i="38"/>
  <c r="D54" i="38"/>
  <c r="D55" i="38"/>
  <c r="D47" i="38"/>
  <c r="D56" i="38"/>
  <c r="D57" i="38"/>
  <c r="D44" i="38"/>
  <c r="D33" i="38"/>
  <c r="D39" i="38"/>
  <c r="D37" i="38"/>
  <c r="D22" i="38"/>
  <c r="D28" i="38"/>
  <c r="D34" i="38"/>
  <c r="D30" i="38"/>
  <c r="D23" i="38"/>
  <c r="D35" i="38"/>
  <c r="D24" i="38"/>
  <c r="D31" i="38"/>
  <c r="D29" i="38"/>
  <c r="D25" i="38"/>
  <c r="D40" i="38"/>
  <c r="D26" i="38"/>
  <c r="D27" i="38"/>
  <c r="D32" i="38"/>
  <c r="D36" i="38"/>
  <c r="D38" i="38"/>
  <c r="D182" i="38"/>
  <c r="V38" i="38"/>
  <c r="U38" i="38"/>
  <c r="O38" i="38"/>
  <c r="N38" i="38"/>
  <c r="G38" i="38"/>
  <c r="F38" i="38"/>
  <c r="V36" i="38"/>
  <c r="U36" i="38"/>
  <c r="O36" i="38"/>
  <c r="N36" i="38"/>
  <c r="G36" i="38"/>
  <c r="F36" i="38"/>
  <c r="V32" i="38"/>
  <c r="U32" i="38"/>
  <c r="O32" i="38"/>
  <c r="N32" i="38"/>
  <c r="G32" i="38"/>
  <c r="F32" i="38"/>
  <c r="V27" i="38"/>
  <c r="U27" i="38"/>
  <c r="O27" i="38"/>
  <c r="N27" i="38"/>
  <c r="G27" i="38"/>
  <c r="F27" i="38"/>
  <c r="V41" i="38"/>
  <c r="U41" i="38"/>
  <c r="O41" i="38"/>
  <c r="N41" i="38"/>
  <c r="G41" i="38"/>
  <c r="F41" i="38"/>
  <c r="V26" i="38"/>
  <c r="U26" i="38"/>
  <c r="O26" i="38"/>
  <c r="N26" i="38"/>
  <c r="G26" i="38"/>
  <c r="F26" i="38"/>
  <c r="V40" i="38"/>
  <c r="U40" i="38"/>
  <c r="O40" i="38"/>
  <c r="N40" i="38"/>
  <c r="G40" i="38"/>
  <c r="F40" i="38"/>
  <c r="V25" i="38"/>
  <c r="U25" i="38"/>
  <c r="O25" i="38"/>
  <c r="N25" i="38"/>
  <c r="G25" i="38"/>
  <c r="F25" i="38"/>
  <c r="V29" i="38"/>
  <c r="U29" i="38"/>
  <c r="O29" i="38"/>
  <c r="N29" i="38"/>
  <c r="G29" i="38"/>
  <c r="F29" i="38"/>
  <c r="V31" i="38"/>
  <c r="U31" i="38"/>
  <c r="O31" i="38"/>
  <c r="N31" i="38"/>
  <c r="G31" i="38"/>
  <c r="F31" i="38"/>
  <c r="V24" i="38"/>
  <c r="U24" i="38"/>
  <c r="O24" i="38"/>
  <c r="N24" i="38"/>
  <c r="G24" i="38"/>
  <c r="F24" i="38"/>
  <c r="V35" i="38"/>
  <c r="U35" i="38"/>
  <c r="O35" i="38"/>
  <c r="N35" i="38"/>
  <c r="G35" i="38"/>
  <c r="F35" i="38"/>
  <c r="V23" i="38"/>
  <c r="U23" i="38"/>
  <c r="O23" i="38"/>
  <c r="N23" i="38"/>
  <c r="G23" i="38"/>
  <c r="F23" i="38"/>
  <c r="V30" i="38"/>
  <c r="U30" i="38"/>
  <c r="O30" i="38"/>
  <c r="N30" i="38"/>
  <c r="G30" i="38"/>
  <c r="F30" i="38"/>
  <c r="V34" i="38"/>
  <c r="U34" i="38"/>
  <c r="O34" i="38"/>
  <c r="N34" i="38"/>
  <c r="G34" i="38"/>
  <c r="F34" i="38"/>
  <c r="V28" i="38"/>
  <c r="U28" i="38"/>
  <c r="O28" i="38"/>
  <c r="N28" i="38"/>
  <c r="G28" i="38"/>
  <c r="F28" i="38"/>
  <c r="V22" i="38"/>
  <c r="U22" i="38"/>
  <c r="O22" i="38"/>
  <c r="N22" i="38"/>
  <c r="G22" i="38"/>
  <c r="F22" i="38"/>
  <c r="V37" i="38"/>
  <c r="U37" i="38"/>
  <c r="O37" i="38"/>
  <c r="N37" i="38"/>
  <c r="G37" i="38"/>
  <c r="F37" i="38"/>
  <c r="V39" i="38"/>
  <c r="U39" i="38"/>
  <c r="O39" i="38"/>
  <c r="N39" i="38"/>
  <c r="G39" i="38"/>
  <c r="F39" i="38"/>
  <c r="V33" i="38"/>
  <c r="U33" i="38"/>
  <c r="O33" i="38"/>
  <c r="N33" i="38"/>
  <c r="G33" i="38"/>
  <c r="F33" i="38"/>
  <c r="V44" i="38"/>
  <c r="U44" i="38"/>
  <c r="O44" i="38"/>
  <c r="G44" i="38"/>
  <c r="F44" i="38"/>
  <c r="V57" i="38"/>
  <c r="U57" i="38"/>
  <c r="O57" i="38"/>
  <c r="N57" i="38"/>
  <c r="G57" i="38"/>
  <c r="F57" i="38"/>
  <c r="V56" i="38"/>
  <c r="U56" i="38"/>
  <c r="O56" i="38"/>
  <c r="N56" i="38"/>
  <c r="G56" i="38"/>
  <c r="F56" i="38"/>
  <c r="F43" i="38"/>
  <c r="V47" i="38"/>
  <c r="U47" i="38"/>
  <c r="O47" i="38"/>
  <c r="N47" i="38"/>
  <c r="G47" i="38"/>
  <c r="F47" i="38"/>
  <c r="V55" i="38"/>
  <c r="U55" i="38"/>
  <c r="O55" i="38"/>
  <c r="G55" i="38"/>
  <c r="F55" i="38"/>
  <c r="V54" i="38"/>
  <c r="U54" i="38"/>
  <c r="O54" i="38"/>
  <c r="N54" i="38"/>
  <c r="G54" i="38"/>
  <c r="F54" i="38"/>
  <c r="O50" i="38"/>
  <c r="F50" i="38"/>
  <c r="V61" i="38"/>
  <c r="U61" i="38"/>
  <c r="O61" i="38"/>
  <c r="G61" i="38"/>
  <c r="F61" i="38"/>
  <c r="V46" i="38"/>
  <c r="U46" i="38"/>
  <c r="O46" i="38"/>
  <c r="N46" i="38"/>
  <c r="G46" i="38"/>
  <c r="F46" i="38"/>
  <c r="V53" i="38"/>
  <c r="U53" i="38"/>
  <c r="O53" i="38"/>
  <c r="N53" i="38"/>
  <c r="G53" i="38"/>
  <c r="F53" i="38"/>
  <c r="N49" i="38"/>
  <c r="G49" i="38"/>
  <c r="V52" i="38"/>
  <c r="U52" i="38"/>
  <c r="O52" i="38"/>
  <c r="N52" i="38"/>
  <c r="G52" i="38"/>
  <c r="F52" i="38"/>
  <c r="V48" i="38"/>
  <c r="U48" i="38"/>
  <c r="N48" i="38"/>
  <c r="G48" i="38"/>
  <c r="F48" i="38"/>
  <c r="V60" i="38"/>
  <c r="U60" i="38"/>
  <c r="O60" i="38"/>
  <c r="N60" i="38"/>
  <c r="G60" i="38"/>
  <c r="F60" i="38"/>
  <c r="F42" i="38"/>
  <c r="V51" i="38"/>
  <c r="U51" i="38"/>
  <c r="N51" i="38"/>
  <c r="G51" i="38"/>
  <c r="F51" i="38"/>
  <c r="V45" i="38"/>
  <c r="U45" i="38"/>
  <c r="O45" i="38"/>
  <c r="N45" i="38"/>
  <c r="G45" i="38"/>
  <c r="F45" i="38"/>
  <c r="V59" i="38"/>
  <c r="U59" i="38"/>
  <c r="O59" i="38"/>
  <c r="N59" i="38"/>
  <c r="G59" i="38"/>
  <c r="F59" i="38"/>
  <c r="N58" i="38"/>
  <c r="F58" i="38"/>
  <c r="V75" i="38"/>
  <c r="U75" i="38"/>
  <c r="O75" i="38"/>
  <c r="N75" i="38"/>
  <c r="G75" i="38"/>
  <c r="F75" i="38"/>
  <c r="V81" i="38"/>
  <c r="U81" i="38"/>
  <c r="O81" i="38"/>
  <c r="N81" i="38"/>
  <c r="G81" i="38"/>
  <c r="F81" i="38"/>
  <c r="V74" i="38"/>
  <c r="U74" i="38"/>
  <c r="O74" i="38"/>
  <c r="N74" i="38"/>
  <c r="G74" i="38"/>
  <c r="F74" i="38"/>
  <c r="U66" i="38"/>
  <c r="V65" i="38"/>
  <c r="U65" i="38"/>
  <c r="O65" i="38"/>
  <c r="N65" i="38"/>
  <c r="G65" i="38"/>
  <c r="F65" i="38"/>
  <c r="V73" i="38"/>
  <c r="U73" i="38"/>
  <c r="O73" i="38"/>
  <c r="N73" i="38"/>
  <c r="G73" i="38"/>
  <c r="F73" i="38"/>
  <c r="V69" i="38"/>
  <c r="U69" i="38"/>
  <c r="O69" i="38"/>
  <c r="N69" i="38"/>
  <c r="G69" i="38"/>
  <c r="F69" i="38"/>
  <c r="V64" i="38"/>
  <c r="G64" i="38"/>
  <c r="V67" i="38"/>
  <c r="U67" i="38"/>
  <c r="O67" i="38"/>
  <c r="N67" i="38"/>
  <c r="G67" i="38"/>
  <c r="F67" i="38"/>
  <c r="V80" i="38"/>
  <c r="U80" i="38"/>
  <c r="O80" i="38"/>
  <c r="N80" i="38"/>
  <c r="G80" i="38"/>
  <c r="F80" i="38"/>
  <c r="V72" i="38"/>
  <c r="U72" i="38"/>
  <c r="O72" i="38"/>
  <c r="N72" i="38"/>
  <c r="G72" i="38"/>
  <c r="F72" i="38"/>
  <c r="V63" i="38"/>
  <c r="O63" i="38"/>
  <c r="V71" i="38"/>
  <c r="U71" i="38"/>
  <c r="O71" i="38"/>
  <c r="N71" i="38"/>
  <c r="G71" i="38"/>
  <c r="F71" i="38"/>
  <c r="V70" i="38"/>
  <c r="U70" i="38"/>
  <c r="O70" i="38"/>
  <c r="N70" i="38"/>
  <c r="G70" i="38"/>
  <c r="F70" i="38"/>
  <c r="V62" i="38"/>
  <c r="U62" i="38"/>
  <c r="O62" i="38"/>
  <c r="N62" i="38"/>
  <c r="G62" i="38"/>
  <c r="F62" i="38"/>
  <c r="V68" i="38"/>
  <c r="N68" i="38"/>
  <c r="G68" i="38"/>
  <c r="V77" i="38"/>
  <c r="U77" i="38"/>
  <c r="O77" i="38"/>
  <c r="N77" i="38"/>
  <c r="G77" i="38"/>
  <c r="F77" i="38"/>
  <c r="V79" i="38"/>
  <c r="U79" i="38"/>
  <c r="O79" i="38"/>
  <c r="N79" i="38"/>
  <c r="G79" i="38"/>
  <c r="F79" i="38"/>
  <c r="V76" i="38"/>
  <c r="U76" i="38"/>
  <c r="O76" i="38"/>
  <c r="N76" i="38"/>
  <c r="G76" i="38"/>
  <c r="F76" i="38"/>
  <c r="V78" i="38"/>
  <c r="V101" i="38"/>
  <c r="U101" i="38"/>
  <c r="O101" i="38"/>
  <c r="N101" i="38"/>
  <c r="G101" i="38"/>
  <c r="F101" i="38"/>
  <c r="V92" i="38"/>
  <c r="U92" i="38"/>
  <c r="O92" i="38"/>
  <c r="N92" i="38"/>
  <c r="G92" i="38"/>
  <c r="F92" i="38"/>
  <c r="V97" i="38"/>
  <c r="U97" i="38"/>
  <c r="O97" i="38"/>
  <c r="N97" i="38"/>
  <c r="G97" i="38"/>
  <c r="F97" i="38"/>
  <c r="U84" i="38"/>
  <c r="N84" i="38"/>
  <c r="G84" i="38"/>
  <c r="V100" i="38"/>
  <c r="U100" i="38"/>
  <c r="O100" i="38"/>
  <c r="N100" i="38"/>
  <c r="G100" i="38"/>
  <c r="F100" i="38"/>
  <c r="V88" i="38"/>
  <c r="U88" i="38"/>
  <c r="O88" i="38"/>
  <c r="N88" i="38"/>
  <c r="G88" i="38"/>
  <c r="F88" i="38"/>
  <c r="V87" i="38"/>
  <c r="U87" i="38"/>
  <c r="O87" i="38"/>
  <c r="N87" i="38"/>
  <c r="G87" i="38"/>
  <c r="F87" i="38"/>
  <c r="G83" i="38"/>
  <c r="V96" i="38"/>
  <c r="U96" i="38"/>
  <c r="O96" i="38"/>
  <c r="N96" i="38"/>
  <c r="G96" i="38"/>
  <c r="F96" i="38"/>
  <c r="V99" i="38"/>
  <c r="U99" i="38"/>
  <c r="O99" i="38"/>
  <c r="N99" i="38"/>
  <c r="G99" i="38"/>
  <c r="F99" i="38"/>
  <c r="V91" i="38"/>
  <c r="U91" i="38"/>
  <c r="O91" i="38"/>
  <c r="N91" i="38"/>
  <c r="G91" i="38"/>
  <c r="F91" i="38"/>
  <c r="V93" i="38"/>
  <c r="U93" i="38"/>
  <c r="O93" i="38"/>
  <c r="N93" i="38"/>
  <c r="G93" i="38"/>
  <c r="F93" i="38"/>
  <c r="V89" i="38"/>
  <c r="U89" i="38"/>
  <c r="O89" i="38"/>
  <c r="N89" i="38"/>
  <c r="G89" i="38"/>
  <c r="F89" i="38"/>
  <c r="V98" i="38"/>
  <c r="U98" i="38"/>
  <c r="O98" i="38"/>
  <c r="N98" i="38"/>
  <c r="G98" i="38"/>
  <c r="F98" i="38"/>
  <c r="G86" i="38"/>
  <c r="V82" i="38"/>
  <c r="U82" i="38"/>
  <c r="O82" i="38"/>
  <c r="N82" i="38"/>
  <c r="G82" i="38"/>
  <c r="F82" i="38"/>
  <c r="V95" i="38"/>
  <c r="U95" i="38"/>
  <c r="O95" i="38"/>
  <c r="N95" i="38"/>
  <c r="G95" i="38"/>
  <c r="F95" i="38"/>
  <c r="V94" i="38"/>
  <c r="U94" i="38"/>
  <c r="O94" i="38"/>
  <c r="N94" i="38"/>
  <c r="G94" i="38"/>
  <c r="F94" i="38"/>
  <c r="U85" i="38"/>
  <c r="G85" i="38"/>
  <c r="V121" i="38"/>
  <c r="U121" i="38"/>
  <c r="O121" i="38"/>
  <c r="N121" i="38"/>
  <c r="G121" i="38"/>
  <c r="F121" i="38"/>
  <c r="V120" i="38"/>
  <c r="U120" i="38"/>
  <c r="O120" i="38"/>
  <c r="N120" i="38"/>
  <c r="G120" i="38"/>
  <c r="F120" i="38"/>
  <c r="V107" i="38"/>
  <c r="U107" i="38"/>
  <c r="O107" i="38"/>
  <c r="N107" i="38"/>
  <c r="G107" i="38"/>
  <c r="F107" i="38"/>
  <c r="G112" i="38"/>
  <c r="V115" i="38"/>
  <c r="U115" i="38"/>
  <c r="O115" i="38"/>
  <c r="N115" i="38"/>
  <c r="G115" i="38"/>
  <c r="F115" i="38"/>
  <c r="V104" i="38"/>
  <c r="U104" i="38"/>
  <c r="O104" i="38"/>
  <c r="N104" i="38"/>
  <c r="G104" i="38"/>
  <c r="F104" i="38"/>
  <c r="V114" i="38"/>
  <c r="U114" i="38"/>
  <c r="O114" i="38"/>
  <c r="N114" i="38"/>
  <c r="G114" i="38"/>
  <c r="F114" i="38"/>
  <c r="G111" i="38"/>
  <c r="V113" i="38"/>
  <c r="U113" i="38"/>
  <c r="O113" i="38"/>
  <c r="N113" i="38"/>
  <c r="G113" i="38"/>
  <c r="F113" i="38"/>
  <c r="V117" i="38"/>
  <c r="U117" i="38"/>
  <c r="O117" i="38"/>
  <c r="N117" i="38"/>
  <c r="G117" i="38"/>
  <c r="F117" i="38"/>
  <c r="V110" i="38"/>
  <c r="U110" i="38"/>
  <c r="O110" i="38"/>
  <c r="N110" i="38"/>
  <c r="G110" i="38"/>
  <c r="F110" i="38"/>
  <c r="N109" i="38"/>
  <c r="V106" i="38"/>
  <c r="U106" i="38"/>
  <c r="O106" i="38"/>
  <c r="N106" i="38"/>
  <c r="G106" i="38"/>
  <c r="F106" i="38"/>
  <c r="V108" i="38"/>
  <c r="U108" i="38"/>
  <c r="O108" i="38"/>
  <c r="N108" i="38"/>
  <c r="G108" i="38"/>
  <c r="F108" i="38"/>
  <c r="V103" i="38"/>
  <c r="U103" i="38"/>
  <c r="O103" i="38"/>
  <c r="N103" i="38"/>
  <c r="G103" i="38"/>
  <c r="F103" i="38"/>
  <c r="V105" i="38"/>
  <c r="U105" i="38"/>
  <c r="O105" i="38"/>
  <c r="N105" i="38"/>
  <c r="G105" i="38"/>
  <c r="F105" i="38"/>
  <c r="V116" i="38"/>
  <c r="U116" i="38"/>
  <c r="O116" i="38"/>
  <c r="N116" i="38"/>
  <c r="G116" i="38"/>
  <c r="F116" i="38"/>
  <c r="V119" i="38"/>
  <c r="U119" i="38"/>
  <c r="O119" i="38"/>
  <c r="N119" i="38"/>
  <c r="G119" i="38"/>
  <c r="F119" i="38"/>
  <c r="N118" i="38"/>
  <c r="V126" i="38"/>
  <c r="U126" i="38"/>
  <c r="G126" i="38"/>
  <c r="F126" i="38"/>
  <c r="V129" i="38"/>
  <c r="U129" i="38"/>
  <c r="G129" i="38"/>
  <c r="F129" i="38"/>
  <c r="V131" i="38"/>
  <c r="U131" i="38"/>
  <c r="O131" i="38"/>
  <c r="N131" i="38"/>
  <c r="G131" i="38"/>
  <c r="F131" i="38"/>
  <c r="V132" i="38"/>
  <c r="V124" i="38"/>
  <c r="U124" i="38"/>
  <c r="O124" i="38"/>
  <c r="N124" i="38"/>
  <c r="G124" i="38"/>
  <c r="F124" i="38"/>
  <c r="V138" i="38"/>
  <c r="U138" i="38"/>
  <c r="G138" i="38"/>
  <c r="F138" i="38"/>
  <c r="V133" i="38"/>
  <c r="U133" i="38"/>
  <c r="O133" i="38"/>
  <c r="N133" i="38"/>
  <c r="G133" i="38"/>
  <c r="F133" i="38"/>
  <c r="V125" i="38"/>
  <c r="F125" i="38"/>
  <c r="V135" i="38"/>
  <c r="U135" i="38"/>
  <c r="G135" i="38"/>
  <c r="F135" i="38"/>
  <c r="V141" i="38"/>
  <c r="U141" i="38"/>
  <c r="G141" i="38"/>
  <c r="F141" i="38"/>
  <c r="V130" i="38"/>
  <c r="U130" i="38"/>
  <c r="G130" i="38"/>
  <c r="F130" i="38"/>
  <c r="V139" i="38"/>
  <c r="O139" i="38"/>
  <c r="V128" i="38"/>
  <c r="U128" i="38"/>
  <c r="G128" i="38"/>
  <c r="F128" i="38"/>
  <c r="V122" i="38"/>
  <c r="U122" i="38"/>
  <c r="G122" i="38"/>
  <c r="F122" i="38"/>
  <c r="V127" i="38"/>
  <c r="U127" i="38"/>
  <c r="O127" i="38"/>
  <c r="N127" i="38"/>
  <c r="G127" i="38"/>
  <c r="F127" i="38"/>
  <c r="V136" i="38"/>
  <c r="F136" i="38"/>
  <c r="V123" i="38"/>
  <c r="U123" i="38"/>
  <c r="G123" i="38"/>
  <c r="F123" i="38"/>
  <c r="V137" i="38"/>
  <c r="U137" i="38"/>
  <c r="G137" i="38"/>
  <c r="F137" i="38"/>
  <c r="V134" i="38"/>
  <c r="U134" i="38"/>
  <c r="G134" i="38"/>
  <c r="F134" i="38"/>
  <c r="F140" i="38"/>
  <c r="V155" i="38"/>
  <c r="U155" i="38"/>
  <c r="O155" i="38"/>
  <c r="N155" i="38"/>
  <c r="G155" i="38"/>
  <c r="F155" i="38"/>
  <c r="V148" i="38"/>
  <c r="U148" i="38"/>
  <c r="O148" i="38"/>
  <c r="N148" i="38"/>
  <c r="G148" i="38"/>
  <c r="F148" i="38"/>
  <c r="V154" i="38"/>
  <c r="U154" i="38"/>
  <c r="O154" i="38"/>
  <c r="N154" i="38"/>
  <c r="G154" i="38"/>
  <c r="F154" i="38"/>
  <c r="O156" i="38"/>
  <c r="V153" i="38"/>
  <c r="U153" i="38"/>
  <c r="O153" i="38"/>
  <c r="N153" i="38"/>
  <c r="G153" i="38"/>
  <c r="F153" i="38"/>
  <c r="V152" i="38"/>
  <c r="U152" i="38"/>
  <c r="O152" i="38"/>
  <c r="N152" i="38"/>
  <c r="G152" i="38"/>
  <c r="F152" i="38"/>
  <c r="V160" i="38"/>
  <c r="U160" i="38"/>
  <c r="O160" i="38"/>
  <c r="N160" i="38"/>
  <c r="G160" i="38"/>
  <c r="F160" i="38"/>
  <c r="V147" i="38"/>
  <c r="O147" i="38"/>
  <c r="F147" i="38"/>
  <c r="V144" i="38"/>
  <c r="U144" i="38"/>
  <c r="O144" i="38"/>
  <c r="N144" i="38"/>
  <c r="G144" i="38"/>
  <c r="F144" i="38"/>
  <c r="V146" i="38"/>
  <c r="U146" i="38"/>
  <c r="O146" i="38"/>
  <c r="N146" i="38"/>
  <c r="G146" i="38"/>
  <c r="F146" i="38"/>
  <c r="V151" i="38"/>
  <c r="U151" i="38"/>
  <c r="O151" i="38"/>
  <c r="N151" i="38"/>
  <c r="G151" i="38"/>
  <c r="F151" i="38"/>
  <c r="V159" i="38"/>
  <c r="N159" i="38"/>
  <c r="V150" i="38"/>
  <c r="U150" i="38"/>
  <c r="O150" i="38"/>
  <c r="N150" i="38"/>
  <c r="G150" i="38"/>
  <c r="F150" i="38"/>
  <c r="V145" i="38"/>
  <c r="U145" i="38"/>
  <c r="O145" i="38"/>
  <c r="N145" i="38"/>
  <c r="G145" i="38"/>
  <c r="F145" i="38"/>
  <c r="V143" i="38"/>
  <c r="U143" i="38"/>
  <c r="O143" i="38"/>
  <c r="N143" i="38"/>
  <c r="G143" i="38"/>
  <c r="F143" i="38"/>
  <c r="V158" i="38"/>
  <c r="V161" i="38"/>
  <c r="U161" i="38"/>
  <c r="O161" i="38"/>
  <c r="N161" i="38"/>
  <c r="G161" i="38"/>
  <c r="F161" i="38"/>
  <c r="V157" i="38"/>
  <c r="U157" i="38"/>
  <c r="O157" i="38"/>
  <c r="N157" i="38"/>
  <c r="G157" i="38"/>
  <c r="F157" i="38"/>
  <c r="V149" i="38"/>
  <c r="U149" i="38"/>
  <c r="O149" i="38"/>
  <c r="N149" i="38"/>
  <c r="G149" i="38"/>
  <c r="F149" i="38"/>
  <c r="V142" i="38"/>
  <c r="F142" i="38"/>
  <c r="V163" i="38"/>
  <c r="U163" i="38"/>
  <c r="O163" i="38"/>
  <c r="N163" i="38"/>
  <c r="V169" i="38"/>
  <c r="U169" i="38"/>
  <c r="O169" i="38"/>
  <c r="N169" i="38"/>
  <c r="G169" i="38"/>
  <c r="F169" i="38"/>
  <c r="V162" i="38"/>
  <c r="U162" i="38"/>
  <c r="O162" i="38"/>
  <c r="N162" i="38"/>
  <c r="G162" i="38"/>
  <c r="F162" i="38"/>
  <c r="F175" i="38"/>
  <c r="V167" i="38"/>
  <c r="U167" i="38"/>
  <c r="O167" i="38"/>
  <c r="N167" i="38"/>
  <c r="V174" i="38"/>
  <c r="U174" i="38"/>
  <c r="O174" i="38"/>
  <c r="N174" i="38"/>
  <c r="G174" i="38"/>
  <c r="F174" i="38"/>
  <c r="V181" i="38"/>
  <c r="U181" i="38"/>
  <c r="O181" i="38"/>
  <c r="N181" i="38"/>
  <c r="G181" i="38"/>
  <c r="F181" i="38"/>
  <c r="V173" i="38"/>
  <c r="N173" i="38"/>
  <c r="V177" i="38"/>
  <c r="U177" i="38"/>
  <c r="O177" i="38"/>
  <c r="N177" i="38"/>
  <c r="V172" i="38"/>
  <c r="U172" i="38"/>
  <c r="O172" i="38"/>
  <c r="N172" i="38"/>
  <c r="G172" i="38"/>
  <c r="F172" i="38"/>
  <c r="V168" i="38"/>
  <c r="U168" i="38"/>
  <c r="O168" i="38"/>
  <c r="N168" i="38"/>
  <c r="G168" i="38"/>
  <c r="F168" i="38"/>
  <c r="U171" i="38"/>
  <c r="N171" i="38"/>
  <c r="F171" i="38"/>
  <c r="V166" i="38"/>
  <c r="U166" i="38"/>
  <c r="O166" i="38"/>
  <c r="N166" i="38"/>
  <c r="V165" i="38"/>
  <c r="U165" i="38"/>
  <c r="O165" i="38"/>
  <c r="N165" i="38"/>
  <c r="G165" i="38"/>
  <c r="F165" i="38"/>
  <c r="V164" i="38"/>
  <c r="U164" i="38"/>
  <c r="O164" i="38"/>
  <c r="N164" i="38"/>
  <c r="G164" i="38"/>
  <c r="F164" i="38"/>
  <c r="U176" i="38"/>
  <c r="O176" i="38"/>
  <c r="V180" i="38"/>
  <c r="U180" i="38"/>
  <c r="O180" i="38"/>
  <c r="N180" i="38"/>
  <c r="V170" i="38"/>
  <c r="U170" i="38"/>
  <c r="O170" i="38"/>
  <c r="N170" i="38"/>
  <c r="G170" i="38"/>
  <c r="F170" i="38"/>
  <c r="V179" i="38"/>
  <c r="U179" i="38"/>
  <c r="O179" i="38"/>
  <c r="N179" i="38"/>
  <c r="G179" i="38"/>
  <c r="F179" i="38"/>
  <c r="O178" i="38"/>
  <c r="F178" i="38"/>
  <c r="V189" i="38"/>
  <c r="U189" i="38"/>
  <c r="O189" i="38"/>
  <c r="N189" i="38"/>
  <c r="G189" i="38"/>
  <c r="F189" i="38"/>
  <c r="V194" i="38"/>
  <c r="U194" i="38"/>
  <c r="O194" i="38"/>
  <c r="N194" i="38"/>
  <c r="G194" i="38"/>
  <c r="F194" i="38"/>
  <c r="V201" i="38"/>
  <c r="U201" i="38"/>
  <c r="O201" i="38"/>
  <c r="N201" i="38"/>
  <c r="G201" i="38"/>
  <c r="F201" i="38"/>
  <c r="U187" i="38"/>
  <c r="O187" i="38"/>
  <c r="V199" i="38"/>
  <c r="U199" i="38"/>
  <c r="O199" i="38"/>
  <c r="N199" i="38"/>
  <c r="G199" i="38"/>
  <c r="F199" i="38"/>
  <c r="V193" i="38"/>
  <c r="U193" i="38"/>
  <c r="O193" i="38"/>
  <c r="N193" i="38"/>
  <c r="G193" i="38"/>
  <c r="F193" i="38"/>
  <c r="V200" i="38"/>
  <c r="U200" i="38"/>
  <c r="O200" i="38"/>
  <c r="N200" i="38"/>
  <c r="G200" i="38"/>
  <c r="F200" i="38"/>
  <c r="N185" i="38"/>
  <c r="G185" i="38"/>
  <c r="V188" i="38"/>
  <c r="U188" i="38"/>
  <c r="O188" i="38"/>
  <c r="N188" i="38"/>
  <c r="G188" i="38"/>
  <c r="F188" i="38"/>
  <c r="V198" i="38"/>
  <c r="U198" i="38"/>
  <c r="O198" i="38"/>
  <c r="N198" i="38"/>
  <c r="G198" i="38"/>
  <c r="F198" i="38"/>
  <c r="V192" i="38"/>
  <c r="U192" i="38"/>
  <c r="O192" i="38"/>
  <c r="N192" i="38"/>
  <c r="G192" i="38"/>
  <c r="F192" i="38"/>
  <c r="U197" i="38"/>
  <c r="G197" i="38"/>
  <c r="V186" i="38"/>
  <c r="U186" i="38"/>
  <c r="O186" i="38"/>
  <c r="N186" i="38"/>
  <c r="G186" i="38"/>
  <c r="F186" i="38"/>
  <c r="V196" i="38"/>
  <c r="U196" i="38"/>
  <c r="O196" i="38"/>
  <c r="N196" i="38"/>
  <c r="G196" i="38"/>
  <c r="F196" i="38"/>
  <c r="V184" i="38"/>
  <c r="U184" i="38"/>
  <c r="O184" i="38"/>
  <c r="N184" i="38"/>
  <c r="G184" i="38"/>
  <c r="F184" i="38"/>
  <c r="V191" i="38"/>
  <c r="G191" i="38"/>
  <c r="V183" i="38"/>
  <c r="U183" i="38"/>
  <c r="O183" i="38"/>
  <c r="N183" i="38"/>
  <c r="G183" i="38"/>
  <c r="F183" i="38"/>
  <c r="V195" i="38"/>
  <c r="U195" i="38"/>
  <c r="O195" i="38"/>
  <c r="N195" i="38"/>
  <c r="G195" i="38"/>
  <c r="F195" i="38"/>
  <c r="V190" i="38"/>
  <c r="U190" i="38"/>
  <c r="O190" i="38"/>
  <c r="N190" i="38"/>
  <c r="G190" i="38"/>
  <c r="F190" i="38"/>
  <c r="O182" i="38"/>
  <c r="G182" i="38"/>
  <c r="Q22" i="51" l="1"/>
  <c r="X22" i="51" s="1"/>
  <c r="Q62" i="51"/>
  <c r="X62" i="51" s="1"/>
  <c r="Q33" i="51"/>
  <c r="X33" i="51" s="1"/>
  <c r="Q44" i="51"/>
  <c r="X44" i="51" s="1"/>
  <c r="Q64" i="51"/>
  <c r="X64" i="51" s="1"/>
  <c r="Q53" i="51"/>
  <c r="X53" i="51" s="1"/>
  <c r="Q63" i="51"/>
  <c r="X63" i="51" s="1"/>
  <c r="Q43" i="51"/>
  <c r="X43" i="51" s="1"/>
  <c r="P14" i="51"/>
  <c r="Q54" i="51" s="1"/>
  <c r="X54" i="51" s="1"/>
  <c r="P27" i="51"/>
  <c r="Q27" i="51" s="1"/>
  <c r="X27" i="51" s="1"/>
  <c r="P29" i="51"/>
  <c r="Q29" i="51" s="1"/>
  <c r="X29" i="51" s="1"/>
  <c r="P17" i="51"/>
  <c r="Q17" i="51" s="1"/>
  <c r="X17" i="51" s="1"/>
  <c r="P25" i="51"/>
  <c r="Q45" i="51" s="1"/>
  <c r="X45" i="51" s="1"/>
  <c r="P11" i="51"/>
  <c r="Q31" i="51" s="1"/>
  <c r="X31" i="51" s="1"/>
  <c r="Y32" i="51" s="1"/>
  <c r="E32" i="51" s="1"/>
  <c r="P21" i="51"/>
  <c r="Q61" i="51" s="1"/>
  <c r="X61" i="51" s="1"/>
  <c r="P20" i="51"/>
  <c r="Q40" i="51" s="1"/>
  <c r="X40" i="51" s="1"/>
  <c r="P26" i="51"/>
  <c r="Q66" i="51" s="1"/>
  <c r="X66" i="51" s="1"/>
  <c r="P19" i="51"/>
  <c r="Q59" i="51" s="1"/>
  <c r="X59" i="51" s="1"/>
  <c r="P18" i="51"/>
  <c r="Q58" i="51" s="1"/>
  <c r="X58" i="51" s="1"/>
  <c r="P12" i="51"/>
  <c r="Q52" i="51" s="1"/>
  <c r="X52" i="51" s="1"/>
  <c r="P15" i="51"/>
  <c r="Q55" i="51" s="1"/>
  <c r="X55" i="51" s="1"/>
  <c r="P16" i="51"/>
  <c r="Q56" i="51" s="1"/>
  <c r="X56" i="51" s="1"/>
  <c r="P30" i="51"/>
  <c r="Q70" i="51" s="1"/>
  <c r="X70" i="51" s="1"/>
  <c r="H103" i="38"/>
  <c r="P108" i="38"/>
  <c r="P69" i="38"/>
  <c r="P65" i="38"/>
  <c r="W33" i="38"/>
  <c r="H37" i="38"/>
  <c r="W28" i="38"/>
  <c r="P34" i="38"/>
  <c r="H30" i="38"/>
  <c r="P41" i="38"/>
  <c r="P32" i="38"/>
  <c r="H36" i="38"/>
  <c r="P38" i="38"/>
  <c r="P199" i="38"/>
  <c r="H98" i="38"/>
  <c r="P23" i="38"/>
  <c r="N128" i="38"/>
  <c r="P128" i="38" s="1"/>
  <c r="P193" i="38"/>
  <c r="W201" i="38"/>
  <c r="W189" i="38"/>
  <c r="P160" i="38"/>
  <c r="N134" i="38"/>
  <c r="O134" i="38"/>
  <c r="O137" i="38"/>
  <c r="N137" i="38"/>
  <c r="O123" i="38"/>
  <c r="P123" i="38" s="1"/>
  <c r="O136" i="38"/>
  <c r="P136" i="38" s="1"/>
  <c r="O126" i="38"/>
  <c r="P126" i="38" s="1"/>
  <c r="W197" i="38"/>
  <c r="N129" i="38"/>
  <c r="P129" i="38" s="1"/>
  <c r="P200" i="38"/>
  <c r="P117" i="38"/>
  <c r="W88" i="38"/>
  <c r="H81" i="38"/>
  <c r="H60" i="38"/>
  <c r="H44" i="38"/>
  <c r="H24" i="38"/>
  <c r="H29" i="38"/>
  <c r="H41" i="38"/>
  <c r="N122" i="38"/>
  <c r="P122" i="38" s="1"/>
  <c r="N138" i="38"/>
  <c r="P138" i="38" s="1"/>
  <c r="W159" i="38"/>
  <c r="W154" i="38"/>
  <c r="W155" i="38"/>
  <c r="H107" i="38"/>
  <c r="H121" i="38"/>
  <c r="H94" i="38"/>
  <c r="W94" i="38"/>
  <c r="H100" i="38"/>
  <c r="W74" i="38"/>
  <c r="W75" i="38"/>
  <c r="H191" i="38"/>
  <c r="P63" i="38"/>
  <c r="P50" i="38"/>
  <c r="P196" i="38"/>
  <c r="P168" i="38"/>
  <c r="P167" i="38"/>
  <c r="P143" i="38"/>
  <c r="P150" i="38"/>
  <c r="P151" i="38"/>
  <c r="P144" i="38"/>
  <c r="H119" i="38"/>
  <c r="P116" i="38"/>
  <c r="H105" i="38"/>
  <c r="W108" i="38"/>
  <c r="H114" i="38"/>
  <c r="P104" i="38"/>
  <c r="W89" i="38"/>
  <c r="H96" i="38"/>
  <c r="H97" i="38"/>
  <c r="H101" i="38"/>
  <c r="W72" i="38"/>
  <c r="P80" i="38"/>
  <c r="H33" i="38"/>
  <c r="H35" i="38"/>
  <c r="H25" i="38"/>
  <c r="H22" i="38"/>
  <c r="H23" i="38"/>
  <c r="H40" i="38"/>
  <c r="P33" i="38"/>
  <c r="P37" i="38"/>
  <c r="P28" i="38"/>
  <c r="P30" i="38"/>
  <c r="P35" i="38"/>
  <c r="P27" i="38"/>
  <c r="W27" i="38"/>
  <c r="W23" i="38"/>
  <c r="W41" i="38"/>
  <c r="W38" i="38"/>
  <c r="H42" i="38"/>
  <c r="H53" i="38"/>
  <c r="H48" i="38"/>
  <c r="H47" i="38"/>
  <c r="H50" i="38"/>
  <c r="H57" i="38"/>
  <c r="H52" i="38"/>
  <c r="H59" i="38"/>
  <c r="H51" i="38"/>
  <c r="P45" i="38"/>
  <c r="P48" i="38"/>
  <c r="N43" i="38"/>
  <c r="P43" i="38" s="1"/>
  <c r="P56" i="38"/>
  <c r="P49" i="38"/>
  <c r="N42" i="38"/>
  <c r="P42" i="38" s="1"/>
  <c r="P54" i="38"/>
  <c r="P47" i="38"/>
  <c r="P57" i="38"/>
  <c r="U58" i="38"/>
  <c r="W58" i="38" s="1"/>
  <c r="U42" i="38"/>
  <c r="W42" i="38" s="1"/>
  <c r="U49" i="38"/>
  <c r="W49" i="38" s="1"/>
  <c r="U50" i="38"/>
  <c r="W50" i="38" s="1"/>
  <c r="U43" i="38"/>
  <c r="W43" i="38" s="1"/>
  <c r="W60" i="38"/>
  <c r="W52" i="38"/>
  <c r="H69" i="38"/>
  <c r="H74" i="38"/>
  <c r="H75" i="38"/>
  <c r="H68" i="38"/>
  <c r="H76" i="38"/>
  <c r="H77" i="38"/>
  <c r="F63" i="38"/>
  <c r="H63" i="38" s="1"/>
  <c r="H72" i="38"/>
  <c r="H67" i="38"/>
  <c r="H73" i="38"/>
  <c r="F66" i="38"/>
  <c r="H66" i="38" s="1"/>
  <c r="F78" i="38"/>
  <c r="H78" i="38" s="1"/>
  <c r="H62" i="38"/>
  <c r="H71" i="38"/>
  <c r="H80" i="38"/>
  <c r="P76" i="38"/>
  <c r="N78" i="38"/>
  <c r="P78" i="38" s="1"/>
  <c r="N64" i="38"/>
  <c r="P64" i="38" s="1"/>
  <c r="N66" i="38"/>
  <c r="P66" i="38" s="1"/>
  <c r="P70" i="38"/>
  <c r="P74" i="38"/>
  <c r="W64" i="38"/>
  <c r="W71" i="38"/>
  <c r="W78" i="38"/>
  <c r="W76" i="38"/>
  <c r="W77" i="38"/>
  <c r="W67" i="38"/>
  <c r="W66" i="38"/>
  <c r="W79" i="38"/>
  <c r="W80" i="38"/>
  <c r="W82" i="38"/>
  <c r="U86" i="38"/>
  <c r="W86" i="38" s="1"/>
  <c r="U90" i="38"/>
  <c r="W90" i="38" s="1"/>
  <c r="W99" i="38"/>
  <c r="U83" i="38"/>
  <c r="W83" i="38" s="1"/>
  <c r="W96" i="38"/>
  <c r="P97" i="38"/>
  <c r="P82" i="38"/>
  <c r="N85" i="38"/>
  <c r="P85" i="38" s="1"/>
  <c r="P91" i="38"/>
  <c r="N83" i="38"/>
  <c r="P83" i="38" s="1"/>
  <c r="P86" i="38"/>
  <c r="N90" i="38"/>
  <c r="P90" i="38" s="1"/>
  <c r="H85" i="38"/>
  <c r="G90" i="38"/>
  <c r="H90" i="38" s="1"/>
  <c r="H89" i="38"/>
  <c r="H88" i="38"/>
  <c r="H104" i="38"/>
  <c r="H111" i="38"/>
  <c r="H113" i="38"/>
  <c r="H112" i="38"/>
  <c r="F118" i="38"/>
  <c r="H118" i="38" s="1"/>
  <c r="F102" i="38"/>
  <c r="F109" i="38"/>
  <c r="H109" i="38" s="1"/>
  <c r="H117" i="38"/>
  <c r="P109" i="38"/>
  <c r="P103" i="38"/>
  <c r="P113" i="38"/>
  <c r="P115" i="38"/>
  <c r="P118" i="38"/>
  <c r="N112" i="38"/>
  <c r="P112" i="38" s="1"/>
  <c r="N102" i="38"/>
  <c r="P102" i="38" s="1"/>
  <c r="N111" i="38"/>
  <c r="P111" i="38" s="1"/>
  <c r="W107" i="38"/>
  <c r="W121" i="38"/>
  <c r="U102" i="38"/>
  <c r="W102" i="38" s="1"/>
  <c r="U109" i="38"/>
  <c r="W109" i="38" s="1"/>
  <c r="U111" i="38"/>
  <c r="W111" i="38" s="1"/>
  <c r="V118" i="38"/>
  <c r="W118" i="38" s="1"/>
  <c r="U112" i="38"/>
  <c r="W112" i="38" s="1"/>
  <c r="W119" i="38"/>
  <c r="W105" i="38"/>
  <c r="W103" i="38"/>
  <c r="W106" i="38"/>
  <c r="W110" i="38"/>
  <c r="W113" i="38"/>
  <c r="W114" i="38"/>
  <c r="W115" i="38"/>
  <c r="H122" i="38"/>
  <c r="H131" i="38"/>
  <c r="H126" i="38"/>
  <c r="F132" i="38"/>
  <c r="H132" i="38" s="1"/>
  <c r="H123" i="38"/>
  <c r="F139" i="38"/>
  <c r="H139" i="38" s="1"/>
  <c r="H133" i="38"/>
  <c r="N140" i="38"/>
  <c r="P140" i="38" s="1"/>
  <c r="N132" i="38"/>
  <c r="P132" i="38" s="1"/>
  <c r="N125" i="38"/>
  <c r="P125" i="38" s="1"/>
  <c r="P133" i="38"/>
  <c r="W139" i="38"/>
  <c r="U140" i="38"/>
  <c r="W140" i="38" s="1"/>
  <c r="W122" i="38"/>
  <c r="W141" i="38"/>
  <c r="H151" i="38"/>
  <c r="H142" i="38"/>
  <c r="H157" i="38"/>
  <c r="F158" i="38"/>
  <c r="H158" i="38" s="1"/>
  <c r="H145" i="38"/>
  <c r="F159" i="38"/>
  <c r="H159" i="38" s="1"/>
  <c r="F156" i="38"/>
  <c r="H156" i="38" s="1"/>
  <c r="P159" i="38"/>
  <c r="P148" i="38"/>
  <c r="P154" i="38"/>
  <c r="P155" i="38"/>
  <c r="P156" i="38"/>
  <c r="N158" i="38"/>
  <c r="P158" i="38" s="1"/>
  <c r="N142" i="38"/>
  <c r="P142" i="38" s="1"/>
  <c r="P149" i="38"/>
  <c r="P146" i="38"/>
  <c r="P152" i="38"/>
  <c r="W149" i="38"/>
  <c r="W161" i="38"/>
  <c r="W160" i="38"/>
  <c r="U156" i="38"/>
  <c r="W156" i="38" s="1"/>
  <c r="W145" i="38"/>
  <c r="W168" i="38"/>
  <c r="W167" i="38"/>
  <c r="W163" i="38"/>
  <c r="W181" i="38"/>
  <c r="U178" i="38"/>
  <c r="W178" i="38" s="1"/>
  <c r="W177" i="38"/>
  <c r="U175" i="38"/>
  <c r="P177" i="38"/>
  <c r="P181" i="38"/>
  <c r="P178" i="38"/>
  <c r="P179" i="38"/>
  <c r="P164" i="38"/>
  <c r="N175" i="38"/>
  <c r="P175" i="38" s="1"/>
  <c r="P169" i="38"/>
  <c r="P163" i="38"/>
  <c r="P166" i="38"/>
  <c r="P162" i="38"/>
  <c r="H172" i="38"/>
  <c r="H174" i="38"/>
  <c r="H169" i="38"/>
  <c r="H171" i="38"/>
  <c r="H175" i="38"/>
  <c r="F176" i="38"/>
  <c r="H176" i="38" s="1"/>
  <c r="F173" i="38"/>
  <c r="H173" i="38" s="1"/>
  <c r="F180" i="38"/>
  <c r="H180" i="38" s="1"/>
  <c r="F166" i="38"/>
  <c r="H166" i="38" s="1"/>
  <c r="F177" i="38"/>
  <c r="H177" i="38" s="1"/>
  <c r="F167" i="38"/>
  <c r="H167" i="38" s="1"/>
  <c r="F163" i="38"/>
  <c r="H163" i="38" s="1"/>
  <c r="W196" i="38"/>
  <c r="W198" i="38"/>
  <c r="W200" i="38"/>
  <c r="U182" i="38"/>
  <c r="W182" i="38" s="1"/>
  <c r="U185" i="38"/>
  <c r="W185" i="38" s="1"/>
  <c r="P190" i="38"/>
  <c r="P183" i="38"/>
  <c r="P184" i="38"/>
  <c r="P186" i="38"/>
  <c r="N197" i="38"/>
  <c r="P197" i="38" s="1"/>
  <c r="N191" i="38"/>
  <c r="P191" i="38" s="1"/>
  <c r="P185" i="38"/>
  <c r="P192" i="38"/>
  <c r="P188" i="38"/>
  <c r="H185" i="38"/>
  <c r="H184" i="38"/>
  <c r="H195" i="38"/>
  <c r="F187" i="38"/>
  <c r="H187" i="38" s="1"/>
  <c r="H188" i="38"/>
  <c r="H200" i="38"/>
  <c r="W199" i="38"/>
  <c r="W170" i="38"/>
  <c r="P180" i="38"/>
  <c r="W176" i="38"/>
  <c r="W165" i="38"/>
  <c r="W171" i="38"/>
  <c r="W172" i="38"/>
  <c r="W173" i="38"/>
  <c r="W174" i="38"/>
  <c r="W175" i="38"/>
  <c r="W169" i="38"/>
  <c r="W142" i="38"/>
  <c r="W157" i="38"/>
  <c r="P147" i="38"/>
  <c r="H160" i="38"/>
  <c r="H153" i="38"/>
  <c r="H148" i="38"/>
  <c r="H136" i="38"/>
  <c r="W136" i="38"/>
  <c r="P127" i="38"/>
  <c r="W133" i="38"/>
  <c r="W124" i="38"/>
  <c r="W131" i="38"/>
  <c r="W126" i="38"/>
  <c r="H108" i="38"/>
  <c r="P110" i="38"/>
  <c r="P95" i="38"/>
  <c r="H82" i="38"/>
  <c r="H86" i="38"/>
  <c r="P98" i="38"/>
  <c r="H99" i="38"/>
  <c r="H87" i="38"/>
  <c r="H64" i="38"/>
  <c r="H49" i="38"/>
  <c r="P53" i="38"/>
  <c r="H46" i="38"/>
  <c r="P61" i="38"/>
  <c r="H54" i="38"/>
  <c r="H56" i="38"/>
  <c r="H39" i="38"/>
  <c r="H34" i="38"/>
  <c r="P26" i="38"/>
  <c r="H27" i="38"/>
  <c r="H199" i="38"/>
  <c r="H189" i="38"/>
  <c r="H179" i="38"/>
  <c r="P170" i="38"/>
  <c r="P171" i="38"/>
  <c r="P172" i="38"/>
  <c r="P173" i="38"/>
  <c r="P174" i="38"/>
  <c r="P157" i="38"/>
  <c r="H154" i="38"/>
  <c r="H125" i="38"/>
  <c r="P114" i="38"/>
  <c r="W98" i="38"/>
  <c r="P89" i="38"/>
  <c r="P100" i="38"/>
  <c r="P101" i="38"/>
  <c r="P77" i="38"/>
  <c r="W68" i="38"/>
  <c r="P75" i="38"/>
  <c r="H55" i="38"/>
  <c r="P25" i="38"/>
  <c r="P36" i="38"/>
  <c r="W190" i="38"/>
  <c r="W183" i="38"/>
  <c r="P201" i="38"/>
  <c r="P189" i="38"/>
  <c r="H178" i="38"/>
  <c r="W162" i="38"/>
  <c r="W143" i="38"/>
  <c r="P145" i="38"/>
  <c r="W150" i="38"/>
  <c r="W152" i="38"/>
  <c r="P153" i="38"/>
  <c r="W134" i="38"/>
  <c r="W123" i="38"/>
  <c r="H127" i="38"/>
  <c r="P139" i="38"/>
  <c r="H130" i="38"/>
  <c r="H135" i="38"/>
  <c r="P119" i="38"/>
  <c r="H116" i="38"/>
  <c r="H102" i="38"/>
  <c r="H110" i="38"/>
  <c r="H120" i="38"/>
  <c r="W120" i="38"/>
  <c r="P121" i="38"/>
  <c r="P94" i="38"/>
  <c r="H95" i="38"/>
  <c r="W95" i="38"/>
  <c r="H93" i="38"/>
  <c r="W93" i="38"/>
  <c r="H91" i="38"/>
  <c r="W91" i="38"/>
  <c r="P99" i="38"/>
  <c r="H83" i="38"/>
  <c r="P87" i="38"/>
  <c r="W84" i="38"/>
  <c r="P62" i="38"/>
  <c r="H70" i="38"/>
  <c r="P71" i="38"/>
  <c r="P73" i="38"/>
  <c r="H65" i="38"/>
  <c r="H58" i="38"/>
  <c r="H45" i="38"/>
  <c r="P46" i="38"/>
  <c r="H61" i="38"/>
  <c r="H43" i="38"/>
  <c r="H28" i="38"/>
  <c r="P24" i="38"/>
  <c r="H31" i="38"/>
  <c r="P29" i="38"/>
  <c r="H26" i="38"/>
  <c r="H38" i="38"/>
  <c r="W195" i="38"/>
  <c r="W191" i="38"/>
  <c r="W179" i="38"/>
  <c r="W180" i="38"/>
  <c r="W164" i="38"/>
  <c r="W166" i="38"/>
  <c r="W146" i="38"/>
  <c r="W147" i="38"/>
  <c r="W153" i="38"/>
  <c r="W125" i="38"/>
  <c r="W138" i="38"/>
  <c r="W132" i="38"/>
  <c r="W129" i="38"/>
  <c r="W117" i="38"/>
  <c r="W100" i="38"/>
  <c r="W97" i="38"/>
  <c r="W101" i="38"/>
  <c r="W62" i="38"/>
  <c r="W59" i="38"/>
  <c r="W51" i="38"/>
  <c r="W29" i="38"/>
  <c r="W184" i="38"/>
  <c r="W186" i="38"/>
  <c r="W192" i="38"/>
  <c r="W188" i="38"/>
  <c r="W193" i="38"/>
  <c r="W187" i="38"/>
  <c r="W194" i="38"/>
  <c r="W158" i="38"/>
  <c r="W151" i="38"/>
  <c r="W144" i="38"/>
  <c r="W148" i="38"/>
  <c r="W137" i="38"/>
  <c r="W127" i="38"/>
  <c r="W128" i="38"/>
  <c r="W130" i="38"/>
  <c r="W135" i="38"/>
  <c r="W116" i="38"/>
  <c r="W104" i="38"/>
  <c r="W85" i="38"/>
  <c r="W87" i="38"/>
  <c r="W92" i="38"/>
  <c r="W70" i="38"/>
  <c r="W63" i="38"/>
  <c r="W69" i="38"/>
  <c r="W65" i="38"/>
  <c r="W53" i="38"/>
  <c r="W61" i="38"/>
  <c r="W35" i="38"/>
  <c r="W25" i="38"/>
  <c r="P182" i="38"/>
  <c r="P187" i="38"/>
  <c r="P176" i="38"/>
  <c r="P161" i="38"/>
  <c r="P124" i="38"/>
  <c r="P120" i="38"/>
  <c r="P93" i="38"/>
  <c r="P96" i="38"/>
  <c r="P88" i="38"/>
  <c r="P59" i="38"/>
  <c r="P51" i="38"/>
  <c r="P44" i="38"/>
  <c r="P40" i="38"/>
  <c r="P195" i="38"/>
  <c r="P198" i="38"/>
  <c r="P194" i="38"/>
  <c r="P165" i="38"/>
  <c r="P131" i="38"/>
  <c r="P105" i="38"/>
  <c r="P106" i="38"/>
  <c r="P107" i="38"/>
  <c r="P84" i="38"/>
  <c r="P92" i="38"/>
  <c r="P79" i="38"/>
  <c r="P68" i="38"/>
  <c r="P72" i="38"/>
  <c r="P67" i="38"/>
  <c r="P81" i="38"/>
  <c r="P58" i="38"/>
  <c r="P60" i="38"/>
  <c r="P52" i="38"/>
  <c r="P55" i="38"/>
  <c r="P39" i="38"/>
  <c r="P22" i="38"/>
  <c r="P31" i="38"/>
  <c r="H186" i="38"/>
  <c r="H190" i="38"/>
  <c r="H196" i="38"/>
  <c r="H192" i="38"/>
  <c r="H193" i="38"/>
  <c r="H201" i="38"/>
  <c r="H170" i="38"/>
  <c r="H164" i="38"/>
  <c r="H150" i="38"/>
  <c r="H144" i="38"/>
  <c r="H140" i="38"/>
  <c r="H182" i="38"/>
  <c r="H183" i="38"/>
  <c r="H197" i="38"/>
  <c r="H168" i="38"/>
  <c r="H181" i="38"/>
  <c r="H162" i="38"/>
  <c r="H149" i="38"/>
  <c r="H161" i="38"/>
  <c r="H143" i="38"/>
  <c r="H146" i="38"/>
  <c r="H152" i="38"/>
  <c r="H155" i="38"/>
  <c r="H137" i="38"/>
  <c r="H128" i="38"/>
  <c r="H141" i="38"/>
  <c r="H124" i="38"/>
  <c r="H129" i="38"/>
  <c r="H106" i="38"/>
  <c r="H115" i="38"/>
  <c r="H84" i="38"/>
  <c r="H92" i="38"/>
  <c r="H79" i="38"/>
  <c r="H32" i="38"/>
  <c r="H198" i="38"/>
  <c r="H194" i="38"/>
  <c r="H165" i="38"/>
  <c r="H134" i="38"/>
  <c r="H147" i="38"/>
  <c r="H138" i="38"/>
  <c r="W73" i="38"/>
  <c r="W81" i="38"/>
  <c r="W45" i="38"/>
  <c r="W48" i="38"/>
  <c r="W46" i="38"/>
  <c r="W54" i="38"/>
  <c r="W56" i="38"/>
  <c r="W39" i="38"/>
  <c r="W34" i="38"/>
  <c r="W24" i="38"/>
  <c r="W40" i="38"/>
  <c r="W32" i="38"/>
  <c r="W55" i="38"/>
  <c r="W57" i="38"/>
  <c r="W37" i="38"/>
  <c r="W30" i="38"/>
  <c r="W31" i="38"/>
  <c r="W26" i="38"/>
  <c r="W36" i="38"/>
  <c r="W47" i="38"/>
  <c r="W44" i="38"/>
  <c r="W22" i="38"/>
  <c r="J8" i="33"/>
  <c r="C72" i="35"/>
  <c r="D72" i="35"/>
  <c r="E72" i="35"/>
  <c r="C37" i="35"/>
  <c r="F37" i="35" s="1"/>
  <c r="D37" i="35"/>
  <c r="E37" i="35"/>
  <c r="C2" i="35"/>
  <c r="D2" i="35"/>
  <c r="G2" i="35" s="1"/>
  <c r="E2" i="35"/>
  <c r="C38" i="35"/>
  <c r="D38" i="35"/>
  <c r="E38" i="35"/>
  <c r="H38" i="35" s="1"/>
  <c r="C27" i="35"/>
  <c r="D27" i="35"/>
  <c r="E27" i="35"/>
  <c r="C39" i="35"/>
  <c r="F39" i="35" s="1"/>
  <c r="D39" i="35"/>
  <c r="E39" i="35"/>
  <c r="C20" i="35"/>
  <c r="D20" i="35"/>
  <c r="G20" i="35" s="1"/>
  <c r="E20" i="35"/>
  <c r="C28" i="35"/>
  <c r="D28" i="35"/>
  <c r="E28" i="35"/>
  <c r="C179" i="35"/>
  <c r="D179" i="35"/>
  <c r="E179" i="35"/>
  <c r="C53" i="35"/>
  <c r="F53" i="35" s="1"/>
  <c r="D53" i="35"/>
  <c r="E53" i="35"/>
  <c r="C40" i="35"/>
  <c r="D40" i="35"/>
  <c r="G40" i="35" s="1"/>
  <c r="E40" i="35"/>
  <c r="C73" i="35"/>
  <c r="D73" i="35"/>
  <c r="E73" i="35"/>
  <c r="H73" i="35" s="1"/>
  <c r="C11" i="35"/>
  <c r="D11" i="35"/>
  <c r="E11" i="35"/>
  <c r="C41" i="35"/>
  <c r="F41" i="35" s="1"/>
  <c r="D41" i="35"/>
  <c r="E41" i="35"/>
  <c r="C74" i="35"/>
  <c r="D74" i="35"/>
  <c r="G74" i="35" s="1"/>
  <c r="E74" i="35"/>
  <c r="C75" i="35"/>
  <c r="D75" i="35"/>
  <c r="E75" i="35"/>
  <c r="H75" i="35" s="1"/>
  <c r="C54" i="35"/>
  <c r="D54" i="35"/>
  <c r="E54" i="35"/>
  <c r="C21" i="35"/>
  <c r="F21" i="35" s="1"/>
  <c r="D21" i="35"/>
  <c r="E21" i="35"/>
  <c r="C132" i="35"/>
  <c r="D132" i="35"/>
  <c r="G132" i="35" s="1"/>
  <c r="E132" i="35"/>
  <c r="C175" i="35"/>
  <c r="D175" i="35"/>
  <c r="E175" i="35"/>
  <c r="H175" i="35" s="1"/>
  <c r="C42" i="35"/>
  <c r="D42" i="35"/>
  <c r="E42" i="35"/>
  <c r="C55" i="35"/>
  <c r="F55" i="35" s="1"/>
  <c r="D55" i="35"/>
  <c r="E55" i="35"/>
  <c r="C133" i="35"/>
  <c r="D133" i="35"/>
  <c r="G133" i="35" s="1"/>
  <c r="E133" i="35"/>
  <c r="C157" i="35"/>
  <c r="D157" i="35"/>
  <c r="E157" i="35"/>
  <c r="H157" i="35" s="1"/>
  <c r="C158" i="35"/>
  <c r="D158" i="35"/>
  <c r="E158" i="35"/>
  <c r="C76" i="35"/>
  <c r="F76" i="35" s="1"/>
  <c r="D76" i="35"/>
  <c r="E76" i="35"/>
  <c r="C134" i="35"/>
  <c r="D134" i="35"/>
  <c r="G134" i="35" s="1"/>
  <c r="E134" i="35"/>
  <c r="C77" i="35"/>
  <c r="D77" i="35"/>
  <c r="E77" i="35"/>
  <c r="H77" i="35" s="1"/>
  <c r="C135" i="35"/>
  <c r="D135" i="35"/>
  <c r="E135" i="35"/>
  <c r="C136" i="35"/>
  <c r="F136" i="35" s="1"/>
  <c r="D136" i="35"/>
  <c r="E136" i="35"/>
  <c r="C137" i="35"/>
  <c r="D137" i="35"/>
  <c r="G137" i="35" s="1"/>
  <c r="E137" i="35"/>
  <c r="C138" i="35"/>
  <c r="D138" i="35"/>
  <c r="E138" i="35"/>
  <c r="H138" i="35" s="1"/>
  <c r="C63" i="35"/>
  <c r="D63" i="35"/>
  <c r="E63" i="35"/>
  <c r="C78" i="35"/>
  <c r="F78" i="35" s="1"/>
  <c r="D78" i="35"/>
  <c r="E78" i="35"/>
  <c r="C79" i="35"/>
  <c r="D79" i="35"/>
  <c r="G79" i="35" s="1"/>
  <c r="E79" i="35"/>
  <c r="C170" i="35"/>
  <c r="D170" i="35"/>
  <c r="E170" i="35"/>
  <c r="H170" i="35" s="1"/>
  <c r="C171" i="35"/>
  <c r="D171" i="35"/>
  <c r="E171" i="35"/>
  <c r="C80" i="35"/>
  <c r="F80" i="35" s="1"/>
  <c r="D80" i="35"/>
  <c r="E80" i="35"/>
  <c r="C81" i="35"/>
  <c r="D81" i="35"/>
  <c r="G81" i="35" s="1"/>
  <c r="E81" i="35"/>
  <c r="C82" i="35"/>
  <c r="D82" i="35"/>
  <c r="E82" i="35"/>
  <c r="H82" i="35" s="1"/>
  <c r="C83" i="35"/>
  <c r="D83" i="35"/>
  <c r="E83" i="35"/>
  <c r="C84" i="35"/>
  <c r="F84" i="35" s="1"/>
  <c r="D84" i="35"/>
  <c r="E84" i="35"/>
  <c r="C85" i="35"/>
  <c r="D85" i="35"/>
  <c r="G85" i="35" s="1"/>
  <c r="E85" i="35"/>
  <c r="C86" i="35"/>
  <c r="D86" i="35"/>
  <c r="E86" i="35"/>
  <c r="H86" i="35" s="1"/>
  <c r="C64" i="35"/>
  <c r="D64" i="35"/>
  <c r="E64" i="35"/>
  <c r="C139" i="35"/>
  <c r="F139" i="35" s="1"/>
  <c r="D139" i="35"/>
  <c r="E139" i="35"/>
  <c r="C159" i="35"/>
  <c r="D159" i="35"/>
  <c r="G159" i="35" s="1"/>
  <c r="E159" i="35"/>
  <c r="C160" i="35"/>
  <c r="D160" i="35"/>
  <c r="E160" i="35"/>
  <c r="H160" i="35" s="1"/>
  <c r="C161" i="35"/>
  <c r="D161" i="35"/>
  <c r="E161" i="35"/>
  <c r="C140" i="35"/>
  <c r="F140" i="35" s="1"/>
  <c r="D140" i="35"/>
  <c r="E140" i="35"/>
  <c r="C141" i="35"/>
  <c r="D141" i="35"/>
  <c r="G141" i="35" s="1"/>
  <c r="E141" i="35"/>
  <c r="C142" i="35"/>
  <c r="D142" i="35"/>
  <c r="E142" i="35"/>
  <c r="H142" i="35" s="1"/>
  <c r="C143" i="35"/>
  <c r="D143" i="35"/>
  <c r="E143" i="35"/>
  <c r="C87" i="35"/>
  <c r="F87" i="35" s="1"/>
  <c r="D87" i="35"/>
  <c r="E87" i="35"/>
  <c r="C88" i="35"/>
  <c r="D88" i="35"/>
  <c r="G88" i="35" s="1"/>
  <c r="E88" i="35"/>
  <c r="C89" i="35"/>
  <c r="D89" i="35"/>
  <c r="E89" i="35"/>
  <c r="H89" i="35" s="1"/>
  <c r="C90" i="35"/>
  <c r="D90" i="35"/>
  <c r="E90" i="35"/>
  <c r="C91" i="35"/>
  <c r="F91" i="35" s="1"/>
  <c r="D91" i="35"/>
  <c r="E91" i="35"/>
  <c r="C92" i="35"/>
  <c r="D92" i="35"/>
  <c r="G92" i="35" s="1"/>
  <c r="I92" i="35" s="1"/>
  <c r="E92" i="35"/>
  <c r="C65" i="35"/>
  <c r="D65" i="35"/>
  <c r="E65" i="35"/>
  <c r="H65" i="35" s="1"/>
  <c r="C93" i="35"/>
  <c r="D93" i="35"/>
  <c r="E93" i="35"/>
  <c r="C94" i="35"/>
  <c r="F94" i="35" s="1"/>
  <c r="D94" i="35"/>
  <c r="E94" i="35"/>
  <c r="C43" i="35"/>
  <c r="D43" i="35"/>
  <c r="G43" i="35" s="1"/>
  <c r="E43" i="35"/>
  <c r="C22" i="35"/>
  <c r="D22" i="35"/>
  <c r="E22" i="35"/>
  <c r="H22" i="35" s="1"/>
  <c r="C23" i="35"/>
  <c r="D23" i="35"/>
  <c r="E23" i="35"/>
  <c r="C12" i="35"/>
  <c r="F12" i="35" s="1"/>
  <c r="D12" i="35"/>
  <c r="E12" i="35"/>
  <c r="C56" i="35"/>
  <c r="D56" i="35"/>
  <c r="G56" i="35" s="1"/>
  <c r="E56" i="35"/>
  <c r="C95" i="35"/>
  <c r="D95" i="35"/>
  <c r="E95" i="35"/>
  <c r="H95" i="35" s="1"/>
  <c r="C96" i="35"/>
  <c r="D96" i="35"/>
  <c r="E96" i="35"/>
  <c r="C176" i="35"/>
  <c r="F176" i="35" s="1"/>
  <c r="D176" i="35"/>
  <c r="E176" i="35"/>
  <c r="C97" i="35"/>
  <c r="D97" i="35"/>
  <c r="G97" i="35" s="1"/>
  <c r="E97" i="35"/>
  <c r="C98" i="35"/>
  <c r="D98" i="35"/>
  <c r="E98" i="35"/>
  <c r="H98" i="35" s="1"/>
  <c r="C29" i="35"/>
  <c r="D29" i="35"/>
  <c r="E29" i="35"/>
  <c r="C3" i="35"/>
  <c r="F3" i="35" s="1"/>
  <c r="D3" i="35"/>
  <c r="E3" i="35"/>
  <c r="C66" i="35"/>
  <c r="D66" i="35"/>
  <c r="G66" i="35" s="1"/>
  <c r="E66" i="35"/>
  <c r="C99" i="35"/>
  <c r="D99" i="35"/>
  <c r="E99" i="35"/>
  <c r="H99" i="35" s="1"/>
  <c r="C162" i="35"/>
  <c r="D162" i="35"/>
  <c r="E162" i="35"/>
  <c r="C44" i="35"/>
  <c r="F44" i="35" s="1"/>
  <c r="D44" i="35"/>
  <c r="E44" i="35"/>
  <c r="C13" i="35"/>
  <c r="D13" i="35"/>
  <c r="G13" i="35" s="1"/>
  <c r="E13" i="35"/>
  <c r="C144" i="35"/>
  <c r="D144" i="35"/>
  <c r="E144" i="35"/>
  <c r="H144" i="35" s="1"/>
  <c r="C45" i="35"/>
  <c r="D45" i="35"/>
  <c r="E45" i="35"/>
  <c r="C57" i="35"/>
  <c r="F57" i="35" s="1"/>
  <c r="D57" i="35"/>
  <c r="E57" i="35"/>
  <c r="C58" i="35"/>
  <c r="D58" i="35"/>
  <c r="G58" i="35" s="1"/>
  <c r="E58" i="35"/>
  <c r="C4" i="35"/>
  <c r="D4" i="35"/>
  <c r="E4" i="35"/>
  <c r="H4" i="35" s="1"/>
  <c r="C30" i="35"/>
  <c r="D30" i="35"/>
  <c r="E30" i="35"/>
  <c r="C31" i="35"/>
  <c r="F31" i="35" s="1"/>
  <c r="D31" i="35"/>
  <c r="E31" i="35"/>
  <c r="C24" i="35"/>
  <c r="D24" i="35"/>
  <c r="G24" i="35" s="1"/>
  <c r="E24" i="35"/>
  <c r="C100" i="35"/>
  <c r="D100" i="35"/>
  <c r="E100" i="35"/>
  <c r="H100" i="35" s="1"/>
  <c r="C46" i="35"/>
  <c r="D46" i="35"/>
  <c r="E46" i="35"/>
  <c r="C59" i="35"/>
  <c r="F59" i="35" s="1"/>
  <c r="D59" i="35"/>
  <c r="E59" i="35"/>
  <c r="C25" i="35"/>
  <c r="D25" i="35"/>
  <c r="G25" i="35" s="1"/>
  <c r="E25" i="35"/>
  <c r="C60" i="35"/>
  <c r="D60" i="35"/>
  <c r="E60" i="35"/>
  <c r="H60" i="35" s="1"/>
  <c r="C47" i="35"/>
  <c r="D47" i="35"/>
  <c r="E47" i="35"/>
  <c r="C67" i="35"/>
  <c r="F67" i="35" s="1"/>
  <c r="D67" i="35"/>
  <c r="E67" i="35"/>
  <c r="C48" i="35"/>
  <c r="D48" i="35"/>
  <c r="G48" i="35" s="1"/>
  <c r="E48" i="35"/>
  <c r="C101" i="35"/>
  <c r="D101" i="35"/>
  <c r="E101" i="35"/>
  <c r="H101" i="35" s="1"/>
  <c r="C102" i="35"/>
  <c r="D102" i="35"/>
  <c r="E102" i="35"/>
  <c r="C103" i="35"/>
  <c r="F103" i="35" s="1"/>
  <c r="D103" i="35"/>
  <c r="E103" i="35"/>
  <c r="C104" i="35"/>
  <c r="D104" i="35"/>
  <c r="G104" i="35" s="1"/>
  <c r="E104" i="35"/>
  <c r="C145" i="35"/>
  <c r="D145" i="35"/>
  <c r="E145" i="35"/>
  <c r="H145" i="35" s="1"/>
  <c r="C146" i="35"/>
  <c r="D146" i="35"/>
  <c r="E146" i="35"/>
  <c r="C105" i="35"/>
  <c r="F105" i="35" s="1"/>
  <c r="D105" i="35"/>
  <c r="E105" i="35"/>
  <c r="C147" i="35"/>
  <c r="D147" i="35"/>
  <c r="G147" i="35" s="1"/>
  <c r="E147" i="35"/>
  <c r="C148" i="35"/>
  <c r="D148" i="35"/>
  <c r="E148" i="35"/>
  <c r="H148" i="35" s="1"/>
  <c r="C149" i="35"/>
  <c r="D149" i="35"/>
  <c r="E149" i="35"/>
  <c r="C150" i="35"/>
  <c r="F150" i="35" s="1"/>
  <c r="D150" i="35"/>
  <c r="E150" i="35"/>
  <c r="C106" i="35"/>
  <c r="D106" i="35"/>
  <c r="G106" i="35" s="1"/>
  <c r="E106" i="35"/>
  <c r="C49" i="35"/>
  <c r="D49" i="35"/>
  <c r="E49" i="35"/>
  <c r="H49" i="35" s="1"/>
  <c r="C151" i="35"/>
  <c r="D151" i="35"/>
  <c r="E151" i="35"/>
  <c r="C152" i="35"/>
  <c r="F152" i="35" s="1"/>
  <c r="D152" i="35"/>
  <c r="E152" i="35"/>
  <c r="C9" i="35"/>
  <c r="D9" i="35"/>
  <c r="G9" i="35" s="1"/>
  <c r="E9" i="35"/>
  <c r="C177" i="35"/>
  <c r="D177" i="35"/>
  <c r="E177" i="35"/>
  <c r="H177" i="35" s="1"/>
  <c r="C153" i="35"/>
  <c r="D153" i="35"/>
  <c r="E153" i="35"/>
  <c r="C61" i="35"/>
  <c r="F61" i="35" s="1"/>
  <c r="D61" i="35"/>
  <c r="E61" i="35"/>
  <c r="C5" i="35"/>
  <c r="D5" i="35"/>
  <c r="G5" i="35" s="1"/>
  <c r="E5" i="35"/>
  <c r="C107" i="35"/>
  <c r="D107" i="35"/>
  <c r="E107" i="35"/>
  <c r="H107" i="35" s="1"/>
  <c r="C108" i="35"/>
  <c r="D108" i="35"/>
  <c r="E108" i="35"/>
  <c r="C163" i="35"/>
  <c r="F163" i="35" s="1"/>
  <c r="D163" i="35"/>
  <c r="E163" i="35"/>
  <c r="C154" i="35"/>
  <c r="D154" i="35"/>
  <c r="G154" i="35" s="1"/>
  <c r="E154" i="35"/>
  <c r="C155" i="35"/>
  <c r="D155" i="35"/>
  <c r="E155" i="35"/>
  <c r="H155" i="35" s="1"/>
  <c r="C164" i="35"/>
  <c r="D164" i="35"/>
  <c r="E164" i="35"/>
  <c r="C172" i="35"/>
  <c r="F172" i="35" s="1"/>
  <c r="D172" i="35"/>
  <c r="E172" i="35"/>
  <c r="C109" i="35"/>
  <c r="D109" i="35"/>
  <c r="G109" i="35" s="1"/>
  <c r="E109" i="35"/>
  <c r="C110" i="35"/>
  <c r="D110" i="35"/>
  <c r="E110" i="35"/>
  <c r="H110" i="35" s="1"/>
  <c r="C32" i="35"/>
  <c r="D32" i="35"/>
  <c r="E32" i="35"/>
  <c r="C14" i="35"/>
  <c r="F14" i="35" s="1"/>
  <c r="D14" i="35"/>
  <c r="E14" i="35"/>
  <c r="C6" i="35"/>
  <c r="D6" i="35"/>
  <c r="G6" i="35" s="1"/>
  <c r="E6" i="35"/>
  <c r="C111" i="35"/>
  <c r="D111" i="35"/>
  <c r="E111" i="35"/>
  <c r="H111" i="35" s="1"/>
  <c r="C112" i="35"/>
  <c r="D112" i="35"/>
  <c r="E112" i="35"/>
  <c r="C113" i="35"/>
  <c r="F113" i="35" s="1"/>
  <c r="D113" i="35"/>
  <c r="E113" i="35"/>
  <c r="C114" i="35"/>
  <c r="D114" i="35"/>
  <c r="G114" i="35" s="1"/>
  <c r="E114" i="35"/>
  <c r="C165" i="35"/>
  <c r="D165" i="35"/>
  <c r="E165" i="35"/>
  <c r="H165" i="35" s="1"/>
  <c r="C15" i="35"/>
  <c r="D15" i="35"/>
  <c r="E15" i="35"/>
  <c r="C26" i="35"/>
  <c r="F26" i="35" s="1"/>
  <c r="D26" i="35"/>
  <c r="E26" i="35"/>
  <c r="C10" i="35"/>
  <c r="D10" i="35"/>
  <c r="G10" i="35" s="1"/>
  <c r="E10" i="35"/>
  <c r="C16" i="35"/>
  <c r="D16" i="35"/>
  <c r="E16" i="35"/>
  <c r="H16" i="35" s="1"/>
  <c r="C166" i="35"/>
  <c r="D166" i="35"/>
  <c r="E166" i="35"/>
  <c r="C33" i="35"/>
  <c r="F33" i="35" s="1"/>
  <c r="D33" i="35"/>
  <c r="E33" i="35"/>
  <c r="C173" i="35"/>
  <c r="D173" i="35"/>
  <c r="G173" i="35" s="1"/>
  <c r="E173" i="35"/>
  <c r="C34" i="35"/>
  <c r="D34" i="35"/>
  <c r="E34" i="35"/>
  <c r="H34" i="35" s="1"/>
  <c r="C115" i="35"/>
  <c r="D115" i="35"/>
  <c r="E115" i="35"/>
  <c r="C17" i="35"/>
  <c r="F17" i="35" s="1"/>
  <c r="D17" i="35"/>
  <c r="E17" i="35"/>
  <c r="C116" i="35"/>
  <c r="D116" i="35"/>
  <c r="G116" i="35" s="1"/>
  <c r="E116" i="35"/>
  <c r="C50" i="35"/>
  <c r="D50" i="35"/>
  <c r="E50" i="35"/>
  <c r="H50" i="35" s="1"/>
  <c r="C51" i="35"/>
  <c r="D51" i="35"/>
  <c r="E51" i="35"/>
  <c r="C68" i="35"/>
  <c r="F68" i="35" s="1"/>
  <c r="D68" i="35"/>
  <c r="E68" i="35"/>
  <c r="C69" i="35"/>
  <c r="D69" i="35"/>
  <c r="G69" i="35" s="1"/>
  <c r="E69" i="35"/>
  <c r="C7" i="35"/>
  <c r="D7" i="35"/>
  <c r="E7" i="35"/>
  <c r="H7" i="35" s="1"/>
  <c r="C35" i="35"/>
  <c r="D35" i="35"/>
  <c r="E35" i="35"/>
  <c r="C180" i="35"/>
  <c r="F180" i="35" s="1"/>
  <c r="D180" i="35"/>
  <c r="E180" i="35"/>
  <c r="C181" i="35"/>
  <c r="D181" i="35"/>
  <c r="G181" i="35" s="1"/>
  <c r="E181" i="35"/>
  <c r="C117" i="35"/>
  <c r="D117" i="35"/>
  <c r="E117" i="35"/>
  <c r="H117" i="35" s="1"/>
  <c r="C174" i="35"/>
  <c r="D174" i="35"/>
  <c r="E174" i="35"/>
  <c r="C118" i="35"/>
  <c r="F118" i="35" s="1"/>
  <c r="D118" i="35"/>
  <c r="E118" i="35"/>
  <c r="C119" i="35"/>
  <c r="D119" i="35"/>
  <c r="G119" i="35" s="1"/>
  <c r="E119" i="35"/>
  <c r="C120" i="35"/>
  <c r="D120" i="35"/>
  <c r="E120" i="35"/>
  <c r="H120" i="35" s="1"/>
  <c r="C121" i="35"/>
  <c r="D121" i="35"/>
  <c r="E121" i="35"/>
  <c r="C122" i="35"/>
  <c r="F122" i="35" s="1"/>
  <c r="D122" i="35"/>
  <c r="E122" i="35"/>
  <c r="C70" i="35"/>
  <c r="D70" i="35"/>
  <c r="G70" i="35" s="1"/>
  <c r="E70" i="35"/>
  <c r="C52" i="35"/>
  <c r="D52" i="35"/>
  <c r="E52" i="35"/>
  <c r="H52" i="35" s="1"/>
  <c r="C18" i="35"/>
  <c r="D18" i="35"/>
  <c r="E18" i="35"/>
  <c r="C123" i="35"/>
  <c r="F123" i="35" s="1"/>
  <c r="D123" i="35"/>
  <c r="E123" i="35"/>
  <c r="C124" i="35"/>
  <c r="D124" i="35"/>
  <c r="G124" i="35" s="1"/>
  <c r="E124" i="35"/>
  <c r="C125" i="35"/>
  <c r="D125" i="35"/>
  <c r="E125" i="35"/>
  <c r="H125" i="35" s="1"/>
  <c r="C126" i="35"/>
  <c r="D126" i="35"/>
  <c r="E126" i="35"/>
  <c r="C156" i="35"/>
  <c r="F156" i="35" s="1"/>
  <c r="D156" i="35"/>
  <c r="E156" i="35"/>
  <c r="C167" i="35"/>
  <c r="D167" i="35"/>
  <c r="G167" i="35" s="1"/>
  <c r="E167" i="35"/>
  <c r="C19" i="35"/>
  <c r="D19" i="35"/>
  <c r="E19" i="35"/>
  <c r="H19" i="35" s="1"/>
  <c r="C178" i="35"/>
  <c r="D178" i="35"/>
  <c r="E178" i="35"/>
  <c r="C127" i="35"/>
  <c r="F127" i="35" s="1"/>
  <c r="D127" i="35"/>
  <c r="E127" i="35"/>
  <c r="C128" i="35"/>
  <c r="D128" i="35"/>
  <c r="G128" i="35" s="1"/>
  <c r="E128" i="35"/>
  <c r="C129" i="35"/>
  <c r="F129" i="35" s="1"/>
  <c r="D129" i="35"/>
  <c r="E129" i="35"/>
  <c r="H129" i="35" s="1"/>
  <c r="C62" i="35"/>
  <c r="D62" i="35"/>
  <c r="E62" i="35"/>
  <c r="C36" i="35"/>
  <c r="F36" i="35" s="1"/>
  <c r="D36" i="35"/>
  <c r="E36" i="35"/>
  <c r="C168" i="35"/>
  <c r="D168" i="35"/>
  <c r="G168" i="35" s="1"/>
  <c r="E168" i="35"/>
  <c r="C169" i="35"/>
  <c r="D169" i="35"/>
  <c r="E169" i="35"/>
  <c r="H169" i="35" s="1"/>
  <c r="C8" i="35"/>
  <c r="D8" i="35"/>
  <c r="E8" i="35"/>
  <c r="C130" i="35"/>
  <c r="F130" i="35" s="1"/>
  <c r="D130" i="35"/>
  <c r="E130" i="35"/>
  <c r="H130" i="35" s="1"/>
  <c r="C131" i="35"/>
  <c r="D131" i="35"/>
  <c r="E131" i="35"/>
  <c r="C71" i="35"/>
  <c r="F71" i="35" s="1"/>
  <c r="E71" i="35"/>
  <c r="D71" i="35"/>
  <c r="G71" i="35" s="1"/>
  <c r="H54" i="35"/>
  <c r="F54" i="35"/>
  <c r="I54" i="35" s="1"/>
  <c r="G54" i="35"/>
  <c r="G38" i="35"/>
  <c r="I38" i="35" s="1"/>
  <c r="F38" i="35"/>
  <c r="G39" i="35"/>
  <c r="H39" i="35"/>
  <c r="G37" i="35"/>
  <c r="H37" i="35"/>
  <c r="F27" i="35"/>
  <c r="H27" i="35"/>
  <c r="G27" i="35"/>
  <c r="F20" i="35"/>
  <c r="H20" i="35"/>
  <c r="F131" i="35"/>
  <c r="G131" i="35"/>
  <c r="H131" i="35"/>
  <c r="F28" i="35"/>
  <c r="G28" i="35"/>
  <c r="H28" i="35"/>
  <c r="H71" i="35"/>
  <c r="F73" i="35"/>
  <c r="G73" i="35"/>
  <c r="F11" i="35"/>
  <c r="G11" i="35"/>
  <c r="H11" i="35"/>
  <c r="F179" i="35"/>
  <c r="G179" i="35"/>
  <c r="H179" i="35"/>
  <c r="F128" i="35"/>
  <c r="H128" i="35"/>
  <c r="G129" i="35"/>
  <c r="G130" i="35"/>
  <c r="G21" i="35"/>
  <c r="H21" i="35"/>
  <c r="H132" i="35"/>
  <c r="F132" i="35"/>
  <c r="F175" i="35"/>
  <c r="G175" i="35"/>
  <c r="F42" i="35"/>
  <c r="G42" i="35"/>
  <c r="H42" i="35"/>
  <c r="H53" i="35"/>
  <c r="G53" i="35"/>
  <c r="F72" i="35"/>
  <c r="G72" i="35"/>
  <c r="H72" i="35"/>
  <c r="G41" i="35"/>
  <c r="H41" i="35"/>
  <c r="F40" i="35"/>
  <c r="H40" i="35"/>
  <c r="F2" i="35"/>
  <c r="H2" i="35"/>
  <c r="G103" i="35"/>
  <c r="H103" i="35"/>
  <c r="F104" i="35"/>
  <c r="H104" i="35"/>
  <c r="F145" i="35"/>
  <c r="G145" i="35"/>
  <c r="G55" i="35"/>
  <c r="H55" i="35"/>
  <c r="F133" i="35"/>
  <c r="H133" i="35"/>
  <c r="F146" i="35"/>
  <c r="G146" i="35"/>
  <c r="H146" i="35"/>
  <c r="G105" i="35"/>
  <c r="H105" i="35"/>
  <c r="F147" i="35"/>
  <c r="H147" i="35"/>
  <c r="F74" i="35"/>
  <c r="H74" i="35"/>
  <c r="F157" i="35"/>
  <c r="G157" i="35"/>
  <c r="F158" i="35"/>
  <c r="G158" i="35"/>
  <c r="H158" i="35"/>
  <c r="F169" i="35"/>
  <c r="G169" i="35"/>
  <c r="F8" i="35"/>
  <c r="G8" i="35"/>
  <c r="H8" i="35"/>
  <c r="G76" i="35"/>
  <c r="H76" i="35"/>
  <c r="F134" i="35"/>
  <c r="H134" i="35"/>
  <c r="F77" i="35"/>
  <c r="G77" i="35"/>
  <c r="F135" i="35"/>
  <c r="G135" i="35"/>
  <c r="H135" i="35"/>
  <c r="G136" i="35"/>
  <c r="H136" i="35"/>
  <c r="F137" i="35"/>
  <c r="H137" i="35"/>
  <c r="F138" i="35"/>
  <c r="G138" i="35"/>
  <c r="F75" i="35"/>
  <c r="G75" i="35"/>
  <c r="F148" i="35"/>
  <c r="G148" i="35"/>
  <c r="F62" i="35"/>
  <c r="G62" i="35"/>
  <c r="H62" i="35"/>
  <c r="G36" i="35"/>
  <c r="H36" i="35"/>
  <c r="F168" i="35"/>
  <c r="H168" i="35"/>
  <c r="F149" i="35"/>
  <c r="G149" i="35"/>
  <c r="I149" i="35" s="1"/>
  <c r="H149" i="35"/>
  <c r="G150" i="35"/>
  <c r="H150" i="35"/>
  <c r="F106" i="35"/>
  <c r="H106" i="35"/>
  <c r="F49" i="35"/>
  <c r="G49" i="35"/>
  <c r="F63" i="35"/>
  <c r="G63" i="35"/>
  <c r="H63" i="35"/>
  <c r="G78" i="35"/>
  <c r="H78" i="35"/>
  <c r="F79" i="35"/>
  <c r="H79" i="35"/>
  <c r="F170" i="35"/>
  <c r="G170" i="35"/>
  <c r="F171" i="35"/>
  <c r="G171" i="35"/>
  <c r="H171" i="35"/>
  <c r="G80" i="35"/>
  <c r="H80" i="35"/>
  <c r="F151" i="35"/>
  <c r="G151" i="35"/>
  <c r="H151" i="35"/>
  <c r="G152" i="35"/>
  <c r="H152" i="35"/>
  <c r="F9" i="35"/>
  <c r="H9" i="35"/>
  <c r="F177" i="35"/>
  <c r="G177" i="35"/>
  <c r="F153" i="35"/>
  <c r="G153" i="35"/>
  <c r="H153" i="35"/>
  <c r="G61" i="35"/>
  <c r="H61" i="35"/>
  <c r="F5" i="35"/>
  <c r="H5" i="35"/>
  <c r="F107" i="35"/>
  <c r="G107" i="35"/>
  <c r="F108" i="35"/>
  <c r="G108" i="35"/>
  <c r="H108" i="35"/>
  <c r="G163" i="35"/>
  <c r="H163" i="35"/>
  <c r="F154" i="35"/>
  <c r="H154" i="35"/>
  <c r="F155" i="35"/>
  <c r="G155" i="35"/>
  <c r="F164" i="35"/>
  <c r="G164" i="35"/>
  <c r="H164" i="35"/>
  <c r="G172" i="35"/>
  <c r="H172" i="35"/>
  <c r="F109" i="35"/>
  <c r="H109" i="35"/>
  <c r="F110" i="35"/>
  <c r="G110" i="35"/>
  <c r="F32" i="35"/>
  <c r="G32" i="35"/>
  <c r="H32" i="35"/>
  <c r="G14" i="35"/>
  <c r="H14" i="35"/>
  <c r="F6" i="35"/>
  <c r="H6" i="35"/>
  <c r="F111" i="35"/>
  <c r="G111" i="35"/>
  <c r="F112" i="35"/>
  <c r="G112" i="35"/>
  <c r="H112" i="35"/>
  <c r="G113" i="35"/>
  <c r="H113" i="35"/>
  <c r="F114" i="35"/>
  <c r="H114" i="35"/>
  <c r="F165" i="35"/>
  <c r="G165" i="35"/>
  <c r="F15" i="35"/>
  <c r="G15" i="35"/>
  <c r="H15" i="35"/>
  <c r="G26" i="35"/>
  <c r="H26" i="35"/>
  <c r="F10" i="35"/>
  <c r="H10" i="35"/>
  <c r="F16" i="35"/>
  <c r="G16" i="35"/>
  <c r="F166" i="35"/>
  <c r="G166" i="35"/>
  <c r="H166" i="35"/>
  <c r="G33" i="35"/>
  <c r="H33" i="35"/>
  <c r="F173" i="35"/>
  <c r="H173" i="35"/>
  <c r="F34" i="35"/>
  <c r="G34" i="35"/>
  <c r="F115" i="35"/>
  <c r="G115" i="35"/>
  <c r="H115" i="35"/>
  <c r="G17" i="35"/>
  <c r="H17" i="35"/>
  <c r="F116" i="35"/>
  <c r="H116" i="35"/>
  <c r="F50" i="35"/>
  <c r="G50" i="35"/>
  <c r="F81" i="35"/>
  <c r="H81" i="35"/>
  <c r="F82" i="35"/>
  <c r="G82" i="35"/>
  <c r="F83" i="35"/>
  <c r="G83" i="35"/>
  <c r="H83" i="35"/>
  <c r="G84" i="35"/>
  <c r="H84" i="35"/>
  <c r="F85" i="35"/>
  <c r="H85" i="35"/>
  <c r="F86" i="35"/>
  <c r="G86" i="35"/>
  <c r="F64" i="35"/>
  <c r="G64" i="35"/>
  <c r="H64" i="35"/>
  <c r="G139" i="35"/>
  <c r="H139" i="35"/>
  <c r="F159" i="35"/>
  <c r="H159" i="35"/>
  <c r="F160" i="35"/>
  <c r="G160" i="35"/>
  <c r="F161" i="35"/>
  <c r="H161" i="35"/>
  <c r="G161" i="35"/>
  <c r="G140" i="35"/>
  <c r="H140" i="35"/>
  <c r="F141" i="35"/>
  <c r="H141" i="35"/>
  <c r="F142" i="35"/>
  <c r="G142" i="35"/>
  <c r="F143" i="35"/>
  <c r="G143" i="35"/>
  <c r="H143" i="35"/>
  <c r="G87" i="35"/>
  <c r="H87" i="35"/>
  <c r="F88" i="35"/>
  <c r="H88" i="35"/>
  <c r="F89" i="35"/>
  <c r="G89" i="35"/>
  <c r="F90" i="35"/>
  <c r="G90" i="35"/>
  <c r="H90" i="35"/>
  <c r="G91" i="35"/>
  <c r="H91" i="35"/>
  <c r="F92" i="35"/>
  <c r="H92" i="35"/>
  <c r="F65" i="35"/>
  <c r="G65" i="35"/>
  <c r="F93" i="35"/>
  <c r="G93" i="35"/>
  <c r="H93" i="35"/>
  <c r="G94" i="35"/>
  <c r="H94" i="35"/>
  <c r="F43" i="35"/>
  <c r="H43" i="35"/>
  <c r="G22" i="35"/>
  <c r="F22" i="35"/>
  <c r="F23" i="35"/>
  <c r="G23" i="35"/>
  <c r="H23" i="35"/>
  <c r="G12" i="35"/>
  <c r="H12" i="35"/>
  <c r="F56" i="35"/>
  <c r="H56" i="35"/>
  <c r="F95" i="35"/>
  <c r="G95" i="35"/>
  <c r="F51" i="35"/>
  <c r="G51" i="35"/>
  <c r="H51" i="35"/>
  <c r="G68" i="35"/>
  <c r="H68" i="35"/>
  <c r="F69" i="35"/>
  <c r="H69" i="35"/>
  <c r="F7" i="35"/>
  <c r="G7" i="35"/>
  <c r="F35" i="35"/>
  <c r="G35" i="35"/>
  <c r="H35" i="35"/>
  <c r="G180" i="35"/>
  <c r="H180" i="35"/>
  <c r="F181" i="35"/>
  <c r="H181" i="35"/>
  <c r="F117" i="35"/>
  <c r="G117" i="35"/>
  <c r="F174" i="35"/>
  <c r="G174" i="35"/>
  <c r="H174" i="35"/>
  <c r="G118" i="35"/>
  <c r="H118" i="35"/>
  <c r="F119" i="35"/>
  <c r="H119" i="35"/>
  <c r="F120" i="35"/>
  <c r="G120" i="35"/>
  <c r="F121" i="35"/>
  <c r="G121" i="35"/>
  <c r="H121" i="35"/>
  <c r="G122" i="35"/>
  <c r="H122" i="35"/>
  <c r="F70" i="35"/>
  <c r="H70" i="35"/>
  <c r="F52" i="35"/>
  <c r="G52" i="35"/>
  <c r="F18" i="35"/>
  <c r="G18" i="35"/>
  <c r="H18" i="35"/>
  <c r="G123" i="35"/>
  <c r="H123" i="35"/>
  <c r="F124" i="35"/>
  <c r="H124" i="35"/>
  <c r="F125" i="35"/>
  <c r="G125" i="35"/>
  <c r="F126" i="35"/>
  <c r="G126" i="35"/>
  <c r="H126" i="35"/>
  <c r="G156" i="35"/>
  <c r="H156" i="35"/>
  <c r="F167" i="35"/>
  <c r="H167" i="35"/>
  <c r="F19" i="35"/>
  <c r="G19" i="35"/>
  <c r="F178" i="35"/>
  <c r="G178" i="35"/>
  <c r="H178" i="35"/>
  <c r="G127" i="35"/>
  <c r="H127" i="35"/>
  <c r="F96" i="35"/>
  <c r="G96" i="35"/>
  <c r="H96" i="35"/>
  <c r="G176" i="35"/>
  <c r="H176" i="35"/>
  <c r="F97" i="35"/>
  <c r="H97" i="35"/>
  <c r="F98" i="35"/>
  <c r="G98" i="35"/>
  <c r="F29" i="35"/>
  <c r="G29" i="35"/>
  <c r="H29" i="35"/>
  <c r="G3" i="35"/>
  <c r="H3" i="35"/>
  <c r="F66" i="35"/>
  <c r="H66" i="35"/>
  <c r="F99" i="35"/>
  <c r="G99" i="35"/>
  <c r="F162" i="35"/>
  <c r="H162" i="35"/>
  <c r="G162" i="35"/>
  <c r="G44" i="35"/>
  <c r="H44" i="35"/>
  <c r="F13" i="35"/>
  <c r="H13" i="35"/>
  <c r="F144" i="35"/>
  <c r="G144" i="35"/>
  <c r="F45" i="35"/>
  <c r="G45" i="35"/>
  <c r="H45" i="35"/>
  <c r="G57" i="35"/>
  <c r="H57" i="35"/>
  <c r="F58" i="35"/>
  <c r="H58" i="35"/>
  <c r="F4" i="35"/>
  <c r="G4" i="35"/>
  <c r="F30" i="35"/>
  <c r="G30" i="35"/>
  <c r="H30" i="35"/>
  <c r="G31" i="35"/>
  <c r="H31" i="35"/>
  <c r="F24" i="35"/>
  <c r="H24" i="35"/>
  <c r="G100" i="35"/>
  <c r="F100" i="35"/>
  <c r="F46" i="35"/>
  <c r="G46" i="35"/>
  <c r="H46" i="35"/>
  <c r="G59" i="35"/>
  <c r="H59" i="35"/>
  <c r="F25" i="35"/>
  <c r="H25" i="35"/>
  <c r="F60" i="35"/>
  <c r="G60" i="35"/>
  <c r="F47" i="35"/>
  <c r="G47" i="35"/>
  <c r="H47" i="35"/>
  <c r="G67" i="35"/>
  <c r="H67" i="35"/>
  <c r="F48" i="35"/>
  <c r="H48" i="35"/>
  <c r="F101" i="35"/>
  <c r="G101" i="35"/>
  <c r="H102" i="35"/>
  <c r="G102" i="35"/>
  <c r="F102" i="35"/>
  <c r="E4" i="33"/>
  <c r="U164" i="32"/>
  <c r="T164" i="32"/>
  <c r="N164" i="32"/>
  <c r="M164" i="32"/>
  <c r="F164" i="32"/>
  <c r="E164" i="32"/>
  <c r="U76" i="32"/>
  <c r="T76" i="32"/>
  <c r="N76" i="32"/>
  <c r="M76" i="32"/>
  <c r="F76" i="32"/>
  <c r="E76" i="32"/>
  <c r="U46" i="32"/>
  <c r="T46" i="32"/>
  <c r="N46" i="32"/>
  <c r="M46" i="32"/>
  <c r="F46" i="32"/>
  <c r="E46" i="32"/>
  <c r="U25" i="32"/>
  <c r="T25" i="32"/>
  <c r="N25" i="32"/>
  <c r="M25" i="32"/>
  <c r="F25" i="32"/>
  <c r="E25" i="32"/>
  <c r="U181" i="32"/>
  <c r="T181" i="32"/>
  <c r="N181" i="32"/>
  <c r="M181" i="32"/>
  <c r="F181" i="32"/>
  <c r="E181" i="32"/>
  <c r="U12" i="32"/>
  <c r="T12" i="32"/>
  <c r="N12" i="32"/>
  <c r="M12" i="32"/>
  <c r="F12" i="32"/>
  <c r="E12" i="32"/>
  <c r="U180" i="32"/>
  <c r="T180" i="32"/>
  <c r="N180" i="32"/>
  <c r="M180" i="32"/>
  <c r="F180" i="32"/>
  <c r="E180" i="32"/>
  <c r="U30" i="32"/>
  <c r="T30" i="32"/>
  <c r="N30" i="32"/>
  <c r="M30" i="32"/>
  <c r="F30" i="32"/>
  <c r="E30" i="32"/>
  <c r="U114" i="32"/>
  <c r="T114" i="32"/>
  <c r="N114" i="32"/>
  <c r="M114" i="32"/>
  <c r="F114" i="32"/>
  <c r="E114" i="32"/>
  <c r="U54" i="32"/>
  <c r="T54" i="32"/>
  <c r="N54" i="32"/>
  <c r="M54" i="32"/>
  <c r="F54" i="32"/>
  <c r="E54" i="32"/>
  <c r="U11" i="32"/>
  <c r="T11" i="32"/>
  <c r="N11" i="32"/>
  <c r="M11" i="32"/>
  <c r="F11" i="32"/>
  <c r="E11" i="32"/>
  <c r="U86" i="32"/>
  <c r="T86" i="32"/>
  <c r="N86" i="32"/>
  <c r="M86" i="32"/>
  <c r="F86" i="32"/>
  <c r="E86" i="32"/>
  <c r="U24" i="32"/>
  <c r="T24" i="32"/>
  <c r="N24" i="32"/>
  <c r="M24" i="32"/>
  <c r="F24" i="32"/>
  <c r="E24" i="32"/>
  <c r="U53" i="32"/>
  <c r="T53" i="32"/>
  <c r="N53" i="32"/>
  <c r="M53" i="32"/>
  <c r="F53" i="32"/>
  <c r="E53" i="32"/>
  <c r="U75" i="32"/>
  <c r="T75" i="32"/>
  <c r="N75" i="32"/>
  <c r="M75" i="32"/>
  <c r="F75" i="32"/>
  <c r="E75" i="32"/>
  <c r="U113" i="32"/>
  <c r="T113" i="32"/>
  <c r="N113" i="32"/>
  <c r="M113" i="32"/>
  <c r="F113" i="32"/>
  <c r="E113" i="32"/>
  <c r="U23" i="32"/>
  <c r="T23" i="32"/>
  <c r="N23" i="32"/>
  <c r="M23" i="32"/>
  <c r="F23" i="32"/>
  <c r="E23" i="32"/>
  <c r="U163" i="32"/>
  <c r="T163" i="32"/>
  <c r="N163" i="32"/>
  <c r="M163" i="32"/>
  <c r="F163" i="32"/>
  <c r="E163" i="32"/>
  <c r="U142" i="32"/>
  <c r="T142" i="32"/>
  <c r="N142" i="32"/>
  <c r="M142" i="32"/>
  <c r="F142" i="32"/>
  <c r="E142" i="32"/>
  <c r="U74" i="32"/>
  <c r="T74" i="32"/>
  <c r="N74" i="32"/>
  <c r="M74" i="32"/>
  <c r="F74" i="32"/>
  <c r="E74" i="32"/>
  <c r="U29" i="32"/>
  <c r="T29" i="32"/>
  <c r="N29" i="32"/>
  <c r="M29" i="32"/>
  <c r="F29" i="32"/>
  <c r="E29" i="32"/>
  <c r="U95" i="32"/>
  <c r="T95" i="32"/>
  <c r="N95" i="32"/>
  <c r="M95" i="32"/>
  <c r="F95" i="32"/>
  <c r="E95" i="32"/>
  <c r="U94" i="32"/>
  <c r="T94" i="32"/>
  <c r="N94" i="32"/>
  <c r="M94" i="32"/>
  <c r="F94" i="32"/>
  <c r="E94" i="32"/>
  <c r="U22" i="32"/>
  <c r="T22" i="32"/>
  <c r="N22" i="32"/>
  <c r="M22" i="32"/>
  <c r="F22" i="32"/>
  <c r="E22" i="32"/>
  <c r="U127" i="32"/>
  <c r="T127" i="32"/>
  <c r="N127" i="32"/>
  <c r="M127" i="32"/>
  <c r="F127" i="32"/>
  <c r="E127" i="32"/>
  <c r="U92" i="32"/>
  <c r="T92" i="32"/>
  <c r="N92" i="32"/>
  <c r="M92" i="32"/>
  <c r="F92" i="32"/>
  <c r="E92" i="32"/>
  <c r="U91" i="32"/>
  <c r="T91" i="32"/>
  <c r="N91" i="32"/>
  <c r="M91" i="32"/>
  <c r="F91" i="32"/>
  <c r="E91" i="32"/>
  <c r="U60" i="32"/>
  <c r="T60" i="32"/>
  <c r="N60" i="32"/>
  <c r="M60" i="32"/>
  <c r="F60" i="32"/>
  <c r="E60" i="32"/>
  <c r="U130" i="32"/>
  <c r="T130" i="32"/>
  <c r="N130" i="32"/>
  <c r="M130" i="32"/>
  <c r="F130" i="32"/>
  <c r="E130" i="32"/>
  <c r="U121" i="32"/>
  <c r="T121" i="32"/>
  <c r="N121" i="32"/>
  <c r="M121" i="32"/>
  <c r="F121" i="32"/>
  <c r="E121" i="32"/>
  <c r="U85" i="32"/>
  <c r="T85" i="32"/>
  <c r="N85" i="32"/>
  <c r="M85" i="32"/>
  <c r="F85" i="32"/>
  <c r="E85" i="32"/>
  <c r="U52" i="32"/>
  <c r="T52" i="32"/>
  <c r="N52" i="32"/>
  <c r="M52" i="32"/>
  <c r="F52" i="32"/>
  <c r="E52" i="32"/>
  <c r="U90" i="32"/>
  <c r="T90" i="32"/>
  <c r="N90" i="32"/>
  <c r="M90" i="32"/>
  <c r="F90" i="32"/>
  <c r="E90" i="32"/>
  <c r="U59" i="32"/>
  <c r="T59" i="32"/>
  <c r="N59" i="32"/>
  <c r="M59" i="32"/>
  <c r="F59" i="32"/>
  <c r="E59" i="32"/>
  <c r="U128" i="32"/>
  <c r="T128" i="32"/>
  <c r="N128" i="32"/>
  <c r="M128" i="32"/>
  <c r="F128" i="32"/>
  <c r="E128" i="32"/>
  <c r="U31" i="32"/>
  <c r="T31" i="32"/>
  <c r="N31" i="32"/>
  <c r="M31" i="32"/>
  <c r="F31" i="32"/>
  <c r="E31" i="32"/>
  <c r="U96" i="32"/>
  <c r="T96" i="32"/>
  <c r="N96" i="32"/>
  <c r="M96" i="32"/>
  <c r="F96" i="32"/>
  <c r="E96" i="32"/>
  <c r="U125" i="32"/>
  <c r="T125" i="32"/>
  <c r="N125" i="32"/>
  <c r="M125" i="32"/>
  <c r="F125" i="32"/>
  <c r="E125" i="32"/>
  <c r="U174" i="32"/>
  <c r="T174" i="32"/>
  <c r="N174" i="32"/>
  <c r="M174" i="32"/>
  <c r="F174" i="32"/>
  <c r="E174" i="32"/>
  <c r="U173" i="32"/>
  <c r="T173" i="32"/>
  <c r="N173" i="32"/>
  <c r="M173" i="32"/>
  <c r="F173" i="32"/>
  <c r="E173" i="32"/>
  <c r="U80" i="32"/>
  <c r="T80" i="32"/>
  <c r="N80" i="32"/>
  <c r="M80" i="32"/>
  <c r="F80" i="32"/>
  <c r="E80" i="32"/>
  <c r="U149" i="32"/>
  <c r="T149" i="32"/>
  <c r="N149" i="32"/>
  <c r="M149" i="32"/>
  <c r="F149" i="32"/>
  <c r="E149" i="32"/>
  <c r="U79" i="32"/>
  <c r="T79" i="32"/>
  <c r="N79" i="32"/>
  <c r="M79" i="32"/>
  <c r="F79" i="32"/>
  <c r="E79" i="32"/>
  <c r="U17" i="32"/>
  <c r="T17" i="32"/>
  <c r="N17" i="32"/>
  <c r="M17" i="32"/>
  <c r="F17" i="32"/>
  <c r="E17" i="32"/>
  <c r="U5" i="32"/>
  <c r="T5" i="32"/>
  <c r="N5" i="32"/>
  <c r="M5" i="32"/>
  <c r="F5" i="32"/>
  <c r="E5" i="32"/>
  <c r="U84" i="32"/>
  <c r="T84" i="32"/>
  <c r="N84" i="32"/>
  <c r="M84" i="32"/>
  <c r="F84" i="32"/>
  <c r="E84" i="32"/>
  <c r="U48" i="32"/>
  <c r="T48" i="32"/>
  <c r="N48" i="32"/>
  <c r="M48" i="32"/>
  <c r="F48" i="32"/>
  <c r="E48" i="32"/>
  <c r="U21" i="32"/>
  <c r="T21" i="32"/>
  <c r="N21" i="32"/>
  <c r="M21" i="32"/>
  <c r="F21" i="32"/>
  <c r="E21" i="32"/>
  <c r="U116" i="32"/>
  <c r="T116" i="32"/>
  <c r="N116" i="32"/>
  <c r="M116" i="32"/>
  <c r="F116" i="32"/>
  <c r="E116" i="32"/>
  <c r="U148" i="32"/>
  <c r="T148" i="32"/>
  <c r="N148" i="32"/>
  <c r="M148" i="32"/>
  <c r="F148" i="32"/>
  <c r="E148" i="32"/>
  <c r="U83" i="32"/>
  <c r="T83" i="32"/>
  <c r="N83" i="32"/>
  <c r="M83" i="32"/>
  <c r="F83" i="32"/>
  <c r="E83" i="32"/>
  <c r="U16" i="32"/>
  <c r="T16" i="32"/>
  <c r="N16" i="32"/>
  <c r="M16" i="32"/>
  <c r="F16" i="32"/>
  <c r="E16" i="32"/>
  <c r="U63" i="32"/>
  <c r="T63" i="32"/>
  <c r="N63" i="32"/>
  <c r="M63" i="32"/>
  <c r="F63" i="32"/>
  <c r="E63" i="32"/>
  <c r="U62" i="32"/>
  <c r="T62" i="32"/>
  <c r="N62" i="32"/>
  <c r="M62" i="32"/>
  <c r="F62" i="32"/>
  <c r="E62" i="32"/>
  <c r="U2" i="32"/>
  <c r="T2" i="32"/>
  <c r="N2" i="32"/>
  <c r="M2" i="32"/>
  <c r="F2" i="32"/>
  <c r="E2" i="32"/>
  <c r="U40" i="32"/>
  <c r="T40" i="32"/>
  <c r="N40" i="32"/>
  <c r="M40" i="32"/>
  <c r="F40" i="32"/>
  <c r="E40" i="32"/>
  <c r="U139" i="32"/>
  <c r="T139" i="32"/>
  <c r="N139" i="32"/>
  <c r="M139" i="32"/>
  <c r="F139" i="32"/>
  <c r="E139" i="32"/>
  <c r="U145" i="32"/>
  <c r="T145" i="32"/>
  <c r="N145" i="32"/>
  <c r="M145" i="32"/>
  <c r="F145" i="32"/>
  <c r="E145" i="32"/>
  <c r="U146" i="32"/>
  <c r="T146" i="32"/>
  <c r="N146" i="32"/>
  <c r="M146" i="32"/>
  <c r="F146" i="32"/>
  <c r="E146" i="32"/>
  <c r="U144" i="32"/>
  <c r="T144" i="32"/>
  <c r="N144" i="32"/>
  <c r="M144" i="32"/>
  <c r="F144" i="32"/>
  <c r="E144" i="32"/>
  <c r="U170" i="32"/>
  <c r="T170" i="32"/>
  <c r="N170" i="32"/>
  <c r="M170" i="32"/>
  <c r="F170" i="32"/>
  <c r="E170" i="32"/>
  <c r="U45" i="32"/>
  <c r="T45" i="32"/>
  <c r="N45" i="32"/>
  <c r="M45" i="32"/>
  <c r="F45" i="32"/>
  <c r="E45" i="32"/>
  <c r="U162" i="32"/>
  <c r="T162" i="32"/>
  <c r="N162" i="32"/>
  <c r="M162" i="32"/>
  <c r="F162" i="32"/>
  <c r="E162" i="32"/>
  <c r="U10" i="32"/>
  <c r="T10" i="32"/>
  <c r="N10" i="32"/>
  <c r="M10" i="32"/>
  <c r="F10" i="32"/>
  <c r="E10" i="32"/>
  <c r="U137" i="32"/>
  <c r="T137" i="32"/>
  <c r="N137" i="32"/>
  <c r="M137" i="32"/>
  <c r="F137" i="32"/>
  <c r="E137" i="32"/>
  <c r="U112" i="32"/>
  <c r="T112" i="32"/>
  <c r="N112" i="32"/>
  <c r="M112" i="32"/>
  <c r="F112" i="32"/>
  <c r="E112" i="32"/>
  <c r="U120" i="32"/>
  <c r="T120" i="32"/>
  <c r="N120" i="32"/>
  <c r="M120" i="32"/>
  <c r="F120" i="32"/>
  <c r="E120" i="32"/>
  <c r="U9" i="32"/>
  <c r="T9" i="32"/>
  <c r="N9" i="32"/>
  <c r="M9" i="32"/>
  <c r="F9" i="32"/>
  <c r="E9" i="32"/>
  <c r="U161" i="32"/>
  <c r="T161" i="32"/>
  <c r="N161" i="32"/>
  <c r="M161" i="32"/>
  <c r="F161" i="32"/>
  <c r="E161" i="32"/>
  <c r="U169" i="32"/>
  <c r="T169" i="32"/>
  <c r="N169" i="32"/>
  <c r="M169" i="32"/>
  <c r="F169" i="32"/>
  <c r="E169" i="32"/>
  <c r="U44" i="32"/>
  <c r="T44" i="32"/>
  <c r="N44" i="32"/>
  <c r="M44" i="32"/>
  <c r="F44" i="32"/>
  <c r="E44" i="32"/>
  <c r="U43" i="32"/>
  <c r="T43" i="32"/>
  <c r="N43" i="32"/>
  <c r="M43" i="32"/>
  <c r="F43" i="32"/>
  <c r="E43" i="32"/>
  <c r="U73" i="32"/>
  <c r="T73" i="32"/>
  <c r="N73" i="32"/>
  <c r="M73" i="32"/>
  <c r="F73" i="32"/>
  <c r="E73" i="32"/>
  <c r="U42" i="32"/>
  <c r="T42" i="32"/>
  <c r="N42" i="32"/>
  <c r="M42" i="32"/>
  <c r="F42" i="32"/>
  <c r="E42" i="32"/>
  <c r="U141" i="32"/>
  <c r="T141" i="32"/>
  <c r="N141" i="32"/>
  <c r="M141" i="32"/>
  <c r="F141" i="32"/>
  <c r="E141" i="32"/>
  <c r="U111" i="32"/>
  <c r="T111" i="32"/>
  <c r="N111" i="32"/>
  <c r="M111" i="32"/>
  <c r="F111" i="32"/>
  <c r="E111" i="32"/>
  <c r="U20" i="32"/>
  <c r="T20" i="32"/>
  <c r="N20" i="32"/>
  <c r="M20" i="32"/>
  <c r="F20" i="32"/>
  <c r="E20" i="32"/>
  <c r="U160" i="32"/>
  <c r="T160" i="32"/>
  <c r="N160" i="32"/>
  <c r="M160" i="32"/>
  <c r="F160" i="32"/>
  <c r="E160" i="32"/>
  <c r="U179" i="32"/>
  <c r="T179" i="32"/>
  <c r="N179" i="32"/>
  <c r="M179" i="32"/>
  <c r="F179" i="32"/>
  <c r="E179" i="32"/>
  <c r="U119" i="32"/>
  <c r="T119" i="32"/>
  <c r="N119" i="32"/>
  <c r="M119" i="32"/>
  <c r="F119" i="32"/>
  <c r="E119" i="32"/>
  <c r="U61" i="32"/>
  <c r="T61" i="32"/>
  <c r="N61" i="32"/>
  <c r="M61" i="32"/>
  <c r="F61" i="32"/>
  <c r="E61" i="32"/>
  <c r="U58" i="32"/>
  <c r="T58" i="32"/>
  <c r="N58" i="32"/>
  <c r="M58" i="32"/>
  <c r="F58" i="32"/>
  <c r="E58" i="32"/>
  <c r="U56" i="32"/>
  <c r="T56" i="32"/>
  <c r="N56" i="32"/>
  <c r="M56" i="32"/>
  <c r="F56" i="32"/>
  <c r="E56" i="32"/>
  <c r="U72" i="32"/>
  <c r="T72" i="32"/>
  <c r="N72" i="32"/>
  <c r="M72" i="32"/>
  <c r="F72" i="32"/>
  <c r="E72" i="32"/>
  <c r="U133" i="32"/>
  <c r="T133" i="32"/>
  <c r="N133" i="32"/>
  <c r="M133" i="32"/>
  <c r="F133" i="32"/>
  <c r="E133" i="32"/>
  <c r="U124" i="32"/>
  <c r="T124" i="32"/>
  <c r="N124" i="32"/>
  <c r="M124" i="32"/>
  <c r="F124" i="32"/>
  <c r="E124" i="32"/>
  <c r="U32" i="32"/>
  <c r="T32" i="32"/>
  <c r="N32" i="32"/>
  <c r="M32" i="32"/>
  <c r="F32" i="32"/>
  <c r="E32" i="32"/>
  <c r="U110" i="32"/>
  <c r="T110" i="32"/>
  <c r="N110" i="32"/>
  <c r="M110" i="32"/>
  <c r="F110" i="32"/>
  <c r="E110" i="32"/>
  <c r="U98" i="32"/>
  <c r="T98" i="32"/>
  <c r="N98" i="32"/>
  <c r="M98" i="32"/>
  <c r="F98" i="32"/>
  <c r="E98" i="32"/>
  <c r="U178" i="32"/>
  <c r="T178" i="32"/>
  <c r="N178" i="32"/>
  <c r="M178" i="32"/>
  <c r="F178" i="32"/>
  <c r="E178" i="32"/>
  <c r="U99" i="32"/>
  <c r="T99" i="32"/>
  <c r="N99" i="32"/>
  <c r="M99" i="32"/>
  <c r="F99" i="32"/>
  <c r="E99" i="32"/>
  <c r="U140" i="32"/>
  <c r="T140" i="32"/>
  <c r="N140" i="32"/>
  <c r="M140" i="32"/>
  <c r="F140" i="32"/>
  <c r="E140" i="32"/>
  <c r="U176" i="32"/>
  <c r="T176" i="32"/>
  <c r="N176" i="32"/>
  <c r="M176" i="32"/>
  <c r="F176" i="32"/>
  <c r="E176" i="32"/>
  <c r="U51" i="32"/>
  <c r="T51" i="32"/>
  <c r="N51" i="32"/>
  <c r="M51" i="32"/>
  <c r="F51" i="32"/>
  <c r="E51" i="32"/>
  <c r="U118" i="32"/>
  <c r="T118" i="32"/>
  <c r="N118" i="32"/>
  <c r="M118" i="32"/>
  <c r="F118" i="32"/>
  <c r="E118" i="32"/>
  <c r="U172" i="32"/>
  <c r="T172" i="32"/>
  <c r="N172" i="32"/>
  <c r="M172" i="32"/>
  <c r="F172" i="32"/>
  <c r="E172" i="32"/>
  <c r="U50" i="32"/>
  <c r="T50" i="32"/>
  <c r="N50" i="32"/>
  <c r="M50" i="32"/>
  <c r="F50" i="32"/>
  <c r="E50" i="32"/>
  <c r="U82" i="32"/>
  <c r="T82" i="32"/>
  <c r="N82" i="32"/>
  <c r="M82" i="32"/>
  <c r="F82" i="32"/>
  <c r="E82" i="32"/>
  <c r="U123" i="32"/>
  <c r="T123" i="32"/>
  <c r="N123" i="32"/>
  <c r="M123" i="32"/>
  <c r="F123" i="32"/>
  <c r="E123" i="32"/>
  <c r="U122" i="32"/>
  <c r="T122" i="32"/>
  <c r="N122" i="32"/>
  <c r="M122" i="32"/>
  <c r="F122" i="32"/>
  <c r="E122" i="32"/>
  <c r="U71" i="32"/>
  <c r="T71" i="32"/>
  <c r="N71" i="32"/>
  <c r="M71" i="32"/>
  <c r="F71" i="32"/>
  <c r="E71" i="32"/>
  <c r="U136" i="32"/>
  <c r="T136" i="32"/>
  <c r="N136" i="32"/>
  <c r="M136" i="32"/>
  <c r="F136" i="32"/>
  <c r="E136" i="32"/>
  <c r="U171" i="32"/>
  <c r="T171" i="32"/>
  <c r="N171" i="32"/>
  <c r="M171" i="32"/>
  <c r="F171" i="32"/>
  <c r="E171" i="32"/>
  <c r="U131" i="32"/>
  <c r="T131" i="32"/>
  <c r="N131" i="32"/>
  <c r="M131" i="32"/>
  <c r="F131" i="32"/>
  <c r="E131" i="32"/>
  <c r="U47" i="32"/>
  <c r="T47" i="32"/>
  <c r="N47" i="32"/>
  <c r="M47" i="32"/>
  <c r="F47" i="32"/>
  <c r="E47" i="32"/>
  <c r="U78" i="32"/>
  <c r="T78" i="32"/>
  <c r="N78" i="32"/>
  <c r="M78" i="32"/>
  <c r="F78" i="32"/>
  <c r="E78" i="32"/>
  <c r="U15" i="32"/>
  <c r="T15" i="32"/>
  <c r="N15" i="32"/>
  <c r="M15" i="32"/>
  <c r="F15" i="32"/>
  <c r="E15" i="32"/>
  <c r="U109" i="32"/>
  <c r="T109" i="32"/>
  <c r="N109" i="32"/>
  <c r="M109" i="32"/>
  <c r="F109" i="32"/>
  <c r="E109" i="32"/>
  <c r="U159" i="32"/>
  <c r="T159" i="32"/>
  <c r="N159" i="32"/>
  <c r="M159" i="32"/>
  <c r="F159" i="32"/>
  <c r="E159" i="32"/>
  <c r="U14" i="32"/>
  <c r="T14" i="32"/>
  <c r="N14" i="32"/>
  <c r="M14" i="32"/>
  <c r="F14" i="32"/>
  <c r="E14" i="32"/>
  <c r="U158" i="32"/>
  <c r="T158" i="32"/>
  <c r="N158" i="32"/>
  <c r="M158" i="32"/>
  <c r="F158" i="32"/>
  <c r="E158" i="32"/>
  <c r="U138" i="32"/>
  <c r="T138" i="32"/>
  <c r="N138" i="32"/>
  <c r="M138" i="32"/>
  <c r="F138" i="32"/>
  <c r="E138" i="32"/>
  <c r="U115" i="32"/>
  <c r="T115" i="32"/>
  <c r="N115" i="32"/>
  <c r="M115" i="32"/>
  <c r="F115" i="32"/>
  <c r="E115" i="32"/>
  <c r="U70" i="32"/>
  <c r="T70" i="32"/>
  <c r="N70" i="32"/>
  <c r="M70" i="32"/>
  <c r="F70" i="32"/>
  <c r="E70" i="32"/>
  <c r="U77" i="32"/>
  <c r="T77" i="32"/>
  <c r="N77" i="32"/>
  <c r="M77" i="32"/>
  <c r="F77" i="32"/>
  <c r="E77" i="32"/>
  <c r="U108" i="32"/>
  <c r="T108" i="32"/>
  <c r="N108" i="32"/>
  <c r="M108" i="32"/>
  <c r="F108" i="32"/>
  <c r="E108" i="32"/>
  <c r="U135" i="32"/>
  <c r="T135" i="32"/>
  <c r="N135" i="32"/>
  <c r="M135" i="32"/>
  <c r="F135" i="32"/>
  <c r="E135" i="32"/>
  <c r="U157" i="32"/>
  <c r="T157" i="32"/>
  <c r="N157" i="32"/>
  <c r="M157" i="32"/>
  <c r="F157" i="32"/>
  <c r="E157" i="32"/>
  <c r="U8" i="32"/>
  <c r="T8" i="32"/>
  <c r="N8" i="32"/>
  <c r="M8" i="32"/>
  <c r="F8" i="32"/>
  <c r="E8" i="32"/>
  <c r="U19" i="32"/>
  <c r="T19" i="32"/>
  <c r="N19" i="32"/>
  <c r="M19" i="32"/>
  <c r="F19" i="32"/>
  <c r="E19" i="32"/>
  <c r="U34" i="32"/>
  <c r="T34" i="32"/>
  <c r="N34" i="32"/>
  <c r="M34" i="32"/>
  <c r="F34" i="32"/>
  <c r="E34" i="32"/>
  <c r="U101" i="32"/>
  <c r="T101" i="32"/>
  <c r="N101" i="32"/>
  <c r="M101" i="32"/>
  <c r="F101" i="32"/>
  <c r="E101" i="32"/>
  <c r="U39" i="32"/>
  <c r="T39" i="32"/>
  <c r="N39" i="32"/>
  <c r="M39" i="32"/>
  <c r="F39" i="32"/>
  <c r="E39" i="32"/>
  <c r="U69" i="32"/>
  <c r="T69" i="32"/>
  <c r="N69" i="32"/>
  <c r="M69" i="32"/>
  <c r="F69" i="32"/>
  <c r="E69" i="32"/>
  <c r="U38" i="32"/>
  <c r="T38" i="32"/>
  <c r="N38" i="32"/>
  <c r="M38" i="32"/>
  <c r="F38" i="32"/>
  <c r="E38" i="32"/>
  <c r="U37" i="32"/>
  <c r="T37" i="32"/>
  <c r="N37" i="32"/>
  <c r="M37" i="32"/>
  <c r="F37" i="32"/>
  <c r="E37" i="32"/>
  <c r="U156" i="32"/>
  <c r="T156" i="32"/>
  <c r="N156" i="32"/>
  <c r="M156" i="32"/>
  <c r="F156" i="32"/>
  <c r="E156" i="32"/>
  <c r="U102" i="32"/>
  <c r="T102" i="32"/>
  <c r="N102" i="32"/>
  <c r="M102" i="32"/>
  <c r="F102" i="32"/>
  <c r="E102" i="32"/>
  <c r="U7" i="32"/>
  <c r="T7" i="32"/>
  <c r="N7" i="32"/>
  <c r="M7" i="32"/>
  <c r="F7" i="32"/>
  <c r="E7" i="32"/>
  <c r="U107" i="32"/>
  <c r="T107" i="32"/>
  <c r="N107" i="32"/>
  <c r="M107" i="32"/>
  <c r="F107" i="32"/>
  <c r="E107" i="32"/>
  <c r="U36" i="32"/>
  <c r="T36" i="32"/>
  <c r="N36" i="32"/>
  <c r="M36" i="32"/>
  <c r="F36" i="32"/>
  <c r="E36" i="32"/>
  <c r="U132" i="32"/>
  <c r="T132" i="32"/>
  <c r="N132" i="32"/>
  <c r="M132" i="32"/>
  <c r="F132" i="32"/>
  <c r="E132" i="32"/>
  <c r="U33" i="32"/>
  <c r="T33" i="32"/>
  <c r="N33" i="32"/>
  <c r="M33" i="32"/>
  <c r="F33" i="32"/>
  <c r="E33" i="32"/>
  <c r="U100" i="32"/>
  <c r="T100" i="32"/>
  <c r="N100" i="32"/>
  <c r="M100" i="32"/>
  <c r="F100" i="32"/>
  <c r="E100" i="32"/>
  <c r="U3" i="32"/>
  <c r="T3" i="32"/>
  <c r="N3" i="32"/>
  <c r="M3" i="32"/>
  <c r="F3" i="32"/>
  <c r="E3" i="32"/>
  <c r="U143" i="32"/>
  <c r="T143" i="32"/>
  <c r="N143" i="32"/>
  <c r="M143" i="32"/>
  <c r="F143" i="32"/>
  <c r="E143" i="32"/>
  <c r="U175" i="32"/>
  <c r="T175" i="32"/>
  <c r="N175" i="32"/>
  <c r="M175" i="32"/>
  <c r="F175" i="32"/>
  <c r="E175" i="32"/>
  <c r="U147" i="32"/>
  <c r="T147" i="32"/>
  <c r="N147" i="32"/>
  <c r="M147" i="32"/>
  <c r="F147" i="32"/>
  <c r="E147" i="32"/>
  <c r="U35" i="32"/>
  <c r="T35" i="32"/>
  <c r="N35" i="32"/>
  <c r="M35" i="32"/>
  <c r="F35" i="32"/>
  <c r="E35" i="32"/>
  <c r="U4" i="32"/>
  <c r="T4" i="32"/>
  <c r="N4" i="32"/>
  <c r="M4" i="32"/>
  <c r="F4" i="32"/>
  <c r="E4" i="32"/>
  <c r="U6" i="32"/>
  <c r="T6" i="32"/>
  <c r="N6" i="32"/>
  <c r="M6" i="32"/>
  <c r="F6" i="32"/>
  <c r="E6" i="32"/>
  <c r="U49" i="32"/>
  <c r="T49" i="32"/>
  <c r="N49" i="32"/>
  <c r="M49" i="32"/>
  <c r="F49" i="32"/>
  <c r="E49" i="32"/>
  <c r="U28" i="32"/>
  <c r="T28" i="32"/>
  <c r="N28" i="32"/>
  <c r="M28" i="32"/>
  <c r="F28" i="32"/>
  <c r="E28" i="32"/>
  <c r="U81" i="32"/>
  <c r="T81" i="32"/>
  <c r="N81" i="32"/>
  <c r="M81" i="32"/>
  <c r="F81" i="32"/>
  <c r="E81" i="32"/>
  <c r="U106" i="32"/>
  <c r="T106" i="32"/>
  <c r="N106" i="32"/>
  <c r="M106" i="32"/>
  <c r="F106" i="32"/>
  <c r="E106" i="32"/>
  <c r="U68" i="32"/>
  <c r="T68" i="32"/>
  <c r="N68" i="32"/>
  <c r="M68" i="32"/>
  <c r="F68" i="32"/>
  <c r="E68" i="32"/>
  <c r="U168" i="32"/>
  <c r="T168" i="32"/>
  <c r="N168" i="32"/>
  <c r="M168" i="32"/>
  <c r="F168" i="32"/>
  <c r="E168" i="32"/>
  <c r="U67" i="32"/>
  <c r="T67" i="32"/>
  <c r="N67" i="32"/>
  <c r="M67" i="32"/>
  <c r="F67" i="32"/>
  <c r="E67" i="32"/>
  <c r="U155" i="32"/>
  <c r="T155" i="32"/>
  <c r="N155" i="32"/>
  <c r="M155" i="32"/>
  <c r="F155" i="32"/>
  <c r="E155" i="32"/>
  <c r="U66" i="32"/>
  <c r="T66" i="32"/>
  <c r="N66" i="32"/>
  <c r="M66" i="32"/>
  <c r="F66" i="32"/>
  <c r="E66" i="32"/>
  <c r="U41" i="32"/>
  <c r="T41" i="32"/>
  <c r="N41" i="32"/>
  <c r="M41" i="32"/>
  <c r="F41" i="32"/>
  <c r="E41" i="32"/>
  <c r="U97" i="32"/>
  <c r="T97" i="32"/>
  <c r="N97" i="32"/>
  <c r="M97" i="32"/>
  <c r="F97" i="32"/>
  <c r="E97" i="32"/>
  <c r="U105" i="32"/>
  <c r="T105" i="32"/>
  <c r="N105" i="32"/>
  <c r="M105" i="32"/>
  <c r="F105" i="32"/>
  <c r="E105" i="32"/>
  <c r="U104" i="32"/>
  <c r="T104" i="32"/>
  <c r="N104" i="32"/>
  <c r="M104" i="32"/>
  <c r="F104" i="32"/>
  <c r="E104" i="32"/>
  <c r="U103" i="32"/>
  <c r="T103" i="32"/>
  <c r="N103" i="32"/>
  <c r="M103" i="32"/>
  <c r="F103" i="32"/>
  <c r="E103" i="32"/>
  <c r="U154" i="32"/>
  <c r="T154" i="32"/>
  <c r="N154" i="32"/>
  <c r="M154" i="32"/>
  <c r="F154" i="32"/>
  <c r="E154" i="32"/>
  <c r="U167" i="32"/>
  <c r="T167" i="32"/>
  <c r="N167" i="32"/>
  <c r="M167" i="32"/>
  <c r="F167" i="32"/>
  <c r="E167" i="32"/>
  <c r="U65" i="32"/>
  <c r="T65" i="32"/>
  <c r="N65" i="32"/>
  <c r="M65" i="32"/>
  <c r="F65" i="32"/>
  <c r="E65" i="32"/>
  <c r="U166" i="32"/>
  <c r="T166" i="32"/>
  <c r="N166" i="32"/>
  <c r="M166" i="32"/>
  <c r="F166" i="32"/>
  <c r="E166" i="32"/>
  <c r="U165" i="32"/>
  <c r="T165" i="32"/>
  <c r="N165" i="32"/>
  <c r="M165" i="32"/>
  <c r="F165" i="32"/>
  <c r="E165" i="32"/>
  <c r="U57" i="32"/>
  <c r="T57" i="32"/>
  <c r="N57" i="32"/>
  <c r="M57" i="32"/>
  <c r="F57" i="32"/>
  <c r="E57" i="32"/>
  <c r="U93" i="32"/>
  <c r="T93" i="32"/>
  <c r="N93" i="32"/>
  <c r="M93" i="32"/>
  <c r="F93" i="32"/>
  <c r="E93" i="32"/>
  <c r="U129" i="32"/>
  <c r="T129" i="32"/>
  <c r="N129" i="32"/>
  <c r="M129" i="32"/>
  <c r="F129" i="32"/>
  <c r="E129" i="32"/>
  <c r="U126" i="32"/>
  <c r="T126" i="32"/>
  <c r="N126" i="32"/>
  <c r="M126" i="32"/>
  <c r="F126" i="32"/>
  <c r="E126" i="32"/>
  <c r="U153" i="32"/>
  <c r="T153" i="32"/>
  <c r="N153" i="32"/>
  <c r="M153" i="32"/>
  <c r="F153" i="32"/>
  <c r="E153" i="32"/>
  <c r="U89" i="32"/>
  <c r="T89" i="32"/>
  <c r="N89" i="32"/>
  <c r="M89" i="32"/>
  <c r="F89" i="32"/>
  <c r="E89" i="32"/>
  <c r="U134" i="32"/>
  <c r="T134" i="32"/>
  <c r="N134" i="32"/>
  <c r="M134" i="32"/>
  <c r="F134" i="32"/>
  <c r="E134" i="32"/>
  <c r="U13" i="32"/>
  <c r="T13" i="32"/>
  <c r="N13" i="32"/>
  <c r="M13" i="32"/>
  <c r="F13" i="32"/>
  <c r="E13" i="32"/>
  <c r="U55" i="32"/>
  <c r="T55" i="32"/>
  <c r="N55" i="32"/>
  <c r="M55" i="32"/>
  <c r="F55" i="32"/>
  <c r="E55" i="32"/>
  <c r="U152" i="32"/>
  <c r="T152" i="32"/>
  <c r="N152" i="32"/>
  <c r="M152" i="32"/>
  <c r="F152" i="32"/>
  <c r="E152" i="32"/>
  <c r="U88" i="32"/>
  <c r="T88" i="32"/>
  <c r="N88" i="32"/>
  <c r="M88" i="32"/>
  <c r="F88" i="32"/>
  <c r="E88" i="32"/>
  <c r="U151" i="32"/>
  <c r="T151" i="32"/>
  <c r="N151" i="32"/>
  <c r="M151" i="32"/>
  <c r="F151" i="32"/>
  <c r="E151" i="32"/>
  <c r="U117" i="32"/>
  <c r="T117" i="32"/>
  <c r="N117" i="32"/>
  <c r="M117" i="32"/>
  <c r="F117" i="32"/>
  <c r="E117" i="32"/>
  <c r="U177" i="32"/>
  <c r="T177" i="32"/>
  <c r="N177" i="32"/>
  <c r="M177" i="32"/>
  <c r="F177" i="32"/>
  <c r="E177" i="32"/>
  <c r="U18" i="32"/>
  <c r="T18" i="32"/>
  <c r="N18" i="32"/>
  <c r="M18" i="32"/>
  <c r="F18" i="32"/>
  <c r="E18" i="32"/>
  <c r="U64" i="32"/>
  <c r="T64" i="32"/>
  <c r="N64" i="32"/>
  <c r="M64" i="32"/>
  <c r="F64" i="32"/>
  <c r="E64" i="32"/>
  <c r="U26" i="32"/>
  <c r="T26" i="32"/>
  <c r="N26" i="32"/>
  <c r="M26" i="32"/>
  <c r="F26" i="32"/>
  <c r="E26" i="32"/>
  <c r="U150" i="32"/>
  <c r="T150" i="32"/>
  <c r="N150" i="32"/>
  <c r="M150" i="32"/>
  <c r="F150" i="32"/>
  <c r="E150" i="32"/>
  <c r="U87" i="32"/>
  <c r="T87" i="32"/>
  <c r="N87" i="32"/>
  <c r="M87" i="32"/>
  <c r="F87" i="32"/>
  <c r="E87" i="32"/>
  <c r="U27" i="32"/>
  <c r="T27" i="32"/>
  <c r="N27" i="32"/>
  <c r="M27" i="32"/>
  <c r="F27" i="32"/>
  <c r="E27" i="32"/>
  <c r="U29" i="31"/>
  <c r="T29" i="31"/>
  <c r="U151" i="31"/>
  <c r="T151" i="31"/>
  <c r="U85" i="31"/>
  <c r="T85" i="31"/>
  <c r="U115" i="31"/>
  <c r="T115" i="31"/>
  <c r="U55" i="31"/>
  <c r="T55" i="31"/>
  <c r="U114" i="31"/>
  <c r="T114" i="31"/>
  <c r="U54" i="31"/>
  <c r="T54" i="31"/>
  <c r="U113" i="31"/>
  <c r="T113" i="31"/>
  <c r="U181" i="31"/>
  <c r="T181" i="31"/>
  <c r="U84" i="31"/>
  <c r="T84" i="31"/>
  <c r="U112" i="31"/>
  <c r="T112" i="31"/>
  <c r="U150" i="31"/>
  <c r="T150" i="31"/>
  <c r="U111" i="31"/>
  <c r="T111" i="31"/>
  <c r="U83" i="31"/>
  <c r="T83" i="31"/>
  <c r="U149" i="31"/>
  <c r="T149" i="31"/>
  <c r="U180" i="31"/>
  <c r="T180" i="31"/>
  <c r="U110" i="31"/>
  <c r="T110" i="31"/>
  <c r="U28" i="31"/>
  <c r="T28" i="31"/>
  <c r="U53" i="31"/>
  <c r="T53" i="31"/>
  <c r="U148" i="31"/>
  <c r="T148" i="31"/>
  <c r="N29" i="31"/>
  <c r="M29" i="31"/>
  <c r="N151" i="31"/>
  <c r="M151" i="31"/>
  <c r="N85" i="31"/>
  <c r="M85" i="31"/>
  <c r="N115" i="31"/>
  <c r="M115" i="31"/>
  <c r="N55" i="31"/>
  <c r="M55" i="31"/>
  <c r="N114" i="31"/>
  <c r="M114" i="31"/>
  <c r="N54" i="31"/>
  <c r="M54" i="31"/>
  <c r="N113" i="31"/>
  <c r="M113" i="31"/>
  <c r="N181" i="31"/>
  <c r="M181" i="31"/>
  <c r="N84" i="31"/>
  <c r="M84" i="31"/>
  <c r="N112" i="31"/>
  <c r="M112" i="31"/>
  <c r="N150" i="31"/>
  <c r="M150" i="31"/>
  <c r="N111" i="31"/>
  <c r="M111" i="31"/>
  <c r="N83" i="31"/>
  <c r="M83" i="31"/>
  <c r="N149" i="31"/>
  <c r="M149" i="31"/>
  <c r="N180" i="31"/>
  <c r="M180" i="31"/>
  <c r="N110" i="31"/>
  <c r="M110" i="31"/>
  <c r="N28" i="31"/>
  <c r="M28" i="31"/>
  <c r="N53" i="31"/>
  <c r="M53" i="31"/>
  <c r="N148" i="31"/>
  <c r="M148" i="31"/>
  <c r="F29" i="31"/>
  <c r="E29" i="31"/>
  <c r="F151" i="31"/>
  <c r="E151" i="31"/>
  <c r="G151" i="31" s="1"/>
  <c r="F85" i="31"/>
  <c r="E85" i="31"/>
  <c r="F115" i="31"/>
  <c r="E115" i="31"/>
  <c r="G115" i="31" s="1"/>
  <c r="F55" i="31"/>
  <c r="E55" i="31"/>
  <c r="F114" i="31"/>
  <c r="E114" i="31"/>
  <c r="F54" i="31"/>
  <c r="E54" i="31"/>
  <c r="F113" i="31"/>
  <c r="E113" i="31"/>
  <c r="F181" i="31"/>
  <c r="E181" i="31"/>
  <c r="F84" i="31"/>
  <c r="E84" i="31"/>
  <c r="G84" i="31" s="1"/>
  <c r="F112" i="31"/>
  <c r="E112" i="31"/>
  <c r="F150" i="31"/>
  <c r="E150" i="31"/>
  <c r="F111" i="31"/>
  <c r="E111" i="31"/>
  <c r="F83" i="31"/>
  <c r="E83" i="31"/>
  <c r="F149" i="31"/>
  <c r="E149" i="31"/>
  <c r="F180" i="31"/>
  <c r="E180" i="31"/>
  <c r="F110" i="31"/>
  <c r="E110" i="31"/>
  <c r="F28" i="31"/>
  <c r="E28" i="31"/>
  <c r="G28" i="31" s="1"/>
  <c r="F53" i="31"/>
  <c r="E53" i="31"/>
  <c r="F148" i="31"/>
  <c r="E148" i="31"/>
  <c r="G148" i="31" s="1"/>
  <c r="U109" i="31"/>
  <c r="T109" i="31"/>
  <c r="U147" i="31"/>
  <c r="T147" i="31"/>
  <c r="V147" i="31" s="1"/>
  <c r="U146" i="31"/>
  <c r="T146" i="31"/>
  <c r="U108" i="31"/>
  <c r="T108" i="31"/>
  <c r="V108" i="31" s="1"/>
  <c r="U179" i="31"/>
  <c r="T179" i="31"/>
  <c r="U145" i="31"/>
  <c r="T145" i="31"/>
  <c r="U144" i="31"/>
  <c r="T144" i="31"/>
  <c r="U82" i="31"/>
  <c r="T82" i="31"/>
  <c r="U52" i="31"/>
  <c r="T52" i="31"/>
  <c r="U178" i="31"/>
  <c r="T178" i="31"/>
  <c r="V178" i="31" s="1"/>
  <c r="U143" i="31"/>
  <c r="T143" i="31"/>
  <c r="U81" i="31"/>
  <c r="T81" i="31"/>
  <c r="U142" i="31"/>
  <c r="T142" i="31"/>
  <c r="U80" i="31"/>
  <c r="T80" i="31"/>
  <c r="U27" i="31"/>
  <c r="T27" i="31"/>
  <c r="U107" i="31"/>
  <c r="T107" i="31"/>
  <c r="U141" i="31"/>
  <c r="T141" i="31"/>
  <c r="U177" i="31"/>
  <c r="T177" i="31"/>
  <c r="U26" i="31"/>
  <c r="T26" i="31"/>
  <c r="U25" i="31"/>
  <c r="T25" i="31"/>
  <c r="N109" i="31"/>
  <c r="M109" i="31"/>
  <c r="N147" i="31"/>
  <c r="M147" i="31"/>
  <c r="N146" i="31"/>
  <c r="M146" i="31"/>
  <c r="N108" i="31"/>
  <c r="M108" i="31"/>
  <c r="N179" i="31"/>
  <c r="M179" i="31"/>
  <c r="N145" i="31"/>
  <c r="M145" i="31"/>
  <c r="N144" i="31"/>
  <c r="M144" i="31"/>
  <c r="N82" i="31"/>
  <c r="M82" i="31"/>
  <c r="N52" i="31"/>
  <c r="M52" i="31"/>
  <c r="N178" i="31"/>
  <c r="M178" i="31"/>
  <c r="N143" i="31"/>
  <c r="M143" i="31"/>
  <c r="N81" i="31"/>
  <c r="M81" i="31"/>
  <c r="N142" i="31"/>
  <c r="M142" i="31"/>
  <c r="N80" i="31"/>
  <c r="M80" i="31"/>
  <c r="N27" i="31"/>
  <c r="M27" i="31"/>
  <c r="N107" i="31"/>
  <c r="M107" i="31"/>
  <c r="N141" i="31"/>
  <c r="M141" i="31"/>
  <c r="N177" i="31"/>
  <c r="M177" i="31"/>
  <c r="N26" i="31"/>
  <c r="M26" i="31"/>
  <c r="N25" i="31"/>
  <c r="M25" i="31"/>
  <c r="F109" i="31"/>
  <c r="E109" i="31"/>
  <c r="F147" i="31"/>
  <c r="E147" i="31"/>
  <c r="F146" i="31"/>
  <c r="E146" i="31"/>
  <c r="F108" i="31"/>
  <c r="E108" i="31"/>
  <c r="F179" i="31"/>
  <c r="E179" i="31"/>
  <c r="F145" i="31"/>
  <c r="E145" i="31"/>
  <c r="F144" i="31"/>
  <c r="E144" i="31"/>
  <c r="F82" i="31"/>
  <c r="E82" i="31"/>
  <c r="F52" i="31"/>
  <c r="E52" i="31"/>
  <c r="F178" i="31"/>
  <c r="E178" i="31"/>
  <c r="F143" i="31"/>
  <c r="E143" i="31"/>
  <c r="F81" i="31"/>
  <c r="E81" i="31"/>
  <c r="F142" i="31"/>
  <c r="E142" i="31"/>
  <c r="F80" i="31"/>
  <c r="E80" i="31"/>
  <c r="F27" i="31"/>
  <c r="E27" i="31"/>
  <c r="F107" i="31"/>
  <c r="E107" i="31"/>
  <c r="F141" i="31"/>
  <c r="E141" i="31"/>
  <c r="F177" i="31"/>
  <c r="E177" i="31"/>
  <c r="F26" i="31"/>
  <c r="E26" i="31"/>
  <c r="F25" i="31"/>
  <c r="E25" i="31"/>
  <c r="U140" i="31"/>
  <c r="T140" i="31"/>
  <c r="U51" i="31"/>
  <c r="T51" i="31"/>
  <c r="U139" i="31"/>
  <c r="T139" i="31"/>
  <c r="U106" i="31"/>
  <c r="T106" i="31"/>
  <c r="U105" i="31"/>
  <c r="T105" i="31"/>
  <c r="U138" i="31"/>
  <c r="T138" i="31"/>
  <c r="U79" i="31"/>
  <c r="T79" i="31"/>
  <c r="U104" i="31"/>
  <c r="T104" i="31"/>
  <c r="U176" i="31"/>
  <c r="T176" i="31"/>
  <c r="U50" i="31"/>
  <c r="T50" i="31"/>
  <c r="U137" i="31"/>
  <c r="T137" i="31"/>
  <c r="U103" i="31"/>
  <c r="T103" i="31"/>
  <c r="U136" i="31"/>
  <c r="T136" i="31"/>
  <c r="U135" i="31"/>
  <c r="T135" i="31"/>
  <c r="U102" i="31"/>
  <c r="T102" i="31"/>
  <c r="U78" i="31"/>
  <c r="T78" i="31"/>
  <c r="U24" i="31"/>
  <c r="T24" i="31"/>
  <c r="U49" i="31"/>
  <c r="T49" i="31"/>
  <c r="U23" i="31"/>
  <c r="T23" i="31"/>
  <c r="U48" i="31"/>
  <c r="T48" i="31"/>
  <c r="N140" i="31"/>
  <c r="M140" i="31"/>
  <c r="N51" i="31"/>
  <c r="M51" i="31"/>
  <c r="N139" i="31"/>
  <c r="M139" i="31"/>
  <c r="N106" i="31"/>
  <c r="M106" i="31"/>
  <c r="N105" i="31"/>
  <c r="M105" i="31"/>
  <c r="N138" i="31"/>
  <c r="M138" i="31"/>
  <c r="N79" i="31"/>
  <c r="M79" i="31"/>
  <c r="N104" i="31"/>
  <c r="M104" i="31"/>
  <c r="N176" i="31"/>
  <c r="M176" i="31"/>
  <c r="N50" i="31"/>
  <c r="M50" i="31"/>
  <c r="N137" i="31"/>
  <c r="M137" i="31"/>
  <c r="N103" i="31"/>
  <c r="M103" i="31"/>
  <c r="N136" i="31"/>
  <c r="M136" i="31"/>
  <c r="N135" i="31"/>
  <c r="M135" i="31"/>
  <c r="N102" i="31"/>
  <c r="M102" i="31"/>
  <c r="N78" i="31"/>
  <c r="M78" i="31"/>
  <c r="N24" i="31"/>
  <c r="M24" i="31"/>
  <c r="N49" i="31"/>
  <c r="M49" i="31"/>
  <c r="N23" i="31"/>
  <c r="M23" i="31"/>
  <c r="N48" i="31"/>
  <c r="M48" i="31"/>
  <c r="F140" i="31"/>
  <c r="E140" i="31"/>
  <c r="F51" i="31"/>
  <c r="E51" i="31"/>
  <c r="F139" i="31"/>
  <c r="E139" i="31"/>
  <c r="F106" i="31"/>
  <c r="E106" i="31"/>
  <c r="F105" i="31"/>
  <c r="E105" i="31"/>
  <c r="F138" i="31"/>
  <c r="E138" i="31"/>
  <c r="F79" i="31"/>
  <c r="E79" i="31"/>
  <c r="F104" i="31"/>
  <c r="E104" i="31"/>
  <c r="F176" i="31"/>
  <c r="E176" i="31"/>
  <c r="F50" i="31"/>
  <c r="E50" i="31"/>
  <c r="F137" i="31"/>
  <c r="E137" i="31"/>
  <c r="F103" i="31"/>
  <c r="E103" i="31"/>
  <c r="F136" i="31"/>
  <c r="E136" i="31"/>
  <c r="F135" i="31"/>
  <c r="E135" i="31"/>
  <c r="F102" i="31"/>
  <c r="E102" i="31"/>
  <c r="F78" i="31"/>
  <c r="E78" i="31"/>
  <c r="F24" i="31"/>
  <c r="E24" i="31"/>
  <c r="F49" i="31"/>
  <c r="E49" i="31"/>
  <c r="F23" i="31"/>
  <c r="E23" i="31"/>
  <c r="F48" i="31"/>
  <c r="E48" i="31"/>
  <c r="U47" i="31"/>
  <c r="T47" i="31"/>
  <c r="U77" i="31"/>
  <c r="T77" i="31"/>
  <c r="U22" i="31"/>
  <c r="T22" i="31"/>
  <c r="U101" i="31"/>
  <c r="T101" i="31"/>
  <c r="U46" i="31"/>
  <c r="T46" i="31"/>
  <c r="U175" i="31"/>
  <c r="T175" i="31"/>
  <c r="U174" i="31"/>
  <c r="T174" i="31"/>
  <c r="U100" i="31"/>
  <c r="T100" i="31"/>
  <c r="U21" i="31"/>
  <c r="T21" i="31"/>
  <c r="U45" i="31"/>
  <c r="T45" i="31"/>
  <c r="U76" i="31"/>
  <c r="T76" i="31"/>
  <c r="U75" i="31"/>
  <c r="T75" i="31"/>
  <c r="U134" i="31"/>
  <c r="T134" i="31"/>
  <c r="U74" i="31"/>
  <c r="T74" i="31"/>
  <c r="U44" i="31"/>
  <c r="T44" i="31"/>
  <c r="U173" i="31"/>
  <c r="T173" i="31"/>
  <c r="U99" i="31"/>
  <c r="T99" i="31"/>
  <c r="U20" i="31"/>
  <c r="T20" i="31"/>
  <c r="U19" i="31"/>
  <c r="T19" i="31"/>
  <c r="U172" i="31"/>
  <c r="T172" i="31"/>
  <c r="N47" i="31"/>
  <c r="M47" i="31"/>
  <c r="N77" i="31"/>
  <c r="M77" i="31"/>
  <c r="N22" i="31"/>
  <c r="M22" i="31"/>
  <c r="N101" i="31"/>
  <c r="M101" i="31"/>
  <c r="N46" i="31"/>
  <c r="M46" i="31"/>
  <c r="N175" i="31"/>
  <c r="M175" i="31"/>
  <c r="N174" i="31"/>
  <c r="M174" i="31"/>
  <c r="N100" i="31"/>
  <c r="M100" i="31"/>
  <c r="N21" i="31"/>
  <c r="M21" i="31"/>
  <c r="N45" i="31"/>
  <c r="M45" i="31"/>
  <c r="N76" i="31"/>
  <c r="M76" i="31"/>
  <c r="N75" i="31"/>
  <c r="M75" i="31"/>
  <c r="N134" i="31"/>
  <c r="M134" i="31"/>
  <c r="N74" i="31"/>
  <c r="M74" i="31"/>
  <c r="N44" i="31"/>
  <c r="M44" i="31"/>
  <c r="N173" i="31"/>
  <c r="M173" i="31"/>
  <c r="N99" i="31"/>
  <c r="M99" i="31"/>
  <c r="N20" i="31"/>
  <c r="M20" i="31"/>
  <c r="N19" i="31"/>
  <c r="M19" i="31"/>
  <c r="N172" i="31"/>
  <c r="M172" i="31"/>
  <c r="F47" i="31"/>
  <c r="E47" i="31"/>
  <c r="F77" i="31"/>
  <c r="E77" i="31"/>
  <c r="F22" i="31"/>
  <c r="E22" i="31"/>
  <c r="F101" i="31"/>
  <c r="E101" i="31"/>
  <c r="F46" i="31"/>
  <c r="E46" i="31"/>
  <c r="F175" i="31"/>
  <c r="E175" i="31"/>
  <c r="F174" i="31"/>
  <c r="E174" i="31"/>
  <c r="F100" i="31"/>
  <c r="E100" i="31"/>
  <c r="F21" i="31"/>
  <c r="E21" i="31"/>
  <c r="F45" i="31"/>
  <c r="E45" i="31"/>
  <c r="F76" i="31"/>
  <c r="E76" i="31"/>
  <c r="F75" i="31"/>
  <c r="E75" i="31"/>
  <c r="F134" i="31"/>
  <c r="E134" i="31"/>
  <c r="F74" i="31"/>
  <c r="E74" i="31"/>
  <c r="F44" i="31"/>
  <c r="E44" i="31"/>
  <c r="F173" i="31"/>
  <c r="E173" i="31"/>
  <c r="F99" i="31"/>
  <c r="E99" i="31"/>
  <c r="F20" i="31"/>
  <c r="E20" i="31"/>
  <c r="F19" i="31"/>
  <c r="E19" i="31"/>
  <c r="F172" i="31"/>
  <c r="E172" i="31"/>
  <c r="U73" i="31"/>
  <c r="T73" i="31"/>
  <c r="U72" i="31"/>
  <c r="T72" i="31"/>
  <c r="U71" i="31"/>
  <c r="T71" i="31"/>
  <c r="U133" i="31"/>
  <c r="T133" i="31"/>
  <c r="U18" i="31"/>
  <c r="T18" i="31"/>
  <c r="U171" i="31"/>
  <c r="T171" i="31"/>
  <c r="U70" i="31"/>
  <c r="T70" i="31"/>
  <c r="U170" i="31"/>
  <c r="T170" i="31"/>
  <c r="U169" i="31"/>
  <c r="T169" i="31"/>
  <c r="U43" i="31"/>
  <c r="T43" i="31"/>
  <c r="U168" i="31"/>
  <c r="T168" i="31"/>
  <c r="U42" i="31"/>
  <c r="T42" i="31"/>
  <c r="U41" i="31"/>
  <c r="T41" i="31"/>
  <c r="U69" i="31"/>
  <c r="T69" i="31"/>
  <c r="U167" i="31"/>
  <c r="T167" i="31"/>
  <c r="U17" i="31"/>
  <c r="T17" i="31"/>
  <c r="U68" i="31"/>
  <c r="T68" i="31"/>
  <c r="U132" i="31"/>
  <c r="T132" i="31"/>
  <c r="U166" i="31"/>
  <c r="T166" i="31"/>
  <c r="U165" i="31"/>
  <c r="T165" i="31"/>
  <c r="N73" i="31"/>
  <c r="M73" i="31"/>
  <c r="N72" i="31"/>
  <c r="M72" i="31"/>
  <c r="N71" i="31"/>
  <c r="M71" i="31"/>
  <c r="N133" i="31"/>
  <c r="M133" i="31"/>
  <c r="N18" i="31"/>
  <c r="M18" i="31"/>
  <c r="N171" i="31"/>
  <c r="M171" i="31"/>
  <c r="N70" i="31"/>
  <c r="M70" i="31"/>
  <c r="N170" i="31"/>
  <c r="M170" i="31"/>
  <c r="N169" i="31"/>
  <c r="M169" i="31"/>
  <c r="N43" i="31"/>
  <c r="M43" i="31"/>
  <c r="N168" i="31"/>
  <c r="M168" i="31"/>
  <c r="N42" i="31"/>
  <c r="M42" i="31"/>
  <c r="N41" i="31"/>
  <c r="M41" i="31"/>
  <c r="N69" i="31"/>
  <c r="M69" i="31"/>
  <c r="N167" i="31"/>
  <c r="M167" i="31"/>
  <c r="N17" i="31"/>
  <c r="M17" i="31"/>
  <c r="N68" i="31"/>
  <c r="M68" i="31"/>
  <c r="N132" i="31"/>
  <c r="M132" i="31"/>
  <c r="N166" i="31"/>
  <c r="M166" i="31"/>
  <c r="N165" i="31"/>
  <c r="M165" i="31"/>
  <c r="F73" i="31"/>
  <c r="E73" i="31"/>
  <c r="F72" i="31"/>
  <c r="E72" i="31"/>
  <c r="F71" i="31"/>
  <c r="E71" i="31"/>
  <c r="F133" i="31"/>
  <c r="E133" i="31"/>
  <c r="F18" i="31"/>
  <c r="E18" i="31"/>
  <c r="F171" i="31"/>
  <c r="E171" i="31"/>
  <c r="F70" i="31"/>
  <c r="E70" i="31"/>
  <c r="F170" i="31"/>
  <c r="E170" i="31"/>
  <c r="F169" i="31"/>
  <c r="E169" i="31"/>
  <c r="F43" i="31"/>
  <c r="E43" i="31"/>
  <c r="F168" i="31"/>
  <c r="E168" i="31"/>
  <c r="F42" i="31"/>
  <c r="E42" i="31"/>
  <c r="F41" i="31"/>
  <c r="E41" i="31"/>
  <c r="F69" i="31"/>
  <c r="E69" i="31"/>
  <c r="F167" i="31"/>
  <c r="E167" i="31"/>
  <c r="F17" i="31"/>
  <c r="E17" i="31"/>
  <c r="F68" i="31"/>
  <c r="E68" i="31"/>
  <c r="F132" i="31"/>
  <c r="E132" i="31"/>
  <c r="F166" i="31"/>
  <c r="E166" i="31"/>
  <c r="F165" i="31"/>
  <c r="E165" i="31"/>
  <c r="F131" i="31"/>
  <c r="E131" i="31"/>
  <c r="F40" i="31"/>
  <c r="E40" i="31"/>
  <c r="F16" i="31"/>
  <c r="E16" i="31"/>
  <c r="F39" i="31"/>
  <c r="E39" i="31"/>
  <c r="F67" i="31"/>
  <c r="E67" i="31"/>
  <c r="F130" i="31"/>
  <c r="E130" i="31"/>
  <c r="F98" i="31"/>
  <c r="E98" i="31"/>
  <c r="F164" i="31"/>
  <c r="E164" i="31"/>
  <c r="F15" i="31"/>
  <c r="E15" i="31"/>
  <c r="F97" i="31"/>
  <c r="E97" i="31"/>
  <c r="F14" i="31"/>
  <c r="E14" i="31"/>
  <c r="F38" i="31"/>
  <c r="E38" i="31"/>
  <c r="F163" i="31"/>
  <c r="E163" i="31"/>
  <c r="F129" i="31"/>
  <c r="E129" i="31"/>
  <c r="F128" i="31"/>
  <c r="E128" i="31"/>
  <c r="F162" i="31"/>
  <c r="E162" i="31"/>
  <c r="F37" i="31"/>
  <c r="E37" i="31"/>
  <c r="F13" i="31"/>
  <c r="E13" i="31"/>
  <c r="F96" i="31"/>
  <c r="E96" i="31"/>
  <c r="F95" i="31"/>
  <c r="E95" i="31"/>
  <c r="N131" i="31"/>
  <c r="M131" i="31"/>
  <c r="N40" i="31"/>
  <c r="M40" i="31"/>
  <c r="N16" i="31"/>
  <c r="M16" i="31"/>
  <c r="N39" i="31"/>
  <c r="M39" i="31"/>
  <c r="N67" i="31"/>
  <c r="M67" i="31"/>
  <c r="N130" i="31"/>
  <c r="M130" i="31"/>
  <c r="N98" i="31"/>
  <c r="M98" i="31"/>
  <c r="N164" i="31"/>
  <c r="M164" i="31"/>
  <c r="N15" i="31"/>
  <c r="M15" i="31"/>
  <c r="N97" i="31"/>
  <c r="M97" i="31"/>
  <c r="N14" i="31"/>
  <c r="M14" i="31"/>
  <c r="N38" i="31"/>
  <c r="M38" i="31"/>
  <c r="N163" i="31"/>
  <c r="M163" i="31"/>
  <c r="N129" i="31"/>
  <c r="M129" i="31"/>
  <c r="N128" i="31"/>
  <c r="M128" i="31"/>
  <c r="N162" i="31"/>
  <c r="M162" i="31"/>
  <c r="N37" i="31"/>
  <c r="M37" i="31"/>
  <c r="N13" i="31"/>
  <c r="M13" i="31"/>
  <c r="N96" i="31"/>
  <c r="M96" i="31"/>
  <c r="N95" i="31"/>
  <c r="M95" i="31"/>
  <c r="U131" i="31"/>
  <c r="T131" i="31"/>
  <c r="U40" i="31"/>
  <c r="T40" i="31"/>
  <c r="U16" i="31"/>
  <c r="T16" i="31"/>
  <c r="U39" i="31"/>
  <c r="T39" i="31"/>
  <c r="U67" i="31"/>
  <c r="T67" i="31"/>
  <c r="U130" i="31"/>
  <c r="T130" i="31"/>
  <c r="U98" i="31"/>
  <c r="T98" i="31"/>
  <c r="U164" i="31"/>
  <c r="T164" i="31"/>
  <c r="U15" i="31"/>
  <c r="T15" i="31"/>
  <c r="U97" i="31"/>
  <c r="T97" i="31"/>
  <c r="U14" i="31"/>
  <c r="T14" i="31"/>
  <c r="U38" i="31"/>
  <c r="T38" i="31"/>
  <c r="U163" i="31"/>
  <c r="T163" i="31"/>
  <c r="U129" i="31"/>
  <c r="T129" i="31"/>
  <c r="U128" i="31"/>
  <c r="T128" i="31"/>
  <c r="U162" i="31"/>
  <c r="T162" i="31"/>
  <c r="U37" i="31"/>
  <c r="T37" i="31"/>
  <c r="U13" i="31"/>
  <c r="T13" i="31"/>
  <c r="U96" i="31"/>
  <c r="T96" i="31"/>
  <c r="U95" i="31"/>
  <c r="T95" i="31"/>
  <c r="N66" i="31"/>
  <c r="M66" i="31"/>
  <c r="N161" i="31"/>
  <c r="M161" i="31"/>
  <c r="N65" i="31"/>
  <c r="M65" i="31"/>
  <c r="N127" i="31"/>
  <c r="M127" i="31"/>
  <c r="N64" i="31"/>
  <c r="M64" i="31"/>
  <c r="N63" i="31"/>
  <c r="M63" i="31"/>
  <c r="N12" i="31"/>
  <c r="M12" i="31"/>
  <c r="N160" i="31"/>
  <c r="M160" i="31"/>
  <c r="N94" i="31"/>
  <c r="M94" i="31"/>
  <c r="N159" i="31"/>
  <c r="M159" i="31"/>
  <c r="N62" i="31"/>
  <c r="M62" i="31"/>
  <c r="N11" i="31"/>
  <c r="M11" i="31"/>
  <c r="N61" i="31"/>
  <c r="M61" i="31"/>
  <c r="N158" i="31"/>
  <c r="M158" i="31"/>
  <c r="N93" i="31"/>
  <c r="M93" i="31"/>
  <c r="N10" i="31"/>
  <c r="M10" i="31"/>
  <c r="N36" i="31"/>
  <c r="M36" i="31"/>
  <c r="N9" i="31"/>
  <c r="M9" i="31"/>
  <c r="N60" i="31"/>
  <c r="M60" i="31"/>
  <c r="N92" i="31"/>
  <c r="M92" i="31"/>
  <c r="U66" i="31"/>
  <c r="T66" i="31"/>
  <c r="U161" i="31"/>
  <c r="T161" i="31"/>
  <c r="U65" i="31"/>
  <c r="T65" i="31"/>
  <c r="U127" i="31"/>
  <c r="T127" i="31"/>
  <c r="U64" i="31"/>
  <c r="T64" i="31"/>
  <c r="U63" i="31"/>
  <c r="T63" i="31"/>
  <c r="U12" i="31"/>
  <c r="T12" i="31"/>
  <c r="U160" i="31"/>
  <c r="T160" i="31"/>
  <c r="U94" i="31"/>
  <c r="T94" i="31"/>
  <c r="U159" i="31"/>
  <c r="T159" i="31"/>
  <c r="U62" i="31"/>
  <c r="T62" i="31"/>
  <c r="U11" i="31"/>
  <c r="T11" i="31"/>
  <c r="U61" i="31"/>
  <c r="T61" i="31"/>
  <c r="U158" i="31"/>
  <c r="T158" i="31"/>
  <c r="U93" i="31"/>
  <c r="T93" i="31"/>
  <c r="U10" i="31"/>
  <c r="T10" i="31"/>
  <c r="U36" i="31"/>
  <c r="T36" i="31"/>
  <c r="U9" i="31"/>
  <c r="T9" i="31"/>
  <c r="U60" i="31"/>
  <c r="T60" i="31"/>
  <c r="U92" i="31"/>
  <c r="T92" i="31"/>
  <c r="F66" i="31"/>
  <c r="E66" i="31"/>
  <c r="F161" i="31"/>
  <c r="E161" i="31"/>
  <c r="F65" i="31"/>
  <c r="E65" i="31"/>
  <c r="F127" i="31"/>
  <c r="E127" i="31"/>
  <c r="F64" i="31"/>
  <c r="E64" i="31"/>
  <c r="F63" i="31"/>
  <c r="E63" i="31"/>
  <c r="F12" i="31"/>
  <c r="E12" i="31"/>
  <c r="F160" i="31"/>
  <c r="E160" i="31"/>
  <c r="F94" i="31"/>
  <c r="E94" i="31"/>
  <c r="F159" i="31"/>
  <c r="E159" i="31"/>
  <c r="F62" i="31"/>
  <c r="E62" i="31"/>
  <c r="F11" i="31"/>
  <c r="E11" i="31"/>
  <c r="F61" i="31"/>
  <c r="E61" i="31"/>
  <c r="F158" i="31"/>
  <c r="E158" i="31"/>
  <c r="F93" i="31"/>
  <c r="E93" i="31"/>
  <c r="F10" i="31"/>
  <c r="E10" i="31"/>
  <c r="F36" i="31"/>
  <c r="E36" i="31"/>
  <c r="F9" i="31"/>
  <c r="E9" i="31"/>
  <c r="F60" i="31"/>
  <c r="E60" i="31"/>
  <c r="F92" i="31"/>
  <c r="E92" i="31"/>
  <c r="U91" i="31"/>
  <c r="T91" i="31"/>
  <c r="U59" i="31"/>
  <c r="T59" i="31"/>
  <c r="U90" i="31"/>
  <c r="T90" i="31"/>
  <c r="U126" i="31"/>
  <c r="T126" i="31"/>
  <c r="U157" i="31"/>
  <c r="T157" i="31"/>
  <c r="U125" i="31"/>
  <c r="T125" i="31"/>
  <c r="U35" i="31"/>
  <c r="T35" i="31"/>
  <c r="U124" i="31"/>
  <c r="T124" i="31"/>
  <c r="U8" i="31"/>
  <c r="T8" i="31"/>
  <c r="U123" i="31"/>
  <c r="T123" i="31"/>
  <c r="U58" i="31"/>
  <c r="T58" i="31"/>
  <c r="U122" i="31"/>
  <c r="T122" i="31"/>
  <c r="U156" i="31"/>
  <c r="T156" i="31"/>
  <c r="U155" i="31"/>
  <c r="T155" i="31"/>
  <c r="U154" i="31"/>
  <c r="T154" i="31"/>
  <c r="U7" i="31"/>
  <c r="T7" i="31"/>
  <c r="U34" i="31"/>
  <c r="T34" i="31"/>
  <c r="U121" i="31"/>
  <c r="T121" i="31"/>
  <c r="U33" i="31"/>
  <c r="T33" i="31"/>
  <c r="U32" i="31"/>
  <c r="T32" i="31"/>
  <c r="N91" i="31"/>
  <c r="M91" i="31"/>
  <c r="N59" i="31"/>
  <c r="M59" i="31"/>
  <c r="N90" i="31"/>
  <c r="M90" i="31"/>
  <c r="N126" i="31"/>
  <c r="M126" i="31"/>
  <c r="N157" i="31"/>
  <c r="M157" i="31"/>
  <c r="N125" i="31"/>
  <c r="M125" i="31"/>
  <c r="N35" i="31"/>
  <c r="M35" i="31"/>
  <c r="N124" i="31"/>
  <c r="M124" i="31"/>
  <c r="N8" i="31"/>
  <c r="M8" i="31"/>
  <c r="N123" i="31"/>
  <c r="M123" i="31"/>
  <c r="N58" i="31"/>
  <c r="M58" i="31"/>
  <c r="N122" i="31"/>
  <c r="M122" i="31"/>
  <c r="N156" i="31"/>
  <c r="M156" i="31"/>
  <c r="N155" i="31"/>
  <c r="M155" i="31"/>
  <c r="N154" i="31"/>
  <c r="M154" i="31"/>
  <c r="N7" i="31"/>
  <c r="M7" i="31"/>
  <c r="N34" i="31"/>
  <c r="M34" i="31"/>
  <c r="N121" i="31"/>
  <c r="M121" i="31"/>
  <c r="N33" i="31"/>
  <c r="M33" i="31"/>
  <c r="N32" i="31"/>
  <c r="M32" i="31"/>
  <c r="F91" i="31"/>
  <c r="E91" i="31"/>
  <c r="F59" i="31"/>
  <c r="E59" i="31"/>
  <c r="F90" i="31"/>
  <c r="E90" i="31"/>
  <c r="F126" i="31"/>
  <c r="E126" i="31"/>
  <c r="F157" i="31"/>
  <c r="E157" i="31"/>
  <c r="F125" i="31"/>
  <c r="E125" i="31"/>
  <c r="F35" i="31"/>
  <c r="E35" i="31"/>
  <c r="F124" i="31"/>
  <c r="E124" i="31"/>
  <c r="F8" i="31"/>
  <c r="E8" i="31"/>
  <c r="F123" i="31"/>
  <c r="E123" i="31"/>
  <c r="F58" i="31"/>
  <c r="E58" i="31"/>
  <c r="F122" i="31"/>
  <c r="E122" i="31"/>
  <c r="F156" i="31"/>
  <c r="E156" i="31"/>
  <c r="F155" i="31"/>
  <c r="E155" i="31"/>
  <c r="F154" i="31"/>
  <c r="E154" i="31"/>
  <c r="F7" i="31"/>
  <c r="E7" i="31"/>
  <c r="F34" i="31"/>
  <c r="E34" i="31"/>
  <c r="F121" i="31"/>
  <c r="E121" i="31"/>
  <c r="F33" i="31"/>
  <c r="E33" i="31"/>
  <c r="F32" i="31"/>
  <c r="E32" i="31"/>
  <c r="U57" i="31"/>
  <c r="T57" i="31"/>
  <c r="U120" i="31"/>
  <c r="T120" i="31"/>
  <c r="U31" i="31"/>
  <c r="T31" i="31"/>
  <c r="U153" i="31"/>
  <c r="T153" i="31"/>
  <c r="U6" i="31"/>
  <c r="T6" i="31"/>
  <c r="U119" i="31"/>
  <c r="T119" i="31"/>
  <c r="U30" i="31"/>
  <c r="T30" i="31"/>
  <c r="U89" i="31"/>
  <c r="T89" i="31"/>
  <c r="U56" i="31"/>
  <c r="T56" i="31"/>
  <c r="U5" i="31"/>
  <c r="T5" i="31"/>
  <c r="U118" i="31"/>
  <c r="T118" i="31"/>
  <c r="U4" i="31"/>
  <c r="T4" i="31"/>
  <c r="U152" i="31"/>
  <c r="T152" i="31"/>
  <c r="U3" i="31"/>
  <c r="T3" i="31"/>
  <c r="U88" i="31"/>
  <c r="T88" i="31"/>
  <c r="U117" i="31"/>
  <c r="T117" i="31"/>
  <c r="U87" i="31"/>
  <c r="T87" i="31"/>
  <c r="U2" i="31"/>
  <c r="T2" i="31"/>
  <c r="U116" i="31"/>
  <c r="T116" i="31"/>
  <c r="U86" i="31"/>
  <c r="T86" i="31"/>
  <c r="M86" i="31"/>
  <c r="N86" i="31"/>
  <c r="M116" i="31"/>
  <c r="N116" i="31"/>
  <c r="M2" i="31"/>
  <c r="N2" i="31"/>
  <c r="M87" i="31"/>
  <c r="N87" i="31"/>
  <c r="M117" i="31"/>
  <c r="N117" i="31"/>
  <c r="M88" i="31"/>
  <c r="N88" i="31"/>
  <c r="M3" i="31"/>
  <c r="N3" i="31"/>
  <c r="M152" i="31"/>
  <c r="N152" i="31"/>
  <c r="M4" i="31"/>
  <c r="N4" i="31"/>
  <c r="M118" i="31"/>
  <c r="N118" i="31"/>
  <c r="M5" i="31"/>
  <c r="N5" i="31"/>
  <c r="M56" i="31"/>
  <c r="N56" i="31"/>
  <c r="M89" i="31"/>
  <c r="N89" i="31"/>
  <c r="M30" i="31"/>
  <c r="N30" i="31"/>
  <c r="M119" i="31"/>
  <c r="N119" i="31"/>
  <c r="M6" i="31"/>
  <c r="N6" i="31"/>
  <c r="M153" i="31"/>
  <c r="N153" i="31"/>
  <c r="M31" i="31"/>
  <c r="N31" i="31"/>
  <c r="M120" i="31"/>
  <c r="N120" i="31"/>
  <c r="N57" i="31"/>
  <c r="M57" i="31"/>
  <c r="F57" i="31"/>
  <c r="E57" i="31"/>
  <c r="F120" i="31"/>
  <c r="E120" i="31"/>
  <c r="F31" i="31"/>
  <c r="E31" i="31"/>
  <c r="F153" i="31"/>
  <c r="E153" i="31"/>
  <c r="F6" i="31"/>
  <c r="E6" i="31"/>
  <c r="F119" i="31"/>
  <c r="E119" i="31"/>
  <c r="F30" i="31"/>
  <c r="E30" i="31"/>
  <c r="F89" i="31"/>
  <c r="E89" i="31"/>
  <c r="F56" i="31"/>
  <c r="E56" i="31"/>
  <c r="F5" i="31"/>
  <c r="E5" i="31"/>
  <c r="F118" i="31"/>
  <c r="E118" i="31"/>
  <c r="F4" i="31"/>
  <c r="E4" i="31"/>
  <c r="F152" i="31"/>
  <c r="E152" i="31"/>
  <c r="F3" i="31"/>
  <c r="E3" i="31"/>
  <c r="F88" i="31"/>
  <c r="E88" i="31"/>
  <c r="F117" i="31"/>
  <c r="E117" i="31"/>
  <c r="F87" i="31"/>
  <c r="E87" i="31"/>
  <c r="F2" i="31"/>
  <c r="E2" i="31"/>
  <c r="F116" i="31"/>
  <c r="E116" i="31"/>
  <c r="F86" i="31"/>
  <c r="E86" i="31"/>
  <c r="E62" i="30"/>
  <c r="F62" i="30"/>
  <c r="G62" i="30" s="1"/>
  <c r="E63" i="30"/>
  <c r="F63" i="30"/>
  <c r="E64" i="30"/>
  <c r="F64" i="30"/>
  <c r="E65" i="30"/>
  <c r="F65" i="30"/>
  <c r="E66" i="30"/>
  <c r="F66" i="30"/>
  <c r="E67" i="30"/>
  <c r="F67" i="30"/>
  <c r="E68" i="30"/>
  <c r="F68" i="30"/>
  <c r="E69" i="30"/>
  <c r="F69" i="30"/>
  <c r="E70" i="30"/>
  <c r="F70" i="30"/>
  <c r="E71" i="30"/>
  <c r="F71" i="30"/>
  <c r="E72" i="30"/>
  <c r="F72" i="30"/>
  <c r="E73" i="30"/>
  <c r="F73" i="30"/>
  <c r="E74" i="30"/>
  <c r="F74" i="30"/>
  <c r="G74" i="30"/>
  <c r="E75" i="30"/>
  <c r="F75" i="30"/>
  <c r="E76" i="30"/>
  <c r="F76" i="30"/>
  <c r="E77" i="30"/>
  <c r="F77" i="30"/>
  <c r="G77" i="30"/>
  <c r="E78" i="30"/>
  <c r="G78" i="30" s="1"/>
  <c r="F78" i="30"/>
  <c r="E79" i="30"/>
  <c r="F79" i="30"/>
  <c r="E80" i="30"/>
  <c r="F80" i="30"/>
  <c r="E81" i="30"/>
  <c r="F81" i="30"/>
  <c r="E82" i="30"/>
  <c r="F82" i="30"/>
  <c r="E83" i="30"/>
  <c r="F83" i="30"/>
  <c r="E84" i="30"/>
  <c r="F84" i="30"/>
  <c r="E85" i="30"/>
  <c r="F85" i="30"/>
  <c r="E86" i="30"/>
  <c r="F86" i="30"/>
  <c r="E87" i="30"/>
  <c r="F87" i="30"/>
  <c r="E88" i="30"/>
  <c r="F88" i="30"/>
  <c r="E89" i="30"/>
  <c r="F89" i="30"/>
  <c r="E90" i="30"/>
  <c r="G90" i="30" s="1"/>
  <c r="F90" i="30"/>
  <c r="E91" i="30"/>
  <c r="F91" i="30"/>
  <c r="G91" i="30"/>
  <c r="E92" i="30"/>
  <c r="F92" i="30"/>
  <c r="E93" i="30"/>
  <c r="F93" i="30"/>
  <c r="E94" i="30"/>
  <c r="F94" i="30"/>
  <c r="G94" i="30"/>
  <c r="E95" i="30"/>
  <c r="F95" i="30"/>
  <c r="E96" i="30"/>
  <c r="F96" i="30"/>
  <c r="E97" i="30"/>
  <c r="G97" i="30" s="1"/>
  <c r="F97" i="30"/>
  <c r="E98" i="30"/>
  <c r="F98" i="30"/>
  <c r="E99" i="30"/>
  <c r="F99" i="30"/>
  <c r="E100" i="30"/>
  <c r="F100" i="30"/>
  <c r="E101" i="30"/>
  <c r="F101" i="30"/>
  <c r="E102" i="30"/>
  <c r="F102" i="30"/>
  <c r="G102" i="30" s="1"/>
  <c r="E103" i="30"/>
  <c r="F103" i="30"/>
  <c r="E104" i="30"/>
  <c r="F104" i="30"/>
  <c r="E105" i="30"/>
  <c r="F105" i="30"/>
  <c r="E106" i="30"/>
  <c r="F106" i="30"/>
  <c r="E107" i="30"/>
  <c r="G107" i="30" s="1"/>
  <c r="F107" i="30"/>
  <c r="E108" i="30"/>
  <c r="F108" i="30"/>
  <c r="E109" i="30"/>
  <c r="F109" i="30"/>
  <c r="E110" i="30"/>
  <c r="G110" i="30" s="1"/>
  <c r="F110" i="30"/>
  <c r="E111" i="30"/>
  <c r="F111" i="30"/>
  <c r="E112" i="30"/>
  <c r="F112" i="30"/>
  <c r="E113" i="30"/>
  <c r="F113" i="30"/>
  <c r="E114" i="30"/>
  <c r="F114" i="30"/>
  <c r="E115" i="30"/>
  <c r="F115" i="30"/>
  <c r="E116" i="30"/>
  <c r="F116" i="30"/>
  <c r="E117" i="30"/>
  <c r="F117" i="30"/>
  <c r="E118" i="30"/>
  <c r="F118" i="30"/>
  <c r="E119" i="30"/>
  <c r="F119" i="30"/>
  <c r="G119" i="30"/>
  <c r="E120" i="30"/>
  <c r="F120" i="30"/>
  <c r="E121" i="30"/>
  <c r="F121" i="30"/>
  <c r="E122" i="30"/>
  <c r="F122" i="30"/>
  <c r="G122" i="30"/>
  <c r="E123" i="30"/>
  <c r="G123" i="30" s="1"/>
  <c r="F123" i="30"/>
  <c r="E124" i="30"/>
  <c r="F124" i="30"/>
  <c r="E125" i="30"/>
  <c r="G125" i="30" s="1"/>
  <c r="F125" i="30"/>
  <c r="E126" i="30"/>
  <c r="F126" i="30"/>
  <c r="E127" i="30"/>
  <c r="F127" i="30"/>
  <c r="E128" i="30"/>
  <c r="F128" i="30"/>
  <c r="E129" i="30"/>
  <c r="G129" i="30" s="1"/>
  <c r="F129" i="30"/>
  <c r="E130" i="30"/>
  <c r="F130" i="30"/>
  <c r="G130" i="30"/>
  <c r="E131" i="30"/>
  <c r="F131" i="30"/>
  <c r="E132" i="30"/>
  <c r="F132" i="30"/>
  <c r="E133" i="30"/>
  <c r="F133" i="30"/>
  <c r="E134" i="30"/>
  <c r="F134" i="30"/>
  <c r="G134" i="30" s="1"/>
  <c r="E135" i="30"/>
  <c r="F135" i="30"/>
  <c r="G135" i="30"/>
  <c r="E136" i="30"/>
  <c r="F136" i="30"/>
  <c r="E137" i="30"/>
  <c r="F137" i="30"/>
  <c r="E138" i="30"/>
  <c r="G138" i="30" s="1"/>
  <c r="F138" i="30"/>
  <c r="E139" i="30"/>
  <c r="F139" i="30"/>
  <c r="E140" i="30"/>
  <c r="F140" i="30"/>
  <c r="E141" i="30"/>
  <c r="F141" i="30"/>
  <c r="E142" i="30"/>
  <c r="G142" i="30" s="1"/>
  <c r="F142" i="30"/>
  <c r="E143" i="30"/>
  <c r="F143" i="30"/>
  <c r="E144" i="30"/>
  <c r="F144" i="30"/>
  <c r="E145" i="30"/>
  <c r="F145" i="30"/>
  <c r="G145" i="30"/>
  <c r="E146" i="30"/>
  <c r="F146" i="30"/>
  <c r="G146" i="30" s="1"/>
  <c r="E147" i="30"/>
  <c r="F147" i="30"/>
  <c r="E148" i="30"/>
  <c r="F148" i="30"/>
  <c r="E149" i="30"/>
  <c r="F149" i="30"/>
  <c r="E150" i="30"/>
  <c r="F150" i="30"/>
  <c r="G150" i="30" s="1"/>
  <c r="E151" i="30"/>
  <c r="F151" i="30"/>
  <c r="E152" i="30"/>
  <c r="F152" i="30"/>
  <c r="E153" i="30"/>
  <c r="F153" i="30"/>
  <c r="E154" i="30"/>
  <c r="F154" i="30"/>
  <c r="G154" i="30"/>
  <c r="E155" i="30"/>
  <c r="G155" i="30" s="1"/>
  <c r="F155" i="30"/>
  <c r="E156" i="30"/>
  <c r="F156" i="30"/>
  <c r="E157" i="30"/>
  <c r="F157" i="30"/>
  <c r="G157" i="30"/>
  <c r="E158" i="30"/>
  <c r="G158" i="30" s="1"/>
  <c r="F158" i="30"/>
  <c r="E159" i="30"/>
  <c r="F159" i="30"/>
  <c r="E160" i="30"/>
  <c r="F160" i="30"/>
  <c r="E161" i="30"/>
  <c r="F161" i="30"/>
  <c r="E162" i="30"/>
  <c r="F162" i="30"/>
  <c r="G162" i="30" s="1"/>
  <c r="E163" i="30"/>
  <c r="F163" i="30"/>
  <c r="E164" i="30"/>
  <c r="F164" i="30"/>
  <c r="E165" i="30"/>
  <c r="F165" i="30"/>
  <c r="E166" i="30"/>
  <c r="F166" i="30"/>
  <c r="G166" i="30" s="1"/>
  <c r="E167" i="30"/>
  <c r="F167" i="30"/>
  <c r="E168" i="30"/>
  <c r="F168" i="30"/>
  <c r="E169" i="30"/>
  <c r="F169" i="30"/>
  <c r="E170" i="30"/>
  <c r="F170" i="30"/>
  <c r="E171" i="30"/>
  <c r="G171" i="30" s="1"/>
  <c r="F171" i="30"/>
  <c r="E172" i="30"/>
  <c r="F172" i="30"/>
  <c r="E173" i="30"/>
  <c r="G173" i="30" s="1"/>
  <c r="F173" i="30"/>
  <c r="E174" i="30"/>
  <c r="F174" i="30"/>
  <c r="E175" i="30"/>
  <c r="F175" i="30"/>
  <c r="E176" i="30"/>
  <c r="F176" i="30"/>
  <c r="E177" i="30"/>
  <c r="G177" i="30" s="1"/>
  <c r="F177" i="30"/>
  <c r="E178" i="30"/>
  <c r="F178" i="30"/>
  <c r="G178" i="30" s="1"/>
  <c r="E179" i="30"/>
  <c r="F179" i="30"/>
  <c r="E180" i="30"/>
  <c r="F180" i="30"/>
  <c r="E181" i="30"/>
  <c r="F181" i="30"/>
  <c r="E182" i="30"/>
  <c r="F182" i="30"/>
  <c r="G182" i="30" s="1"/>
  <c r="E183" i="30"/>
  <c r="F183" i="30"/>
  <c r="E184" i="30"/>
  <c r="F184" i="30"/>
  <c r="E185" i="30"/>
  <c r="F185" i="30"/>
  <c r="E186" i="30"/>
  <c r="F186" i="30"/>
  <c r="E187" i="30"/>
  <c r="G187" i="30" s="1"/>
  <c r="F187" i="30"/>
  <c r="E188" i="30"/>
  <c r="F188" i="30"/>
  <c r="E189" i="30"/>
  <c r="F189" i="30"/>
  <c r="E190" i="30"/>
  <c r="G190" i="30" s="1"/>
  <c r="F190" i="30"/>
  <c r="E191" i="30"/>
  <c r="F191" i="30"/>
  <c r="E192" i="30"/>
  <c r="F192" i="30"/>
  <c r="E193" i="30"/>
  <c r="F193" i="30"/>
  <c r="E194" i="30"/>
  <c r="F194" i="30"/>
  <c r="E195" i="30"/>
  <c r="F195" i="30"/>
  <c r="E196" i="30"/>
  <c r="F196" i="30"/>
  <c r="E197" i="30"/>
  <c r="F197" i="30"/>
  <c r="E198" i="30"/>
  <c r="F198" i="30"/>
  <c r="E199" i="30"/>
  <c r="F199" i="30"/>
  <c r="G199" i="30"/>
  <c r="E200" i="30"/>
  <c r="F200" i="30"/>
  <c r="E201" i="30"/>
  <c r="F201" i="30"/>
  <c r="E202" i="30"/>
  <c r="G202" i="30" s="1"/>
  <c r="F202" i="30"/>
  <c r="E203" i="30"/>
  <c r="F203" i="30"/>
  <c r="E204" i="30"/>
  <c r="F204" i="30"/>
  <c r="E205" i="30"/>
  <c r="F205" i="30"/>
  <c r="E206" i="30"/>
  <c r="G206" i="30" s="1"/>
  <c r="F206" i="30"/>
  <c r="E207" i="30"/>
  <c r="F207" i="30"/>
  <c r="E208" i="30"/>
  <c r="F208" i="30"/>
  <c r="E209" i="30"/>
  <c r="G209" i="30" s="1"/>
  <c r="F209" i="30"/>
  <c r="E210" i="30"/>
  <c r="F210" i="30"/>
  <c r="G210" i="30" s="1"/>
  <c r="E211" i="30"/>
  <c r="F211" i="30"/>
  <c r="E212" i="30"/>
  <c r="F212" i="30"/>
  <c r="E213" i="30"/>
  <c r="F213" i="30"/>
  <c r="E214" i="30"/>
  <c r="F214" i="30"/>
  <c r="G214" i="30" s="1"/>
  <c r="E215" i="30"/>
  <c r="F215" i="30"/>
  <c r="E216" i="30"/>
  <c r="F216" i="30"/>
  <c r="E217" i="30"/>
  <c r="G217" i="30" s="1"/>
  <c r="F217" i="30"/>
  <c r="E218" i="30"/>
  <c r="F218" i="30"/>
  <c r="G218" i="30"/>
  <c r="E219" i="30"/>
  <c r="F219" i="30"/>
  <c r="E220" i="30"/>
  <c r="F220" i="30"/>
  <c r="E221" i="30"/>
  <c r="F221" i="30"/>
  <c r="G221" i="30"/>
  <c r="E222" i="30"/>
  <c r="F222" i="30"/>
  <c r="E223" i="30"/>
  <c r="F223" i="30"/>
  <c r="E224" i="30"/>
  <c r="F224" i="30"/>
  <c r="E225" i="30"/>
  <c r="F225" i="30"/>
  <c r="E226" i="30"/>
  <c r="F226" i="30"/>
  <c r="E227" i="30"/>
  <c r="F227" i="30"/>
  <c r="E228" i="30"/>
  <c r="F228" i="30"/>
  <c r="E229" i="30"/>
  <c r="F229" i="30"/>
  <c r="E230" i="30"/>
  <c r="F230" i="30"/>
  <c r="E231" i="30"/>
  <c r="F231" i="30"/>
  <c r="G231" i="30" s="1"/>
  <c r="E232" i="30"/>
  <c r="F232" i="30"/>
  <c r="E233" i="30"/>
  <c r="F233" i="30"/>
  <c r="E234" i="30"/>
  <c r="G234" i="30" s="1"/>
  <c r="F234" i="30"/>
  <c r="E235" i="30"/>
  <c r="F235" i="30"/>
  <c r="E236" i="30"/>
  <c r="G236" i="30" s="1"/>
  <c r="F236" i="30"/>
  <c r="E237" i="30"/>
  <c r="F237" i="30"/>
  <c r="E238" i="30"/>
  <c r="F238" i="30"/>
  <c r="E239" i="30"/>
  <c r="F239" i="30"/>
  <c r="E240" i="30"/>
  <c r="F240" i="30"/>
  <c r="E241" i="30"/>
  <c r="F241" i="30"/>
  <c r="G241" i="30"/>
  <c r="E242" i="30"/>
  <c r="F242" i="30"/>
  <c r="E243" i="30"/>
  <c r="F243" i="30"/>
  <c r="E244" i="30"/>
  <c r="F244" i="30"/>
  <c r="E245" i="30"/>
  <c r="F245" i="30"/>
  <c r="E246" i="30"/>
  <c r="F246" i="30"/>
  <c r="E247" i="30"/>
  <c r="F247" i="30"/>
  <c r="E248" i="30"/>
  <c r="F248" i="30"/>
  <c r="E249" i="30"/>
  <c r="F249" i="30"/>
  <c r="E250" i="30"/>
  <c r="F250" i="30"/>
  <c r="G250" i="30"/>
  <c r="E251" i="30"/>
  <c r="F251" i="30"/>
  <c r="E252" i="30"/>
  <c r="F252" i="30"/>
  <c r="E253" i="30"/>
  <c r="G253" i="30" s="1"/>
  <c r="F253" i="30"/>
  <c r="E254" i="30"/>
  <c r="F254" i="30"/>
  <c r="G254" i="30" s="1"/>
  <c r="E255" i="30"/>
  <c r="G255" i="30" s="1"/>
  <c r="F255" i="30"/>
  <c r="E256" i="30"/>
  <c r="F256" i="30"/>
  <c r="E257" i="30"/>
  <c r="G257" i="30" s="1"/>
  <c r="F257" i="30"/>
  <c r="E258" i="30"/>
  <c r="F258" i="30"/>
  <c r="E259" i="30"/>
  <c r="G259" i="30" s="1"/>
  <c r="F259" i="30"/>
  <c r="E260" i="30"/>
  <c r="F260" i="30"/>
  <c r="E261" i="30"/>
  <c r="G261" i="30" s="1"/>
  <c r="F261" i="30"/>
  <c r="E262" i="30"/>
  <c r="F262" i="30"/>
  <c r="E263" i="30"/>
  <c r="G263" i="30" s="1"/>
  <c r="F263" i="30"/>
  <c r="E264" i="30"/>
  <c r="F264" i="30"/>
  <c r="E265" i="30"/>
  <c r="F265" i="30"/>
  <c r="E266" i="30"/>
  <c r="F266" i="30"/>
  <c r="G266" i="30" s="1"/>
  <c r="E267" i="30"/>
  <c r="F267" i="30"/>
  <c r="E268" i="30"/>
  <c r="F268" i="30"/>
  <c r="E269" i="30"/>
  <c r="F269" i="30"/>
  <c r="G269" i="30" s="1"/>
  <c r="E270" i="30"/>
  <c r="F270" i="30"/>
  <c r="E271" i="30"/>
  <c r="F271" i="30"/>
  <c r="E272" i="30"/>
  <c r="F272" i="30"/>
  <c r="E273" i="30"/>
  <c r="F273" i="30"/>
  <c r="E274" i="30"/>
  <c r="F274" i="30"/>
  <c r="E275" i="30"/>
  <c r="F275" i="30"/>
  <c r="E276" i="30"/>
  <c r="F276" i="30"/>
  <c r="E277" i="30"/>
  <c r="F277" i="30"/>
  <c r="E278" i="30"/>
  <c r="F278" i="30"/>
  <c r="E279" i="30"/>
  <c r="F279" i="30"/>
  <c r="E280" i="30"/>
  <c r="F280" i="30"/>
  <c r="E281" i="30"/>
  <c r="F281" i="30"/>
  <c r="E282" i="30"/>
  <c r="G282" i="30" s="1"/>
  <c r="F282" i="30"/>
  <c r="E283" i="30"/>
  <c r="F283" i="30"/>
  <c r="E284" i="30"/>
  <c r="F284" i="30"/>
  <c r="E285" i="30"/>
  <c r="G285" i="30" s="1"/>
  <c r="F285" i="30"/>
  <c r="E286" i="30"/>
  <c r="F286" i="30"/>
  <c r="E287" i="30"/>
  <c r="G287" i="30" s="1"/>
  <c r="F287" i="30"/>
  <c r="E288" i="30"/>
  <c r="F288" i="30"/>
  <c r="E289" i="30"/>
  <c r="G289" i="30" s="1"/>
  <c r="F289" i="30"/>
  <c r="E290" i="30"/>
  <c r="F290" i="30"/>
  <c r="E291" i="30"/>
  <c r="G291" i="30" s="1"/>
  <c r="F291" i="30"/>
  <c r="E292" i="30"/>
  <c r="F292" i="30"/>
  <c r="E293" i="30"/>
  <c r="G293" i="30" s="1"/>
  <c r="F293" i="30"/>
  <c r="E294" i="30"/>
  <c r="F294" i="30"/>
  <c r="E295" i="30"/>
  <c r="G295" i="30" s="1"/>
  <c r="F295" i="30"/>
  <c r="E296" i="30"/>
  <c r="F296" i="30"/>
  <c r="E297" i="30"/>
  <c r="F297" i="30"/>
  <c r="E298" i="30"/>
  <c r="F298" i="30"/>
  <c r="E299" i="30"/>
  <c r="F299" i="30"/>
  <c r="G299" i="30" s="1"/>
  <c r="E300" i="30"/>
  <c r="F300" i="30"/>
  <c r="E301" i="30"/>
  <c r="F301" i="30"/>
  <c r="E302" i="30"/>
  <c r="F302" i="30"/>
  <c r="G302" i="30" s="1"/>
  <c r="E303" i="30"/>
  <c r="F303" i="30"/>
  <c r="E304" i="30"/>
  <c r="F304" i="30"/>
  <c r="E305" i="30"/>
  <c r="F305" i="30"/>
  <c r="E306" i="30"/>
  <c r="F306" i="30"/>
  <c r="E307" i="30"/>
  <c r="G307" i="30" s="1"/>
  <c r="F307" i="30"/>
  <c r="E308" i="30"/>
  <c r="F308" i="30"/>
  <c r="E309" i="30"/>
  <c r="G309" i="30" s="1"/>
  <c r="F309" i="30"/>
  <c r="E310" i="30"/>
  <c r="F310" i="30"/>
  <c r="E311" i="30"/>
  <c r="F311" i="30"/>
  <c r="G311" i="30"/>
  <c r="E312" i="30"/>
  <c r="F312" i="30"/>
  <c r="E313" i="30"/>
  <c r="F313" i="30"/>
  <c r="E314" i="30"/>
  <c r="F314" i="30"/>
  <c r="G314" i="30" s="1"/>
  <c r="E315" i="30"/>
  <c r="F315" i="30"/>
  <c r="E316" i="30"/>
  <c r="F316" i="30"/>
  <c r="E317" i="30"/>
  <c r="F317" i="30"/>
  <c r="G317" i="30" s="1"/>
  <c r="E318" i="30"/>
  <c r="F318" i="30"/>
  <c r="E319" i="30"/>
  <c r="F319" i="30"/>
  <c r="E320" i="30"/>
  <c r="F320" i="30"/>
  <c r="E321" i="30"/>
  <c r="F321" i="30"/>
  <c r="E322" i="30"/>
  <c r="F322" i="30"/>
  <c r="G322" i="30" s="1"/>
  <c r="E323" i="30"/>
  <c r="F323" i="30"/>
  <c r="E324" i="30"/>
  <c r="F324" i="30"/>
  <c r="E325" i="30"/>
  <c r="F325" i="30"/>
  <c r="E326" i="30"/>
  <c r="F326" i="30"/>
  <c r="G326" i="30" s="1"/>
  <c r="E327" i="30"/>
  <c r="F327" i="30"/>
  <c r="E328" i="30"/>
  <c r="F328" i="30"/>
  <c r="E329" i="30"/>
  <c r="F329" i="30"/>
  <c r="E330" i="30"/>
  <c r="F330" i="30"/>
  <c r="E331" i="30"/>
  <c r="F331" i="30"/>
  <c r="E332" i="30"/>
  <c r="F332" i="30"/>
  <c r="E333" i="30"/>
  <c r="F333" i="30"/>
  <c r="E334" i="30"/>
  <c r="F334" i="30"/>
  <c r="E335" i="30"/>
  <c r="F335" i="30"/>
  <c r="E336" i="30"/>
  <c r="F336" i="30"/>
  <c r="E337" i="30"/>
  <c r="F337" i="30"/>
  <c r="G337" i="30" s="1"/>
  <c r="E338" i="30"/>
  <c r="F338" i="30"/>
  <c r="E339" i="30"/>
  <c r="F339" i="30"/>
  <c r="E340" i="30"/>
  <c r="F340" i="30"/>
  <c r="E341" i="30"/>
  <c r="F341" i="30"/>
  <c r="E342" i="30"/>
  <c r="F342" i="30"/>
  <c r="E343" i="30"/>
  <c r="G343" i="30" s="1"/>
  <c r="F343" i="30"/>
  <c r="E344" i="30"/>
  <c r="F344" i="30"/>
  <c r="E345" i="30"/>
  <c r="F345" i="30"/>
  <c r="E346" i="30"/>
  <c r="F346" i="30"/>
  <c r="G346" i="30"/>
  <c r="E347" i="30"/>
  <c r="G347" i="30" s="1"/>
  <c r="F347" i="30"/>
  <c r="E348" i="30"/>
  <c r="G348" i="30" s="1"/>
  <c r="F348" i="30"/>
  <c r="E349" i="30"/>
  <c r="F349" i="30"/>
  <c r="G349" i="30"/>
  <c r="E350" i="30"/>
  <c r="G350" i="30" s="1"/>
  <c r="F350" i="30"/>
  <c r="E351" i="30"/>
  <c r="F351" i="30"/>
  <c r="E352" i="30"/>
  <c r="F352" i="30"/>
  <c r="E353" i="30"/>
  <c r="F353" i="30"/>
  <c r="E354" i="30"/>
  <c r="F354" i="30"/>
  <c r="E355" i="30"/>
  <c r="F355" i="30"/>
  <c r="E356" i="30"/>
  <c r="F356" i="30"/>
  <c r="E357" i="30"/>
  <c r="F357" i="30"/>
  <c r="E358" i="30"/>
  <c r="F358" i="30"/>
  <c r="E359" i="30"/>
  <c r="F359" i="30"/>
  <c r="E360" i="30"/>
  <c r="F360" i="30"/>
  <c r="E361" i="30"/>
  <c r="F361" i="30"/>
  <c r="E362" i="30"/>
  <c r="F362" i="30"/>
  <c r="E363" i="30"/>
  <c r="F363" i="30"/>
  <c r="G363" i="30" s="1"/>
  <c r="E364" i="30"/>
  <c r="F364" i="30"/>
  <c r="E365" i="30"/>
  <c r="F365" i="30"/>
  <c r="E366" i="30"/>
  <c r="G366" i="30" s="1"/>
  <c r="F366" i="30"/>
  <c r="E367" i="30"/>
  <c r="F367" i="30"/>
  <c r="E368" i="30"/>
  <c r="F368" i="30"/>
  <c r="E369" i="30"/>
  <c r="F369" i="30"/>
  <c r="G369" i="30" s="1"/>
  <c r="E370" i="30"/>
  <c r="F370" i="30"/>
  <c r="E371" i="30"/>
  <c r="F371" i="30"/>
  <c r="E372" i="30"/>
  <c r="F372" i="30"/>
  <c r="E373" i="30"/>
  <c r="F373" i="30"/>
  <c r="E374" i="30"/>
  <c r="F374" i="30"/>
  <c r="E375" i="30"/>
  <c r="F375" i="30"/>
  <c r="E376" i="30"/>
  <c r="F376" i="30"/>
  <c r="E377" i="30"/>
  <c r="F377" i="30"/>
  <c r="E378" i="30"/>
  <c r="F378" i="30"/>
  <c r="E379" i="30"/>
  <c r="G379" i="30" s="1"/>
  <c r="F379" i="30"/>
  <c r="E380" i="30"/>
  <c r="F380" i="30"/>
  <c r="E381" i="30"/>
  <c r="F381" i="30"/>
  <c r="E382" i="30"/>
  <c r="F382" i="30"/>
  <c r="G382" i="30"/>
  <c r="E383" i="30"/>
  <c r="F383" i="30"/>
  <c r="E384" i="30"/>
  <c r="F384" i="30"/>
  <c r="E385" i="30"/>
  <c r="F385" i="30"/>
  <c r="E386" i="30"/>
  <c r="F386" i="30"/>
  <c r="G386" i="30" s="1"/>
  <c r="E387" i="30"/>
  <c r="G387" i="30" s="1"/>
  <c r="F387" i="30"/>
  <c r="E388" i="30"/>
  <c r="F388" i="30"/>
  <c r="E389" i="30"/>
  <c r="G389" i="30" s="1"/>
  <c r="F389" i="30"/>
  <c r="E390" i="30"/>
  <c r="F390" i="30"/>
  <c r="G390" i="30" s="1"/>
  <c r="E391" i="30"/>
  <c r="G391" i="30" s="1"/>
  <c r="F391" i="30"/>
  <c r="E392" i="30"/>
  <c r="F392" i="30"/>
  <c r="E393" i="30"/>
  <c r="F393" i="30"/>
  <c r="E394" i="30"/>
  <c r="G394" i="30" s="1"/>
  <c r="F394" i="30"/>
  <c r="E395" i="30"/>
  <c r="F395" i="30"/>
  <c r="G395" i="30"/>
  <c r="E396" i="30"/>
  <c r="F396" i="30"/>
  <c r="E397" i="30"/>
  <c r="F397" i="30"/>
  <c r="E398" i="30"/>
  <c r="F398" i="30"/>
  <c r="E399" i="30"/>
  <c r="F399" i="30"/>
  <c r="E400" i="30"/>
  <c r="F400" i="30"/>
  <c r="E401" i="30"/>
  <c r="F401" i="30"/>
  <c r="G401" i="30" s="1"/>
  <c r="E402" i="30"/>
  <c r="F402" i="30"/>
  <c r="E403" i="30"/>
  <c r="F403" i="30"/>
  <c r="E404" i="30"/>
  <c r="F404" i="30"/>
  <c r="E405" i="30"/>
  <c r="G405" i="30" s="1"/>
  <c r="F405" i="30"/>
  <c r="E406" i="30"/>
  <c r="F406" i="30"/>
  <c r="E407" i="30"/>
  <c r="G407" i="30" s="1"/>
  <c r="F407" i="30"/>
  <c r="E408" i="30"/>
  <c r="F408" i="30"/>
  <c r="E409" i="30"/>
  <c r="F409" i="30"/>
  <c r="E410" i="30"/>
  <c r="F410" i="30"/>
  <c r="E411" i="30"/>
  <c r="F411" i="30"/>
  <c r="E412" i="30"/>
  <c r="F412" i="30"/>
  <c r="G412" i="30"/>
  <c r="E413" i="30"/>
  <c r="F413" i="30"/>
  <c r="E414" i="30"/>
  <c r="F414" i="30"/>
  <c r="E415" i="30"/>
  <c r="G415" i="30" s="1"/>
  <c r="F415" i="30"/>
  <c r="E416" i="30"/>
  <c r="F416" i="30"/>
  <c r="E417" i="30"/>
  <c r="F417" i="30"/>
  <c r="G417" i="30"/>
  <c r="E418" i="30"/>
  <c r="G418" i="30" s="1"/>
  <c r="F418" i="30"/>
  <c r="E419" i="30"/>
  <c r="F419" i="30"/>
  <c r="E420" i="30"/>
  <c r="G420" i="30" s="1"/>
  <c r="F420" i="30"/>
  <c r="E421" i="30"/>
  <c r="F421" i="30"/>
  <c r="E422" i="30"/>
  <c r="G422" i="30" s="1"/>
  <c r="F422" i="30"/>
  <c r="E423" i="30"/>
  <c r="F423" i="30"/>
  <c r="E424" i="30"/>
  <c r="G424" i="30" s="1"/>
  <c r="F424" i="30"/>
  <c r="E425" i="30"/>
  <c r="F425" i="30"/>
  <c r="G425" i="30" s="1"/>
  <c r="E426" i="30"/>
  <c r="F426" i="30"/>
  <c r="E427" i="30"/>
  <c r="F427" i="30"/>
  <c r="E428" i="30"/>
  <c r="F428" i="30"/>
  <c r="E429" i="30"/>
  <c r="G429" i="30" s="1"/>
  <c r="F429" i="30"/>
  <c r="E430" i="30"/>
  <c r="G430" i="30" s="1"/>
  <c r="F430" i="30"/>
  <c r="E431" i="30"/>
  <c r="G431" i="30" s="1"/>
  <c r="F431" i="30"/>
  <c r="E432" i="30"/>
  <c r="F432" i="30"/>
  <c r="E433" i="30"/>
  <c r="F433" i="30"/>
  <c r="E434" i="30"/>
  <c r="G434" i="30" s="1"/>
  <c r="F434" i="30"/>
  <c r="E435" i="30"/>
  <c r="F435" i="30"/>
  <c r="E436" i="30"/>
  <c r="F436" i="30"/>
  <c r="G436" i="30"/>
  <c r="E437" i="30"/>
  <c r="F437" i="30"/>
  <c r="E438" i="30"/>
  <c r="F438" i="30"/>
  <c r="E439" i="30"/>
  <c r="F439" i="30"/>
  <c r="E440" i="30"/>
  <c r="F440" i="30"/>
  <c r="E441" i="30"/>
  <c r="F441" i="30"/>
  <c r="E442" i="30"/>
  <c r="F442" i="30"/>
  <c r="E443" i="30"/>
  <c r="F443" i="30"/>
  <c r="E444" i="30"/>
  <c r="F444" i="30"/>
  <c r="G444" i="30" s="1"/>
  <c r="E445" i="30"/>
  <c r="F445" i="30"/>
  <c r="E446" i="30"/>
  <c r="F446" i="30"/>
  <c r="E447" i="30"/>
  <c r="F447" i="30"/>
  <c r="G447" i="30" s="1"/>
  <c r="E448" i="30"/>
  <c r="F448" i="30"/>
  <c r="E449" i="30"/>
  <c r="F449" i="30"/>
  <c r="E450" i="30"/>
  <c r="G450" i="30" s="1"/>
  <c r="F450" i="30"/>
  <c r="E451" i="30"/>
  <c r="G451" i="30" s="1"/>
  <c r="F451" i="30"/>
  <c r="E452" i="30"/>
  <c r="G452" i="30" s="1"/>
  <c r="F452" i="30"/>
  <c r="E453" i="30"/>
  <c r="F453" i="30"/>
  <c r="E454" i="30"/>
  <c r="F454" i="30"/>
  <c r="E455" i="30"/>
  <c r="F455" i="30"/>
  <c r="E456" i="30"/>
  <c r="G456" i="30" s="1"/>
  <c r="F456" i="30"/>
  <c r="E457" i="30"/>
  <c r="G457" i="30" s="1"/>
  <c r="F457" i="30"/>
  <c r="E458" i="30"/>
  <c r="G458" i="30" s="1"/>
  <c r="F458" i="30"/>
  <c r="E459" i="30"/>
  <c r="F459" i="30"/>
  <c r="G459" i="30"/>
  <c r="E460" i="30"/>
  <c r="F460" i="30"/>
  <c r="E461" i="30"/>
  <c r="F461" i="30"/>
  <c r="E462" i="30"/>
  <c r="G462" i="30" s="1"/>
  <c r="F462" i="30"/>
  <c r="E463" i="30"/>
  <c r="F463" i="30"/>
  <c r="E464" i="30"/>
  <c r="F464" i="30"/>
  <c r="E465" i="30"/>
  <c r="F465" i="30"/>
  <c r="E466" i="30"/>
  <c r="G466" i="30" s="1"/>
  <c r="F466" i="30"/>
  <c r="E467" i="30"/>
  <c r="F467" i="30"/>
  <c r="G467" i="30" s="1"/>
  <c r="E468" i="30"/>
  <c r="G468" i="30" s="1"/>
  <c r="F468" i="30"/>
  <c r="E469" i="30"/>
  <c r="F469" i="30"/>
  <c r="E470" i="30"/>
  <c r="F470" i="30"/>
  <c r="E471" i="30"/>
  <c r="F471" i="30"/>
  <c r="E472" i="30"/>
  <c r="G472" i="30" s="1"/>
  <c r="F472" i="30"/>
  <c r="E473" i="30"/>
  <c r="F473" i="30"/>
  <c r="E474" i="30"/>
  <c r="G474" i="30" s="1"/>
  <c r="F474" i="30"/>
  <c r="E475" i="30"/>
  <c r="F475" i="30"/>
  <c r="E476" i="30"/>
  <c r="F476" i="30"/>
  <c r="E477" i="30"/>
  <c r="F477" i="30"/>
  <c r="E478" i="30"/>
  <c r="G478" i="30" s="1"/>
  <c r="F478" i="30"/>
  <c r="E479" i="30"/>
  <c r="F479" i="30"/>
  <c r="G479" i="30" s="1"/>
  <c r="E480" i="30"/>
  <c r="F480" i="30"/>
  <c r="E481" i="30"/>
  <c r="F481" i="30"/>
  <c r="E482" i="30"/>
  <c r="F482" i="30"/>
  <c r="E483" i="30"/>
  <c r="G483" i="30" s="1"/>
  <c r="F483" i="30"/>
  <c r="E484" i="30"/>
  <c r="F484" i="30"/>
  <c r="G484" i="30"/>
  <c r="E485" i="30"/>
  <c r="G485" i="30" s="1"/>
  <c r="F485" i="30"/>
  <c r="E486" i="30"/>
  <c r="F486" i="30"/>
  <c r="E487" i="30"/>
  <c r="G487" i="30" s="1"/>
  <c r="F487" i="30"/>
  <c r="E488" i="30"/>
  <c r="G488" i="30" s="1"/>
  <c r="F488" i="30"/>
  <c r="E489" i="30"/>
  <c r="F489" i="30"/>
  <c r="E490" i="30"/>
  <c r="G490" i="30" s="1"/>
  <c r="F490" i="30"/>
  <c r="E491" i="30"/>
  <c r="F491" i="30"/>
  <c r="G491" i="30"/>
  <c r="E492" i="30"/>
  <c r="F492" i="30"/>
  <c r="E493" i="30"/>
  <c r="F493" i="30"/>
  <c r="E494" i="30"/>
  <c r="G494" i="30" s="1"/>
  <c r="F494" i="30"/>
  <c r="E495" i="30"/>
  <c r="F495" i="30"/>
  <c r="E496" i="30"/>
  <c r="F496" i="30"/>
  <c r="E497" i="30"/>
  <c r="F497" i="30"/>
  <c r="E498" i="30"/>
  <c r="G498" i="30" s="1"/>
  <c r="F498" i="30"/>
  <c r="E499" i="30"/>
  <c r="F499" i="30"/>
  <c r="G499" i="30" s="1"/>
  <c r="E500" i="30"/>
  <c r="G500" i="30" s="1"/>
  <c r="F500" i="30"/>
  <c r="E501" i="30"/>
  <c r="G501" i="30" s="1"/>
  <c r="F501" i="30"/>
  <c r="E502" i="30"/>
  <c r="F502" i="30"/>
  <c r="E503" i="30"/>
  <c r="G503" i="30" s="1"/>
  <c r="F503" i="30"/>
  <c r="E504" i="30"/>
  <c r="F504" i="30"/>
  <c r="E505" i="30"/>
  <c r="G505" i="30" s="1"/>
  <c r="F505" i="30"/>
  <c r="E506" i="30"/>
  <c r="F506" i="30"/>
  <c r="E507" i="30"/>
  <c r="G507" i="30" s="1"/>
  <c r="F507" i="30"/>
  <c r="E508" i="30"/>
  <c r="F508" i="30"/>
  <c r="G508" i="30" s="1"/>
  <c r="E509" i="30"/>
  <c r="G509" i="30" s="1"/>
  <c r="F509" i="30"/>
  <c r="E510" i="30"/>
  <c r="F510" i="30"/>
  <c r="E511" i="30"/>
  <c r="G511" i="30" s="1"/>
  <c r="F511" i="30"/>
  <c r="E512" i="30"/>
  <c r="F512" i="30"/>
  <c r="E513" i="30"/>
  <c r="F513" i="30"/>
  <c r="E514" i="30"/>
  <c r="F514" i="30"/>
  <c r="E515" i="30"/>
  <c r="G515" i="30" s="1"/>
  <c r="F515" i="30"/>
  <c r="E516" i="30"/>
  <c r="F516" i="30"/>
  <c r="G516" i="30"/>
  <c r="E517" i="30"/>
  <c r="F517" i="30"/>
  <c r="E518" i="30"/>
  <c r="F518" i="30"/>
  <c r="E519" i="30"/>
  <c r="F519" i="30"/>
  <c r="G519" i="30"/>
  <c r="E520" i="30"/>
  <c r="G520" i="30" s="1"/>
  <c r="F520" i="30"/>
  <c r="E521" i="30"/>
  <c r="F521" i="30"/>
  <c r="E522" i="30"/>
  <c r="G522" i="30" s="1"/>
  <c r="F522" i="30"/>
  <c r="E523" i="30"/>
  <c r="F523" i="30"/>
  <c r="G523" i="30"/>
  <c r="E524" i="30"/>
  <c r="F524" i="30"/>
  <c r="G524" i="30" s="1"/>
  <c r="E525" i="30"/>
  <c r="F525" i="30"/>
  <c r="E526" i="30"/>
  <c r="F526" i="30"/>
  <c r="E527" i="30"/>
  <c r="F527" i="30"/>
  <c r="E528" i="30"/>
  <c r="F528" i="30"/>
  <c r="E529" i="30"/>
  <c r="F529" i="30"/>
  <c r="E530" i="30"/>
  <c r="F530" i="30"/>
  <c r="E531" i="30"/>
  <c r="F531" i="30"/>
  <c r="G531" i="30" s="1"/>
  <c r="E532" i="30"/>
  <c r="F532" i="30"/>
  <c r="G532" i="30"/>
  <c r="E533" i="30"/>
  <c r="G533" i="30" s="1"/>
  <c r="F533" i="30"/>
  <c r="E534" i="30"/>
  <c r="F534" i="30"/>
  <c r="E535" i="30"/>
  <c r="G535" i="30" s="1"/>
  <c r="F535" i="30"/>
  <c r="E536" i="30"/>
  <c r="F536" i="30"/>
  <c r="E537" i="30"/>
  <c r="G537" i="30" s="1"/>
  <c r="F537" i="30"/>
  <c r="E538" i="30"/>
  <c r="F538" i="30"/>
  <c r="E539" i="30"/>
  <c r="G539" i="30" s="1"/>
  <c r="F539" i="30"/>
  <c r="E540" i="30"/>
  <c r="F540" i="30"/>
  <c r="G540" i="30" s="1"/>
  <c r="E541" i="30"/>
  <c r="G541" i="30" s="1"/>
  <c r="F541" i="30"/>
  <c r="E3" i="30"/>
  <c r="F3" i="30"/>
  <c r="E4" i="30"/>
  <c r="F4" i="30"/>
  <c r="E5" i="30"/>
  <c r="F5" i="30"/>
  <c r="E6" i="30"/>
  <c r="F6" i="30"/>
  <c r="E7" i="30"/>
  <c r="F7" i="30"/>
  <c r="G7" i="30"/>
  <c r="E8" i="30"/>
  <c r="F8" i="30"/>
  <c r="E9" i="30"/>
  <c r="F9" i="30"/>
  <c r="E10" i="30"/>
  <c r="F10" i="30"/>
  <c r="E11" i="30"/>
  <c r="F11" i="30"/>
  <c r="E12" i="30"/>
  <c r="F12" i="30"/>
  <c r="E13" i="30"/>
  <c r="F13" i="30"/>
  <c r="E14" i="30"/>
  <c r="F14" i="30"/>
  <c r="G14" i="30"/>
  <c r="E15" i="30"/>
  <c r="F15" i="30"/>
  <c r="E16" i="30"/>
  <c r="F16" i="30"/>
  <c r="E17" i="30"/>
  <c r="G17" i="30" s="1"/>
  <c r="F17" i="30"/>
  <c r="E18" i="30"/>
  <c r="F18" i="30"/>
  <c r="E19" i="30"/>
  <c r="G19" i="30" s="1"/>
  <c r="F19" i="30"/>
  <c r="E20" i="30"/>
  <c r="F20" i="30"/>
  <c r="E21" i="30"/>
  <c r="G21" i="30" s="1"/>
  <c r="F21" i="30"/>
  <c r="E22" i="30"/>
  <c r="F22" i="30"/>
  <c r="G22" i="30"/>
  <c r="E23" i="30"/>
  <c r="F23" i="30"/>
  <c r="G23" i="30" s="1"/>
  <c r="E24" i="30"/>
  <c r="F24" i="30"/>
  <c r="E25" i="30"/>
  <c r="F25" i="30"/>
  <c r="E26" i="30"/>
  <c r="F26" i="30"/>
  <c r="E27" i="30"/>
  <c r="F27" i="30"/>
  <c r="E28" i="30"/>
  <c r="F28" i="30"/>
  <c r="E29" i="30"/>
  <c r="F29" i="30"/>
  <c r="E30" i="30"/>
  <c r="F30" i="30"/>
  <c r="E31" i="30"/>
  <c r="F31" i="30"/>
  <c r="G31" i="30" s="1"/>
  <c r="E32" i="30"/>
  <c r="G32" i="30" s="1"/>
  <c r="F32" i="30"/>
  <c r="E33" i="30"/>
  <c r="F33" i="30"/>
  <c r="E34" i="30"/>
  <c r="G34" i="30" s="1"/>
  <c r="F34" i="30"/>
  <c r="E35" i="30"/>
  <c r="F35" i="30"/>
  <c r="E36" i="30"/>
  <c r="G36" i="30" s="1"/>
  <c r="F36" i="30"/>
  <c r="E37" i="30"/>
  <c r="G37" i="30" s="1"/>
  <c r="F37" i="30"/>
  <c r="E38" i="30"/>
  <c r="G38" i="30" s="1"/>
  <c r="F38" i="30"/>
  <c r="E39" i="30"/>
  <c r="F39" i="30"/>
  <c r="G39" i="30" s="1"/>
  <c r="E40" i="30"/>
  <c r="F40" i="30"/>
  <c r="E41" i="30"/>
  <c r="F41" i="30"/>
  <c r="E42" i="30"/>
  <c r="F42" i="30"/>
  <c r="E43" i="30"/>
  <c r="F43" i="30"/>
  <c r="E44" i="30"/>
  <c r="F44" i="30"/>
  <c r="E45" i="30"/>
  <c r="F45" i="30"/>
  <c r="E46" i="30"/>
  <c r="F46" i="30"/>
  <c r="G46" i="30"/>
  <c r="E47" i="30"/>
  <c r="F47" i="30"/>
  <c r="E48" i="30"/>
  <c r="F48" i="30"/>
  <c r="E49" i="30"/>
  <c r="G49" i="30" s="1"/>
  <c r="F49" i="30"/>
  <c r="E50" i="30"/>
  <c r="F50" i="30"/>
  <c r="E51" i="30"/>
  <c r="G51" i="30" s="1"/>
  <c r="F51" i="30"/>
  <c r="E52" i="30"/>
  <c r="G52" i="30" s="1"/>
  <c r="F52" i="30"/>
  <c r="E53" i="30"/>
  <c r="G53" i="30" s="1"/>
  <c r="F53" i="30"/>
  <c r="E54" i="30"/>
  <c r="F54" i="30"/>
  <c r="G54" i="30"/>
  <c r="E55" i="30"/>
  <c r="F55" i="30"/>
  <c r="G55" i="30" s="1"/>
  <c r="E56" i="30"/>
  <c r="F56" i="30"/>
  <c r="E57" i="30"/>
  <c r="F57" i="30"/>
  <c r="E58" i="30"/>
  <c r="F58" i="30"/>
  <c r="E59" i="30"/>
  <c r="F59" i="30"/>
  <c r="E60" i="30"/>
  <c r="F60" i="30"/>
  <c r="E61" i="30"/>
  <c r="F61" i="30"/>
  <c r="F2" i="30"/>
  <c r="E2" i="30"/>
  <c r="E95" i="20"/>
  <c r="F95" i="20"/>
  <c r="E99" i="20"/>
  <c r="F99" i="20"/>
  <c r="E100" i="20"/>
  <c r="F100" i="20"/>
  <c r="E104" i="20"/>
  <c r="F104" i="20"/>
  <c r="E105" i="20"/>
  <c r="G105" i="20" s="1"/>
  <c r="F105" i="20"/>
  <c r="E106" i="20"/>
  <c r="F106" i="20"/>
  <c r="E107" i="20"/>
  <c r="F107" i="20"/>
  <c r="E108" i="20"/>
  <c r="G108" i="20" s="1"/>
  <c r="F108" i="20"/>
  <c r="E109" i="20"/>
  <c r="G109" i="20" s="1"/>
  <c r="F109" i="20"/>
  <c r="E110" i="20"/>
  <c r="F110" i="20"/>
  <c r="E111" i="20"/>
  <c r="G111" i="20" s="1"/>
  <c r="F111" i="20"/>
  <c r="E112" i="20"/>
  <c r="F112" i="20"/>
  <c r="E116" i="20"/>
  <c r="F116" i="20"/>
  <c r="E117" i="20"/>
  <c r="G117" i="20" s="1"/>
  <c r="F117" i="20"/>
  <c r="E118" i="20"/>
  <c r="F118" i="20"/>
  <c r="E119" i="20"/>
  <c r="G119" i="20" s="1"/>
  <c r="F119" i="20"/>
  <c r="E120" i="20"/>
  <c r="F120" i="20"/>
  <c r="E121" i="20"/>
  <c r="F121" i="20"/>
  <c r="E122" i="20"/>
  <c r="F122" i="20"/>
  <c r="E123" i="20"/>
  <c r="F123" i="20"/>
  <c r="E124" i="20"/>
  <c r="F124" i="20"/>
  <c r="E125" i="20"/>
  <c r="G125" i="20" s="1"/>
  <c r="F125" i="20"/>
  <c r="E126" i="20"/>
  <c r="F126" i="20"/>
  <c r="E127" i="20"/>
  <c r="G127" i="20" s="1"/>
  <c r="F127" i="20"/>
  <c r="E128" i="20"/>
  <c r="F128" i="20"/>
  <c r="E129" i="20"/>
  <c r="G129" i="20" s="1"/>
  <c r="F129" i="20"/>
  <c r="E130" i="20"/>
  <c r="F130" i="20"/>
  <c r="E131" i="20"/>
  <c r="G131" i="20" s="1"/>
  <c r="F131" i="20"/>
  <c r="E132" i="20"/>
  <c r="F132" i="20"/>
  <c r="E133" i="20"/>
  <c r="F133" i="20"/>
  <c r="E134" i="20"/>
  <c r="F134" i="20"/>
  <c r="E135" i="20"/>
  <c r="F135" i="20"/>
  <c r="G135" i="20"/>
  <c r="E136" i="20"/>
  <c r="F136" i="20"/>
  <c r="E137" i="20"/>
  <c r="F137" i="20"/>
  <c r="E138" i="20"/>
  <c r="F138" i="20"/>
  <c r="E139" i="20"/>
  <c r="F139" i="20"/>
  <c r="E140" i="20"/>
  <c r="F140" i="20"/>
  <c r="E141" i="20"/>
  <c r="F141" i="20"/>
  <c r="E142" i="20"/>
  <c r="F142" i="20"/>
  <c r="E146" i="20"/>
  <c r="F146" i="20"/>
  <c r="E147" i="20"/>
  <c r="F147" i="20"/>
  <c r="E148" i="20"/>
  <c r="F148" i="20"/>
  <c r="E149" i="20"/>
  <c r="F149" i="20"/>
  <c r="E150" i="20"/>
  <c r="F150" i="20"/>
  <c r="G150" i="20" s="1"/>
  <c r="E151" i="20"/>
  <c r="F151" i="20"/>
  <c r="E152" i="20"/>
  <c r="F152" i="20"/>
  <c r="E153" i="20"/>
  <c r="F153" i="20"/>
  <c r="E154" i="20"/>
  <c r="F154" i="20"/>
  <c r="E155" i="20"/>
  <c r="F155" i="20"/>
  <c r="G155" i="20" s="1"/>
  <c r="E156" i="20"/>
  <c r="F156" i="20"/>
  <c r="E157" i="20"/>
  <c r="F157" i="20"/>
  <c r="E158" i="20"/>
  <c r="F158" i="20"/>
  <c r="E159" i="20"/>
  <c r="F159" i="20"/>
  <c r="G159" i="20" s="1"/>
  <c r="E160" i="20"/>
  <c r="F160" i="20"/>
  <c r="E161" i="20"/>
  <c r="F161" i="20"/>
  <c r="E162" i="20"/>
  <c r="F162" i="20"/>
  <c r="E163" i="20"/>
  <c r="F163" i="20"/>
  <c r="E164" i="20"/>
  <c r="F164" i="20"/>
  <c r="E165" i="20"/>
  <c r="F165" i="20"/>
  <c r="G165" i="20" s="1"/>
  <c r="E166" i="20"/>
  <c r="F166" i="20"/>
  <c r="E167" i="20"/>
  <c r="F167" i="20"/>
  <c r="E168" i="20"/>
  <c r="F168" i="20"/>
  <c r="E169" i="20"/>
  <c r="F169" i="20"/>
  <c r="E170" i="20"/>
  <c r="G170" i="20" s="1"/>
  <c r="F170" i="20"/>
  <c r="E171" i="20"/>
  <c r="F171" i="20"/>
  <c r="E172" i="20"/>
  <c r="F172" i="20"/>
  <c r="E173" i="20"/>
  <c r="F173" i="20"/>
  <c r="E174" i="20"/>
  <c r="F174" i="20"/>
  <c r="E175" i="20"/>
  <c r="F175" i="20"/>
  <c r="E176" i="20"/>
  <c r="F176" i="20"/>
  <c r="E177" i="20"/>
  <c r="F177" i="20"/>
  <c r="E178" i="20"/>
  <c r="F178" i="20"/>
  <c r="E179" i="20"/>
  <c r="F179" i="20"/>
  <c r="E180" i="20"/>
  <c r="F180" i="20"/>
  <c r="E181" i="20"/>
  <c r="F181" i="20"/>
  <c r="E182" i="20"/>
  <c r="F182" i="20"/>
  <c r="E183" i="20"/>
  <c r="F183" i="20"/>
  <c r="E184" i="20"/>
  <c r="F184" i="20"/>
  <c r="E185" i="20"/>
  <c r="F185" i="20"/>
  <c r="E186" i="20"/>
  <c r="G186" i="20" s="1"/>
  <c r="F186" i="20"/>
  <c r="E187" i="20"/>
  <c r="F187" i="20"/>
  <c r="E188" i="20"/>
  <c r="F188" i="20"/>
  <c r="E189" i="20"/>
  <c r="F189" i="20"/>
  <c r="E190" i="20"/>
  <c r="F190" i="20"/>
  <c r="E191" i="20"/>
  <c r="F191" i="20"/>
  <c r="E192" i="20"/>
  <c r="G192" i="20" s="1"/>
  <c r="F192" i="20"/>
  <c r="E193" i="20"/>
  <c r="F193" i="20"/>
  <c r="G193" i="20" s="1"/>
  <c r="E194" i="20"/>
  <c r="G194" i="20" s="1"/>
  <c r="F194" i="20"/>
  <c r="E195" i="20"/>
  <c r="F195" i="20"/>
  <c r="G195" i="20" s="1"/>
  <c r="E196" i="20"/>
  <c r="G196" i="20" s="1"/>
  <c r="F196" i="20"/>
  <c r="E197" i="20"/>
  <c r="F197" i="20"/>
  <c r="E198" i="20"/>
  <c r="G198" i="20" s="1"/>
  <c r="F198" i="20"/>
  <c r="E199" i="20"/>
  <c r="F199" i="20"/>
  <c r="E200" i="20"/>
  <c r="F200" i="20"/>
  <c r="E201" i="20"/>
  <c r="F201" i="20"/>
  <c r="E202" i="20"/>
  <c r="G202" i="20" s="1"/>
  <c r="F202" i="20"/>
  <c r="E203" i="20"/>
  <c r="F203" i="20"/>
  <c r="E204" i="20"/>
  <c r="F204" i="20"/>
  <c r="E205" i="20"/>
  <c r="F205" i="20"/>
  <c r="E206" i="20"/>
  <c r="F206" i="20"/>
  <c r="E207" i="20"/>
  <c r="F207" i="20"/>
  <c r="E208" i="20"/>
  <c r="F208" i="20"/>
  <c r="E209" i="20"/>
  <c r="F209" i="20"/>
  <c r="E210" i="20"/>
  <c r="F210" i="20"/>
  <c r="E211" i="20"/>
  <c r="F211" i="20"/>
  <c r="E212" i="20"/>
  <c r="F212" i="20"/>
  <c r="E213" i="20"/>
  <c r="F213" i="20"/>
  <c r="E214" i="20"/>
  <c r="F214" i="20"/>
  <c r="G214" i="20" s="1"/>
  <c r="E215" i="20"/>
  <c r="F215" i="20"/>
  <c r="E216" i="20"/>
  <c r="F216" i="20"/>
  <c r="E217" i="20"/>
  <c r="F217" i="20"/>
  <c r="E218" i="20"/>
  <c r="F218" i="20"/>
  <c r="E219" i="20"/>
  <c r="F219" i="20"/>
  <c r="G219" i="20" s="1"/>
  <c r="E220" i="20"/>
  <c r="F220" i="20"/>
  <c r="E221" i="20"/>
  <c r="F221" i="20"/>
  <c r="E222" i="20"/>
  <c r="F222" i="20"/>
  <c r="E223" i="20"/>
  <c r="F223" i="20"/>
  <c r="G223" i="20" s="1"/>
  <c r="E224" i="20"/>
  <c r="F224" i="20"/>
  <c r="E268" i="20"/>
  <c r="F268" i="20"/>
  <c r="E269" i="20"/>
  <c r="F269" i="20"/>
  <c r="E270" i="20"/>
  <c r="F270" i="20"/>
  <c r="G270" i="20" s="1"/>
  <c r="E271" i="20"/>
  <c r="F271" i="20"/>
  <c r="E272" i="20"/>
  <c r="F272" i="20"/>
  <c r="E273" i="20"/>
  <c r="F273" i="20"/>
  <c r="E274" i="20"/>
  <c r="F274" i="20"/>
  <c r="E275" i="20"/>
  <c r="F275" i="20"/>
  <c r="E276" i="20"/>
  <c r="F276" i="20"/>
  <c r="E277" i="20"/>
  <c r="F277" i="20"/>
  <c r="G277" i="20" s="1"/>
  <c r="E278" i="20"/>
  <c r="F278" i="20"/>
  <c r="E279" i="20"/>
  <c r="F279" i="20"/>
  <c r="E280" i="20"/>
  <c r="F280" i="20"/>
  <c r="E281" i="20"/>
  <c r="F281" i="20"/>
  <c r="E282" i="20"/>
  <c r="F282" i="20"/>
  <c r="E283" i="20"/>
  <c r="F283" i="20"/>
  <c r="E284" i="20"/>
  <c r="F284" i="20"/>
  <c r="E285" i="20"/>
  <c r="F285" i="20"/>
  <c r="E286" i="20"/>
  <c r="F286" i="20"/>
  <c r="E287" i="20"/>
  <c r="F287" i="20"/>
  <c r="E288" i="20"/>
  <c r="F288" i="20"/>
  <c r="E289" i="20"/>
  <c r="F289" i="20"/>
  <c r="E290" i="20"/>
  <c r="F290" i="20"/>
  <c r="E291" i="20"/>
  <c r="F291" i="20"/>
  <c r="E292" i="20"/>
  <c r="F292" i="20"/>
  <c r="E293" i="20"/>
  <c r="G293" i="20" s="1"/>
  <c r="F293" i="20"/>
  <c r="E294" i="20"/>
  <c r="F294" i="20"/>
  <c r="E295" i="20"/>
  <c r="F295" i="20"/>
  <c r="E296" i="20"/>
  <c r="F296" i="20"/>
  <c r="E297" i="20"/>
  <c r="F297" i="20"/>
  <c r="E298" i="20"/>
  <c r="F298" i="20"/>
  <c r="E299" i="20"/>
  <c r="G299" i="20" s="1"/>
  <c r="F299" i="20"/>
  <c r="E300" i="20"/>
  <c r="F300" i="20"/>
  <c r="E301" i="20"/>
  <c r="G301" i="20" s="1"/>
  <c r="F301" i="20"/>
  <c r="E302" i="20"/>
  <c r="F302" i="20"/>
  <c r="E303" i="20"/>
  <c r="G303" i="20" s="1"/>
  <c r="F303" i="20"/>
  <c r="E304" i="20"/>
  <c r="F304" i="20"/>
  <c r="E305" i="20"/>
  <c r="G305" i="20" s="1"/>
  <c r="F305" i="20"/>
  <c r="E306" i="20"/>
  <c r="G306" i="20" s="1"/>
  <c r="F306" i="20"/>
  <c r="E307" i="20"/>
  <c r="F307" i="20"/>
  <c r="E308" i="20"/>
  <c r="F308" i="20"/>
  <c r="E309" i="20"/>
  <c r="F309" i="20"/>
  <c r="G309" i="20"/>
  <c r="E310" i="20"/>
  <c r="F310" i="20"/>
  <c r="E311" i="20"/>
  <c r="F311" i="20"/>
  <c r="E312" i="20"/>
  <c r="F312" i="20"/>
  <c r="E313" i="20"/>
  <c r="F313" i="20"/>
  <c r="E314" i="20"/>
  <c r="F314" i="20"/>
  <c r="E315" i="20"/>
  <c r="F315" i="20"/>
  <c r="E316" i="20"/>
  <c r="F316" i="20"/>
  <c r="E317" i="20"/>
  <c r="F317" i="20"/>
  <c r="E318" i="20"/>
  <c r="F318" i="20"/>
  <c r="E319" i="20"/>
  <c r="F319" i="20"/>
  <c r="E320" i="20"/>
  <c r="F320" i="20"/>
  <c r="E321" i="20"/>
  <c r="F321" i="20"/>
  <c r="G321" i="20" s="1"/>
  <c r="E322" i="20"/>
  <c r="F322" i="20"/>
  <c r="E323" i="20"/>
  <c r="F323" i="20"/>
  <c r="E324" i="20"/>
  <c r="F324" i="20"/>
  <c r="E325" i="20"/>
  <c r="F325" i="20"/>
  <c r="E326" i="20"/>
  <c r="F326" i="20"/>
  <c r="E327" i="20"/>
  <c r="F327" i="20"/>
  <c r="E328" i="20"/>
  <c r="F328" i="20"/>
  <c r="E329" i="20"/>
  <c r="F329" i="20"/>
  <c r="E330" i="20"/>
  <c r="F330" i="20"/>
  <c r="E331" i="20"/>
  <c r="F331" i="20"/>
  <c r="E332" i="20"/>
  <c r="F332" i="20"/>
  <c r="G332" i="20" s="1"/>
  <c r="E333" i="20"/>
  <c r="F333" i="20"/>
  <c r="E334" i="20"/>
  <c r="F334" i="20"/>
  <c r="G334" i="20" s="1"/>
  <c r="E335" i="20"/>
  <c r="F335" i="20"/>
  <c r="E336" i="20"/>
  <c r="F336" i="20"/>
  <c r="E337" i="20"/>
  <c r="F337" i="20"/>
  <c r="E338" i="20"/>
  <c r="F338" i="20"/>
  <c r="E339" i="20"/>
  <c r="F339" i="20"/>
  <c r="E340" i="20"/>
  <c r="F340" i="20"/>
  <c r="E341" i="20"/>
  <c r="G341" i="20" s="1"/>
  <c r="F341" i="20"/>
  <c r="E342" i="20"/>
  <c r="F342" i="20"/>
  <c r="E343" i="20"/>
  <c r="F343" i="20"/>
  <c r="E344" i="20"/>
  <c r="F344" i="20"/>
  <c r="E345" i="20"/>
  <c r="F345" i="20"/>
  <c r="E346" i="20"/>
  <c r="F346" i="20"/>
  <c r="E347" i="20"/>
  <c r="F347" i="20"/>
  <c r="E348" i="20"/>
  <c r="F348" i="20"/>
  <c r="E349" i="20"/>
  <c r="F349" i="20"/>
  <c r="E350" i="20"/>
  <c r="F350" i="20"/>
  <c r="E351" i="20"/>
  <c r="F351" i="20"/>
  <c r="E352" i="20"/>
  <c r="F352" i="20"/>
  <c r="E353" i="20"/>
  <c r="F353" i="20"/>
  <c r="E354" i="20"/>
  <c r="F354" i="20"/>
  <c r="E355" i="20"/>
  <c r="F355" i="20"/>
  <c r="E356" i="20"/>
  <c r="F356" i="20"/>
  <c r="E357" i="20"/>
  <c r="G357" i="20" s="1"/>
  <c r="F357" i="20"/>
  <c r="E358" i="20"/>
  <c r="F358" i="20"/>
  <c r="E359" i="20"/>
  <c r="F359" i="20"/>
  <c r="E379" i="20"/>
  <c r="F379" i="20"/>
  <c r="E380" i="20"/>
  <c r="F380" i="20"/>
  <c r="E381" i="20"/>
  <c r="F381" i="20"/>
  <c r="E382" i="20"/>
  <c r="G382" i="20" s="1"/>
  <c r="F382" i="20"/>
  <c r="E383" i="20"/>
  <c r="F383" i="20"/>
  <c r="E384" i="20"/>
  <c r="G384" i="20" s="1"/>
  <c r="F384" i="20"/>
  <c r="E385" i="20"/>
  <c r="F385" i="20"/>
  <c r="E386" i="20"/>
  <c r="G386" i="20" s="1"/>
  <c r="F386" i="20"/>
  <c r="E387" i="20"/>
  <c r="F387" i="20"/>
  <c r="E388" i="20"/>
  <c r="G388" i="20" s="1"/>
  <c r="F388" i="20"/>
  <c r="E389" i="20"/>
  <c r="F389" i="20"/>
  <c r="E390" i="20"/>
  <c r="F390" i="20"/>
  <c r="E391" i="20"/>
  <c r="G391" i="20" s="1"/>
  <c r="F391" i="20"/>
  <c r="E392" i="20"/>
  <c r="G392" i="20" s="1"/>
  <c r="F392" i="20"/>
  <c r="E393" i="20"/>
  <c r="F393" i="20"/>
  <c r="E394" i="20"/>
  <c r="F394" i="20"/>
  <c r="E395" i="20"/>
  <c r="F395" i="20"/>
  <c r="E396" i="20"/>
  <c r="F396" i="20"/>
  <c r="E397" i="20"/>
  <c r="F397" i="20"/>
  <c r="E398" i="20"/>
  <c r="F398" i="20"/>
  <c r="E399" i="20"/>
  <c r="F399" i="20"/>
  <c r="E400" i="20"/>
  <c r="F400" i="20"/>
  <c r="E401" i="20"/>
  <c r="F401" i="20"/>
  <c r="E402" i="20"/>
  <c r="F402" i="20"/>
  <c r="E403" i="20"/>
  <c r="F403" i="20"/>
  <c r="E404" i="20"/>
  <c r="F404" i="20"/>
  <c r="G404" i="20" s="1"/>
  <c r="E405" i="20"/>
  <c r="F405" i="20"/>
  <c r="E406" i="20"/>
  <c r="F406" i="20"/>
  <c r="E407" i="20"/>
  <c r="F407" i="20"/>
  <c r="E408" i="20"/>
  <c r="F408" i="20"/>
  <c r="E409" i="20"/>
  <c r="F409" i="20"/>
  <c r="G409" i="20" s="1"/>
  <c r="E410" i="20"/>
  <c r="F410" i="20"/>
  <c r="E411" i="20"/>
  <c r="F411" i="20"/>
  <c r="E412" i="20"/>
  <c r="F412" i="20"/>
  <c r="E413" i="20"/>
  <c r="F413" i="20"/>
  <c r="G413" i="20" s="1"/>
  <c r="E414" i="20"/>
  <c r="F414" i="20"/>
  <c r="E415" i="20"/>
  <c r="F415" i="20"/>
  <c r="E416" i="20"/>
  <c r="F416" i="20"/>
  <c r="E417" i="20"/>
  <c r="F417" i="20"/>
  <c r="G417" i="20" s="1"/>
  <c r="E418" i="20"/>
  <c r="F418" i="20"/>
  <c r="E419" i="20"/>
  <c r="F419" i="20"/>
  <c r="E420" i="20"/>
  <c r="F420" i="20"/>
  <c r="E421" i="20"/>
  <c r="F421" i="20"/>
  <c r="E422" i="20"/>
  <c r="F422" i="20"/>
  <c r="E423" i="20"/>
  <c r="F423" i="20"/>
  <c r="E424" i="20"/>
  <c r="F424" i="20"/>
  <c r="G424" i="20" s="1"/>
  <c r="E425" i="20"/>
  <c r="F425" i="20"/>
  <c r="E426" i="20"/>
  <c r="F426" i="20"/>
  <c r="E427" i="20"/>
  <c r="F427" i="20"/>
  <c r="E428" i="20"/>
  <c r="F428" i="20"/>
  <c r="E429" i="20"/>
  <c r="F429" i="20"/>
  <c r="E430" i="20"/>
  <c r="F430" i="20"/>
  <c r="E431" i="20"/>
  <c r="F431" i="20"/>
  <c r="E432" i="20"/>
  <c r="F432" i="20"/>
  <c r="E433" i="20"/>
  <c r="F433" i="20"/>
  <c r="E434" i="20"/>
  <c r="F434" i="20"/>
  <c r="E435" i="20"/>
  <c r="F435" i="20"/>
  <c r="E436" i="20"/>
  <c r="G436" i="20" s="1"/>
  <c r="F436" i="20"/>
  <c r="E437" i="20"/>
  <c r="F437" i="20"/>
  <c r="E438" i="20"/>
  <c r="F438" i="20"/>
  <c r="E439" i="20"/>
  <c r="G439" i="20" s="1"/>
  <c r="F439" i="20"/>
  <c r="E440" i="20"/>
  <c r="F440" i="20"/>
  <c r="E441" i="20"/>
  <c r="F441" i="20"/>
  <c r="E442" i="20"/>
  <c r="F442" i="20"/>
  <c r="E443" i="20"/>
  <c r="F443" i="20"/>
  <c r="E444" i="20"/>
  <c r="F444" i="20"/>
  <c r="E445" i="20"/>
  <c r="F445" i="20"/>
  <c r="E446" i="20"/>
  <c r="G446" i="20" s="1"/>
  <c r="F446" i="20"/>
  <c r="E447" i="20"/>
  <c r="F447" i="20"/>
  <c r="E448" i="20"/>
  <c r="G448" i="20" s="1"/>
  <c r="F448" i="20"/>
  <c r="E449" i="20"/>
  <c r="F449" i="20"/>
  <c r="E450" i="20"/>
  <c r="G450" i="20" s="1"/>
  <c r="F450" i="20"/>
  <c r="E451" i="20"/>
  <c r="F451" i="20"/>
  <c r="E452" i="20"/>
  <c r="G452" i="20" s="1"/>
  <c r="F452" i="20"/>
  <c r="E453" i="20"/>
  <c r="F453" i="20"/>
  <c r="E454" i="20"/>
  <c r="F454" i="20"/>
  <c r="E463" i="20"/>
  <c r="F463" i="20"/>
  <c r="E464" i="20"/>
  <c r="G464" i="20" s="1"/>
  <c r="F464" i="20"/>
  <c r="E465" i="20"/>
  <c r="F465" i="20"/>
  <c r="E466" i="20"/>
  <c r="F466" i="20"/>
  <c r="E467" i="20"/>
  <c r="G467" i="20" s="1"/>
  <c r="F467" i="20"/>
  <c r="E468" i="20"/>
  <c r="F468" i="20"/>
  <c r="E469" i="20"/>
  <c r="F469" i="20"/>
  <c r="E470" i="20"/>
  <c r="F470" i="20"/>
  <c r="E471" i="20"/>
  <c r="F471" i="20"/>
  <c r="E472" i="20"/>
  <c r="F472" i="20"/>
  <c r="E473" i="20"/>
  <c r="F473" i="20"/>
  <c r="E474" i="20"/>
  <c r="F474" i="20"/>
  <c r="E475" i="20"/>
  <c r="F475" i="20"/>
  <c r="E476" i="20"/>
  <c r="F476" i="20"/>
  <c r="G476" i="20"/>
  <c r="E477" i="20"/>
  <c r="F477" i="20"/>
  <c r="E478" i="20"/>
  <c r="F478" i="20"/>
  <c r="E479" i="20"/>
  <c r="F479" i="20"/>
  <c r="E480" i="20"/>
  <c r="F480" i="20"/>
  <c r="G480" i="20" s="1"/>
  <c r="E481" i="20"/>
  <c r="F481" i="20"/>
  <c r="E482" i="20"/>
  <c r="F482" i="20"/>
  <c r="E483" i="20"/>
  <c r="F483" i="20"/>
  <c r="E484" i="20"/>
  <c r="F484" i="20"/>
  <c r="E485" i="20"/>
  <c r="F485" i="20"/>
  <c r="E486" i="20"/>
  <c r="F486" i="20"/>
  <c r="E487" i="20"/>
  <c r="F487" i="20"/>
  <c r="E488" i="20"/>
  <c r="F488" i="20"/>
  <c r="E489" i="20"/>
  <c r="F489" i="20"/>
  <c r="G489" i="20" s="1"/>
  <c r="E490" i="20"/>
  <c r="F490" i="20"/>
  <c r="E491" i="20"/>
  <c r="F491" i="20"/>
  <c r="E492" i="20"/>
  <c r="F492" i="20"/>
  <c r="E493" i="20"/>
  <c r="F493" i="20"/>
  <c r="G493" i="20" s="1"/>
  <c r="E494" i="20"/>
  <c r="F494" i="20"/>
  <c r="E495" i="20"/>
  <c r="F495" i="20"/>
  <c r="E496" i="20"/>
  <c r="F496" i="20"/>
  <c r="E497" i="20"/>
  <c r="F497" i="20"/>
  <c r="E498" i="20"/>
  <c r="F498" i="20"/>
  <c r="E499" i="20"/>
  <c r="F499" i="20"/>
  <c r="E500" i="20"/>
  <c r="F500" i="20"/>
  <c r="E501" i="20"/>
  <c r="F501" i="20"/>
  <c r="E502" i="20"/>
  <c r="F502" i="20"/>
  <c r="E503" i="20"/>
  <c r="F503" i="20"/>
  <c r="E508" i="20"/>
  <c r="F508" i="20"/>
  <c r="E509" i="20"/>
  <c r="F509" i="20"/>
  <c r="E510" i="20"/>
  <c r="F510" i="20"/>
  <c r="E511" i="20"/>
  <c r="F511" i="20"/>
  <c r="E512" i="20"/>
  <c r="F512" i="20"/>
  <c r="E513" i="20"/>
  <c r="F513" i="20"/>
  <c r="E514" i="20"/>
  <c r="F514" i="20"/>
  <c r="G514" i="20" s="1"/>
  <c r="E515" i="20"/>
  <c r="G515" i="20" s="1"/>
  <c r="F515" i="20"/>
  <c r="E516" i="20"/>
  <c r="F516" i="20"/>
  <c r="E517" i="20"/>
  <c r="F517" i="20"/>
  <c r="E518" i="20"/>
  <c r="F518" i="20"/>
  <c r="E519" i="20"/>
  <c r="F519" i="20"/>
  <c r="E520" i="20"/>
  <c r="F520" i="20"/>
  <c r="E521" i="20"/>
  <c r="F521" i="20"/>
  <c r="E522" i="20"/>
  <c r="F522" i="20"/>
  <c r="E523" i="20"/>
  <c r="F523" i="20"/>
  <c r="G523" i="20"/>
  <c r="E524" i="20"/>
  <c r="F524" i="20"/>
  <c r="E525" i="20"/>
  <c r="F525" i="20"/>
  <c r="E526" i="20"/>
  <c r="F526" i="20"/>
  <c r="E527" i="20"/>
  <c r="F527" i="20"/>
  <c r="E528" i="20"/>
  <c r="F528" i="20"/>
  <c r="E529" i="20"/>
  <c r="F529" i="20"/>
  <c r="E530" i="20"/>
  <c r="F530" i="20"/>
  <c r="E531" i="20"/>
  <c r="F531" i="20"/>
  <c r="E533" i="20"/>
  <c r="F533" i="20"/>
  <c r="E534" i="20"/>
  <c r="F534" i="20"/>
  <c r="E535" i="20"/>
  <c r="G535" i="20" s="1"/>
  <c r="F535" i="20"/>
  <c r="E536" i="20"/>
  <c r="G536" i="20" s="1"/>
  <c r="F536" i="20"/>
  <c r="E537" i="20"/>
  <c r="F537" i="20"/>
  <c r="E538" i="20"/>
  <c r="G538" i="20" s="1"/>
  <c r="F538" i="20"/>
  <c r="E539" i="20"/>
  <c r="F539" i="20"/>
  <c r="E540" i="20"/>
  <c r="G540" i="20" s="1"/>
  <c r="F540" i="20"/>
  <c r="E541" i="20"/>
  <c r="G541" i="20" s="1"/>
  <c r="F541" i="20"/>
  <c r="E92" i="20"/>
  <c r="F92" i="20"/>
  <c r="E93" i="20"/>
  <c r="G93" i="20" s="1"/>
  <c r="F93" i="20"/>
  <c r="E94" i="20"/>
  <c r="F94" i="20"/>
  <c r="E96" i="20"/>
  <c r="F96" i="20"/>
  <c r="E97" i="20"/>
  <c r="F97" i="20"/>
  <c r="E98" i="20"/>
  <c r="F98" i="20"/>
  <c r="E101" i="20"/>
  <c r="F101" i="20"/>
  <c r="E102" i="20"/>
  <c r="G102" i="20" s="1"/>
  <c r="F102" i="20"/>
  <c r="E103" i="20"/>
  <c r="F103" i="20"/>
  <c r="E113" i="20"/>
  <c r="G113" i="20" s="1"/>
  <c r="F113" i="20"/>
  <c r="E114" i="20"/>
  <c r="G114" i="20" s="1"/>
  <c r="F114" i="20"/>
  <c r="E115" i="20"/>
  <c r="F115" i="20"/>
  <c r="E143" i="20"/>
  <c r="G143" i="20" s="1"/>
  <c r="F143" i="20"/>
  <c r="E144" i="20"/>
  <c r="F144" i="20"/>
  <c r="E145" i="20"/>
  <c r="G145" i="20" s="1"/>
  <c r="F145" i="20"/>
  <c r="E225" i="20"/>
  <c r="F225" i="20"/>
  <c r="E226" i="20"/>
  <c r="F226" i="20"/>
  <c r="E227" i="20"/>
  <c r="F227" i="20"/>
  <c r="E228" i="20"/>
  <c r="F228" i="20"/>
  <c r="E229" i="20"/>
  <c r="F229" i="20"/>
  <c r="E230" i="20"/>
  <c r="F230" i="20"/>
  <c r="E231" i="20"/>
  <c r="F231" i="20"/>
  <c r="E232" i="20"/>
  <c r="F232" i="20"/>
  <c r="E233" i="20"/>
  <c r="G233" i="20" s="1"/>
  <c r="F233" i="20"/>
  <c r="E234" i="20"/>
  <c r="F234" i="20"/>
  <c r="E235" i="20"/>
  <c r="G235" i="20" s="1"/>
  <c r="F235" i="20"/>
  <c r="E236" i="20"/>
  <c r="F236" i="20"/>
  <c r="E237" i="20"/>
  <c r="F237" i="20"/>
  <c r="E238" i="20"/>
  <c r="F238" i="20"/>
  <c r="E239" i="20"/>
  <c r="F239" i="20"/>
  <c r="E240" i="20"/>
  <c r="F240" i="20"/>
  <c r="E241" i="20"/>
  <c r="F241" i="20"/>
  <c r="E242" i="20"/>
  <c r="F242" i="20"/>
  <c r="E243" i="20"/>
  <c r="F243" i="20"/>
  <c r="G243" i="20"/>
  <c r="E244" i="20"/>
  <c r="F244" i="20"/>
  <c r="E245" i="20"/>
  <c r="F245" i="20"/>
  <c r="E246" i="20"/>
  <c r="F246" i="20"/>
  <c r="E247" i="20"/>
  <c r="F247" i="20"/>
  <c r="E248" i="20"/>
  <c r="F248" i="20"/>
  <c r="E249" i="20"/>
  <c r="F249" i="20"/>
  <c r="E250" i="20"/>
  <c r="F250" i="20"/>
  <c r="E251" i="20"/>
  <c r="F251" i="20"/>
  <c r="G251" i="20" s="1"/>
  <c r="E252" i="20"/>
  <c r="F252" i="20"/>
  <c r="E253" i="20"/>
  <c r="F253" i="20"/>
  <c r="E254" i="20"/>
  <c r="F254" i="20"/>
  <c r="E255" i="20"/>
  <c r="F255" i="20"/>
  <c r="E256" i="20"/>
  <c r="F256" i="20"/>
  <c r="G256" i="20" s="1"/>
  <c r="E257" i="20"/>
  <c r="G257" i="20" s="1"/>
  <c r="F257" i="20"/>
  <c r="E258" i="20"/>
  <c r="F258" i="20"/>
  <c r="E259" i="20"/>
  <c r="G259" i="20" s="1"/>
  <c r="F259" i="20"/>
  <c r="E260" i="20"/>
  <c r="G260" i="20" s="1"/>
  <c r="F260" i="20"/>
  <c r="E261" i="20"/>
  <c r="F261" i="20"/>
  <c r="E262" i="20"/>
  <c r="G262" i="20" s="1"/>
  <c r="F262" i="20"/>
  <c r="E263" i="20"/>
  <c r="F263" i="20"/>
  <c r="E264" i="20"/>
  <c r="F264" i="20"/>
  <c r="E265" i="20"/>
  <c r="F265" i="20"/>
  <c r="E266" i="20"/>
  <c r="G266" i="20" s="1"/>
  <c r="F266" i="20"/>
  <c r="E267" i="20"/>
  <c r="G267" i="20" s="1"/>
  <c r="F267" i="20"/>
  <c r="E360" i="20"/>
  <c r="F360" i="20"/>
  <c r="E361" i="20"/>
  <c r="F361" i="20"/>
  <c r="E362" i="20"/>
  <c r="F362" i="20"/>
  <c r="E363" i="20"/>
  <c r="F363" i="20"/>
  <c r="E364" i="20"/>
  <c r="F364" i="20"/>
  <c r="E365" i="20"/>
  <c r="F365" i="20"/>
  <c r="E366" i="20"/>
  <c r="F366" i="20"/>
  <c r="E367" i="20"/>
  <c r="F367" i="20"/>
  <c r="E368" i="20"/>
  <c r="F368" i="20"/>
  <c r="E369" i="20"/>
  <c r="F369" i="20"/>
  <c r="E370" i="20"/>
  <c r="F370" i="20"/>
  <c r="E371" i="20"/>
  <c r="F371" i="20"/>
  <c r="E372" i="20"/>
  <c r="F372" i="20"/>
  <c r="G372" i="20" s="1"/>
  <c r="E373" i="20"/>
  <c r="F373" i="20"/>
  <c r="E374" i="20"/>
  <c r="F374" i="20"/>
  <c r="E375" i="20"/>
  <c r="F375" i="20"/>
  <c r="E376" i="20"/>
  <c r="F376" i="20"/>
  <c r="E377" i="20"/>
  <c r="F377" i="20"/>
  <c r="E378" i="20"/>
  <c r="F378" i="20"/>
  <c r="E455" i="20"/>
  <c r="F455" i="20"/>
  <c r="E456" i="20"/>
  <c r="F456" i="20"/>
  <c r="E457" i="20"/>
  <c r="F457" i="20"/>
  <c r="E458" i="20"/>
  <c r="F458" i="20"/>
  <c r="E459" i="20"/>
  <c r="F459" i="20"/>
  <c r="G459" i="20" s="1"/>
  <c r="E460" i="20"/>
  <c r="F460" i="20"/>
  <c r="E461" i="20"/>
  <c r="F461" i="20"/>
  <c r="E462" i="20"/>
  <c r="F462" i="20"/>
  <c r="E504" i="20"/>
  <c r="F504" i="20"/>
  <c r="E505" i="20"/>
  <c r="F505" i="20"/>
  <c r="G505" i="20" s="1"/>
  <c r="E506" i="20"/>
  <c r="F506" i="20"/>
  <c r="E507" i="20"/>
  <c r="F507" i="20"/>
  <c r="E532" i="20"/>
  <c r="F532" i="20"/>
  <c r="E2" i="20"/>
  <c r="F2" i="20"/>
  <c r="E3" i="20"/>
  <c r="F3" i="20"/>
  <c r="E4" i="20"/>
  <c r="F4" i="20"/>
  <c r="E5" i="20"/>
  <c r="F5" i="20"/>
  <c r="E6" i="20"/>
  <c r="F6" i="20"/>
  <c r="G6" i="20" s="1"/>
  <c r="E7" i="20"/>
  <c r="F7" i="20"/>
  <c r="E8" i="20"/>
  <c r="F8" i="20"/>
  <c r="E9" i="20"/>
  <c r="G9" i="20" s="1"/>
  <c r="F9" i="20"/>
  <c r="E10" i="20"/>
  <c r="G10" i="20" s="1"/>
  <c r="F10" i="20"/>
  <c r="E11" i="20"/>
  <c r="F11" i="20"/>
  <c r="E12" i="20"/>
  <c r="G12" i="20" s="1"/>
  <c r="F12" i="20"/>
  <c r="E13" i="20"/>
  <c r="F13" i="20"/>
  <c r="E14" i="20"/>
  <c r="F14" i="20"/>
  <c r="E15" i="20"/>
  <c r="F15" i="20"/>
  <c r="E16" i="20"/>
  <c r="G16" i="20" s="1"/>
  <c r="F16" i="20"/>
  <c r="E17" i="20"/>
  <c r="F17" i="20"/>
  <c r="E18" i="20"/>
  <c r="G18" i="20" s="1"/>
  <c r="F18" i="20"/>
  <c r="E19" i="20"/>
  <c r="F19" i="20"/>
  <c r="E20" i="20"/>
  <c r="G20" i="20" s="1"/>
  <c r="F20" i="20"/>
  <c r="E21" i="20"/>
  <c r="F21" i="20"/>
  <c r="E22" i="20"/>
  <c r="G22" i="20" s="1"/>
  <c r="F22" i="20"/>
  <c r="E23" i="20"/>
  <c r="F23" i="20"/>
  <c r="E24" i="20"/>
  <c r="F24" i="20"/>
  <c r="E25" i="20"/>
  <c r="F25" i="20"/>
  <c r="E26" i="20"/>
  <c r="F26" i="20"/>
  <c r="E27" i="20"/>
  <c r="F27" i="20"/>
  <c r="E28" i="20"/>
  <c r="F28" i="20"/>
  <c r="E29" i="20"/>
  <c r="F29" i="20"/>
  <c r="E30" i="20"/>
  <c r="F30" i="20"/>
  <c r="E31" i="20"/>
  <c r="F31" i="20"/>
  <c r="E32" i="20"/>
  <c r="F32" i="20"/>
  <c r="E33" i="20"/>
  <c r="F33" i="20"/>
  <c r="G33" i="20" s="1"/>
  <c r="E34" i="20"/>
  <c r="G34" i="20" s="1"/>
  <c r="F34" i="20"/>
  <c r="E35" i="20"/>
  <c r="F35" i="20"/>
  <c r="E36" i="20"/>
  <c r="G36" i="20" s="1"/>
  <c r="F36" i="20"/>
  <c r="E37" i="20"/>
  <c r="F37" i="20"/>
  <c r="E38" i="20"/>
  <c r="G38" i="20" s="1"/>
  <c r="F38" i="20"/>
  <c r="E39" i="20"/>
  <c r="F39" i="20"/>
  <c r="E40" i="20"/>
  <c r="F40" i="20"/>
  <c r="E41" i="20"/>
  <c r="G41" i="20" s="1"/>
  <c r="F41" i="20"/>
  <c r="E42" i="20"/>
  <c r="F42" i="20"/>
  <c r="E43" i="20"/>
  <c r="F43" i="20"/>
  <c r="E44" i="20"/>
  <c r="F44" i="20"/>
  <c r="E45" i="20"/>
  <c r="F45" i="20"/>
  <c r="E46" i="20"/>
  <c r="F46" i="20"/>
  <c r="E47" i="20"/>
  <c r="G47" i="20" s="1"/>
  <c r="F47" i="20"/>
  <c r="E48" i="20"/>
  <c r="F48" i="20"/>
  <c r="E49" i="20"/>
  <c r="G49" i="20" s="1"/>
  <c r="F49" i="20"/>
  <c r="E50" i="20"/>
  <c r="G50" i="20" s="1"/>
  <c r="F50" i="20"/>
  <c r="E51" i="20"/>
  <c r="F51" i="20"/>
  <c r="E52" i="20"/>
  <c r="G52" i="20" s="1"/>
  <c r="F52" i="20"/>
  <c r="E53" i="20"/>
  <c r="F53" i="20"/>
  <c r="E54" i="20"/>
  <c r="G54" i="20" s="1"/>
  <c r="F54" i="20"/>
  <c r="E55" i="20"/>
  <c r="F55" i="20"/>
  <c r="E56" i="20"/>
  <c r="F56" i="20"/>
  <c r="E57" i="20"/>
  <c r="F57" i="20"/>
  <c r="E58" i="20"/>
  <c r="F58" i="20"/>
  <c r="E59" i="20"/>
  <c r="F59" i="20"/>
  <c r="E60" i="20"/>
  <c r="F60" i="20"/>
  <c r="E61" i="20"/>
  <c r="G61" i="20" s="1"/>
  <c r="F61" i="20"/>
  <c r="E62" i="20"/>
  <c r="F62" i="20"/>
  <c r="E63" i="20"/>
  <c r="G63" i="20" s="1"/>
  <c r="F63" i="20"/>
  <c r="E64" i="20"/>
  <c r="F64" i="20"/>
  <c r="E65" i="20"/>
  <c r="G65" i="20" s="1"/>
  <c r="F65" i="20"/>
  <c r="E66" i="20"/>
  <c r="F66" i="20"/>
  <c r="E67" i="20"/>
  <c r="F67" i="20"/>
  <c r="E68" i="20"/>
  <c r="F68" i="20"/>
  <c r="E69" i="20"/>
  <c r="G69" i="20" s="1"/>
  <c r="F69" i="20"/>
  <c r="E70" i="20"/>
  <c r="G70" i="20" s="1"/>
  <c r="F70" i="20"/>
  <c r="E71" i="20"/>
  <c r="F71" i="20"/>
  <c r="E72" i="20"/>
  <c r="G72" i="20" s="1"/>
  <c r="F72" i="20"/>
  <c r="E73" i="20"/>
  <c r="G73" i="20" s="1"/>
  <c r="F73" i="20"/>
  <c r="E74" i="20"/>
  <c r="F74" i="20"/>
  <c r="E75" i="20"/>
  <c r="F75" i="20"/>
  <c r="E76" i="20"/>
  <c r="F76" i="20"/>
  <c r="E77" i="20"/>
  <c r="F77" i="20"/>
  <c r="E78" i="20"/>
  <c r="F78" i="20"/>
  <c r="E79" i="20"/>
  <c r="F79" i="20"/>
  <c r="E80" i="20"/>
  <c r="F80" i="20"/>
  <c r="E81" i="20"/>
  <c r="F81" i="20"/>
  <c r="E82" i="20"/>
  <c r="F82" i="20"/>
  <c r="G82" i="20" s="1"/>
  <c r="E83" i="20"/>
  <c r="F83" i="20"/>
  <c r="E84" i="20"/>
  <c r="F84" i="20"/>
  <c r="E85" i="20"/>
  <c r="F85" i="20"/>
  <c r="E86" i="20"/>
  <c r="F86" i="20"/>
  <c r="E87" i="20"/>
  <c r="F87" i="20"/>
  <c r="E88" i="20"/>
  <c r="F88" i="20"/>
  <c r="E89" i="20"/>
  <c r="G89" i="20" s="1"/>
  <c r="F89" i="20"/>
  <c r="E90" i="20"/>
  <c r="G90" i="20" s="1"/>
  <c r="F90" i="20"/>
  <c r="E91" i="20"/>
  <c r="G91" i="20" s="1"/>
  <c r="F91" i="20"/>
  <c r="Q21" i="51" l="1"/>
  <c r="X21" i="51" s="1"/>
  <c r="Q49" i="51"/>
  <c r="X49" i="51" s="1"/>
  <c r="Q14" i="51"/>
  <c r="X14" i="51" s="1"/>
  <c r="Q65" i="51"/>
  <c r="X65" i="51" s="1"/>
  <c r="Q34" i="51"/>
  <c r="X34" i="51" s="1"/>
  <c r="Q41" i="51"/>
  <c r="X41" i="51" s="1"/>
  <c r="Q47" i="51"/>
  <c r="X47" i="51" s="1"/>
  <c r="Q30" i="51"/>
  <c r="X30" i="51" s="1"/>
  <c r="Q37" i="51"/>
  <c r="X37" i="51" s="1"/>
  <c r="Q57" i="51"/>
  <c r="X57" i="51" s="1"/>
  <c r="Q19" i="51"/>
  <c r="X19" i="51" s="1"/>
  <c r="Q60" i="51"/>
  <c r="X60" i="51" s="1"/>
  <c r="Q50" i="51"/>
  <c r="X50" i="51" s="1"/>
  <c r="Q16" i="51"/>
  <c r="X16" i="51" s="1"/>
  <c r="Q15" i="51"/>
  <c r="X15" i="51" s="1"/>
  <c r="Q12" i="51"/>
  <c r="X12" i="51" s="1"/>
  <c r="Q18" i="51"/>
  <c r="X18" i="51" s="1"/>
  <c r="Q39" i="51"/>
  <c r="X39" i="51" s="1"/>
  <c r="Q26" i="51"/>
  <c r="X26" i="51" s="1"/>
  <c r="Q51" i="51"/>
  <c r="X51" i="51" s="1"/>
  <c r="Y52" i="51" s="1"/>
  <c r="E52" i="51" s="1"/>
  <c r="Q69" i="51"/>
  <c r="X69" i="51" s="1"/>
  <c r="Q67" i="51"/>
  <c r="X67" i="51" s="1"/>
  <c r="Q36" i="51"/>
  <c r="X36" i="51" s="1"/>
  <c r="Q35" i="51"/>
  <c r="X35" i="51" s="1"/>
  <c r="Q32" i="51"/>
  <c r="X32" i="51" s="1"/>
  <c r="Y33" i="51" s="1"/>
  <c r="Q38" i="51"/>
  <c r="X38" i="51" s="1"/>
  <c r="Q46" i="51"/>
  <c r="X46" i="51" s="1"/>
  <c r="Q20" i="51"/>
  <c r="X20" i="51" s="1"/>
  <c r="Q11" i="51"/>
  <c r="X11" i="51" s="1"/>
  <c r="Y12" i="51" s="1"/>
  <c r="E12" i="51" s="1"/>
  <c r="Q25" i="51"/>
  <c r="X25" i="51" s="1"/>
  <c r="X103" i="38"/>
  <c r="Y103" i="38" s="1"/>
  <c r="P134" i="38"/>
  <c r="X134" i="38" s="1"/>
  <c r="Y134" i="38" s="1"/>
  <c r="X122" i="38"/>
  <c r="Y122" i="38" s="1"/>
  <c r="AC122" i="38" s="1"/>
  <c r="X28" i="38"/>
  <c r="Y28" i="38" s="1"/>
  <c r="AC28" i="38" s="1"/>
  <c r="X184" i="38"/>
  <c r="Y184" i="38" s="1"/>
  <c r="X123" i="38"/>
  <c r="Y123" i="38" s="1"/>
  <c r="X190" i="38"/>
  <c r="Y190" i="38" s="1"/>
  <c r="AC190" i="38" s="1"/>
  <c r="X80" i="38"/>
  <c r="Y80" i="38" s="1"/>
  <c r="AC80" i="38" s="1"/>
  <c r="X74" i="38"/>
  <c r="Y74" i="38" s="1"/>
  <c r="X107" i="38"/>
  <c r="Y107" i="38" s="1"/>
  <c r="X121" i="38"/>
  <c r="Y121" i="38" s="1"/>
  <c r="S133" i="38"/>
  <c r="X77" i="38"/>
  <c r="Y77" i="38" s="1"/>
  <c r="X124" i="38"/>
  <c r="Y124" i="38" s="1"/>
  <c r="X194" i="38"/>
  <c r="Y194" i="38" s="1"/>
  <c r="AC194" i="38" s="1"/>
  <c r="X60" i="38"/>
  <c r="Y60" i="38" s="1"/>
  <c r="X94" i="38"/>
  <c r="Y94" i="38" s="1"/>
  <c r="AC94" i="38" s="1"/>
  <c r="X71" i="38"/>
  <c r="Y71" i="38" s="1"/>
  <c r="AC71" i="38" s="1"/>
  <c r="X143" i="38"/>
  <c r="Y143" i="38" s="1"/>
  <c r="AC143" i="38" s="1"/>
  <c r="P137" i="38"/>
  <c r="X137" i="38" s="1"/>
  <c r="Y137" i="38" s="1"/>
  <c r="AC137" i="38" s="1"/>
  <c r="X69" i="38"/>
  <c r="Y69" i="38" s="1"/>
  <c r="X145" i="38"/>
  <c r="Y145" i="38" s="1"/>
  <c r="X75" i="38"/>
  <c r="Y75" i="38" s="1"/>
  <c r="AC75" i="38" s="1"/>
  <c r="X108" i="38"/>
  <c r="Y108" i="38" s="1"/>
  <c r="AC108" i="38" s="1"/>
  <c r="X196" i="38"/>
  <c r="Y196" i="38" s="1"/>
  <c r="X179" i="38"/>
  <c r="Y179" i="38" s="1"/>
  <c r="X139" i="38"/>
  <c r="Y139" i="38" s="1"/>
  <c r="X33" i="38"/>
  <c r="Y33" i="38" s="1"/>
  <c r="X159" i="38"/>
  <c r="Y159" i="38" s="1"/>
  <c r="AC159" i="38" s="1"/>
  <c r="X76" i="38"/>
  <c r="Y76" i="38" s="1"/>
  <c r="X104" i="38"/>
  <c r="Y104" i="38" s="1"/>
  <c r="AC104" i="38" s="1"/>
  <c r="X116" i="38"/>
  <c r="Y116" i="38" s="1"/>
  <c r="AC116" i="38" s="1"/>
  <c r="X27" i="38"/>
  <c r="Y27" i="38" s="1"/>
  <c r="X72" i="38"/>
  <c r="Y72" i="38" s="1"/>
  <c r="AC72" i="38" s="1"/>
  <c r="X144" i="38"/>
  <c r="Y144" i="38" s="1"/>
  <c r="AC144" i="38" s="1"/>
  <c r="X70" i="38"/>
  <c r="Y70" i="38" s="1"/>
  <c r="AC70" i="38" s="1"/>
  <c r="X153" i="38"/>
  <c r="Y153" i="38" s="1"/>
  <c r="X201" i="38"/>
  <c r="Y201" i="38" s="1"/>
  <c r="X175" i="38"/>
  <c r="Y175" i="38" s="1"/>
  <c r="AC175" i="38" s="1"/>
  <c r="X119" i="38"/>
  <c r="Y119" i="38" s="1"/>
  <c r="AC119" i="38" s="1"/>
  <c r="X23" i="38"/>
  <c r="Y23" i="38" s="1"/>
  <c r="AC23" i="38" s="1"/>
  <c r="X67" i="38"/>
  <c r="Y67" i="38" s="1"/>
  <c r="X200" i="38"/>
  <c r="Y200" i="38" s="1"/>
  <c r="AC200" i="38" s="1"/>
  <c r="X131" i="38"/>
  <c r="Y131" i="38" s="1"/>
  <c r="X151" i="38"/>
  <c r="Y151" i="38" s="1"/>
  <c r="X174" i="38"/>
  <c r="Y174" i="38" s="1"/>
  <c r="X160" i="38"/>
  <c r="Y160" i="38" s="1"/>
  <c r="AC160" i="38" s="1"/>
  <c r="X113" i="38"/>
  <c r="Y113" i="38" s="1"/>
  <c r="X25" i="38"/>
  <c r="Y25" i="38" s="1"/>
  <c r="X41" i="38"/>
  <c r="Y41" i="38" s="1"/>
  <c r="X38" i="38"/>
  <c r="Y38" i="38" s="1"/>
  <c r="AC38" i="38" s="1"/>
  <c r="X29" i="38"/>
  <c r="Y29" i="38" s="1"/>
  <c r="X35" i="38"/>
  <c r="Y35" i="38" s="1"/>
  <c r="X43" i="38"/>
  <c r="Y43" i="38" s="1"/>
  <c r="X58" i="38"/>
  <c r="Y58" i="38" s="1"/>
  <c r="AC58" i="38" s="1"/>
  <c r="X61" i="38"/>
  <c r="Y61" i="38" s="1"/>
  <c r="X52" i="38"/>
  <c r="Y52" i="38" s="1"/>
  <c r="X49" i="38"/>
  <c r="Y49" i="38" s="1"/>
  <c r="X50" i="38"/>
  <c r="Y50" i="38" s="1"/>
  <c r="AC50" i="38" s="1"/>
  <c r="X53" i="38"/>
  <c r="Y53" i="38" s="1"/>
  <c r="AC53" i="38" s="1"/>
  <c r="X62" i="38"/>
  <c r="Y62" i="38" s="1"/>
  <c r="X64" i="38"/>
  <c r="Y64" i="38" s="1"/>
  <c r="X63" i="38"/>
  <c r="Y63" i="38" s="1"/>
  <c r="X78" i="38"/>
  <c r="Y78" i="38" s="1"/>
  <c r="X65" i="38"/>
  <c r="Y65" i="38" s="1"/>
  <c r="X79" i="38"/>
  <c r="Y79" i="38" s="1"/>
  <c r="X68" i="38"/>
  <c r="Y68" i="38" s="1"/>
  <c r="AC68" i="38" s="1"/>
  <c r="X101" i="38"/>
  <c r="Y101" i="38" s="1"/>
  <c r="AC101" i="38" s="1"/>
  <c r="X96" i="38"/>
  <c r="Y96" i="38" s="1"/>
  <c r="X85" i="38"/>
  <c r="Y85" i="38" s="1"/>
  <c r="X86" i="38"/>
  <c r="Y86" i="38" s="1"/>
  <c r="AC86" i="38" s="1"/>
  <c r="X95" i="38"/>
  <c r="Y95" i="38" s="1"/>
  <c r="AC95" i="38" s="1"/>
  <c r="X83" i="38"/>
  <c r="Y83" i="38" s="1"/>
  <c r="AC83" i="38" s="1"/>
  <c r="X98" i="38"/>
  <c r="Y98" i="38" s="1"/>
  <c r="X91" i="38"/>
  <c r="Y91" i="38" s="1"/>
  <c r="AC91" i="38" s="1"/>
  <c r="X82" i="38"/>
  <c r="Y82" i="38" s="1"/>
  <c r="AC82" i="38" s="1"/>
  <c r="X90" i="38"/>
  <c r="Y90" i="38" s="1"/>
  <c r="X93" i="38"/>
  <c r="Y93" i="38" s="1"/>
  <c r="X99" i="38"/>
  <c r="Y99" i="38" s="1"/>
  <c r="X89" i="38"/>
  <c r="Y89" i="38" s="1"/>
  <c r="X87" i="38"/>
  <c r="Y87" i="38" s="1"/>
  <c r="X84" i="38"/>
  <c r="Y84" i="38" s="1"/>
  <c r="X92" i="38"/>
  <c r="Y92" i="38" s="1"/>
  <c r="X88" i="38"/>
  <c r="Y88" i="38" s="1"/>
  <c r="X117" i="38"/>
  <c r="Y117" i="38" s="1"/>
  <c r="AC117" i="38" s="1"/>
  <c r="X102" i="38"/>
  <c r="Y102" i="38" s="1"/>
  <c r="X112" i="38"/>
  <c r="Y112" i="38" s="1"/>
  <c r="X118" i="38"/>
  <c r="Y118" i="38" s="1"/>
  <c r="AC118" i="38" s="1"/>
  <c r="X110" i="38"/>
  <c r="Y110" i="38" s="1"/>
  <c r="X109" i="38"/>
  <c r="Y109" i="38" s="1"/>
  <c r="X115" i="38"/>
  <c r="Y115" i="38" s="1"/>
  <c r="AC115" i="38" s="1"/>
  <c r="X120" i="38"/>
  <c r="Y120" i="38" s="1"/>
  <c r="AC120" i="38" s="1"/>
  <c r="X105" i="38"/>
  <c r="Y105" i="38" s="1"/>
  <c r="X111" i="38"/>
  <c r="Y111" i="38" s="1"/>
  <c r="X106" i="38"/>
  <c r="Y106" i="38" s="1"/>
  <c r="X114" i="38"/>
  <c r="Y114" i="38" s="1"/>
  <c r="AC114" i="38" s="1"/>
  <c r="X140" i="38"/>
  <c r="Y140" i="38" s="1"/>
  <c r="X129" i="38"/>
  <c r="Y129" i="38" s="1"/>
  <c r="X133" i="38"/>
  <c r="Y133" i="38" s="1"/>
  <c r="AC133" i="38" s="1"/>
  <c r="X125" i="38"/>
  <c r="Y125" i="38" s="1"/>
  <c r="AC125" i="38" s="1"/>
  <c r="X126" i="38"/>
  <c r="Y126" i="38" s="1"/>
  <c r="X132" i="38"/>
  <c r="Y132" i="38" s="1"/>
  <c r="AC132" i="38" s="1"/>
  <c r="X136" i="38"/>
  <c r="Y136" i="38" s="1"/>
  <c r="AC136" i="38" s="1"/>
  <c r="X127" i="38"/>
  <c r="Y127" i="38" s="1"/>
  <c r="X150" i="38"/>
  <c r="Y150" i="38" s="1"/>
  <c r="X158" i="38"/>
  <c r="Y158" i="38" s="1"/>
  <c r="AC158" i="38" s="1"/>
  <c r="X154" i="38"/>
  <c r="Y154" i="38" s="1"/>
  <c r="AC154" i="38" s="1"/>
  <c r="X148" i="38"/>
  <c r="Y148" i="38" s="1"/>
  <c r="X156" i="38"/>
  <c r="Y156" i="38" s="1"/>
  <c r="AC156" i="38" s="1"/>
  <c r="X161" i="38"/>
  <c r="Y161" i="38" s="1"/>
  <c r="X155" i="38"/>
  <c r="Y155" i="38" s="1"/>
  <c r="AC155" i="38" s="1"/>
  <c r="X152" i="38"/>
  <c r="Y152" i="38" s="1"/>
  <c r="X157" i="38"/>
  <c r="Y157" i="38" s="1"/>
  <c r="X142" i="38"/>
  <c r="Y142" i="38" s="1"/>
  <c r="X147" i="38"/>
  <c r="Y147" i="38" s="1"/>
  <c r="AC147" i="38" s="1"/>
  <c r="X165" i="38"/>
  <c r="Y165" i="38" s="1"/>
  <c r="X164" i="38"/>
  <c r="Y164" i="38" s="1"/>
  <c r="X169" i="38"/>
  <c r="Y169" i="38" s="1"/>
  <c r="AC169" i="38" s="1"/>
  <c r="X172" i="38"/>
  <c r="Y172" i="38" s="1"/>
  <c r="X178" i="38"/>
  <c r="Y178" i="38" s="1"/>
  <c r="X181" i="38"/>
  <c r="Y181" i="38" s="1"/>
  <c r="X180" i="38"/>
  <c r="Y180" i="38" s="1"/>
  <c r="X171" i="38"/>
  <c r="Y171" i="38" s="1"/>
  <c r="X173" i="38"/>
  <c r="Y173" i="38" s="1"/>
  <c r="X162" i="38"/>
  <c r="Y162" i="38" s="1"/>
  <c r="X167" i="38"/>
  <c r="Y167" i="38" s="1"/>
  <c r="X177" i="38"/>
  <c r="Y177" i="38" s="1"/>
  <c r="X163" i="38"/>
  <c r="Y163" i="38" s="1"/>
  <c r="AC163" i="38" s="1"/>
  <c r="X166" i="38"/>
  <c r="Y166" i="38" s="1"/>
  <c r="X176" i="38"/>
  <c r="Y176" i="38" s="1"/>
  <c r="AC176" i="38" s="1"/>
  <c r="X170" i="38"/>
  <c r="Y170" i="38" s="1"/>
  <c r="AC170" i="38" s="1"/>
  <c r="X198" i="38"/>
  <c r="Y198" i="38" s="1"/>
  <c r="X199" i="38"/>
  <c r="Y199" i="38" s="1"/>
  <c r="AC199" i="38" s="1"/>
  <c r="X185" i="38"/>
  <c r="Y185" i="38" s="1"/>
  <c r="X183" i="38"/>
  <c r="Y183" i="38" s="1"/>
  <c r="X188" i="38"/>
  <c r="Y188" i="38" s="1"/>
  <c r="X186" i="38"/>
  <c r="Y186" i="38" s="1"/>
  <c r="X192" i="38"/>
  <c r="Y192" i="38" s="1"/>
  <c r="AC192" i="38" s="1"/>
  <c r="X182" i="38"/>
  <c r="Y182" i="38" s="1"/>
  <c r="X197" i="38"/>
  <c r="Y197" i="38" s="1"/>
  <c r="X191" i="38"/>
  <c r="Y191" i="38" s="1"/>
  <c r="AC191" i="38" s="1"/>
  <c r="X187" i="38"/>
  <c r="Y187" i="38" s="1"/>
  <c r="X189" i="38"/>
  <c r="Y189" i="38" s="1"/>
  <c r="AC189" i="38" s="1"/>
  <c r="X195" i="38"/>
  <c r="Y195" i="38" s="1"/>
  <c r="X193" i="38"/>
  <c r="Y193" i="38" s="1"/>
  <c r="X100" i="38"/>
  <c r="Y100" i="38" s="1"/>
  <c r="AC100" i="38" s="1"/>
  <c r="X149" i="38"/>
  <c r="Y149" i="38" s="1"/>
  <c r="X128" i="38"/>
  <c r="Y128" i="38" s="1"/>
  <c r="X59" i="38"/>
  <c r="Y59" i="38" s="1"/>
  <c r="AC59" i="38" s="1"/>
  <c r="X66" i="38"/>
  <c r="Y66" i="38" s="1"/>
  <c r="AC66" i="38" s="1"/>
  <c r="X146" i="38"/>
  <c r="Y146" i="38" s="1"/>
  <c r="AC146" i="38" s="1"/>
  <c r="X42" i="38"/>
  <c r="Y42" i="38" s="1"/>
  <c r="X51" i="38"/>
  <c r="Y51" i="38" s="1"/>
  <c r="X97" i="38"/>
  <c r="Y97" i="38" s="1"/>
  <c r="X138" i="38"/>
  <c r="Y138" i="38" s="1"/>
  <c r="AC138" i="38" s="1"/>
  <c r="X168" i="38"/>
  <c r="Y168" i="38" s="1"/>
  <c r="X47" i="38"/>
  <c r="Y47" i="38" s="1"/>
  <c r="AC47" i="38" s="1"/>
  <c r="X39" i="38"/>
  <c r="Y39" i="38" s="1"/>
  <c r="X54" i="38"/>
  <c r="Y54" i="38" s="1"/>
  <c r="X48" i="38"/>
  <c r="Y48" i="38" s="1"/>
  <c r="AC48" i="38" s="1"/>
  <c r="X81" i="38"/>
  <c r="Y81" i="38" s="1"/>
  <c r="X36" i="38"/>
  <c r="Y36" i="38" s="1"/>
  <c r="AC36" i="38" s="1"/>
  <c r="X31" i="38"/>
  <c r="Y31" i="38" s="1"/>
  <c r="X37" i="38"/>
  <c r="Y37" i="38" s="1"/>
  <c r="X55" i="38"/>
  <c r="Y55" i="38" s="1"/>
  <c r="X40" i="38"/>
  <c r="Y40" i="38" s="1"/>
  <c r="X22" i="38"/>
  <c r="Y22" i="38" s="1"/>
  <c r="X34" i="38"/>
  <c r="Y34" i="38" s="1"/>
  <c r="X56" i="38"/>
  <c r="Y56" i="38" s="1"/>
  <c r="X46" i="38"/>
  <c r="Y46" i="38" s="1"/>
  <c r="X45" i="38"/>
  <c r="Y45" i="38" s="1"/>
  <c r="X73" i="38"/>
  <c r="Y73" i="38" s="1"/>
  <c r="AC73" i="38" s="1"/>
  <c r="X44" i="38"/>
  <c r="Y44" i="38" s="1"/>
  <c r="AC44" i="38" s="1"/>
  <c r="X26" i="38"/>
  <c r="Y26" i="38" s="1"/>
  <c r="AC26" i="38" s="1"/>
  <c r="X30" i="38"/>
  <c r="Y30" i="38" s="1"/>
  <c r="X57" i="38"/>
  <c r="Y57" i="38" s="1"/>
  <c r="X32" i="38"/>
  <c r="Y32" i="38" s="1"/>
  <c r="X24" i="38"/>
  <c r="Y24" i="38" s="1"/>
  <c r="I175" i="35"/>
  <c r="I141" i="35"/>
  <c r="I106" i="35"/>
  <c r="I104" i="35"/>
  <c r="I148" i="35"/>
  <c r="I146" i="35"/>
  <c r="I27" i="35"/>
  <c r="I63" i="35"/>
  <c r="J63" i="35" s="1"/>
  <c r="I20" i="35"/>
  <c r="I36" i="35"/>
  <c r="I15" i="35"/>
  <c r="I91" i="35"/>
  <c r="J91" i="35" s="1"/>
  <c r="I115" i="35"/>
  <c r="I153" i="35"/>
  <c r="I65" i="35"/>
  <c r="I129" i="35"/>
  <c r="I70" i="35"/>
  <c r="G13" i="31"/>
  <c r="G38" i="31"/>
  <c r="O50" i="31"/>
  <c r="O138" i="31"/>
  <c r="V78" i="31"/>
  <c r="V50" i="31"/>
  <c r="V104" i="31"/>
  <c r="V138" i="31"/>
  <c r="V106" i="31"/>
  <c r="V51" i="31"/>
  <c r="G25" i="31"/>
  <c r="G177" i="31"/>
  <c r="G82" i="31"/>
  <c r="G145" i="31"/>
  <c r="G108" i="31"/>
  <c r="G147" i="31"/>
  <c r="AA147" i="31" s="1"/>
  <c r="AB147" i="31" s="1"/>
  <c r="O145" i="31"/>
  <c r="O147" i="31"/>
  <c r="G180" i="31"/>
  <c r="G83" i="31"/>
  <c r="O148" i="31"/>
  <c r="O28" i="31"/>
  <c r="I33" i="35"/>
  <c r="O117" i="31"/>
  <c r="G156" i="31"/>
  <c r="O33" i="31"/>
  <c r="O143" i="31"/>
  <c r="O144" i="31"/>
  <c r="G97" i="31"/>
  <c r="G164" i="31"/>
  <c r="G130" i="31"/>
  <c r="O45" i="31"/>
  <c r="I56" i="35"/>
  <c r="V55" i="32"/>
  <c r="I159" i="35"/>
  <c r="I80" i="35"/>
  <c r="I88" i="35"/>
  <c r="I81" i="35"/>
  <c r="O134" i="32"/>
  <c r="V89" i="32"/>
  <c r="G126" i="32"/>
  <c r="O129" i="32"/>
  <c r="V93" i="32"/>
  <c r="G165" i="32"/>
  <c r="V65" i="32"/>
  <c r="G154" i="32"/>
  <c r="O103" i="32"/>
  <c r="V104" i="32"/>
  <c r="O105" i="32"/>
  <c r="G97" i="32"/>
  <c r="V66" i="32"/>
  <c r="O155" i="32"/>
  <c r="W155" i="32" s="1"/>
  <c r="X155" i="32" s="1"/>
  <c r="V122" i="32"/>
  <c r="O123" i="32"/>
  <c r="G51" i="32"/>
  <c r="V51" i="32"/>
  <c r="W51" i="32" s="1"/>
  <c r="X51" i="32" s="1"/>
  <c r="O176" i="32"/>
  <c r="V140" i="32"/>
  <c r="O99" i="32"/>
  <c r="G110" i="32"/>
  <c r="O133" i="32"/>
  <c r="G119" i="32"/>
  <c r="V148" i="32"/>
  <c r="O116" i="32"/>
  <c r="O90" i="32"/>
  <c r="V52" i="32"/>
  <c r="O91" i="32"/>
  <c r="G92" i="32"/>
  <c r="V22" i="32"/>
  <c r="O94" i="32"/>
  <c r="V95" i="32"/>
  <c r="O29" i="32"/>
  <c r="G74" i="32"/>
  <c r="V74" i="32"/>
  <c r="G53" i="32"/>
  <c r="O11" i="32"/>
  <c r="G54" i="32"/>
  <c r="V54" i="32"/>
  <c r="O114" i="32"/>
  <c r="V30" i="32"/>
  <c r="V12" i="32"/>
  <c r="O181" i="32"/>
  <c r="V25" i="32"/>
  <c r="G76" i="32"/>
  <c r="O164" i="32"/>
  <c r="I71" i="35"/>
  <c r="I73" i="35"/>
  <c r="J73" i="35" s="1"/>
  <c r="I157" i="35"/>
  <c r="I2" i="35"/>
  <c r="I165" i="35"/>
  <c r="I111" i="35"/>
  <c r="I155" i="35"/>
  <c r="I102" i="35"/>
  <c r="I31" i="35"/>
  <c r="I30" i="35"/>
  <c r="J30" i="35" s="1"/>
  <c r="I176" i="35"/>
  <c r="I96" i="35"/>
  <c r="I18" i="35"/>
  <c r="I119" i="35"/>
  <c r="I181" i="35"/>
  <c r="I51" i="35"/>
  <c r="I43" i="35"/>
  <c r="I85" i="35"/>
  <c r="J85" i="35" s="1"/>
  <c r="I84" i="35"/>
  <c r="I50" i="35"/>
  <c r="I16" i="35"/>
  <c r="I172" i="35"/>
  <c r="J172" i="35" s="1"/>
  <c r="I79" i="35"/>
  <c r="I136" i="35"/>
  <c r="I76" i="35"/>
  <c r="I105" i="35"/>
  <c r="J105" i="35" s="1"/>
  <c r="I41" i="35"/>
  <c r="I128" i="35"/>
  <c r="I23" i="35"/>
  <c r="I139" i="35"/>
  <c r="I137" i="35"/>
  <c r="J137" i="35" s="1"/>
  <c r="I158" i="35"/>
  <c r="I103" i="35"/>
  <c r="I67" i="35"/>
  <c r="I47" i="35"/>
  <c r="I44" i="35"/>
  <c r="I162" i="35"/>
  <c r="I124" i="35"/>
  <c r="I174" i="35"/>
  <c r="I69" i="35"/>
  <c r="I161" i="35"/>
  <c r="I112" i="35"/>
  <c r="J112" i="35" s="1"/>
  <c r="I32" i="35"/>
  <c r="I108" i="35"/>
  <c r="I107" i="35"/>
  <c r="I151" i="35"/>
  <c r="J151" i="35" s="1"/>
  <c r="I53" i="35"/>
  <c r="I130" i="35"/>
  <c r="G67" i="32"/>
  <c r="G81" i="32"/>
  <c r="O28" i="32"/>
  <c r="G49" i="32"/>
  <c r="O6" i="32"/>
  <c r="G147" i="32"/>
  <c r="G100" i="32"/>
  <c r="V100" i="32"/>
  <c r="G101" i="32"/>
  <c r="G157" i="32"/>
  <c r="G108" i="32"/>
  <c r="V108" i="32"/>
  <c r="O158" i="32"/>
  <c r="V119" i="32"/>
  <c r="O179" i="32"/>
  <c r="G43" i="32"/>
  <c r="V43" i="32"/>
  <c r="V169" i="32"/>
  <c r="O146" i="32"/>
  <c r="W146" i="32" s="1"/>
  <c r="X146" i="32" s="1"/>
  <c r="V21" i="32"/>
  <c r="G84" i="32"/>
  <c r="G163" i="32"/>
  <c r="G168" i="32"/>
  <c r="O68" i="32"/>
  <c r="O143" i="32"/>
  <c r="O132" i="32"/>
  <c r="G38" i="32"/>
  <c r="V135" i="32"/>
  <c r="V47" i="32"/>
  <c r="G44" i="32"/>
  <c r="V91" i="32"/>
  <c r="O22" i="32"/>
  <c r="O25" i="32"/>
  <c r="V46" i="32"/>
  <c r="O151" i="32"/>
  <c r="G55" i="32"/>
  <c r="V134" i="32"/>
  <c r="O126" i="32"/>
  <c r="O154" i="32"/>
  <c r="W154" i="32" s="1"/>
  <c r="X154" i="32" s="1"/>
  <c r="G88" i="20"/>
  <c r="G86" i="20"/>
  <c r="G80" i="20"/>
  <c r="G74" i="20"/>
  <c r="G66" i="20"/>
  <c r="G62" i="20"/>
  <c r="G46" i="20"/>
  <c r="G25" i="20"/>
  <c r="G23" i="20"/>
  <c r="G17" i="20"/>
  <c r="G456" i="20"/>
  <c r="G378" i="20"/>
  <c r="G376" i="20"/>
  <c r="G364" i="20"/>
  <c r="G362" i="20"/>
  <c r="G360" i="20"/>
  <c r="G227" i="20"/>
  <c r="G534" i="20"/>
  <c r="G527" i="20"/>
  <c r="G517" i="20"/>
  <c r="G496" i="20"/>
  <c r="G494" i="20"/>
  <c r="G492" i="20"/>
  <c r="G490" i="20"/>
  <c r="G488" i="20"/>
  <c r="G440" i="20"/>
  <c r="G423" i="20"/>
  <c r="G385" i="20"/>
  <c r="G381" i="20"/>
  <c r="G358" i="20"/>
  <c r="G337" i="20"/>
  <c r="G333" i="20"/>
  <c r="G331" i="20"/>
  <c r="G325" i="20"/>
  <c r="G289" i="20"/>
  <c r="G276" i="20"/>
  <c r="G215" i="20"/>
  <c r="G191" i="20"/>
  <c r="G187" i="20"/>
  <c r="G166" i="20"/>
  <c r="G164" i="20"/>
  <c r="G162" i="20"/>
  <c r="G160" i="20"/>
  <c r="G154" i="20"/>
  <c r="G199" i="20"/>
  <c r="G85" i="20"/>
  <c r="G83" i="20"/>
  <c r="G81" i="20"/>
  <c r="G77" i="20"/>
  <c r="G75" i="20"/>
  <c r="G57" i="20"/>
  <c r="G32" i="20"/>
  <c r="G28" i="20"/>
  <c r="G26" i="20"/>
  <c r="G532" i="20"/>
  <c r="G506" i="20"/>
  <c r="G375" i="20"/>
  <c r="G373" i="20"/>
  <c r="G367" i="20"/>
  <c r="G365" i="20"/>
  <c r="G250" i="20"/>
  <c r="G246" i="20"/>
  <c r="G244" i="20"/>
  <c r="G240" i="20"/>
  <c r="G232" i="20"/>
  <c r="G101" i="20"/>
  <c r="G533" i="20"/>
  <c r="G526" i="20"/>
  <c r="G516" i="20"/>
  <c r="G479" i="20"/>
  <c r="G449" i="20"/>
  <c r="G445" i="20"/>
  <c r="G441" i="20"/>
  <c r="G434" i="20"/>
  <c r="G432" i="20"/>
  <c r="G420" i="20"/>
  <c r="G418" i="20"/>
  <c r="G416" i="20"/>
  <c r="G414" i="20"/>
  <c r="G408" i="20"/>
  <c r="G353" i="20"/>
  <c r="G340" i="20"/>
  <c r="G310" i="20"/>
  <c r="G304" i="20"/>
  <c r="G298" i="20"/>
  <c r="G294" i="20"/>
  <c r="G273" i="20"/>
  <c r="G269" i="20"/>
  <c r="G224" i="20"/>
  <c r="G218" i="20"/>
  <c r="G182" i="20"/>
  <c r="G167" i="20"/>
  <c r="G153" i="20"/>
  <c r="G151" i="20"/>
  <c r="G136" i="20"/>
  <c r="G126" i="20"/>
  <c r="G124" i="20"/>
  <c r="G116" i="20"/>
  <c r="G55" i="20"/>
  <c r="G48" i="20"/>
  <c r="G44" i="20"/>
  <c r="G42" i="20"/>
  <c r="G15" i="20"/>
  <c r="G4" i="20"/>
  <c r="G2" i="20"/>
  <c r="G457" i="20"/>
  <c r="G374" i="20"/>
  <c r="G370" i="20"/>
  <c r="G368" i="20"/>
  <c r="G249" i="20"/>
  <c r="G238" i="20"/>
  <c r="G236" i="20"/>
  <c r="G225" i="20"/>
  <c r="G103" i="20"/>
  <c r="G97" i="20"/>
  <c r="G94" i="20"/>
  <c r="G495" i="20"/>
  <c r="G463" i="20"/>
  <c r="G402" i="20"/>
  <c r="G400" i="20"/>
  <c r="G398" i="20"/>
  <c r="G396" i="20"/>
  <c r="G351" i="20"/>
  <c r="G349" i="20"/>
  <c r="G347" i="20"/>
  <c r="G326" i="20"/>
  <c r="G317" i="20"/>
  <c r="G315" i="20"/>
  <c r="G287" i="20"/>
  <c r="G285" i="20"/>
  <c r="G283" i="20"/>
  <c r="G212" i="20"/>
  <c r="G210" i="20"/>
  <c r="G208" i="20"/>
  <c r="G180" i="20"/>
  <c r="G178" i="20"/>
  <c r="G176" i="20"/>
  <c r="G148" i="20"/>
  <c r="G146" i="20"/>
  <c r="G141" i="20"/>
  <c r="G122" i="20"/>
  <c r="G120" i="20"/>
  <c r="G106" i="20"/>
  <c r="G78" i="20"/>
  <c r="G67" i="20"/>
  <c r="G64" i="20"/>
  <c r="G60" i="20"/>
  <c r="G58" i="20"/>
  <c r="G31" i="20"/>
  <c r="G14" i="20"/>
  <c r="G7" i="20"/>
  <c r="G507" i="20"/>
  <c r="G462" i="20"/>
  <c r="G460" i="20"/>
  <c r="G265" i="20"/>
  <c r="G254" i="20"/>
  <c r="G252" i="20"/>
  <c r="G248" i="20"/>
  <c r="G241" i="20"/>
  <c r="G234" i="20"/>
  <c r="G230" i="20"/>
  <c r="G228" i="20"/>
  <c r="G512" i="20"/>
  <c r="G508" i="20"/>
  <c r="G502" i="20"/>
  <c r="G474" i="20"/>
  <c r="G472" i="20"/>
  <c r="G470" i="20"/>
  <c r="G430" i="20"/>
  <c r="G407" i="20"/>
  <c r="G401" i="20"/>
  <c r="G397" i="20"/>
  <c r="G393" i="20"/>
  <c r="G356" i="20"/>
  <c r="G350" i="20"/>
  <c r="G346" i="20"/>
  <c r="G342" i="20"/>
  <c r="G320" i="20"/>
  <c r="G318" i="20"/>
  <c r="G316" i="20"/>
  <c r="G312" i="20"/>
  <c r="G292" i="20"/>
  <c r="G286" i="20"/>
  <c r="G282" i="20"/>
  <c r="G278" i="20"/>
  <c r="G213" i="20"/>
  <c r="G211" i="20"/>
  <c r="G209" i="20"/>
  <c r="G205" i="20"/>
  <c r="G179" i="20"/>
  <c r="G175" i="20"/>
  <c r="G171" i="20"/>
  <c r="G149" i="20"/>
  <c r="G142" i="20"/>
  <c r="G30" i="20"/>
  <c r="G264" i="20"/>
  <c r="G531" i="20"/>
  <c r="G513" i="20"/>
  <c r="G509" i="20"/>
  <c r="G501" i="20"/>
  <c r="G497" i="20"/>
  <c r="G473" i="20"/>
  <c r="G469" i="20"/>
  <c r="G433" i="20"/>
  <c r="G429" i="20"/>
  <c r="G425" i="20"/>
  <c r="I25" i="35"/>
  <c r="J25" i="35" s="1"/>
  <c r="I58" i="35"/>
  <c r="I66" i="35"/>
  <c r="I178" i="35"/>
  <c r="I126" i="35"/>
  <c r="J126" i="35" s="1"/>
  <c r="I121" i="35"/>
  <c r="I35" i="35"/>
  <c r="I160" i="35"/>
  <c r="I83" i="35"/>
  <c r="I82" i="35"/>
  <c r="I166" i="35"/>
  <c r="I114" i="35"/>
  <c r="I113" i="35"/>
  <c r="I164" i="35"/>
  <c r="I5" i="35"/>
  <c r="I61" i="35"/>
  <c r="I9" i="35"/>
  <c r="I152" i="35"/>
  <c r="I171" i="35"/>
  <c r="I131" i="35"/>
  <c r="I37" i="35"/>
  <c r="J37" i="35" s="1"/>
  <c r="I39" i="35"/>
  <c r="I167" i="35"/>
  <c r="I60" i="35"/>
  <c r="I46" i="35"/>
  <c r="I4" i="35"/>
  <c r="I45" i="35"/>
  <c r="I99" i="35"/>
  <c r="I29" i="35"/>
  <c r="I22" i="35"/>
  <c r="I87" i="35"/>
  <c r="I34" i="35"/>
  <c r="I173" i="35"/>
  <c r="I110" i="35"/>
  <c r="I109" i="35"/>
  <c r="I135" i="35"/>
  <c r="I77" i="35"/>
  <c r="I8" i="35"/>
  <c r="I169" i="35"/>
  <c r="I145" i="35"/>
  <c r="I42" i="35"/>
  <c r="I48" i="35"/>
  <c r="I24" i="35"/>
  <c r="I13" i="35"/>
  <c r="I97" i="35"/>
  <c r="I90" i="35"/>
  <c r="I59" i="35"/>
  <c r="I57" i="35"/>
  <c r="J13" i="35"/>
  <c r="I3" i="35"/>
  <c r="I19" i="35"/>
  <c r="J18" i="35"/>
  <c r="I101" i="35"/>
  <c r="I100" i="35"/>
  <c r="I144" i="35"/>
  <c r="J162" i="35"/>
  <c r="I98" i="35"/>
  <c r="J56" i="35"/>
  <c r="J88" i="35"/>
  <c r="J67" i="35"/>
  <c r="J31" i="35"/>
  <c r="J66" i="35"/>
  <c r="J178" i="35"/>
  <c r="J35" i="35"/>
  <c r="J60" i="35"/>
  <c r="J46" i="35"/>
  <c r="J45" i="35"/>
  <c r="J99" i="35"/>
  <c r="I127" i="35"/>
  <c r="J124" i="35"/>
  <c r="J69" i="35"/>
  <c r="J43" i="35"/>
  <c r="J166" i="35"/>
  <c r="J114" i="35"/>
  <c r="J54" i="35"/>
  <c r="K54" i="35" s="1"/>
  <c r="J65" i="35"/>
  <c r="J92" i="35"/>
  <c r="K92" i="35" s="1"/>
  <c r="I143" i="35"/>
  <c r="J15" i="35"/>
  <c r="J61" i="35"/>
  <c r="J149" i="35"/>
  <c r="K149" i="35" s="1"/>
  <c r="J148" i="35"/>
  <c r="J103" i="35"/>
  <c r="I156" i="35"/>
  <c r="I123" i="35"/>
  <c r="I122" i="35"/>
  <c r="I118" i="35"/>
  <c r="I180" i="35"/>
  <c r="I68" i="35"/>
  <c r="I95" i="35"/>
  <c r="I12" i="35"/>
  <c r="I89" i="35"/>
  <c r="I140" i="35"/>
  <c r="J111" i="35"/>
  <c r="I125" i="35"/>
  <c r="I52" i="35"/>
  <c r="I120" i="35"/>
  <c r="I117" i="35"/>
  <c r="I7" i="35"/>
  <c r="I94" i="35"/>
  <c r="I93" i="35"/>
  <c r="J87" i="35"/>
  <c r="I142" i="35"/>
  <c r="J141" i="35"/>
  <c r="K141" i="35" s="1"/>
  <c r="J160" i="35"/>
  <c r="J83" i="35"/>
  <c r="I116" i="35"/>
  <c r="I17" i="35"/>
  <c r="I6" i="35"/>
  <c r="I14" i="35"/>
  <c r="J135" i="35"/>
  <c r="J38" i="35"/>
  <c r="K38" i="35" s="1"/>
  <c r="J33" i="35"/>
  <c r="I177" i="35"/>
  <c r="J36" i="35"/>
  <c r="J129" i="35"/>
  <c r="I64" i="35"/>
  <c r="I86" i="35"/>
  <c r="J34" i="35"/>
  <c r="I10" i="35"/>
  <c r="I26" i="35"/>
  <c r="I154" i="35"/>
  <c r="I163" i="35"/>
  <c r="J146" i="35"/>
  <c r="J145" i="35"/>
  <c r="J104" i="35"/>
  <c r="I72" i="35"/>
  <c r="I11" i="35"/>
  <c r="I134" i="35"/>
  <c r="J76" i="35"/>
  <c r="I74" i="35"/>
  <c r="I147" i="35"/>
  <c r="I40" i="35"/>
  <c r="I132" i="35"/>
  <c r="I21" i="35"/>
  <c r="I170" i="35"/>
  <c r="I78" i="35"/>
  <c r="I49" i="35"/>
  <c r="I150" i="35"/>
  <c r="I168" i="35"/>
  <c r="I62" i="35"/>
  <c r="I75" i="35"/>
  <c r="I138" i="35"/>
  <c r="I133" i="35"/>
  <c r="I55" i="35"/>
  <c r="J175" i="35"/>
  <c r="K175" i="35" s="1"/>
  <c r="I179" i="35"/>
  <c r="I28" i="35"/>
  <c r="J131" i="35"/>
  <c r="G57" i="32"/>
  <c r="G105" i="32"/>
  <c r="V41" i="32"/>
  <c r="O124" i="32"/>
  <c r="G133" i="32"/>
  <c r="O5" i="32"/>
  <c r="V31" i="32"/>
  <c r="O84" i="32"/>
  <c r="G174" i="32"/>
  <c r="G128" i="32"/>
  <c r="G90" i="32"/>
  <c r="G142" i="32"/>
  <c r="G155" i="32"/>
  <c r="O88" i="32"/>
  <c r="O112" i="32"/>
  <c r="O148" i="32"/>
  <c r="G99" i="32"/>
  <c r="G56" i="32"/>
  <c r="G61" i="32"/>
  <c r="V61" i="32"/>
  <c r="G179" i="32"/>
  <c r="O160" i="32"/>
  <c r="G141" i="32"/>
  <c r="G73" i="32"/>
  <c r="V73" i="32"/>
  <c r="O163" i="32"/>
  <c r="V23" i="32"/>
  <c r="O113" i="32"/>
  <c r="V75" i="32"/>
  <c r="V24" i="32"/>
  <c r="G87" i="32"/>
  <c r="G32" i="32"/>
  <c r="O20" i="32"/>
  <c r="G42" i="32"/>
  <c r="O73" i="32"/>
  <c r="V48" i="32"/>
  <c r="G59" i="32"/>
  <c r="O74" i="32"/>
  <c r="O24" i="32"/>
  <c r="O175" i="32"/>
  <c r="V102" i="32"/>
  <c r="O135" i="32"/>
  <c r="O159" i="32"/>
  <c r="G78" i="32"/>
  <c r="G136" i="32"/>
  <c r="V10" i="32"/>
  <c r="G45" i="32"/>
  <c r="O170" i="32"/>
  <c r="V144" i="32"/>
  <c r="O139" i="32"/>
  <c r="V40" i="32"/>
  <c r="O17" i="32"/>
  <c r="V79" i="32"/>
  <c r="O173" i="32"/>
  <c r="O130" i="32"/>
  <c r="V64" i="32"/>
  <c r="O18" i="32"/>
  <c r="G134" i="32"/>
  <c r="G166" i="32"/>
  <c r="V28" i="32"/>
  <c r="O100" i="32"/>
  <c r="G33" i="32"/>
  <c r="V33" i="32"/>
  <c r="G39" i="32"/>
  <c r="O101" i="32"/>
  <c r="G34" i="32"/>
  <c r="V34" i="32"/>
  <c r="O19" i="32"/>
  <c r="V8" i="32"/>
  <c r="G77" i="32"/>
  <c r="V77" i="32"/>
  <c r="O70" i="32"/>
  <c r="O14" i="32"/>
  <c r="G171" i="32"/>
  <c r="O136" i="32"/>
  <c r="V71" i="32"/>
  <c r="O122" i="32"/>
  <c r="G123" i="32"/>
  <c r="O82" i="32"/>
  <c r="G118" i="32"/>
  <c r="G176" i="32"/>
  <c r="O140" i="32"/>
  <c r="W61" i="32"/>
  <c r="X61" i="32" s="1"/>
  <c r="Y61" i="32" s="1"/>
  <c r="O10" i="32"/>
  <c r="G162" i="32"/>
  <c r="G146" i="32"/>
  <c r="O145" i="32"/>
  <c r="O62" i="32"/>
  <c r="O79" i="32"/>
  <c r="G149" i="32"/>
  <c r="V125" i="32"/>
  <c r="O96" i="32"/>
  <c r="V85" i="32"/>
  <c r="O23" i="32"/>
  <c r="G113" i="32"/>
  <c r="O75" i="32"/>
  <c r="V114" i="32"/>
  <c r="O30" i="32"/>
  <c r="O87" i="32"/>
  <c r="O177" i="32"/>
  <c r="V117" i="32"/>
  <c r="V167" i="32"/>
  <c r="O104" i="32"/>
  <c r="G41" i="32"/>
  <c r="O66" i="32"/>
  <c r="V168" i="32"/>
  <c r="G106" i="32"/>
  <c r="V4" i="32"/>
  <c r="G143" i="32"/>
  <c r="G36" i="32"/>
  <c r="V36" i="32"/>
  <c r="O107" i="32"/>
  <c r="V38" i="32"/>
  <c r="O69" i="32"/>
  <c r="O108" i="32"/>
  <c r="W108" i="32" s="1"/>
  <c r="X108" i="32" s="1"/>
  <c r="V15" i="32"/>
  <c r="O78" i="32"/>
  <c r="G58" i="32"/>
  <c r="O63" i="32"/>
  <c r="V16" i="32"/>
  <c r="G148" i="32"/>
  <c r="G96" i="32"/>
  <c r="O31" i="32"/>
  <c r="W31" i="32" s="1"/>
  <c r="X31" i="32" s="1"/>
  <c r="O127" i="32"/>
  <c r="V113" i="32"/>
  <c r="V53" i="32"/>
  <c r="O152" i="32"/>
  <c r="O98" i="32"/>
  <c r="V20" i="32"/>
  <c r="W20" i="32" s="1"/>
  <c r="X20" i="32" s="1"/>
  <c r="G169" i="32"/>
  <c r="V9" i="32"/>
  <c r="V112" i="32"/>
  <c r="O162" i="32"/>
  <c r="V45" i="32"/>
  <c r="G145" i="32"/>
  <c r="G83" i="32"/>
  <c r="G130" i="32"/>
  <c r="V130" i="32"/>
  <c r="G95" i="32"/>
  <c r="G75" i="32"/>
  <c r="V87" i="32"/>
  <c r="G64" i="32"/>
  <c r="O93" i="32"/>
  <c r="V166" i="32"/>
  <c r="O168" i="32"/>
  <c r="V68" i="32"/>
  <c r="O106" i="32"/>
  <c r="G35" i="32"/>
  <c r="V175" i="32"/>
  <c r="O7" i="32"/>
  <c r="V39" i="32"/>
  <c r="O157" i="32"/>
  <c r="G135" i="32"/>
  <c r="O115" i="32"/>
  <c r="V78" i="32"/>
  <c r="G131" i="32"/>
  <c r="V82" i="32"/>
  <c r="O118" i="32"/>
  <c r="O178" i="32"/>
  <c r="V98" i="32"/>
  <c r="G72" i="32"/>
  <c r="V72" i="32"/>
  <c r="G111" i="32"/>
  <c r="O169" i="32"/>
  <c r="O2" i="32"/>
  <c r="V116" i="32"/>
  <c r="O21" i="32"/>
  <c r="W21" i="32" s="1"/>
  <c r="X21" i="32" s="1"/>
  <c r="O149" i="32"/>
  <c r="G80" i="32"/>
  <c r="V90" i="32"/>
  <c r="G121" i="32"/>
  <c r="G94" i="32"/>
  <c r="O95" i="32"/>
  <c r="V86" i="32"/>
  <c r="O76" i="32"/>
  <c r="G164" i="32"/>
  <c r="O150" i="32"/>
  <c r="G150" i="32"/>
  <c r="V26" i="32"/>
  <c r="O64" i="32"/>
  <c r="G151" i="32"/>
  <c r="V137" i="32"/>
  <c r="O27" i="32"/>
  <c r="O26" i="32"/>
  <c r="V18" i="32"/>
  <c r="W134" i="32"/>
  <c r="X134" i="32" s="1"/>
  <c r="Y134" i="32" s="1"/>
  <c r="Z134" i="32" s="1"/>
  <c r="O166" i="32"/>
  <c r="V50" i="32"/>
  <c r="G112" i="32"/>
  <c r="G117" i="32"/>
  <c r="G152" i="32"/>
  <c r="O13" i="32"/>
  <c r="G129" i="32"/>
  <c r="V129" i="32"/>
  <c r="V165" i="32"/>
  <c r="O65" i="32"/>
  <c r="G167" i="32"/>
  <c r="G104" i="32"/>
  <c r="V105" i="32"/>
  <c r="O97" i="32"/>
  <c r="G66" i="32"/>
  <c r="O67" i="32"/>
  <c r="G68" i="32"/>
  <c r="V106" i="32"/>
  <c r="O81" i="32"/>
  <c r="V35" i="32"/>
  <c r="O147" i="32"/>
  <c r="G175" i="32"/>
  <c r="V3" i="32"/>
  <c r="G132" i="32"/>
  <c r="O156" i="32"/>
  <c r="V69" i="32"/>
  <c r="G115" i="32"/>
  <c r="V138" i="32"/>
  <c r="V136" i="32"/>
  <c r="O71" i="32"/>
  <c r="G82" i="32"/>
  <c r="G140" i="32"/>
  <c r="V99" i="32"/>
  <c r="W99" i="32" s="1"/>
  <c r="X99" i="32" s="1"/>
  <c r="Y99" i="32" s="1"/>
  <c r="Z99" i="32" s="1"/>
  <c r="V110" i="32"/>
  <c r="G124" i="32"/>
  <c r="V58" i="32"/>
  <c r="O119" i="32"/>
  <c r="W119" i="32" s="1"/>
  <c r="X119" i="32" s="1"/>
  <c r="G160" i="32"/>
  <c r="G120" i="32"/>
  <c r="G144" i="32"/>
  <c r="G139" i="32"/>
  <c r="G40" i="32"/>
  <c r="V63" i="32"/>
  <c r="O80" i="32"/>
  <c r="V96" i="32"/>
  <c r="V59" i="32"/>
  <c r="G60" i="32"/>
  <c r="V60" i="32"/>
  <c r="V94" i="32"/>
  <c r="G180" i="32"/>
  <c r="V180" i="32"/>
  <c r="O121" i="32"/>
  <c r="W22" i="32"/>
  <c r="X22" i="32" s="1"/>
  <c r="Y22" i="32" s="1"/>
  <c r="Z22" i="32" s="1"/>
  <c r="G46" i="32"/>
  <c r="G88" i="32"/>
  <c r="V88" i="32"/>
  <c r="V13" i="32"/>
  <c r="O89" i="32"/>
  <c r="G153" i="32"/>
  <c r="G93" i="32"/>
  <c r="V57" i="32"/>
  <c r="W57" i="32" s="1"/>
  <c r="X57" i="32" s="1"/>
  <c r="Y57" i="32" s="1"/>
  <c r="Z57" i="32" s="1"/>
  <c r="O165" i="32"/>
  <c r="G103" i="32"/>
  <c r="V103" i="32"/>
  <c r="V97" i="32"/>
  <c r="V67" i="32"/>
  <c r="V81" i="32"/>
  <c r="V6" i="32"/>
  <c r="O4" i="32"/>
  <c r="G107" i="32"/>
  <c r="V107" i="32"/>
  <c r="V7" i="32"/>
  <c r="O102" i="32"/>
  <c r="G156" i="32"/>
  <c r="G37" i="32"/>
  <c r="V19" i="32"/>
  <c r="G159" i="32"/>
  <c r="G109" i="32"/>
  <c r="V109" i="32"/>
  <c r="V176" i="32"/>
  <c r="V42" i="32"/>
  <c r="V44" i="32"/>
  <c r="O120" i="32"/>
  <c r="G137" i="32"/>
  <c r="V170" i="32"/>
  <c r="O83" i="32"/>
  <c r="V17" i="32"/>
  <c r="G125" i="32"/>
  <c r="O85" i="32"/>
  <c r="O92" i="32"/>
  <c r="G127" i="32"/>
  <c r="G114" i="32"/>
  <c r="G70" i="32"/>
  <c r="V70" i="32"/>
  <c r="V115" i="32"/>
  <c r="O138" i="32"/>
  <c r="G158" i="32"/>
  <c r="V14" i="32"/>
  <c r="O109" i="32"/>
  <c r="O15" i="32"/>
  <c r="V131" i="32"/>
  <c r="O171" i="32"/>
  <c r="G71" i="32"/>
  <c r="G122" i="32"/>
  <c r="V123" i="32"/>
  <c r="W123" i="32" s="1"/>
  <c r="X123" i="32" s="1"/>
  <c r="Y123" i="32" s="1"/>
  <c r="Z123" i="32" s="1"/>
  <c r="G172" i="32"/>
  <c r="G178" i="32"/>
  <c r="V178" i="32"/>
  <c r="V124" i="32"/>
  <c r="O72" i="32"/>
  <c r="V111" i="32"/>
  <c r="O141" i="32"/>
  <c r="O161" i="32"/>
  <c r="O137" i="32"/>
  <c r="V145" i="32"/>
  <c r="G62" i="32"/>
  <c r="V62" i="32"/>
  <c r="V5" i="32"/>
  <c r="G52" i="32"/>
  <c r="G85" i="32"/>
  <c r="V92" i="32"/>
  <c r="V127" i="32"/>
  <c r="V142" i="32"/>
  <c r="O86" i="32"/>
  <c r="O12" i="32"/>
  <c r="W12" i="32" s="1"/>
  <c r="X12" i="32" s="1"/>
  <c r="Y12" i="32" s="1"/>
  <c r="Z12" i="32" s="1"/>
  <c r="V2" i="32"/>
  <c r="G116" i="32"/>
  <c r="G48" i="32"/>
  <c r="W48" i="32" s="1"/>
  <c r="X48" i="32" s="1"/>
  <c r="V84" i="32"/>
  <c r="G79" i="32"/>
  <c r="V149" i="32"/>
  <c r="V80" i="32"/>
  <c r="O125" i="32"/>
  <c r="O128" i="32"/>
  <c r="G91" i="32"/>
  <c r="V29" i="32"/>
  <c r="O142" i="32"/>
  <c r="G86" i="32"/>
  <c r="V11" i="32"/>
  <c r="G181" i="32"/>
  <c r="V181" i="32"/>
  <c r="V76" i="32"/>
  <c r="V64" i="31"/>
  <c r="V65" i="31"/>
  <c r="V66" i="31"/>
  <c r="G163" i="31"/>
  <c r="G68" i="31"/>
  <c r="G169" i="31"/>
  <c r="V73" i="31"/>
  <c r="G134" i="31"/>
  <c r="O134" i="31"/>
  <c r="O63" i="31"/>
  <c r="O83" i="31"/>
  <c r="O89" i="31"/>
  <c r="O154" i="31"/>
  <c r="G30" i="31"/>
  <c r="O56" i="31"/>
  <c r="O152" i="31"/>
  <c r="V3" i="31"/>
  <c r="V89" i="31"/>
  <c r="V119" i="31"/>
  <c r="V153" i="31"/>
  <c r="V120" i="31"/>
  <c r="G32" i="31"/>
  <c r="G121" i="31"/>
  <c r="G124" i="31"/>
  <c r="G125" i="31"/>
  <c r="G59" i="31"/>
  <c r="O123" i="31"/>
  <c r="O126" i="31"/>
  <c r="O59" i="31"/>
  <c r="V32" i="31"/>
  <c r="V121" i="31"/>
  <c r="V155" i="31"/>
  <c r="G9" i="31"/>
  <c r="G11" i="31"/>
  <c r="G159" i="31"/>
  <c r="G160" i="31"/>
  <c r="G63" i="31"/>
  <c r="G161" i="31"/>
  <c r="G117" i="31"/>
  <c r="G3" i="31"/>
  <c r="G4" i="31"/>
  <c r="G5" i="31"/>
  <c r="G119" i="31"/>
  <c r="O6" i="31"/>
  <c r="V152" i="31"/>
  <c r="V57" i="31"/>
  <c r="G33" i="31"/>
  <c r="G36" i="31"/>
  <c r="G93" i="31"/>
  <c r="G64" i="31"/>
  <c r="G65" i="31"/>
  <c r="V130" i="31"/>
  <c r="O129" i="31"/>
  <c r="O97" i="31"/>
  <c r="G39" i="31"/>
  <c r="G40" i="31"/>
  <c r="G132" i="31"/>
  <c r="G42" i="31"/>
  <c r="G43" i="31"/>
  <c r="G170" i="31"/>
  <c r="G171" i="31"/>
  <c r="O171" i="31"/>
  <c r="V42" i="31"/>
  <c r="V43" i="31"/>
  <c r="V170" i="31"/>
  <c r="V171" i="31"/>
  <c r="V72" i="31"/>
  <c r="G173" i="31"/>
  <c r="G74" i="31"/>
  <c r="G75" i="31"/>
  <c r="G45" i="31"/>
  <c r="O29" i="31"/>
  <c r="V55" i="31"/>
  <c r="O66" i="31"/>
  <c r="V163" i="31"/>
  <c r="O14" i="31"/>
  <c r="G37" i="31"/>
  <c r="G49" i="31"/>
  <c r="G138" i="31"/>
  <c r="O10" i="31"/>
  <c r="O158" i="31"/>
  <c r="O11" i="31"/>
  <c r="O159" i="31"/>
  <c r="O160" i="31"/>
  <c r="V99" i="31"/>
  <c r="V134" i="31"/>
  <c r="G24" i="31"/>
  <c r="G176" i="31"/>
  <c r="O176" i="31"/>
  <c r="V102" i="31"/>
  <c r="V136" i="31"/>
  <c r="V176" i="31"/>
  <c r="V52" i="31"/>
  <c r="V179" i="31"/>
  <c r="V146" i="31"/>
  <c r="G29" i="31"/>
  <c r="V27" i="32"/>
  <c r="G177" i="32"/>
  <c r="O117" i="32"/>
  <c r="G89" i="32"/>
  <c r="O153" i="32"/>
  <c r="V126" i="32"/>
  <c r="G65" i="32"/>
  <c r="O167" i="32"/>
  <c r="V49" i="32"/>
  <c r="O3" i="32"/>
  <c r="G102" i="32"/>
  <c r="V37" i="32"/>
  <c r="O8" i="32"/>
  <c r="G138" i="32"/>
  <c r="G47" i="32"/>
  <c r="W47" i="32" s="1"/>
  <c r="X47" i="32" s="1"/>
  <c r="O131" i="32"/>
  <c r="G50" i="32"/>
  <c r="O172" i="32"/>
  <c r="V118" i="32"/>
  <c r="G98" i="32"/>
  <c r="O110" i="32"/>
  <c r="V32" i="32"/>
  <c r="G69" i="32"/>
  <c r="V101" i="32"/>
  <c r="O77" i="32"/>
  <c r="V56" i="32"/>
  <c r="O111" i="32"/>
  <c r="V141" i="32"/>
  <c r="G161" i="32"/>
  <c r="O9" i="32"/>
  <c r="V120" i="32"/>
  <c r="G170" i="32"/>
  <c r="O144" i="32"/>
  <c r="G63" i="32"/>
  <c r="O16" i="32"/>
  <c r="V83" i="32"/>
  <c r="G173" i="32"/>
  <c r="O174" i="32"/>
  <c r="W174" i="32" s="1"/>
  <c r="X174" i="32" s="1"/>
  <c r="V121" i="32"/>
  <c r="O180" i="32"/>
  <c r="W25" i="32"/>
  <c r="X25" i="32" s="1"/>
  <c r="O5" i="31"/>
  <c r="V16" i="31"/>
  <c r="O37" i="31"/>
  <c r="G72" i="31"/>
  <c r="V69" i="31"/>
  <c r="O174" i="31"/>
  <c r="O22" i="31"/>
  <c r="O177" i="31"/>
  <c r="O112" i="31"/>
  <c r="O54" i="31"/>
  <c r="O85" i="31"/>
  <c r="V112" i="31"/>
  <c r="G57" i="31"/>
  <c r="O120" i="31"/>
  <c r="O153" i="31"/>
  <c r="O87" i="31"/>
  <c r="V35" i="31"/>
  <c r="V90" i="31"/>
  <c r="V62" i="31"/>
  <c r="O19" i="31"/>
  <c r="O44" i="31"/>
  <c r="G51" i="31"/>
  <c r="V27" i="31"/>
  <c r="O4" i="31"/>
  <c r="G120" i="31"/>
  <c r="O2" i="31"/>
  <c r="O86" i="31"/>
  <c r="V116" i="31"/>
  <c r="G8" i="31"/>
  <c r="G90" i="31"/>
  <c r="O8" i="31"/>
  <c r="O35" i="31"/>
  <c r="O157" i="31"/>
  <c r="O90" i="31"/>
  <c r="V34" i="31"/>
  <c r="V123" i="31"/>
  <c r="V9" i="31"/>
  <c r="V63" i="31"/>
  <c r="V162" i="31"/>
  <c r="V129" i="31"/>
  <c r="V38" i="31"/>
  <c r="V97" i="31"/>
  <c r="O15" i="31"/>
  <c r="O67" i="31"/>
  <c r="O169" i="31"/>
  <c r="O70" i="31"/>
  <c r="G175" i="31"/>
  <c r="O74" i="31"/>
  <c r="V75" i="31"/>
  <c r="V45" i="31"/>
  <c r="V100" i="31"/>
  <c r="V175" i="31"/>
  <c r="V101" i="31"/>
  <c r="V77" i="31"/>
  <c r="G103" i="31"/>
  <c r="G50" i="31"/>
  <c r="G104" i="31"/>
  <c r="O23" i="31"/>
  <c r="O102" i="31"/>
  <c r="O137" i="31"/>
  <c r="O139" i="31"/>
  <c r="G143" i="31"/>
  <c r="G146" i="31"/>
  <c r="O179" i="31"/>
  <c r="V28" i="31"/>
  <c r="W28" i="31" s="1"/>
  <c r="X28" i="31" s="1"/>
  <c r="Y28" i="31" s="1"/>
  <c r="V114" i="31"/>
  <c r="G123" i="31"/>
  <c r="O43" i="31"/>
  <c r="G80" i="31"/>
  <c r="G116" i="31"/>
  <c r="O161" i="31"/>
  <c r="V41" i="31"/>
  <c r="V20" i="31"/>
  <c r="O151" i="31"/>
  <c r="G2" i="31"/>
  <c r="O57" i="31"/>
  <c r="O88" i="31"/>
  <c r="V86" i="31"/>
  <c r="V2" i="31"/>
  <c r="V117" i="31"/>
  <c r="V30" i="31"/>
  <c r="V31" i="31"/>
  <c r="G34" i="31"/>
  <c r="G154" i="31"/>
  <c r="G58" i="31"/>
  <c r="O32" i="31"/>
  <c r="O121" i="31"/>
  <c r="O7" i="31"/>
  <c r="O155" i="31"/>
  <c r="O122" i="31"/>
  <c r="V33" i="31"/>
  <c r="V156" i="31"/>
  <c r="V91" i="31"/>
  <c r="G60" i="31"/>
  <c r="G158" i="31"/>
  <c r="V10" i="31"/>
  <c r="V158" i="31"/>
  <c r="V11" i="31"/>
  <c r="V159" i="31"/>
  <c r="O93" i="31"/>
  <c r="O62" i="31"/>
  <c r="O12" i="31"/>
  <c r="O64" i="31"/>
  <c r="V39" i="31"/>
  <c r="V40" i="31"/>
  <c r="O95" i="31"/>
  <c r="O13" i="31"/>
  <c r="O162" i="31"/>
  <c r="G129" i="31"/>
  <c r="G167" i="31"/>
  <c r="G168" i="31"/>
  <c r="G18" i="31"/>
  <c r="G73" i="31"/>
  <c r="V165" i="31"/>
  <c r="V132" i="31"/>
  <c r="V18" i="31"/>
  <c r="V71" i="31"/>
  <c r="G101" i="31"/>
  <c r="G77" i="31"/>
  <c r="O172" i="31"/>
  <c r="O20" i="31"/>
  <c r="O173" i="31"/>
  <c r="O47" i="31"/>
  <c r="V74" i="31"/>
  <c r="G137" i="31"/>
  <c r="G105" i="31"/>
  <c r="G140" i="31"/>
  <c r="V48" i="31"/>
  <c r="V49" i="31"/>
  <c r="V79" i="31"/>
  <c r="G27" i="31"/>
  <c r="O107" i="31"/>
  <c r="O80" i="31"/>
  <c r="O81" i="31"/>
  <c r="O178" i="31"/>
  <c r="AC178" i="31" s="1"/>
  <c r="AD178" i="31" s="1"/>
  <c r="O82" i="31"/>
  <c r="O109" i="31"/>
  <c r="V26" i="31"/>
  <c r="V142" i="31"/>
  <c r="V145" i="31"/>
  <c r="G54" i="31"/>
  <c r="G85" i="31"/>
  <c r="O110" i="31"/>
  <c r="V150" i="31"/>
  <c r="V84" i="31"/>
  <c r="V113" i="31"/>
  <c r="G87" i="31"/>
  <c r="G152" i="31"/>
  <c r="G31" i="31"/>
  <c r="O30" i="31"/>
  <c r="V87" i="31"/>
  <c r="V5" i="31"/>
  <c r="G7" i="31"/>
  <c r="G155" i="31"/>
  <c r="G157" i="31"/>
  <c r="G91" i="31"/>
  <c r="O156" i="31"/>
  <c r="O125" i="31"/>
  <c r="V124" i="31"/>
  <c r="V125" i="31"/>
  <c r="V126" i="31"/>
  <c r="V59" i="31"/>
  <c r="G12" i="31"/>
  <c r="G66" i="31"/>
  <c r="V60" i="31"/>
  <c r="V94" i="31"/>
  <c r="V161" i="31"/>
  <c r="O9" i="31"/>
  <c r="V128" i="31"/>
  <c r="V15" i="31"/>
  <c r="O39" i="31"/>
  <c r="O40" i="31"/>
  <c r="G95" i="31"/>
  <c r="G14" i="31"/>
  <c r="G98" i="31"/>
  <c r="G16" i="31"/>
  <c r="G131" i="31"/>
  <c r="O165" i="31"/>
  <c r="O132" i="31"/>
  <c r="O17" i="31"/>
  <c r="O69" i="31"/>
  <c r="O18" i="31"/>
  <c r="V68" i="31"/>
  <c r="V167" i="31"/>
  <c r="G44" i="31"/>
  <c r="G21" i="31"/>
  <c r="G46" i="31"/>
  <c r="O101" i="31"/>
  <c r="O77" i="31"/>
  <c r="V172" i="31"/>
  <c r="V76" i="31"/>
  <c r="V174" i="31"/>
  <c r="V22" i="31"/>
  <c r="V47" i="31"/>
  <c r="O48" i="31"/>
  <c r="O49" i="31"/>
  <c r="O78" i="31"/>
  <c r="O135" i="31"/>
  <c r="O103" i="31"/>
  <c r="V23" i="31"/>
  <c r="V24" i="31"/>
  <c r="V103" i="31"/>
  <c r="G52" i="31"/>
  <c r="O141" i="31"/>
  <c r="V107" i="31"/>
  <c r="V80" i="31"/>
  <c r="V81" i="31"/>
  <c r="G53" i="31"/>
  <c r="G149" i="31"/>
  <c r="G111" i="31"/>
  <c r="O150" i="31"/>
  <c r="O84" i="31"/>
  <c r="O113" i="31"/>
  <c r="O114" i="31"/>
  <c r="O115" i="31"/>
  <c r="V110" i="31"/>
  <c r="V181" i="31"/>
  <c r="V151" i="31"/>
  <c r="O118" i="31"/>
  <c r="O116" i="31"/>
  <c r="V88" i="31"/>
  <c r="V154" i="31"/>
  <c r="G88" i="31"/>
  <c r="G89" i="31"/>
  <c r="G6" i="31"/>
  <c r="V118" i="31"/>
  <c r="V56" i="31"/>
  <c r="G122" i="31"/>
  <c r="G35" i="31"/>
  <c r="G126" i="31"/>
  <c r="V7" i="31"/>
  <c r="V58" i="31"/>
  <c r="V8" i="31"/>
  <c r="G92" i="31"/>
  <c r="G61" i="31"/>
  <c r="G62" i="31"/>
  <c r="G127" i="31"/>
  <c r="V36" i="31"/>
  <c r="V93" i="31"/>
  <c r="V160" i="31"/>
  <c r="V14" i="31"/>
  <c r="O131" i="31"/>
  <c r="G96" i="31"/>
  <c r="G70" i="31"/>
  <c r="G76" i="31"/>
  <c r="V19" i="31"/>
  <c r="G79" i="31"/>
  <c r="G179" i="31"/>
  <c r="V143" i="31"/>
  <c r="O53" i="31"/>
  <c r="V54" i="31"/>
  <c r="G56" i="31"/>
  <c r="O31" i="31"/>
  <c r="O119" i="31"/>
  <c r="O3" i="31"/>
  <c r="O58" i="31"/>
  <c r="V12" i="31"/>
  <c r="G86" i="31"/>
  <c r="G118" i="31"/>
  <c r="G153" i="31"/>
  <c r="V4" i="31"/>
  <c r="V6" i="31"/>
  <c r="O34" i="31"/>
  <c r="O124" i="31"/>
  <c r="O91" i="31"/>
  <c r="V122" i="31"/>
  <c r="V157" i="31"/>
  <c r="G10" i="31"/>
  <c r="G94" i="31"/>
  <c r="V92" i="31"/>
  <c r="V61" i="31"/>
  <c r="V127" i="31"/>
  <c r="O94" i="31"/>
  <c r="V95" i="31"/>
  <c r="V13" i="31"/>
  <c r="W13" i="31" s="1"/>
  <c r="X13" i="31" s="1"/>
  <c r="O128" i="31"/>
  <c r="O164" i="31"/>
  <c r="O130" i="31"/>
  <c r="G67" i="31"/>
  <c r="G17" i="31"/>
  <c r="G69" i="31"/>
  <c r="O41" i="31"/>
  <c r="O168" i="31"/>
  <c r="O133" i="31"/>
  <c r="O72" i="31"/>
  <c r="V169" i="31"/>
  <c r="V70" i="31"/>
  <c r="G172" i="31"/>
  <c r="G20" i="31"/>
  <c r="O99" i="31"/>
  <c r="O100" i="31"/>
  <c r="O175" i="31"/>
  <c r="V46" i="31"/>
  <c r="G78" i="31"/>
  <c r="G135" i="31"/>
  <c r="O136" i="31"/>
  <c r="O106" i="31"/>
  <c r="O51" i="31"/>
  <c r="W51" i="31" s="1"/>
  <c r="X51" i="31" s="1"/>
  <c r="V139" i="31"/>
  <c r="V140" i="31"/>
  <c r="G26" i="31"/>
  <c r="G81" i="31"/>
  <c r="G178" i="31"/>
  <c r="O52" i="31"/>
  <c r="V25" i="31"/>
  <c r="V177" i="31"/>
  <c r="G110" i="31"/>
  <c r="G113" i="31"/>
  <c r="G114" i="31"/>
  <c r="O55" i="31"/>
  <c r="V180" i="31"/>
  <c r="V83" i="31"/>
  <c r="O60" i="31"/>
  <c r="O36" i="31"/>
  <c r="O65" i="31"/>
  <c r="V98" i="31"/>
  <c r="V67" i="31"/>
  <c r="O163" i="31"/>
  <c r="O98" i="31"/>
  <c r="G128" i="31"/>
  <c r="G166" i="31"/>
  <c r="G71" i="31"/>
  <c r="O166" i="31"/>
  <c r="O42" i="31"/>
  <c r="O71" i="31"/>
  <c r="G174" i="31"/>
  <c r="O76" i="31"/>
  <c r="O21" i="31"/>
  <c r="V44" i="31"/>
  <c r="W44" i="31" s="1"/>
  <c r="X44" i="31" s="1"/>
  <c r="Y44" i="31" s="1"/>
  <c r="G23" i="31"/>
  <c r="G139" i="31"/>
  <c r="O79" i="31"/>
  <c r="O105" i="31"/>
  <c r="G141" i="31"/>
  <c r="G109" i="31"/>
  <c r="O26" i="31"/>
  <c r="O146" i="31"/>
  <c r="V144" i="31"/>
  <c r="G112" i="31"/>
  <c r="G181" i="31"/>
  <c r="O149" i="31"/>
  <c r="O111" i="31"/>
  <c r="V53" i="31"/>
  <c r="V85" i="31"/>
  <c r="V29" i="31"/>
  <c r="O92" i="31"/>
  <c r="O61" i="31"/>
  <c r="O127" i="31"/>
  <c r="V96" i="31"/>
  <c r="V37" i="31"/>
  <c r="V164" i="31"/>
  <c r="V131" i="31"/>
  <c r="O96" i="31"/>
  <c r="O38" i="31"/>
  <c r="AA38" i="31" s="1"/>
  <c r="AB38" i="31" s="1"/>
  <c r="O16" i="31"/>
  <c r="G162" i="31"/>
  <c r="G15" i="31"/>
  <c r="G165" i="31"/>
  <c r="G41" i="31"/>
  <c r="G133" i="31"/>
  <c r="O68" i="31"/>
  <c r="O167" i="31"/>
  <c r="O170" i="31"/>
  <c r="O73" i="31"/>
  <c r="V166" i="31"/>
  <c r="V17" i="31"/>
  <c r="V168" i="31"/>
  <c r="V133" i="31"/>
  <c r="G19" i="31"/>
  <c r="G99" i="31"/>
  <c r="G100" i="31"/>
  <c r="G22" i="31"/>
  <c r="G47" i="31"/>
  <c r="O75" i="31"/>
  <c r="O46" i="31"/>
  <c r="V173" i="31"/>
  <c r="V21" i="31"/>
  <c r="G48" i="31"/>
  <c r="G102" i="31"/>
  <c r="G136" i="31"/>
  <c r="G106" i="31"/>
  <c r="O24" i="31"/>
  <c r="O104" i="31"/>
  <c r="O140" i="31"/>
  <c r="V135" i="31"/>
  <c r="V137" i="31"/>
  <c r="V105" i="31"/>
  <c r="G107" i="31"/>
  <c r="G142" i="31"/>
  <c r="G144" i="31"/>
  <c r="O25" i="31"/>
  <c r="O27" i="31"/>
  <c r="O142" i="31"/>
  <c r="O108" i="31"/>
  <c r="W108" i="31" s="1"/>
  <c r="X108" i="31" s="1"/>
  <c r="Y108" i="31" s="1"/>
  <c r="V141" i="31"/>
  <c r="V82" i="31"/>
  <c r="W82" i="31" s="1"/>
  <c r="X82" i="31" s="1"/>
  <c r="V109" i="31"/>
  <c r="G150" i="31"/>
  <c r="G55" i="31"/>
  <c r="O180" i="31"/>
  <c r="O181" i="31"/>
  <c r="V148" i="31"/>
  <c r="V149" i="31"/>
  <c r="V111" i="31"/>
  <c r="V115" i="31"/>
  <c r="G495" i="30"/>
  <c r="G493" i="30"/>
  <c r="G477" i="30"/>
  <c r="G475" i="30"/>
  <c r="G473" i="30"/>
  <c r="G471" i="30"/>
  <c r="G469" i="30"/>
  <c r="G427" i="30"/>
  <c r="G416" i="30"/>
  <c r="G375" i="30"/>
  <c r="G373" i="30"/>
  <c r="G371" i="30"/>
  <c r="G365" i="30"/>
  <c r="G359" i="30"/>
  <c r="G357" i="30"/>
  <c r="G355" i="30"/>
  <c r="G353" i="30"/>
  <c r="G351" i="30"/>
  <c r="G274" i="30"/>
  <c r="G270" i="30"/>
  <c r="G249" i="30"/>
  <c r="G220" i="30"/>
  <c r="G205" i="30"/>
  <c r="G167" i="30"/>
  <c r="G161" i="30"/>
  <c r="G159" i="30"/>
  <c r="G156" i="30"/>
  <c r="G153" i="30"/>
  <c r="G71" i="30"/>
  <c r="G65" i="30"/>
  <c r="G63" i="30"/>
  <c r="G60" i="30"/>
  <c r="G58" i="30"/>
  <c r="G56" i="30"/>
  <c r="G45" i="30"/>
  <c r="G43" i="30"/>
  <c r="G41" i="30"/>
  <c r="G20" i="30"/>
  <c r="G18" i="30"/>
  <c r="G16" i="30"/>
  <c r="G3" i="30"/>
  <c r="G538" i="30"/>
  <c r="G536" i="30"/>
  <c r="G521" i="30"/>
  <c r="G514" i="30"/>
  <c r="G460" i="30"/>
  <c r="G455" i="30"/>
  <c r="G453" i="30"/>
  <c r="G446" i="30"/>
  <c r="G442" i="30"/>
  <c r="G440" i="30"/>
  <c r="G428" i="30"/>
  <c r="G423" i="30"/>
  <c r="G421" i="30"/>
  <c r="G334" i="30"/>
  <c r="G330" i="30"/>
  <c r="G328" i="30"/>
  <c r="G318" i="30"/>
  <c r="G301" i="30"/>
  <c r="G279" i="30"/>
  <c r="G186" i="30"/>
  <c r="G141" i="30"/>
  <c r="G126" i="30"/>
  <c r="G106" i="30"/>
  <c r="G98" i="30"/>
  <c r="G30" i="30"/>
  <c r="G28" i="30"/>
  <c r="G26" i="30"/>
  <c r="G24" i="30"/>
  <c r="G13" i="30"/>
  <c r="G11" i="30"/>
  <c r="G527" i="30"/>
  <c r="G525" i="30"/>
  <c r="G50" i="30"/>
  <c r="G48" i="30"/>
  <c r="G35" i="30"/>
  <c r="G33" i="30"/>
  <c r="G409" i="30"/>
  <c r="G381" i="30"/>
  <c r="G251" i="30"/>
  <c r="G230" i="30"/>
  <c r="G226" i="30"/>
  <c r="G222" i="30"/>
  <c r="G198" i="30"/>
  <c r="G194" i="30"/>
  <c r="G189" i="30"/>
  <c r="G170" i="30"/>
  <c r="G109" i="30"/>
  <c r="G87" i="30"/>
  <c r="G85" i="30"/>
  <c r="G83" i="30"/>
  <c r="G61" i="30"/>
  <c r="G59" i="30"/>
  <c r="G57" i="30"/>
  <c r="G47" i="30"/>
  <c r="G44" i="30"/>
  <c r="G42" i="30"/>
  <c r="G40" i="30"/>
  <c r="G29" i="30"/>
  <c r="G27" i="30"/>
  <c r="G25" i="30"/>
  <c r="G15" i="30"/>
  <c r="G6" i="30"/>
  <c r="G530" i="30"/>
  <c r="G526" i="30"/>
  <c r="G517" i="30"/>
  <c r="G510" i="30"/>
  <c r="G506" i="30"/>
  <c r="G504" i="30"/>
  <c r="G492" i="30"/>
  <c r="G489" i="30"/>
  <c r="G482" i="30"/>
  <c r="G476" i="30"/>
  <c r="G463" i="30"/>
  <c r="G461" i="30"/>
  <c r="G445" i="30"/>
  <c r="G443" i="30"/>
  <c r="G441" i="30"/>
  <c r="G439" i="30"/>
  <c r="G437" i="30"/>
  <c r="G435" i="30"/>
  <c r="G426" i="30"/>
  <c r="G410" i="30"/>
  <c r="G408" i="30"/>
  <c r="G406" i="30"/>
  <c r="G404" i="30"/>
  <c r="G402" i="30"/>
  <c r="G398" i="30"/>
  <c r="G378" i="30"/>
  <c r="G331" i="30"/>
  <c r="G327" i="30"/>
  <c r="G325" i="30"/>
  <c r="G323" i="30"/>
  <c r="G315" i="30"/>
  <c r="G305" i="30"/>
  <c r="G290" i="30"/>
  <c r="G278" i="30"/>
  <c r="G267" i="30"/>
  <c r="G252" i="30"/>
  <c r="G246" i="30"/>
  <c r="G242" i="30"/>
  <c r="G239" i="30"/>
  <c r="G237" i="30"/>
  <c r="G225" i="30"/>
  <c r="G223" i="30"/>
  <c r="G219" i="30"/>
  <c r="G193" i="30"/>
  <c r="G191" i="30"/>
  <c r="G188" i="30"/>
  <c r="G185" i="30"/>
  <c r="G113" i="30"/>
  <c r="G111" i="30"/>
  <c r="G108" i="30"/>
  <c r="G105" i="30"/>
  <c r="G86" i="30"/>
  <c r="G82" i="30"/>
  <c r="G75" i="30"/>
  <c r="G2" i="30"/>
  <c r="G528" i="30"/>
  <c r="G518" i="30"/>
  <c r="G513" i="30"/>
  <c r="G496" i="30"/>
  <c r="G486" i="30"/>
  <c r="G481" i="30"/>
  <c r="G464" i="30"/>
  <c r="G454" i="30"/>
  <c r="G449" i="30"/>
  <c r="G432" i="30"/>
  <c r="G414" i="30"/>
  <c r="G397" i="30"/>
  <c r="G362" i="30"/>
  <c r="G358" i="30"/>
  <c r="G354" i="30"/>
  <c r="G341" i="30"/>
  <c r="G339" i="30"/>
  <c r="G321" i="30"/>
  <c r="G319" i="30"/>
  <c r="G316" i="30"/>
  <c r="G283" i="30"/>
  <c r="G238" i="30"/>
  <c r="G215" i="30"/>
  <c r="G151" i="30"/>
  <c r="G114" i="30"/>
  <c r="G93" i="30"/>
  <c r="G286" i="30"/>
  <c r="G258" i="30"/>
  <c r="G247" i="30"/>
  <c r="G203" i="30"/>
  <c r="G174" i="30"/>
  <c r="G139" i="30"/>
  <c r="G81" i="30"/>
  <c r="G10" i="30"/>
  <c r="G8" i="30"/>
  <c r="G5" i="30"/>
  <c r="G534" i="30"/>
  <c r="G529" i="30"/>
  <c r="G512" i="30"/>
  <c r="G502" i="30"/>
  <c r="G497" i="30"/>
  <c r="G480" i="30"/>
  <c r="G470" i="30"/>
  <c r="G465" i="30"/>
  <c r="G448" i="30"/>
  <c r="G438" i="30"/>
  <c r="G433" i="30"/>
  <c r="G413" i="30"/>
  <c r="G385" i="30"/>
  <c r="G383" i="30"/>
  <c r="G380" i="30"/>
  <c r="G333" i="30"/>
  <c r="G298" i="30"/>
  <c r="G294" i="30"/>
  <c r="G284" i="30"/>
  <c r="G273" i="30"/>
  <c r="G235" i="30"/>
  <c r="G183" i="30"/>
  <c r="G103" i="30"/>
  <c r="G66" i="30"/>
  <c r="G271" i="30"/>
  <c r="G268" i="30"/>
  <c r="G245" i="30"/>
  <c r="G243" i="30"/>
  <c r="G213" i="30"/>
  <c r="G211" i="30"/>
  <c r="G181" i="30"/>
  <c r="G179" i="30"/>
  <c r="G149" i="30"/>
  <c r="G147" i="30"/>
  <c r="G127" i="30"/>
  <c r="G124" i="30"/>
  <c r="G101" i="30"/>
  <c r="G99" i="30"/>
  <c r="G79" i="30"/>
  <c r="G76" i="30"/>
  <c r="G207" i="30"/>
  <c r="G204" i="30"/>
  <c r="G184" i="30"/>
  <c r="G175" i="30"/>
  <c r="G172" i="30"/>
  <c r="G143" i="30"/>
  <c r="G140" i="30"/>
  <c r="G117" i="30"/>
  <c r="G115" i="30"/>
  <c r="G69" i="30"/>
  <c r="G67" i="30"/>
  <c r="G12" i="30"/>
  <c r="G9" i="30"/>
  <c r="G4" i="30"/>
  <c r="G399" i="30"/>
  <c r="G396" i="30"/>
  <c r="G376" i="30"/>
  <c r="G374" i="30"/>
  <c r="G370" i="30"/>
  <c r="G367" i="30"/>
  <c r="G364" i="30"/>
  <c r="G342" i="30"/>
  <c r="G338" i="30"/>
  <c r="G335" i="30"/>
  <c r="G332" i="30"/>
  <c r="G310" i="30"/>
  <c r="G306" i="30"/>
  <c r="G303" i="30"/>
  <c r="G300" i="30"/>
  <c r="G277" i="30"/>
  <c r="G275" i="30"/>
  <c r="G262" i="30"/>
  <c r="G229" i="30"/>
  <c r="G227" i="30"/>
  <c r="G197" i="30"/>
  <c r="G195" i="30"/>
  <c r="G165" i="30"/>
  <c r="G163" i="30"/>
  <c r="G133" i="30"/>
  <c r="G131" i="30"/>
  <c r="G118" i="30"/>
  <c r="G95" i="30"/>
  <c r="G92" i="30"/>
  <c r="G70" i="30"/>
  <c r="G400" i="30"/>
  <c r="G377" i="30"/>
  <c r="G345" i="30"/>
  <c r="G313" i="30"/>
  <c r="G265" i="30"/>
  <c r="G121" i="30"/>
  <c r="G73" i="30"/>
  <c r="G419" i="30"/>
  <c r="G411" i="30"/>
  <c r="G403" i="30"/>
  <c r="G281" i="30"/>
  <c r="G233" i="30"/>
  <c r="G201" i="30"/>
  <c r="G169" i="30"/>
  <c r="G137" i="30"/>
  <c r="G393" i="30"/>
  <c r="G361" i="30"/>
  <c r="G329" i="30"/>
  <c r="G297" i="30"/>
  <c r="G89" i="30"/>
  <c r="G384" i="30"/>
  <c r="G368" i="30"/>
  <c r="G352" i="30"/>
  <c r="G336" i="30"/>
  <c r="G320" i="30"/>
  <c r="G304" i="30"/>
  <c r="G288" i="30"/>
  <c r="G272" i="30"/>
  <c r="G256" i="30"/>
  <c r="G240" i="30"/>
  <c r="G224" i="30"/>
  <c r="G208" i="30"/>
  <c r="G192" i="30"/>
  <c r="G176" i="30"/>
  <c r="G160" i="30"/>
  <c r="G144" i="30"/>
  <c r="G128" i="30"/>
  <c r="G112" i="30"/>
  <c r="G96" i="30"/>
  <c r="G80" i="30"/>
  <c r="G64" i="30"/>
  <c r="G388" i="30"/>
  <c r="G372" i="30"/>
  <c r="G356" i="30"/>
  <c r="G340" i="30"/>
  <c r="G324" i="30"/>
  <c r="G308" i="30"/>
  <c r="G292" i="30"/>
  <c r="G276" i="30"/>
  <c r="G260" i="30"/>
  <c r="G244" i="30"/>
  <c r="G228" i="30"/>
  <c r="G212" i="30"/>
  <c r="G196" i="30"/>
  <c r="G180" i="30"/>
  <c r="G164" i="30"/>
  <c r="G148" i="30"/>
  <c r="G132" i="30"/>
  <c r="G116" i="30"/>
  <c r="G100" i="30"/>
  <c r="G84" i="30"/>
  <c r="G68" i="30"/>
  <c r="G392" i="30"/>
  <c r="G360" i="30"/>
  <c r="G344" i="30"/>
  <c r="G312" i="30"/>
  <c r="G296" i="30"/>
  <c r="G280" i="30"/>
  <c r="G264" i="30"/>
  <c r="G248" i="30"/>
  <c r="G232" i="30"/>
  <c r="G216" i="30"/>
  <c r="G200" i="30"/>
  <c r="G168" i="30"/>
  <c r="G152" i="30"/>
  <c r="G136" i="30"/>
  <c r="G120" i="30"/>
  <c r="G104" i="30"/>
  <c r="G88" i="30"/>
  <c r="G72" i="30"/>
  <c r="G51" i="20"/>
  <c r="G37" i="20"/>
  <c r="G21" i="20"/>
  <c r="G3" i="20"/>
  <c r="G455" i="20"/>
  <c r="G363" i="20"/>
  <c r="G255" i="20"/>
  <c r="G239" i="20"/>
  <c r="G115" i="20"/>
  <c r="G539" i="20"/>
  <c r="G522" i="20"/>
  <c r="G518" i="20"/>
  <c r="G484" i="20"/>
  <c r="G444" i="20"/>
  <c r="G412" i="20"/>
  <c r="G359" i="20"/>
  <c r="G329" i="20"/>
  <c r="G295" i="20"/>
  <c r="G222" i="20"/>
  <c r="G188" i="20"/>
  <c r="G158" i="20"/>
  <c r="G121" i="20"/>
  <c r="G99" i="20"/>
  <c r="G87" i="20"/>
  <c r="G84" i="20"/>
  <c r="G79" i="20"/>
  <c r="G76" i="20"/>
  <c r="G71" i="20"/>
  <c r="G68" i="20"/>
  <c r="G56" i="20"/>
  <c r="G40" i="20"/>
  <c r="G24" i="20"/>
  <c r="G8" i="20"/>
  <c r="G458" i="20"/>
  <c r="G366" i="20"/>
  <c r="G258" i="20"/>
  <c r="G242" i="20"/>
  <c r="G226" i="20"/>
  <c r="G92" i="20"/>
  <c r="G525" i="20"/>
  <c r="G53" i="20"/>
  <c r="G35" i="20"/>
  <c r="G19" i="20"/>
  <c r="G5" i="20"/>
  <c r="G377" i="20"/>
  <c r="G361" i="20"/>
  <c r="G253" i="20"/>
  <c r="G237" i="20"/>
  <c r="G144" i="20"/>
  <c r="G537" i="20"/>
  <c r="G520" i="20"/>
  <c r="G486" i="20"/>
  <c r="G482" i="20"/>
  <c r="G442" i="20"/>
  <c r="G410" i="20"/>
  <c r="G380" i="20"/>
  <c r="G327" i="20"/>
  <c r="G297" i="20"/>
  <c r="G220" i="20"/>
  <c r="G190" i="20"/>
  <c r="G156" i="20"/>
  <c r="G147" i="20"/>
  <c r="G123" i="20"/>
  <c r="G104" i="20"/>
  <c r="G59" i="20"/>
  <c r="G45" i="20"/>
  <c r="G43" i="20"/>
  <c r="G29" i="20"/>
  <c r="G27" i="20"/>
  <c r="G13" i="20"/>
  <c r="G11" i="20"/>
  <c r="G504" i="20"/>
  <c r="G461" i="20"/>
  <c r="G371" i="20"/>
  <c r="G369" i="20"/>
  <c r="G263" i="20"/>
  <c r="G261" i="20"/>
  <c r="G247" i="20"/>
  <c r="G245" i="20"/>
  <c r="G231" i="20"/>
  <c r="G229" i="20"/>
  <c r="G98" i="20"/>
  <c r="G96" i="20"/>
  <c r="G530" i="20"/>
  <c r="G528" i="20"/>
  <c r="G500" i="20"/>
  <c r="G498" i="20"/>
  <c r="G468" i="20"/>
  <c r="G466" i="20"/>
  <c r="G428" i="20"/>
  <c r="G426" i="20"/>
  <c r="G394" i="20"/>
  <c r="G345" i="20"/>
  <c r="G343" i="20"/>
  <c r="G313" i="20"/>
  <c r="G311" i="20"/>
  <c r="G302" i="20"/>
  <c r="G281" i="20"/>
  <c r="G279" i="20"/>
  <c r="G206" i="20"/>
  <c r="G204" i="20"/>
  <c r="G174" i="20"/>
  <c r="G172" i="20"/>
  <c r="G163" i="20"/>
  <c r="G139" i="20"/>
  <c r="G137" i="20"/>
  <c r="G128" i="20"/>
  <c r="G112" i="20"/>
  <c r="G110" i="20"/>
  <c r="G503" i="20"/>
  <c r="G487" i="20"/>
  <c r="G485" i="20"/>
  <c r="G481" i="20"/>
  <c r="G478" i="20"/>
  <c r="G465" i="20"/>
  <c r="G454" i="20"/>
  <c r="G438" i="20"/>
  <c r="G422" i="20"/>
  <c r="G406" i="20"/>
  <c r="G390" i="20"/>
  <c r="G355" i="20"/>
  <c r="G339" i="20"/>
  <c r="G330" i="20"/>
  <c r="G328" i="20"/>
  <c r="G323" i="20"/>
  <c r="G314" i="20"/>
  <c r="G307" i="20"/>
  <c r="G291" i="20"/>
  <c r="G275" i="20"/>
  <c r="G216" i="20"/>
  <c r="G207" i="20"/>
  <c r="G200" i="20"/>
  <c r="G184" i="20"/>
  <c r="G168" i="20"/>
  <c r="G152" i="20"/>
  <c r="G140" i="20"/>
  <c r="G138" i="20"/>
  <c r="G133" i="20"/>
  <c r="G39" i="20"/>
  <c r="G529" i="20"/>
  <c r="G524" i="20"/>
  <c r="G521" i="20"/>
  <c r="G510" i="20"/>
  <c r="G477" i="20"/>
  <c r="G453" i="20"/>
  <c r="G443" i="20"/>
  <c r="G437" i="20"/>
  <c r="G421" i="20"/>
  <c r="G411" i="20"/>
  <c r="G405" i="20"/>
  <c r="G395" i="20"/>
  <c r="G389" i="20"/>
  <c r="G379" i="20"/>
  <c r="G354" i="20"/>
  <c r="G344" i="20"/>
  <c r="G338" i="20"/>
  <c r="G335" i="20"/>
  <c r="G324" i="20"/>
  <c r="G322" i="20"/>
  <c r="G319" i="20"/>
  <c r="G308" i="20"/>
  <c r="G296" i="20"/>
  <c r="G290" i="20"/>
  <c r="G280" i="20"/>
  <c r="G274" i="20"/>
  <c r="G271" i="20"/>
  <c r="G221" i="20"/>
  <c r="G217" i="20"/>
  <c r="G203" i="20"/>
  <c r="G201" i="20"/>
  <c r="G189" i="20"/>
  <c r="G185" i="20"/>
  <c r="G183" i="20"/>
  <c r="G173" i="20"/>
  <c r="G169" i="20"/>
  <c r="G157" i="20"/>
  <c r="G134" i="20"/>
  <c r="G132" i="20"/>
  <c r="G95" i="20"/>
  <c r="G519" i="20"/>
  <c r="G511" i="20"/>
  <c r="G499" i="20"/>
  <c r="G491" i="20"/>
  <c r="G483" i="20"/>
  <c r="G471" i="20"/>
  <c r="G447" i="20"/>
  <c r="G431" i="20"/>
  <c r="G415" i="20"/>
  <c r="G399" i="20"/>
  <c r="G383" i="20"/>
  <c r="G348" i="20"/>
  <c r="G300" i="20"/>
  <c r="G284" i="20"/>
  <c r="G268" i="20"/>
  <c r="G177" i="20"/>
  <c r="G161" i="20"/>
  <c r="G475" i="20"/>
  <c r="G451" i="20"/>
  <c r="G435" i="20"/>
  <c r="G419" i="20"/>
  <c r="G403" i="20"/>
  <c r="G387" i="20"/>
  <c r="G352" i="20"/>
  <c r="G336" i="20"/>
  <c r="G288" i="20"/>
  <c r="G272" i="20"/>
  <c r="G197" i="20"/>
  <c r="G181" i="20"/>
  <c r="G130" i="20"/>
  <c r="G118" i="20"/>
  <c r="G107" i="20"/>
  <c r="G427" i="20"/>
  <c r="G100" i="20"/>
  <c r="AB134" i="38" l="1"/>
  <c r="AE134" i="38"/>
  <c r="AD134" i="38"/>
  <c r="AC134" i="38"/>
  <c r="AB185" i="38"/>
  <c r="AE185" i="38"/>
  <c r="AD185" i="38"/>
  <c r="AB32" i="38"/>
  <c r="AE32" i="38"/>
  <c r="AD32" i="38"/>
  <c r="AB56" i="38"/>
  <c r="AE56" i="38"/>
  <c r="AD56" i="38"/>
  <c r="AB81" i="38"/>
  <c r="AE81" i="38"/>
  <c r="AD81" i="38"/>
  <c r="AE51" i="38"/>
  <c r="AB51" i="38"/>
  <c r="AD51" i="38"/>
  <c r="AB193" i="38"/>
  <c r="AE193" i="38"/>
  <c r="AD193" i="38"/>
  <c r="AB186" i="38"/>
  <c r="AD186" i="38"/>
  <c r="AE186" i="38"/>
  <c r="AB166" i="38"/>
  <c r="AE166" i="38"/>
  <c r="AD166" i="38"/>
  <c r="AB164" i="38"/>
  <c r="AD164" i="38"/>
  <c r="AE164" i="38"/>
  <c r="AB157" i="38"/>
  <c r="AD157" i="38"/>
  <c r="AE157" i="38"/>
  <c r="AB150" i="38"/>
  <c r="AE150" i="38"/>
  <c r="AD150" i="38"/>
  <c r="AB129" i="38"/>
  <c r="AE129" i="38"/>
  <c r="AD129" i="38"/>
  <c r="AB109" i="38"/>
  <c r="AD109" i="38"/>
  <c r="AE109" i="38"/>
  <c r="AE84" i="38"/>
  <c r="AB84" i="38"/>
  <c r="AD84" i="38"/>
  <c r="AE98" i="38"/>
  <c r="AB98" i="38"/>
  <c r="AD98" i="38"/>
  <c r="AE79" i="38"/>
  <c r="AB79" i="38"/>
  <c r="AD79" i="38"/>
  <c r="AB49" i="38"/>
  <c r="AE49" i="38"/>
  <c r="AD49" i="38"/>
  <c r="AB41" i="38"/>
  <c r="AD41" i="38"/>
  <c r="AE41" i="38"/>
  <c r="AB201" i="38"/>
  <c r="AE201" i="38"/>
  <c r="AD201" i="38"/>
  <c r="AB76" i="38"/>
  <c r="AE76" i="38"/>
  <c r="AD76" i="38"/>
  <c r="AB145" i="38"/>
  <c r="AE145" i="38"/>
  <c r="AD145" i="38"/>
  <c r="AB124" i="38"/>
  <c r="AE124" i="38"/>
  <c r="AD124" i="38"/>
  <c r="AB123" i="38"/>
  <c r="AD123" i="38"/>
  <c r="AE123" i="38"/>
  <c r="AC157" i="38"/>
  <c r="AC186" i="38"/>
  <c r="AC79" i="38"/>
  <c r="AC185" i="38"/>
  <c r="AC56" i="38"/>
  <c r="AB57" i="38"/>
  <c r="AE57" i="38"/>
  <c r="AD57" i="38"/>
  <c r="AB73" i="38"/>
  <c r="AD73" i="38"/>
  <c r="AE73" i="38"/>
  <c r="AB34" i="38"/>
  <c r="AD34" i="38"/>
  <c r="AE34" i="38"/>
  <c r="AB37" i="38"/>
  <c r="AD37" i="38"/>
  <c r="AE37" i="38"/>
  <c r="AB48" i="38"/>
  <c r="AE48" i="38"/>
  <c r="AD48" i="38"/>
  <c r="AB168" i="38"/>
  <c r="AD168" i="38"/>
  <c r="AE168" i="38"/>
  <c r="AB42" i="38"/>
  <c r="AD42" i="38"/>
  <c r="AE42" i="38"/>
  <c r="AB128" i="38"/>
  <c r="AE128" i="38"/>
  <c r="AD128" i="38"/>
  <c r="AB195" i="38"/>
  <c r="AE195" i="38"/>
  <c r="AD195" i="38"/>
  <c r="AB197" i="38"/>
  <c r="AD197" i="38"/>
  <c r="AE197" i="38"/>
  <c r="AB188" i="38"/>
  <c r="AE188" i="38"/>
  <c r="AD188" i="38"/>
  <c r="AB198" i="38"/>
  <c r="AE198" i="38"/>
  <c r="AD198" i="38"/>
  <c r="AB163" i="38"/>
  <c r="AD163" i="38"/>
  <c r="AE163" i="38"/>
  <c r="AB173" i="38"/>
  <c r="AD173" i="38"/>
  <c r="AE173" i="38"/>
  <c r="AB178" i="38"/>
  <c r="AD178" i="38"/>
  <c r="AE178" i="38"/>
  <c r="AB165" i="38"/>
  <c r="AD165" i="38"/>
  <c r="AE165" i="38"/>
  <c r="AB152" i="38"/>
  <c r="AE152" i="38"/>
  <c r="AD152" i="38"/>
  <c r="AB148" i="38"/>
  <c r="AD148" i="38"/>
  <c r="AE148" i="38"/>
  <c r="AB127" i="38"/>
  <c r="AD127" i="38"/>
  <c r="AE127" i="38"/>
  <c r="AB140" i="38"/>
  <c r="AE140" i="38"/>
  <c r="AD140" i="38"/>
  <c r="AB105" i="38"/>
  <c r="AD105" i="38"/>
  <c r="AE105" i="38"/>
  <c r="AE110" i="38"/>
  <c r="AB110" i="38"/>
  <c r="AD110" i="38"/>
  <c r="AB117" i="38"/>
  <c r="AE117" i="38"/>
  <c r="AD117" i="38"/>
  <c r="AB87" i="38"/>
  <c r="AE87" i="38"/>
  <c r="AD87" i="38"/>
  <c r="AE90" i="38"/>
  <c r="AB90" i="38"/>
  <c r="AD90" i="38"/>
  <c r="AB83" i="38"/>
  <c r="AE83" i="38"/>
  <c r="AD83" i="38"/>
  <c r="AE96" i="38"/>
  <c r="AB96" i="38"/>
  <c r="AD96" i="38"/>
  <c r="AB65" i="38"/>
  <c r="AE65" i="38"/>
  <c r="AD65" i="38"/>
  <c r="AE62" i="38"/>
  <c r="AB62" i="38"/>
  <c r="AD62" i="38"/>
  <c r="AB52" i="38"/>
  <c r="AE52" i="38"/>
  <c r="AD52" i="38"/>
  <c r="AE35" i="38"/>
  <c r="AB35" i="38"/>
  <c r="AD35" i="38"/>
  <c r="AB25" i="38"/>
  <c r="AD25" i="38"/>
  <c r="AE25" i="38"/>
  <c r="AB151" i="38"/>
  <c r="AD151" i="38"/>
  <c r="AE151" i="38"/>
  <c r="AB23" i="38"/>
  <c r="AE23" i="38"/>
  <c r="AD23" i="38"/>
  <c r="AB153" i="38"/>
  <c r="AE153" i="38"/>
  <c r="AD153" i="38"/>
  <c r="AE27" i="38"/>
  <c r="AB27" i="38"/>
  <c r="AD27" i="38"/>
  <c r="AB159" i="38"/>
  <c r="AD159" i="38"/>
  <c r="AE159" i="38"/>
  <c r="AB196" i="38"/>
  <c r="AE196" i="38"/>
  <c r="AD196" i="38"/>
  <c r="AB69" i="38"/>
  <c r="AE69" i="38"/>
  <c r="AD69" i="38"/>
  <c r="AE94" i="38"/>
  <c r="AB94" i="38"/>
  <c r="AD94" i="38"/>
  <c r="AB77" i="38"/>
  <c r="AD77" i="38"/>
  <c r="AE77" i="38"/>
  <c r="AB74" i="38"/>
  <c r="AE74" i="38"/>
  <c r="AD74" i="38"/>
  <c r="AB184" i="38"/>
  <c r="AD184" i="38"/>
  <c r="AE184" i="38"/>
  <c r="AB103" i="38"/>
  <c r="AE103" i="38"/>
  <c r="AD103" i="38"/>
  <c r="AC81" i="38"/>
  <c r="AC42" i="38"/>
  <c r="AC184" i="38"/>
  <c r="AC87" i="38"/>
  <c r="AC140" i="38"/>
  <c r="AC124" i="38"/>
  <c r="AC57" i="38"/>
  <c r="AC62" i="38"/>
  <c r="AC166" i="38"/>
  <c r="AC65" i="38"/>
  <c r="AC164" i="38"/>
  <c r="AC52" i="38"/>
  <c r="AC49" i="38"/>
  <c r="AC178" i="38"/>
  <c r="AC193" i="38"/>
  <c r="AC165" i="38"/>
  <c r="AC188" i="38"/>
  <c r="AC27" i="38"/>
  <c r="AC197" i="38"/>
  <c r="AB24" i="38"/>
  <c r="AE24" i="38"/>
  <c r="AD24" i="38"/>
  <c r="AB26" i="38"/>
  <c r="AE26" i="38"/>
  <c r="AD26" i="38"/>
  <c r="AB46" i="38"/>
  <c r="AE46" i="38"/>
  <c r="AD46" i="38"/>
  <c r="AB40" i="38"/>
  <c r="AE40" i="38"/>
  <c r="AD40" i="38"/>
  <c r="AB36" i="38"/>
  <c r="AD36" i="38"/>
  <c r="AE36" i="38"/>
  <c r="AE39" i="38"/>
  <c r="AB39" i="38"/>
  <c r="AD39" i="38"/>
  <c r="AB97" i="38"/>
  <c r="AE97" i="38"/>
  <c r="AD97" i="38"/>
  <c r="AE66" i="38"/>
  <c r="AB66" i="38"/>
  <c r="AD66" i="38"/>
  <c r="AB100" i="38"/>
  <c r="AE100" i="38"/>
  <c r="AD100" i="38"/>
  <c r="AB187" i="38"/>
  <c r="AE187" i="38"/>
  <c r="AD187" i="38"/>
  <c r="AB192" i="38"/>
  <c r="AE192" i="38"/>
  <c r="AD192" i="38"/>
  <c r="AB176" i="38"/>
  <c r="AE176" i="38"/>
  <c r="AD176" i="38"/>
  <c r="AB44" i="38"/>
  <c r="AE44" i="38"/>
  <c r="AD44" i="38"/>
  <c r="AE55" i="38"/>
  <c r="AB55" i="38"/>
  <c r="AD55" i="38"/>
  <c r="AB47" i="38"/>
  <c r="AE47" i="38"/>
  <c r="AD47" i="38"/>
  <c r="AE59" i="38"/>
  <c r="AB59" i="38"/>
  <c r="AD59" i="38"/>
  <c r="AB191" i="38"/>
  <c r="AD191" i="38"/>
  <c r="AE191" i="38"/>
  <c r="AB199" i="38"/>
  <c r="AD199" i="38"/>
  <c r="AE199" i="38"/>
  <c r="AB162" i="38"/>
  <c r="AD162" i="38"/>
  <c r="AE162" i="38"/>
  <c r="AB181" i="38"/>
  <c r="AD181" i="38"/>
  <c r="AE181" i="38"/>
  <c r="AB156" i="38"/>
  <c r="AE156" i="38"/>
  <c r="AD156" i="38"/>
  <c r="AB126" i="38"/>
  <c r="AE126" i="38"/>
  <c r="AD126" i="38"/>
  <c r="AB111" i="38"/>
  <c r="AE111" i="38"/>
  <c r="AD111" i="38"/>
  <c r="AB102" i="38"/>
  <c r="AD102" i="38"/>
  <c r="AE102" i="38"/>
  <c r="AB93" i="38"/>
  <c r="AE93" i="38"/>
  <c r="AD93" i="38"/>
  <c r="AB85" i="38"/>
  <c r="AE85" i="38"/>
  <c r="AD85" i="38"/>
  <c r="AB64" i="38"/>
  <c r="AE64" i="38"/>
  <c r="AD64" i="38"/>
  <c r="AE43" i="38"/>
  <c r="AB43" i="38"/>
  <c r="AD43" i="38"/>
  <c r="AB174" i="38"/>
  <c r="AE174" i="38"/>
  <c r="AD174" i="38"/>
  <c r="AB67" i="38"/>
  <c r="AE67" i="38"/>
  <c r="AD67" i="38"/>
  <c r="AB72" i="38"/>
  <c r="AE72" i="38"/>
  <c r="AD72" i="38"/>
  <c r="AB179" i="38"/>
  <c r="AE179" i="38"/>
  <c r="AD179" i="38"/>
  <c r="AE71" i="38"/>
  <c r="AB71" i="38"/>
  <c r="AD71" i="38"/>
  <c r="AB107" i="38"/>
  <c r="AD107" i="38"/>
  <c r="AE107" i="38"/>
  <c r="AC98" i="38"/>
  <c r="AC67" i="38"/>
  <c r="AC126" i="38"/>
  <c r="AC93" i="38"/>
  <c r="AC109" i="38"/>
  <c r="AC174" i="38"/>
  <c r="AC162" i="38"/>
  <c r="AC107" i="38"/>
  <c r="AB30" i="38"/>
  <c r="AE30" i="38"/>
  <c r="AD30" i="38"/>
  <c r="AB45" i="38"/>
  <c r="AD45" i="38"/>
  <c r="AE45" i="38"/>
  <c r="AB22" i="38"/>
  <c r="AE22" i="38"/>
  <c r="AD22" i="38"/>
  <c r="AE31" i="38"/>
  <c r="AB31" i="38"/>
  <c r="AD31" i="38"/>
  <c r="AB54" i="38"/>
  <c r="AE54" i="38"/>
  <c r="AD54" i="38"/>
  <c r="AB138" i="38"/>
  <c r="AD138" i="38"/>
  <c r="AE138" i="38"/>
  <c r="AB146" i="38"/>
  <c r="AD146" i="38"/>
  <c r="AE146" i="38"/>
  <c r="AB149" i="38"/>
  <c r="AD149" i="38"/>
  <c r="AE149" i="38"/>
  <c r="AB189" i="38"/>
  <c r="AD189" i="38"/>
  <c r="AE189" i="38"/>
  <c r="AD182" i="38"/>
  <c r="AB182" i="38"/>
  <c r="AE182" i="38"/>
  <c r="AB183" i="38"/>
  <c r="AD183" i="38"/>
  <c r="AE183" i="38"/>
  <c r="AB170" i="38"/>
  <c r="AD170" i="38"/>
  <c r="AE170" i="38"/>
  <c r="AB177" i="38"/>
  <c r="AE177" i="38"/>
  <c r="AD177" i="38"/>
  <c r="AB171" i="38"/>
  <c r="AE171" i="38"/>
  <c r="AD171" i="38"/>
  <c r="AB172" i="38"/>
  <c r="AE172" i="38"/>
  <c r="AD172" i="38"/>
  <c r="AB147" i="38"/>
  <c r="AD147" i="38"/>
  <c r="AE147" i="38"/>
  <c r="AB155" i="38"/>
  <c r="AE155" i="38"/>
  <c r="AD155" i="38"/>
  <c r="AB154" i="38"/>
  <c r="AD154" i="38"/>
  <c r="AE154" i="38"/>
  <c r="AB136" i="38"/>
  <c r="AE136" i="38"/>
  <c r="AD136" i="38"/>
  <c r="AB125" i="38"/>
  <c r="AD125" i="38"/>
  <c r="AE125" i="38"/>
  <c r="AE114" i="38"/>
  <c r="AB114" i="38"/>
  <c r="AD114" i="38"/>
  <c r="AE120" i="38"/>
  <c r="AB120" i="38"/>
  <c r="AD120" i="38"/>
  <c r="AE118" i="38"/>
  <c r="AB118" i="38"/>
  <c r="AD118" i="38"/>
  <c r="AE88" i="38"/>
  <c r="AB88" i="38"/>
  <c r="AD88" i="38"/>
  <c r="AB89" i="38"/>
  <c r="AE89" i="38"/>
  <c r="AD89" i="38"/>
  <c r="AE82" i="38"/>
  <c r="AB82" i="38"/>
  <c r="AD82" i="38"/>
  <c r="AB95" i="38"/>
  <c r="AD95" i="38"/>
  <c r="AE95" i="38"/>
  <c r="AB101" i="38"/>
  <c r="AE101" i="38"/>
  <c r="AD101" i="38"/>
  <c r="AB78" i="38"/>
  <c r="AE78" i="38"/>
  <c r="AD78" i="38"/>
  <c r="AB53" i="38"/>
  <c r="AD53" i="38"/>
  <c r="AE53" i="38"/>
  <c r="AB61" i="38"/>
  <c r="AE61" i="38"/>
  <c r="AD61" i="38"/>
  <c r="AB29" i="38"/>
  <c r="AD29" i="38"/>
  <c r="AE29" i="38"/>
  <c r="AB113" i="38"/>
  <c r="AE113" i="38"/>
  <c r="AD113" i="38"/>
  <c r="AB131" i="38"/>
  <c r="AE131" i="38"/>
  <c r="AD131" i="38"/>
  <c r="AB119" i="38"/>
  <c r="AD119" i="38"/>
  <c r="AE119" i="38"/>
  <c r="AE70" i="38"/>
  <c r="AB70" i="38"/>
  <c r="AD70" i="38"/>
  <c r="AE116" i="38"/>
  <c r="AB116" i="38"/>
  <c r="AD116" i="38"/>
  <c r="AB33" i="38"/>
  <c r="AE33" i="38"/>
  <c r="AD33" i="38"/>
  <c r="AE108" i="38"/>
  <c r="AB108" i="38"/>
  <c r="AD108" i="38"/>
  <c r="AB137" i="38"/>
  <c r="AE137" i="38"/>
  <c r="AD137" i="38"/>
  <c r="AB60" i="38"/>
  <c r="AD60" i="38"/>
  <c r="AE60" i="38"/>
  <c r="AB80" i="38"/>
  <c r="AE80" i="38"/>
  <c r="AD80" i="38"/>
  <c r="AB28" i="38"/>
  <c r="AE28" i="38"/>
  <c r="AD28" i="38"/>
  <c r="AC29" i="38"/>
  <c r="AC97" i="38"/>
  <c r="AC78" i="38"/>
  <c r="AC131" i="38"/>
  <c r="AC171" i="38"/>
  <c r="AC46" i="38"/>
  <c r="AC168" i="38"/>
  <c r="AC84" i="38"/>
  <c r="AC60" i="38"/>
  <c r="AC35" i="38"/>
  <c r="AC69" i="38"/>
  <c r="AC90" i="38"/>
  <c r="AC195" i="38"/>
  <c r="AC64" i="38"/>
  <c r="AC61" i="38"/>
  <c r="AC182" i="38"/>
  <c r="AC129" i="38"/>
  <c r="AC103" i="38"/>
  <c r="AC105" i="38"/>
  <c r="AC74" i="38"/>
  <c r="AC89" i="38"/>
  <c r="AC151" i="38"/>
  <c r="AC177" i="38"/>
  <c r="AC54" i="38"/>
  <c r="AC150" i="38"/>
  <c r="AC128" i="38"/>
  <c r="AC37" i="38"/>
  <c r="AC96" i="38"/>
  <c r="AC88" i="38"/>
  <c r="AC123" i="38"/>
  <c r="AC173" i="38"/>
  <c r="AC55" i="38"/>
  <c r="AC149" i="38"/>
  <c r="AC32" i="38"/>
  <c r="AB167" i="38"/>
  <c r="AD167" i="38"/>
  <c r="AE167" i="38"/>
  <c r="AB180" i="38"/>
  <c r="AE180" i="38"/>
  <c r="AD180" i="38"/>
  <c r="AB169" i="38"/>
  <c r="AE169" i="38"/>
  <c r="AD169" i="38"/>
  <c r="AB142" i="38"/>
  <c r="AD142" i="38"/>
  <c r="AE142" i="38"/>
  <c r="AB161" i="38"/>
  <c r="AE161" i="38"/>
  <c r="AD161" i="38"/>
  <c r="AB158" i="38"/>
  <c r="AE158" i="38"/>
  <c r="AD158" i="38"/>
  <c r="AB132" i="38"/>
  <c r="AD132" i="38"/>
  <c r="AE132" i="38"/>
  <c r="AB133" i="38"/>
  <c r="AD133" i="38"/>
  <c r="AE133" i="38"/>
  <c r="AB106" i="38"/>
  <c r="AD106" i="38"/>
  <c r="AE106" i="38"/>
  <c r="AB115" i="38"/>
  <c r="AD115" i="38"/>
  <c r="AE115" i="38"/>
  <c r="AE112" i="38"/>
  <c r="AB112" i="38"/>
  <c r="AD112" i="38"/>
  <c r="AE92" i="38"/>
  <c r="AB92" i="38"/>
  <c r="AD92" i="38"/>
  <c r="AB99" i="38"/>
  <c r="AE99" i="38"/>
  <c r="AD99" i="38"/>
  <c r="AB91" i="38"/>
  <c r="AE91" i="38"/>
  <c r="AD91" i="38"/>
  <c r="AE86" i="38"/>
  <c r="AB86" i="38"/>
  <c r="AD86" i="38"/>
  <c r="AB68" i="38"/>
  <c r="AE68" i="38"/>
  <c r="AD68" i="38"/>
  <c r="AB63" i="38"/>
  <c r="AE63" i="38"/>
  <c r="AD63" i="38"/>
  <c r="AB50" i="38"/>
  <c r="AE50" i="38"/>
  <c r="AD50" i="38"/>
  <c r="AB58" i="38"/>
  <c r="AE58" i="38"/>
  <c r="AD58" i="38"/>
  <c r="AB38" i="38"/>
  <c r="AE38" i="38"/>
  <c r="AD38" i="38"/>
  <c r="AB160" i="38"/>
  <c r="AD160" i="38"/>
  <c r="AE160" i="38"/>
  <c r="AB200" i="38"/>
  <c r="AD200" i="38"/>
  <c r="AE200" i="38"/>
  <c r="AB175" i="38"/>
  <c r="AD175" i="38"/>
  <c r="AE175" i="38"/>
  <c r="AB144" i="38"/>
  <c r="AD144" i="38"/>
  <c r="AE144" i="38"/>
  <c r="AB104" i="38"/>
  <c r="AE104" i="38"/>
  <c r="AD104" i="38"/>
  <c r="AB139" i="38"/>
  <c r="AE139" i="38"/>
  <c r="AD139" i="38"/>
  <c r="AE75" i="38"/>
  <c r="AB75" i="38"/>
  <c r="AD75" i="38"/>
  <c r="AB143" i="38"/>
  <c r="AD143" i="38"/>
  <c r="AE143" i="38"/>
  <c r="AB194" i="38"/>
  <c r="AD194" i="38"/>
  <c r="AE194" i="38"/>
  <c r="AB121" i="38"/>
  <c r="AD121" i="38"/>
  <c r="AE121" i="38"/>
  <c r="AB190" i="38"/>
  <c r="AE190" i="38"/>
  <c r="AD190" i="38"/>
  <c r="AB122" i="38"/>
  <c r="AE122" i="38"/>
  <c r="AD122" i="38"/>
  <c r="AC121" i="38"/>
  <c r="AC33" i="38"/>
  <c r="AC51" i="38"/>
  <c r="AC85" i="38"/>
  <c r="AC139" i="38"/>
  <c r="AC180" i="38"/>
  <c r="AC153" i="38"/>
  <c r="AC39" i="38"/>
  <c r="AC196" i="38"/>
  <c r="AC161" i="38"/>
  <c r="AC198" i="38"/>
  <c r="AC41" i="38"/>
  <c r="AC40" i="38"/>
  <c r="AC76" i="38"/>
  <c r="AC111" i="38"/>
  <c r="AC172" i="38"/>
  <c r="AC148" i="38"/>
  <c r="AC34" i="38"/>
  <c r="AC102" i="38"/>
  <c r="AC31" i="38"/>
  <c r="AC181" i="38"/>
  <c r="AC92" i="38"/>
  <c r="AC30" i="38"/>
  <c r="AC25" i="38"/>
  <c r="AC77" i="38"/>
  <c r="AC113" i="38"/>
  <c r="AC145" i="38"/>
  <c r="AC187" i="38"/>
  <c r="AC179" i="38"/>
  <c r="AC110" i="38"/>
  <c r="AC43" i="38"/>
  <c r="AC183" i="38"/>
  <c r="AC106" i="38"/>
  <c r="AC24" i="38"/>
  <c r="AC22" i="38"/>
  <c r="AC63" i="38"/>
  <c r="AC112" i="38"/>
  <c r="AC142" i="38"/>
  <c r="AC167" i="38"/>
  <c r="AC99" i="38"/>
  <c r="AC127" i="38"/>
  <c r="AC45" i="38"/>
  <c r="AC201" i="38"/>
  <c r="AC152" i="38"/>
  <c r="Y13" i="51"/>
  <c r="E33" i="51"/>
  <c r="Y34" i="51"/>
  <c r="Y53" i="51"/>
  <c r="J48" i="35"/>
  <c r="K48" i="35"/>
  <c r="J4" i="35"/>
  <c r="K4" i="35" s="1"/>
  <c r="J97" i="35"/>
  <c r="K97" i="35" s="1"/>
  <c r="J42" i="35"/>
  <c r="K42" i="35"/>
  <c r="J173" i="35"/>
  <c r="K173" i="35" s="1"/>
  <c r="K46" i="35"/>
  <c r="K37" i="35"/>
  <c r="J113" i="35"/>
  <c r="K113" i="35"/>
  <c r="K83" i="35"/>
  <c r="K126" i="35"/>
  <c r="K25" i="35"/>
  <c r="K151" i="35"/>
  <c r="K112" i="35"/>
  <c r="K124" i="35"/>
  <c r="K67" i="35"/>
  <c r="J139" i="35"/>
  <c r="K139" i="35" s="1"/>
  <c r="K105" i="35"/>
  <c r="K172" i="35"/>
  <c r="K85" i="35"/>
  <c r="J119" i="35"/>
  <c r="K119" i="35" s="1"/>
  <c r="K30" i="35"/>
  <c r="K111" i="35"/>
  <c r="K73" i="35"/>
  <c r="J159" i="35"/>
  <c r="K159" i="35"/>
  <c r="K33" i="35"/>
  <c r="K129" i="35"/>
  <c r="K91" i="35"/>
  <c r="K63" i="35"/>
  <c r="J8" i="35"/>
  <c r="K8" i="35" s="1"/>
  <c r="J22" i="35"/>
  <c r="K22" i="35"/>
  <c r="J152" i="35"/>
  <c r="K152" i="35" s="1"/>
  <c r="J82" i="35"/>
  <c r="K82" i="35"/>
  <c r="J174" i="35"/>
  <c r="K174" i="35" s="1"/>
  <c r="J47" i="35"/>
  <c r="K47" i="35" s="1"/>
  <c r="J41" i="35"/>
  <c r="K41" i="35"/>
  <c r="J84" i="35"/>
  <c r="K84" i="35" s="1"/>
  <c r="J176" i="35"/>
  <c r="K176" i="35"/>
  <c r="J157" i="35"/>
  <c r="K157" i="35" s="1"/>
  <c r="J20" i="35"/>
  <c r="K20" i="35" s="1"/>
  <c r="K142" i="35"/>
  <c r="K156" i="35"/>
  <c r="J29" i="35"/>
  <c r="K29" i="35" s="1"/>
  <c r="K13" i="35"/>
  <c r="K145" i="35"/>
  <c r="K135" i="35"/>
  <c r="K34" i="35"/>
  <c r="K99" i="35"/>
  <c r="K60" i="35"/>
  <c r="K131" i="35"/>
  <c r="K61" i="35"/>
  <c r="K114" i="35"/>
  <c r="K160" i="35"/>
  <c r="K178" i="35"/>
  <c r="J107" i="35"/>
  <c r="K107" i="35" s="1"/>
  <c r="J161" i="35"/>
  <c r="K161" i="35"/>
  <c r="K162" i="35"/>
  <c r="K103" i="35"/>
  <c r="J23" i="35"/>
  <c r="K23" i="35"/>
  <c r="K76" i="35"/>
  <c r="J16" i="35"/>
  <c r="K16" i="35"/>
  <c r="K43" i="35"/>
  <c r="K18" i="35"/>
  <c r="K31" i="35"/>
  <c r="J165" i="35"/>
  <c r="K165" i="35"/>
  <c r="J71" i="35"/>
  <c r="K71" i="35" s="1"/>
  <c r="J81" i="35"/>
  <c r="K81" i="35"/>
  <c r="K65" i="35"/>
  <c r="K15" i="35"/>
  <c r="J27" i="35"/>
  <c r="K27" i="35"/>
  <c r="J110" i="35"/>
  <c r="K110" i="35"/>
  <c r="J39" i="35"/>
  <c r="K39" i="35" s="1"/>
  <c r="J164" i="35"/>
  <c r="K164" i="35"/>
  <c r="J121" i="35"/>
  <c r="K121" i="35" s="1"/>
  <c r="J32" i="35"/>
  <c r="K32" i="35"/>
  <c r="K137" i="35"/>
  <c r="J79" i="35"/>
  <c r="K79" i="35" s="1"/>
  <c r="J181" i="35"/>
  <c r="K181" i="35"/>
  <c r="J155" i="35"/>
  <c r="K155" i="35" s="1"/>
  <c r="J70" i="35"/>
  <c r="K70" i="35" s="1"/>
  <c r="K148" i="35"/>
  <c r="K62" i="35"/>
  <c r="J106" i="35"/>
  <c r="K106" i="35" s="1"/>
  <c r="J115" i="35"/>
  <c r="K115" i="35" s="1"/>
  <c r="J80" i="35"/>
  <c r="K80" i="35" s="1"/>
  <c r="J24" i="35"/>
  <c r="K24" i="35"/>
  <c r="J109" i="35"/>
  <c r="K109" i="35" s="1"/>
  <c r="K87" i="35"/>
  <c r="K45" i="35"/>
  <c r="J167" i="35"/>
  <c r="K167" i="35" s="1"/>
  <c r="J5" i="35"/>
  <c r="K5" i="35"/>
  <c r="K166" i="35"/>
  <c r="K35" i="35"/>
  <c r="K66" i="35"/>
  <c r="J130" i="35"/>
  <c r="K130" i="35" s="1"/>
  <c r="J108" i="35"/>
  <c r="K108" i="35" s="1"/>
  <c r="K69" i="35"/>
  <c r="J44" i="35"/>
  <c r="K44" i="35" s="1"/>
  <c r="J158" i="35"/>
  <c r="K158" i="35"/>
  <c r="J128" i="35"/>
  <c r="K128" i="35" s="1"/>
  <c r="J136" i="35"/>
  <c r="K136" i="35"/>
  <c r="J50" i="35"/>
  <c r="K50" i="35" s="1"/>
  <c r="J51" i="35"/>
  <c r="K51" i="35"/>
  <c r="J96" i="35"/>
  <c r="K96" i="35" s="1"/>
  <c r="J102" i="35"/>
  <c r="K102" i="35"/>
  <c r="K2" i="35"/>
  <c r="K88" i="35"/>
  <c r="K56" i="35"/>
  <c r="J153" i="35"/>
  <c r="K153" i="35"/>
  <c r="K36" i="35"/>
  <c r="K146" i="35"/>
  <c r="K104" i="35"/>
  <c r="AC147" i="31"/>
  <c r="AD147" i="31" s="1"/>
  <c r="W83" i="31"/>
  <c r="X83" i="31" s="1"/>
  <c r="W74" i="31"/>
  <c r="X74" i="31" s="1"/>
  <c r="Y74" i="31" s="1"/>
  <c r="W147" i="31"/>
  <c r="X147" i="31" s="1"/>
  <c r="Y147" i="31" s="1"/>
  <c r="Z147" i="31" s="1"/>
  <c r="W37" i="31"/>
  <c r="X37" i="31" s="1"/>
  <c r="Y37" i="31" s="1"/>
  <c r="AE147" i="31"/>
  <c r="AF147" i="31" s="1"/>
  <c r="AG147" i="31" s="1"/>
  <c r="W115" i="31"/>
  <c r="X115" i="31" s="1"/>
  <c r="W109" i="31"/>
  <c r="X109" i="31" s="1"/>
  <c r="Y109" i="31" s="1"/>
  <c r="W8" i="31"/>
  <c r="X8" i="31" s="1"/>
  <c r="Y8" i="31" s="1"/>
  <c r="W88" i="31"/>
  <c r="X88" i="31" s="1"/>
  <c r="AA47" i="31"/>
  <c r="AB47" i="31" s="1"/>
  <c r="AC47" i="31"/>
  <c r="AD47" i="31" s="1"/>
  <c r="AA35" i="31"/>
  <c r="AB35" i="31" s="1"/>
  <c r="AC35" i="31"/>
  <c r="AD35" i="31" s="1"/>
  <c r="AA44" i="31"/>
  <c r="AB44" i="31" s="1"/>
  <c r="AC44" i="31"/>
  <c r="AD44" i="31" s="1"/>
  <c r="AA31" i="31"/>
  <c r="AB31" i="31" s="1"/>
  <c r="AE31" i="31" s="1"/>
  <c r="AC31" i="31"/>
  <c r="AD31" i="31" s="1"/>
  <c r="AC54" i="31"/>
  <c r="AD54" i="31" s="1"/>
  <c r="AA54" i="31"/>
  <c r="AB54" i="31" s="1"/>
  <c r="AE54" i="31" s="1"/>
  <c r="AC45" i="31"/>
  <c r="AD45" i="31" s="1"/>
  <c r="AA45" i="31"/>
  <c r="AB45" i="31" s="1"/>
  <c r="AA43" i="31"/>
  <c r="AB43" i="31" s="1"/>
  <c r="AC43" i="31"/>
  <c r="AD43" i="31" s="1"/>
  <c r="AA39" i="31"/>
  <c r="AB39" i="31" s="1"/>
  <c r="AE39" i="31" s="1"/>
  <c r="AC39" i="31"/>
  <c r="AD39" i="31" s="1"/>
  <c r="AA33" i="31"/>
  <c r="AB33" i="31" s="1"/>
  <c r="AC33" i="31"/>
  <c r="AD33" i="31" s="1"/>
  <c r="AC53" i="31"/>
  <c r="AD53" i="31" s="1"/>
  <c r="AA53" i="31"/>
  <c r="AB53" i="31" s="1"/>
  <c r="W50" i="31"/>
  <c r="X50" i="31" s="1"/>
  <c r="AC50" i="31"/>
  <c r="AD50" i="31" s="1"/>
  <c r="AA50" i="31"/>
  <c r="AB50" i="31" s="1"/>
  <c r="AA49" i="31"/>
  <c r="AB49" i="31" s="1"/>
  <c r="AC49" i="31"/>
  <c r="AD49" i="31" s="1"/>
  <c r="AC42" i="31"/>
  <c r="AD42" i="31" s="1"/>
  <c r="AA42" i="31"/>
  <c r="AB42" i="31" s="1"/>
  <c r="AA55" i="31"/>
  <c r="AB55" i="31" s="1"/>
  <c r="AC55" i="31"/>
  <c r="AD55" i="31" s="1"/>
  <c r="AC41" i="31"/>
  <c r="AD41" i="31" s="1"/>
  <c r="AA41" i="31"/>
  <c r="AB41" i="31" s="1"/>
  <c r="AA52" i="31"/>
  <c r="AB52" i="31" s="1"/>
  <c r="AC52" i="31"/>
  <c r="AD52" i="31" s="1"/>
  <c r="AC46" i="31"/>
  <c r="AD46" i="31" s="1"/>
  <c r="AA46" i="31"/>
  <c r="AB46" i="31" s="1"/>
  <c r="AC34" i="31"/>
  <c r="AD34" i="31" s="1"/>
  <c r="AA34" i="31"/>
  <c r="AB34" i="31" s="1"/>
  <c r="AC37" i="31"/>
  <c r="AD37" i="31" s="1"/>
  <c r="AA37" i="31"/>
  <c r="AB37" i="31" s="1"/>
  <c r="AA32" i="31"/>
  <c r="AB32" i="31" s="1"/>
  <c r="AC32" i="31"/>
  <c r="AD32" i="31" s="1"/>
  <c r="AC30" i="31"/>
  <c r="AD30" i="31" s="1"/>
  <c r="AA30" i="31"/>
  <c r="AB30" i="31" s="1"/>
  <c r="AA48" i="31"/>
  <c r="AB48" i="31" s="1"/>
  <c r="AC48" i="31"/>
  <c r="AD48" i="31" s="1"/>
  <c r="AA51" i="31"/>
  <c r="AB51" i="31" s="1"/>
  <c r="AC51" i="31"/>
  <c r="AD51" i="31" s="1"/>
  <c r="AA40" i="31"/>
  <c r="AB40" i="31" s="1"/>
  <c r="AC40" i="31"/>
  <c r="AD40" i="31" s="1"/>
  <c r="AA36" i="31"/>
  <c r="AB36" i="31" s="1"/>
  <c r="AC36" i="31"/>
  <c r="AD36" i="31" s="1"/>
  <c r="AC38" i="31"/>
  <c r="AD38" i="31" s="1"/>
  <c r="AE38" i="31" s="1"/>
  <c r="W30" i="32"/>
  <c r="X30" i="32" s="1"/>
  <c r="W118" i="32"/>
  <c r="X118" i="32" s="1"/>
  <c r="W11" i="32"/>
  <c r="X11" i="32" s="1"/>
  <c r="W54" i="32"/>
  <c r="X54" i="32" s="1"/>
  <c r="W90" i="32"/>
  <c r="X90" i="32" s="1"/>
  <c r="W74" i="32"/>
  <c r="X74" i="32" s="1"/>
  <c r="Y74" i="32" s="1"/>
  <c r="Z74" i="32" s="1"/>
  <c r="W133" i="32"/>
  <c r="X133" i="32" s="1"/>
  <c r="Y133" i="32" s="1"/>
  <c r="Z133" i="32" s="1"/>
  <c r="W164" i="32"/>
  <c r="X164" i="32" s="1"/>
  <c r="W52" i="32"/>
  <c r="X52" i="32" s="1"/>
  <c r="Y52" i="32" s="1"/>
  <c r="Z52" i="32" s="1"/>
  <c r="W143" i="32"/>
  <c r="X143" i="32" s="1"/>
  <c r="Y143" i="32" s="1"/>
  <c r="Z143" i="32" s="1"/>
  <c r="W43" i="32"/>
  <c r="X43" i="32" s="1"/>
  <c r="Y43" i="32" s="1"/>
  <c r="Z43" i="32" s="1"/>
  <c r="W179" i="32"/>
  <c r="X179" i="32" s="1"/>
  <c r="Y179" i="32" s="1"/>
  <c r="Z179" i="32" s="1"/>
  <c r="J2" i="35"/>
  <c r="J53" i="35"/>
  <c r="K53" i="35" s="1"/>
  <c r="J58" i="35"/>
  <c r="K58" i="35" s="1"/>
  <c r="W49" i="32"/>
  <c r="X49" i="32" s="1"/>
  <c r="Y49" i="32" s="1"/>
  <c r="Z49" i="32" s="1"/>
  <c r="W91" i="32"/>
  <c r="X91" i="32" s="1"/>
  <c r="W151" i="32"/>
  <c r="X151" i="32" s="1"/>
  <c r="Y151" i="32" s="1"/>
  <c r="Z151" i="32" s="1"/>
  <c r="W38" i="32"/>
  <c r="X38" i="32" s="1"/>
  <c r="Y38" i="32" s="1"/>
  <c r="Z38" i="32" s="1"/>
  <c r="W100" i="32"/>
  <c r="X100" i="32" s="1"/>
  <c r="Y100" i="32" s="1"/>
  <c r="Z100" i="32" s="1"/>
  <c r="W67" i="32"/>
  <c r="X67" i="32" s="1"/>
  <c r="W28" i="32"/>
  <c r="X28" i="32" s="1"/>
  <c r="Y28" i="32" s="1"/>
  <c r="Z28" i="32" s="1"/>
  <c r="W126" i="32"/>
  <c r="X126" i="32" s="1"/>
  <c r="Y126" i="32" s="1"/>
  <c r="Z126" i="32" s="1"/>
  <c r="W59" i="32"/>
  <c r="X59" i="32" s="1"/>
  <c r="W175" i="32"/>
  <c r="X175" i="32" s="1"/>
  <c r="W97" i="32"/>
  <c r="X97" i="32" s="1"/>
  <c r="Y97" i="32" s="1"/>
  <c r="Z97" i="32" s="1"/>
  <c r="W35" i="32"/>
  <c r="X35" i="32" s="1"/>
  <c r="W145" i="32"/>
  <c r="X145" i="32" s="1"/>
  <c r="Y145" i="32" s="1"/>
  <c r="Z145" i="32" s="1"/>
  <c r="W23" i="32"/>
  <c r="X23" i="32" s="1"/>
  <c r="W105" i="32"/>
  <c r="X105" i="32" s="1"/>
  <c r="W14" i="32"/>
  <c r="X14" i="32" s="1"/>
  <c r="Y14" i="32" s="1"/>
  <c r="Z14" i="32" s="1"/>
  <c r="W8" i="32"/>
  <c r="X8" i="32" s="1"/>
  <c r="Y8" i="32" s="1"/>
  <c r="Z8" i="32" s="1"/>
  <c r="W176" i="32"/>
  <c r="X176" i="32" s="1"/>
  <c r="Y176" i="32" s="1"/>
  <c r="Z176" i="32" s="1"/>
  <c r="W113" i="32"/>
  <c r="X113" i="32" s="1"/>
  <c r="Y113" i="32" s="1"/>
  <c r="Z113" i="32" s="1"/>
  <c r="W130" i="32"/>
  <c r="X130" i="32" s="1"/>
  <c r="Y130" i="32" s="1"/>
  <c r="Z130" i="32" s="1"/>
  <c r="W85" i="32"/>
  <c r="X85" i="32" s="1"/>
  <c r="Y85" i="32" s="1"/>
  <c r="Z85" i="32" s="1"/>
  <c r="W114" i="32"/>
  <c r="X114" i="32" s="1"/>
  <c r="W19" i="32"/>
  <c r="X19" i="32" s="1"/>
  <c r="Y19" i="32" s="1"/>
  <c r="Z19" i="32" s="1"/>
  <c r="W76" i="32"/>
  <c r="X76" i="32" s="1"/>
  <c r="Y76" i="32" s="1"/>
  <c r="Z76" i="32" s="1"/>
  <c r="W78" i="32"/>
  <c r="X78" i="32" s="1"/>
  <c r="Y78" i="32" s="1"/>
  <c r="Z78" i="32" s="1"/>
  <c r="W95" i="32"/>
  <c r="X95" i="32" s="1"/>
  <c r="W87" i="32"/>
  <c r="X87" i="32" s="1"/>
  <c r="Y87" i="32" s="1"/>
  <c r="Z87" i="32" s="1"/>
  <c r="W40" i="32"/>
  <c r="X40" i="32" s="1"/>
  <c r="Y40" i="32" s="1"/>
  <c r="Z40" i="32" s="1"/>
  <c r="W73" i="32"/>
  <c r="X73" i="32" s="1"/>
  <c r="Y73" i="32" s="1"/>
  <c r="Z73" i="32" s="1"/>
  <c r="W148" i="32"/>
  <c r="X148" i="32" s="1"/>
  <c r="W101" i="32"/>
  <c r="X101" i="32" s="1"/>
  <c r="Y101" i="32" s="1"/>
  <c r="Z101" i="32" s="1"/>
  <c r="W149" i="32"/>
  <c r="X149" i="32" s="1"/>
  <c r="Y149" i="32" s="1"/>
  <c r="Z149" i="32" s="1"/>
  <c r="W142" i="32"/>
  <c r="X142" i="32" s="1"/>
  <c r="Y142" i="32" s="1"/>
  <c r="Z142" i="32" s="1"/>
  <c r="W107" i="32"/>
  <c r="X107" i="32" s="1"/>
  <c r="Y107" i="32" s="1"/>
  <c r="Z107" i="32" s="1"/>
  <c r="W18" i="32"/>
  <c r="X18" i="32" s="1"/>
  <c r="Y18" i="32" s="1"/>
  <c r="Z18" i="32" s="1"/>
  <c r="W140" i="32"/>
  <c r="X140" i="32" s="1"/>
  <c r="Y140" i="32" s="1"/>
  <c r="Z140" i="32" s="1"/>
  <c r="W135" i="32"/>
  <c r="X135" i="32" s="1"/>
  <c r="W42" i="32"/>
  <c r="X42" i="32" s="1"/>
  <c r="Y42" i="32" s="1"/>
  <c r="Z42" i="32" s="1"/>
  <c r="J90" i="35"/>
  <c r="K90" i="35" s="1"/>
  <c r="J77" i="35"/>
  <c r="K77" i="35" s="1"/>
  <c r="J9" i="35"/>
  <c r="K9" i="35" s="1"/>
  <c r="J169" i="35"/>
  <c r="K169" i="35" s="1"/>
  <c r="J171" i="35"/>
  <c r="K171" i="35" s="1"/>
  <c r="J28" i="35"/>
  <c r="K28" i="35" s="1"/>
  <c r="J133" i="35"/>
  <c r="K133" i="35" s="1"/>
  <c r="J62" i="35"/>
  <c r="J78" i="35"/>
  <c r="K78" i="35" s="1"/>
  <c r="J132" i="35"/>
  <c r="K132" i="35" s="1"/>
  <c r="J147" i="35"/>
  <c r="K147" i="35" s="1"/>
  <c r="J134" i="35"/>
  <c r="K134" i="35" s="1"/>
  <c r="J72" i="35"/>
  <c r="K72" i="35" s="1"/>
  <c r="J93" i="35"/>
  <c r="K93" i="35" s="1"/>
  <c r="J7" i="35"/>
  <c r="K7" i="35" s="1"/>
  <c r="J125" i="35"/>
  <c r="K125" i="35" s="1"/>
  <c r="J68" i="35"/>
  <c r="K68" i="35" s="1"/>
  <c r="J123" i="35"/>
  <c r="K123" i="35" s="1"/>
  <c r="J98" i="35"/>
  <c r="K98" i="35" s="1"/>
  <c r="J19" i="35"/>
  <c r="K19" i="35" s="1"/>
  <c r="J179" i="35"/>
  <c r="K179" i="35" s="1"/>
  <c r="J168" i="35"/>
  <c r="K168" i="35" s="1"/>
  <c r="J170" i="35"/>
  <c r="K170" i="35" s="1"/>
  <c r="J74" i="35"/>
  <c r="K74" i="35" s="1"/>
  <c r="J163" i="35"/>
  <c r="K163" i="35" s="1"/>
  <c r="J26" i="35"/>
  <c r="K26" i="35" s="1"/>
  <c r="J86" i="35"/>
  <c r="K86" i="35" s="1"/>
  <c r="J14" i="35"/>
  <c r="K14" i="35" s="1"/>
  <c r="J17" i="35"/>
  <c r="K17" i="35" s="1"/>
  <c r="J94" i="35"/>
  <c r="K94" i="35" s="1"/>
  <c r="J117" i="35"/>
  <c r="K117" i="35" s="1"/>
  <c r="J180" i="35"/>
  <c r="K180" i="35" s="1"/>
  <c r="J156" i="35"/>
  <c r="J127" i="35"/>
  <c r="K127" i="35" s="1"/>
  <c r="J101" i="35"/>
  <c r="K101" i="35" s="1"/>
  <c r="J59" i="35"/>
  <c r="K59" i="35" s="1"/>
  <c r="J138" i="35"/>
  <c r="K138" i="35" s="1"/>
  <c r="J150" i="35"/>
  <c r="K150" i="35" s="1"/>
  <c r="J154" i="35"/>
  <c r="K154" i="35" s="1"/>
  <c r="J10" i="35"/>
  <c r="K10" i="35" s="1"/>
  <c r="J64" i="35"/>
  <c r="K64" i="35" s="1"/>
  <c r="J6" i="35"/>
  <c r="K6" i="35" s="1"/>
  <c r="J116" i="35"/>
  <c r="K116" i="35" s="1"/>
  <c r="J142" i="35"/>
  <c r="J120" i="35"/>
  <c r="K120" i="35" s="1"/>
  <c r="J140" i="35"/>
  <c r="K140" i="35" s="1"/>
  <c r="J12" i="35"/>
  <c r="K12" i="35" s="1"/>
  <c r="J118" i="35"/>
  <c r="K118" i="35" s="1"/>
  <c r="J143" i="35"/>
  <c r="K143" i="35" s="1"/>
  <c r="J100" i="35"/>
  <c r="K100" i="35" s="1"/>
  <c r="J57" i="35"/>
  <c r="K57" i="35" s="1"/>
  <c r="J55" i="35"/>
  <c r="K55" i="35" s="1"/>
  <c r="J75" i="35"/>
  <c r="K75" i="35" s="1"/>
  <c r="J49" i="35"/>
  <c r="K49" i="35" s="1"/>
  <c r="J21" i="35"/>
  <c r="K21" i="35" s="1"/>
  <c r="J40" i="35"/>
  <c r="K40" i="35" s="1"/>
  <c r="J11" i="35"/>
  <c r="K11" i="35" s="1"/>
  <c r="J177" i="35"/>
  <c r="K177" i="35" s="1"/>
  <c r="J52" i="35"/>
  <c r="K52" i="35" s="1"/>
  <c r="J89" i="35"/>
  <c r="K89" i="35" s="1"/>
  <c r="J95" i="35"/>
  <c r="K95" i="35" s="1"/>
  <c r="J122" i="35"/>
  <c r="K122" i="35" s="1"/>
  <c r="J144" i="35"/>
  <c r="K144" i="35" s="1"/>
  <c r="J3" i="35"/>
  <c r="K3" i="35" s="1"/>
  <c r="W24" i="32"/>
  <c r="X24" i="32" s="1"/>
  <c r="Y24" i="32" s="1"/>
  <c r="Z24" i="32" s="1"/>
  <c r="W172" i="32"/>
  <c r="X172" i="32" s="1"/>
  <c r="Y172" i="32" s="1"/>
  <c r="Z172" i="32" s="1"/>
  <c r="W3" i="32"/>
  <c r="X3" i="32" s="1"/>
  <c r="Y3" i="32" s="1"/>
  <c r="Z3" i="32" s="1"/>
  <c r="W136" i="32"/>
  <c r="X136" i="32" s="1"/>
  <c r="Y136" i="32" s="1"/>
  <c r="Z136" i="32" s="1"/>
  <c r="W68" i="32"/>
  <c r="X68" i="32" s="1"/>
  <c r="Y68" i="32" s="1"/>
  <c r="Z68" i="32" s="1"/>
  <c r="W75" i="32"/>
  <c r="X75" i="32" s="1"/>
  <c r="Y75" i="32" s="1"/>
  <c r="Z75" i="32" s="1"/>
  <c r="W124" i="32"/>
  <c r="X124" i="32" s="1"/>
  <c r="Y124" i="32" s="1"/>
  <c r="Z124" i="32" s="1"/>
  <c r="W106" i="32"/>
  <c r="X106" i="32" s="1"/>
  <c r="Y106" i="32" s="1"/>
  <c r="Z106" i="32" s="1"/>
  <c r="W77" i="32"/>
  <c r="X77" i="32" s="1"/>
  <c r="Y77" i="32" s="1"/>
  <c r="Z77" i="32" s="1"/>
  <c r="W65" i="32"/>
  <c r="X65" i="32" s="1"/>
  <c r="W125" i="32"/>
  <c r="X125" i="32" s="1"/>
  <c r="Y125" i="32" s="1"/>
  <c r="Z125" i="32" s="1"/>
  <c r="W84" i="32"/>
  <c r="X84" i="32" s="1"/>
  <c r="Y84" i="32" s="1"/>
  <c r="Z84" i="32" s="1"/>
  <c r="W7" i="32"/>
  <c r="X7" i="32" s="1"/>
  <c r="Y7" i="32" s="1"/>
  <c r="Z7" i="32" s="1"/>
  <c r="W103" i="32"/>
  <c r="X103" i="32" s="1"/>
  <c r="Y103" i="32" s="1"/>
  <c r="Z103" i="32" s="1"/>
  <c r="W93" i="32"/>
  <c r="X93" i="32" s="1"/>
  <c r="Y93" i="32" s="1"/>
  <c r="Z93" i="32" s="1"/>
  <c r="W88" i="32"/>
  <c r="X88" i="32" s="1"/>
  <c r="Y88" i="32" s="1"/>
  <c r="Z88" i="32" s="1"/>
  <c r="W58" i="32"/>
  <c r="X58" i="32" s="1"/>
  <c r="Y58" i="32" s="1"/>
  <c r="Z58" i="32" s="1"/>
  <c r="W166" i="32"/>
  <c r="X166" i="32" s="1"/>
  <c r="Y166" i="32" s="1"/>
  <c r="Z166" i="32" s="1"/>
  <c r="W169" i="32"/>
  <c r="X169" i="32" s="1"/>
  <c r="Y169" i="32" s="1"/>
  <c r="Z169" i="32" s="1"/>
  <c r="W41" i="32"/>
  <c r="X41" i="32" s="1"/>
  <c r="W96" i="32"/>
  <c r="X96" i="32" s="1"/>
  <c r="Y96" i="32" s="1"/>
  <c r="Z96" i="32" s="1"/>
  <c r="W70" i="32"/>
  <c r="X70" i="32" s="1"/>
  <c r="Y70" i="32" s="1"/>
  <c r="Z70" i="32" s="1"/>
  <c r="W64" i="32"/>
  <c r="X64" i="32" s="1"/>
  <c r="Y64" i="32" s="1"/>
  <c r="Z64" i="32" s="1"/>
  <c r="W121" i="32"/>
  <c r="X121" i="32" s="1"/>
  <c r="Y121" i="32" s="1"/>
  <c r="Z121" i="32" s="1"/>
  <c r="W161" i="32"/>
  <c r="X161" i="32" s="1"/>
  <c r="Y161" i="32" s="1"/>
  <c r="Z161" i="32" s="1"/>
  <c r="W158" i="32"/>
  <c r="X158" i="32" s="1"/>
  <c r="Y158" i="32" s="1"/>
  <c r="Z158" i="32" s="1"/>
  <c r="W80" i="32"/>
  <c r="X80" i="32" s="1"/>
  <c r="Y80" i="32" s="1"/>
  <c r="Z80" i="32" s="1"/>
  <c r="W92" i="32"/>
  <c r="X92" i="32" s="1"/>
  <c r="Y92" i="32" s="1"/>
  <c r="Z92" i="32" s="1"/>
  <c r="W15" i="32"/>
  <c r="X15" i="32" s="1"/>
  <c r="Y15" i="32" s="1"/>
  <c r="Z15" i="32" s="1"/>
  <c r="W170" i="32"/>
  <c r="X170" i="32" s="1"/>
  <c r="Y170" i="32" s="1"/>
  <c r="Z170" i="32" s="1"/>
  <c r="W69" i="32"/>
  <c r="X69" i="32" s="1"/>
  <c r="Y69" i="32" s="1"/>
  <c r="Z69" i="32" s="1"/>
  <c r="W98" i="32"/>
  <c r="X98" i="32" s="1"/>
  <c r="Y98" i="32" s="1"/>
  <c r="Z98" i="32" s="1"/>
  <c r="W138" i="32"/>
  <c r="X138" i="32" s="1"/>
  <c r="Y138" i="32" s="1"/>
  <c r="Z138" i="32" s="1"/>
  <c r="W163" i="32"/>
  <c r="X163" i="32" s="1"/>
  <c r="W82" i="32"/>
  <c r="X82" i="32" s="1"/>
  <c r="Y82" i="32" s="1"/>
  <c r="Z82" i="32" s="1"/>
  <c r="W132" i="32"/>
  <c r="X132" i="32" s="1"/>
  <c r="Y132" i="32" s="1"/>
  <c r="Z132" i="32" s="1"/>
  <c r="W162" i="32"/>
  <c r="X162" i="32" s="1"/>
  <c r="W10" i="32"/>
  <c r="X10" i="32" s="1"/>
  <c r="Y10" i="32" s="1"/>
  <c r="Z10" i="32" s="1"/>
  <c r="W63" i="32"/>
  <c r="X63" i="32" s="1"/>
  <c r="Y63" i="32" s="1"/>
  <c r="Z63" i="32" s="1"/>
  <c r="W120" i="32"/>
  <c r="X120" i="32" s="1"/>
  <c r="Y120" i="32" s="1"/>
  <c r="Z120" i="32" s="1"/>
  <c r="W111" i="32"/>
  <c r="X111" i="32" s="1"/>
  <c r="Y111" i="32" s="1"/>
  <c r="Z111" i="32" s="1"/>
  <c r="W147" i="32"/>
  <c r="X147" i="32" s="1"/>
  <c r="W131" i="32"/>
  <c r="X131" i="32" s="1"/>
  <c r="Y131" i="32" s="1"/>
  <c r="Z131" i="32" s="1"/>
  <c r="W153" i="32"/>
  <c r="X153" i="32" s="1"/>
  <c r="Y153" i="32" s="1"/>
  <c r="Z153" i="32" s="1"/>
  <c r="W177" i="32"/>
  <c r="X177" i="32" s="1"/>
  <c r="Y177" i="32" s="1"/>
  <c r="Z177" i="32" s="1"/>
  <c r="W79" i="32"/>
  <c r="X79" i="32" s="1"/>
  <c r="W116" i="32"/>
  <c r="X116" i="32" s="1"/>
  <c r="Y116" i="32" s="1"/>
  <c r="Z116" i="32" s="1"/>
  <c r="W4" i="32"/>
  <c r="X4" i="32" s="1"/>
  <c r="Y4" i="32" s="1"/>
  <c r="Z4" i="32" s="1"/>
  <c r="W157" i="32"/>
  <c r="X157" i="32" s="1"/>
  <c r="Y157" i="32" s="1"/>
  <c r="Z157" i="32" s="1"/>
  <c r="W104" i="32"/>
  <c r="X104" i="32" s="1"/>
  <c r="Y104" i="32" s="1"/>
  <c r="Z104" i="32" s="1"/>
  <c r="W94" i="32"/>
  <c r="X94" i="32" s="1"/>
  <c r="Y94" i="32" s="1"/>
  <c r="Z94" i="32" s="1"/>
  <c r="Z61" i="32"/>
  <c r="Y162" i="32"/>
  <c r="Z162" i="32" s="1"/>
  <c r="W173" i="32"/>
  <c r="X173" i="32" s="1"/>
  <c r="W9" i="32"/>
  <c r="X9" i="32" s="1"/>
  <c r="Y9" i="32" s="1"/>
  <c r="Z9" i="32" s="1"/>
  <c r="W110" i="32"/>
  <c r="X110" i="32" s="1"/>
  <c r="Y110" i="32" s="1"/>
  <c r="Z110" i="32" s="1"/>
  <c r="W50" i="32"/>
  <c r="X50" i="32" s="1"/>
  <c r="Y50" i="32" s="1"/>
  <c r="Z50" i="32" s="1"/>
  <c r="W102" i="32"/>
  <c r="X102" i="32" s="1"/>
  <c r="Y102" i="32" s="1"/>
  <c r="W109" i="32"/>
  <c r="X109" i="32" s="1"/>
  <c r="Y109" i="32" s="1"/>
  <c r="Z109" i="32" s="1"/>
  <c r="W34" i="32"/>
  <c r="X34" i="32" s="1"/>
  <c r="Y34" i="32" s="1"/>
  <c r="Z34" i="32" s="1"/>
  <c r="W13" i="32"/>
  <c r="X13" i="32" s="1"/>
  <c r="Y13" i="32" s="1"/>
  <c r="Z13" i="32" s="1"/>
  <c r="W33" i="32"/>
  <c r="X33" i="32" s="1"/>
  <c r="Y33" i="32" s="1"/>
  <c r="Z33" i="32" s="1"/>
  <c r="W66" i="32"/>
  <c r="X66" i="32" s="1"/>
  <c r="Y66" i="32" s="1"/>
  <c r="Z66" i="32" s="1"/>
  <c r="W171" i="32"/>
  <c r="X171" i="32" s="1"/>
  <c r="Y171" i="32" s="1"/>
  <c r="Z171" i="32" s="1"/>
  <c r="W86" i="32"/>
  <c r="X86" i="32" s="1"/>
  <c r="Y86" i="32" s="1"/>
  <c r="Z86" i="32" s="1"/>
  <c r="W122" i="32"/>
  <c r="X122" i="32" s="1"/>
  <c r="Y122" i="32" s="1"/>
  <c r="Z122" i="32" s="1"/>
  <c r="W127" i="32"/>
  <c r="X127" i="32" s="1"/>
  <c r="Y127" i="32" s="1"/>
  <c r="Z127" i="32" s="1"/>
  <c r="W139" i="32"/>
  <c r="X139" i="32" s="1"/>
  <c r="Y139" i="32" s="1"/>
  <c r="Z139" i="32" s="1"/>
  <c r="W156" i="32"/>
  <c r="X156" i="32" s="1"/>
  <c r="Y156" i="32" s="1"/>
  <c r="Z156" i="32" s="1"/>
  <c r="W53" i="32"/>
  <c r="X53" i="32" s="1"/>
  <c r="Y53" i="32" s="1"/>
  <c r="Z53" i="32" s="1"/>
  <c r="W141" i="32"/>
  <c r="X141" i="32" s="1"/>
  <c r="Y141" i="32" s="1"/>
  <c r="Z141" i="32" s="1"/>
  <c r="W36" i="32"/>
  <c r="X36" i="32" s="1"/>
  <c r="Y36" i="32" s="1"/>
  <c r="Z36" i="32" s="1"/>
  <c r="W159" i="32"/>
  <c r="X159" i="32" s="1"/>
  <c r="Y159" i="32" s="1"/>
  <c r="Z159" i="32" s="1"/>
  <c r="W81" i="32"/>
  <c r="X81" i="32" s="1"/>
  <c r="Y81" i="32" s="1"/>
  <c r="Z81" i="32" s="1"/>
  <c r="W180" i="32"/>
  <c r="X180" i="32" s="1"/>
  <c r="Y180" i="32" s="1"/>
  <c r="Z180" i="32" s="1"/>
  <c r="W60" i="32"/>
  <c r="X60" i="32" s="1"/>
  <c r="Y60" i="32" s="1"/>
  <c r="Z60" i="32" s="1"/>
  <c r="W115" i="32"/>
  <c r="X115" i="32" s="1"/>
  <c r="Y115" i="32" s="1"/>
  <c r="Z115" i="32" s="1"/>
  <c r="W129" i="32"/>
  <c r="X129" i="32" s="1"/>
  <c r="W168" i="32"/>
  <c r="X168" i="32" s="1"/>
  <c r="W112" i="32"/>
  <c r="X112" i="32" s="1"/>
  <c r="Y112" i="32" s="1"/>
  <c r="Z112" i="32" s="1"/>
  <c r="Y95" i="32"/>
  <c r="Z95" i="32" s="1"/>
  <c r="W83" i="32"/>
  <c r="X83" i="32" s="1"/>
  <c r="Y83" i="32" s="1"/>
  <c r="Z83" i="32" s="1"/>
  <c r="W144" i="32"/>
  <c r="X144" i="32" s="1"/>
  <c r="Y144" i="32" s="1"/>
  <c r="Z144" i="32" s="1"/>
  <c r="W56" i="32"/>
  <c r="X56" i="32" s="1"/>
  <c r="Y56" i="32" s="1"/>
  <c r="Z56" i="32" s="1"/>
  <c r="W117" i="32"/>
  <c r="X117" i="32" s="1"/>
  <c r="Y117" i="32" s="1"/>
  <c r="Z117" i="32" s="1"/>
  <c r="W2" i="32"/>
  <c r="X2" i="32" s="1"/>
  <c r="Y2" i="32" s="1"/>
  <c r="Z2" i="32" s="1"/>
  <c r="W62" i="32"/>
  <c r="X62" i="32" s="1"/>
  <c r="Y62" i="32" s="1"/>
  <c r="Z62" i="32" s="1"/>
  <c r="W72" i="32"/>
  <c r="X72" i="32" s="1"/>
  <c r="Y72" i="32" s="1"/>
  <c r="Z72" i="32" s="1"/>
  <c r="W16" i="32"/>
  <c r="X16" i="32" s="1"/>
  <c r="Y16" i="32" s="1"/>
  <c r="Z16" i="32" s="1"/>
  <c r="W32" i="32"/>
  <c r="X32" i="32" s="1"/>
  <c r="Y32" i="32" s="1"/>
  <c r="Z32" i="32" s="1"/>
  <c r="W37" i="32"/>
  <c r="X37" i="32" s="1"/>
  <c r="Y37" i="32" s="1"/>
  <c r="Z37" i="32" s="1"/>
  <c r="Y41" i="32"/>
  <c r="Z41" i="32" s="1"/>
  <c r="W46" i="32"/>
  <c r="X46" i="32" s="1"/>
  <c r="Y46" i="32" s="1"/>
  <c r="Z46" i="32" s="1"/>
  <c r="W39" i="32"/>
  <c r="X39" i="32" s="1"/>
  <c r="Y39" i="32" s="1"/>
  <c r="W55" i="32"/>
  <c r="X55" i="32" s="1"/>
  <c r="Y55" i="32" s="1"/>
  <c r="Z55" i="32" s="1"/>
  <c r="W150" i="32"/>
  <c r="X150" i="32" s="1"/>
  <c r="Y150" i="32" s="1"/>
  <c r="W45" i="32"/>
  <c r="X45" i="32" s="1"/>
  <c r="Y45" i="32" s="1"/>
  <c r="Z45" i="32" s="1"/>
  <c r="W167" i="32"/>
  <c r="X167" i="32" s="1"/>
  <c r="Y167" i="32" s="1"/>
  <c r="W89" i="32"/>
  <c r="X89" i="32" s="1"/>
  <c r="Y89" i="32" s="1"/>
  <c r="Z89" i="32" s="1"/>
  <c r="W27" i="32"/>
  <c r="X27" i="32" s="1"/>
  <c r="Y27" i="32" s="1"/>
  <c r="Z27" i="32" s="1"/>
  <c r="W181" i="32"/>
  <c r="X181" i="32" s="1"/>
  <c r="Y181" i="32" s="1"/>
  <c r="Z181" i="32" s="1"/>
  <c r="W5" i="32"/>
  <c r="X5" i="32" s="1"/>
  <c r="Y5" i="32" s="1"/>
  <c r="Z5" i="32" s="1"/>
  <c r="Y175" i="32"/>
  <c r="Z175" i="32" s="1"/>
  <c r="Y79" i="32"/>
  <c r="Z79" i="32" s="1"/>
  <c r="Y21" i="32"/>
  <c r="Z21" i="32" s="1"/>
  <c r="Y11" i="32"/>
  <c r="Z11" i="32" s="1"/>
  <c r="W165" i="32"/>
  <c r="X165" i="32" s="1"/>
  <c r="Y165" i="32" s="1"/>
  <c r="Z165" i="32" s="1"/>
  <c r="W152" i="32"/>
  <c r="X152" i="32" s="1"/>
  <c r="Y152" i="32" s="1"/>
  <c r="Z152" i="32" s="1"/>
  <c r="W137" i="32"/>
  <c r="X137" i="32" s="1"/>
  <c r="Y137" i="32" s="1"/>
  <c r="Z137" i="32" s="1"/>
  <c r="W26" i="32"/>
  <c r="X26" i="32" s="1"/>
  <c r="Y26" i="32" s="1"/>
  <c r="Z26" i="32" s="1"/>
  <c r="W44" i="32"/>
  <c r="X44" i="32" s="1"/>
  <c r="W6" i="32"/>
  <c r="X6" i="32" s="1"/>
  <c r="W160" i="32"/>
  <c r="X160" i="32" s="1"/>
  <c r="Y160" i="32" s="1"/>
  <c r="Z160" i="32" s="1"/>
  <c r="W29" i="32"/>
  <c r="X29" i="32" s="1"/>
  <c r="Y29" i="32" s="1"/>
  <c r="Z29" i="32" s="1"/>
  <c r="W128" i="32"/>
  <c r="X128" i="32" s="1"/>
  <c r="Y128" i="32" s="1"/>
  <c r="Z128" i="32" s="1"/>
  <c r="W178" i="32"/>
  <c r="X178" i="32" s="1"/>
  <c r="Y178" i="32" s="1"/>
  <c r="Z178" i="32" s="1"/>
  <c r="W17" i="32"/>
  <c r="X17" i="32" s="1"/>
  <c r="Y17" i="32" s="1"/>
  <c r="Z17" i="32" s="1"/>
  <c r="W71" i="32"/>
  <c r="X71" i="32" s="1"/>
  <c r="AC118" i="31"/>
  <c r="AD118" i="31" s="1"/>
  <c r="AA118" i="31"/>
  <c r="AB118" i="31" s="1"/>
  <c r="W151" i="31"/>
  <c r="X151" i="31" s="1"/>
  <c r="Y151" i="31" s="1"/>
  <c r="Z151" i="31" s="1"/>
  <c r="AA151" i="31"/>
  <c r="AB151" i="31" s="1"/>
  <c r="AC151" i="31"/>
  <c r="AD151" i="31" s="1"/>
  <c r="AC130" i="31"/>
  <c r="AD130" i="31" s="1"/>
  <c r="AA130" i="31"/>
  <c r="AB130" i="31" s="1"/>
  <c r="AC135" i="31"/>
  <c r="AD135" i="31" s="1"/>
  <c r="AA135" i="31"/>
  <c r="AB135" i="31" s="1"/>
  <c r="W29" i="31"/>
  <c r="X29" i="31" s="1"/>
  <c r="Y29" i="31" s="1"/>
  <c r="Z29" i="31" s="1"/>
  <c r="AG29" i="31" s="1"/>
  <c r="W25" i="31"/>
  <c r="X25" i="31" s="1"/>
  <c r="Y25" i="31" s="1"/>
  <c r="W46" i="31"/>
  <c r="X46" i="31" s="1"/>
  <c r="Y46" i="31" s="1"/>
  <c r="Z46" i="31" s="1"/>
  <c r="AC143" i="31"/>
  <c r="AD143" i="31" s="1"/>
  <c r="AA143" i="31"/>
  <c r="AB143" i="31" s="1"/>
  <c r="AA128" i="31"/>
  <c r="AB128" i="31" s="1"/>
  <c r="AC128" i="31"/>
  <c r="AD128" i="31" s="1"/>
  <c r="AC126" i="31"/>
  <c r="AD126" i="31" s="1"/>
  <c r="AA126" i="31"/>
  <c r="AB126" i="31" s="1"/>
  <c r="AC146" i="31"/>
  <c r="AD146" i="31" s="1"/>
  <c r="AA146" i="31"/>
  <c r="AB146" i="31" s="1"/>
  <c r="AE146" i="31" s="1"/>
  <c r="AF146" i="31" s="1"/>
  <c r="AG146" i="31" s="1"/>
  <c r="AA136" i="31"/>
  <c r="AB136" i="31" s="1"/>
  <c r="AC136" i="31"/>
  <c r="AD136" i="31" s="1"/>
  <c r="W138" i="31"/>
  <c r="X138" i="31" s="1"/>
  <c r="AA138" i="31"/>
  <c r="AB138" i="31" s="1"/>
  <c r="W133" i="31"/>
  <c r="X133" i="31" s="1"/>
  <c r="Y133" i="31" s="1"/>
  <c r="Z133" i="31" s="1"/>
  <c r="AA133" i="31"/>
  <c r="AB133" i="31" s="1"/>
  <c r="AC133" i="31"/>
  <c r="AD133" i="31" s="1"/>
  <c r="AC131" i="31"/>
  <c r="AD131" i="31" s="1"/>
  <c r="AA131" i="31"/>
  <c r="AB131" i="31" s="1"/>
  <c r="W98" i="31"/>
  <c r="X98" i="31" s="1"/>
  <c r="Y98" i="31" s="1"/>
  <c r="Z98" i="31" s="1"/>
  <c r="AG98" i="31" s="1"/>
  <c r="AA140" i="31"/>
  <c r="AB140" i="31" s="1"/>
  <c r="AC140" i="31"/>
  <c r="AD140" i="31" s="1"/>
  <c r="AA127" i="31"/>
  <c r="AB127" i="31" s="1"/>
  <c r="AC127" i="31"/>
  <c r="AD127" i="31" s="1"/>
  <c r="W110" i="31"/>
  <c r="X110" i="31" s="1"/>
  <c r="AA125" i="31"/>
  <c r="AB125" i="31" s="1"/>
  <c r="AC125" i="31"/>
  <c r="AD125" i="31" s="1"/>
  <c r="AC150" i="31"/>
  <c r="AD150" i="31" s="1"/>
  <c r="AA150" i="31"/>
  <c r="AB150" i="31" s="1"/>
  <c r="W145" i="31"/>
  <c r="X145" i="31" s="1"/>
  <c r="Y145" i="31" s="1"/>
  <c r="AA145" i="31"/>
  <c r="AB145" i="31" s="1"/>
  <c r="AC145" i="31"/>
  <c r="AD145" i="31" s="1"/>
  <c r="AA117" i="31"/>
  <c r="AB117" i="31" s="1"/>
  <c r="AC117" i="31"/>
  <c r="AD117" i="31" s="1"/>
  <c r="AA129" i="31"/>
  <c r="AB129" i="31" s="1"/>
  <c r="AC129" i="31"/>
  <c r="AD129" i="31" s="1"/>
  <c r="W123" i="31"/>
  <c r="X123" i="31" s="1"/>
  <c r="Y123" i="31" s="1"/>
  <c r="Z123" i="31" s="1"/>
  <c r="AC123" i="31"/>
  <c r="AD123" i="31" s="1"/>
  <c r="AA123" i="31"/>
  <c r="AB123" i="31" s="1"/>
  <c r="AC116" i="31"/>
  <c r="AD116" i="31" s="1"/>
  <c r="AA116" i="31"/>
  <c r="AB116" i="31" s="1"/>
  <c r="W134" i="31"/>
  <c r="X134" i="31" s="1"/>
  <c r="Y134" i="31" s="1"/>
  <c r="Z134" i="31" s="1"/>
  <c r="AC134" i="31"/>
  <c r="AD134" i="31" s="1"/>
  <c r="AA134" i="31"/>
  <c r="AB134" i="31" s="1"/>
  <c r="AA121" i="31"/>
  <c r="AB121" i="31" s="1"/>
  <c r="AC121" i="31"/>
  <c r="AD121" i="31" s="1"/>
  <c r="AA119" i="31"/>
  <c r="AB119" i="31" s="1"/>
  <c r="AC119" i="31"/>
  <c r="AD119" i="31" s="1"/>
  <c r="W148" i="31"/>
  <c r="X148" i="31" s="1"/>
  <c r="AA148" i="31"/>
  <c r="AB148" i="31" s="1"/>
  <c r="AC148" i="31"/>
  <c r="AD148" i="31" s="1"/>
  <c r="AA137" i="31"/>
  <c r="AB137" i="31" s="1"/>
  <c r="AC137" i="31"/>
  <c r="AD137" i="31" s="1"/>
  <c r="AA144" i="31"/>
  <c r="AB144" i="31" s="1"/>
  <c r="AC144" i="31"/>
  <c r="AD144" i="31" s="1"/>
  <c r="AC122" i="31"/>
  <c r="AD122" i="31" s="1"/>
  <c r="AA122" i="31"/>
  <c r="AB122" i="31" s="1"/>
  <c r="AA120" i="31"/>
  <c r="AB120" i="31" s="1"/>
  <c r="AC120" i="31"/>
  <c r="AD120" i="31" s="1"/>
  <c r="AA149" i="31"/>
  <c r="AB149" i="31" s="1"/>
  <c r="AC149" i="31"/>
  <c r="AD149" i="31" s="1"/>
  <c r="AA141" i="31"/>
  <c r="AB141" i="31" s="1"/>
  <c r="AC141" i="31"/>
  <c r="AD141" i="31" s="1"/>
  <c r="AC139" i="31"/>
  <c r="AD139" i="31" s="1"/>
  <c r="AA139" i="31"/>
  <c r="AB139" i="31" s="1"/>
  <c r="AA124" i="31"/>
  <c r="AB124" i="31" s="1"/>
  <c r="AC124" i="31"/>
  <c r="AD124" i="31" s="1"/>
  <c r="AC142" i="31"/>
  <c r="AD142" i="31" s="1"/>
  <c r="AA142" i="31"/>
  <c r="AB142" i="31" s="1"/>
  <c r="AA132" i="31"/>
  <c r="AB132" i="31" s="1"/>
  <c r="AC132" i="31"/>
  <c r="AD132" i="31" s="1"/>
  <c r="W64" i="31"/>
  <c r="X64" i="31" s="1"/>
  <c r="Y64" i="31" s="1"/>
  <c r="AC138" i="31"/>
  <c r="AD138" i="31" s="1"/>
  <c r="W67" i="31"/>
  <c r="X67" i="31" s="1"/>
  <c r="Y67" i="31" s="1"/>
  <c r="Z67" i="31" s="1"/>
  <c r="AG67" i="31" s="1"/>
  <c r="W4" i="31"/>
  <c r="X4" i="31" s="1"/>
  <c r="Y4" i="31" s="1"/>
  <c r="Z4" i="31" s="1"/>
  <c r="AG4" i="31" s="1"/>
  <c r="W166" i="31"/>
  <c r="X166" i="31" s="1"/>
  <c r="Y166" i="31" s="1"/>
  <c r="Z166" i="31" s="1"/>
  <c r="AA166" i="31"/>
  <c r="AB166" i="31" s="1"/>
  <c r="AC166" i="31"/>
  <c r="AD166" i="31" s="1"/>
  <c r="AA181" i="31"/>
  <c r="AB181" i="31" s="1"/>
  <c r="AC181" i="31"/>
  <c r="AD181" i="31" s="1"/>
  <c r="W158" i="31"/>
  <c r="X158" i="31" s="1"/>
  <c r="AC158" i="31"/>
  <c r="AD158" i="31" s="1"/>
  <c r="AA158" i="31"/>
  <c r="AB158" i="31" s="1"/>
  <c r="AC163" i="31"/>
  <c r="AD163" i="31" s="1"/>
  <c r="AA163" i="31"/>
  <c r="AB163" i="31" s="1"/>
  <c r="AC174" i="31"/>
  <c r="AD174" i="31" s="1"/>
  <c r="AA174" i="31"/>
  <c r="AB174" i="31" s="1"/>
  <c r="AA167" i="31"/>
  <c r="AB167" i="31" s="1"/>
  <c r="AC167" i="31"/>
  <c r="AD167" i="31" s="1"/>
  <c r="AA175" i="31"/>
  <c r="AB175" i="31" s="1"/>
  <c r="AC175" i="31"/>
  <c r="AD175" i="31" s="1"/>
  <c r="AA179" i="31"/>
  <c r="AB179" i="31" s="1"/>
  <c r="AC179" i="31"/>
  <c r="AD179" i="31" s="1"/>
  <c r="AC171" i="31"/>
  <c r="AD171" i="31" s="1"/>
  <c r="AA171" i="31"/>
  <c r="AB171" i="31" s="1"/>
  <c r="AC155" i="31"/>
  <c r="AD155" i="31" s="1"/>
  <c r="AA155" i="31"/>
  <c r="AB155" i="31" s="1"/>
  <c r="AA153" i="31"/>
  <c r="AB153" i="31" s="1"/>
  <c r="AC153" i="31"/>
  <c r="AD153" i="31" s="1"/>
  <c r="W168" i="31"/>
  <c r="X168" i="31" s="1"/>
  <c r="Y168" i="31" s="1"/>
  <c r="AA168" i="31"/>
  <c r="AB168" i="31" s="1"/>
  <c r="AC168" i="31"/>
  <c r="AD168" i="31" s="1"/>
  <c r="AA164" i="31"/>
  <c r="AB164" i="31" s="1"/>
  <c r="AC164" i="31"/>
  <c r="AD164" i="31" s="1"/>
  <c r="AA180" i="31"/>
  <c r="AB180" i="31" s="1"/>
  <c r="AC180" i="31"/>
  <c r="AD180" i="31" s="1"/>
  <c r="AA157" i="31"/>
  <c r="AB157" i="31" s="1"/>
  <c r="AC157" i="31"/>
  <c r="AD157" i="31" s="1"/>
  <c r="AC161" i="31"/>
  <c r="AD161" i="31" s="1"/>
  <c r="AA161" i="31"/>
  <c r="AB161" i="31" s="1"/>
  <c r="W87" i="31"/>
  <c r="X87" i="31" s="1"/>
  <c r="Y87" i="31" s="1"/>
  <c r="AA159" i="31"/>
  <c r="AB159" i="31" s="1"/>
  <c r="AC159" i="31"/>
  <c r="AD159" i="31" s="1"/>
  <c r="AA162" i="31"/>
  <c r="AB162" i="31" s="1"/>
  <c r="AC162" i="31"/>
  <c r="AD162" i="31" s="1"/>
  <c r="AA170" i="31"/>
  <c r="AB170" i="31" s="1"/>
  <c r="AC170" i="31"/>
  <c r="AD170" i="31" s="1"/>
  <c r="AA178" i="31"/>
  <c r="AB178" i="31" s="1"/>
  <c r="AE178" i="31" s="1"/>
  <c r="AF178" i="31" s="1"/>
  <c r="AG178" i="31" s="1"/>
  <c r="AC173" i="31"/>
  <c r="AD173" i="31" s="1"/>
  <c r="AA173" i="31"/>
  <c r="AB173" i="31" s="1"/>
  <c r="W73" i="31"/>
  <c r="X73" i="31" s="1"/>
  <c r="Y73" i="31" s="1"/>
  <c r="Z73" i="31" s="1"/>
  <c r="AG73" i="31" s="1"/>
  <c r="W160" i="31"/>
  <c r="X160" i="31" s="1"/>
  <c r="Y160" i="31" s="1"/>
  <c r="Z160" i="31" s="1"/>
  <c r="AA160" i="31"/>
  <c r="AB160" i="31" s="1"/>
  <c r="AC160" i="31"/>
  <c r="AD160" i="31" s="1"/>
  <c r="W5" i="31"/>
  <c r="X5" i="31" s="1"/>
  <c r="AC156" i="31"/>
  <c r="AD156" i="31" s="1"/>
  <c r="AA156" i="31"/>
  <c r="AB156" i="31" s="1"/>
  <c r="W137" i="31"/>
  <c r="X137" i="31" s="1"/>
  <c r="Y137" i="31" s="1"/>
  <c r="W177" i="31"/>
  <c r="X177" i="31" s="1"/>
  <c r="AC177" i="31"/>
  <c r="AD177" i="31" s="1"/>
  <c r="AA177" i="31"/>
  <c r="AB177" i="31" s="1"/>
  <c r="W169" i="31"/>
  <c r="X169" i="31" s="1"/>
  <c r="Y169" i="31" s="1"/>
  <c r="Z169" i="31" s="1"/>
  <c r="AC169" i="31"/>
  <c r="AD169" i="31" s="1"/>
  <c r="AA169" i="31"/>
  <c r="AB169" i="31" s="1"/>
  <c r="AC154" i="31"/>
  <c r="AD154" i="31" s="1"/>
  <c r="AA154" i="31"/>
  <c r="AB154" i="31" s="1"/>
  <c r="AA172" i="31"/>
  <c r="AB172" i="31" s="1"/>
  <c r="AC172" i="31"/>
  <c r="AD172" i="31" s="1"/>
  <c r="AC165" i="31"/>
  <c r="AD165" i="31" s="1"/>
  <c r="AA165" i="31"/>
  <c r="AB165" i="31" s="1"/>
  <c r="W45" i="31"/>
  <c r="X45" i="31" s="1"/>
  <c r="Y45" i="31" s="1"/>
  <c r="W97" i="31"/>
  <c r="X97" i="31" s="1"/>
  <c r="Y97" i="31" s="1"/>
  <c r="Z97" i="31" s="1"/>
  <c r="AG97" i="31" s="1"/>
  <c r="W63" i="31"/>
  <c r="X63" i="31" s="1"/>
  <c r="Y63" i="31" s="1"/>
  <c r="Z63" i="31" s="1"/>
  <c r="AG63" i="31" s="1"/>
  <c r="AA176" i="31"/>
  <c r="AB176" i="31" s="1"/>
  <c r="AC176" i="31"/>
  <c r="AD176" i="31" s="1"/>
  <c r="AC152" i="31"/>
  <c r="AD152" i="31" s="1"/>
  <c r="AA152" i="31"/>
  <c r="W12" i="31"/>
  <c r="X12" i="31" s="1"/>
  <c r="Y12" i="31" s="1"/>
  <c r="Z12" i="31" s="1"/>
  <c r="AG12" i="31" s="1"/>
  <c r="W143" i="31"/>
  <c r="X143" i="31" s="1"/>
  <c r="Y143" i="31" s="1"/>
  <c r="Z143" i="31" s="1"/>
  <c r="W14" i="31"/>
  <c r="X14" i="31" s="1"/>
  <c r="Y14" i="31" s="1"/>
  <c r="Z14" i="31" s="1"/>
  <c r="AG14" i="31" s="1"/>
  <c r="W24" i="31"/>
  <c r="X24" i="31" s="1"/>
  <c r="Y24" i="31" s="1"/>
  <c r="Z24" i="31" s="1"/>
  <c r="AG24" i="31" s="1"/>
  <c r="W78" i="31"/>
  <c r="X78" i="31" s="1"/>
  <c r="Y78" i="31" s="1"/>
  <c r="W126" i="31"/>
  <c r="X126" i="31" s="1"/>
  <c r="Y126" i="31" s="1"/>
  <c r="Z126" i="31" s="1"/>
  <c r="W30" i="31"/>
  <c r="X30" i="31" s="1"/>
  <c r="Y30" i="31" s="1"/>
  <c r="W111" i="31"/>
  <c r="X111" i="31" s="1"/>
  <c r="Y111" i="31" s="1"/>
  <c r="W23" i="31"/>
  <c r="X23" i="31" s="1"/>
  <c r="Y23" i="31" s="1"/>
  <c r="W174" i="31"/>
  <c r="X174" i="31" s="1"/>
  <c r="Y174" i="31" s="1"/>
  <c r="W167" i="31"/>
  <c r="X167" i="31" s="1"/>
  <c r="Y167" i="31" s="1"/>
  <c r="Z167" i="31" s="1"/>
  <c r="W125" i="31"/>
  <c r="X125" i="31" s="1"/>
  <c r="Y125" i="31" s="1"/>
  <c r="W150" i="31"/>
  <c r="X150" i="31" s="1"/>
  <c r="Y150" i="31" s="1"/>
  <c r="Z150" i="31" s="1"/>
  <c r="W48" i="31"/>
  <c r="X48" i="31" s="1"/>
  <c r="Y48" i="31" s="1"/>
  <c r="W18" i="31"/>
  <c r="X18" i="31" s="1"/>
  <c r="W39" i="31"/>
  <c r="X39" i="31" s="1"/>
  <c r="Y39" i="31" s="1"/>
  <c r="Z39" i="31" s="1"/>
  <c r="W117" i="31"/>
  <c r="X117" i="31" s="1"/>
  <c r="Y117" i="31" s="1"/>
  <c r="Z117" i="31" s="1"/>
  <c r="Z108" i="31"/>
  <c r="AG108" i="31" s="1"/>
  <c r="W135" i="31"/>
  <c r="X135" i="31" s="1"/>
  <c r="Y135" i="31" s="1"/>
  <c r="W173" i="31"/>
  <c r="X173" i="31" s="1"/>
  <c r="Y173" i="31" s="1"/>
  <c r="Z173" i="31" s="1"/>
  <c r="W131" i="31"/>
  <c r="X131" i="31" s="1"/>
  <c r="Y131" i="31" s="1"/>
  <c r="W85" i="31"/>
  <c r="X85" i="31" s="1"/>
  <c r="Y85" i="31" s="1"/>
  <c r="Z85" i="31" s="1"/>
  <c r="AG85" i="31" s="1"/>
  <c r="W140" i="31"/>
  <c r="X140" i="31" s="1"/>
  <c r="Y140" i="31" s="1"/>
  <c r="W104" i="31"/>
  <c r="X104" i="31" s="1"/>
  <c r="Y104" i="31" s="1"/>
  <c r="Z104" i="31" s="1"/>
  <c r="AG104" i="31" s="1"/>
  <c r="W65" i="31"/>
  <c r="X65" i="31" s="1"/>
  <c r="Y65" i="31" s="1"/>
  <c r="Z65" i="31" s="1"/>
  <c r="AG65" i="31" s="1"/>
  <c r="W157" i="31"/>
  <c r="X157" i="31" s="1"/>
  <c r="Y157" i="31" s="1"/>
  <c r="Z157" i="31" s="1"/>
  <c r="W159" i="31"/>
  <c r="X159" i="31" s="1"/>
  <c r="Y159" i="31" s="1"/>
  <c r="W33" i="31"/>
  <c r="X33" i="31" s="1"/>
  <c r="Y33" i="31" s="1"/>
  <c r="W2" i="31"/>
  <c r="X2" i="31" s="1"/>
  <c r="Y2" i="31" s="1"/>
  <c r="Z2" i="31" s="1"/>
  <c r="AG2" i="31" s="1"/>
  <c r="W32" i="31"/>
  <c r="X32" i="31" s="1"/>
  <c r="Y32" i="31" s="1"/>
  <c r="Z32" i="31" s="1"/>
  <c r="Y51" i="31"/>
  <c r="Z51" i="31" s="1"/>
  <c r="Y50" i="31"/>
  <c r="Z50" i="31" s="1"/>
  <c r="W149" i="31"/>
  <c r="X149" i="31" s="1"/>
  <c r="W141" i="31"/>
  <c r="X141" i="31" s="1"/>
  <c r="W164" i="31"/>
  <c r="X164" i="31" s="1"/>
  <c r="W53" i="31"/>
  <c r="X53" i="31" s="1"/>
  <c r="W180" i="31"/>
  <c r="X180" i="31" s="1"/>
  <c r="W139" i="31"/>
  <c r="X139" i="31" s="1"/>
  <c r="W70" i="31"/>
  <c r="X70" i="31" s="1"/>
  <c r="Y13" i="31"/>
  <c r="Z13" i="31" s="1"/>
  <c r="AG13" i="31" s="1"/>
  <c r="W61" i="31"/>
  <c r="X61" i="31" s="1"/>
  <c r="W54" i="31"/>
  <c r="X54" i="31" s="1"/>
  <c r="Y54" i="31" s="1"/>
  <c r="Z54" i="31" s="1"/>
  <c r="W178" i="31"/>
  <c r="X178" i="31" s="1"/>
  <c r="W52" i="31"/>
  <c r="X52" i="31" s="1"/>
  <c r="W99" i="31"/>
  <c r="X99" i="31" s="1"/>
  <c r="W55" i="31"/>
  <c r="X55" i="31" s="1"/>
  <c r="Y55" i="31" s="1"/>
  <c r="Z55" i="31" s="1"/>
  <c r="W170" i="31"/>
  <c r="X170" i="31" s="1"/>
  <c r="Y83" i="31"/>
  <c r="Z83" i="31" s="1"/>
  <c r="AG83" i="31" s="1"/>
  <c r="W10" i="31"/>
  <c r="X10" i="31" s="1"/>
  <c r="W66" i="31"/>
  <c r="X66" i="31" s="1"/>
  <c r="W105" i="31"/>
  <c r="X105" i="31" s="1"/>
  <c r="Y148" i="31"/>
  <c r="Z148" i="31" s="1"/>
  <c r="W17" i="31"/>
  <c r="X17" i="31" s="1"/>
  <c r="W144" i="31"/>
  <c r="X144" i="31" s="1"/>
  <c r="Y177" i="31"/>
  <c r="W95" i="31"/>
  <c r="X95" i="31" s="1"/>
  <c r="W92" i="31"/>
  <c r="X92" i="31" s="1"/>
  <c r="W122" i="31"/>
  <c r="X122" i="31" s="1"/>
  <c r="W6" i="31"/>
  <c r="X6" i="31" s="1"/>
  <c r="W19" i="31"/>
  <c r="X19" i="31" s="1"/>
  <c r="Z174" i="31"/>
  <c r="Z28" i="31"/>
  <c r="AG28" i="31" s="1"/>
  <c r="Y82" i="31"/>
  <c r="Z82" i="31" s="1"/>
  <c r="AG82" i="31" s="1"/>
  <c r="W127" i="31"/>
  <c r="X127" i="31" s="1"/>
  <c r="W58" i="31"/>
  <c r="X58" i="31" s="1"/>
  <c r="Y110" i="31"/>
  <c r="Z110" i="31" s="1"/>
  <c r="AG110" i="31" s="1"/>
  <c r="Y115" i="31"/>
  <c r="Z115" i="31" s="1"/>
  <c r="AG115" i="31" s="1"/>
  <c r="W21" i="31"/>
  <c r="X21" i="31" s="1"/>
  <c r="W96" i="31"/>
  <c r="X96" i="31" s="1"/>
  <c r="Z25" i="31"/>
  <c r="AG25" i="31" s="1"/>
  <c r="W106" i="31"/>
  <c r="X106" i="31" s="1"/>
  <c r="Y88" i="31"/>
  <c r="Z88" i="31" s="1"/>
  <c r="AG88" i="31" s="1"/>
  <c r="W181" i="31"/>
  <c r="X181" i="31" s="1"/>
  <c r="Y181" i="31" s="1"/>
  <c r="Z181" i="31" s="1"/>
  <c r="W107" i="31"/>
  <c r="X107" i="31" s="1"/>
  <c r="W22" i="31"/>
  <c r="X22" i="31" s="1"/>
  <c r="W128" i="31"/>
  <c r="X128" i="31" s="1"/>
  <c r="W60" i="31"/>
  <c r="X60" i="31" s="1"/>
  <c r="W84" i="31"/>
  <c r="X84" i="31" s="1"/>
  <c r="W49" i="31"/>
  <c r="X49" i="31" s="1"/>
  <c r="W71" i="31"/>
  <c r="X71" i="31" s="1"/>
  <c r="W40" i="31"/>
  <c r="X40" i="31" s="1"/>
  <c r="Y158" i="31"/>
  <c r="Z158" i="31" s="1"/>
  <c r="W91" i="31"/>
  <c r="X91" i="31" s="1"/>
  <c r="W20" i="31"/>
  <c r="X20" i="31" s="1"/>
  <c r="W101" i="31"/>
  <c r="X101" i="31" s="1"/>
  <c r="W75" i="31"/>
  <c r="X75" i="31" s="1"/>
  <c r="W38" i="31"/>
  <c r="X38" i="31" s="1"/>
  <c r="W9" i="31"/>
  <c r="X9" i="31" s="1"/>
  <c r="W35" i="31"/>
  <c r="X35" i="31" s="1"/>
  <c r="W69" i="31"/>
  <c r="X69" i="31" s="1"/>
  <c r="Z8" i="31"/>
  <c r="AG8" i="31" s="1"/>
  <c r="Z37" i="31"/>
  <c r="Z74" i="31"/>
  <c r="AG74" i="31" s="1"/>
  <c r="Z44" i="31"/>
  <c r="Y138" i="31"/>
  <c r="Z138" i="31" s="1"/>
  <c r="W89" i="31"/>
  <c r="X89" i="31" s="1"/>
  <c r="W156" i="31"/>
  <c r="X156" i="31" s="1"/>
  <c r="W41" i="31"/>
  <c r="X41" i="31" s="1"/>
  <c r="W175" i="31"/>
  <c r="X175" i="31" s="1"/>
  <c r="W129" i="31"/>
  <c r="X129" i="31" s="1"/>
  <c r="W116" i="31"/>
  <c r="X116" i="31" s="1"/>
  <c r="W112" i="31"/>
  <c r="X112" i="31" s="1"/>
  <c r="W176" i="31"/>
  <c r="X176" i="31" s="1"/>
  <c r="W43" i="31"/>
  <c r="X43" i="31" s="1"/>
  <c r="W130" i="31"/>
  <c r="X130" i="31" s="1"/>
  <c r="W120" i="31"/>
  <c r="X120" i="31" s="1"/>
  <c r="W3" i="31"/>
  <c r="X3" i="31" s="1"/>
  <c r="W93" i="31"/>
  <c r="X93" i="31" s="1"/>
  <c r="W7" i="31"/>
  <c r="X7" i="31" s="1"/>
  <c r="W56" i="31"/>
  <c r="X56" i="31" s="1"/>
  <c r="W81" i="31"/>
  <c r="X81" i="31" s="1"/>
  <c r="W76" i="31"/>
  <c r="X76" i="31" s="1"/>
  <c r="W68" i="31"/>
  <c r="X68" i="31" s="1"/>
  <c r="W161" i="31"/>
  <c r="X161" i="31" s="1"/>
  <c r="W124" i="31"/>
  <c r="X124" i="31" s="1"/>
  <c r="W142" i="31"/>
  <c r="X142" i="31" s="1"/>
  <c r="W132" i="31"/>
  <c r="X132" i="31" s="1"/>
  <c r="W100" i="31"/>
  <c r="X100" i="31" s="1"/>
  <c r="W162" i="31"/>
  <c r="X162" i="31" s="1"/>
  <c r="W34" i="31"/>
  <c r="X34" i="31" s="1"/>
  <c r="W27" i="31"/>
  <c r="X27" i="31" s="1"/>
  <c r="W62" i="31"/>
  <c r="X62" i="31" s="1"/>
  <c r="W146" i="31"/>
  <c r="X146" i="31" s="1"/>
  <c r="W136" i="31"/>
  <c r="X136" i="31" s="1"/>
  <c r="W163" i="31"/>
  <c r="X163" i="31" s="1"/>
  <c r="W72" i="31"/>
  <c r="X72" i="31" s="1"/>
  <c r="W42" i="31"/>
  <c r="X42" i="31" s="1"/>
  <c r="W57" i="31"/>
  <c r="X57" i="31" s="1"/>
  <c r="W155" i="31"/>
  <c r="X155" i="31" s="1"/>
  <c r="W153" i="31"/>
  <c r="X153" i="31" s="1"/>
  <c r="W36" i="31"/>
  <c r="X36" i="31" s="1"/>
  <c r="W118" i="31"/>
  <c r="X118" i="31" s="1"/>
  <c r="W154" i="31"/>
  <c r="X154" i="31" s="1"/>
  <c r="W80" i="31"/>
  <c r="X80" i="31" s="1"/>
  <c r="W103" i="31"/>
  <c r="X103" i="31" s="1"/>
  <c r="W47" i="31"/>
  <c r="X47" i="31" s="1"/>
  <c r="W172" i="31"/>
  <c r="X172" i="31" s="1"/>
  <c r="W15" i="31"/>
  <c r="X15" i="31" s="1"/>
  <c r="W94" i="31"/>
  <c r="X94" i="31" s="1"/>
  <c r="W59" i="31"/>
  <c r="X59" i="31" s="1"/>
  <c r="W113" i="31"/>
  <c r="X113" i="31" s="1"/>
  <c r="W26" i="31"/>
  <c r="X26" i="31" s="1"/>
  <c r="W79" i="31"/>
  <c r="X79" i="31" s="1"/>
  <c r="W165" i="31"/>
  <c r="X165" i="31" s="1"/>
  <c r="W11" i="31"/>
  <c r="X11" i="31" s="1"/>
  <c r="W31" i="31"/>
  <c r="X31" i="31" s="1"/>
  <c r="W114" i="31"/>
  <c r="X114" i="31" s="1"/>
  <c r="W77" i="31"/>
  <c r="X77" i="31" s="1"/>
  <c r="W90" i="31"/>
  <c r="X90" i="31" s="1"/>
  <c r="W16" i="31"/>
  <c r="X16" i="31" s="1"/>
  <c r="W179" i="31"/>
  <c r="X179" i="31" s="1"/>
  <c r="W102" i="31"/>
  <c r="X102" i="31" s="1"/>
  <c r="W171" i="31"/>
  <c r="X171" i="31" s="1"/>
  <c r="W152" i="31"/>
  <c r="X152" i="31" s="1"/>
  <c r="W121" i="31"/>
  <c r="X121" i="31" s="1"/>
  <c r="W119" i="31"/>
  <c r="X119" i="31" s="1"/>
  <c r="Y30" i="32"/>
  <c r="Z30" i="32" s="1"/>
  <c r="Y47" i="32"/>
  <c r="Z47" i="32" s="1"/>
  <c r="Y65" i="32"/>
  <c r="Z65" i="32" s="1"/>
  <c r="Y164" i="32"/>
  <c r="Z164" i="32" s="1"/>
  <c r="Y118" i="32"/>
  <c r="Z118" i="32" s="1"/>
  <c r="Y35" i="32"/>
  <c r="Z35" i="32" s="1"/>
  <c r="Y23" i="32"/>
  <c r="Z23" i="32" s="1"/>
  <c r="Y108" i="32"/>
  <c r="Z108" i="32" s="1"/>
  <c r="Y154" i="32"/>
  <c r="Z154" i="32" s="1"/>
  <c r="Y67" i="32"/>
  <c r="Z67" i="32" s="1"/>
  <c r="Y129" i="32"/>
  <c r="Z129" i="32" s="1"/>
  <c r="Y59" i="32"/>
  <c r="Z59" i="32" s="1"/>
  <c r="Y146" i="32"/>
  <c r="Z146" i="32" s="1"/>
  <c r="Y91" i="32"/>
  <c r="Z91" i="32" s="1"/>
  <c r="Y114" i="32"/>
  <c r="Z114" i="32" s="1"/>
  <c r="Y135" i="32"/>
  <c r="Z135" i="32" s="1"/>
  <c r="Y163" i="32"/>
  <c r="Z163" i="32" s="1"/>
  <c r="Y25" i="32"/>
  <c r="Z25" i="32" s="1"/>
  <c r="Y174" i="32"/>
  <c r="Z174" i="32" s="1"/>
  <c r="Y48" i="32"/>
  <c r="Z48" i="32" s="1"/>
  <c r="Y147" i="32"/>
  <c r="Z147" i="32" s="1"/>
  <c r="Y20" i="32"/>
  <c r="Z20" i="32" s="1"/>
  <c r="Y51" i="32"/>
  <c r="Z51" i="32" s="1"/>
  <c r="Y54" i="32"/>
  <c r="Z54" i="32" s="1"/>
  <c r="Y31" i="32"/>
  <c r="Z31" i="32" s="1"/>
  <c r="Y90" i="32"/>
  <c r="Z90" i="32" s="1"/>
  <c r="Y119" i="32"/>
  <c r="Z119" i="32" s="1"/>
  <c r="Y148" i="32"/>
  <c r="Z148" i="32" s="1"/>
  <c r="Y155" i="32"/>
  <c r="Z155" i="32" s="1"/>
  <c r="Y173" i="32"/>
  <c r="Z173" i="32" s="1"/>
  <c r="W86" i="31"/>
  <c r="X86" i="31" s="1"/>
  <c r="Y86" i="31" s="1"/>
  <c r="E13" i="51" l="1"/>
  <c r="Y14" i="51"/>
  <c r="E34" i="51"/>
  <c r="Y35" i="51"/>
  <c r="E53" i="51"/>
  <c r="Y54" i="51"/>
  <c r="O141" i="38"/>
  <c r="N141" i="38"/>
  <c r="N130" i="38"/>
  <c r="O130" i="38"/>
  <c r="N135" i="38"/>
  <c r="O135" i="38"/>
  <c r="AE40" i="31"/>
  <c r="AF40" i="31" s="1"/>
  <c r="AG40" i="31" s="1"/>
  <c r="AE48" i="31"/>
  <c r="AF48" i="31" s="1"/>
  <c r="AG48" i="31" s="1"/>
  <c r="Z131" i="31"/>
  <c r="AE35" i="31"/>
  <c r="Z168" i="31"/>
  <c r="Z33" i="31"/>
  <c r="Z23" i="31"/>
  <c r="AG23" i="31" s="1"/>
  <c r="Z64" i="31"/>
  <c r="AG64" i="31" s="1"/>
  <c r="AE132" i="31"/>
  <c r="AF132" i="31" s="1"/>
  <c r="AG132" i="31" s="1"/>
  <c r="AE124" i="31"/>
  <c r="AF124" i="31" s="1"/>
  <c r="AG124" i="31" s="1"/>
  <c r="AE141" i="31"/>
  <c r="AE120" i="31"/>
  <c r="AF120" i="31" s="1"/>
  <c r="AG120" i="31" s="1"/>
  <c r="AE144" i="31"/>
  <c r="AF144" i="31" s="1"/>
  <c r="AG144" i="31" s="1"/>
  <c r="AE148" i="31"/>
  <c r="AE125" i="31"/>
  <c r="AE151" i="31"/>
  <c r="AF151" i="31" s="1"/>
  <c r="AG151" i="31" s="1"/>
  <c r="AE32" i="31"/>
  <c r="AF32" i="31" s="1"/>
  <c r="AG32" i="31" s="1"/>
  <c r="AE52" i="31"/>
  <c r="AF52" i="31" s="1"/>
  <c r="AG52" i="31" s="1"/>
  <c r="AE49" i="31"/>
  <c r="AF49" i="31" s="1"/>
  <c r="AG49" i="31" s="1"/>
  <c r="Z87" i="31"/>
  <c r="AG87" i="31" s="1"/>
  <c r="Z109" i="31"/>
  <c r="AG109" i="31" s="1"/>
  <c r="AE134" i="31"/>
  <c r="AF134" i="31" s="1"/>
  <c r="AG134" i="31" s="1"/>
  <c r="AE126" i="31"/>
  <c r="AF126" i="31" s="1"/>
  <c r="AG126" i="31" s="1"/>
  <c r="AE143" i="31"/>
  <c r="AF143" i="31" s="1"/>
  <c r="AG143" i="31" s="1"/>
  <c r="AE118" i="31"/>
  <c r="AF118" i="31" s="1"/>
  <c r="AG118" i="31" s="1"/>
  <c r="AE37" i="31"/>
  <c r="AE46" i="31"/>
  <c r="AE41" i="31"/>
  <c r="AF41" i="31" s="1"/>
  <c r="AG41" i="31" s="1"/>
  <c r="AE42" i="31"/>
  <c r="AF42" i="31" s="1"/>
  <c r="AG42" i="31" s="1"/>
  <c r="AE50" i="31"/>
  <c r="AF38" i="31"/>
  <c r="AG38" i="31"/>
  <c r="Z135" i="31"/>
  <c r="AF37" i="31"/>
  <c r="AG37" i="31" s="1"/>
  <c r="AF46" i="31"/>
  <c r="AG46" i="31"/>
  <c r="AF39" i="31"/>
  <c r="AG39" i="31" s="1"/>
  <c r="AF31" i="31"/>
  <c r="AG31" i="31" s="1"/>
  <c r="AE138" i="31"/>
  <c r="AF138" i="31" s="1"/>
  <c r="AG138" i="31" s="1"/>
  <c r="AE36" i="31"/>
  <c r="AF36" i="31" s="1"/>
  <c r="AG36" i="31" s="1"/>
  <c r="AE51" i="31"/>
  <c r="AE30" i="31"/>
  <c r="AF54" i="31"/>
  <c r="AG54" i="31" s="1"/>
  <c r="AE155" i="31"/>
  <c r="AF155" i="31" s="1"/>
  <c r="AG155" i="31" s="1"/>
  <c r="AE163" i="31"/>
  <c r="AF163" i="31" s="1"/>
  <c r="AG163" i="31" s="1"/>
  <c r="AE142" i="31"/>
  <c r="AF142" i="31" s="1"/>
  <c r="AG142" i="31" s="1"/>
  <c r="AE139" i="31"/>
  <c r="AE122" i="31"/>
  <c r="AF122" i="31" s="1"/>
  <c r="AG122" i="31" s="1"/>
  <c r="AE116" i="31"/>
  <c r="AF116" i="31" s="1"/>
  <c r="AG116" i="31" s="1"/>
  <c r="AE150" i="31"/>
  <c r="AF150" i="31" s="1"/>
  <c r="AG150" i="31" s="1"/>
  <c r="AE130" i="31"/>
  <c r="AF130" i="31" s="1"/>
  <c r="AG130" i="31" s="1"/>
  <c r="AE34" i="31"/>
  <c r="AE55" i="31"/>
  <c r="AE33" i="31"/>
  <c r="AF33" i="31" s="1"/>
  <c r="AG33" i="31" s="1"/>
  <c r="AE43" i="31"/>
  <c r="AE44" i="31"/>
  <c r="AF44" i="31" s="1"/>
  <c r="AG44" i="31" s="1"/>
  <c r="AE47" i="31"/>
  <c r="AE53" i="31"/>
  <c r="AF53" i="31" s="1"/>
  <c r="AG53" i="31" s="1"/>
  <c r="AE45" i="31"/>
  <c r="AF45" i="31" s="1"/>
  <c r="AG45" i="31" s="1"/>
  <c r="Z102" i="32"/>
  <c r="Y105" i="32"/>
  <c r="Z105" i="32" s="1"/>
  <c r="K182" i="35"/>
  <c r="Y168" i="32"/>
  <c r="Z168" i="32" s="1"/>
  <c r="Z167" i="32"/>
  <c r="Z39" i="32"/>
  <c r="Z150" i="32"/>
  <c r="Y71" i="32"/>
  <c r="Z71" i="32" s="1"/>
  <c r="Y6" i="32"/>
  <c r="Z6" i="32" s="1"/>
  <c r="Y44" i="32"/>
  <c r="Z44" i="32" s="1"/>
  <c r="AF125" i="31"/>
  <c r="AG125" i="31" s="1"/>
  <c r="AF141" i="31"/>
  <c r="AG141" i="31" s="1"/>
  <c r="Z78" i="31"/>
  <c r="AG78" i="31" s="1"/>
  <c r="Y5" i="31"/>
  <c r="Z5" i="31" s="1"/>
  <c r="AG5" i="31" s="1"/>
  <c r="AE149" i="31"/>
  <c r="AE137" i="31"/>
  <c r="AE133" i="31"/>
  <c r="AF148" i="31"/>
  <c r="AG148" i="31" s="1"/>
  <c r="Z177" i="31"/>
  <c r="AF139" i="31"/>
  <c r="AG139" i="31" s="1"/>
  <c r="AE121" i="31"/>
  <c r="AE117" i="31"/>
  <c r="AE140" i="31"/>
  <c r="AF140" i="31" s="1"/>
  <c r="AG140" i="31" s="1"/>
  <c r="AE128" i="31"/>
  <c r="AF128" i="31" s="1"/>
  <c r="AG128" i="31" s="1"/>
  <c r="Z145" i="31"/>
  <c r="AB152" i="31"/>
  <c r="AE152" i="31" s="1"/>
  <c r="AF152" i="31" s="1"/>
  <c r="AG152" i="31" s="1"/>
  <c r="AE177" i="31"/>
  <c r="AF177" i="31" s="1"/>
  <c r="AG177" i="31" s="1"/>
  <c r="AE156" i="31"/>
  <c r="AF156" i="31" s="1"/>
  <c r="AE171" i="31"/>
  <c r="AF171" i="31" s="1"/>
  <c r="AG171" i="31" s="1"/>
  <c r="AE174" i="31"/>
  <c r="AE158" i="31"/>
  <c r="AF158" i="31" s="1"/>
  <c r="AG158" i="31" s="1"/>
  <c r="AE119" i="31"/>
  <c r="AE123" i="31"/>
  <c r="AE129" i="31"/>
  <c r="AE145" i="31"/>
  <c r="AE127" i="31"/>
  <c r="AF127" i="31" s="1"/>
  <c r="AG127" i="31" s="1"/>
  <c r="AE131" i="31"/>
  <c r="AE136" i="31"/>
  <c r="AF136" i="31" s="1"/>
  <c r="AG136" i="31" s="1"/>
  <c r="AE135" i="31"/>
  <c r="Z45" i="31"/>
  <c r="Y18" i="31"/>
  <c r="Z18" i="31" s="1"/>
  <c r="AG18" i="31" s="1"/>
  <c r="AE160" i="31"/>
  <c r="AF160" i="31" s="1"/>
  <c r="AG160" i="31" s="1"/>
  <c r="AE157" i="31"/>
  <c r="AE164" i="31"/>
  <c r="AF164" i="31" s="1"/>
  <c r="AE181" i="31"/>
  <c r="AF181" i="31" s="1"/>
  <c r="AG181" i="31" s="1"/>
  <c r="Z137" i="31"/>
  <c r="AE169" i="31"/>
  <c r="AF169" i="31" s="1"/>
  <c r="AG169" i="31" s="1"/>
  <c r="AE161" i="31"/>
  <c r="AF161" i="31" s="1"/>
  <c r="AG161" i="31" s="1"/>
  <c r="Z30" i="31"/>
  <c r="AE162" i="31"/>
  <c r="AE175" i="31"/>
  <c r="AF175" i="31" s="1"/>
  <c r="AG175" i="31" s="1"/>
  <c r="AE172" i="31"/>
  <c r="AF172" i="31" s="1"/>
  <c r="AG172" i="31" s="1"/>
  <c r="AE180" i="31"/>
  <c r="AF180" i="31" s="1"/>
  <c r="AG180" i="31" s="1"/>
  <c r="AE168" i="31"/>
  <c r="AF168" i="31" s="1"/>
  <c r="AG168" i="31" s="1"/>
  <c r="AE166" i="31"/>
  <c r="AF166" i="31" s="1"/>
  <c r="AG166" i="31" s="1"/>
  <c r="AF174" i="31"/>
  <c r="AG174" i="31" s="1"/>
  <c r="AE153" i="31"/>
  <c r="AF153" i="31" s="1"/>
  <c r="AG153" i="31" s="1"/>
  <c r="Z48" i="31"/>
  <c r="Z159" i="31"/>
  <c r="AE176" i="31"/>
  <c r="AE165" i="31"/>
  <c r="AF165" i="31" s="1"/>
  <c r="AG165" i="31" s="1"/>
  <c r="AE154" i="31"/>
  <c r="AE173" i="31"/>
  <c r="AE170" i="31"/>
  <c r="AF170" i="31" s="1"/>
  <c r="AG170" i="31" s="1"/>
  <c r="AE159" i="31"/>
  <c r="AF159" i="31" s="1"/>
  <c r="AG159" i="31" s="1"/>
  <c r="AE179" i="31"/>
  <c r="AF179" i="31" s="1"/>
  <c r="AG179" i="31" s="1"/>
  <c r="AE167" i="31"/>
  <c r="AF167" i="31" s="1"/>
  <c r="AG167" i="31" s="1"/>
  <c r="Z140" i="31"/>
  <c r="Z125" i="31"/>
  <c r="Z111" i="31"/>
  <c r="AG111" i="31" s="1"/>
  <c r="Y152" i="31"/>
  <c r="Z152" i="31" s="1"/>
  <c r="Y79" i="31"/>
  <c r="Z79" i="31" s="1"/>
  <c r="AG79" i="31" s="1"/>
  <c r="Y103" i="31"/>
  <c r="Z103" i="31" s="1"/>
  <c r="AG103" i="31" s="1"/>
  <c r="Y34" i="31"/>
  <c r="Z34" i="31" s="1"/>
  <c r="Y76" i="31"/>
  <c r="Z76" i="31" s="1"/>
  <c r="AG76" i="31" s="1"/>
  <c r="Y116" i="31"/>
  <c r="Z116" i="31" s="1"/>
  <c r="Y84" i="31"/>
  <c r="Z84" i="31" s="1"/>
  <c r="AG84" i="31" s="1"/>
  <c r="Y171" i="31"/>
  <c r="Z171" i="31" s="1"/>
  <c r="Y26" i="31"/>
  <c r="Z26" i="31" s="1"/>
  <c r="AG26" i="31" s="1"/>
  <c r="Y80" i="31"/>
  <c r="Z80" i="31" s="1"/>
  <c r="AG80" i="31" s="1"/>
  <c r="Y72" i="31"/>
  <c r="Z72" i="31" s="1"/>
  <c r="AG72" i="31" s="1"/>
  <c r="Y162" i="31"/>
  <c r="Z162" i="31" s="1"/>
  <c r="Y81" i="31"/>
  <c r="Z81" i="31" s="1"/>
  <c r="AG81" i="31" s="1"/>
  <c r="Y3" i="31"/>
  <c r="Z3" i="31" s="1"/>
  <c r="AG3" i="31" s="1"/>
  <c r="Y176" i="31"/>
  <c r="Z176" i="31" s="1"/>
  <c r="Y41" i="31"/>
  <c r="Z41" i="31" s="1"/>
  <c r="Y89" i="31"/>
  <c r="Z89" i="31" s="1"/>
  <c r="AG89" i="31" s="1"/>
  <c r="Y69" i="31"/>
  <c r="Z69" i="31" s="1"/>
  <c r="AG69" i="31" s="1"/>
  <c r="Y75" i="31"/>
  <c r="Z75" i="31" s="1"/>
  <c r="AG75" i="31" s="1"/>
  <c r="Y40" i="31"/>
  <c r="Z40" i="31" s="1"/>
  <c r="Y22" i="31"/>
  <c r="Z22" i="31" s="1"/>
  <c r="AG22" i="31" s="1"/>
  <c r="Y21" i="31"/>
  <c r="Z21" i="31" s="1"/>
  <c r="AG21" i="31" s="1"/>
  <c r="Y19" i="31"/>
  <c r="Z19" i="31" s="1"/>
  <c r="AG19" i="31" s="1"/>
  <c r="Y95" i="31"/>
  <c r="Z95" i="31" s="1"/>
  <c r="AG95" i="31" s="1"/>
  <c r="Y52" i="31"/>
  <c r="Z52" i="31" s="1"/>
  <c r="Y178" i="31"/>
  <c r="Z178" i="31" s="1"/>
  <c r="Y61" i="31"/>
  <c r="Z61" i="31" s="1"/>
  <c r="AG61" i="31" s="1"/>
  <c r="Y139" i="31"/>
  <c r="Z139" i="31" s="1"/>
  <c r="Y53" i="31"/>
  <c r="Z53" i="31" s="1"/>
  <c r="Y141" i="31"/>
  <c r="Z141" i="31" s="1"/>
  <c r="Y94" i="31"/>
  <c r="Z94" i="31" s="1"/>
  <c r="AG94" i="31" s="1"/>
  <c r="Y42" i="31"/>
  <c r="Z42" i="31" s="1"/>
  <c r="Y142" i="31"/>
  <c r="Z142" i="31" s="1"/>
  <c r="Y93" i="31"/>
  <c r="Z93" i="31" s="1"/>
  <c r="AG93" i="31" s="1"/>
  <c r="Y175" i="31"/>
  <c r="Z175" i="31" s="1"/>
  <c r="Y128" i="31"/>
  <c r="Z128" i="31" s="1"/>
  <c r="Y92" i="31"/>
  <c r="Z92" i="31" s="1"/>
  <c r="AG92" i="31" s="1"/>
  <c r="Y99" i="31"/>
  <c r="Z99" i="31" s="1"/>
  <c r="AG99" i="31" s="1"/>
  <c r="Y16" i="31"/>
  <c r="Z16" i="31" s="1"/>
  <c r="AG16" i="31" s="1"/>
  <c r="Y31" i="31"/>
  <c r="Z31" i="31" s="1"/>
  <c r="Y15" i="31"/>
  <c r="Z15" i="31" s="1"/>
  <c r="AG15" i="31" s="1"/>
  <c r="Y153" i="31"/>
  <c r="Z153" i="31" s="1"/>
  <c r="Y124" i="31"/>
  <c r="Z124" i="31" s="1"/>
  <c r="Y119" i="31"/>
  <c r="Z119" i="31" s="1"/>
  <c r="Y102" i="31"/>
  <c r="Z102" i="31" s="1"/>
  <c r="AG102" i="31" s="1"/>
  <c r="Y90" i="31"/>
  <c r="Z90" i="31" s="1"/>
  <c r="AG90" i="31" s="1"/>
  <c r="Y11" i="31"/>
  <c r="Z11" i="31" s="1"/>
  <c r="AG11" i="31" s="1"/>
  <c r="Y113" i="31"/>
  <c r="Z113" i="31" s="1"/>
  <c r="AG113" i="31" s="1"/>
  <c r="Y172" i="31"/>
  <c r="Z172" i="31" s="1"/>
  <c r="Y154" i="31"/>
  <c r="Z154" i="31" s="1"/>
  <c r="Y155" i="31"/>
  <c r="Z155" i="31" s="1"/>
  <c r="Y163" i="31"/>
  <c r="Z163" i="31" s="1"/>
  <c r="Y62" i="31"/>
  <c r="Z62" i="31" s="1"/>
  <c r="AG62" i="31" s="1"/>
  <c r="Y100" i="31"/>
  <c r="Z100" i="31" s="1"/>
  <c r="AG100" i="31" s="1"/>
  <c r="Y161" i="31"/>
  <c r="Z161" i="31" s="1"/>
  <c r="Y56" i="31"/>
  <c r="Z56" i="31" s="1"/>
  <c r="AG56" i="31" s="1"/>
  <c r="Y120" i="31"/>
  <c r="Z120" i="31" s="1"/>
  <c r="Y35" i="31"/>
  <c r="Z35" i="31" s="1"/>
  <c r="Y101" i="31"/>
  <c r="Z101" i="31" s="1"/>
  <c r="AG101" i="31" s="1"/>
  <c r="Y91" i="31"/>
  <c r="Z91" i="31" s="1"/>
  <c r="AG91" i="31" s="1"/>
  <c r="Y71" i="31"/>
  <c r="Z71" i="31" s="1"/>
  <c r="AG71" i="31" s="1"/>
  <c r="Y106" i="31"/>
  <c r="Z106" i="31" s="1"/>
  <c r="AG106" i="31" s="1"/>
  <c r="Y96" i="31"/>
  <c r="Z96" i="31" s="1"/>
  <c r="AG96" i="31" s="1"/>
  <c r="Y58" i="31"/>
  <c r="Z58" i="31" s="1"/>
  <c r="AG58" i="31" s="1"/>
  <c r="Y6" i="31"/>
  <c r="Z6" i="31" s="1"/>
  <c r="AG6" i="31" s="1"/>
  <c r="Y144" i="31"/>
  <c r="Z144" i="31" s="1"/>
  <c r="Y105" i="31"/>
  <c r="Z105" i="31" s="1"/>
  <c r="AG105" i="31" s="1"/>
  <c r="Y10" i="31"/>
  <c r="Z10" i="31" s="1"/>
  <c r="AG10" i="31" s="1"/>
  <c r="Y170" i="31"/>
  <c r="Z170" i="31" s="1"/>
  <c r="Y180" i="31"/>
  <c r="Z180" i="31" s="1"/>
  <c r="Y164" i="31"/>
  <c r="Z164" i="31" s="1"/>
  <c r="Y149" i="31"/>
  <c r="Z149" i="31" s="1"/>
  <c r="Y114" i="31"/>
  <c r="Z114" i="31" s="1"/>
  <c r="AG114" i="31" s="1"/>
  <c r="Y36" i="31"/>
  <c r="Z36" i="31" s="1"/>
  <c r="Y146" i="31"/>
  <c r="Z146" i="31" s="1"/>
  <c r="Y43" i="31"/>
  <c r="Z43" i="31" s="1"/>
  <c r="Y156" i="31"/>
  <c r="Z156" i="31" s="1"/>
  <c r="Y38" i="31"/>
  <c r="Z38" i="31" s="1"/>
  <c r="Y107" i="31"/>
  <c r="Z107" i="31" s="1"/>
  <c r="AG107" i="31" s="1"/>
  <c r="Y70" i="31"/>
  <c r="Z70" i="31" s="1"/>
  <c r="AG70" i="31" s="1"/>
  <c r="Y121" i="31"/>
  <c r="Z121" i="31" s="1"/>
  <c r="Y179" i="31"/>
  <c r="Z179" i="31" s="1"/>
  <c r="Y77" i="31"/>
  <c r="Z77" i="31" s="1"/>
  <c r="AG77" i="31" s="1"/>
  <c r="Y165" i="31"/>
  <c r="Z165" i="31" s="1"/>
  <c r="Y59" i="31"/>
  <c r="Z59" i="31" s="1"/>
  <c r="AG59" i="31" s="1"/>
  <c r="Y47" i="31"/>
  <c r="Z47" i="31" s="1"/>
  <c r="Y118" i="31"/>
  <c r="Z118" i="31" s="1"/>
  <c r="Y57" i="31"/>
  <c r="Z57" i="31" s="1"/>
  <c r="AG57" i="31" s="1"/>
  <c r="Y136" i="31"/>
  <c r="Z136" i="31" s="1"/>
  <c r="Y27" i="31"/>
  <c r="Z27" i="31" s="1"/>
  <c r="AG27" i="31" s="1"/>
  <c r="Y132" i="31"/>
  <c r="Z132" i="31" s="1"/>
  <c r="Y68" i="31"/>
  <c r="Z68" i="31" s="1"/>
  <c r="AG68" i="31" s="1"/>
  <c r="Y7" i="31"/>
  <c r="Z7" i="31" s="1"/>
  <c r="AG7" i="31" s="1"/>
  <c r="Y130" i="31"/>
  <c r="Z130" i="31" s="1"/>
  <c r="Y112" i="31"/>
  <c r="Z112" i="31" s="1"/>
  <c r="AG112" i="31" s="1"/>
  <c r="Y129" i="31"/>
  <c r="Z129" i="31" s="1"/>
  <c r="Y9" i="31"/>
  <c r="Z9" i="31" s="1"/>
  <c r="AG9" i="31" s="1"/>
  <c r="Y20" i="31"/>
  <c r="Z20" i="31" s="1"/>
  <c r="AG20" i="31" s="1"/>
  <c r="Y49" i="31"/>
  <c r="Z49" i="31" s="1"/>
  <c r="Y60" i="31"/>
  <c r="Z60" i="31" s="1"/>
  <c r="AG60" i="31" s="1"/>
  <c r="Y127" i="31"/>
  <c r="Z127" i="31" s="1"/>
  <c r="Y122" i="31"/>
  <c r="Z122" i="31" s="1"/>
  <c r="Y17" i="31"/>
  <c r="Z17" i="31" s="1"/>
  <c r="AG17" i="31" s="1"/>
  <c r="Y66" i="31"/>
  <c r="Z66" i="31" s="1"/>
  <c r="AG66" i="31" s="1"/>
  <c r="Z86" i="31"/>
  <c r="AG86" i="31" s="1"/>
  <c r="E35" i="51" l="1"/>
  <c r="Y36" i="51"/>
  <c r="E54" i="51"/>
  <c r="Y55" i="51"/>
  <c r="E14" i="51"/>
  <c r="Y15" i="51"/>
  <c r="P141" i="38"/>
  <c r="X141" i="38" s="1"/>
  <c r="Y141" i="38" s="1"/>
  <c r="P130" i="38"/>
  <c r="X130" i="38" s="1"/>
  <c r="Y130" i="38" s="1"/>
  <c r="P135" i="38"/>
  <c r="X135" i="38" s="1"/>
  <c r="Y135" i="38" s="1"/>
  <c r="AF35" i="31"/>
  <c r="AG35" i="31"/>
  <c r="AF50" i="31"/>
  <c r="AG50" i="31" s="1"/>
  <c r="AF47" i="31"/>
  <c r="AG47" i="31" s="1"/>
  <c r="AF55" i="31"/>
  <c r="AG55" i="31" s="1"/>
  <c r="AF30" i="31"/>
  <c r="AG30" i="31" s="1"/>
  <c r="AF34" i="31"/>
  <c r="AG34" i="31" s="1"/>
  <c r="AF51" i="31"/>
  <c r="AG51" i="31"/>
  <c r="AG164" i="31"/>
  <c r="AF43" i="31"/>
  <c r="AG43" i="31" s="1"/>
  <c r="Z182" i="32"/>
  <c r="AF135" i="31"/>
  <c r="AG135" i="31" s="1"/>
  <c r="AF145" i="31"/>
  <c r="AG145" i="31" s="1"/>
  <c r="AF149" i="31"/>
  <c r="AG149" i="31" s="1"/>
  <c r="AF157" i="31"/>
  <c r="AG157" i="31" s="1"/>
  <c r="AG156" i="31"/>
  <c r="AF129" i="31"/>
  <c r="AG129" i="31" s="1"/>
  <c r="AF133" i="31"/>
  <c r="AG133" i="31" s="1"/>
  <c r="AF119" i="31"/>
  <c r="AG119" i="31" s="1"/>
  <c r="AF121" i="31"/>
  <c r="AG121" i="31" s="1"/>
  <c r="AF131" i="31"/>
  <c r="AG131" i="31" s="1"/>
  <c r="AF123" i="31"/>
  <c r="AG123" i="31" s="1"/>
  <c r="AF117" i="31"/>
  <c r="AG117" i="31" s="1"/>
  <c r="AF137" i="31"/>
  <c r="AG137" i="31" s="1"/>
  <c r="AF173" i="31"/>
  <c r="AG173" i="31" s="1"/>
  <c r="AF176" i="31"/>
  <c r="AG176" i="31" s="1"/>
  <c r="AF154" i="31"/>
  <c r="AG154" i="31" s="1"/>
  <c r="AF162" i="31"/>
  <c r="AG162" i="31"/>
  <c r="AB130" i="38" l="1"/>
  <c r="AD130" i="38"/>
  <c r="AE130" i="38"/>
  <c r="AC130" i="38"/>
  <c r="AB141" i="38"/>
  <c r="AD141" i="38"/>
  <c r="AE141" i="38"/>
  <c r="AC141" i="38"/>
  <c r="AB135" i="38"/>
  <c r="AD135" i="38"/>
  <c r="AE135" i="38"/>
  <c r="AC135" i="38"/>
  <c r="E55" i="51"/>
  <c r="Y56" i="51"/>
  <c r="E36" i="51"/>
  <c r="Y37" i="51"/>
  <c r="E15" i="51"/>
  <c r="Y16" i="51"/>
  <c r="F90" i="19"/>
  <c r="F29" i="19" s="1"/>
  <c r="L29" i="19" s="1"/>
  <c r="F89" i="19"/>
  <c r="F28" i="19" s="1"/>
  <c r="L28" i="19" s="1"/>
  <c r="F88" i="19"/>
  <c r="F27" i="19" s="1"/>
  <c r="F87" i="19"/>
  <c r="F26" i="19" s="1"/>
  <c r="F86" i="19"/>
  <c r="F25" i="19" s="1"/>
  <c r="L25" i="19" s="1"/>
  <c r="F85" i="19"/>
  <c r="F24" i="19" s="1"/>
  <c r="L24" i="19" s="1"/>
  <c r="F84" i="19"/>
  <c r="F23" i="19" s="1"/>
  <c r="F83" i="19"/>
  <c r="F22" i="19" s="1"/>
  <c r="F81" i="19"/>
  <c r="F20" i="19" s="1"/>
  <c r="L20" i="19" s="1"/>
  <c r="F82" i="19"/>
  <c r="F21" i="19" s="1"/>
  <c r="F80" i="19"/>
  <c r="F19" i="19" s="1"/>
  <c r="F79" i="19"/>
  <c r="F18" i="19" s="1"/>
  <c r="F78" i="19"/>
  <c r="F17" i="19" s="1"/>
  <c r="L17" i="19" s="1"/>
  <c r="F77" i="19"/>
  <c r="F16" i="19" s="1"/>
  <c r="L16" i="19" s="1"/>
  <c r="F76" i="19"/>
  <c r="F15" i="19" s="1"/>
  <c r="F75" i="19"/>
  <c r="F14" i="19" s="1"/>
  <c r="F74" i="19"/>
  <c r="F13" i="19" s="1"/>
  <c r="F73" i="19"/>
  <c r="F12" i="19" s="1"/>
  <c r="L12" i="19" s="1"/>
  <c r="F72" i="19"/>
  <c r="F11" i="19" s="1"/>
  <c r="F71" i="19"/>
  <c r="F10" i="19" s="1"/>
  <c r="F70" i="19"/>
  <c r="E29" i="19" s="1"/>
  <c r="K29" i="19" s="1"/>
  <c r="F69" i="19"/>
  <c r="E28" i="19" s="1"/>
  <c r="F68" i="19"/>
  <c r="E27" i="19" s="1"/>
  <c r="F67" i="19"/>
  <c r="E26" i="19" s="1"/>
  <c r="F66" i="19"/>
  <c r="E25" i="19" s="1"/>
  <c r="K25" i="19" s="1"/>
  <c r="F65" i="19"/>
  <c r="E24" i="19" s="1"/>
  <c r="F64" i="19"/>
  <c r="E23" i="19" s="1"/>
  <c r="F63" i="19"/>
  <c r="E22" i="19" s="1"/>
  <c r="K22" i="19" s="1"/>
  <c r="F62" i="19"/>
  <c r="E21" i="19" s="1"/>
  <c r="K21" i="19" s="1"/>
  <c r="F61" i="19"/>
  <c r="E20" i="19" s="1"/>
  <c r="F60" i="19"/>
  <c r="E19" i="19" s="1"/>
  <c r="H19" i="19" s="1"/>
  <c r="F59" i="19"/>
  <c r="E18" i="19" s="1"/>
  <c r="F58" i="19"/>
  <c r="E17" i="19" s="1"/>
  <c r="K17" i="19" s="1"/>
  <c r="F57" i="19"/>
  <c r="E16" i="19" s="1"/>
  <c r="F56" i="19"/>
  <c r="E15" i="19" s="1"/>
  <c r="F55" i="19"/>
  <c r="E14" i="19" s="1"/>
  <c r="F54" i="19"/>
  <c r="E13" i="19" s="1"/>
  <c r="K13" i="19" s="1"/>
  <c r="F53" i="19"/>
  <c r="E12" i="19" s="1"/>
  <c r="F52" i="19"/>
  <c r="E11" i="19" s="1"/>
  <c r="F51" i="19"/>
  <c r="E10" i="19" s="1"/>
  <c r="F50" i="19"/>
  <c r="D29" i="19" s="1"/>
  <c r="F49" i="19"/>
  <c r="D28" i="19" s="1"/>
  <c r="G28" i="19" s="1"/>
  <c r="F48" i="19"/>
  <c r="D27" i="19" s="1"/>
  <c r="F47" i="19"/>
  <c r="D26" i="19" s="1"/>
  <c r="J26" i="19" s="1"/>
  <c r="F46" i="19"/>
  <c r="D25" i="19" s="1"/>
  <c r="J25" i="19" s="1"/>
  <c r="F45" i="19"/>
  <c r="D24" i="19" s="1"/>
  <c r="J24" i="19" s="1"/>
  <c r="F44" i="19"/>
  <c r="D23" i="19" s="1"/>
  <c r="F43" i="19"/>
  <c r="D22" i="19" s="1"/>
  <c r="J22" i="19" s="1"/>
  <c r="F42" i="19"/>
  <c r="D21" i="19" s="1"/>
  <c r="F41" i="19"/>
  <c r="D20" i="19" s="1"/>
  <c r="G20" i="19" s="1"/>
  <c r="F40" i="19"/>
  <c r="D19" i="19" s="1"/>
  <c r="F39" i="19"/>
  <c r="D18" i="19" s="1"/>
  <c r="J18" i="19" s="1"/>
  <c r="F38" i="19"/>
  <c r="D17" i="19" s="1"/>
  <c r="J17" i="19" s="1"/>
  <c r="F37" i="19"/>
  <c r="D16" i="19" s="1"/>
  <c r="J16" i="19" s="1"/>
  <c r="F36" i="19"/>
  <c r="D15" i="19" s="1"/>
  <c r="F35" i="19"/>
  <c r="D14" i="19" s="1"/>
  <c r="J14" i="19" s="1"/>
  <c r="F34" i="19"/>
  <c r="D13" i="19" s="1"/>
  <c r="F33" i="19"/>
  <c r="D12" i="19" s="1"/>
  <c r="G12" i="19" s="1"/>
  <c r="F32" i="19"/>
  <c r="D11" i="19" s="1"/>
  <c r="F31" i="19"/>
  <c r="D10" i="19" s="1"/>
  <c r="I90" i="19"/>
  <c r="I89" i="19"/>
  <c r="I88" i="19"/>
  <c r="I87" i="19"/>
  <c r="I86" i="19"/>
  <c r="I85" i="19"/>
  <c r="I84" i="19"/>
  <c r="I83" i="19"/>
  <c r="I82" i="19"/>
  <c r="I81" i="19"/>
  <c r="I80" i="19"/>
  <c r="I79" i="19"/>
  <c r="I78" i="19"/>
  <c r="I77" i="19"/>
  <c r="I76" i="19"/>
  <c r="I75" i="19"/>
  <c r="I74" i="19"/>
  <c r="I73" i="19"/>
  <c r="I72" i="19"/>
  <c r="I71" i="19"/>
  <c r="I70" i="19"/>
  <c r="I69" i="19"/>
  <c r="I68" i="19"/>
  <c r="I67" i="19"/>
  <c r="I66" i="19"/>
  <c r="I65" i="19"/>
  <c r="I64" i="19"/>
  <c r="I63" i="19"/>
  <c r="I62" i="19"/>
  <c r="I61" i="19"/>
  <c r="I60" i="19"/>
  <c r="I59" i="19"/>
  <c r="I58" i="19"/>
  <c r="I57" i="19"/>
  <c r="I56" i="19"/>
  <c r="I55" i="19"/>
  <c r="I54" i="19"/>
  <c r="I53" i="19"/>
  <c r="I52" i="19"/>
  <c r="I51" i="19"/>
  <c r="U50" i="19"/>
  <c r="V90" i="19" s="1"/>
  <c r="T50" i="19"/>
  <c r="S50" i="19"/>
  <c r="V50" i="19" s="1"/>
  <c r="N50" i="19"/>
  <c r="K50" i="19"/>
  <c r="L50" i="19" s="1"/>
  <c r="M50" i="19" s="1"/>
  <c r="J50" i="19"/>
  <c r="I50" i="19"/>
  <c r="H50" i="19"/>
  <c r="B29" i="19" s="1"/>
  <c r="G50" i="19"/>
  <c r="U49" i="19"/>
  <c r="V89" i="19" s="1"/>
  <c r="T49" i="19"/>
  <c r="S49" i="19"/>
  <c r="V49" i="19" s="1"/>
  <c r="N49" i="19"/>
  <c r="K49" i="19"/>
  <c r="J49" i="19"/>
  <c r="I49" i="19"/>
  <c r="H49" i="19"/>
  <c r="G49" i="19"/>
  <c r="U48" i="19"/>
  <c r="V88" i="19" s="1"/>
  <c r="T48" i="19"/>
  <c r="V68" i="19" s="1"/>
  <c r="S48" i="19"/>
  <c r="V48" i="19" s="1"/>
  <c r="N48" i="19"/>
  <c r="K48" i="19"/>
  <c r="J48" i="19"/>
  <c r="I48" i="19"/>
  <c r="H48" i="19"/>
  <c r="B27" i="19" s="1"/>
  <c r="G48" i="19"/>
  <c r="U47" i="19"/>
  <c r="V87" i="19" s="1"/>
  <c r="T47" i="19"/>
  <c r="S47" i="19"/>
  <c r="V47" i="19" s="1"/>
  <c r="N47" i="19"/>
  <c r="K47" i="19"/>
  <c r="J47" i="19"/>
  <c r="I47" i="19"/>
  <c r="H47" i="19"/>
  <c r="B26" i="19" s="1"/>
  <c r="G47" i="19"/>
  <c r="U46" i="19"/>
  <c r="V86" i="19" s="1"/>
  <c r="T46" i="19"/>
  <c r="V66" i="19" s="1"/>
  <c r="S46" i="19"/>
  <c r="V46" i="19" s="1"/>
  <c r="N46" i="19"/>
  <c r="K46" i="19"/>
  <c r="J46" i="19"/>
  <c r="I46" i="19"/>
  <c r="H46" i="19"/>
  <c r="B25" i="19" s="1"/>
  <c r="G46" i="19"/>
  <c r="U45" i="19"/>
  <c r="V85" i="19" s="1"/>
  <c r="T45" i="19"/>
  <c r="S45" i="19"/>
  <c r="V45" i="19" s="1"/>
  <c r="N45" i="19"/>
  <c r="K45" i="19"/>
  <c r="J45" i="19"/>
  <c r="I45" i="19"/>
  <c r="H45" i="19"/>
  <c r="B24" i="19" s="1"/>
  <c r="G45" i="19"/>
  <c r="U44" i="19"/>
  <c r="V84" i="19" s="1"/>
  <c r="T44" i="19"/>
  <c r="V64" i="19" s="1"/>
  <c r="S44" i="19"/>
  <c r="N44" i="19"/>
  <c r="K44" i="19"/>
  <c r="J44" i="19"/>
  <c r="I44" i="19"/>
  <c r="H44" i="19"/>
  <c r="B23" i="19" s="1"/>
  <c r="G44" i="19"/>
  <c r="U43" i="19"/>
  <c r="V83" i="19" s="1"/>
  <c r="T43" i="19"/>
  <c r="V63" i="19" s="1"/>
  <c r="S43" i="19"/>
  <c r="V43" i="19" s="1"/>
  <c r="N43" i="19"/>
  <c r="K43" i="19"/>
  <c r="J43" i="19"/>
  <c r="L43" i="19" s="1"/>
  <c r="M43" i="19" s="1"/>
  <c r="I43" i="19"/>
  <c r="H43" i="19"/>
  <c r="G43" i="19"/>
  <c r="W42" i="19"/>
  <c r="U42" i="19"/>
  <c r="V82" i="19" s="1"/>
  <c r="T42" i="19"/>
  <c r="V62" i="19" s="1"/>
  <c r="S42" i="19"/>
  <c r="N42" i="19"/>
  <c r="K42" i="19"/>
  <c r="L42" i="19" s="1"/>
  <c r="M42" i="19" s="1"/>
  <c r="J42" i="19"/>
  <c r="I42" i="19"/>
  <c r="H42" i="19"/>
  <c r="G42" i="19"/>
  <c r="U41" i="19"/>
  <c r="V81" i="19" s="1"/>
  <c r="T41" i="19"/>
  <c r="V61" i="19" s="1"/>
  <c r="S41" i="19"/>
  <c r="V41" i="19" s="1"/>
  <c r="N41" i="19"/>
  <c r="K41" i="19"/>
  <c r="J41" i="19"/>
  <c r="L41" i="19" s="1"/>
  <c r="M41" i="19" s="1"/>
  <c r="I41" i="19"/>
  <c r="H41" i="19"/>
  <c r="G41" i="19"/>
  <c r="U40" i="19"/>
  <c r="V80" i="19" s="1"/>
  <c r="T40" i="19"/>
  <c r="V60" i="19" s="1"/>
  <c r="S40" i="19"/>
  <c r="N40" i="19"/>
  <c r="K40" i="19"/>
  <c r="J40" i="19"/>
  <c r="I40" i="19"/>
  <c r="H40" i="19"/>
  <c r="G40" i="19"/>
  <c r="U39" i="19"/>
  <c r="V79" i="19" s="1"/>
  <c r="T39" i="19"/>
  <c r="V59" i="19" s="1"/>
  <c r="S39" i="19"/>
  <c r="V39" i="19" s="1"/>
  <c r="N39" i="19"/>
  <c r="K39" i="19"/>
  <c r="J39" i="19"/>
  <c r="I39" i="19"/>
  <c r="H39" i="19"/>
  <c r="B18" i="19" s="1"/>
  <c r="G39" i="19"/>
  <c r="U38" i="19"/>
  <c r="V78" i="19" s="1"/>
  <c r="T38" i="19"/>
  <c r="V58" i="19" s="1"/>
  <c r="S38" i="19"/>
  <c r="N38" i="19"/>
  <c r="K38" i="19"/>
  <c r="J38" i="19"/>
  <c r="I38" i="19"/>
  <c r="H38" i="19"/>
  <c r="B17" i="19" s="1"/>
  <c r="G38" i="19"/>
  <c r="U37" i="19"/>
  <c r="V77" i="19" s="1"/>
  <c r="T37" i="19"/>
  <c r="V57" i="19" s="1"/>
  <c r="S37" i="19"/>
  <c r="V37" i="19" s="1"/>
  <c r="N37" i="19"/>
  <c r="K37" i="19"/>
  <c r="J37" i="19"/>
  <c r="I37" i="19"/>
  <c r="H37" i="19"/>
  <c r="G37" i="19"/>
  <c r="U36" i="19"/>
  <c r="V76" i="19" s="1"/>
  <c r="T36" i="19"/>
  <c r="V56" i="19" s="1"/>
  <c r="S36" i="19"/>
  <c r="N36" i="19"/>
  <c r="K36" i="19"/>
  <c r="J36" i="19"/>
  <c r="I36" i="19"/>
  <c r="H36" i="19"/>
  <c r="G36" i="19"/>
  <c r="U35" i="19"/>
  <c r="V75" i="19" s="1"/>
  <c r="T35" i="19"/>
  <c r="V55" i="19" s="1"/>
  <c r="S35" i="19"/>
  <c r="V35" i="19" s="1"/>
  <c r="N35" i="19"/>
  <c r="K35" i="19"/>
  <c r="J35" i="19"/>
  <c r="I35" i="19"/>
  <c r="H35" i="19"/>
  <c r="G35" i="19"/>
  <c r="U34" i="19"/>
  <c r="V74" i="19" s="1"/>
  <c r="T34" i="19"/>
  <c r="V54" i="19" s="1"/>
  <c r="S34" i="19"/>
  <c r="N34" i="19"/>
  <c r="K34" i="19"/>
  <c r="J34" i="19"/>
  <c r="I34" i="19"/>
  <c r="H34" i="19"/>
  <c r="B13" i="19" s="1"/>
  <c r="G34" i="19"/>
  <c r="U33" i="19"/>
  <c r="V73" i="19" s="1"/>
  <c r="T33" i="19"/>
  <c r="V53" i="19" s="1"/>
  <c r="S33" i="19"/>
  <c r="V33" i="19" s="1"/>
  <c r="N33" i="19"/>
  <c r="K33" i="19"/>
  <c r="J33" i="19"/>
  <c r="L33" i="19" s="1"/>
  <c r="M33" i="19" s="1"/>
  <c r="O33" i="19" s="1"/>
  <c r="I33" i="19"/>
  <c r="H33" i="19"/>
  <c r="G33" i="19"/>
  <c r="U32" i="19"/>
  <c r="V72" i="19" s="1"/>
  <c r="T32" i="19"/>
  <c r="V52" i="19" s="1"/>
  <c r="S32" i="19"/>
  <c r="N32" i="19"/>
  <c r="K32" i="19"/>
  <c r="J32" i="19"/>
  <c r="I32" i="19"/>
  <c r="H32" i="19"/>
  <c r="G32" i="19"/>
  <c r="U31" i="19"/>
  <c r="V71" i="19" s="1"/>
  <c r="T31" i="19"/>
  <c r="V51" i="19" s="1"/>
  <c r="S31" i="19"/>
  <c r="V31" i="19" s="1"/>
  <c r="N31" i="19"/>
  <c r="K31" i="19"/>
  <c r="J31" i="19"/>
  <c r="I31" i="19"/>
  <c r="H31" i="19"/>
  <c r="B10" i="19" s="1"/>
  <c r="G31" i="19"/>
  <c r="E37" i="51" l="1"/>
  <c r="Y38" i="51"/>
  <c r="E16" i="51"/>
  <c r="Y17" i="51"/>
  <c r="E56" i="51"/>
  <c r="Y57" i="51"/>
  <c r="C83" i="19"/>
  <c r="C36" i="19"/>
  <c r="C32" i="19"/>
  <c r="D40" i="19"/>
  <c r="L13" i="19"/>
  <c r="I13" i="19"/>
  <c r="I17" i="19"/>
  <c r="O17" i="19" s="1"/>
  <c r="K15" i="19"/>
  <c r="H15" i="19"/>
  <c r="C33" i="19"/>
  <c r="D42" i="19"/>
  <c r="D49" i="19"/>
  <c r="B21" i="19"/>
  <c r="C44" i="19"/>
  <c r="C31" i="19"/>
  <c r="L15" i="19"/>
  <c r="I15" i="19"/>
  <c r="I23" i="19"/>
  <c r="L23" i="19"/>
  <c r="L21" i="19"/>
  <c r="I21" i="19"/>
  <c r="L19" i="19"/>
  <c r="I19" i="19"/>
  <c r="I11" i="19"/>
  <c r="L11" i="19"/>
  <c r="L27" i="19"/>
  <c r="I27" i="19"/>
  <c r="L10" i="19"/>
  <c r="I10" i="19"/>
  <c r="I14" i="19"/>
  <c r="L14" i="19"/>
  <c r="I18" i="19"/>
  <c r="L18" i="19"/>
  <c r="I22" i="19"/>
  <c r="L22" i="19"/>
  <c r="I26" i="19"/>
  <c r="L26" i="19"/>
  <c r="I29" i="19"/>
  <c r="O29" i="19" s="1"/>
  <c r="I25" i="19"/>
  <c r="O25" i="19" s="1"/>
  <c r="H12" i="19"/>
  <c r="K12" i="19"/>
  <c r="K16" i="19"/>
  <c r="H16" i="19"/>
  <c r="H20" i="19"/>
  <c r="K20" i="19"/>
  <c r="K24" i="19"/>
  <c r="H24" i="19"/>
  <c r="H28" i="19"/>
  <c r="K28" i="19"/>
  <c r="K11" i="19"/>
  <c r="H11" i="19"/>
  <c r="K23" i="19"/>
  <c r="H23" i="19"/>
  <c r="H27" i="19"/>
  <c r="K27" i="19"/>
  <c r="K10" i="19"/>
  <c r="H10" i="19"/>
  <c r="K14" i="19"/>
  <c r="H14" i="19"/>
  <c r="K18" i="19"/>
  <c r="H18" i="19"/>
  <c r="K26" i="19"/>
  <c r="H26" i="19"/>
  <c r="K19" i="19"/>
  <c r="N19" i="19" s="1"/>
  <c r="H22" i="19"/>
  <c r="N22" i="19" s="1"/>
  <c r="G13" i="19"/>
  <c r="J13" i="19"/>
  <c r="G21" i="19"/>
  <c r="J21" i="19"/>
  <c r="G29" i="19"/>
  <c r="J29" i="19"/>
  <c r="G10" i="19"/>
  <c r="J10" i="19"/>
  <c r="J11" i="19"/>
  <c r="G11" i="19"/>
  <c r="J15" i="19"/>
  <c r="G15" i="19"/>
  <c r="J19" i="19"/>
  <c r="G19" i="19"/>
  <c r="J23" i="19"/>
  <c r="G23" i="19"/>
  <c r="J27" i="19"/>
  <c r="G27" i="19"/>
  <c r="J28" i="19"/>
  <c r="M28" i="19" s="1"/>
  <c r="G25" i="19"/>
  <c r="M25" i="19" s="1"/>
  <c r="G24" i="19"/>
  <c r="M24" i="19" s="1"/>
  <c r="J20" i="19"/>
  <c r="M20" i="19" s="1"/>
  <c r="G17" i="19"/>
  <c r="M17" i="19" s="1"/>
  <c r="G16" i="19"/>
  <c r="M16" i="19" s="1"/>
  <c r="J12" i="19"/>
  <c r="M12" i="19" s="1"/>
  <c r="C55" i="19"/>
  <c r="D37" i="19"/>
  <c r="D41" i="19"/>
  <c r="B28" i="19"/>
  <c r="B20" i="19"/>
  <c r="B16" i="19"/>
  <c r="B12" i="19"/>
  <c r="B19" i="19"/>
  <c r="B15" i="19"/>
  <c r="B11" i="19"/>
  <c r="D33" i="19"/>
  <c r="B22" i="19"/>
  <c r="B14" i="19"/>
  <c r="H29" i="19"/>
  <c r="N29" i="19" s="1"/>
  <c r="I28" i="19"/>
  <c r="O28" i="19" s="1"/>
  <c r="G26" i="19"/>
  <c r="M26" i="19" s="1"/>
  <c r="H25" i="19"/>
  <c r="N25" i="19" s="1"/>
  <c r="I24" i="19"/>
  <c r="O24" i="19" s="1"/>
  <c r="G22" i="19"/>
  <c r="M22" i="19" s="1"/>
  <c r="H21" i="19"/>
  <c r="N21" i="19" s="1"/>
  <c r="I20" i="19"/>
  <c r="O20" i="19" s="1"/>
  <c r="G18" i="19"/>
  <c r="M18" i="19" s="1"/>
  <c r="H17" i="19"/>
  <c r="N17" i="19" s="1"/>
  <c r="I16" i="19"/>
  <c r="O16" i="19" s="1"/>
  <c r="G14" i="19"/>
  <c r="M14" i="19" s="1"/>
  <c r="H13" i="19"/>
  <c r="N13" i="19" s="1"/>
  <c r="I12" i="19"/>
  <c r="O12" i="19" s="1"/>
  <c r="D43" i="19"/>
  <c r="O43" i="19"/>
  <c r="C49" i="19"/>
  <c r="L49" i="19"/>
  <c r="M49" i="19" s="1"/>
  <c r="O49" i="19" s="1"/>
  <c r="P49" i="19" s="1"/>
  <c r="L34" i="19"/>
  <c r="M34" i="19" s="1"/>
  <c r="O34" i="19" s="1"/>
  <c r="D39" i="19"/>
  <c r="W56" i="19"/>
  <c r="C37" i="19"/>
  <c r="D45" i="19"/>
  <c r="W75" i="19"/>
  <c r="L38" i="19"/>
  <c r="M38" i="19" s="1"/>
  <c r="O38" i="19" s="1"/>
  <c r="P38" i="19" s="1"/>
  <c r="O41" i="19"/>
  <c r="C45" i="19"/>
  <c r="C46" i="19"/>
  <c r="W60" i="19"/>
  <c r="C41" i="19"/>
  <c r="L45" i="19"/>
  <c r="M45" i="19" s="1"/>
  <c r="O45" i="19" s="1"/>
  <c r="C47" i="19"/>
  <c r="L31" i="19"/>
  <c r="M31" i="19" s="1"/>
  <c r="O31" i="19" s="1"/>
  <c r="D36" i="19"/>
  <c r="L37" i="19"/>
  <c r="M37" i="19" s="1"/>
  <c r="O37" i="19" s="1"/>
  <c r="P37" i="19" s="1"/>
  <c r="D85" i="19"/>
  <c r="O50" i="19"/>
  <c r="W46" i="19"/>
  <c r="L48" i="19"/>
  <c r="M48" i="19" s="1"/>
  <c r="O48" i="19" s="1"/>
  <c r="D32" i="19"/>
  <c r="E32" i="19" s="1"/>
  <c r="W32" i="19"/>
  <c r="D53" i="19"/>
  <c r="D35" i="19"/>
  <c r="L35" i="19"/>
  <c r="M35" i="19" s="1"/>
  <c r="O35" i="19" s="1"/>
  <c r="L36" i="19"/>
  <c r="M36" i="19" s="1"/>
  <c r="O36" i="19" s="1"/>
  <c r="C57" i="19"/>
  <c r="C39" i="19"/>
  <c r="C40" i="19"/>
  <c r="L40" i="19"/>
  <c r="M40" i="19" s="1"/>
  <c r="O40" i="19" s="1"/>
  <c r="C43" i="19"/>
  <c r="D44" i="19"/>
  <c r="W44" i="19"/>
  <c r="L47" i="19"/>
  <c r="M47" i="19" s="1"/>
  <c r="O47" i="19" s="1"/>
  <c r="C48" i="19"/>
  <c r="C73" i="19"/>
  <c r="L32" i="19"/>
  <c r="M32" i="19" s="1"/>
  <c r="O32" i="19" s="1"/>
  <c r="D74" i="19"/>
  <c r="W34" i="19"/>
  <c r="D38" i="19"/>
  <c r="W38" i="19"/>
  <c r="L44" i="19"/>
  <c r="M44" i="19" s="1"/>
  <c r="O44" i="19" s="1"/>
  <c r="P44" i="19" s="1"/>
  <c r="W72" i="19"/>
  <c r="C34" i="19"/>
  <c r="C35" i="19"/>
  <c r="W36" i="19"/>
  <c r="C38" i="19"/>
  <c r="L39" i="19"/>
  <c r="M39" i="19" s="1"/>
  <c r="O39" i="19" s="1"/>
  <c r="P39" i="19" s="1"/>
  <c r="W40" i="19"/>
  <c r="C42" i="19"/>
  <c r="O42" i="19"/>
  <c r="P42" i="19" s="1"/>
  <c r="L46" i="19"/>
  <c r="M46" i="19" s="1"/>
  <c r="O46" i="19" s="1"/>
  <c r="P46" i="19" s="1"/>
  <c r="W68" i="19"/>
  <c r="W48" i="19"/>
  <c r="P31" i="19"/>
  <c r="P35" i="19"/>
  <c r="P40" i="19"/>
  <c r="P33" i="19"/>
  <c r="P34" i="19"/>
  <c r="P41" i="19"/>
  <c r="P45" i="19"/>
  <c r="P32" i="19"/>
  <c r="P43" i="19"/>
  <c r="P48" i="19"/>
  <c r="P36" i="19"/>
  <c r="P47" i="19"/>
  <c r="W54" i="19"/>
  <c r="W74" i="19"/>
  <c r="W62" i="19"/>
  <c r="W82" i="19"/>
  <c r="W64" i="19"/>
  <c r="W84" i="19"/>
  <c r="D67" i="19"/>
  <c r="D87" i="19"/>
  <c r="C87" i="19"/>
  <c r="C67" i="19"/>
  <c r="D90" i="19"/>
  <c r="C90" i="19"/>
  <c r="D70" i="19"/>
  <c r="C70" i="19"/>
  <c r="D50" i="19"/>
  <c r="D54" i="19"/>
  <c r="D56" i="19"/>
  <c r="D58" i="19"/>
  <c r="D71" i="19"/>
  <c r="D51" i="19"/>
  <c r="C71" i="19"/>
  <c r="W58" i="19"/>
  <c r="W78" i="19"/>
  <c r="W53" i="19"/>
  <c r="W73" i="19"/>
  <c r="W33" i="19"/>
  <c r="D34" i="19"/>
  <c r="W55" i="19"/>
  <c r="W35" i="19"/>
  <c r="W77" i="19"/>
  <c r="W57" i="19"/>
  <c r="W37" i="19"/>
  <c r="W79" i="19"/>
  <c r="W59" i="19"/>
  <c r="W39" i="19"/>
  <c r="W81" i="19"/>
  <c r="W61" i="19"/>
  <c r="W41" i="19"/>
  <c r="W83" i="19"/>
  <c r="W63" i="19"/>
  <c r="W43" i="19"/>
  <c r="W71" i="19"/>
  <c r="W51" i="19"/>
  <c r="W31" i="19"/>
  <c r="V32" i="19"/>
  <c r="D73" i="19"/>
  <c r="C53" i="19"/>
  <c r="V34" i="19"/>
  <c r="D55" i="19"/>
  <c r="C75" i="19"/>
  <c r="V36" i="19"/>
  <c r="D57" i="19"/>
  <c r="D77" i="19"/>
  <c r="C77" i="19"/>
  <c r="V38" i="19"/>
  <c r="D59" i="19"/>
  <c r="D79" i="19"/>
  <c r="C79" i="19"/>
  <c r="C59" i="19"/>
  <c r="V40" i="19"/>
  <c r="D61" i="19"/>
  <c r="D81" i="19"/>
  <c r="C61" i="19"/>
  <c r="C81" i="19"/>
  <c r="V42" i="19"/>
  <c r="D63" i="19"/>
  <c r="C63" i="19"/>
  <c r="D83" i="19"/>
  <c r="V44" i="19"/>
  <c r="D65" i="19"/>
  <c r="C85" i="19"/>
  <c r="C65" i="19"/>
  <c r="V65" i="19"/>
  <c r="W45" i="19"/>
  <c r="D86" i="19"/>
  <c r="C86" i="19"/>
  <c r="D66" i="19"/>
  <c r="C66" i="19"/>
  <c r="D46" i="19"/>
  <c r="D47" i="19"/>
  <c r="V69" i="19"/>
  <c r="W49" i="19"/>
  <c r="C50" i="19"/>
  <c r="V70" i="19"/>
  <c r="W50" i="19"/>
  <c r="C51" i="19"/>
  <c r="D75" i="19"/>
  <c r="D69" i="19"/>
  <c r="D89" i="19"/>
  <c r="C69" i="19"/>
  <c r="C89" i="19"/>
  <c r="P50" i="19"/>
  <c r="W52" i="19"/>
  <c r="W76" i="19"/>
  <c r="W80" i="19"/>
  <c r="W66" i="19"/>
  <c r="W86" i="19"/>
  <c r="D31" i="19"/>
  <c r="C72" i="19"/>
  <c r="C52" i="19"/>
  <c r="D72" i="19"/>
  <c r="C74" i="19"/>
  <c r="C54" i="19"/>
  <c r="C76" i="19"/>
  <c r="D76" i="19"/>
  <c r="C56" i="19"/>
  <c r="D78" i="19"/>
  <c r="C78" i="19"/>
  <c r="C58" i="19"/>
  <c r="D80" i="19"/>
  <c r="C80" i="19"/>
  <c r="D60" i="19"/>
  <c r="C60" i="19"/>
  <c r="D82" i="19"/>
  <c r="C82" i="19"/>
  <c r="D62" i="19"/>
  <c r="C62" i="19"/>
  <c r="D84" i="19"/>
  <c r="C84" i="19"/>
  <c r="D64" i="19"/>
  <c r="C64" i="19"/>
  <c r="V67" i="19"/>
  <c r="W47" i="19"/>
  <c r="D88" i="19"/>
  <c r="C88" i="19"/>
  <c r="D68" i="19"/>
  <c r="C68" i="19"/>
  <c r="D48" i="19"/>
  <c r="D52" i="19"/>
  <c r="W88" i="19"/>
  <c r="W85" i="19"/>
  <c r="W87" i="19"/>
  <c r="W89" i="19"/>
  <c r="W70" i="19"/>
  <c r="W65" i="19"/>
  <c r="W67" i="19"/>
  <c r="W69" i="19"/>
  <c r="W90" i="19"/>
  <c r="J3" i="16"/>
  <c r="K3" i="16"/>
  <c r="L3" i="16"/>
  <c r="I3" i="16" s="1"/>
  <c r="J4" i="16"/>
  <c r="K4" i="16"/>
  <c r="L4" i="16"/>
  <c r="I4" i="16" s="1"/>
  <c r="J5" i="16"/>
  <c r="K5" i="16"/>
  <c r="L5" i="16"/>
  <c r="I5" i="16" s="1"/>
  <c r="J6" i="16"/>
  <c r="K6" i="16"/>
  <c r="L6" i="16"/>
  <c r="I6" i="16" s="1"/>
  <c r="J7" i="16"/>
  <c r="K7" i="16"/>
  <c r="L7" i="16"/>
  <c r="I7" i="16" s="1"/>
  <c r="J8" i="16"/>
  <c r="K8" i="16"/>
  <c r="L8" i="16"/>
  <c r="I8" i="16" s="1"/>
  <c r="J9" i="16"/>
  <c r="K9" i="16"/>
  <c r="L9" i="16"/>
  <c r="I9" i="16" s="1"/>
  <c r="J10" i="16"/>
  <c r="K10" i="16"/>
  <c r="L10" i="16"/>
  <c r="I10" i="16" s="1"/>
  <c r="J11" i="16"/>
  <c r="K11" i="16"/>
  <c r="L11" i="16"/>
  <c r="I11" i="16" s="1"/>
  <c r="J12" i="16"/>
  <c r="K12" i="16"/>
  <c r="L12" i="16"/>
  <c r="I12" i="16" s="1"/>
  <c r="J13" i="16"/>
  <c r="K13" i="16"/>
  <c r="L13" i="16"/>
  <c r="I13" i="16" s="1"/>
  <c r="J14" i="16"/>
  <c r="K14" i="16"/>
  <c r="L14" i="16"/>
  <c r="I14" i="16" s="1"/>
  <c r="J15" i="16"/>
  <c r="K15" i="16"/>
  <c r="L15" i="16"/>
  <c r="I15" i="16" s="1"/>
  <c r="J16" i="16"/>
  <c r="K16" i="16"/>
  <c r="L16" i="16"/>
  <c r="I16" i="16" s="1"/>
  <c r="J17" i="16"/>
  <c r="K17" i="16"/>
  <c r="L17" i="16"/>
  <c r="I17" i="16" s="1"/>
  <c r="J18" i="16"/>
  <c r="K18" i="16"/>
  <c r="L18" i="16"/>
  <c r="I18" i="16" s="1"/>
  <c r="J19" i="16"/>
  <c r="K19" i="16"/>
  <c r="L19" i="16"/>
  <c r="I19" i="16" s="1"/>
  <c r="J20" i="16"/>
  <c r="K20" i="16"/>
  <c r="L20" i="16"/>
  <c r="I20" i="16" s="1"/>
  <c r="J21" i="16"/>
  <c r="K21" i="16"/>
  <c r="L21" i="16"/>
  <c r="I21" i="16" s="1"/>
  <c r="J22" i="16"/>
  <c r="K22" i="16"/>
  <c r="L22" i="16"/>
  <c r="I22" i="16" s="1"/>
  <c r="J23" i="16"/>
  <c r="K23" i="16"/>
  <c r="L23" i="16"/>
  <c r="I23" i="16" s="1"/>
  <c r="J24" i="16"/>
  <c r="K24" i="16"/>
  <c r="L24" i="16"/>
  <c r="I24" i="16" s="1"/>
  <c r="J25" i="16"/>
  <c r="K25" i="16"/>
  <c r="L25" i="16"/>
  <c r="I25" i="16" s="1"/>
  <c r="J26" i="16"/>
  <c r="K26" i="16"/>
  <c r="L26" i="16"/>
  <c r="I26" i="16" s="1"/>
  <c r="J27" i="16"/>
  <c r="K27" i="16"/>
  <c r="L27" i="16"/>
  <c r="I27" i="16" s="1"/>
  <c r="J28" i="16"/>
  <c r="K28" i="16"/>
  <c r="L28" i="16"/>
  <c r="I28" i="16" s="1"/>
  <c r="J29" i="16"/>
  <c r="K29" i="16"/>
  <c r="L29" i="16"/>
  <c r="I29" i="16" s="1"/>
  <c r="J30" i="16"/>
  <c r="K30" i="16"/>
  <c r="L30" i="16"/>
  <c r="I30" i="16" s="1"/>
  <c r="J31" i="16"/>
  <c r="K31" i="16"/>
  <c r="L31" i="16"/>
  <c r="I31" i="16" s="1"/>
  <c r="J32" i="16"/>
  <c r="K32" i="16"/>
  <c r="L32" i="16"/>
  <c r="I32" i="16" s="1"/>
  <c r="J33" i="16"/>
  <c r="K33" i="16"/>
  <c r="L33" i="16"/>
  <c r="I33" i="16" s="1"/>
  <c r="J34" i="16"/>
  <c r="K34" i="16"/>
  <c r="L34" i="16"/>
  <c r="I34" i="16" s="1"/>
  <c r="J35" i="16"/>
  <c r="K35" i="16"/>
  <c r="L35" i="16"/>
  <c r="I35" i="16" s="1"/>
  <c r="J36" i="16"/>
  <c r="K36" i="16"/>
  <c r="L36" i="16"/>
  <c r="I36" i="16" s="1"/>
  <c r="J37" i="16"/>
  <c r="K37" i="16"/>
  <c r="L37" i="16"/>
  <c r="I37" i="16" s="1"/>
  <c r="J38" i="16"/>
  <c r="K38" i="16"/>
  <c r="L38" i="16"/>
  <c r="I38" i="16" s="1"/>
  <c r="J39" i="16"/>
  <c r="K39" i="16"/>
  <c r="L39" i="16"/>
  <c r="I39" i="16" s="1"/>
  <c r="J40" i="16"/>
  <c r="K40" i="16"/>
  <c r="L40" i="16"/>
  <c r="I40" i="16" s="1"/>
  <c r="J41" i="16"/>
  <c r="K41" i="16"/>
  <c r="L41" i="16"/>
  <c r="I41" i="16" s="1"/>
  <c r="J42" i="16"/>
  <c r="K42" i="16"/>
  <c r="L42" i="16"/>
  <c r="I42" i="16" s="1"/>
  <c r="J43" i="16"/>
  <c r="K43" i="16"/>
  <c r="L43" i="16"/>
  <c r="I43" i="16" s="1"/>
  <c r="J44" i="16"/>
  <c r="K44" i="16"/>
  <c r="L44" i="16"/>
  <c r="I44" i="16" s="1"/>
  <c r="J45" i="16"/>
  <c r="K45" i="16"/>
  <c r="L45" i="16"/>
  <c r="I45" i="16" s="1"/>
  <c r="J46" i="16"/>
  <c r="K46" i="16"/>
  <c r="L46" i="16"/>
  <c r="I46" i="16" s="1"/>
  <c r="J47" i="16"/>
  <c r="K47" i="16"/>
  <c r="L47" i="16"/>
  <c r="I47" i="16" s="1"/>
  <c r="J48" i="16"/>
  <c r="K48" i="16"/>
  <c r="L48" i="16"/>
  <c r="I48" i="16" s="1"/>
  <c r="J49" i="16"/>
  <c r="K49" i="16"/>
  <c r="L49" i="16"/>
  <c r="I49" i="16" s="1"/>
  <c r="J50" i="16"/>
  <c r="K50" i="16"/>
  <c r="L50" i="16"/>
  <c r="I50" i="16" s="1"/>
  <c r="J51" i="16"/>
  <c r="K51" i="16"/>
  <c r="L51" i="16"/>
  <c r="I51" i="16" s="1"/>
  <c r="J52" i="16"/>
  <c r="K52" i="16"/>
  <c r="L52" i="16"/>
  <c r="I52" i="16" s="1"/>
  <c r="J53" i="16"/>
  <c r="K53" i="16"/>
  <c r="L53" i="16"/>
  <c r="I53" i="16" s="1"/>
  <c r="J54" i="16"/>
  <c r="K54" i="16"/>
  <c r="L54" i="16"/>
  <c r="I54" i="16" s="1"/>
  <c r="J55" i="16"/>
  <c r="K55" i="16"/>
  <c r="L55" i="16"/>
  <c r="I55" i="16" s="1"/>
  <c r="J56" i="16"/>
  <c r="K56" i="16"/>
  <c r="L56" i="16"/>
  <c r="I56" i="16" s="1"/>
  <c r="J57" i="16"/>
  <c r="K57" i="16"/>
  <c r="L57" i="16"/>
  <c r="I57" i="16" s="1"/>
  <c r="J58" i="16"/>
  <c r="K58" i="16"/>
  <c r="L58" i="16"/>
  <c r="I58" i="16" s="1"/>
  <c r="J59" i="16"/>
  <c r="K59" i="16"/>
  <c r="L59" i="16"/>
  <c r="I59" i="16" s="1"/>
  <c r="J60" i="16"/>
  <c r="K60" i="16"/>
  <c r="L60" i="16"/>
  <c r="I60" i="16" s="1"/>
  <c r="J61" i="16"/>
  <c r="K61" i="16"/>
  <c r="L61" i="16"/>
  <c r="I61" i="16" s="1"/>
  <c r="J62" i="16"/>
  <c r="K62" i="16"/>
  <c r="L62" i="16"/>
  <c r="I62" i="16" s="1"/>
  <c r="J63" i="16"/>
  <c r="K63" i="16"/>
  <c r="L63" i="16"/>
  <c r="I63" i="16" s="1"/>
  <c r="J64" i="16"/>
  <c r="K64" i="16"/>
  <c r="L64" i="16"/>
  <c r="I64" i="16" s="1"/>
  <c r="J65" i="16"/>
  <c r="K65" i="16"/>
  <c r="L65" i="16"/>
  <c r="I65" i="16" s="1"/>
  <c r="J66" i="16"/>
  <c r="K66" i="16"/>
  <c r="L66" i="16"/>
  <c r="I66" i="16" s="1"/>
  <c r="J67" i="16"/>
  <c r="K67" i="16"/>
  <c r="L67" i="16"/>
  <c r="I67" i="16" s="1"/>
  <c r="J68" i="16"/>
  <c r="K68" i="16"/>
  <c r="L68" i="16"/>
  <c r="I68" i="16" s="1"/>
  <c r="J69" i="16"/>
  <c r="K69" i="16"/>
  <c r="L69" i="16"/>
  <c r="I69" i="16" s="1"/>
  <c r="J70" i="16"/>
  <c r="K70" i="16"/>
  <c r="L70" i="16"/>
  <c r="I70" i="16" s="1"/>
  <c r="J71" i="16"/>
  <c r="K71" i="16"/>
  <c r="L71" i="16"/>
  <c r="I71" i="16" s="1"/>
  <c r="J72" i="16"/>
  <c r="K72" i="16"/>
  <c r="L72" i="16"/>
  <c r="I72" i="16" s="1"/>
  <c r="J73" i="16"/>
  <c r="K73" i="16"/>
  <c r="L73" i="16"/>
  <c r="I73" i="16" s="1"/>
  <c r="J74" i="16"/>
  <c r="K74" i="16"/>
  <c r="L74" i="16"/>
  <c r="I74" i="16" s="1"/>
  <c r="J75" i="16"/>
  <c r="K75" i="16"/>
  <c r="L75" i="16"/>
  <c r="I75" i="16" s="1"/>
  <c r="J76" i="16"/>
  <c r="K76" i="16"/>
  <c r="L76" i="16"/>
  <c r="I76" i="16" s="1"/>
  <c r="J77" i="16"/>
  <c r="K77" i="16"/>
  <c r="L77" i="16"/>
  <c r="I77" i="16" s="1"/>
  <c r="J78" i="16"/>
  <c r="K78" i="16"/>
  <c r="L78" i="16"/>
  <c r="I78" i="16" s="1"/>
  <c r="J79" i="16"/>
  <c r="K79" i="16"/>
  <c r="L79" i="16"/>
  <c r="I79" i="16" s="1"/>
  <c r="J80" i="16"/>
  <c r="K80" i="16"/>
  <c r="L80" i="16"/>
  <c r="I80" i="16" s="1"/>
  <c r="J81" i="16"/>
  <c r="K81" i="16"/>
  <c r="L81" i="16" s="1"/>
  <c r="I81" i="16" s="1"/>
  <c r="J82" i="16"/>
  <c r="K82" i="16"/>
  <c r="L82" i="16"/>
  <c r="I82" i="16" s="1"/>
  <c r="J83" i="16"/>
  <c r="K83" i="16"/>
  <c r="L83" i="16" s="1"/>
  <c r="I83" i="16" s="1"/>
  <c r="J84" i="16"/>
  <c r="K84" i="16"/>
  <c r="L84" i="16"/>
  <c r="I84" i="16" s="1"/>
  <c r="J85" i="16"/>
  <c r="K85" i="16"/>
  <c r="L85" i="16" s="1"/>
  <c r="I85" i="16" s="1"/>
  <c r="J86" i="16"/>
  <c r="K86" i="16"/>
  <c r="L86" i="16"/>
  <c r="I86" i="16" s="1"/>
  <c r="J87" i="16"/>
  <c r="K87" i="16"/>
  <c r="L87" i="16" s="1"/>
  <c r="I87" i="16" s="1"/>
  <c r="I88" i="16"/>
  <c r="J88" i="16"/>
  <c r="K88" i="16"/>
  <c r="L88" i="16" s="1"/>
  <c r="I89" i="16"/>
  <c r="J89" i="16"/>
  <c r="K89" i="16"/>
  <c r="L89" i="16" s="1"/>
  <c r="J90" i="16"/>
  <c r="K90" i="16"/>
  <c r="L90" i="16" s="1"/>
  <c r="I90" i="16" s="1"/>
  <c r="J91" i="16"/>
  <c r="K91" i="16"/>
  <c r="L91" i="16" s="1"/>
  <c r="I91" i="16" s="1"/>
  <c r="I92" i="16"/>
  <c r="J92" i="16"/>
  <c r="K92" i="16"/>
  <c r="L92" i="16" s="1"/>
  <c r="I93" i="16"/>
  <c r="J93" i="16"/>
  <c r="K93" i="16"/>
  <c r="L93" i="16" s="1"/>
  <c r="J94" i="16"/>
  <c r="K94" i="16"/>
  <c r="L94" i="16" s="1"/>
  <c r="I94" i="16" s="1"/>
  <c r="J95" i="16"/>
  <c r="K95" i="16"/>
  <c r="L95" i="16" s="1"/>
  <c r="I95" i="16" s="1"/>
  <c r="I96" i="16"/>
  <c r="J96" i="16"/>
  <c r="K96" i="16"/>
  <c r="L96" i="16" s="1"/>
  <c r="I97" i="16"/>
  <c r="J97" i="16"/>
  <c r="K97" i="16"/>
  <c r="L97" i="16" s="1"/>
  <c r="J98" i="16"/>
  <c r="K98" i="16"/>
  <c r="L98" i="16" s="1"/>
  <c r="I98" i="16" s="1"/>
  <c r="J99" i="16"/>
  <c r="K99" i="16"/>
  <c r="L99" i="16" s="1"/>
  <c r="I99" i="16" s="1"/>
  <c r="I100" i="16"/>
  <c r="J100" i="16"/>
  <c r="K100" i="16"/>
  <c r="L100" i="16" s="1"/>
  <c r="I101" i="16"/>
  <c r="J101" i="16"/>
  <c r="K101" i="16"/>
  <c r="L101" i="16" s="1"/>
  <c r="J102" i="16"/>
  <c r="K102" i="16"/>
  <c r="L102" i="16" s="1"/>
  <c r="I102" i="16" s="1"/>
  <c r="J103" i="16"/>
  <c r="K103" i="16"/>
  <c r="L103" i="16" s="1"/>
  <c r="I103" i="16" s="1"/>
  <c r="I104" i="16"/>
  <c r="J104" i="16"/>
  <c r="K104" i="16"/>
  <c r="L104" i="16" s="1"/>
  <c r="I105" i="16"/>
  <c r="J105" i="16"/>
  <c r="K105" i="16"/>
  <c r="L105" i="16" s="1"/>
  <c r="J106" i="16"/>
  <c r="K106" i="16"/>
  <c r="L106" i="16" s="1"/>
  <c r="I106" i="16" s="1"/>
  <c r="J107" i="16"/>
  <c r="K107" i="16"/>
  <c r="L107" i="16" s="1"/>
  <c r="I107" i="16" s="1"/>
  <c r="I108" i="16"/>
  <c r="J108" i="16"/>
  <c r="K108" i="16"/>
  <c r="L108" i="16" s="1"/>
  <c r="I109" i="16"/>
  <c r="J109" i="16"/>
  <c r="K109" i="16"/>
  <c r="L109" i="16" s="1"/>
  <c r="J110" i="16"/>
  <c r="K110" i="16"/>
  <c r="L110" i="16" s="1"/>
  <c r="I110" i="16" s="1"/>
  <c r="J111" i="16"/>
  <c r="K111" i="16"/>
  <c r="L111" i="16" s="1"/>
  <c r="I111" i="16" s="1"/>
  <c r="I112" i="16"/>
  <c r="J112" i="16"/>
  <c r="K112" i="16"/>
  <c r="L112" i="16" s="1"/>
  <c r="I113" i="16"/>
  <c r="J113" i="16"/>
  <c r="K113" i="16"/>
  <c r="L113" i="16" s="1"/>
  <c r="J114" i="16"/>
  <c r="K114" i="16"/>
  <c r="L114" i="16" s="1"/>
  <c r="I114" i="16" s="1"/>
  <c r="J115" i="16"/>
  <c r="K115" i="16"/>
  <c r="L115" i="16" s="1"/>
  <c r="I115" i="16" s="1"/>
  <c r="I116" i="16"/>
  <c r="J116" i="16"/>
  <c r="K116" i="16"/>
  <c r="L116" i="16" s="1"/>
  <c r="I117" i="16"/>
  <c r="J117" i="16"/>
  <c r="K117" i="16"/>
  <c r="L117" i="16" s="1"/>
  <c r="J118" i="16"/>
  <c r="K118" i="16"/>
  <c r="L118" i="16" s="1"/>
  <c r="I118" i="16" s="1"/>
  <c r="J119" i="16"/>
  <c r="K119" i="16"/>
  <c r="L119" i="16" s="1"/>
  <c r="I119" i="16" s="1"/>
  <c r="I120" i="16"/>
  <c r="J120" i="16"/>
  <c r="K120" i="16"/>
  <c r="L120" i="16" s="1"/>
  <c r="I121" i="16"/>
  <c r="J121" i="16"/>
  <c r="K121" i="16"/>
  <c r="L121" i="16" s="1"/>
  <c r="J122" i="16"/>
  <c r="K122" i="16"/>
  <c r="L122" i="16" s="1"/>
  <c r="I122" i="16" s="1"/>
  <c r="J123" i="16"/>
  <c r="K123" i="16"/>
  <c r="L123" i="16" s="1"/>
  <c r="I123" i="16" s="1"/>
  <c r="I124" i="16"/>
  <c r="J124" i="16"/>
  <c r="K124" i="16"/>
  <c r="L124" i="16" s="1"/>
  <c r="I125" i="16"/>
  <c r="J125" i="16"/>
  <c r="K125" i="16"/>
  <c r="L125" i="16" s="1"/>
  <c r="J126" i="16"/>
  <c r="K126" i="16"/>
  <c r="L126" i="16" s="1"/>
  <c r="I126" i="16" s="1"/>
  <c r="J127" i="16"/>
  <c r="K127" i="16"/>
  <c r="L127" i="16" s="1"/>
  <c r="I127" i="16" s="1"/>
  <c r="I128" i="16"/>
  <c r="J128" i="16"/>
  <c r="K128" i="16"/>
  <c r="L128" i="16" s="1"/>
  <c r="I129" i="16"/>
  <c r="J129" i="16"/>
  <c r="K129" i="16"/>
  <c r="L129" i="16" s="1"/>
  <c r="J130" i="16"/>
  <c r="K130" i="16"/>
  <c r="L130" i="16" s="1"/>
  <c r="I130" i="16" s="1"/>
  <c r="J131" i="16"/>
  <c r="L131" i="16" s="1"/>
  <c r="I131" i="16" s="1"/>
  <c r="K131" i="16"/>
  <c r="J132" i="16"/>
  <c r="K132" i="16"/>
  <c r="J133" i="16"/>
  <c r="L133" i="16" s="1"/>
  <c r="I133" i="16" s="1"/>
  <c r="K133" i="16"/>
  <c r="J134" i="16"/>
  <c r="K134" i="16"/>
  <c r="J135" i="16"/>
  <c r="L135" i="16" s="1"/>
  <c r="I135" i="16" s="1"/>
  <c r="K135" i="16"/>
  <c r="J136" i="16"/>
  <c r="K136" i="16"/>
  <c r="J137" i="16"/>
  <c r="L137" i="16" s="1"/>
  <c r="I137" i="16" s="1"/>
  <c r="K137" i="16"/>
  <c r="J138" i="16"/>
  <c r="K138" i="16"/>
  <c r="J139" i="16"/>
  <c r="L139" i="16" s="1"/>
  <c r="I139" i="16" s="1"/>
  <c r="K139" i="16"/>
  <c r="J140" i="16"/>
  <c r="K140" i="16"/>
  <c r="J141" i="16"/>
  <c r="L141" i="16" s="1"/>
  <c r="I141" i="16" s="1"/>
  <c r="K141" i="16"/>
  <c r="J142" i="16"/>
  <c r="K142" i="16"/>
  <c r="J143" i="16"/>
  <c r="L143" i="16" s="1"/>
  <c r="I143" i="16" s="1"/>
  <c r="K143" i="16"/>
  <c r="J144" i="16"/>
  <c r="K144" i="16"/>
  <c r="J145" i="16"/>
  <c r="L145" i="16" s="1"/>
  <c r="I145" i="16" s="1"/>
  <c r="K145" i="16"/>
  <c r="J146" i="16"/>
  <c r="K146" i="16"/>
  <c r="J147" i="16"/>
  <c r="L147" i="16" s="1"/>
  <c r="I147" i="16" s="1"/>
  <c r="K147" i="16"/>
  <c r="J148" i="16"/>
  <c r="K148" i="16"/>
  <c r="J149" i="16"/>
  <c r="L149" i="16" s="1"/>
  <c r="I149" i="16" s="1"/>
  <c r="K149" i="16"/>
  <c r="J150" i="16"/>
  <c r="K150" i="16"/>
  <c r="J151" i="16"/>
  <c r="L151" i="16" s="1"/>
  <c r="I151" i="16" s="1"/>
  <c r="K151" i="16"/>
  <c r="J152" i="16"/>
  <c r="K152" i="16"/>
  <c r="J153" i="16"/>
  <c r="L153" i="16" s="1"/>
  <c r="I153" i="16" s="1"/>
  <c r="K153" i="16"/>
  <c r="J154" i="16"/>
  <c r="K154" i="16"/>
  <c r="J155" i="16"/>
  <c r="L155" i="16" s="1"/>
  <c r="I155" i="16" s="1"/>
  <c r="K155" i="16"/>
  <c r="J156" i="16"/>
  <c r="K156" i="16"/>
  <c r="J157" i="16"/>
  <c r="L157" i="16" s="1"/>
  <c r="I157" i="16" s="1"/>
  <c r="K157" i="16"/>
  <c r="J158" i="16"/>
  <c r="K158" i="16"/>
  <c r="J159" i="16"/>
  <c r="L159" i="16" s="1"/>
  <c r="I159" i="16" s="1"/>
  <c r="K159" i="16"/>
  <c r="J160" i="16"/>
  <c r="K160" i="16"/>
  <c r="J161" i="16"/>
  <c r="L161" i="16" s="1"/>
  <c r="I161" i="16" s="1"/>
  <c r="K161" i="16"/>
  <c r="J162" i="16"/>
  <c r="K162" i="16"/>
  <c r="J163" i="16"/>
  <c r="L163" i="16" s="1"/>
  <c r="I163" i="16" s="1"/>
  <c r="K163" i="16"/>
  <c r="J164" i="16"/>
  <c r="K164" i="16"/>
  <c r="J165" i="16"/>
  <c r="L165" i="16" s="1"/>
  <c r="I165" i="16" s="1"/>
  <c r="K165" i="16"/>
  <c r="J166" i="16"/>
  <c r="K166" i="16"/>
  <c r="J167" i="16"/>
  <c r="L167" i="16" s="1"/>
  <c r="I167" i="16" s="1"/>
  <c r="K167" i="16"/>
  <c r="J168" i="16"/>
  <c r="K168" i="16"/>
  <c r="J169" i="16"/>
  <c r="L169" i="16" s="1"/>
  <c r="I169" i="16" s="1"/>
  <c r="K169" i="16"/>
  <c r="J170" i="16"/>
  <c r="K170" i="16"/>
  <c r="J171" i="16"/>
  <c r="L171" i="16" s="1"/>
  <c r="I171" i="16" s="1"/>
  <c r="K171" i="16"/>
  <c r="J172" i="16"/>
  <c r="L172" i="16" s="1"/>
  <c r="I172" i="16" s="1"/>
  <c r="K172" i="16"/>
  <c r="J173" i="16"/>
  <c r="K173" i="16"/>
  <c r="L173" i="16"/>
  <c r="I173" i="16" s="1"/>
  <c r="J174" i="16"/>
  <c r="K174" i="16"/>
  <c r="L174" i="16"/>
  <c r="I174" i="16" s="1"/>
  <c r="J175" i="16"/>
  <c r="L175" i="16" s="1"/>
  <c r="I175" i="16" s="1"/>
  <c r="K175" i="16"/>
  <c r="J176" i="16"/>
  <c r="L176" i="16" s="1"/>
  <c r="I176" i="16" s="1"/>
  <c r="K176" i="16"/>
  <c r="J177" i="16"/>
  <c r="K177" i="16"/>
  <c r="L177" i="16"/>
  <c r="I177" i="16" s="1"/>
  <c r="J178" i="16"/>
  <c r="K178" i="16"/>
  <c r="L178" i="16"/>
  <c r="I178" i="16" s="1"/>
  <c r="J179" i="16"/>
  <c r="L179" i="16" s="1"/>
  <c r="I179" i="16" s="1"/>
  <c r="K179" i="16"/>
  <c r="J180" i="16"/>
  <c r="L180" i="16" s="1"/>
  <c r="I180" i="16" s="1"/>
  <c r="K180" i="16"/>
  <c r="J181" i="16"/>
  <c r="K181" i="16"/>
  <c r="L181" i="16"/>
  <c r="I181" i="16" s="1"/>
  <c r="J182" i="16"/>
  <c r="K182" i="16"/>
  <c r="L182" i="16"/>
  <c r="I182" i="16" s="1"/>
  <c r="J183" i="16"/>
  <c r="L183" i="16" s="1"/>
  <c r="I183" i="16" s="1"/>
  <c r="K183" i="16"/>
  <c r="J184" i="16"/>
  <c r="L184" i="16" s="1"/>
  <c r="I184" i="16" s="1"/>
  <c r="K184" i="16"/>
  <c r="J185" i="16"/>
  <c r="K185" i="16"/>
  <c r="L185" i="16"/>
  <c r="I185" i="16" s="1"/>
  <c r="J186" i="16"/>
  <c r="K186" i="16"/>
  <c r="L186" i="16"/>
  <c r="I186" i="16" s="1"/>
  <c r="J187" i="16"/>
  <c r="L187" i="16" s="1"/>
  <c r="I187" i="16" s="1"/>
  <c r="K187" i="16"/>
  <c r="J188" i="16"/>
  <c r="L188" i="16" s="1"/>
  <c r="I188" i="16" s="1"/>
  <c r="K188" i="16"/>
  <c r="J189" i="16"/>
  <c r="K189" i="16"/>
  <c r="L189" i="16"/>
  <c r="I189" i="16" s="1"/>
  <c r="J190" i="16"/>
  <c r="K190" i="16"/>
  <c r="L190" i="16"/>
  <c r="I190" i="16" s="1"/>
  <c r="J191" i="16"/>
  <c r="L191" i="16" s="1"/>
  <c r="I191" i="16" s="1"/>
  <c r="K191" i="16"/>
  <c r="J192" i="16"/>
  <c r="L192" i="16" s="1"/>
  <c r="I192" i="16" s="1"/>
  <c r="K192" i="16"/>
  <c r="J193" i="16"/>
  <c r="K193" i="16"/>
  <c r="L193" i="16"/>
  <c r="I193" i="16" s="1"/>
  <c r="J194" i="16"/>
  <c r="K194" i="16"/>
  <c r="L194" i="16"/>
  <c r="I194" i="16" s="1"/>
  <c r="J195" i="16"/>
  <c r="L195" i="16" s="1"/>
  <c r="I195" i="16" s="1"/>
  <c r="K195" i="16"/>
  <c r="J196" i="16"/>
  <c r="L196" i="16" s="1"/>
  <c r="I196" i="16" s="1"/>
  <c r="K196" i="16"/>
  <c r="J197" i="16"/>
  <c r="K197" i="16"/>
  <c r="L197" i="16"/>
  <c r="I197" i="16" s="1"/>
  <c r="J198" i="16"/>
  <c r="K198" i="16"/>
  <c r="L198" i="16"/>
  <c r="I198" i="16" s="1"/>
  <c r="J199" i="16"/>
  <c r="L199" i="16" s="1"/>
  <c r="I199" i="16" s="1"/>
  <c r="K199" i="16"/>
  <c r="J200" i="16"/>
  <c r="L200" i="16" s="1"/>
  <c r="I200" i="16" s="1"/>
  <c r="K200" i="16"/>
  <c r="J201" i="16"/>
  <c r="K201" i="16"/>
  <c r="L201" i="16"/>
  <c r="I201" i="16" s="1"/>
  <c r="J202" i="16"/>
  <c r="K202" i="16"/>
  <c r="L202" i="16"/>
  <c r="I202" i="16" s="1"/>
  <c r="J203" i="16"/>
  <c r="L203" i="16" s="1"/>
  <c r="I203" i="16" s="1"/>
  <c r="K203" i="16"/>
  <c r="J204" i="16"/>
  <c r="L204" i="16" s="1"/>
  <c r="I204" i="16" s="1"/>
  <c r="K204" i="16"/>
  <c r="J205" i="16"/>
  <c r="K205" i="16"/>
  <c r="L205" i="16"/>
  <c r="I205" i="16" s="1"/>
  <c r="J206" i="16"/>
  <c r="K206" i="16"/>
  <c r="L206" i="16"/>
  <c r="I206" i="16" s="1"/>
  <c r="J207" i="16"/>
  <c r="L207" i="16" s="1"/>
  <c r="I207" i="16" s="1"/>
  <c r="K207" i="16"/>
  <c r="J208" i="16"/>
  <c r="L208" i="16" s="1"/>
  <c r="I208" i="16" s="1"/>
  <c r="K208" i="16"/>
  <c r="J209" i="16"/>
  <c r="K209" i="16"/>
  <c r="L209" i="16"/>
  <c r="I209" i="16" s="1"/>
  <c r="J210" i="16"/>
  <c r="K210" i="16"/>
  <c r="L210" i="16"/>
  <c r="I210" i="16" s="1"/>
  <c r="J211" i="16"/>
  <c r="L211" i="16" s="1"/>
  <c r="I211" i="16" s="1"/>
  <c r="K211" i="16"/>
  <c r="J212" i="16"/>
  <c r="L212" i="16" s="1"/>
  <c r="I212" i="16" s="1"/>
  <c r="K212" i="16"/>
  <c r="J213" i="16"/>
  <c r="K213" i="16"/>
  <c r="L213" i="16"/>
  <c r="I213" i="16" s="1"/>
  <c r="J214" i="16"/>
  <c r="K214" i="16"/>
  <c r="L214" i="16"/>
  <c r="I214" i="16" s="1"/>
  <c r="J215" i="16"/>
  <c r="L215" i="16" s="1"/>
  <c r="I215" i="16" s="1"/>
  <c r="K215" i="16"/>
  <c r="J216" i="16"/>
  <c r="L216" i="16" s="1"/>
  <c r="I216" i="16" s="1"/>
  <c r="K216" i="16"/>
  <c r="J217" i="16"/>
  <c r="K217" i="16"/>
  <c r="L217" i="16"/>
  <c r="I217" i="16" s="1"/>
  <c r="J218" i="16"/>
  <c r="K218" i="16"/>
  <c r="L218" i="16"/>
  <c r="I218" i="16" s="1"/>
  <c r="J219" i="16"/>
  <c r="L219" i="16" s="1"/>
  <c r="I219" i="16" s="1"/>
  <c r="K219" i="16"/>
  <c r="J220" i="16"/>
  <c r="L220" i="16" s="1"/>
  <c r="I220" i="16" s="1"/>
  <c r="K220" i="16"/>
  <c r="J221" i="16"/>
  <c r="K221" i="16"/>
  <c r="L221" i="16"/>
  <c r="I221" i="16" s="1"/>
  <c r="J222" i="16"/>
  <c r="K222" i="16"/>
  <c r="L222" i="16"/>
  <c r="I222" i="16" s="1"/>
  <c r="J223" i="16"/>
  <c r="L223" i="16" s="1"/>
  <c r="I223" i="16" s="1"/>
  <c r="K223" i="16"/>
  <c r="J224" i="16"/>
  <c r="L224" i="16" s="1"/>
  <c r="I224" i="16" s="1"/>
  <c r="K224" i="16"/>
  <c r="J225" i="16"/>
  <c r="K225" i="16"/>
  <c r="L225" i="16"/>
  <c r="I225" i="16" s="1"/>
  <c r="J226" i="16"/>
  <c r="K226" i="16"/>
  <c r="L226" i="16"/>
  <c r="I226" i="16" s="1"/>
  <c r="J227" i="16"/>
  <c r="L227" i="16" s="1"/>
  <c r="I227" i="16" s="1"/>
  <c r="K227" i="16"/>
  <c r="J228" i="16"/>
  <c r="L228" i="16" s="1"/>
  <c r="I228" i="16" s="1"/>
  <c r="K228" i="16"/>
  <c r="J229" i="16"/>
  <c r="K229" i="16"/>
  <c r="L229" i="16" s="1"/>
  <c r="I229" i="16" s="1"/>
  <c r="J230" i="16"/>
  <c r="K230" i="16"/>
  <c r="L230" i="16"/>
  <c r="I230" i="16" s="1"/>
  <c r="J231" i="16"/>
  <c r="L231" i="16" s="1"/>
  <c r="I231" i="16" s="1"/>
  <c r="K231" i="16"/>
  <c r="J232" i="16"/>
  <c r="L232" i="16" s="1"/>
  <c r="I232" i="16" s="1"/>
  <c r="K232" i="16"/>
  <c r="J233" i="16"/>
  <c r="K233" i="16"/>
  <c r="L233" i="16" s="1"/>
  <c r="I233" i="16" s="1"/>
  <c r="J234" i="16"/>
  <c r="K234" i="16"/>
  <c r="L234" i="16"/>
  <c r="I234" i="16" s="1"/>
  <c r="J235" i="16"/>
  <c r="L235" i="16" s="1"/>
  <c r="I235" i="16" s="1"/>
  <c r="K235" i="16"/>
  <c r="J236" i="16"/>
  <c r="L236" i="16" s="1"/>
  <c r="I236" i="16" s="1"/>
  <c r="K236" i="16"/>
  <c r="J237" i="16"/>
  <c r="K237" i="16"/>
  <c r="L237" i="16" s="1"/>
  <c r="I237" i="16" s="1"/>
  <c r="J238" i="16"/>
  <c r="K238" i="16"/>
  <c r="L238" i="16"/>
  <c r="I238" i="16" s="1"/>
  <c r="J239" i="16"/>
  <c r="L239" i="16" s="1"/>
  <c r="I239" i="16" s="1"/>
  <c r="K239" i="16"/>
  <c r="J240" i="16"/>
  <c r="L240" i="16" s="1"/>
  <c r="I240" i="16" s="1"/>
  <c r="K240" i="16"/>
  <c r="J241" i="16"/>
  <c r="K241" i="16"/>
  <c r="L241" i="16" s="1"/>
  <c r="I241" i="16" s="1"/>
  <c r="J242" i="16"/>
  <c r="K242" i="16"/>
  <c r="L242" i="16"/>
  <c r="I242" i="16" s="1"/>
  <c r="J243" i="16"/>
  <c r="L243" i="16" s="1"/>
  <c r="I243" i="16" s="1"/>
  <c r="K243" i="16"/>
  <c r="J244" i="16"/>
  <c r="L244" i="16" s="1"/>
  <c r="I244" i="16" s="1"/>
  <c r="K244" i="16"/>
  <c r="J245" i="16"/>
  <c r="K245" i="16"/>
  <c r="L245" i="16" s="1"/>
  <c r="I245" i="16" s="1"/>
  <c r="J246" i="16"/>
  <c r="K246" i="16"/>
  <c r="L246" i="16"/>
  <c r="I246" i="16" s="1"/>
  <c r="J247" i="16"/>
  <c r="L247" i="16" s="1"/>
  <c r="I247" i="16" s="1"/>
  <c r="K247" i="16"/>
  <c r="J248" i="16"/>
  <c r="L248" i="16" s="1"/>
  <c r="I248" i="16" s="1"/>
  <c r="K248" i="16"/>
  <c r="J249" i="16"/>
  <c r="K249" i="16"/>
  <c r="L249" i="16" s="1"/>
  <c r="I249" i="16" s="1"/>
  <c r="J250" i="16"/>
  <c r="K250" i="16"/>
  <c r="L250" i="16"/>
  <c r="I250" i="16" s="1"/>
  <c r="J251" i="16"/>
  <c r="L251" i="16" s="1"/>
  <c r="I251" i="16" s="1"/>
  <c r="K251" i="16"/>
  <c r="J252" i="16"/>
  <c r="L252" i="16" s="1"/>
  <c r="I252" i="16" s="1"/>
  <c r="K252" i="16"/>
  <c r="J253" i="16"/>
  <c r="K253" i="16"/>
  <c r="L253" i="16" s="1"/>
  <c r="I253" i="16" s="1"/>
  <c r="J254" i="16"/>
  <c r="K254" i="16"/>
  <c r="L254" i="16"/>
  <c r="I254" i="16" s="1"/>
  <c r="J255" i="16"/>
  <c r="L255" i="16" s="1"/>
  <c r="I255" i="16" s="1"/>
  <c r="K255" i="16"/>
  <c r="J256" i="16"/>
  <c r="L256" i="16" s="1"/>
  <c r="I256" i="16" s="1"/>
  <c r="K256" i="16"/>
  <c r="J257" i="16"/>
  <c r="K257" i="16"/>
  <c r="L257" i="16" s="1"/>
  <c r="I257" i="16" s="1"/>
  <c r="J258" i="16"/>
  <c r="K258" i="16"/>
  <c r="L258" i="16"/>
  <c r="I258" i="16" s="1"/>
  <c r="J259" i="16"/>
  <c r="L259" i="16" s="1"/>
  <c r="I259" i="16" s="1"/>
  <c r="K259" i="16"/>
  <c r="J260" i="16"/>
  <c r="L260" i="16" s="1"/>
  <c r="I260" i="16" s="1"/>
  <c r="K260" i="16"/>
  <c r="J261" i="16"/>
  <c r="K261" i="16"/>
  <c r="L261" i="16" s="1"/>
  <c r="I261" i="16" s="1"/>
  <c r="J262" i="16"/>
  <c r="K262" i="16"/>
  <c r="L262" i="16"/>
  <c r="I262" i="16" s="1"/>
  <c r="J263" i="16"/>
  <c r="L263" i="16" s="1"/>
  <c r="I263" i="16" s="1"/>
  <c r="K263" i="16"/>
  <c r="J264" i="16"/>
  <c r="L264" i="16" s="1"/>
  <c r="I264" i="16" s="1"/>
  <c r="K264" i="16"/>
  <c r="J265" i="16"/>
  <c r="K265" i="16"/>
  <c r="L265" i="16" s="1"/>
  <c r="I265" i="16" s="1"/>
  <c r="J266" i="16"/>
  <c r="K266" i="16"/>
  <c r="L266" i="16"/>
  <c r="I266" i="16" s="1"/>
  <c r="J267" i="16"/>
  <c r="L267" i="16" s="1"/>
  <c r="I267" i="16" s="1"/>
  <c r="K267" i="16"/>
  <c r="J268" i="16"/>
  <c r="L268" i="16" s="1"/>
  <c r="I268" i="16" s="1"/>
  <c r="K268" i="16"/>
  <c r="J269" i="16"/>
  <c r="K269" i="16"/>
  <c r="L269" i="16" s="1"/>
  <c r="I269" i="16" s="1"/>
  <c r="J270" i="16"/>
  <c r="K270" i="16"/>
  <c r="L270" i="16"/>
  <c r="I270" i="16" s="1"/>
  <c r="J271" i="16"/>
  <c r="L271" i="16" s="1"/>
  <c r="I271" i="16" s="1"/>
  <c r="K271" i="16"/>
  <c r="J272" i="16"/>
  <c r="L272" i="16" s="1"/>
  <c r="I272" i="16" s="1"/>
  <c r="K272" i="16"/>
  <c r="J273" i="16"/>
  <c r="K273" i="16"/>
  <c r="L273" i="16" s="1"/>
  <c r="I273" i="16" s="1"/>
  <c r="J274" i="16"/>
  <c r="K274" i="16"/>
  <c r="L274" i="16"/>
  <c r="I274" i="16" s="1"/>
  <c r="J275" i="16"/>
  <c r="L275" i="16" s="1"/>
  <c r="I275" i="16" s="1"/>
  <c r="K275" i="16"/>
  <c r="J276" i="16"/>
  <c r="L276" i="16" s="1"/>
  <c r="I276" i="16" s="1"/>
  <c r="K276" i="16"/>
  <c r="J277" i="16"/>
  <c r="K277" i="16"/>
  <c r="L277" i="16" s="1"/>
  <c r="I277" i="16" s="1"/>
  <c r="J278" i="16"/>
  <c r="K278" i="16"/>
  <c r="L278" i="16"/>
  <c r="I278" i="16" s="1"/>
  <c r="J279" i="16"/>
  <c r="L279" i="16" s="1"/>
  <c r="I279" i="16" s="1"/>
  <c r="K279" i="16"/>
  <c r="J280" i="16"/>
  <c r="L280" i="16" s="1"/>
  <c r="I280" i="16" s="1"/>
  <c r="K280" i="16"/>
  <c r="J281" i="16"/>
  <c r="K281" i="16"/>
  <c r="L281" i="16" s="1"/>
  <c r="I281" i="16" s="1"/>
  <c r="J282" i="16"/>
  <c r="K282" i="16"/>
  <c r="L282" i="16"/>
  <c r="I282" i="16" s="1"/>
  <c r="J283" i="16"/>
  <c r="L283" i="16" s="1"/>
  <c r="I283" i="16" s="1"/>
  <c r="K283" i="16"/>
  <c r="J284" i="16"/>
  <c r="L284" i="16" s="1"/>
  <c r="I284" i="16" s="1"/>
  <c r="K284" i="16"/>
  <c r="J285" i="16"/>
  <c r="K285" i="16"/>
  <c r="L285" i="16" s="1"/>
  <c r="I285" i="16" s="1"/>
  <c r="J286" i="16"/>
  <c r="K286" i="16"/>
  <c r="L286" i="16"/>
  <c r="I286" i="16" s="1"/>
  <c r="J287" i="16"/>
  <c r="L287" i="16" s="1"/>
  <c r="I287" i="16" s="1"/>
  <c r="K287" i="16"/>
  <c r="J288" i="16"/>
  <c r="L288" i="16" s="1"/>
  <c r="I288" i="16" s="1"/>
  <c r="K288" i="16"/>
  <c r="J289" i="16"/>
  <c r="K289" i="16"/>
  <c r="L289" i="16" s="1"/>
  <c r="I289" i="16" s="1"/>
  <c r="J290" i="16"/>
  <c r="K290" i="16"/>
  <c r="L290" i="16"/>
  <c r="I290" i="16" s="1"/>
  <c r="J291" i="16"/>
  <c r="L291" i="16" s="1"/>
  <c r="I291" i="16" s="1"/>
  <c r="K291" i="16"/>
  <c r="J292" i="16"/>
  <c r="L292" i="16" s="1"/>
  <c r="I292" i="16" s="1"/>
  <c r="K292" i="16"/>
  <c r="J293" i="16"/>
  <c r="K293" i="16"/>
  <c r="L293" i="16" s="1"/>
  <c r="I293" i="16" s="1"/>
  <c r="J294" i="16"/>
  <c r="K294" i="16"/>
  <c r="L294" i="16"/>
  <c r="I294" i="16" s="1"/>
  <c r="J295" i="16"/>
  <c r="L295" i="16" s="1"/>
  <c r="I295" i="16" s="1"/>
  <c r="K295" i="16"/>
  <c r="J296" i="16"/>
  <c r="L296" i="16" s="1"/>
  <c r="I296" i="16" s="1"/>
  <c r="K296" i="16"/>
  <c r="J297" i="16"/>
  <c r="K297" i="16"/>
  <c r="L297" i="16" s="1"/>
  <c r="I297" i="16" s="1"/>
  <c r="J298" i="16"/>
  <c r="K298" i="16"/>
  <c r="L298" i="16"/>
  <c r="I298" i="16" s="1"/>
  <c r="J299" i="16"/>
  <c r="L299" i="16" s="1"/>
  <c r="I299" i="16" s="1"/>
  <c r="K299" i="16"/>
  <c r="J300" i="16"/>
  <c r="L300" i="16" s="1"/>
  <c r="I300" i="16" s="1"/>
  <c r="K300" i="16"/>
  <c r="J301" i="16"/>
  <c r="K301" i="16"/>
  <c r="L301" i="16" s="1"/>
  <c r="I301" i="16" s="1"/>
  <c r="J302" i="16"/>
  <c r="K302" i="16"/>
  <c r="L302" i="16"/>
  <c r="I302" i="16" s="1"/>
  <c r="J303" i="16"/>
  <c r="L303" i="16" s="1"/>
  <c r="I303" i="16" s="1"/>
  <c r="K303" i="16"/>
  <c r="J304" i="16"/>
  <c r="L304" i="16" s="1"/>
  <c r="I304" i="16" s="1"/>
  <c r="K304" i="16"/>
  <c r="J305" i="16"/>
  <c r="K305" i="16"/>
  <c r="L305" i="16" s="1"/>
  <c r="I305" i="16" s="1"/>
  <c r="J306" i="16"/>
  <c r="K306" i="16"/>
  <c r="L306" i="16"/>
  <c r="I306" i="16" s="1"/>
  <c r="J307" i="16"/>
  <c r="L307" i="16" s="1"/>
  <c r="I307" i="16" s="1"/>
  <c r="K307" i="16"/>
  <c r="J308" i="16"/>
  <c r="L308" i="16" s="1"/>
  <c r="I308" i="16" s="1"/>
  <c r="K308" i="16"/>
  <c r="J309" i="16"/>
  <c r="K309" i="16"/>
  <c r="L309" i="16" s="1"/>
  <c r="I309" i="16" s="1"/>
  <c r="J310" i="16"/>
  <c r="K310" i="16"/>
  <c r="L310" i="16"/>
  <c r="I310" i="16" s="1"/>
  <c r="J311" i="16"/>
  <c r="K311" i="16"/>
  <c r="L311" i="16"/>
  <c r="I311" i="16" s="1"/>
  <c r="J312" i="16"/>
  <c r="K312" i="16"/>
  <c r="L312" i="16"/>
  <c r="I312" i="16" s="1"/>
  <c r="J313" i="16"/>
  <c r="K313" i="16"/>
  <c r="L313" i="16"/>
  <c r="I313" i="16" s="1"/>
  <c r="J314" i="16"/>
  <c r="K314" i="16"/>
  <c r="L314" i="16"/>
  <c r="I314" i="16" s="1"/>
  <c r="J315" i="16"/>
  <c r="K315" i="16"/>
  <c r="L315" i="16"/>
  <c r="I315" i="16" s="1"/>
  <c r="J316" i="16"/>
  <c r="K316" i="16"/>
  <c r="L316" i="16"/>
  <c r="I316" i="16" s="1"/>
  <c r="J317" i="16"/>
  <c r="K317" i="16"/>
  <c r="L317" i="16"/>
  <c r="I317" i="16" s="1"/>
  <c r="J318" i="16"/>
  <c r="K318" i="16"/>
  <c r="L318" i="16"/>
  <c r="I318" i="16" s="1"/>
  <c r="J319" i="16"/>
  <c r="K319" i="16"/>
  <c r="L319" i="16"/>
  <c r="I319" i="16" s="1"/>
  <c r="J320" i="16"/>
  <c r="K320" i="16"/>
  <c r="L320" i="16"/>
  <c r="I320" i="16" s="1"/>
  <c r="J321" i="16"/>
  <c r="K321" i="16"/>
  <c r="L321" i="16"/>
  <c r="I321" i="16" s="1"/>
  <c r="J322" i="16"/>
  <c r="K322" i="16"/>
  <c r="L322" i="16"/>
  <c r="I322" i="16" s="1"/>
  <c r="J323" i="16"/>
  <c r="K323" i="16"/>
  <c r="L323" i="16"/>
  <c r="I323" i="16" s="1"/>
  <c r="J324" i="16"/>
  <c r="K324" i="16"/>
  <c r="L324" i="16"/>
  <c r="I324" i="16" s="1"/>
  <c r="J325" i="16"/>
  <c r="K325" i="16"/>
  <c r="L325" i="16"/>
  <c r="I325" i="16" s="1"/>
  <c r="J326" i="16"/>
  <c r="K326" i="16"/>
  <c r="L326" i="16"/>
  <c r="I326" i="16" s="1"/>
  <c r="J327" i="16"/>
  <c r="K327" i="16"/>
  <c r="L327" i="16"/>
  <c r="I327" i="16" s="1"/>
  <c r="J328" i="16"/>
  <c r="K328" i="16"/>
  <c r="L328" i="16"/>
  <c r="I328" i="16" s="1"/>
  <c r="J329" i="16"/>
  <c r="K329" i="16"/>
  <c r="L329" i="16"/>
  <c r="I329" i="16" s="1"/>
  <c r="J330" i="16"/>
  <c r="K330" i="16"/>
  <c r="L330" i="16"/>
  <c r="I330" i="16" s="1"/>
  <c r="J331" i="16"/>
  <c r="K331" i="16"/>
  <c r="L331" i="16"/>
  <c r="I331" i="16" s="1"/>
  <c r="J332" i="16"/>
  <c r="K332" i="16"/>
  <c r="L332" i="16"/>
  <c r="I332" i="16" s="1"/>
  <c r="J333" i="16"/>
  <c r="K333" i="16"/>
  <c r="L333" i="16"/>
  <c r="I333" i="16" s="1"/>
  <c r="J334" i="16"/>
  <c r="K334" i="16"/>
  <c r="L334" i="16"/>
  <c r="I334" i="16" s="1"/>
  <c r="J335" i="16"/>
  <c r="K335" i="16"/>
  <c r="L335" i="16"/>
  <c r="I335" i="16" s="1"/>
  <c r="J336" i="16"/>
  <c r="K336" i="16"/>
  <c r="L336" i="16"/>
  <c r="I336" i="16" s="1"/>
  <c r="J337" i="16"/>
  <c r="K337" i="16"/>
  <c r="L337" i="16"/>
  <c r="I337" i="16" s="1"/>
  <c r="J338" i="16"/>
  <c r="K338" i="16"/>
  <c r="L338" i="16"/>
  <c r="I338" i="16" s="1"/>
  <c r="J339" i="16"/>
  <c r="K339" i="16"/>
  <c r="L339" i="16"/>
  <c r="I339" i="16" s="1"/>
  <c r="J340" i="16"/>
  <c r="K340" i="16"/>
  <c r="L340" i="16"/>
  <c r="I340" i="16" s="1"/>
  <c r="J341" i="16"/>
  <c r="K341" i="16"/>
  <c r="L341" i="16"/>
  <c r="I341" i="16" s="1"/>
  <c r="J342" i="16"/>
  <c r="K342" i="16"/>
  <c r="L342" i="16"/>
  <c r="I342" i="16" s="1"/>
  <c r="J343" i="16"/>
  <c r="K343" i="16"/>
  <c r="L343" i="16"/>
  <c r="I343" i="16" s="1"/>
  <c r="J344" i="16"/>
  <c r="K344" i="16"/>
  <c r="L344" i="16"/>
  <c r="I344" i="16" s="1"/>
  <c r="J345" i="16"/>
  <c r="K345" i="16"/>
  <c r="L345" i="16"/>
  <c r="I345" i="16" s="1"/>
  <c r="J346" i="16"/>
  <c r="K346" i="16"/>
  <c r="L346" i="16"/>
  <c r="I346" i="16" s="1"/>
  <c r="J347" i="16"/>
  <c r="K347" i="16"/>
  <c r="L347" i="16"/>
  <c r="I347" i="16" s="1"/>
  <c r="J348" i="16"/>
  <c r="K348" i="16"/>
  <c r="L348" i="16"/>
  <c r="I348" i="16" s="1"/>
  <c r="J349" i="16"/>
  <c r="K349" i="16"/>
  <c r="L349" i="16"/>
  <c r="I349" i="16" s="1"/>
  <c r="J350" i="16"/>
  <c r="K350" i="16"/>
  <c r="L350" i="16"/>
  <c r="I350" i="16" s="1"/>
  <c r="J351" i="16"/>
  <c r="K351" i="16"/>
  <c r="L351" i="16"/>
  <c r="I351" i="16" s="1"/>
  <c r="J352" i="16"/>
  <c r="K352" i="16"/>
  <c r="L352" i="16"/>
  <c r="I352" i="16" s="1"/>
  <c r="J353" i="16"/>
  <c r="K353" i="16"/>
  <c r="L353" i="16"/>
  <c r="I353" i="16" s="1"/>
  <c r="J354" i="16"/>
  <c r="K354" i="16"/>
  <c r="L354" i="16"/>
  <c r="I354" i="16" s="1"/>
  <c r="J355" i="16"/>
  <c r="K355" i="16"/>
  <c r="L355" i="16"/>
  <c r="I355" i="16" s="1"/>
  <c r="J356" i="16"/>
  <c r="K356" i="16"/>
  <c r="L356" i="16"/>
  <c r="I356" i="16" s="1"/>
  <c r="J357" i="16"/>
  <c r="K357" i="16"/>
  <c r="L357" i="16"/>
  <c r="I357" i="16" s="1"/>
  <c r="J358" i="16"/>
  <c r="K358" i="16"/>
  <c r="L358" i="16"/>
  <c r="I358" i="16" s="1"/>
  <c r="J359" i="16"/>
  <c r="K359" i="16"/>
  <c r="L359" i="16"/>
  <c r="I359" i="16" s="1"/>
  <c r="J360" i="16"/>
  <c r="K360" i="16"/>
  <c r="L360" i="16"/>
  <c r="I360" i="16" s="1"/>
  <c r="J361" i="16"/>
  <c r="K361" i="16"/>
  <c r="L361" i="16"/>
  <c r="I361" i="16" s="1"/>
  <c r="J362" i="16"/>
  <c r="K362" i="16"/>
  <c r="L362" i="16"/>
  <c r="I362" i="16" s="1"/>
  <c r="J363" i="16"/>
  <c r="K363" i="16"/>
  <c r="L363" i="16"/>
  <c r="I363" i="16" s="1"/>
  <c r="J364" i="16"/>
  <c r="K364" i="16"/>
  <c r="L364" i="16"/>
  <c r="I364" i="16" s="1"/>
  <c r="J365" i="16"/>
  <c r="K365" i="16"/>
  <c r="L365" i="16"/>
  <c r="I365" i="16" s="1"/>
  <c r="J366" i="16"/>
  <c r="K366" i="16"/>
  <c r="L366" i="16"/>
  <c r="I366" i="16" s="1"/>
  <c r="J367" i="16"/>
  <c r="K367" i="16"/>
  <c r="L367" i="16"/>
  <c r="I367" i="16" s="1"/>
  <c r="J368" i="16"/>
  <c r="K368" i="16"/>
  <c r="L368" i="16"/>
  <c r="I368" i="16" s="1"/>
  <c r="J369" i="16"/>
  <c r="K369" i="16"/>
  <c r="L369" i="16"/>
  <c r="I369" i="16" s="1"/>
  <c r="J370" i="16"/>
  <c r="K370" i="16"/>
  <c r="L370" i="16"/>
  <c r="I370" i="16" s="1"/>
  <c r="J371" i="16"/>
  <c r="K371" i="16"/>
  <c r="L371" i="16"/>
  <c r="I371" i="16" s="1"/>
  <c r="J372" i="16"/>
  <c r="K372" i="16"/>
  <c r="L372" i="16"/>
  <c r="I372" i="16" s="1"/>
  <c r="J373" i="16"/>
  <c r="K373" i="16"/>
  <c r="L373" i="16"/>
  <c r="I373" i="16" s="1"/>
  <c r="J374" i="16"/>
  <c r="K374" i="16"/>
  <c r="L374" i="16"/>
  <c r="I374" i="16" s="1"/>
  <c r="J375" i="16"/>
  <c r="K375" i="16"/>
  <c r="L375" i="16"/>
  <c r="I375" i="16" s="1"/>
  <c r="J376" i="16"/>
  <c r="K376" i="16"/>
  <c r="L376" i="16"/>
  <c r="I376" i="16" s="1"/>
  <c r="J377" i="16"/>
  <c r="K377" i="16"/>
  <c r="L377" i="16"/>
  <c r="I377" i="16" s="1"/>
  <c r="J378" i="16"/>
  <c r="K378" i="16"/>
  <c r="L378" i="16"/>
  <c r="I378" i="16" s="1"/>
  <c r="J379" i="16"/>
  <c r="K379" i="16"/>
  <c r="L379" i="16"/>
  <c r="I379" i="16" s="1"/>
  <c r="J380" i="16"/>
  <c r="K380" i="16"/>
  <c r="L380" i="16"/>
  <c r="I380" i="16" s="1"/>
  <c r="J381" i="16"/>
  <c r="K381" i="16"/>
  <c r="L381" i="16"/>
  <c r="I381" i="16" s="1"/>
  <c r="J382" i="16"/>
  <c r="K382" i="16"/>
  <c r="L382" i="16"/>
  <c r="I382" i="16" s="1"/>
  <c r="J383" i="16"/>
  <c r="K383" i="16"/>
  <c r="L383" i="16"/>
  <c r="I383" i="16" s="1"/>
  <c r="J384" i="16"/>
  <c r="K384" i="16"/>
  <c r="L384" i="16"/>
  <c r="I384" i="16" s="1"/>
  <c r="J385" i="16"/>
  <c r="K385" i="16"/>
  <c r="L385" i="16"/>
  <c r="I385" i="16" s="1"/>
  <c r="J386" i="16"/>
  <c r="K386" i="16"/>
  <c r="L386" i="16"/>
  <c r="I386" i="16" s="1"/>
  <c r="J387" i="16"/>
  <c r="K387" i="16"/>
  <c r="L387" i="16"/>
  <c r="I387" i="16" s="1"/>
  <c r="J388" i="16"/>
  <c r="K388" i="16"/>
  <c r="L388" i="16"/>
  <c r="I388" i="16" s="1"/>
  <c r="J389" i="16"/>
  <c r="K389" i="16"/>
  <c r="L389" i="16"/>
  <c r="I389" i="16" s="1"/>
  <c r="J390" i="16"/>
  <c r="K390" i="16"/>
  <c r="L390" i="16"/>
  <c r="I390" i="16" s="1"/>
  <c r="J391" i="16"/>
  <c r="K391" i="16"/>
  <c r="L391" i="16"/>
  <c r="I391" i="16" s="1"/>
  <c r="J392" i="16"/>
  <c r="K392" i="16"/>
  <c r="L392" i="16"/>
  <c r="I392" i="16" s="1"/>
  <c r="J393" i="16"/>
  <c r="K393" i="16"/>
  <c r="L393" i="16"/>
  <c r="I393" i="16" s="1"/>
  <c r="J394" i="16"/>
  <c r="K394" i="16"/>
  <c r="L394" i="16"/>
  <c r="I394" i="16" s="1"/>
  <c r="J395" i="16"/>
  <c r="K395" i="16"/>
  <c r="L395" i="16"/>
  <c r="I395" i="16" s="1"/>
  <c r="J396" i="16"/>
  <c r="K396" i="16"/>
  <c r="L396" i="16"/>
  <c r="I396" i="16" s="1"/>
  <c r="J397" i="16"/>
  <c r="K397" i="16"/>
  <c r="L397" i="16"/>
  <c r="I397" i="16" s="1"/>
  <c r="J398" i="16"/>
  <c r="K398" i="16"/>
  <c r="L398" i="16"/>
  <c r="I398" i="16" s="1"/>
  <c r="J399" i="16"/>
  <c r="K399" i="16"/>
  <c r="L399" i="16"/>
  <c r="I399" i="16" s="1"/>
  <c r="J400" i="16"/>
  <c r="K400" i="16"/>
  <c r="L400" i="16"/>
  <c r="I400" i="16" s="1"/>
  <c r="J401" i="16"/>
  <c r="K401" i="16"/>
  <c r="L401" i="16"/>
  <c r="I401" i="16" s="1"/>
  <c r="J402" i="16"/>
  <c r="K402" i="16"/>
  <c r="L402" i="16"/>
  <c r="I402" i="16" s="1"/>
  <c r="J403" i="16"/>
  <c r="K403" i="16"/>
  <c r="L403" i="16"/>
  <c r="I403" i="16" s="1"/>
  <c r="J404" i="16"/>
  <c r="K404" i="16"/>
  <c r="L404" i="16"/>
  <c r="I404" i="16" s="1"/>
  <c r="J405" i="16"/>
  <c r="K405" i="16"/>
  <c r="L405" i="16"/>
  <c r="I405" i="16" s="1"/>
  <c r="J406" i="16"/>
  <c r="K406" i="16"/>
  <c r="L406" i="16"/>
  <c r="I406" i="16" s="1"/>
  <c r="J407" i="16"/>
  <c r="K407" i="16"/>
  <c r="L407" i="16"/>
  <c r="I407" i="16" s="1"/>
  <c r="J408" i="16"/>
  <c r="K408" i="16"/>
  <c r="L408" i="16"/>
  <c r="I408" i="16" s="1"/>
  <c r="J409" i="16"/>
  <c r="K409" i="16"/>
  <c r="L409" i="16"/>
  <c r="I409" i="16" s="1"/>
  <c r="J410" i="16"/>
  <c r="K410" i="16"/>
  <c r="L410" i="16"/>
  <c r="I410" i="16" s="1"/>
  <c r="J411" i="16"/>
  <c r="K411" i="16"/>
  <c r="L411" i="16"/>
  <c r="I411" i="16" s="1"/>
  <c r="J412" i="16"/>
  <c r="K412" i="16"/>
  <c r="L412" i="16"/>
  <c r="I412" i="16" s="1"/>
  <c r="J413" i="16"/>
  <c r="K413" i="16"/>
  <c r="L413" i="16"/>
  <c r="I413" i="16" s="1"/>
  <c r="J414" i="16"/>
  <c r="K414" i="16"/>
  <c r="L414" i="16"/>
  <c r="I414" i="16" s="1"/>
  <c r="J415" i="16"/>
  <c r="K415" i="16"/>
  <c r="L415" i="16"/>
  <c r="I415" i="16" s="1"/>
  <c r="J416" i="16"/>
  <c r="K416" i="16"/>
  <c r="L416" i="16"/>
  <c r="I416" i="16" s="1"/>
  <c r="J417" i="16"/>
  <c r="K417" i="16"/>
  <c r="L417" i="16"/>
  <c r="I417" i="16" s="1"/>
  <c r="J418" i="16"/>
  <c r="K418" i="16"/>
  <c r="L418" i="16"/>
  <c r="I418" i="16" s="1"/>
  <c r="J419" i="16"/>
  <c r="K419" i="16"/>
  <c r="L419" i="16"/>
  <c r="I419" i="16" s="1"/>
  <c r="J420" i="16"/>
  <c r="K420" i="16"/>
  <c r="L420" i="16"/>
  <c r="I420" i="16" s="1"/>
  <c r="J421" i="16"/>
  <c r="K421" i="16"/>
  <c r="L421" i="16"/>
  <c r="I421" i="16" s="1"/>
  <c r="J422" i="16"/>
  <c r="K422" i="16"/>
  <c r="L422" i="16"/>
  <c r="I422" i="16" s="1"/>
  <c r="J423" i="16"/>
  <c r="K423" i="16"/>
  <c r="L423" i="16"/>
  <c r="I423" i="16" s="1"/>
  <c r="J424" i="16"/>
  <c r="K424" i="16"/>
  <c r="L424" i="16"/>
  <c r="I424" i="16" s="1"/>
  <c r="J425" i="16"/>
  <c r="K425" i="16"/>
  <c r="L425" i="16"/>
  <c r="I425" i="16" s="1"/>
  <c r="J426" i="16"/>
  <c r="K426" i="16"/>
  <c r="L426" i="16"/>
  <c r="I426" i="16" s="1"/>
  <c r="J427" i="16"/>
  <c r="K427" i="16"/>
  <c r="L427" i="16"/>
  <c r="I427" i="16" s="1"/>
  <c r="J428" i="16"/>
  <c r="K428" i="16"/>
  <c r="L428" i="16"/>
  <c r="I428" i="16" s="1"/>
  <c r="J429" i="16"/>
  <c r="K429" i="16"/>
  <c r="L429" i="16"/>
  <c r="I429" i="16" s="1"/>
  <c r="J430" i="16"/>
  <c r="K430" i="16"/>
  <c r="L430" i="16"/>
  <c r="I430" i="16" s="1"/>
  <c r="J431" i="16"/>
  <c r="K431" i="16"/>
  <c r="L431" i="16"/>
  <c r="I431" i="16" s="1"/>
  <c r="J432" i="16"/>
  <c r="K432" i="16"/>
  <c r="L432" i="16"/>
  <c r="I432" i="16" s="1"/>
  <c r="J433" i="16"/>
  <c r="K433" i="16"/>
  <c r="L433" i="16"/>
  <c r="I433" i="16" s="1"/>
  <c r="J434" i="16"/>
  <c r="K434" i="16"/>
  <c r="L434" i="16"/>
  <c r="I434" i="16" s="1"/>
  <c r="J435" i="16"/>
  <c r="K435" i="16"/>
  <c r="L435" i="16"/>
  <c r="I435" i="16" s="1"/>
  <c r="J436" i="16"/>
  <c r="K436" i="16"/>
  <c r="L436" i="16"/>
  <c r="I436" i="16" s="1"/>
  <c r="J437" i="16"/>
  <c r="K437" i="16"/>
  <c r="L437" i="16"/>
  <c r="I437" i="16" s="1"/>
  <c r="J438" i="16"/>
  <c r="K438" i="16"/>
  <c r="L438" i="16"/>
  <c r="I438" i="16" s="1"/>
  <c r="J439" i="16"/>
  <c r="K439" i="16"/>
  <c r="L439" i="16"/>
  <c r="I439" i="16" s="1"/>
  <c r="J440" i="16"/>
  <c r="K440" i="16"/>
  <c r="L440" i="16"/>
  <c r="I440" i="16" s="1"/>
  <c r="J441" i="16"/>
  <c r="K441" i="16"/>
  <c r="L441" i="16"/>
  <c r="I441" i="16" s="1"/>
  <c r="J442" i="16"/>
  <c r="K442" i="16"/>
  <c r="L442" i="16"/>
  <c r="I442" i="16" s="1"/>
  <c r="J443" i="16"/>
  <c r="K443" i="16"/>
  <c r="L443" i="16"/>
  <c r="I443" i="16" s="1"/>
  <c r="J444" i="16"/>
  <c r="K444" i="16"/>
  <c r="L444" i="16"/>
  <c r="I444" i="16" s="1"/>
  <c r="J445" i="16"/>
  <c r="K445" i="16"/>
  <c r="L445" i="16"/>
  <c r="I445" i="16" s="1"/>
  <c r="J446" i="16"/>
  <c r="K446" i="16"/>
  <c r="L446" i="16"/>
  <c r="I446" i="16" s="1"/>
  <c r="J447" i="16"/>
  <c r="K447" i="16"/>
  <c r="L447" i="16"/>
  <c r="I447" i="16" s="1"/>
  <c r="J448" i="16"/>
  <c r="K448" i="16"/>
  <c r="L448" i="16"/>
  <c r="I448" i="16" s="1"/>
  <c r="J449" i="16"/>
  <c r="K449" i="16"/>
  <c r="L449" i="16"/>
  <c r="I449" i="16" s="1"/>
  <c r="J450" i="16"/>
  <c r="K450" i="16"/>
  <c r="L450" i="16"/>
  <c r="I450" i="16" s="1"/>
  <c r="J451" i="16"/>
  <c r="K451" i="16"/>
  <c r="L451" i="16"/>
  <c r="I451" i="16" s="1"/>
  <c r="J452" i="16"/>
  <c r="K452" i="16"/>
  <c r="L452" i="16"/>
  <c r="I452" i="16" s="1"/>
  <c r="J453" i="16"/>
  <c r="K453" i="16"/>
  <c r="L453" i="16"/>
  <c r="I453" i="16" s="1"/>
  <c r="J454" i="16"/>
  <c r="K454" i="16"/>
  <c r="L454" i="16"/>
  <c r="I454" i="16" s="1"/>
  <c r="J455" i="16"/>
  <c r="K455" i="16"/>
  <c r="L455" i="16"/>
  <c r="I455" i="16" s="1"/>
  <c r="J456" i="16"/>
  <c r="K456" i="16"/>
  <c r="L456" i="16"/>
  <c r="I456" i="16" s="1"/>
  <c r="J457" i="16"/>
  <c r="K457" i="16"/>
  <c r="L457" i="16"/>
  <c r="I457" i="16" s="1"/>
  <c r="J458" i="16"/>
  <c r="K458" i="16"/>
  <c r="L458" i="16"/>
  <c r="I458" i="16" s="1"/>
  <c r="J459" i="16"/>
  <c r="K459" i="16"/>
  <c r="L459" i="16"/>
  <c r="I459" i="16" s="1"/>
  <c r="J460" i="16"/>
  <c r="K460" i="16"/>
  <c r="L460" i="16"/>
  <c r="I460" i="16" s="1"/>
  <c r="J461" i="16"/>
  <c r="K461" i="16"/>
  <c r="L461" i="16"/>
  <c r="I461" i="16" s="1"/>
  <c r="J462" i="16"/>
  <c r="K462" i="16"/>
  <c r="L462" i="16"/>
  <c r="I462" i="16" s="1"/>
  <c r="J463" i="16"/>
  <c r="K463" i="16"/>
  <c r="L463" i="16"/>
  <c r="I463" i="16" s="1"/>
  <c r="J464" i="16"/>
  <c r="K464" i="16"/>
  <c r="L464" i="16"/>
  <c r="I464" i="16" s="1"/>
  <c r="J465" i="16"/>
  <c r="K465" i="16"/>
  <c r="L465" i="16"/>
  <c r="I465" i="16" s="1"/>
  <c r="J466" i="16"/>
  <c r="K466" i="16"/>
  <c r="L466" i="16"/>
  <c r="I466" i="16" s="1"/>
  <c r="J467" i="16"/>
  <c r="K467" i="16"/>
  <c r="L467" i="16"/>
  <c r="I467" i="16" s="1"/>
  <c r="J468" i="16"/>
  <c r="K468" i="16"/>
  <c r="L468" i="16"/>
  <c r="I468" i="16" s="1"/>
  <c r="J469" i="16"/>
  <c r="K469" i="16"/>
  <c r="L469" i="16"/>
  <c r="I469" i="16" s="1"/>
  <c r="J470" i="16"/>
  <c r="K470" i="16"/>
  <c r="L470" i="16"/>
  <c r="I470" i="16" s="1"/>
  <c r="J471" i="16"/>
  <c r="K471" i="16"/>
  <c r="L471" i="16"/>
  <c r="I471" i="16" s="1"/>
  <c r="J472" i="16"/>
  <c r="K472" i="16"/>
  <c r="L472" i="16"/>
  <c r="I472" i="16" s="1"/>
  <c r="J473" i="16"/>
  <c r="K473" i="16"/>
  <c r="L473" i="16"/>
  <c r="I473" i="16" s="1"/>
  <c r="J474" i="16"/>
  <c r="K474" i="16"/>
  <c r="L474" i="16"/>
  <c r="I474" i="16" s="1"/>
  <c r="J475" i="16"/>
  <c r="K475" i="16"/>
  <c r="L475" i="16"/>
  <c r="I475" i="16" s="1"/>
  <c r="J476" i="16"/>
  <c r="K476" i="16"/>
  <c r="L476" i="16"/>
  <c r="I476" i="16" s="1"/>
  <c r="J477" i="16"/>
  <c r="K477" i="16"/>
  <c r="L477" i="16"/>
  <c r="I477" i="16" s="1"/>
  <c r="J478" i="16"/>
  <c r="K478" i="16"/>
  <c r="L478" i="16"/>
  <c r="I478" i="16" s="1"/>
  <c r="J479" i="16"/>
  <c r="K479" i="16"/>
  <c r="L479" i="16"/>
  <c r="I479" i="16" s="1"/>
  <c r="J480" i="16"/>
  <c r="K480" i="16"/>
  <c r="L480" i="16"/>
  <c r="I480" i="16" s="1"/>
  <c r="J481" i="16"/>
  <c r="K481" i="16"/>
  <c r="L481" i="16"/>
  <c r="I481" i="16" s="1"/>
  <c r="J482" i="16"/>
  <c r="K482" i="16"/>
  <c r="L482" i="16"/>
  <c r="I482" i="16" s="1"/>
  <c r="J483" i="16"/>
  <c r="K483" i="16"/>
  <c r="L483" i="16"/>
  <c r="I483" i="16" s="1"/>
  <c r="J484" i="16"/>
  <c r="K484" i="16"/>
  <c r="L484" i="16"/>
  <c r="I484" i="16" s="1"/>
  <c r="J485" i="16"/>
  <c r="K485" i="16"/>
  <c r="L485" i="16"/>
  <c r="I485" i="16" s="1"/>
  <c r="J486" i="16"/>
  <c r="K486" i="16"/>
  <c r="L486" i="16"/>
  <c r="I486" i="16" s="1"/>
  <c r="J487" i="16"/>
  <c r="K487" i="16"/>
  <c r="L487" i="16"/>
  <c r="I487" i="16" s="1"/>
  <c r="J488" i="16"/>
  <c r="K488" i="16"/>
  <c r="L488" i="16"/>
  <c r="I488" i="16" s="1"/>
  <c r="J489" i="16"/>
  <c r="K489" i="16"/>
  <c r="L489" i="16"/>
  <c r="I489" i="16" s="1"/>
  <c r="J490" i="16"/>
  <c r="K490" i="16"/>
  <c r="L490" i="16"/>
  <c r="I490" i="16" s="1"/>
  <c r="J491" i="16"/>
  <c r="K491" i="16"/>
  <c r="L491" i="16"/>
  <c r="I491" i="16" s="1"/>
  <c r="J492" i="16"/>
  <c r="K492" i="16"/>
  <c r="L492" i="16"/>
  <c r="I492" i="16" s="1"/>
  <c r="J493" i="16"/>
  <c r="K493" i="16"/>
  <c r="L493" i="16"/>
  <c r="I493" i="16" s="1"/>
  <c r="J494" i="16"/>
  <c r="K494" i="16"/>
  <c r="L494" i="16"/>
  <c r="I494" i="16" s="1"/>
  <c r="J495" i="16"/>
  <c r="L495" i="16" s="1"/>
  <c r="I495" i="16" s="1"/>
  <c r="K495" i="16"/>
  <c r="J496" i="16"/>
  <c r="L496" i="16" s="1"/>
  <c r="I496" i="16" s="1"/>
  <c r="K496" i="16"/>
  <c r="J497" i="16"/>
  <c r="K497" i="16"/>
  <c r="L497" i="16"/>
  <c r="I497" i="16" s="1"/>
  <c r="J498" i="16"/>
  <c r="K498" i="16"/>
  <c r="L498" i="16"/>
  <c r="I498" i="16" s="1"/>
  <c r="J499" i="16"/>
  <c r="L499" i="16" s="1"/>
  <c r="I499" i="16" s="1"/>
  <c r="K499" i="16"/>
  <c r="J500" i="16"/>
  <c r="L500" i="16" s="1"/>
  <c r="I500" i="16" s="1"/>
  <c r="K500" i="16"/>
  <c r="J501" i="16"/>
  <c r="K501" i="16"/>
  <c r="L501" i="16"/>
  <c r="I501" i="16" s="1"/>
  <c r="J502" i="16"/>
  <c r="K502" i="16"/>
  <c r="L502" i="16"/>
  <c r="I502" i="16" s="1"/>
  <c r="J503" i="16"/>
  <c r="L503" i="16" s="1"/>
  <c r="I503" i="16" s="1"/>
  <c r="K503" i="16"/>
  <c r="J504" i="16"/>
  <c r="L504" i="16" s="1"/>
  <c r="I504" i="16" s="1"/>
  <c r="K504" i="16"/>
  <c r="J505" i="16"/>
  <c r="K505" i="16"/>
  <c r="L505" i="16"/>
  <c r="I505" i="16" s="1"/>
  <c r="J506" i="16"/>
  <c r="K506" i="16"/>
  <c r="L506" i="16"/>
  <c r="I506" i="16" s="1"/>
  <c r="J507" i="16"/>
  <c r="L507" i="16" s="1"/>
  <c r="I507" i="16" s="1"/>
  <c r="K507" i="16"/>
  <c r="J508" i="16"/>
  <c r="L508" i="16" s="1"/>
  <c r="I508" i="16" s="1"/>
  <c r="K508" i="16"/>
  <c r="J509" i="16"/>
  <c r="K509" i="16"/>
  <c r="L509" i="16"/>
  <c r="I509" i="16" s="1"/>
  <c r="J510" i="16"/>
  <c r="K510" i="16"/>
  <c r="L510" i="16"/>
  <c r="I510" i="16" s="1"/>
  <c r="J511" i="16"/>
  <c r="L511" i="16" s="1"/>
  <c r="I511" i="16" s="1"/>
  <c r="K511" i="16"/>
  <c r="J512" i="16"/>
  <c r="L512" i="16" s="1"/>
  <c r="I512" i="16" s="1"/>
  <c r="K512" i="16"/>
  <c r="J513" i="16"/>
  <c r="K513" i="16"/>
  <c r="L513" i="16"/>
  <c r="I513" i="16" s="1"/>
  <c r="J514" i="16"/>
  <c r="K514" i="16"/>
  <c r="L514" i="16"/>
  <c r="I514" i="16" s="1"/>
  <c r="J515" i="16"/>
  <c r="L515" i="16" s="1"/>
  <c r="I515" i="16" s="1"/>
  <c r="K515" i="16"/>
  <c r="J516" i="16"/>
  <c r="L516" i="16" s="1"/>
  <c r="I516" i="16" s="1"/>
  <c r="K516" i="16"/>
  <c r="J517" i="16"/>
  <c r="K517" i="16"/>
  <c r="L517" i="16"/>
  <c r="I517" i="16" s="1"/>
  <c r="J518" i="16"/>
  <c r="K518" i="16"/>
  <c r="L518" i="16"/>
  <c r="I518" i="16" s="1"/>
  <c r="J519" i="16"/>
  <c r="L519" i="16" s="1"/>
  <c r="I519" i="16" s="1"/>
  <c r="K519" i="16"/>
  <c r="J520" i="16"/>
  <c r="L520" i="16" s="1"/>
  <c r="I520" i="16" s="1"/>
  <c r="K520" i="16"/>
  <c r="J521" i="16"/>
  <c r="K521" i="16"/>
  <c r="L521" i="16"/>
  <c r="I521" i="16" s="1"/>
  <c r="J522" i="16"/>
  <c r="K522" i="16"/>
  <c r="L522" i="16"/>
  <c r="I522" i="16" s="1"/>
  <c r="J523" i="16"/>
  <c r="L523" i="16" s="1"/>
  <c r="I523" i="16" s="1"/>
  <c r="K523" i="16"/>
  <c r="J524" i="16"/>
  <c r="L524" i="16" s="1"/>
  <c r="I524" i="16" s="1"/>
  <c r="K524" i="16"/>
  <c r="J525" i="16"/>
  <c r="K525" i="16"/>
  <c r="L525" i="16"/>
  <c r="I525" i="16" s="1"/>
  <c r="J526" i="16"/>
  <c r="K526" i="16"/>
  <c r="L526" i="16"/>
  <c r="I526" i="16" s="1"/>
  <c r="J527" i="16"/>
  <c r="L527" i="16" s="1"/>
  <c r="I527" i="16" s="1"/>
  <c r="K527" i="16"/>
  <c r="J528" i="16"/>
  <c r="L528" i="16" s="1"/>
  <c r="I528" i="16" s="1"/>
  <c r="K528" i="16"/>
  <c r="J529" i="16"/>
  <c r="K529" i="16"/>
  <c r="L529" i="16"/>
  <c r="I529" i="16" s="1"/>
  <c r="J530" i="16"/>
  <c r="K530" i="16"/>
  <c r="L530" i="16"/>
  <c r="I530" i="16" s="1"/>
  <c r="J531" i="16"/>
  <c r="L531" i="16" s="1"/>
  <c r="I531" i="16" s="1"/>
  <c r="K531" i="16"/>
  <c r="J532" i="16"/>
  <c r="L532" i="16" s="1"/>
  <c r="I532" i="16" s="1"/>
  <c r="K532" i="16"/>
  <c r="J533" i="16"/>
  <c r="K533" i="16"/>
  <c r="L533" i="16"/>
  <c r="I533" i="16" s="1"/>
  <c r="J534" i="16"/>
  <c r="K534" i="16"/>
  <c r="L534" i="16"/>
  <c r="I534" i="16" s="1"/>
  <c r="J535" i="16"/>
  <c r="L535" i="16" s="1"/>
  <c r="I535" i="16" s="1"/>
  <c r="K535" i="16"/>
  <c r="J536" i="16"/>
  <c r="L536" i="16" s="1"/>
  <c r="I536" i="16" s="1"/>
  <c r="K536" i="16"/>
  <c r="J537" i="16"/>
  <c r="K537" i="16"/>
  <c r="L537" i="16"/>
  <c r="I537" i="16" s="1"/>
  <c r="J538" i="16"/>
  <c r="K538" i="16"/>
  <c r="L538" i="16"/>
  <c r="I538" i="16" s="1"/>
  <c r="J539" i="16"/>
  <c r="L539" i="16" s="1"/>
  <c r="I539" i="16" s="1"/>
  <c r="K539" i="16"/>
  <c r="J540" i="16"/>
  <c r="L540" i="16" s="1"/>
  <c r="I540" i="16" s="1"/>
  <c r="K540" i="16"/>
  <c r="J541" i="16"/>
  <c r="K541" i="16"/>
  <c r="L541" i="16"/>
  <c r="I541" i="16" s="1"/>
  <c r="J542" i="16"/>
  <c r="K542" i="16"/>
  <c r="L542" i="16"/>
  <c r="I542" i="16" s="1"/>
  <c r="J543" i="16"/>
  <c r="L543" i="16" s="1"/>
  <c r="I543" i="16" s="1"/>
  <c r="K543" i="16"/>
  <c r="J544" i="16"/>
  <c r="L544" i="16" s="1"/>
  <c r="I544" i="16" s="1"/>
  <c r="K544" i="16"/>
  <c r="J545" i="16"/>
  <c r="K545" i="16"/>
  <c r="L545" i="16"/>
  <c r="I545" i="16" s="1"/>
  <c r="J546" i="16"/>
  <c r="K546" i="16"/>
  <c r="L546" i="16"/>
  <c r="I546" i="16" s="1"/>
  <c r="J547" i="16"/>
  <c r="L547" i="16" s="1"/>
  <c r="I547" i="16" s="1"/>
  <c r="K547" i="16"/>
  <c r="J548" i="16"/>
  <c r="L548" i="16" s="1"/>
  <c r="I548" i="16" s="1"/>
  <c r="K548" i="16"/>
  <c r="J549" i="16"/>
  <c r="K549" i="16"/>
  <c r="L549" i="16"/>
  <c r="I549" i="16" s="1"/>
  <c r="J550" i="16"/>
  <c r="K550" i="16"/>
  <c r="L550" i="16"/>
  <c r="I550" i="16" s="1"/>
  <c r="J551" i="16"/>
  <c r="L551" i="16" s="1"/>
  <c r="I551" i="16" s="1"/>
  <c r="K551" i="16"/>
  <c r="J552" i="16"/>
  <c r="L552" i="16" s="1"/>
  <c r="I552" i="16" s="1"/>
  <c r="K552" i="16"/>
  <c r="J553" i="16"/>
  <c r="K553" i="16"/>
  <c r="L553" i="16"/>
  <c r="I553" i="16" s="1"/>
  <c r="J554" i="16"/>
  <c r="K554" i="16"/>
  <c r="L554" i="16"/>
  <c r="I554" i="16" s="1"/>
  <c r="J555" i="16"/>
  <c r="L555" i="16" s="1"/>
  <c r="I555" i="16" s="1"/>
  <c r="K555" i="16"/>
  <c r="J556" i="16"/>
  <c r="L556" i="16" s="1"/>
  <c r="I556" i="16" s="1"/>
  <c r="K556" i="16"/>
  <c r="J557" i="16"/>
  <c r="K557" i="16"/>
  <c r="L557" i="16"/>
  <c r="I557" i="16" s="1"/>
  <c r="J558" i="16"/>
  <c r="K558" i="16"/>
  <c r="L558" i="16"/>
  <c r="I558" i="16" s="1"/>
  <c r="J559" i="16"/>
  <c r="L559" i="16" s="1"/>
  <c r="I559" i="16" s="1"/>
  <c r="K559" i="16"/>
  <c r="J560" i="16"/>
  <c r="L560" i="16" s="1"/>
  <c r="I560" i="16" s="1"/>
  <c r="K560" i="16"/>
  <c r="J561" i="16"/>
  <c r="K561" i="16"/>
  <c r="L561" i="16"/>
  <c r="I561" i="16" s="1"/>
  <c r="J562" i="16"/>
  <c r="K562" i="16"/>
  <c r="L562" i="16"/>
  <c r="I562" i="16" s="1"/>
  <c r="J563" i="16"/>
  <c r="L563" i="16" s="1"/>
  <c r="I563" i="16" s="1"/>
  <c r="K563" i="16"/>
  <c r="J564" i="16"/>
  <c r="L564" i="16" s="1"/>
  <c r="I564" i="16" s="1"/>
  <c r="K564" i="16"/>
  <c r="J565" i="16"/>
  <c r="K565" i="16"/>
  <c r="L565" i="16"/>
  <c r="I565" i="16" s="1"/>
  <c r="J566" i="16"/>
  <c r="K566" i="16"/>
  <c r="L566" i="16"/>
  <c r="I566" i="16" s="1"/>
  <c r="J567" i="16"/>
  <c r="L567" i="16" s="1"/>
  <c r="I567" i="16" s="1"/>
  <c r="K567" i="16"/>
  <c r="J568" i="16"/>
  <c r="L568" i="16" s="1"/>
  <c r="I568" i="16" s="1"/>
  <c r="K568" i="16"/>
  <c r="J569" i="16"/>
  <c r="K569" i="16"/>
  <c r="L569" i="16"/>
  <c r="I569" i="16" s="1"/>
  <c r="J570" i="16"/>
  <c r="K570" i="16"/>
  <c r="L570" i="16"/>
  <c r="I570" i="16" s="1"/>
  <c r="J571" i="16"/>
  <c r="L571" i="16" s="1"/>
  <c r="I571" i="16" s="1"/>
  <c r="K571" i="16"/>
  <c r="J572" i="16"/>
  <c r="L572" i="16" s="1"/>
  <c r="I572" i="16" s="1"/>
  <c r="K572" i="16"/>
  <c r="J573" i="16"/>
  <c r="K573" i="16"/>
  <c r="L573" i="16"/>
  <c r="I573" i="16" s="1"/>
  <c r="J574" i="16"/>
  <c r="K574" i="16"/>
  <c r="L574" i="16"/>
  <c r="I574" i="16" s="1"/>
  <c r="J575" i="16"/>
  <c r="L575" i="16" s="1"/>
  <c r="I575" i="16" s="1"/>
  <c r="K575" i="16"/>
  <c r="J576" i="16"/>
  <c r="L576" i="16" s="1"/>
  <c r="I576" i="16" s="1"/>
  <c r="K576" i="16"/>
  <c r="J577" i="16"/>
  <c r="K577" i="16"/>
  <c r="L577" i="16"/>
  <c r="I577" i="16" s="1"/>
  <c r="J578" i="16"/>
  <c r="K578" i="16"/>
  <c r="L578" i="16"/>
  <c r="I578" i="16" s="1"/>
  <c r="J579" i="16"/>
  <c r="L579" i="16" s="1"/>
  <c r="I579" i="16" s="1"/>
  <c r="K579" i="16"/>
  <c r="J580" i="16"/>
  <c r="L580" i="16" s="1"/>
  <c r="I580" i="16" s="1"/>
  <c r="K580" i="16"/>
  <c r="J581" i="16"/>
  <c r="K581" i="16"/>
  <c r="L581" i="16"/>
  <c r="I581" i="16" s="1"/>
  <c r="J582" i="16"/>
  <c r="K582" i="16"/>
  <c r="L582" i="16"/>
  <c r="I582" i="16" s="1"/>
  <c r="J583" i="16"/>
  <c r="L583" i="16" s="1"/>
  <c r="I583" i="16" s="1"/>
  <c r="K583" i="16"/>
  <c r="J584" i="16"/>
  <c r="L584" i="16" s="1"/>
  <c r="I584" i="16" s="1"/>
  <c r="K584" i="16"/>
  <c r="J585" i="16"/>
  <c r="K585" i="16"/>
  <c r="L585" i="16"/>
  <c r="I585" i="16" s="1"/>
  <c r="J586" i="16"/>
  <c r="K586" i="16"/>
  <c r="L586" i="16"/>
  <c r="I586" i="16" s="1"/>
  <c r="J587" i="16"/>
  <c r="L587" i="16" s="1"/>
  <c r="I587" i="16" s="1"/>
  <c r="K587" i="16"/>
  <c r="J588" i="16"/>
  <c r="L588" i="16" s="1"/>
  <c r="I588" i="16" s="1"/>
  <c r="K588" i="16"/>
  <c r="J589" i="16"/>
  <c r="K589" i="16"/>
  <c r="L589" i="16"/>
  <c r="I589" i="16" s="1"/>
  <c r="J590" i="16"/>
  <c r="K590" i="16"/>
  <c r="L590" i="16"/>
  <c r="I590" i="16" s="1"/>
  <c r="J591" i="16"/>
  <c r="L591" i="16" s="1"/>
  <c r="I591" i="16" s="1"/>
  <c r="K591" i="16"/>
  <c r="J592" i="16"/>
  <c r="K592" i="16"/>
  <c r="L592" i="16"/>
  <c r="I592" i="16" s="1"/>
  <c r="J593" i="16"/>
  <c r="K593" i="16"/>
  <c r="L593" i="16"/>
  <c r="I593" i="16" s="1"/>
  <c r="J594" i="16"/>
  <c r="L594" i="16" s="1"/>
  <c r="I594" i="16" s="1"/>
  <c r="K594" i="16"/>
  <c r="J595" i="16"/>
  <c r="L595" i="16" s="1"/>
  <c r="I595" i="16" s="1"/>
  <c r="K595" i="16"/>
  <c r="J596" i="16"/>
  <c r="K596" i="16"/>
  <c r="L596" i="16"/>
  <c r="I596" i="16" s="1"/>
  <c r="J597" i="16"/>
  <c r="K597" i="16"/>
  <c r="L597" i="16" s="1"/>
  <c r="I597" i="16" s="1"/>
  <c r="J598" i="16"/>
  <c r="L598" i="16" s="1"/>
  <c r="I598" i="16" s="1"/>
  <c r="K598" i="16"/>
  <c r="J599" i="16"/>
  <c r="K599" i="16"/>
  <c r="J600" i="16"/>
  <c r="L600" i="16" s="1"/>
  <c r="I600" i="16" s="1"/>
  <c r="K600" i="16"/>
  <c r="J601" i="16"/>
  <c r="K601" i="16"/>
  <c r="L601" i="16"/>
  <c r="I601" i="16" s="1"/>
  <c r="J602" i="16"/>
  <c r="K602" i="16"/>
  <c r="L602" i="16"/>
  <c r="I602" i="16" s="1"/>
  <c r="J603" i="16"/>
  <c r="L603" i="16" s="1"/>
  <c r="I603" i="16" s="1"/>
  <c r="K603" i="16"/>
  <c r="J604" i="16"/>
  <c r="L604" i="16" s="1"/>
  <c r="I604" i="16" s="1"/>
  <c r="K604" i="16"/>
  <c r="J605" i="16"/>
  <c r="K605" i="16"/>
  <c r="L605" i="16" s="1"/>
  <c r="I605" i="16" s="1"/>
  <c r="J606" i="16"/>
  <c r="K606" i="16"/>
  <c r="L606" i="16"/>
  <c r="I606" i="16" s="1"/>
  <c r="J607" i="16"/>
  <c r="K607" i="16"/>
  <c r="J608" i="16"/>
  <c r="K608" i="16"/>
  <c r="L608" i="16" s="1"/>
  <c r="I608" i="16" s="1"/>
  <c r="J609" i="16"/>
  <c r="K609" i="16"/>
  <c r="L609" i="16"/>
  <c r="I609" i="16" s="1"/>
  <c r="J610" i="16"/>
  <c r="L610" i="16" s="1"/>
  <c r="I610" i="16" s="1"/>
  <c r="K610" i="16"/>
  <c r="J611" i="16"/>
  <c r="L611" i="16" s="1"/>
  <c r="I611" i="16" s="1"/>
  <c r="K611" i="16"/>
  <c r="J612" i="16"/>
  <c r="K612" i="16"/>
  <c r="L612" i="16"/>
  <c r="I612" i="16" s="1"/>
  <c r="J613" i="16"/>
  <c r="K613" i="16"/>
  <c r="L613" i="16" s="1"/>
  <c r="I613" i="16" s="1"/>
  <c r="J614" i="16"/>
  <c r="L614" i="16" s="1"/>
  <c r="I614" i="16" s="1"/>
  <c r="K614" i="16"/>
  <c r="J615" i="16"/>
  <c r="K615" i="16"/>
  <c r="J616" i="16"/>
  <c r="L616" i="16" s="1"/>
  <c r="I616" i="16" s="1"/>
  <c r="K616" i="16"/>
  <c r="J617" i="16"/>
  <c r="K617" i="16"/>
  <c r="L617" i="16"/>
  <c r="I617" i="16" s="1"/>
  <c r="J618" i="16"/>
  <c r="K618" i="16"/>
  <c r="L618" i="16"/>
  <c r="I618" i="16" s="1"/>
  <c r="J619" i="16"/>
  <c r="L619" i="16" s="1"/>
  <c r="I619" i="16" s="1"/>
  <c r="K619" i="16"/>
  <c r="J620" i="16"/>
  <c r="L620" i="16" s="1"/>
  <c r="I620" i="16" s="1"/>
  <c r="K620" i="16"/>
  <c r="J621" i="16"/>
  <c r="K621" i="16"/>
  <c r="L621" i="16" s="1"/>
  <c r="I621" i="16" s="1"/>
  <c r="J622" i="16"/>
  <c r="K622" i="16"/>
  <c r="L622" i="16"/>
  <c r="I622" i="16" s="1"/>
  <c r="J623" i="16"/>
  <c r="K623" i="16"/>
  <c r="J624" i="16"/>
  <c r="K624" i="16"/>
  <c r="L624" i="16" s="1"/>
  <c r="I624" i="16" s="1"/>
  <c r="J625" i="16"/>
  <c r="K625" i="16"/>
  <c r="L625" i="16"/>
  <c r="I625" i="16" s="1"/>
  <c r="J626" i="16"/>
  <c r="L626" i="16" s="1"/>
  <c r="I626" i="16" s="1"/>
  <c r="K626" i="16"/>
  <c r="J627" i="16"/>
  <c r="L627" i="16" s="1"/>
  <c r="I627" i="16" s="1"/>
  <c r="K627" i="16"/>
  <c r="J628" i="16"/>
  <c r="K628" i="16"/>
  <c r="J629" i="16"/>
  <c r="L629" i="16" s="1"/>
  <c r="I629" i="16" s="1"/>
  <c r="K629" i="16"/>
  <c r="J630" i="16"/>
  <c r="K630" i="16"/>
  <c r="J631" i="16"/>
  <c r="L631" i="16" s="1"/>
  <c r="I631" i="16" s="1"/>
  <c r="K631" i="16"/>
  <c r="J632" i="16"/>
  <c r="K632" i="16"/>
  <c r="J633" i="16"/>
  <c r="L633" i="16" s="1"/>
  <c r="I633" i="16" s="1"/>
  <c r="K633" i="16"/>
  <c r="J634" i="16"/>
  <c r="K634" i="16"/>
  <c r="J635" i="16"/>
  <c r="L635" i="16" s="1"/>
  <c r="I635" i="16" s="1"/>
  <c r="K635" i="16"/>
  <c r="J636" i="16"/>
  <c r="K636" i="16"/>
  <c r="J637" i="16"/>
  <c r="L637" i="16" s="1"/>
  <c r="I637" i="16" s="1"/>
  <c r="K637" i="16"/>
  <c r="J638" i="16"/>
  <c r="K638" i="16"/>
  <c r="J639" i="16"/>
  <c r="L639" i="16" s="1"/>
  <c r="I639" i="16" s="1"/>
  <c r="K639" i="16"/>
  <c r="J640" i="16"/>
  <c r="K640" i="16"/>
  <c r="J641" i="16"/>
  <c r="L641" i="16" s="1"/>
  <c r="I641" i="16" s="1"/>
  <c r="K641" i="16"/>
  <c r="J642" i="16"/>
  <c r="K642" i="16"/>
  <c r="J643" i="16"/>
  <c r="L643" i="16" s="1"/>
  <c r="I643" i="16" s="1"/>
  <c r="K643" i="16"/>
  <c r="J644" i="16"/>
  <c r="K644" i="16"/>
  <c r="J645" i="16"/>
  <c r="L645" i="16" s="1"/>
  <c r="I645" i="16" s="1"/>
  <c r="K645" i="16"/>
  <c r="J646" i="16"/>
  <c r="K646" i="16"/>
  <c r="J647" i="16"/>
  <c r="L647" i="16" s="1"/>
  <c r="I647" i="16" s="1"/>
  <c r="K647" i="16"/>
  <c r="J648" i="16"/>
  <c r="K648" i="16"/>
  <c r="J649" i="16"/>
  <c r="L649" i="16" s="1"/>
  <c r="I649" i="16" s="1"/>
  <c r="K649" i="16"/>
  <c r="J650" i="16"/>
  <c r="K650" i="16"/>
  <c r="J651" i="16"/>
  <c r="L651" i="16" s="1"/>
  <c r="I651" i="16" s="1"/>
  <c r="K651" i="16"/>
  <c r="J652" i="16"/>
  <c r="K652" i="16"/>
  <c r="J653" i="16"/>
  <c r="L653" i="16" s="1"/>
  <c r="I653" i="16" s="1"/>
  <c r="K653" i="16"/>
  <c r="J654" i="16"/>
  <c r="K654" i="16"/>
  <c r="J655" i="16"/>
  <c r="L655" i="16" s="1"/>
  <c r="I655" i="16" s="1"/>
  <c r="K655" i="16"/>
  <c r="J656" i="16"/>
  <c r="K656" i="16"/>
  <c r="J657" i="16"/>
  <c r="L657" i="16" s="1"/>
  <c r="I657" i="16" s="1"/>
  <c r="K657" i="16"/>
  <c r="J658" i="16"/>
  <c r="K658" i="16"/>
  <c r="J659" i="16"/>
  <c r="L659" i="16" s="1"/>
  <c r="I659" i="16" s="1"/>
  <c r="K659" i="16"/>
  <c r="J660" i="16"/>
  <c r="K660" i="16"/>
  <c r="J661" i="16"/>
  <c r="L661" i="16" s="1"/>
  <c r="I661" i="16" s="1"/>
  <c r="K661" i="16"/>
  <c r="J662" i="16"/>
  <c r="K662" i="16"/>
  <c r="J663" i="16"/>
  <c r="L663" i="16" s="1"/>
  <c r="I663" i="16" s="1"/>
  <c r="K663" i="16"/>
  <c r="J664" i="16"/>
  <c r="K664" i="16"/>
  <c r="J665" i="16"/>
  <c r="L665" i="16" s="1"/>
  <c r="I665" i="16" s="1"/>
  <c r="K665" i="16"/>
  <c r="J666" i="16"/>
  <c r="K666" i="16"/>
  <c r="J667" i="16"/>
  <c r="L667" i="16" s="1"/>
  <c r="I667" i="16" s="1"/>
  <c r="K667" i="16"/>
  <c r="J668" i="16"/>
  <c r="K668" i="16"/>
  <c r="J669" i="16"/>
  <c r="L669" i="16" s="1"/>
  <c r="I669" i="16" s="1"/>
  <c r="K669" i="16"/>
  <c r="J670" i="16"/>
  <c r="K670" i="16"/>
  <c r="J671" i="16"/>
  <c r="L671" i="16" s="1"/>
  <c r="I671" i="16" s="1"/>
  <c r="K671" i="16"/>
  <c r="J672" i="16"/>
  <c r="K672" i="16"/>
  <c r="J673" i="16"/>
  <c r="L673" i="16" s="1"/>
  <c r="I673" i="16" s="1"/>
  <c r="K673" i="16"/>
  <c r="J674" i="16"/>
  <c r="K674" i="16"/>
  <c r="J675" i="16"/>
  <c r="L675" i="16" s="1"/>
  <c r="I675" i="16" s="1"/>
  <c r="K675" i="16"/>
  <c r="J676" i="16"/>
  <c r="K676" i="16"/>
  <c r="J677" i="16"/>
  <c r="L677" i="16" s="1"/>
  <c r="I677" i="16" s="1"/>
  <c r="K677" i="16"/>
  <c r="J678" i="16"/>
  <c r="L678" i="16" s="1"/>
  <c r="I678" i="16" s="1"/>
  <c r="K678" i="16"/>
  <c r="J679" i="16"/>
  <c r="L679" i="16" s="1"/>
  <c r="I679" i="16" s="1"/>
  <c r="K679" i="16"/>
  <c r="J680" i="16"/>
  <c r="L680" i="16" s="1"/>
  <c r="I680" i="16" s="1"/>
  <c r="K680" i="16"/>
  <c r="J681" i="16"/>
  <c r="L681" i="16" s="1"/>
  <c r="I681" i="16" s="1"/>
  <c r="K681" i="16"/>
  <c r="J682" i="16"/>
  <c r="L682" i="16" s="1"/>
  <c r="I682" i="16" s="1"/>
  <c r="K682" i="16"/>
  <c r="J683" i="16"/>
  <c r="L683" i="16" s="1"/>
  <c r="I683" i="16" s="1"/>
  <c r="K683" i="16"/>
  <c r="J684" i="16"/>
  <c r="L684" i="16" s="1"/>
  <c r="I684" i="16" s="1"/>
  <c r="K684" i="16"/>
  <c r="J685" i="16"/>
  <c r="L685" i="16" s="1"/>
  <c r="I685" i="16" s="1"/>
  <c r="K685" i="16"/>
  <c r="J686" i="16"/>
  <c r="L686" i="16" s="1"/>
  <c r="I686" i="16" s="1"/>
  <c r="K686" i="16"/>
  <c r="J687" i="16"/>
  <c r="L687" i="16" s="1"/>
  <c r="I687" i="16" s="1"/>
  <c r="K687" i="16"/>
  <c r="J688" i="16"/>
  <c r="L688" i="16" s="1"/>
  <c r="I688" i="16" s="1"/>
  <c r="K688" i="16"/>
  <c r="J689" i="16"/>
  <c r="L689" i="16" s="1"/>
  <c r="I689" i="16" s="1"/>
  <c r="K689" i="16"/>
  <c r="J690" i="16"/>
  <c r="L690" i="16" s="1"/>
  <c r="I690" i="16" s="1"/>
  <c r="K690" i="16"/>
  <c r="J691" i="16"/>
  <c r="L691" i="16" s="1"/>
  <c r="I691" i="16" s="1"/>
  <c r="K691" i="16"/>
  <c r="J692" i="16"/>
  <c r="L692" i="16" s="1"/>
  <c r="I692" i="16" s="1"/>
  <c r="K692" i="16"/>
  <c r="J693" i="16"/>
  <c r="L693" i="16" s="1"/>
  <c r="I693" i="16" s="1"/>
  <c r="K693" i="16"/>
  <c r="J694" i="16"/>
  <c r="L694" i="16" s="1"/>
  <c r="I694" i="16" s="1"/>
  <c r="K694" i="16"/>
  <c r="J695" i="16"/>
  <c r="L695" i="16" s="1"/>
  <c r="I695" i="16" s="1"/>
  <c r="K695" i="16"/>
  <c r="J696" i="16"/>
  <c r="L696" i="16" s="1"/>
  <c r="I696" i="16" s="1"/>
  <c r="K696" i="16"/>
  <c r="J697" i="16"/>
  <c r="L697" i="16" s="1"/>
  <c r="I697" i="16" s="1"/>
  <c r="K697" i="16"/>
  <c r="J698" i="16"/>
  <c r="L698" i="16" s="1"/>
  <c r="I698" i="16" s="1"/>
  <c r="K698" i="16"/>
  <c r="J699" i="16"/>
  <c r="L699" i="16" s="1"/>
  <c r="I699" i="16" s="1"/>
  <c r="K699" i="16"/>
  <c r="J700" i="16"/>
  <c r="L700" i="16" s="1"/>
  <c r="I700" i="16" s="1"/>
  <c r="K700" i="16"/>
  <c r="J701" i="16"/>
  <c r="L701" i="16" s="1"/>
  <c r="I701" i="16" s="1"/>
  <c r="K701" i="16"/>
  <c r="J702" i="16"/>
  <c r="L702" i="16" s="1"/>
  <c r="I702" i="16" s="1"/>
  <c r="K702" i="16"/>
  <c r="J703" i="16"/>
  <c r="L703" i="16" s="1"/>
  <c r="I703" i="16" s="1"/>
  <c r="K703" i="16"/>
  <c r="J704" i="16"/>
  <c r="L704" i="16" s="1"/>
  <c r="I704" i="16" s="1"/>
  <c r="K704" i="16"/>
  <c r="J705" i="16"/>
  <c r="L705" i="16" s="1"/>
  <c r="I705" i="16" s="1"/>
  <c r="K705" i="16"/>
  <c r="J706" i="16"/>
  <c r="L706" i="16" s="1"/>
  <c r="I706" i="16" s="1"/>
  <c r="K706" i="16"/>
  <c r="J707" i="16"/>
  <c r="L707" i="16" s="1"/>
  <c r="I707" i="16" s="1"/>
  <c r="K707" i="16"/>
  <c r="J708" i="16"/>
  <c r="L708" i="16" s="1"/>
  <c r="I708" i="16" s="1"/>
  <c r="K708" i="16"/>
  <c r="J709" i="16"/>
  <c r="L709" i="16" s="1"/>
  <c r="I709" i="16" s="1"/>
  <c r="K709" i="16"/>
  <c r="J710" i="16"/>
  <c r="L710" i="16" s="1"/>
  <c r="I710" i="16" s="1"/>
  <c r="K710" i="16"/>
  <c r="J711" i="16"/>
  <c r="L711" i="16" s="1"/>
  <c r="I711" i="16" s="1"/>
  <c r="K711" i="16"/>
  <c r="J712" i="16"/>
  <c r="L712" i="16" s="1"/>
  <c r="I712" i="16" s="1"/>
  <c r="K712" i="16"/>
  <c r="J713" i="16"/>
  <c r="L713" i="16" s="1"/>
  <c r="I713" i="16" s="1"/>
  <c r="K713" i="16"/>
  <c r="J714" i="16"/>
  <c r="L714" i="16" s="1"/>
  <c r="I714" i="16" s="1"/>
  <c r="K714" i="16"/>
  <c r="J715" i="16"/>
  <c r="L715" i="16" s="1"/>
  <c r="I715" i="16" s="1"/>
  <c r="K715" i="16"/>
  <c r="J716" i="16"/>
  <c r="L716" i="16" s="1"/>
  <c r="I716" i="16" s="1"/>
  <c r="K716" i="16"/>
  <c r="J717" i="16"/>
  <c r="L717" i="16" s="1"/>
  <c r="I717" i="16" s="1"/>
  <c r="K717" i="16"/>
  <c r="J718" i="16"/>
  <c r="L718" i="16" s="1"/>
  <c r="I718" i="16" s="1"/>
  <c r="K718" i="16"/>
  <c r="J719" i="16"/>
  <c r="L719" i="16" s="1"/>
  <c r="I719" i="16" s="1"/>
  <c r="K719" i="16"/>
  <c r="J720" i="16"/>
  <c r="L720" i="16" s="1"/>
  <c r="I720" i="16" s="1"/>
  <c r="K720" i="16"/>
  <c r="J721" i="16"/>
  <c r="L721" i="16" s="1"/>
  <c r="I721" i="16" s="1"/>
  <c r="K721" i="16"/>
  <c r="J722" i="16"/>
  <c r="L722" i="16" s="1"/>
  <c r="I722" i="16" s="1"/>
  <c r="K722" i="16"/>
  <c r="J723" i="16"/>
  <c r="L723" i="16" s="1"/>
  <c r="I723" i="16" s="1"/>
  <c r="K723" i="16"/>
  <c r="J724" i="16"/>
  <c r="L724" i="16" s="1"/>
  <c r="I724" i="16" s="1"/>
  <c r="K724" i="16"/>
  <c r="J725" i="16"/>
  <c r="L725" i="16" s="1"/>
  <c r="I725" i="16" s="1"/>
  <c r="K725" i="16"/>
  <c r="J726" i="16"/>
  <c r="L726" i="16" s="1"/>
  <c r="I726" i="16" s="1"/>
  <c r="K726" i="16"/>
  <c r="J727" i="16"/>
  <c r="L727" i="16" s="1"/>
  <c r="I727" i="16" s="1"/>
  <c r="K727" i="16"/>
  <c r="J728" i="16"/>
  <c r="L728" i="16" s="1"/>
  <c r="I728" i="16" s="1"/>
  <c r="K728" i="16"/>
  <c r="J729" i="16"/>
  <c r="L729" i="16" s="1"/>
  <c r="I729" i="16" s="1"/>
  <c r="K729" i="16"/>
  <c r="J730" i="16"/>
  <c r="L730" i="16" s="1"/>
  <c r="I730" i="16" s="1"/>
  <c r="K730" i="16"/>
  <c r="J731" i="16"/>
  <c r="L731" i="16" s="1"/>
  <c r="I731" i="16" s="1"/>
  <c r="K731" i="16"/>
  <c r="J732" i="16"/>
  <c r="L732" i="16" s="1"/>
  <c r="I732" i="16" s="1"/>
  <c r="K732" i="16"/>
  <c r="J733" i="16"/>
  <c r="L733" i="16" s="1"/>
  <c r="I733" i="16" s="1"/>
  <c r="K733" i="16"/>
  <c r="J734" i="16"/>
  <c r="L734" i="16" s="1"/>
  <c r="I734" i="16" s="1"/>
  <c r="K734" i="16"/>
  <c r="J735" i="16"/>
  <c r="L735" i="16" s="1"/>
  <c r="I735" i="16" s="1"/>
  <c r="K735" i="16"/>
  <c r="J736" i="16"/>
  <c r="L736" i="16" s="1"/>
  <c r="I736" i="16" s="1"/>
  <c r="K736" i="16"/>
  <c r="J737" i="16"/>
  <c r="L737" i="16" s="1"/>
  <c r="I737" i="16" s="1"/>
  <c r="K737" i="16"/>
  <c r="J738" i="16"/>
  <c r="L738" i="16" s="1"/>
  <c r="I738" i="16" s="1"/>
  <c r="K738" i="16"/>
  <c r="J739" i="16"/>
  <c r="L739" i="16" s="1"/>
  <c r="I739" i="16" s="1"/>
  <c r="K739" i="16"/>
  <c r="J740" i="16"/>
  <c r="L740" i="16" s="1"/>
  <c r="I740" i="16" s="1"/>
  <c r="K740" i="16"/>
  <c r="J741" i="16"/>
  <c r="L741" i="16" s="1"/>
  <c r="I741" i="16" s="1"/>
  <c r="K741" i="16"/>
  <c r="J742" i="16"/>
  <c r="L742" i="16" s="1"/>
  <c r="I742" i="16" s="1"/>
  <c r="K742" i="16"/>
  <c r="J743" i="16"/>
  <c r="L743" i="16" s="1"/>
  <c r="I743" i="16" s="1"/>
  <c r="K743" i="16"/>
  <c r="J744" i="16"/>
  <c r="L744" i="16" s="1"/>
  <c r="I744" i="16" s="1"/>
  <c r="K744" i="16"/>
  <c r="J745" i="16"/>
  <c r="L745" i="16" s="1"/>
  <c r="I745" i="16" s="1"/>
  <c r="K745" i="16"/>
  <c r="J746" i="16"/>
  <c r="L746" i="16" s="1"/>
  <c r="I746" i="16" s="1"/>
  <c r="K746" i="16"/>
  <c r="J747" i="16"/>
  <c r="L747" i="16" s="1"/>
  <c r="I747" i="16" s="1"/>
  <c r="K747" i="16"/>
  <c r="J748" i="16"/>
  <c r="L748" i="16" s="1"/>
  <c r="I748" i="16" s="1"/>
  <c r="K748" i="16"/>
  <c r="J749" i="16"/>
  <c r="L749" i="16" s="1"/>
  <c r="I749" i="16" s="1"/>
  <c r="K749" i="16"/>
  <c r="J750" i="16"/>
  <c r="L750" i="16" s="1"/>
  <c r="I750" i="16" s="1"/>
  <c r="K750" i="16"/>
  <c r="J751" i="16"/>
  <c r="L751" i="16" s="1"/>
  <c r="I751" i="16" s="1"/>
  <c r="K751" i="16"/>
  <c r="J752" i="16"/>
  <c r="L752" i="16" s="1"/>
  <c r="I752" i="16" s="1"/>
  <c r="K752" i="16"/>
  <c r="J753" i="16"/>
  <c r="L753" i="16" s="1"/>
  <c r="I753" i="16" s="1"/>
  <c r="K753" i="16"/>
  <c r="J754" i="16"/>
  <c r="L754" i="16" s="1"/>
  <c r="I754" i="16" s="1"/>
  <c r="K754" i="16"/>
  <c r="J755" i="16"/>
  <c r="L755" i="16" s="1"/>
  <c r="I755" i="16" s="1"/>
  <c r="K755" i="16"/>
  <c r="J756" i="16"/>
  <c r="L756" i="16" s="1"/>
  <c r="I756" i="16" s="1"/>
  <c r="K756" i="16"/>
  <c r="J757" i="16"/>
  <c r="L757" i="16" s="1"/>
  <c r="I757" i="16" s="1"/>
  <c r="K757" i="16"/>
  <c r="J758" i="16"/>
  <c r="L758" i="16" s="1"/>
  <c r="I758" i="16" s="1"/>
  <c r="K758" i="16"/>
  <c r="J759" i="16"/>
  <c r="L759" i="16" s="1"/>
  <c r="I759" i="16" s="1"/>
  <c r="K759" i="16"/>
  <c r="J760" i="16"/>
  <c r="L760" i="16" s="1"/>
  <c r="I760" i="16" s="1"/>
  <c r="K760" i="16"/>
  <c r="J761" i="16"/>
  <c r="L761" i="16" s="1"/>
  <c r="I761" i="16" s="1"/>
  <c r="K761" i="16"/>
  <c r="J762" i="16"/>
  <c r="L762" i="16" s="1"/>
  <c r="I762" i="16" s="1"/>
  <c r="K762" i="16"/>
  <c r="J763" i="16"/>
  <c r="L763" i="16" s="1"/>
  <c r="I763" i="16" s="1"/>
  <c r="K763" i="16"/>
  <c r="J764" i="16"/>
  <c r="L764" i="16" s="1"/>
  <c r="I764" i="16" s="1"/>
  <c r="K764" i="16"/>
  <c r="J765" i="16"/>
  <c r="L765" i="16" s="1"/>
  <c r="I765" i="16" s="1"/>
  <c r="K765" i="16"/>
  <c r="J766" i="16"/>
  <c r="L766" i="16" s="1"/>
  <c r="I766" i="16" s="1"/>
  <c r="K766" i="16"/>
  <c r="J767" i="16"/>
  <c r="L767" i="16" s="1"/>
  <c r="I767" i="16" s="1"/>
  <c r="K767" i="16"/>
  <c r="J768" i="16"/>
  <c r="L768" i="16" s="1"/>
  <c r="I768" i="16" s="1"/>
  <c r="K768" i="16"/>
  <c r="J769" i="16"/>
  <c r="L769" i="16" s="1"/>
  <c r="I769" i="16" s="1"/>
  <c r="K769" i="16"/>
  <c r="J770" i="16"/>
  <c r="L770" i="16" s="1"/>
  <c r="I770" i="16" s="1"/>
  <c r="K770" i="16"/>
  <c r="J771" i="16"/>
  <c r="L771" i="16" s="1"/>
  <c r="I771" i="16" s="1"/>
  <c r="K771" i="16"/>
  <c r="J772" i="16"/>
  <c r="L772" i="16" s="1"/>
  <c r="I772" i="16" s="1"/>
  <c r="K772" i="16"/>
  <c r="J773" i="16"/>
  <c r="L773" i="16" s="1"/>
  <c r="I773" i="16" s="1"/>
  <c r="K773" i="16"/>
  <c r="J774" i="16"/>
  <c r="L774" i="16" s="1"/>
  <c r="I774" i="16" s="1"/>
  <c r="K774" i="16"/>
  <c r="J775" i="16"/>
  <c r="L775" i="16" s="1"/>
  <c r="I775" i="16" s="1"/>
  <c r="K775" i="16"/>
  <c r="J776" i="16"/>
  <c r="L776" i="16" s="1"/>
  <c r="I776" i="16" s="1"/>
  <c r="K776" i="16"/>
  <c r="J777" i="16"/>
  <c r="L777" i="16" s="1"/>
  <c r="I777" i="16" s="1"/>
  <c r="K777" i="16"/>
  <c r="J778" i="16"/>
  <c r="L778" i="16" s="1"/>
  <c r="I778" i="16" s="1"/>
  <c r="K778" i="16"/>
  <c r="J779" i="16"/>
  <c r="L779" i="16" s="1"/>
  <c r="I779" i="16" s="1"/>
  <c r="K779" i="16"/>
  <c r="J780" i="16"/>
  <c r="L780" i="16" s="1"/>
  <c r="I780" i="16" s="1"/>
  <c r="K780" i="16"/>
  <c r="J781" i="16"/>
  <c r="L781" i="16" s="1"/>
  <c r="I781" i="16" s="1"/>
  <c r="K781" i="16"/>
  <c r="J782" i="16"/>
  <c r="L782" i="16" s="1"/>
  <c r="I782" i="16" s="1"/>
  <c r="K782" i="16"/>
  <c r="J783" i="16"/>
  <c r="L783" i="16" s="1"/>
  <c r="I783" i="16" s="1"/>
  <c r="K783" i="16"/>
  <c r="J784" i="16"/>
  <c r="L784" i="16" s="1"/>
  <c r="I784" i="16" s="1"/>
  <c r="K784" i="16"/>
  <c r="J785" i="16"/>
  <c r="L785" i="16" s="1"/>
  <c r="I785" i="16" s="1"/>
  <c r="K785" i="16"/>
  <c r="J786" i="16"/>
  <c r="L786" i="16" s="1"/>
  <c r="I786" i="16" s="1"/>
  <c r="K786" i="16"/>
  <c r="J787" i="16"/>
  <c r="L787" i="16" s="1"/>
  <c r="I787" i="16" s="1"/>
  <c r="K787" i="16"/>
  <c r="J788" i="16"/>
  <c r="L788" i="16" s="1"/>
  <c r="I788" i="16" s="1"/>
  <c r="K788" i="16"/>
  <c r="J789" i="16"/>
  <c r="L789" i="16" s="1"/>
  <c r="I789" i="16" s="1"/>
  <c r="K789" i="16"/>
  <c r="J790" i="16"/>
  <c r="L790" i="16" s="1"/>
  <c r="I790" i="16" s="1"/>
  <c r="K790" i="16"/>
  <c r="J791" i="16"/>
  <c r="L791" i="16" s="1"/>
  <c r="I791" i="16" s="1"/>
  <c r="K791" i="16"/>
  <c r="J792" i="16"/>
  <c r="L792" i="16" s="1"/>
  <c r="I792" i="16" s="1"/>
  <c r="K792" i="16"/>
  <c r="J793" i="16"/>
  <c r="L793" i="16" s="1"/>
  <c r="I793" i="16" s="1"/>
  <c r="K793" i="16"/>
  <c r="J794" i="16"/>
  <c r="L794" i="16" s="1"/>
  <c r="I794" i="16" s="1"/>
  <c r="K794" i="16"/>
  <c r="J795" i="16"/>
  <c r="L795" i="16" s="1"/>
  <c r="I795" i="16" s="1"/>
  <c r="K795" i="16"/>
  <c r="J796" i="16"/>
  <c r="L796" i="16" s="1"/>
  <c r="I796" i="16" s="1"/>
  <c r="K796" i="16"/>
  <c r="J797" i="16"/>
  <c r="L797" i="16" s="1"/>
  <c r="I797" i="16" s="1"/>
  <c r="K797" i="16"/>
  <c r="J798" i="16"/>
  <c r="L798" i="16" s="1"/>
  <c r="I798" i="16" s="1"/>
  <c r="K798" i="16"/>
  <c r="J799" i="16"/>
  <c r="L799" i="16" s="1"/>
  <c r="I799" i="16" s="1"/>
  <c r="K799" i="16"/>
  <c r="J800" i="16"/>
  <c r="L800" i="16" s="1"/>
  <c r="I800" i="16" s="1"/>
  <c r="K800" i="16"/>
  <c r="J801" i="16"/>
  <c r="L801" i="16" s="1"/>
  <c r="I801" i="16" s="1"/>
  <c r="K801" i="16"/>
  <c r="J802" i="16"/>
  <c r="L802" i="16" s="1"/>
  <c r="I802" i="16" s="1"/>
  <c r="K802" i="16"/>
  <c r="J803" i="16"/>
  <c r="L803" i="16" s="1"/>
  <c r="I803" i="16" s="1"/>
  <c r="K803" i="16"/>
  <c r="J804" i="16"/>
  <c r="L804" i="16" s="1"/>
  <c r="I804" i="16" s="1"/>
  <c r="K804" i="16"/>
  <c r="J805" i="16"/>
  <c r="L805" i="16" s="1"/>
  <c r="I805" i="16" s="1"/>
  <c r="K805" i="16"/>
  <c r="J806" i="16"/>
  <c r="L806" i="16" s="1"/>
  <c r="I806" i="16" s="1"/>
  <c r="K806" i="16"/>
  <c r="J807" i="16"/>
  <c r="L807" i="16" s="1"/>
  <c r="I807" i="16" s="1"/>
  <c r="K807" i="16"/>
  <c r="J808" i="16"/>
  <c r="L808" i="16" s="1"/>
  <c r="I808" i="16" s="1"/>
  <c r="K808" i="16"/>
  <c r="J809" i="16"/>
  <c r="L809" i="16" s="1"/>
  <c r="I809" i="16" s="1"/>
  <c r="K809" i="16"/>
  <c r="J810" i="16"/>
  <c r="L810" i="16" s="1"/>
  <c r="I810" i="16" s="1"/>
  <c r="K810" i="16"/>
  <c r="J811" i="16"/>
  <c r="L811" i="16" s="1"/>
  <c r="I811" i="16" s="1"/>
  <c r="K811" i="16"/>
  <c r="J812" i="16"/>
  <c r="L812" i="16" s="1"/>
  <c r="I812" i="16" s="1"/>
  <c r="K812" i="16"/>
  <c r="J813" i="16"/>
  <c r="L813" i="16" s="1"/>
  <c r="I813" i="16" s="1"/>
  <c r="K813" i="16"/>
  <c r="J814" i="16"/>
  <c r="L814" i="16" s="1"/>
  <c r="I814" i="16" s="1"/>
  <c r="K814" i="16"/>
  <c r="J815" i="16"/>
  <c r="L815" i="16" s="1"/>
  <c r="I815" i="16" s="1"/>
  <c r="K815" i="16"/>
  <c r="J816" i="16"/>
  <c r="L816" i="16" s="1"/>
  <c r="I816" i="16" s="1"/>
  <c r="K816" i="16"/>
  <c r="J817" i="16"/>
  <c r="L817" i="16" s="1"/>
  <c r="I817" i="16" s="1"/>
  <c r="K817" i="16"/>
  <c r="J818" i="16"/>
  <c r="L818" i="16" s="1"/>
  <c r="I818" i="16" s="1"/>
  <c r="K818" i="16"/>
  <c r="J819" i="16"/>
  <c r="L819" i="16" s="1"/>
  <c r="I819" i="16" s="1"/>
  <c r="K819" i="16"/>
  <c r="J820" i="16"/>
  <c r="L820" i="16" s="1"/>
  <c r="I820" i="16" s="1"/>
  <c r="K820" i="16"/>
  <c r="J821" i="16"/>
  <c r="L821" i="16" s="1"/>
  <c r="I821" i="16" s="1"/>
  <c r="K821" i="16"/>
  <c r="J822" i="16"/>
  <c r="L822" i="16" s="1"/>
  <c r="I822" i="16" s="1"/>
  <c r="K822" i="16"/>
  <c r="J823" i="16"/>
  <c r="L823" i="16" s="1"/>
  <c r="I823" i="16" s="1"/>
  <c r="K823" i="16"/>
  <c r="J824" i="16"/>
  <c r="L824" i="16" s="1"/>
  <c r="I824" i="16" s="1"/>
  <c r="K824" i="16"/>
  <c r="J825" i="16"/>
  <c r="L825" i="16" s="1"/>
  <c r="I825" i="16" s="1"/>
  <c r="K825" i="16"/>
  <c r="J826" i="16"/>
  <c r="L826" i="16" s="1"/>
  <c r="I826" i="16" s="1"/>
  <c r="K826" i="16"/>
  <c r="J827" i="16"/>
  <c r="L827" i="16" s="1"/>
  <c r="I827" i="16" s="1"/>
  <c r="K827" i="16"/>
  <c r="J828" i="16"/>
  <c r="L828" i="16" s="1"/>
  <c r="I828" i="16" s="1"/>
  <c r="K828" i="16"/>
  <c r="J829" i="16"/>
  <c r="L829" i="16" s="1"/>
  <c r="I829" i="16" s="1"/>
  <c r="K829" i="16"/>
  <c r="J830" i="16"/>
  <c r="L830" i="16" s="1"/>
  <c r="I830" i="16" s="1"/>
  <c r="K830" i="16"/>
  <c r="J831" i="16"/>
  <c r="L831" i="16" s="1"/>
  <c r="I831" i="16" s="1"/>
  <c r="K831" i="16"/>
  <c r="J832" i="16"/>
  <c r="L832" i="16" s="1"/>
  <c r="I832" i="16" s="1"/>
  <c r="K832" i="16"/>
  <c r="J833" i="16"/>
  <c r="L833" i="16" s="1"/>
  <c r="I833" i="16" s="1"/>
  <c r="K833" i="16"/>
  <c r="J834" i="16"/>
  <c r="L834" i="16" s="1"/>
  <c r="I834" i="16" s="1"/>
  <c r="K834" i="16"/>
  <c r="I835" i="16"/>
  <c r="J835" i="16"/>
  <c r="L835" i="16" s="1"/>
  <c r="K835" i="16"/>
  <c r="J836" i="16"/>
  <c r="L836" i="16" s="1"/>
  <c r="I836" i="16" s="1"/>
  <c r="K836" i="16"/>
  <c r="I837" i="16"/>
  <c r="J837" i="16"/>
  <c r="L837" i="16" s="1"/>
  <c r="K837" i="16"/>
  <c r="J838" i="16"/>
  <c r="L838" i="16" s="1"/>
  <c r="I838" i="16" s="1"/>
  <c r="K838" i="16"/>
  <c r="J839" i="16"/>
  <c r="K839" i="16"/>
  <c r="J840" i="16"/>
  <c r="L840" i="16" s="1"/>
  <c r="I840" i="16" s="1"/>
  <c r="K840" i="16"/>
  <c r="J841" i="16"/>
  <c r="K841" i="16"/>
  <c r="J842" i="16"/>
  <c r="L842" i="16" s="1"/>
  <c r="I842" i="16" s="1"/>
  <c r="K842" i="16"/>
  <c r="J843" i="16"/>
  <c r="K843" i="16"/>
  <c r="J844" i="16"/>
  <c r="L844" i="16" s="1"/>
  <c r="I844" i="16" s="1"/>
  <c r="K844" i="16"/>
  <c r="J845" i="16"/>
  <c r="K845" i="16"/>
  <c r="J846" i="16"/>
  <c r="L846" i="16" s="1"/>
  <c r="I846" i="16" s="1"/>
  <c r="K846" i="16"/>
  <c r="J847" i="16"/>
  <c r="K847" i="16"/>
  <c r="J848" i="16"/>
  <c r="L848" i="16" s="1"/>
  <c r="I848" i="16" s="1"/>
  <c r="K848" i="16"/>
  <c r="J849" i="16"/>
  <c r="K849" i="16"/>
  <c r="J850" i="16"/>
  <c r="L850" i="16" s="1"/>
  <c r="I850" i="16" s="1"/>
  <c r="K850" i="16"/>
  <c r="J851" i="16"/>
  <c r="K851" i="16"/>
  <c r="J852" i="16"/>
  <c r="L852" i="16" s="1"/>
  <c r="I852" i="16" s="1"/>
  <c r="K852" i="16"/>
  <c r="J853" i="16"/>
  <c r="K853" i="16"/>
  <c r="J854" i="16"/>
  <c r="L854" i="16" s="1"/>
  <c r="I854" i="16" s="1"/>
  <c r="K854" i="16"/>
  <c r="J855" i="16"/>
  <c r="K855" i="16"/>
  <c r="J856" i="16"/>
  <c r="L856" i="16" s="1"/>
  <c r="I856" i="16" s="1"/>
  <c r="K856" i="16"/>
  <c r="J857" i="16"/>
  <c r="K857" i="16"/>
  <c r="J858" i="16"/>
  <c r="L858" i="16" s="1"/>
  <c r="I858" i="16" s="1"/>
  <c r="K858" i="16"/>
  <c r="J859" i="16"/>
  <c r="K859" i="16"/>
  <c r="J860" i="16"/>
  <c r="L860" i="16" s="1"/>
  <c r="I860" i="16" s="1"/>
  <c r="K860" i="16"/>
  <c r="J861" i="16"/>
  <c r="K861" i="16"/>
  <c r="J862" i="16"/>
  <c r="L862" i="16" s="1"/>
  <c r="I862" i="16" s="1"/>
  <c r="K862" i="16"/>
  <c r="J863" i="16"/>
  <c r="K863" i="16"/>
  <c r="J864" i="16"/>
  <c r="L864" i="16" s="1"/>
  <c r="I864" i="16" s="1"/>
  <c r="K864" i="16"/>
  <c r="J865" i="16"/>
  <c r="K865" i="16"/>
  <c r="J866" i="16"/>
  <c r="L866" i="16" s="1"/>
  <c r="I866" i="16" s="1"/>
  <c r="K866" i="16"/>
  <c r="J867" i="16"/>
  <c r="K867" i="16"/>
  <c r="J868" i="16"/>
  <c r="L868" i="16" s="1"/>
  <c r="I868" i="16" s="1"/>
  <c r="K868" i="16"/>
  <c r="J869" i="16"/>
  <c r="K869" i="16"/>
  <c r="J870" i="16"/>
  <c r="L870" i="16" s="1"/>
  <c r="I870" i="16" s="1"/>
  <c r="K870" i="16"/>
  <c r="J871" i="16"/>
  <c r="K871" i="16"/>
  <c r="J872" i="16"/>
  <c r="L872" i="16" s="1"/>
  <c r="I872" i="16" s="1"/>
  <c r="K872" i="16"/>
  <c r="J873" i="16"/>
  <c r="K873" i="16"/>
  <c r="J874" i="16"/>
  <c r="L874" i="16" s="1"/>
  <c r="I874" i="16" s="1"/>
  <c r="K874" i="16"/>
  <c r="J875" i="16"/>
  <c r="K875" i="16"/>
  <c r="J876" i="16"/>
  <c r="L876" i="16" s="1"/>
  <c r="I876" i="16" s="1"/>
  <c r="K876" i="16"/>
  <c r="J877" i="16"/>
  <c r="K877" i="16"/>
  <c r="J878" i="16"/>
  <c r="L878" i="16" s="1"/>
  <c r="I878" i="16" s="1"/>
  <c r="K878" i="16"/>
  <c r="J879" i="16"/>
  <c r="K879" i="16"/>
  <c r="J880" i="16"/>
  <c r="L880" i="16" s="1"/>
  <c r="I880" i="16" s="1"/>
  <c r="K880" i="16"/>
  <c r="J881" i="16"/>
  <c r="K881" i="16"/>
  <c r="J882" i="16"/>
  <c r="L882" i="16" s="1"/>
  <c r="I882" i="16" s="1"/>
  <c r="K882" i="16"/>
  <c r="J883" i="16"/>
  <c r="K883" i="16"/>
  <c r="J884" i="16"/>
  <c r="L884" i="16" s="1"/>
  <c r="I884" i="16" s="1"/>
  <c r="K884" i="16"/>
  <c r="J885" i="16"/>
  <c r="K885" i="16"/>
  <c r="J886" i="16"/>
  <c r="L886" i="16" s="1"/>
  <c r="I886" i="16" s="1"/>
  <c r="K886" i="16"/>
  <c r="J887" i="16"/>
  <c r="K887" i="16"/>
  <c r="J888" i="16"/>
  <c r="L888" i="16" s="1"/>
  <c r="I888" i="16" s="1"/>
  <c r="K888" i="16"/>
  <c r="J889" i="16"/>
  <c r="K889" i="16"/>
  <c r="J890" i="16"/>
  <c r="L890" i="16" s="1"/>
  <c r="I890" i="16" s="1"/>
  <c r="K890" i="16"/>
  <c r="J891" i="16"/>
  <c r="K891" i="16"/>
  <c r="J892" i="16"/>
  <c r="L892" i="16" s="1"/>
  <c r="I892" i="16" s="1"/>
  <c r="K892" i="16"/>
  <c r="J893" i="16"/>
  <c r="K893" i="16"/>
  <c r="J894" i="16"/>
  <c r="L894" i="16" s="1"/>
  <c r="I894" i="16" s="1"/>
  <c r="K894" i="16"/>
  <c r="J895" i="16"/>
  <c r="K895" i="16"/>
  <c r="J896" i="16"/>
  <c r="L896" i="16" s="1"/>
  <c r="I896" i="16" s="1"/>
  <c r="K896" i="16"/>
  <c r="J897" i="16"/>
  <c r="K897" i="16"/>
  <c r="J898" i="16"/>
  <c r="L898" i="16" s="1"/>
  <c r="I898" i="16" s="1"/>
  <c r="K898" i="16"/>
  <c r="J899" i="16"/>
  <c r="K899" i="16"/>
  <c r="J900" i="16"/>
  <c r="L900" i="16" s="1"/>
  <c r="I900" i="16" s="1"/>
  <c r="K900" i="16"/>
  <c r="J901" i="16"/>
  <c r="K901" i="16"/>
  <c r="I902" i="16"/>
  <c r="J902" i="16"/>
  <c r="L902" i="16" s="1"/>
  <c r="K902" i="16"/>
  <c r="J903" i="16"/>
  <c r="L903" i="16" s="1"/>
  <c r="I903" i="16" s="1"/>
  <c r="K903" i="16"/>
  <c r="J904" i="16"/>
  <c r="L904" i="16" s="1"/>
  <c r="I904" i="16" s="1"/>
  <c r="K904" i="16"/>
  <c r="J905" i="16"/>
  <c r="K905" i="16"/>
  <c r="J906" i="16"/>
  <c r="L906" i="16" s="1"/>
  <c r="I906" i="16" s="1"/>
  <c r="K906" i="16"/>
  <c r="J907" i="16"/>
  <c r="K907" i="16"/>
  <c r="J908" i="16"/>
  <c r="L908" i="16" s="1"/>
  <c r="I908" i="16" s="1"/>
  <c r="K908" i="16"/>
  <c r="J909" i="16"/>
  <c r="K909" i="16"/>
  <c r="I910" i="16"/>
  <c r="J910" i="16"/>
  <c r="L910" i="16" s="1"/>
  <c r="K910" i="16"/>
  <c r="I911" i="16"/>
  <c r="J911" i="16"/>
  <c r="L911" i="16" s="1"/>
  <c r="K911" i="16"/>
  <c r="J912" i="16"/>
  <c r="L912" i="16" s="1"/>
  <c r="I912" i="16" s="1"/>
  <c r="K912" i="16"/>
  <c r="J913" i="16"/>
  <c r="K913" i="16"/>
  <c r="I914" i="16"/>
  <c r="J914" i="16"/>
  <c r="L914" i="16" s="1"/>
  <c r="K914" i="16"/>
  <c r="I915" i="16"/>
  <c r="J915" i="16"/>
  <c r="L915" i="16" s="1"/>
  <c r="K915" i="16"/>
  <c r="J916" i="16"/>
  <c r="K916" i="16"/>
  <c r="J917" i="16"/>
  <c r="K917" i="16"/>
  <c r="I918" i="16"/>
  <c r="J918" i="16"/>
  <c r="L918" i="16" s="1"/>
  <c r="K918" i="16"/>
  <c r="J919" i="16"/>
  <c r="L919" i="16" s="1"/>
  <c r="I919" i="16" s="1"/>
  <c r="K919" i="16"/>
  <c r="J920" i="16"/>
  <c r="L920" i="16" s="1"/>
  <c r="I920" i="16" s="1"/>
  <c r="K920" i="16"/>
  <c r="J921" i="16"/>
  <c r="K921" i="16"/>
  <c r="J922" i="16"/>
  <c r="L922" i="16" s="1"/>
  <c r="I922" i="16" s="1"/>
  <c r="K922" i="16"/>
  <c r="J923" i="16"/>
  <c r="K923" i="16"/>
  <c r="J924" i="16"/>
  <c r="L924" i="16" s="1"/>
  <c r="I924" i="16" s="1"/>
  <c r="K924" i="16"/>
  <c r="J925" i="16"/>
  <c r="K925" i="16"/>
  <c r="I926" i="16"/>
  <c r="J926" i="16"/>
  <c r="L926" i="16" s="1"/>
  <c r="K926" i="16"/>
  <c r="I927" i="16"/>
  <c r="J927" i="16"/>
  <c r="L927" i="16" s="1"/>
  <c r="K927" i="16"/>
  <c r="J928" i="16"/>
  <c r="L928" i="16" s="1"/>
  <c r="I928" i="16" s="1"/>
  <c r="K928" i="16"/>
  <c r="J929" i="16"/>
  <c r="K929" i="16"/>
  <c r="I930" i="16"/>
  <c r="J930" i="16"/>
  <c r="L930" i="16" s="1"/>
  <c r="K930" i="16"/>
  <c r="I931" i="16"/>
  <c r="J931" i="16"/>
  <c r="L931" i="16" s="1"/>
  <c r="K931" i="16"/>
  <c r="J932" i="16"/>
  <c r="K932" i="16"/>
  <c r="J933" i="16"/>
  <c r="K933" i="16"/>
  <c r="I934" i="16"/>
  <c r="J934" i="16"/>
  <c r="L934" i="16" s="1"/>
  <c r="K934" i="16"/>
  <c r="J935" i="16"/>
  <c r="L935" i="16" s="1"/>
  <c r="I935" i="16" s="1"/>
  <c r="K935" i="16"/>
  <c r="J936" i="16"/>
  <c r="L936" i="16" s="1"/>
  <c r="I936" i="16" s="1"/>
  <c r="K936" i="16"/>
  <c r="J937" i="16"/>
  <c r="K937" i="16"/>
  <c r="J938" i="16"/>
  <c r="L938" i="16" s="1"/>
  <c r="I938" i="16" s="1"/>
  <c r="K938" i="16"/>
  <c r="J939" i="16"/>
  <c r="K939" i="16"/>
  <c r="J940" i="16"/>
  <c r="L940" i="16" s="1"/>
  <c r="I940" i="16" s="1"/>
  <c r="K940" i="16"/>
  <c r="J941" i="16"/>
  <c r="K941" i="16"/>
  <c r="I942" i="16"/>
  <c r="J942" i="16"/>
  <c r="L942" i="16" s="1"/>
  <c r="K942" i="16"/>
  <c r="I943" i="16"/>
  <c r="J943" i="16"/>
  <c r="L943" i="16" s="1"/>
  <c r="K943" i="16"/>
  <c r="J944" i="16"/>
  <c r="L944" i="16" s="1"/>
  <c r="I944" i="16" s="1"/>
  <c r="K944" i="16"/>
  <c r="J945" i="16"/>
  <c r="K945" i="16"/>
  <c r="I946" i="16"/>
  <c r="J946" i="16"/>
  <c r="L946" i="16" s="1"/>
  <c r="K946" i="16"/>
  <c r="I947" i="16"/>
  <c r="J947" i="16"/>
  <c r="L947" i="16" s="1"/>
  <c r="K947" i="16"/>
  <c r="J948" i="16"/>
  <c r="K948" i="16"/>
  <c r="J949" i="16"/>
  <c r="K949" i="16"/>
  <c r="I950" i="16"/>
  <c r="J950" i="16"/>
  <c r="L950" i="16" s="1"/>
  <c r="K950" i="16"/>
  <c r="J951" i="16"/>
  <c r="L951" i="16" s="1"/>
  <c r="I951" i="16" s="1"/>
  <c r="K951" i="16"/>
  <c r="J952" i="16"/>
  <c r="L952" i="16" s="1"/>
  <c r="I952" i="16" s="1"/>
  <c r="K952" i="16"/>
  <c r="J953" i="16"/>
  <c r="K953" i="16"/>
  <c r="J954" i="16"/>
  <c r="L954" i="16" s="1"/>
  <c r="I954" i="16" s="1"/>
  <c r="K954" i="16"/>
  <c r="J955" i="16"/>
  <c r="K955" i="16"/>
  <c r="J956" i="16"/>
  <c r="L956" i="16" s="1"/>
  <c r="I956" i="16" s="1"/>
  <c r="K956" i="16"/>
  <c r="J957" i="16"/>
  <c r="K957" i="16"/>
  <c r="I958" i="16"/>
  <c r="J958" i="16"/>
  <c r="L958" i="16" s="1"/>
  <c r="K958" i="16"/>
  <c r="I959" i="16"/>
  <c r="J959" i="16"/>
  <c r="L959" i="16" s="1"/>
  <c r="K959" i="16"/>
  <c r="J960" i="16"/>
  <c r="L960" i="16" s="1"/>
  <c r="I960" i="16" s="1"/>
  <c r="K960" i="16"/>
  <c r="J961" i="16"/>
  <c r="K961" i="16"/>
  <c r="I962" i="16"/>
  <c r="J962" i="16"/>
  <c r="L962" i="16" s="1"/>
  <c r="K962" i="16"/>
  <c r="I963" i="16"/>
  <c r="J963" i="16"/>
  <c r="L963" i="16" s="1"/>
  <c r="K963" i="16"/>
  <c r="J964" i="16"/>
  <c r="K964" i="16"/>
  <c r="J965" i="16"/>
  <c r="K965" i="16"/>
  <c r="I966" i="16"/>
  <c r="J966" i="16"/>
  <c r="L966" i="16" s="1"/>
  <c r="K966" i="16"/>
  <c r="J967" i="16"/>
  <c r="L967" i="16" s="1"/>
  <c r="I967" i="16" s="1"/>
  <c r="K967" i="16"/>
  <c r="J968" i="16"/>
  <c r="L968" i="16" s="1"/>
  <c r="I968" i="16" s="1"/>
  <c r="K968" i="16"/>
  <c r="J969" i="16"/>
  <c r="K969" i="16"/>
  <c r="J970" i="16"/>
  <c r="L970" i="16" s="1"/>
  <c r="I970" i="16" s="1"/>
  <c r="K970" i="16"/>
  <c r="J971" i="16"/>
  <c r="K971" i="16"/>
  <c r="J972" i="16"/>
  <c r="L972" i="16" s="1"/>
  <c r="I972" i="16" s="1"/>
  <c r="K972" i="16"/>
  <c r="J973" i="16"/>
  <c r="K973" i="16"/>
  <c r="I974" i="16"/>
  <c r="J974" i="16"/>
  <c r="L974" i="16" s="1"/>
  <c r="K974" i="16"/>
  <c r="I975" i="16"/>
  <c r="J975" i="16"/>
  <c r="L975" i="16" s="1"/>
  <c r="K975" i="16"/>
  <c r="J976" i="16"/>
  <c r="L976" i="16" s="1"/>
  <c r="I976" i="16" s="1"/>
  <c r="K976" i="16"/>
  <c r="J977" i="16"/>
  <c r="K977" i="16"/>
  <c r="I978" i="16"/>
  <c r="J978" i="16"/>
  <c r="L978" i="16" s="1"/>
  <c r="K978" i="16"/>
  <c r="I979" i="16"/>
  <c r="J979" i="16"/>
  <c r="L979" i="16" s="1"/>
  <c r="K979" i="16"/>
  <c r="J980" i="16"/>
  <c r="K980" i="16"/>
  <c r="J981" i="16"/>
  <c r="K981" i="16"/>
  <c r="I982" i="16"/>
  <c r="J982" i="16"/>
  <c r="L982" i="16" s="1"/>
  <c r="K982" i="16"/>
  <c r="J983" i="16"/>
  <c r="L983" i="16" s="1"/>
  <c r="I983" i="16" s="1"/>
  <c r="K983" i="16"/>
  <c r="J984" i="16"/>
  <c r="L984" i="16" s="1"/>
  <c r="I984" i="16" s="1"/>
  <c r="K984" i="16"/>
  <c r="J985" i="16"/>
  <c r="K985" i="16"/>
  <c r="J986" i="16"/>
  <c r="L986" i="16" s="1"/>
  <c r="I986" i="16" s="1"/>
  <c r="K986" i="16"/>
  <c r="J987" i="16"/>
  <c r="K987" i="16"/>
  <c r="J988" i="16"/>
  <c r="L988" i="16" s="1"/>
  <c r="I988" i="16" s="1"/>
  <c r="K988" i="16"/>
  <c r="J989" i="16"/>
  <c r="K989" i="16"/>
  <c r="I990" i="16"/>
  <c r="J990" i="16"/>
  <c r="L990" i="16" s="1"/>
  <c r="K990" i="16"/>
  <c r="I991" i="16"/>
  <c r="J991" i="16"/>
  <c r="L991" i="16" s="1"/>
  <c r="K991" i="16"/>
  <c r="J992" i="16"/>
  <c r="L992" i="16" s="1"/>
  <c r="I992" i="16" s="1"/>
  <c r="K992" i="16"/>
  <c r="J993" i="16"/>
  <c r="K993" i="16"/>
  <c r="I994" i="16"/>
  <c r="J994" i="16"/>
  <c r="L994" i="16" s="1"/>
  <c r="K994" i="16"/>
  <c r="I995" i="16"/>
  <c r="J995" i="16"/>
  <c r="L995" i="16" s="1"/>
  <c r="K995" i="16"/>
  <c r="J996" i="16"/>
  <c r="K996" i="16"/>
  <c r="J997" i="16"/>
  <c r="K997" i="16"/>
  <c r="I998" i="16"/>
  <c r="J998" i="16"/>
  <c r="L998" i="16" s="1"/>
  <c r="K998" i="16"/>
  <c r="J999" i="16"/>
  <c r="K999" i="16"/>
  <c r="J1000" i="16"/>
  <c r="L1000" i="16" s="1"/>
  <c r="I1000" i="16" s="1"/>
  <c r="K1000" i="16"/>
  <c r="J1001" i="16"/>
  <c r="K1001" i="16"/>
  <c r="J1002" i="16"/>
  <c r="L1002" i="16" s="1"/>
  <c r="I1002" i="16" s="1"/>
  <c r="K1002" i="16"/>
  <c r="J1003" i="16"/>
  <c r="K1003" i="16"/>
  <c r="J1004" i="16"/>
  <c r="L1004" i="16" s="1"/>
  <c r="I1004" i="16" s="1"/>
  <c r="K1004" i="16"/>
  <c r="J1005" i="16"/>
  <c r="K1005" i="16"/>
  <c r="J1006" i="16"/>
  <c r="K1006" i="16"/>
  <c r="I1007" i="16"/>
  <c r="J1007" i="16"/>
  <c r="L1007" i="16" s="1"/>
  <c r="K1007" i="16"/>
  <c r="J1008" i="16"/>
  <c r="L1008" i="16" s="1"/>
  <c r="I1008" i="16" s="1"/>
  <c r="K1008" i="16"/>
  <c r="J1009" i="16"/>
  <c r="K1009" i="16"/>
  <c r="J1010" i="16"/>
  <c r="K1010" i="16"/>
  <c r="I1011" i="16"/>
  <c r="J1011" i="16"/>
  <c r="L1011" i="16" s="1"/>
  <c r="K1011" i="16"/>
  <c r="J1012" i="16"/>
  <c r="L1012" i="16" s="1"/>
  <c r="I1012" i="16" s="1"/>
  <c r="K1012" i="16"/>
  <c r="J1013" i="16"/>
  <c r="L1013" i="16" s="1"/>
  <c r="I1013" i="16" s="1"/>
  <c r="K1013" i="16"/>
  <c r="J1014" i="16"/>
  <c r="K1014" i="16"/>
  <c r="I1015" i="16"/>
  <c r="J1015" i="16"/>
  <c r="L1015" i="16" s="1"/>
  <c r="K1015" i="16"/>
  <c r="J1016" i="16"/>
  <c r="L1016" i="16" s="1"/>
  <c r="I1016" i="16" s="1"/>
  <c r="K1016" i="16"/>
  <c r="J1017" i="16"/>
  <c r="K1017" i="16"/>
  <c r="J1018" i="16"/>
  <c r="K1018" i="16"/>
  <c r="I1019" i="16"/>
  <c r="J1019" i="16"/>
  <c r="L1019" i="16" s="1"/>
  <c r="K1019" i="16"/>
  <c r="J1020" i="16"/>
  <c r="L1020" i="16" s="1"/>
  <c r="I1020" i="16" s="1"/>
  <c r="K1020" i="16"/>
  <c r="J1021" i="16"/>
  <c r="L1021" i="16" s="1"/>
  <c r="I1021" i="16" s="1"/>
  <c r="K1021" i="16"/>
  <c r="J1022" i="16"/>
  <c r="K1022" i="16"/>
  <c r="I1023" i="16"/>
  <c r="J1023" i="16"/>
  <c r="L1023" i="16" s="1"/>
  <c r="K1023" i="16"/>
  <c r="J1024" i="16"/>
  <c r="L1024" i="16" s="1"/>
  <c r="I1024" i="16" s="1"/>
  <c r="K1024" i="16"/>
  <c r="J1025" i="16"/>
  <c r="K1025" i="16"/>
  <c r="J1026" i="16"/>
  <c r="K1026" i="16"/>
  <c r="I1027" i="16"/>
  <c r="J1027" i="16"/>
  <c r="L1027" i="16" s="1"/>
  <c r="K1027" i="16"/>
  <c r="J1028" i="16"/>
  <c r="L1028" i="16" s="1"/>
  <c r="I1028" i="16" s="1"/>
  <c r="K1028" i="16"/>
  <c r="J1029" i="16"/>
  <c r="L1029" i="16" s="1"/>
  <c r="I1029" i="16" s="1"/>
  <c r="K1029" i="16"/>
  <c r="J1030" i="16"/>
  <c r="K1030" i="16"/>
  <c r="I1031" i="16"/>
  <c r="J1031" i="16"/>
  <c r="L1031" i="16" s="1"/>
  <c r="K1031" i="16"/>
  <c r="J1032" i="16"/>
  <c r="L1032" i="16" s="1"/>
  <c r="I1032" i="16" s="1"/>
  <c r="K1032" i="16"/>
  <c r="J1033" i="16"/>
  <c r="K1033" i="16"/>
  <c r="J1034" i="16"/>
  <c r="K1034" i="16"/>
  <c r="I1035" i="16"/>
  <c r="J1035" i="16"/>
  <c r="L1035" i="16" s="1"/>
  <c r="K1035" i="16"/>
  <c r="J1036" i="16"/>
  <c r="L1036" i="16" s="1"/>
  <c r="I1036" i="16" s="1"/>
  <c r="K1036" i="16"/>
  <c r="J1037" i="16"/>
  <c r="L1037" i="16" s="1"/>
  <c r="I1037" i="16" s="1"/>
  <c r="K1037" i="16"/>
  <c r="J1038" i="16"/>
  <c r="K1038" i="16"/>
  <c r="I1039" i="16"/>
  <c r="J1039" i="16"/>
  <c r="L1039" i="16" s="1"/>
  <c r="K1039" i="16"/>
  <c r="J1040" i="16"/>
  <c r="L1040" i="16" s="1"/>
  <c r="I1040" i="16" s="1"/>
  <c r="K1040" i="16"/>
  <c r="J1041" i="16"/>
  <c r="K1041" i="16"/>
  <c r="J1042" i="16"/>
  <c r="K1042" i="16"/>
  <c r="I1043" i="16"/>
  <c r="J1043" i="16"/>
  <c r="L1043" i="16" s="1"/>
  <c r="K1043" i="16"/>
  <c r="J1044" i="16"/>
  <c r="L1044" i="16" s="1"/>
  <c r="I1044" i="16" s="1"/>
  <c r="K1044" i="16"/>
  <c r="J1045" i="16"/>
  <c r="L1045" i="16" s="1"/>
  <c r="I1045" i="16" s="1"/>
  <c r="K1045" i="16"/>
  <c r="J1046" i="16"/>
  <c r="K1046" i="16"/>
  <c r="I1047" i="16"/>
  <c r="J1047" i="16"/>
  <c r="L1047" i="16" s="1"/>
  <c r="K1047" i="16"/>
  <c r="J1048" i="16"/>
  <c r="L1048" i="16" s="1"/>
  <c r="I1048" i="16" s="1"/>
  <c r="K1048" i="16"/>
  <c r="J1049" i="16"/>
  <c r="K1049" i="16"/>
  <c r="J1050" i="16"/>
  <c r="K1050" i="16"/>
  <c r="I1051" i="16"/>
  <c r="J1051" i="16"/>
  <c r="L1051" i="16" s="1"/>
  <c r="K1051" i="16"/>
  <c r="J1052" i="16"/>
  <c r="L1052" i="16" s="1"/>
  <c r="I1052" i="16" s="1"/>
  <c r="K1052" i="16"/>
  <c r="J1053" i="16"/>
  <c r="L1053" i="16" s="1"/>
  <c r="I1053" i="16" s="1"/>
  <c r="K1053" i="16"/>
  <c r="J1054" i="16"/>
  <c r="K1054" i="16"/>
  <c r="I1055" i="16"/>
  <c r="J1055" i="16"/>
  <c r="L1055" i="16" s="1"/>
  <c r="K1055" i="16"/>
  <c r="J1056" i="16"/>
  <c r="L1056" i="16" s="1"/>
  <c r="I1056" i="16" s="1"/>
  <c r="K1056" i="16"/>
  <c r="J1057" i="16"/>
  <c r="K1057" i="16"/>
  <c r="J1058" i="16"/>
  <c r="L1058" i="16" s="1"/>
  <c r="I1058" i="16" s="1"/>
  <c r="K1058" i="16"/>
  <c r="J1059" i="16"/>
  <c r="K1059" i="16"/>
  <c r="J1060" i="16"/>
  <c r="L1060" i="16" s="1"/>
  <c r="I1060" i="16" s="1"/>
  <c r="K1060" i="16"/>
  <c r="J1061" i="16"/>
  <c r="K1061" i="16"/>
  <c r="J1062" i="16"/>
  <c r="L1062" i="16" s="1"/>
  <c r="I1062" i="16" s="1"/>
  <c r="K1062" i="16"/>
  <c r="J1063" i="16"/>
  <c r="K1063" i="16"/>
  <c r="J1064" i="16"/>
  <c r="L1064" i="16" s="1"/>
  <c r="I1064" i="16" s="1"/>
  <c r="K1064" i="16"/>
  <c r="J1065" i="16"/>
  <c r="K1065" i="16"/>
  <c r="J1066" i="16"/>
  <c r="L1066" i="16" s="1"/>
  <c r="I1066" i="16" s="1"/>
  <c r="K1066" i="16"/>
  <c r="J1067" i="16"/>
  <c r="K1067" i="16"/>
  <c r="J1068" i="16"/>
  <c r="L1068" i="16" s="1"/>
  <c r="I1068" i="16" s="1"/>
  <c r="K1068" i="16"/>
  <c r="J1069" i="16"/>
  <c r="K1069" i="16"/>
  <c r="J1070" i="16"/>
  <c r="L1070" i="16" s="1"/>
  <c r="I1070" i="16" s="1"/>
  <c r="K1070" i="16"/>
  <c r="J1071" i="16"/>
  <c r="K1071" i="16"/>
  <c r="J1072" i="16"/>
  <c r="L1072" i="16" s="1"/>
  <c r="I1072" i="16" s="1"/>
  <c r="K1072" i="16"/>
  <c r="J1073" i="16"/>
  <c r="K1073" i="16"/>
  <c r="J1074" i="16"/>
  <c r="L1074" i="16" s="1"/>
  <c r="I1074" i="16" s="1"/>
  <c r="K1074" i="16"/>
  <c r="J1075" i="16"/>
  <c r="K1075" i="16"/>
  <c r="J1076" i="16"/>
  <c r="L1076" i="16" s="1"/>
  <c r="I1076" i="16" s="1"/>
  <c r="K1076" i="16"/>
  <c r="J1077" i="16"/>
  <c r="K1077" i="16"/>
  <c r="J1078" i="16"/>
  <c r="L1078" i="16" s="1"/>
  <c r="I1078" i="16" s="1"/>
  <c r="K1078" i="16"/>
  <c r="J1079" i="16"/>
  <c r="K1079" i="16"/>
  <c r="J1080" i="16"/>
  <c r="L1080" i="16" s="1"/>
  <c r="I1080" i="16" s="1"/>
  <c r="K1080" i="16"/>
  <c r="J1081" i="16"/>
  <c r="L1081" i="16" s="1"/>
  <c r="I1081" i="16" s="1"/>
  <c r="K1081" i="16"/>
  <c r="J1082" i="16"/>
  <c r="K1082" i="16"/>
  <c r="L1082" i="16"/>
  <c r="I1082" i="16" s="1"/>
  <c r="J1083" i="16"/>
  <c r="K1083" i="16"/>
  <c r="L1083" i="16"/>
  <c r="I1083" i="16" s="1"/>
  <c r="J1084" i="16"/>
  <c r="L1084" i="16" s="1"/>
  <c r="I1084" i="16" s="1"/>
  <c r="K1084" i="16"/>
  <c r="J1085" i="16"/>
  <c r="L1085" i="16" s="1"/>
  <c r="I1085" i="16" s="1"/>
  <c r="K1085" i="16"/>
  <c r="J1086" i="16"/>
  <c r="K1086" i="16"/>
  <c r="L1086" i="16"/>
  <c r="I1086" i="16" s="1"/>
  <c r="J1087" i="16"/>
  <c r="K1087" i="16"/>
  <c r="L1087" i="16"/>
  <c r="I1087" i="16" s="1"/>
  <c r="J1088" i="16"/>
  <c r="L1088" i="16" s="1"/>
  <c r="I1088" i="16" s="1"/>
  <c r="K1088" i="16"/>
  <c r="J1089" i="16"/>
  <c r="L1089" i="16" s="1"/>
  <c r="I1089" i="16" s="1"/>
  <c r="K1089" i="16"/>
  <c r="J1090" i="16"/>
  <c r="K1090" i="16"/>
  <c r="L1090" i="16"/>
  <c r="I1090" i="16" s="1"/>
  <c r="J1091" i="16"/>
  <c r="K1091" i="16"/>
  <c r="L1091" i="16"/>
  <c r="I1091" i="16" s="1"/>
  <c r="J1092" i="16"/>
  <c r="L1092" i="16" s="1"/>
  <c r="I1092" i="16" s="1"/>
  <c r="K1092" i="16"/>
  <c r="J1093" i="16"/>
  <c r="L1093" i="16" s="1"/>
  <c r="I1093" i="16" s="1"/>
  <c r="K1093" i="16"/>
  <c r="J1094" i="16"/>
  <c r="K1094" i="16"/>
  <c r="L1094" i="16"/>
  <c r="I1094" i="16" s="1"/>
  <c r="J1095" i="16"/>
  <c r="K1095" i="16"/>
  <c r="L1095" i="16"/>
  <c r="I1095" i="16" s="1"/>
  <c r="J1096" i="16"/>
  <c r="L1096" i="16" s="1"/>
  <c r="I1096" i="16" s="1"/>
  <c r="K1096" i="16"/>
  <c r="J1097" i="16"/>
  <c r="L1097" i="16" s="1"/>
  <c r="I1097" i="16" s="1"/>
  <c r="K1097" i="16"/>
  <c r="J1098" i="16"/>
  <c r="K1098" i="16"/>
  <c r="L1098" i="16"/>
  <c r="I1098" i="16" s="1"/>
  <c r="J1099" i="16"/>
  <c r="K1099" i="16"/>
  <c r="L1099" i="16"/>
  <c r="I1099" i="16" s="1"/>
  <c r="J1100" i="16"/>
  <c r="L1100" i="16" s="1"/>
  <c r="I1100" i="16" s="1"/>
  <c r="K1100" i="16"/>
  <c r="J1101" i="16"/>
  <c r="L1101" i="16" s="1"/>
  <c r="I1101" i="16" s="1"/>
  <c r="K1101" i="16"/>
  <c r="J1102" i="16"/>
  <c r="K1102" i="16"/>
  <c r="L1102" i="16"/>
  <c r="I1102" i="16" s="1"/>
  <c r="J1103" i="16"/>
  <c r="K1103" i="16"/>
  <c r="L1103" i="16"/>
  <c r="I1103" i="16" s="1"/>
  <c r="J1104" i="16"/>
  <c r="L1104" i="16" s="1"/>
  <c r="I1104" i="16" s="1"/>
  <c r="K1104" i="16"/>
  <c r="J1105" i="16"/>
  <c r="L1105" i="16" s="1"/>
  <c r="I1105" i="16" s="1"/>
  <c r="K1105" i="16"/>
  <c r="J1106" i="16"/>
  <c r="K1106" i="16"/>
  <c r="L1106" i="16"/>
  <c r="I1106" i="16" s="1"/>
  <c r="J1107" i="16"/>
  <c r="K1107" i="16"/>
  <c r="L1107" i="16"/>
  <c r="I1107" i="16" s="1"/>
  <c r="J1108" i="16"/>
  <c r="L1108" i="16" s="1"/>
  <c r="I1108" i="16" s="1"/>
  <c r="K1108" i="16"/>
  <c r="J1109" i="16"/>
  <c r="L1109" i="16" s="1"/>
  <c r="I1109" i="16" s="1"/>
  <c r="K1109" i="16"/>
  <c r="J1110" i="16"/>
  <c r="K1110" i="16"/>
  <c r="L1110" i="16"/>
  <c r="I1110" i="16" s="1"/>
  <c r="J1111" i="16"/>
  <c r="K1111" i="16"/>
  <c r="L1111" i="16"/>
  <c r="I1111" i="16" s="1"/>
  <c r="J1112" i="16"/>
  <c r="L1112" i="16" s="1"/>
  <c r="I1112" i="16" s="1"/>
  <c r="K1112" i="16"/>
  <c r="J1113" i="16"/>
  <c r="L1113" i="16" s="1"/>
  <c r="I1113" i="16" s="1"/>
  <c r="K1113" i="16"/>
  <c r="J1114" i="16"/>
  <c r="K1114" i="16"/>
  <c r="L1114" i="16"/>
  <c r="I1114" i="16" s="1"/>
  <c r="J1115" i="16"/>
  <c r="K1115" i="16"/>
  <c r="L1115" i="16"/>
  <c r="I1115" i="16" s="1"/>
  <c r="J1116" i="16"/>
  <c r="L1116" i="16" s="1"/>
  <c r="I1116" i="16" s="1"/>
  <c r="K1116" i="16"/>
  <c r="J1117" i="16"/>
  <c r="L1117" i="16" s="1"/>
  <c r="I1117" i="16" s="1"/>
  <c r="K1117" i="16"/>
  <c r="J1118" i="16"/>
  <c r="K1118" i="16"/>
  <c r="L1118" i="16"/>
  <c r="I1118" i="16" s="1"/>
  <c r="J1119" i="16"/>
  <c r="K1119" i="16"/>
  <c r="L1119" i="16"/>
  <c r="I1119" i="16" s="1"/>
  <c r="J1120" i="16"/>
  <c r="L1120" i="16" s="1"/>
  <c r="I1120" i="16" s="1"/>
  <c r="K1120" i="16"/>
  <c r="J1121" i="16"/>
  <c r="L1121" i="16" s="1"/>
  <c r="I1121" i="16" s="1"/>
  <c r="K1121" i="16"/>
  <c r="J1122" i="16"/>
  <c r="K1122" i="16"/>
  <c r="L1122" i="16"/>
  <c r="I1122" i="16" s="1"/>
  <c r="J1123" i="16"/>
  <c r="K1123" i="16"/>
  <c r="L1123" i="16"/>
  <c r="I1123" i="16" s="1"/>
  <c r="J1124" i="16"/>
  <c r="L1124" i="16" s="1"/>
  <c r="I1124" i="16" s="1"/>
  <c r="K1124" i="16"/>
  <c r="J1125" i="16"/>
  <c r="L1125" i="16" s="1"/>
  <c r="I1125" i="16" s="1"/>
  <c r="K1125" i="16"/>
  <c r="J1126" i="16"/>
  <c r="K1126" i="16"/>
  <c r="L1126" i="16"/>
  <c r="I1126" i="16" s="1"/>
  <c r="J1127" i="16"/>
  <c r="K1127" i="16"/>
  <c r="L1127" i="16"/>
  <c r="I1127" i="16" s="1"/>
  <c r="J1128" i="16"/>
  <c r="L1128" i="16" s="1"/>
  <c r="I1128" i="16" s="1"/>
  <c r="K1128" i="16"/>
  <c r="J1129" i="16"/>
  <c r="L1129" i="16" s="1"/>
  <c r="I1129" i="16" s="1"/>
  <c r="K1129" i="16"/>
  <c r="J1130" i="16"/>
  <c r="K1130" i="16"/>
  <c r="L1130" i="16"/>
  <c r="I1130" i="16" s="1"/>
  <c r="J1131" i="16"/>
  <c r="K1131" i="16"/>
  <c r="L1131" i="16"/>
  <c r="I1131" i="16" s="1"/>
  <c r="J1132" i="16"/>
  <c r="L1132" i="16" s="1"/>
  <c r="I1132" i="16" s="1"/>
  <c r="K1132" i="16"/>
  <c r="J1133" i="16"/>
  <c r="L1133" i="16" s="1"/>
  <c r="I1133" i="16" s="1"/>
  <c r="K1133" i="16"/>
  <c r="J1134" i="16"/>
  <c r="K1134" i="16"/>
  <c r="L1134" i="16"/>
  <c r="I1134" i="16" s="1"/>
  <c r="J1135" i="16"/>
  <c r="K1135" i="16"/>
  <c r="L1135" i="16"/>
  <c r="I1135" i="16" s="1"/>
  <c r="J1136" i="16"/>
  <c r="L1136" i="16" s="1"/>
  <c r="I1136" i="16" s="1"/>
  <c r="K1136" i="16"/>
  <c r="J1137" i="16"/>
  <c r="L1137" i="16" s="1"/>
  <c r="I1137" i="16" s="1"/>
  <c r="K1137" i="16"/>
  <c r="J1138" i="16"/>
  <c r="K1138" i="16"/>
  <c r="L1138" i="16"/>
  <c r="I1138" i="16" s="1"/>
  <c r="J1139" i="16"/>
  <c r="K1139" i="16"/>
  <c r="L1139" i="16"/>
  <c r="I1139" i="16" s="1"/>
  <c r="J1140" i="16"/>
  <c r="L1140" i="16" s="1"/>
  <c r="I1140" i="16" s="1"/>
  <c r="K1140" i="16"/>
  <c r="J1141" i="16"/>
  <c r="L1141" i="16" s="1"/>
  <c r="I1141" i="16" s="1"/>
  <c r="K1141" i="16"/>
  <c r="J1142" i="16"/>
  <c r="K1142" i="16"/>
  <c r="L1142" i="16"/>
  <c r="I1142" i="16" s="1"/>
  <c r="J1143" i="16"/>
  <c r="K1143" i="16"/>
  <c r="L1143" i="16"/>
  <c r="I1143" i="16" s="1"/>
  <c r="J1144" i="16"/>
  <c r="L1144" i="16" s="1"/>
  <c r="I1144" i="16" s="1"/>
  <c r="K1144" i="16"/>
  <c r="J1145" i="16"/>
  <c r="L1145" i="16" s="1"/>
  <c r="I1145" i="16" s="1"/>
  <c r="K1145" i="16"/>
  <c r="J1146" i="16"/>
  <c r="K1146" i="16"/>
  <c r="L1146" i="16"/>
  <c r="I1146" i="16" s="1"/>
  <c r="J1147" i="16"/>
  <c r="K1147" i="16"/>
  <c r="L1147" i="16"/>
  <c r="I1147" i="16" s="1"/>
  <c r="J1148" i="16"/>
  <c r="L1148" i="16" s="1"/>
  <c r="I1148" i="16" s="1"/>
  <c r="K1148" i="16"/>
  <c r="J1149" i="16"/>
  <c r="L1149" i="16" s="1"/>
  <c r="I1149" i="16" s="1"/>
  <c r="K1149" i="16"/>
  <c r="J1150" i="16"/>
  <c r="K1150" i="16"/>
  <c r="L1150" i="16"/>
  <c r="I1150" i="16" s="1"/>
  <c r="J1151" i="16"/>
  <c r="K1151" i="16"/>
  <c r="L1151" i="16"/>
  <c r="I1151" i="16" s="1"/>
  <c r="J1152" i="16"/>
  <c r="L1152" i="16" s="1"/>
  <c r="I1152" i="16" s="1"/>
  <c r="K1152" i="16"/>
  <c r="J1153" i="16"/>
  <c r="L1153" i="16" s="1"/>
  <c r="I1153" i="16" s="1"/>
  <c r="K1153" i="16"/>
  <c r="J1154" i="16"/>
  <c r="K1154" i="16"/>
  <c r="L1154" i="16"/>
  <c r="I1154" i="16" s="1"/>
  <c r="J1155" i="16"/>
  <c r="K1155" i="16"/>
  <c r="L1155" i="16"/>
  <c r="I1155" i="16" s="1"/>
  <c r="J1156" i="16"/>
  <c r="L1156" i="16" s="1"/>
  <c r="I1156" i="16" s="1"/>
  <c r="K1156" i="16"/>
  <c r="J1157" i="16"/>
  <c r="L1157" i="16" s="1"/>
  <c r="I1157" i="16" s="1"/>
  <c r="K1157" i="16"/>
  <c r="J1158" i="16"/>
  <c r="K1158" i="16"/>
  <c r="L1158" i="16"/>
  <c r="I1158" i="16" s="1"/>
  <c r="J1159" i="16"/>
  <c r="K1159" i="16"/>
  <c r="L1159" i="16"/>
  <c r="I1159" i="16" s="1"/>
  <c r="I1160" i="16"/>
  <c r="J1160" i="16"/>
  <c r="K1160" i="16"/>
  <c r="L1160" i="16"/>
  <c r="I1161" i="16"/>
  <c r="J1161" i="16"/>
  <c r="K1161" i="16"/>
  <c r="L1161" i="16"/>
  <c r="I1162" i="16"/>
  <c r="J1162" i="16"/>
  <c r="K1162" i="16"/>
  <c r="L1162" i="16"/>
  <c r="I1163" i="16"/>
  <c r="J1163" i="16"/>
  <c r="K1163" i="16"/>
  <c r="L1163" i="16"/>
  <c r="I1164" i="16"/>
  <c r="J1164" i="16"/>
  <c r="K1164" i="16"/>
  <c r="L1164" i="16"/>
  <c r="I1165" i="16"/>
  <c r="J1165" i="16"/>
  <c r="K1165" i="16"/>
  <c r="L1165" i="16"/>
  <c r="I1166" i="16"/>
  <c r="J1166" i="16"/>
  <c r="K1166" i="16"/>
  <c r="L1166" i="16"/>
  <c r="I1167" i="16"/>
  <c r="J1167" i="16"/>
  <c r="K1167" i="16"/>
  <c r="L1167" i="16"/>
  <c r="I1168" i="16"/>
  <c r="J1168" i="16"/>
  <c r="K1168" i="16"/>
  <c r="L1168" i="16"/>
  <c r="I1169" i="16"/>
  <c r="J1169" i="16"/>
  <c r="K1169" i="16"/>
  <c r="L1169" i="16"/>
  <c r="I1170" i="16"/>
  <c r="J1170" i="16"/>
  <c r="K1170" i="16"/>
  <c r="L1170" i="16"/>
  <c r="I1171" i="16"/>
  <c r="J1171" i="16"/>
  <c r="K1171" i="16"/>
  <c r="L1171" i="16"/>
  <c r="I1172" i="16"/>
  <c r="J1172" i="16"/>
  <c r="K1172" i="16"/>
  <c r="L1172" i="16"/>
  <c r="I1173" i="16"/>
  <c r="J1173" i="16"/>
  <c r="K1173" i="16"/>
  <c r="L1173" i="16"/>
  <c r="I1174" i="16"/>
  <c r="J1174" i="16"/>
  <c r="K1174" i="16"/>
  <c r="L1174" i="16"/>
  <c r="I1175" i="16"/>
  <c r="J1175" i="16"/>
  <c r="K1175" i="16"/>
  <c r="L1175" i="16"/>
  <c r="I1176" i="16"/>
  <c r="J1176" i="16"/>
  <c r="K1176" i="16"/>
  <c r="L1176" i="16"/>
  <c r="I1177" i="16"/>
  <c r="J1177" i="16"/>
  <c r="K1177" i="16"/>
  <c r="L1177" i="16"/>
  <c r="I1178" i="16"/>
  <c r="J1178" i="16"/>
  <c r="K1178" i="16"/>
  <c r="L1178" i="16"/>
  <c r="I1179" i="16"/>
  <c r="J1179" i="16"/>
  <c r="K1179" i="16"/>
  <c r="L1179" i="16"/>
  <c r="I1180" i="16"/>
  <c r="J1180" i="16"/>
  <c r="K1180" i="16"/>
  <c r="L1180" i="16"/>
  <c r="I1181" i="16"/>
  <c r="J1181" i="16"/>
  <c r="K1181" i="16"/>
  <c r="L1181" i="16"/>
  <c r="I1182" i="16"/>
  <c r="J1182" i="16"/>
  <c r="K1182" i="16"/>
  <c r="L1182" i="16"/>
  <c r="I1183" i="16"/>
  <c r="J1183" i="16"/>
  <c r="K1183" i="16"/>
  <c r="L1183" i="16"/>
  <c r="I2" i="16"/>
  <c r="L2" i="16"/>
  <c r="K2" i="16"/>
  <c r="J2" i="16"/>
  <c r="E17" i="51" l="1"/>
  <c r="Y18" i="51"/>
  <c r="E57" i="51"/>
  <c r="Y58" i="51"/>
  <c r="E38" i="51"/>
  <c r="Y39" i="51"/>
  <c r="R83" i="19"/>
  <c r="Q83" i="19" s="1"/>
  <c r="X83" i="19" s="1"/>
  <c r="R36" i="19"/>
  <c r="E54" i="19"/>
  <c r="O13" i="19"/>
  <c r="O27" i="19"/>
  <c r="R33" i="19"/>
  <c r="Q33" i="19" s="1"/>
  <c r="X33" i="19" s="1"/>
  <c r="E72" i="19"/>
  <c r="E89" i="19"/>
  <c r="E61" i="19"/>
  <c r="E53" i="19"/>
  <c r="R46" i="19"/>
  <c r="Q46" i="19" s="1"/>
  <c r="X46" i="19" s="1"/>
  <c r="E44" i="19"/>
  <c r="N15" i="19"/>
  <c r="E76" i="19"/>
  <c r="R44" i="19"/>
  <c r="Q44" i="19" s="1"/>
  <c r="X44" i="19" s="1"/>
  <c r="R41" i="19"/>
  <c r="Q41" i="19" s="1"/>
  <c r="X41" i="19" s="1"/>
  <c r="O19" i="19"/>
  <c r="O10" i="19"/>
  <c r="O21" i="19"/>
  <c r="O15" i="19"/>
  <c r="N14" i="19"/>
  <c r="N27" i="19"/>
  <c r="N28" i="19"/>
  <c r="P28" i="19" s="1"/>
  <c r="C28" i="19" s="1"/>
  <c r="M21" i="19"/>
  <c r="M27" i="19"/>
  <c r="M19" i="19"/>
  <c r="M11" i="19"/>
  <c r="E56" i="19"/>
  <c r="R31" i="19"/>
  <c r="Q31" i="19" s="1"/>
  <c r="X31" i="19" s="1"/>
  <c r="Y32" i="19" s="1"/>
  <c r="E69" i="19"/>
  <c r="E70" i="19"/>
  <c r="R32" i="19"/>
  <c r="Q32" i="19" s="1"/>
  <c r="X32" i="19" s="1"/>
  <c r="E41" i="19"/>
  <c r="E88" i="19"/>
  <c r="E64" i="19"/>
  <c r="E62" i="19"/>
  <c r="E60" i="19"/>
  <c r="E58" i="19"/>
  <c r="R55" i="19"/>
  <c r="Q55" i="19" s="1"/>
  <c r="X55" i="19" s="1"/>
  <c r="E35" i="19"/>
  <c r="E68" i="19"/>
  <c r="E84" i="19"/>
  <c r="E82" i="19"/>
  <c r="E80" i="19"/>
  <c r="E63" i="19"/>
  <c r="E59" i="19"/>
  <c r="R34" i="19"/>
  <c r="Q34" i="19" s="1"/>
  <c r="X34" i="19" s="1"/>
  <c r="E38" i="19"/>
  <c r="O22" i="19"/>
  <c r="P22" i="19" s="1"/>
  <c r="C22" i="19" s="1"/>
  <c r="O14" i="19"/>
  <c r="O23" i="19"/>
  <c r="P17" i="19"/>
  <c r="C17" i="19" s="1"/>
  <c r="O26" i="19"/>
  <c r="O18" i="19"/>
  <c r="O11" i="19"/>
  <c r="N18" i="19"/>
  <c r="N10" i="19"/>
  <c r="N23" i="19"/>
  <c r="N20" i="19"/>
  <c r="P20" i="19" s="1"/>
  <c r="C20" i="19" s="1"/>
  <c r="N12" i="19"/>
  <c r="P12" i="19" s="1"/>
  <c r="C12" i="19" s="1"/>
  <c r="N26" i="19"/>
  <c r="N11" i="19"/>
  <c r="N24" i="19"/>
  <c r="P24" i="19" s="1"/>
  <c r="C24" i="19" s="1"/>
  <c r="N16" i="19"/>
  <c r="P16" i="19" s="1"/>
  <c r="C16" i="19" s="1"/>
  <c r="M23" i="19"/>
  <c r="M15" i="19"/>
  <c r="M29" i="19"/>
  <c r="P29" i="19" s="1"/>
  <c r="C29" i="19" s="1"/>
  <c r="M13" i="19"/>
  <c r="P13" i="19" s="1"/>
  <c r="C13" i="19" s="1"/>
  <c r="P25" i="19"/>
  <c r="C25" i="19" s="1"/>
  <c r="M10" i="19"/>
  <c r="R45" i="19"/>
  <c r="E45" i="19"/>
  <c r="E36" i="19"/>
  <c r="R74" i="19"/>
  <c r="Q74" i="19" s="1"/>
  <c r="X74" i="19" s="1"/>
  <c r="E74" i="19"/>
  <c r="R51" i="19"/>
  <c r="Q51" i="19" s="1"/>
  <c r="X51" i="19" s="1"/>
  <c r="Y52" i="19" s="1"/>
  <c r="E51" i="19"/>
  <c r="E66" i="19"/>
  <c r="E79" i="19"/>
  <c r="E77" i="19"/>
  <c r="E75" i="19"/>
  <c r="E67" i="19"/>
  <c r="Q45" i="19"/>
  <c r="X45" i="19" s="1"/>
  <c r="R40" i="19"/>
  <c r="Q40" i="19" s="1"/>
  <c r="X40" i="19" s="1"/>
  <c r="E40" i="19"/>
  <c r="R37" i="19"/>
  <c r="Q37" i="19" s="1"/>
  <c r="X37" i="19" s="1"/>
  <c r="E37" i="19"/>
  <c r="E33" i="19"/>
  <c r="R85" i="19"/>
  <c r="Q85" i="19" s="1"/>
  <c r="X85" i="19" s="1"/>
  <c r="E85" i="19"/>
  <c r="E71" i="19"/>
  <c r="E87" i="19"/>
  <c r="E34" i="19"/>
  <c r="E73" i="19"/>
  <c r="R39" i="19"/>
  <c r="Q39" i="19" s="1"/>
  <c r="X39" i="19" s="1"/>
  <c r="E39" i="19"/>
  <c r="R49" i="19"/>
  <c r="Q49" i="19" s="1"/>
  <c r="X49" i="19" s="1"/>
  <c r="E49" i="19"/>
  <c r="E31" i="19"/>
  <c r="R50" i="19"/>
  <c r="Q50" i="19" s="1"/>
  <c r="X50" i="19" s="1"/>
  <c r="E50" i="19"/>
  <c r="R42" i="19"/>
  <c r="Q42" i="19" s="1"/>
  <c r="X42" i="19" s="1"/>
  <c r="E42" i="19"/>
  <c r="E78" i="19"/>
  <c r="E52" i="19"/>
  <c r="E86" i="19"/>
  <c r="E65" i="19"/>
  <c r="E81" i="19"/>
  <c r="R90" i="19"/>
  <c r="Q90" i="19" s="1"/>
  <c r="X90" i="19" s="1"/>
  <c r="E90" i="19"/>
  <c r="E48" i="19"/>
  <c r="R43" i="19"/>
  <c r="Q43" i="19" s="1"/>
  <c r="X43" i="19" s="1"/>
  <c r="E43" i="19"/>
  <c r="R57" i="19"/>
  <c r="Q57" i="19" s="1"/>
  <c r="X57" i="19" s="1"/>
  <c r="E57" i="19"/>
  <c r="E47" i="19"/>
  <c r="E46" i="19"/>
  <c r="E83" i="19"/>
  <c r="E55" i="19"/>
  <c r="R70" i="19"/>
  <c r="Q70" i="19" s="1"/>
  <c r="X70" i="19" s="1"/>
  <c r="R88" i="19"/>
  <c r="Q88" i="19" s="1"/>
  <c r="X88" i="19" s="1"/>
  <c r="R64" i="19"/>
  <c r="Q64" i="19" s="1"/>
  <c r="X64" i="19" s="1"/>
  <c r="R62" i="19"/>
  <c r="Q62" i="19" s="1"/>
  <c r="X62" i="19" s="1"/>
  <c r="R60" i="19"/>
  <c r="Q60" i="19" s="1"/>
  <c r="X60" i="19" s="1"/>
  <c r="R47" i="19"/>
  <c r="Q47" i="19" s="1"/>
  <c r="X47" i="19" s="1"/>
  <c r="R68" i="19"/>
  <c r="Q68" i="19" s="1"/>
  <c r="X68" i="19" s="1"/>
  <c r="R84" i="19"/>
  <c r="Q84" i="19" s="1"/>
  <c r="X84" i="19" s="1"/>
  <c r="R82" i="19"/>
  <c r="Q82" i="19" s="1"/>
  <c r="X82" i="19" s="1"/>
  <c r="R80" i="19"/>
  <c r="Q80" i="19" s="1"/>
  <c r="X80" i="19" s="1"/>
  <c r="R54" i="19"/>
  <c r="Q54" i="19" s="1"/>
  <c r="X54" i="19" s="1"/>
  <c r="R63" i="19"/>
  <c r="Q63" i="19" s="1"/>
  <c r="X63" i="19" s="1"/>
  <c r="R59" i="19"/>
  <c r="Q59" i="19" s="1"/>
  <c r="X59" i="19" s="1"/>
  <c r="R53" i="19"/>
  <c r="Q53" i="19" s="1"/>
  <c r="X53" i="19" s="1"/>
  <c r="R38" i="19"/>
  <c r="Q38" i="19" s="1"/>
  <c r="X38" i="19" s="1"/>
  <c r="R58" i="19"/>
  <c r="Q58" i="19" s="1"/>
  <c r="X58" i="19" s="1"/>
  <c r="R71" i="19"/>
  <c r="Q71" i="19" s="1"/>
  <c r="X71" i="19" s="1"/>
  <c r="Y72" i="19" s="1"/>
  <c r="R67" i="19"/>
  <c r="Q67" i="19" s="1"/>
  <c r="X67" i="19" s="1"/>
  <c r="R35" i="19"/>
  <c r="Q35" i="19" s="1"/>
  <c r="X35" i="19" s="1"/>
  <c r="R73" i="19"/>
  <c r="Q73" i="19" s="1"/>
  <c r="X73" i="19" s="1"/>
  <c r="R48" i="19"/>
  <c r="Q48" i="19" s="1"/>
  <c r="X48" i="19" s="1"/>
  <c r="R65" i="19"/>
  <c r="Q65" i="19" s="1"/>
  <c r="X65" i="19" s="1"/>
  <c r="R81" i="19"/>
  <c r="Q81" i="19" s="1"/>
  <c r="X81" i="19" s="1"/>
  <c r="R78" i="19"/>
  <c r="Q78" i="19" s="1"/>
  <c r="X78" i="19" s="1"/>
  <c r="R76" i="19"/>
  <c r="Q76" i="19" s="1"/>
  <c r="X76" i="19" s="1"/>
  <c r="R52" i="19"/>
  <c r="Q52" i="19" s="1"/>
  <c r="X52" i="19" s="1"/>
  <c r="R86" i="19"/>
  <c r="Q86" i="19" s="1"/>
  <c r="X86" i="19" s="1"/>
  <c r="Q36" i="19"/>
  <c r="X36" i="19" s="1"/>
  <c r="R72" i="19"/>
  <c r="Q72" i="19" s="1"/>
  <c r="X72" i="19" s="1"/>
  <c r="R89" i="19"/>
  <c r="Q89" i="19" s="1"/>
  <c r="X89" i="19" s="1"/>
  <c r="R61" i="19"/>
  <c r="Q61" i="19" s="1"/>
  <c r="X61" i="19" s="1"/>
  <c r="R56" i="19"/>
  <c r="Q56" i="19" s="1"/>
  <c r="X56" i="19" s="1"/>
  <c r="R69" i="19"/>
  <c r="Q69" i="19" s="1"/>
  <c r="X69" i="19" s="1"/>
  <c r="R66" i="19"/>
  <c r="Q66" i="19" s="1"/>
  <c r="X66" i="19" s="1"/>
  <c r="R79" i="19"/>
  <c r="Q79" i="19" s="1"/>
  <c r="X79" i="19" s="1"/>
  <c r="R77" i="19"/>
  <c r="Q77" i="19" s="1"/>
  <c r="X77" i="19" s="1"/>
  <c r="R75" i="19"/>
  <c r="Q75" i="19" s="1"/>
  <c r="X75" i="19" s="1"/>
  <c r="R87" i="19"/>
  <c r="Q87" i="19" s="1"/>
  <c r="X87" i="19" s="1"/>
  <c r="L1079" i="16"/>
  <c r="I1079" i="16" s="1"/>
  <c r="L1077" i="16"/>
  <c r="I1077" i="16" s="1"/>
  <c r="L1075" i="16"/>
  <c r="I1075" i="16" s="1"/>
  <c r="L1073" i="16"/>
  <c r="I1073" i="16" s="1"/>
  <c r="L1071" i="16"/>
  <c r="I1071" i="16" s="1"/>
  <c r="L1069" i="16"/>
  <c r="I1069" i="16" s="1"/>
  <c r="L1067" i="16"/>
  <c r="I1067" i="16" s="1"/>
  <c r="L1065" i="16"/>
  <c r="I1065" i="16" s="1"/>
  <c r="L1063" i="16"/>
  <c r="I1063" i="16" s="1"/>
  <c r="L1061" i="16"/>
  <c r="I1061" i="16" s="1"/>
  <c r="L1059" i="16"/>
  <c r="I1059" i="16" s="1"/>
  <c r="L1057" i="16"/>
  <c r="I1057" i="16" s="1"/>
  <c r="L1049" i="16"/>
  <c r="I1049" i="16" s="1"/>
  <c r="L1041" i="16"/>
  <c r="I1041" i="16" s="1"/>
  <c r="L1033" i="16"/>
  <c r="I1033" i="16" s="1"/>
  <c r="L1025" i="16"/>
  <c r="I1025" i="16" s="1"/>
  <c r="L1017" i="16"/>
  <c r="I1017" i="16" s="1"/>
  <c r="L1009" i="16"/>
  <c r="I1009" i="16" s="1"/>
  <c r="L999" i="16"/>
  <c r="I999" i="16" s="1"/>
  <c r="L1054" i="16"/>
  <c r="I1054" i="16" s="1"/>
  <c r="L1050" i="16"/>
  <c r="I1050" i="16" s="1"/>
  <c r="L1046" i="16"/>
  <c r="I1046" i="16" s="1"/>
  <c r="L1042" i="16"/>
  <c r="I1042" i="16" s="1"/>
  <c r="L1038" i="16"/>
  <c r="I1038" i="16" s="1"/>
  <c r="L1034" i="16"/>
  <c r="I1034" i="16" s="1"/>
  <c r="L1030" i="16"/>
  <c r="I1030" i="16" s="1"/>
  <c r="L1026" i="16"/>
  <c r="I1026" i="16" s="1"/>
  <c r="L1022" i="16"/>
  <c r="I1022" i="16" s="1"/>
  <c r="L1018" i="16"/>
  <c r="I1018" i="16" s="1"/>
  <c r="L1014" i="16"/>
  <c r="I1014" i="16" s="1"/>
  <c r="L1010" i="16"/>
  <c r="I1010" i="16" s="1"/>
  <c r="L1006" i="16"/>
  <c r="I1006" i="16" s="1"/>
  <c r="L1003" i="16"/>
  <c r="I1003" i="16" s="1"/>
  <c r="L996" i="16"/>
  <c r="I996" i="16" s="1"/>
  <c r="L987" i="16"/>
  <c r="I987" i="16" s="1"/>
  <c r="L980" i="16"/>
  <c r="I980" i="16" s="1"/>
  <c r="L971" i="16"/>
  <c r="I971" i="16" s="1"/>
  <c r="L964" i="16"/>
  <c r="I964" i="16" s="1"/>
  <c r="L955" i="16"/>
  <c r="I955" i="16" s="1"/>
  <c r="L948" i="16"/>
  <c r="I948" i="16" s="1"/>
  <c r="L939" i="16"/>
  <c r="I939" i="16" s="1"/>
  <c r="L932" i="16"/>
  <c r="I932" i="16" s="1"/>
  <c r="L923" i="16"/>
  <c r="I923" i="16" s="1"/>
  <c r="L916" i="16"/>
  <c r="I916" i="16" s="1"/>
  <c r="L907" i="16"/>
  <c r="I907" i="16" s="1"/>
  <c r="L1005" i="16"/>
  <c r="I1005" i="16" s="1"/>
  <c r="L1001" i="16"/>
  <c r="I1001" i="16" s="1"/>
  <c r="L997" i="16"/>
  <c r="I997" i="16" s="1"/>
  <c r="L993" i="16"/>
  <c r="I993" i="16" s="1"/>
  <c r="L989" i="16"/>
  <c r="I989" i="16" s="1"/>
  <c r="L985" i="16"/>
  <c r="I985" i="16" s="1"/>
  <c r="L981" i="16"/>
  <c r="I981" i="16" s="1"/>
  <c r="L977" i="16"/>
  <c r="I977" i="16" s="1"/>
  <c r="L973" i="16"/>
  <c r="I973" i="16" s="1"/>
  <c r="L969" i="16"/>
  <c r="I969" i="16" s="1"/>
  <c r="L965" i="16"/>
  <c r="I965" i="16" s="1"/>
  <c r="L961" i="16"/>
  <c r="I961" i="16" s="1"/>
  <c r="L957" i="16"/>
  <c r="I957" i="16" s="1"/>
  <c r="L953" i="16"/>
  <c r="I953" i="16" s="1"/>
  <c r="L949" i="16"/>
  <c r="I949" i="16" s="1"/>
  <c r="L945" i="16"/>
  <c r="I945" i="16" s="1"/>
  <c r="L941" i="16"/>
  <c r="I941" i="16" s="1"/>
  <c r="L937" i="16"/>
  <c r="I937" i="16" s="1"/>
  <c r="L933" i="16"/>
  <c r="I933" i="16" s="1"/>
  <c r="L929" i="16"/>
  <c r="I929" i="16" s="1"/>
  <c r="L925" i="16"/>
  <c r="I925" i="16" s="1"/>
  <c r="L921" i="16"/>
  <c r="I921" i="16" s="1"/>
  <c r="L917" i="16"/>
  <c r="I917" i="16" s="1"/>
  <c r="L913" i="16"/>
  <c r="I913" i="16" s="1"/>
  <c r="L909" i="16"/>
  <c r="I909" i="16" s="1"/>
  <c r="L905" i="16"/>
  <c r="I905" i="16" s="1"/>
  <c r="L901" i="16"/>
  <c r="I901" i="16" s="1"/>
  <c r="L897" i="16"/>
  <c r="I897" i="16" s="1"/>
  <c r="L893" i="16"/>
  <c r="I893" i="16" s="1"/>
  <c r="L889" i="16"/>
  <c r="I889" i="16" s="1"/>
  <c r="L885" i="16"/>
  <c r="I885" i="16" s="1"/>
  <c r="L881" i="16"/>
  <c r="I881" i="16" s="1"/>
  <c r="L877" i="16"/>
  <c r="I877" i="16" s="1"/>
  <c r="L873" i="16"/>
  <c r="I873" i="16" s="1"/>
  <c r="L869" i="16"/>
  <c r="I869" i="16" s="1"/>
  <c r="L865" i="16"/>
  <c r="I865" i="16" s="1"/>
  <c r="L861" i="16"/>
  <c r="I861" i="16" s="1"/>
  <c r="L857" i="16"/>
  <c r="I857" i="16" s="1"/>
  <c r="L853" i="16"/>
  <c r="I853" i="16" s="1"/>
  <c r="L849" i="16"/>
  <c r="I849" i="16" s="1"/>
  <c r="L845" i="16"/>
  <c r="I845" i="16" s="1"/>
  <c r="L841" i="16"/>
  <c r="I841" i="16" s="1"/>
  <c r="L899" i="16"/>
  <c r="I899" i="16" s="1"/>
  <c r="L895" i="16"/>
  <c r="I895" i="16" s="1"/>
  <c r="L891" i="16"/>
  <c r="I891" i="16" s="1"/>
  <c r="L887" i="16"/>
  <c r="I887" i="16" s="1"/>
  <c r="L883" i="16"/>
  <c r="I883" i="16" s="1"/>
  <c r="L879" i="16"/>
  <c r="I879" i="16" s="1"/>
  <c r="L875" i="16"/>
  <c r="I875" i="16" s="1"/>
  <c r="L871" i="16"/>
  <c r="I871" i="16" s="1"/>
  <c r="L867" i="16"/>
  <c r="I867" i="16" s="1"/>
  <c r="L863" i="16"/>
  <c r="I863" i="16" s="1"/>
  <c r="L859" i="16"/>
  <c r="I859" i="16" s="1"/>
  <c r="L855" i="16"/>
  <c r="I855" i="16" s="1"/>
  <c r="L851" i="16"/>
  <c r="I851" i="16" s="1"/>
  <c r="L847" i="16"/>
  <c r="I847" i="16" s="1"/>
  <c r="L843" i="16"/>
  <c r="I843" i="16" s="1"/>
  <c r="L839" i="16"/>
  <c r="I839" i="16" s="1"/>
  <c r="L674" i="16"/>
  <c r="I674" i="16" s="1"/>
  <c r="L670" i="16"/>
  <c r="I670" i="16" s="1"/>
  <c r="L666" i="16"/>
  <c r="I666" i="16" s="1"/>
  <c r="L662" i="16"/>
  <c r="I662" i="16" s="1"/>
  <c r="L658" i="16"/>
  <c r="I658" i="16" s="1"/>
  <c r="L654" i="16"/>
  <c r="I654" i="16" s="1"/>
  <c r="L650" i="16"/>
  <c r="I650" i="16" s="1"/>
  <c r="L646" i="16"/>
  <c r="I646" i="16" s="1"/>
  <c r="L642" i="16"/>
  <c r="I642" i="16" s="1"/>
  <c r="L638" i="16"/>
  <c r="I638" i="16" s="1"/>
  <c r="L634" i="16"/>
  <c r="I634" i="16" s="1"/>
  <c r="L630" i="16"/>
  <c r="I630" i="16" s="1"/>
  <c r="L623" i="16"/>
  <c r="I623" i="16" s="1"/>
  <c r="L607" i="16"/>
  <c r="I607" i="16" s="1"/>
  <c r="L676" i="16"/>
  <c r="I676" i="16" s="1"/>
  <c r="L672" i="16"/>
  <c r="I672" i="16" s="1"/>
  <c r="L668" i="16"/>
  <c r="I668" i="16" s="1"/>
  <c r="L664" i="16"/>
  <c r="I664" i="16" s="1"/>
  <c r="L660" i="16"/>
  <c r="I660" i="16" s="1"/>
  <c r="L656" i="16"/>
  <c r="I656" i="16" s="1"/>
  <c r="L652" i="16"/>
  <c r="I652" i="16" s="1"/>
  <c r="L648" i="16"/>
  <c r="I648" i="16" s="1"/>
  <c r="L644" i="16"/>
  <c r="I644" i="16" s="1"/>
  <c r="L640" i="16"/>
  <c r="I640" i="16" s="1"/>
  <c r="L636" i="16"/>
  <c r="I636" i="16" s="1"/>
  <c r="L632" i="16"/>
  <c r="I632" i="16" s="1"/>
  <c r="L628" i="16"/>
  <c r="I628" i="16" s="1"/>
  <c r="L615" i="16"/>
  <c r="I615" i="16" s="1"/>
  <c r="L599" i="16"/>
  <c r="I599" i="16" s="1"/>
  <c r="L170" i="16"/>
  <c r="I170" i="16" s="1"/>
  <c r="L166" i="16"/>
  <c r="I166" i="16" s="1"/>
  <c r="L162" i="16"/>
  <c r="I162" i="16" s="1"/>
  <c r="L158" i="16"/>
  <c r="I158" i="16" s="1"/>
  <c r="L154" i="16"/>
  <c r="I154" i="16" s="1"/>
  <c r="L150" i="16"/>
  <c r="I150" i="16" s="1"/>
  <c r="L146" i="16"/>
  <c r="I146" i="16" s="1"/>
  <c r="L142" i="16"/>
  <c r="I142" i="16" s="1"/>
  <c r="L138" i="16"/>
  <c r="I138" i="16" s="1"/>
  <c r="L134" i="16"/>
  <c r="I134" i="16" s="1"/>
  <c r="L168" i="16"/>
  <c r="I168" i="16" s="1"/>
  <c r="L164" i="16"/>
  <c r="I164" i="16" s="1"/>
  <c r="L160" i="16"/>
  <c r="I160" i="16" s="1"/>
  <c r="L156" i="16"/>
  <c r="I156" i="16" s="1"/>
  <c r="L152" i="16"/>
  <c r="I152" i="16" s="1"/>
  <c r="L148" i="16"/>
  <c r="I148" i="16" s="1"/>
  <c r="L144" i="16"/>
  <c r="I144" i="16" s="1"/>
  <c r="L140" i="16"/>
  <c r="I140" i="16" s="1"/>
  <c r="L136" i="16"/>
  <c r="I136" i="16" s="1"/>
  <c r="L132" i="16"/>
  <c r="I132" i="16" s="1"/>
  <c r="E3" i="17"/>
  <c r="E4" i="17"/>
  <c r="E5" i="17"/>
  <c r="E6" i="17"/>
  <c r="E7" i="17"/>
  <c r="E8" i="17"/>
  <c r="E9" i="17"/>
  <c r="E10" i="17"/>
  <c r="E11" i="17"/>
  <c r="E12" i="17"/>
  <c r="E13" i="17"/>
  <c r="E14" i="17"/>
  <c r="E15" i="17"/>
  <c r="E16" i="17"/>
  <c r="E17" i="17"/>
  <c r="E18" i="17"/>
  <c r="E19" i="17"/>
  <c r="E20" i="17"/>
  <c r="E21" i="17"/>
  <c r="E22" i="17"/>
  <c r="E23" i="17"/>
  <c r="E24" i="17"/>
  <c r="E25" i="17"/>
  <c r="E26" i="17"/>
  <c r="E27" i="17"/>
  <c r="E28" i="17"/>
  <c r="E29" i="17"/>
  <c r="E30" i="17"/>
  <c r="E31" i="17"/>
  <c r="E32" i="17"/>
  <c r="E33" i="17"/>
  <c r="E34" i="17"/>
  <c r="E35" i="17"/>
  <c r="E36" i="17"/>
  <c r="E37" i="17"/>
  <c r="E38" i="17"/>
  <c r="E39" i="17"/>
  <c r="E40" i="17"/>
  <c r="E41" i="17"/>
  <c r="E42" i="17"/>
  <c r="E43" i="17"/>
  <c r="E44" i="17"/>
  <c r="E45" i="17"/>
  <c r="E46" i="17"/>
  <c r="E47" i="17"/>
  <c r="E48" i="17"/>
  <c r="E49" i="17"/>
  <c r="E50" i="17"/>
  <c r="E51" i="17"/>
  <c r="E52" i="17"/>
  <c r="E53" i="17"/>
  <c r="E54" i="17"/>
  <c r="E55" i="17"/>
  <c r="E56" i="17"/>
  <c r="E57" i="17"/>
  <c r="E58" i="17"/>
  <c r="E59" i="17"/>
  <c r="E60" i="17"/>
  <c r="E61" i="17"/>
  <c r="E2" i="17"/>
  <c r="G3" i="17"/>
  <c r="G4" i="17"/>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2" i="17"/>
  <c r="C3" i="17"/>
  <c r="D3" i="17"/>
  <c r="C4" i="17"/>
  <c r="D4" i="17"/>
  <c r="C5" i="17"/>
  <c r="D5" i="17"/>
  <c r="C6" i="17"/>
  <c r="D6" i="17"/>
  <c r="C7" i="17"/>
  <c r="D7" i="17"/>
  <c r="C8" i="17"/>
  <c r="D8" i="17"/>
  <c r="C9" i="17"/>
  <c r="D9" i="17"/>
  <c r="C10" i="17"/>
  <c r="D10" i="17"/>
  <c r="C11" i="17"/>
  <c r="D11" i="17"/>
  <c r="C12" i="17"/>
  <c r="D12" i="17"/>
  <c r="C13" i="17"/>
  <c r="D13" i="17"/>
  <c r="C14" i="17"/>
  <c r="D14" i="17"/>
  <c r="C15" i="17"/>
  <c r="D15" i="17"/>
  <c r="C16" i="17"/>
  <c r="D16" i="17"/>
  <c r="C17" i="17"/>
  <c r="D17" i="17"/>
  <c r="C18" i="17"/>
  <c r="D18" i="17"/>
  <c r="C19" i="17"/>
  <c r="D19" i="17"/>
  <c r="C20" i="17"/>
  <c r="D20" i="17"/>
  <c r="C21" i="17"/>
  <c r="D21" i="17"/>
  <c r="C22" i="17"/>
  <c r="D22" i="17"/>
  <c r="C23" i="17"/>
  <c r="D23" i="17"/>
  <c r="C24" i="17"/>
  <c r="D24" i="17"/>
  <c r="C25" i="17"/>
  <c r="D25" i="17"/>
  <c r="C26" i="17"/>
  <c r="D26" i="17"/>
  <c r="C27" i="17"/>
  <c r="D27" i="17"/>
  <c r="C28" i="17"/>
  <c r="D28" i="17"/>
  <c r="C29" i="17"/>
  <c r="D29" i="17"/>
  <c r="C30" i="17"/>
  <c r="D30" i="17"/>
  <c r="C31" i="17"/>
  <c r="D31" i="17"/>
  <c r="C32" i="17"/>
  <c r="D32" i="17"/>
  <c r="C33" i="17"/>
  <c r="D33" i="17"/>
  <c r="C34" i="17"/>
  <c r="D34" i="17"/>
  <c r="C35" i="17"/>
  <c r="D35" i="17"/>
  <c r="C36" i="17"/>
  <c r="D36" i="17"/>
  <c r="C37" i="17"/>
  <c r="D37" i="17"/>
  <c r="C38" i="17"/>
  <c r="D38" i="17"/>
  <c r="C39" i="17"/>
  <c r="D39" i="17"/>
  <c r="C40" i="17"/>
  <c r="D40" i="17"/>
  <c r="C41" i="17"/>
  <c r="D41" i="17"/>
  <c r="C42" i="17"/>
  <c r="D42" i="17"/>
  <c r="C43" i="17"/>
  <c r="D43" i="17"/>
  <c r="C44" i="17"/>
  <c r="D44" i="17"/>
  <c r="C45" i="17"/>
  <c r="D45" i="17"/>
  <c r="C46" i="17"/>
  <c r="D46" i="17"/>
  <c r="C47" i="17"/>
  <c r="D47" i="17"/>
  <c r="C48" i="17"/>
  <c r="D48" i="17"/>
  <c r="C49" i="17"/>
  <c r="D49" i="17"/>
  <c r="C50" i="17"/>
  <c r="D50" i="17"/>
  <c r="C51" i="17"/>
  <c r="D51" i="17"/>
  <c r="C52" i="17"/>
  <c r="D52" i="17"/>
  <c r="C53" i="17"/>
  <c r="D53" i="17"/>
  <c r="C54" i="17"/>
  <c r="D54" i="17"/>
  <c r="C55" i="17"/>
  <c r="D55" i="17"/>
  <c r="C56" i="17"/>
  <c r="D56" i="17"/>
  <c r="C57" i="17"/>
  <c r="D57" i="17"/>
  <c r="C58" i="17"/>
  <c r="D58" i="17"/>
  <c r="C59" i="17"/>
  <c r="D59" i="17"/>
  <c r="C60" i="17"/>
  <c r="D60" i="17"/>
  <c r="C61" i="17"/>
  <c r="D61" i="17"/>
  <c r="D2" i="17"/>
  <c r="C2" i="17"/>
  <c r="G82" i="17"/>
  <c r="F82" i="17"/>
  <c r="E82" i="17"/>
  <c r="D82" i="17"/>
  <c r="C82" i="17"/>
  <c r="B82" i="17"/>
  <c r="G69" i="17"/>
  <c r="G72" i="17" s="1"/>
  <c r="F69" i="17"/>
  <c r="F75" i="17" s="1"/>
  <c r="E69" i="17"/>
  <c r="E75" i="17" s="1"/>
  <c r="D69" i="17"/>
  <c r="D72" i="17" s="1"/>
  <c r="C69" i="17"/>
  <c r="C75" i="17" s="1"/>
  <c r="B69" i="17"/>
  <c r="B75" i="17" s="1"/>
  <c r="G68" i="17"/>
  <c r="G74" i="17" s="1"/>
  <c r="F68" i="17"/>
  <c r="F74" i="17" s="1"/>
  <c r="E68" i="17"/>
  <c r="E71" i="17" s="1"/>
  <c r="D68" i="17"/>
  <c r="D71" i="17" s="1"/>
  <c r="C68" i="17"/>
  <c r="C74" i="17" s="1"/>
  <c r="B68" i="17"/>
  <c r="B74" i="17" s="1"/>
  <c r="G67" i="17"/>
  <c r="G70" i="17" s="1"/>
  <c r="F67" i="17"/>
  <c r="F73" i="17" s="1"/>
  <c r="E67" i="17"/>
  <c r="E73" i="17" s="1"/>
  <c r="D67" i="17"/>
  <c r="D70" i="17" s="1"/>
  <c r="C67" i="17"/>
  <c r="C73" i="17" s="1"/>
  <c r="B67" i="17"/>
  <c r="B73" i="17" s="1"/>
  <c r="G66" i="17"/>
  <c r="F66" i="17"/>
  <c r="E66" i="17"/>
  <c r="D66" i="17"/>
  <c r="C66" i="17"/>
  <c r="B66" i="17"/>
  <c r="E58" i="51" l="1"/>
  <c r="Y59" i="51"/>
  <c r="E39" i="51"/>
  <c r="Y40" i="51"/>
  <c r="E18" i="51"/>
  <c r="Y19" i="51"/>
  <c r="P26" i="19"/>
  <c r="C26" i="19" s="1"/>
  <c r="P19" i="19"/>
  <c r="C19" i="19" s="1"/>
  <c r="P21" i="19"/>
  <c r="C21" i="19" s="1"/>
  <c r="P11" i="19"/>
  <c r="C11" i="19" s="1"/>
  <c r="P27" i="19"/>
  <c r="C27" i="19" s="1"/>
  <c r="P14" i="19"/>
  <c r="C14" i="19" s="1"/>
  <c r="P18" i="19"/>
  <c r="C18" i="19" s="1"/>
  <c r="P10" i="19"/>
  <c r="C10" i="19" s="1"/>
  <c r="P15" i="19"/>
  <c r="C15" i="19" s="1"/>
  <c r="P23" i="19"/>
  <c r="C23" i="19" s="1"/>
  <c r="Y73" i="19"/>
  <c r="Y33" i="19"/>
  <c r="Y53" i="19"/>
  <c r="Y54" i="19" s="1"/>
  <c r="E74" i="17"/>
  <c r="E84" i="17"/>
  <c r="E72" i="17"/>
  <c r="E78" i="17" s="1"/>
  <c r="D75" i="17"/>
  <c r="D78" i="17" s="1"/>
  <c r="D84" i="17"/>
  <c r="D73" i="17"/>
  <c r="D76" i="17" s="1"/>
  <c r="G71" i="17"/>
  <c r="G73" i="17"/>
  <c r="G76" i="17" s="1"/>
  <c r="G75" i="17"/>
  <c r="G78" i="17" s="1"/>
  <c r="C84" i="17"/>
  <c r="E70" i="17"/>
  <c r="E76" i="17" s="1"/>
  <c r="E79" i="17" s="1"/>
  <c r="E80" i="17" s="1"/>
  <c r="G77" i="17"/>
  <c r="E77" i="17"/>
  <c r="D74" i="17"/>
  <c r="D77" i="17" s="1"/>
  <c r="B76" i="17"/>
  <c r="G84" i="17"/>
  <c r="B70" i="17"/>
  <c r="F70" i="17"/>
  <c r="F76" i="17" s="1"/>
  <c r="B71" i="17"/>
  <c r="B77" i="17" s="1"/>
  <c r="F71" i="17"/>
  <c r="F77" i="17" s="1"/>
  <c r="B72" i="17"/>
  <c r="B78" i="17" s="1"/>
  <c r="F72" i="17"/>
  <c r="F78" i="17" s="1"/>
  <c r="B84" i="17"/>
  <c r="F84" i="17"/>
  <c r="C70" i="17"/>
  <c r="C76" i="17" s="1"/>
  <c r="C71" i="17"/>
  <c r="C77" i="17" s="1"/>
  <c r="C72" i="17"/>
  <c r="C78" i="17" s="1"/>
  <c r="E40" i="51" l="1"/>
  <c r="Y41" i="51"/>
  <c r="E19" i="51"/>
  <c r="Y20" i="51"/>
  <c r="E59" i="51"/>
  <c r="Y60" i="51"/>
  <c r="Y74" i="19"/>
  <c r="Y75" i="19" s="1"/>
  <c r="Y34" i="19"/>
  <c r="Y55" i="19"/>
  <c r="D79" i="17"/>
  <c r="D80" i="17" s="1"/>
  <c r="G79" i="17"/>
  <c r="G80" i="17" s="1"/>
  <c r="G81" i="17" s="1"/>
  <c r="G85" i="17" s="1"/>
  <c r="D81" i="17"/>
  <c r="D85" i="17" s="1"/>
  <c r="C79" i="17"/>
  <c r="C80" i="17" s="1"/>
  <c r="F79" i="17"/>
  <c r="F80" i="17" s="1"/>
  <c r="B63" i="17"/>
  <c r="B79" i="17"/>
  <c r="B80" i="17" s="1"/>
  <c r="E81" i="17"/>
  <c r="E85" i="17" s="1"/>
  <c r="K30" i="9"/>
  <c r="K29" i="9"/>
  <c r="K28" i="9"/>
  <c r="K27" i="9"/>
  <c r="K26" i="9"/>
  <c r="K25" i="9"/>
  <c r="K24" i="9"/>
  <c r="K23" i="9"/>
  <c r="K22" i="9"/>
  <c r="K21" i="9"/>
  <c r="K20" i="9"/>
  <c r="K19" i="9"/>
  <c r="K18" i="9"/>
  <c r="K17" i="9"/>
  <c r="K16" i="9"/>
  <c r="K15" i="9"/>
  <c r="K14" i="9"/>
  <c r="K13" i="9"/>
  <c r="K12" i="9"/>
  <c r="K11" i="9"/>
  <c r="J28" i="9"/>
  <c r="H30" i="9"/>
  <c r="H29" i="9"/>
  <c r="H28" i="9"/>
  <c r="H27" i="9"/>
  <c r="H26" i="9"/>
  <c r="H25" i="9"/>
  <c r="H24" i="9"/>
  <c r="H23" i="9"/>
  <c r="H22" i="9"/>
  <c r="H21" i="9"/>
  <c r="H20" i="9"/>
  <c r="H19" i="9"/>
  <c r="H18" i="9"/>
  <c r="H17" i="9"/>
  <c r="H16" i="9"/>
  <c r="H15" i="9"/>
  <c r="H14" i="9"/>
  <c r="H13" i="9"/>
  <c r="H12" i="9"/>
  <c r="H11" i="9"/>
  <c r="G30" i="9"/>
  <c r="D30" i="9" s="1"/>
  <c r="G29" i="9"/>
  <c r="G28" i="9"/>
  <c r="G27" i="9"/>
  <c r="G26" i="9"/>
  <c r="G25" i="9"/>
  <c r="C45" i="9" s="1"/>
  <c r="G24" i="9"/>
  <c r="G23" i="9"/>
  <c r="G22" i="9"/>
  <c r="D22" i="9" s="1"/>
  <c r="G21" i="9"/>
  <c r="C61" i="9" s="1"/>
  <c r="G20" i="9"/>
  <c r="G19" i="9"/>
  <c r="G18" i="9"/>
  <c r="G17" i="9"/>
  <c r="C37" i="9" s="1"/>
  <c r="G16" i="9"/>
  <c r="G15" i="9"/>
  <c r="G14" i="9"/>
  <c r="G13" i="9"/>
  <c r="C53" i="9" s="1"/>
  <c r="G12" i="9"/>
  <c r="G11" i="9"/>
  <c r="V12" i="8"/>
  <c r="R4" i="8"/>
  <c r="S4" i="8" s="1"/>
  <c r="R5" i="8"/>
  <c r="S5" i="8" s="1"/>
  <c r="R6" i="8"/>
  <c r="S6" i="8" s="1"/>
  <c r="R7" i="8"/>
  <c r="S7" i="8" s="1"/>
  <c r="R8" i="8"/>
  <c r="S8" i="8" s="1"/>
  <c r="R9" i="8"/>
  <c r="S9" i="8" s="1"/>
  <c r="R10" i="8"/>
  <c r="S10" i="8" s="1"/>
  <c r="R11" i="8"/>
  <c r="S11" i="8" s="1"/>
  <c r="R3" i="8"/>
  <c r="S3" i="8" s="1"/>
  <c r="F21" i="14"/>
  <c r="G21" i="14" s="1"/>
  <c r="D21" i="14"/>
  <c r="E20" i="51" l="1"/>
  <c r="Y21" i="51"/>
  <c r="E41" i="51"/>
  <c r="Y42" i="51"/>
  <c r="E60" i="51"/>
  <c r="Y61" i="51"/>
  <c r="L28" i="9"/>
  <c r="Y35" i="19"/>
  <c r="Y56" i="19"/>
  <c r="Y76" i="19"/>
  <c r="B81" i="17"/>
  <c r="B85" i="17" s="1"/>
  <c r="F81" i="17"/>
  <c r="F85" i="17" s="1"/>
  <c r="C81" i="17"/>
  <c r="C85" i="17" s="1"/>
  <c r="S12" i="8"/>
  <c r="U12" i="8" s="1"/>
  <c r="D69" i="9"/>
  <c r="C62" i="9"/>
  <c r="C70" i="9"/>
  <c r="D45" i="9"/>
  <c r="R45" i="9" s="1"/>
  <c r="C29" i="9"/>
  <c r="D18" i="9"/>
  <c r="D65" i="9"/>
  <c r="D46" i="9"/>
  <c r="D31" i="9"/>
  <c r="C60" i="9"/>
  <c r="C68" i="9"/>
  <c r="D34" i="9"/>
  <c r="D33" i="9"/>
  <c r="D37" i="9"/>
  <c r="R37" i="9" s="1"/>
  <c r="D41" i="9"/>
  <c r="C69" i="9"/>
  <c r="D61" i="9"/>
  <c r="R61" i="9" s="1"/>
  <c r="D14" i="9"/>
  <c r="D42" i="9"/>
  <c r="D50" i="9"/>
  <c r="D38" i="9"/>
  <c r="D26" i="9"/>
  <c r="C49" i="9"/>
  <c r="D57" i="9"/>
  <c r="D53" i="9"/>
  <c r="R53" i="9" s="1"/>
  <c r="D49" i="9"/>
  <c r="C54" i="9"/>
  <c r="C58" i="9"/>
  <c r="C66" i="9"/>
  <c r="C25" i="9"/>
  <c r="C17" i="9"/>
  <c r="C41" i="9"/>
  <c r="C33" i="9"/>
  <c r="C65" i="9"/>
  <c r="C57" i="9"/>
  <c r="C23" i="9"/>
  <c r="C27" i="9"/>
  <c r="C52" i="9"/>
  <c r="C56" i="9"/>
  <c r="C64" i="9"/>
  <c r="C21" i="9"/>
  <c r="C13" i="9"/>
  <c r="C47" i="9"/>
  <c r="C11" i="9"/>
  <c r="C31" i="9"/>
  <c r="D51" i="9"/>
  <c r="C51" i="9"/>
  <c r="D35" i="9"/>
  <c r="D15" i="9"/>
  <c r="C55" i="9"/>
  <c r="D55" i="9"/>
  <c r="C35" i="9"/>
  <c r="D39" i="9"/>
  <c r="D19" i="9"/>
  <c r="C59" i="9"/>
  <c r="D59" i="9"/>
  <c r="C39" i="9"/>
  <c r="D43" i="9"/>
  <c r="D23" i="9"/>
  <c r="C63" i="9"/>
  <c r="D63" i="9"/>
  <c r="D47" i="9"/>
  <c r="D27" i="9"/>
  <c r="D67" i="9"/>
  <c r="C67" i="9"/>
  <c r="D11" i="9"/>
  <c r="C15" i="9"/>
  <c r="C19" i="9"/>
  <c r="C43" i="9"/>
  <c r="D16" i="9"/>
  <c r="D12" i="9"/>
  <c r="D36" i="9"/>
  <c r="D32" i="9"/>
  <c r="C30" i="9"/>
  <c r="C28" i="9"/>
  <c r="C26" i="9"/>
  <c r="C24" i="9"/>
  <c r="C22" i="9"/>
  <c r="C20" i="9"/>
  <c r="C18" i="9"/>
  <c r="C16" i="9"/>
  <c r="C14" i="9"/>
  <c r="C12" i="9"/>
  <c r="C50" i="9"/>
  <c r="C48" i="9"/>
  <c r="C46" i="9"/>
  <c r="C44" i="9"/>
  <c r="C42" i="9"/>
  <c r="C40" i="9"/>
  <c r="C38" i="9"/>
  <c r="C36" i="9"/>
  <c r="C34" i="9"/>
  <c r="C32" i="9"/>
  <c r="D70" i="9"/>
  <c r="D68" i="9"/>
  <c r="D66" i="9"/>
  <c r="D64" i="9"/>
  <c r="D62" i="9"/>
  <c r="R62" i="9" s="1"/>
  <c r="D60" i="9"/>
  <c r="D58" i="9"/>
  <c r="D56" i="9"/>
  <c r="D54" i="9"/>
  <c r="D52" i="9"/>
  <c r="D28" i="9"/>
  <c r="D24" i="9"/>
  <c r="D20" i="9"/>
  <c r="D48" i="9"/>
  <c r="D44" i="9"/>
  <c r="D40" i="9"/>
  <c r="D29" i="9"/>
  <c r="D25" i="9"/>
  <c r="D21" i="9"/>
  <c r="D17" i="9"/>
  <c r="D13" i="9"/>
  <c r="G19" i="14"/>
  <c r="F19" i="14"/>
  <c r="D19" i="14"/>
  <c r="A21" i="14"/>
  <c r="A17" i="14"/>
  <c r="A9" i="14"/>
  <c r="B12" i="14"/>
  <c r="A12" i="14"/>
  <c r="A4" i="14"/>
  <c r="E42" i="51" l="1"/>
  <c r="Y43" i="51"/>
  <c r="E61" i="51"/>
  <c r="Y62" i="51"/>
  <c r="E21" i="51"/>
  <c r="Y22" i="51"/>
  <c r="R32" i="9"/>
  <c r="R34" i="9"/>
  <c r="R50" i="9"/>
  <c r="R11" i="9"/>
  <c r="R12" i="9"/>
  <c r="R22" i="9"/>
  <c r="R30" i="9"/>
  <c r="R42" i="9"/>
  <c r="R69" i="9"/>
  <c r="Y36" i="19"/>
  <c r="Y57" i="19"/>
  <c r="Y77" i="19"/>
  <c r="D63" i="17"/>
  <c r="R35" i="9"/>
  <c r="R70" i="9"/>
  <c r="R65" i="9"/>
  <c r="R17" i="9"/>
  <c r="R51" i="9"/>
  <c r="R21" i="9"/>
  <c r="R46" i="9"/>
  <c r="R49" i="9"/>
  <c r="R39" i="9"/>
  <c r="R57" i="9"/>
  <c r="R25" i="9"/>
  <c r="R27" i="9"/>
  <c r="R29" i="9"/>
  <c r="R14" i="9"/>
  <c r="R56" i="9"/>
  <c r="R64" i="9"/>
  <c r="R16" i="9"/>
  <c r="R43" i="9"/>
  <c r="R31" i="9"/>
  <c r="R18" i="9"/>
  <c r="R26" i="9"/>
  <c r="R19" i="9"/>
  <c r="R33" i="9"/>
  <c r="R67" i="9"/>
  <c r="R52" i="9"/>
  <c r="R60" i="9"/>
  <c r="R68" i="9"/>
  <c r="Z68" i="9" s="1"/>
  <c r="R13" i="9"/>
  <c r="R54" i="9"/>
  <c r="R41" i="9"/>
  <c r="R58" i="9"/>
  <c r="R38" i="9"/>
  <c r="R36" i="9"/>
  <c r="R15" i="9"/>
  <c r="R23" i="9"/>
  <c r="R59" i="9"/>
  <c r="R66" i="9"/>
  <c r="R44" i="9"/>
  <c r="R20" i="9"/>
  <c r="R28" i="9"/>
  <c r="Z28" i="9" s="1"/>
  <c r="R55" i="9"/>
  <c r="R47" i="9"/>
  <c r="R40" i="9"/>
  <c r="R48" i="9"/>
  <c r="Z48" i="9" s="1"/>
  <c r="R24" i="9"/>
  <c r="R63" i="9"/>
  <c r="C12" i="14"/>
  <c r="A15" i="14" s="1"/>
  <c r="B4" i="14"/>
  <c r="A7" i="14" s="1"/>
  <c r="E22" i="51" l="1"/>
  <c r="Y23" i="51"/>
  <c r="E43" i="51"/>
  <c r="Y44" i="51"/>
  <c r="E62" i="51"/>
  <c r="Y63" i="51"/>
  <c r="Y37" i="19"/>
  <c r="Y78" i="19"/>
  <c r="Y58" i="19"/>
  <c r="A19" i="14"/>
  <c r="E44" i="51" l="1"/>
  <c r="Y45" i="51"/>
  <c r="E23" i="51"/>
  <c r="Y24" i="51"/>
  <c r="E63" i="51"/>
  <c r="Y64" i="51"/>
  <c r="Y38" i="19"/>
  <c r="Y59" i="19"/>
  <c r="Y79" i="19"/>
  <c r="A23" i="14"/>
  <c r="E74" i="6"/>
  <c r="E75" i="6"/>
  <c r="E73" i="6"/>
  <c r="E25" i="6"/>
  <c r="E26" i="6"/>
  <c r="E24" i="6"/>
  <c r="E45" i="51" l="1"/>
  <c r="Y46" i="51"/>
  <c r="E24" i="51"/>
  <c r="Y25" i="51"/>
  <c r="E64" i="51"/>
  <c r="Y65" i="51"/>
  <c r="Y39" i="19"/>
  <c r="Y60" i="19"/>
  <c r="Y80" i="19"/>
  <c r="C91" i="9"/>
  <c r="D91" i="9"/>
  <c r="E91" i="9"/>
  <c r="F91" i="9"/>
  <c r="G91" i="9"/>
  <c r="H91" i="9"/>
  <c r="I91" i="9"/>
  <c r="J91" i="9"/>
  <c r="K91" i="9"/>
  <c r="L91" i="9"/>
  <c r="M91" i="9"/>
  <c r="N91" i="9"/>
  <c r="O91" i="9"/>
  <c r="P91" i="9"/>
  <c r="Q91" i="9"/>
  <c r="R91" i="9"/>
  <c r="S91" i="9"/>
  <c r="T91" i="9"/>
  <c r="U91" i="9"/>
  <c r="B91" i="9"/>
  <c r="B77" i="9"/>
  <c r="T11" i="9" s="1"/>
  <c r="C77" i="9"/>
  <c r="D77" i="9"/>
  <c r="E77" i="9"/>
  <c r="F77" i="9"/>
  <c r="G77" i="9"/>
  <c r="H77" i="9"/>
  <c r="I77" i="9"/>
  <c r="J77" i="9"/>
  <c r="K77" i="9"/>
  <c r="L77" i="9"/>
  <c r="M77" i="9"/>
  <c r="N77" i="9"/>
  <c r="O77" i="9"/>
  <c r="P77" i="9"/>
  <c r="Q77" i="9"/>
  <c r="R77" i="9"/>
  <c r="S77" i="9"/>
  <c r="T77" i="9"/>
  <c r="U77" i="9"/>
  <c r="C78" i="9"/>
  <c r="D78" i="9"/>
  <c r="E78" i="9"/>
  <c r="F78" i="9"/>
  <c r="G78" i="9"/>
  <c r="H78" i="9"/>
  <c r="I78" i="9"/>
  <c r="J78" i="9"/>
  <c r="K78" i="9"/>
  <c r="L78" i="9"/>
  <c r="M78" i="9"/>
  <c r="M84" i="9" s="1"/>
  <c r="N78" i="9"/>
  <c r="O78" i="9"/>
  <c r="P78" i="9"/>
  <c r="Q78" i="9"/>
  <c r="U26" i="9" s="1"/>
  <c r="R78" i="9"/>
  <c r="S78" i="9"/>
  <c r="T78" i="9"/>
  <c r="U78" i="9"/>
  <c r="U76" i="9"/>
  <c r="T76" i="9"/>
  <c r="S76" i="9"/>
  <c r="R76" i="9"/>
  <c r="Q76" i="9"/>
  <c r="P76" i="9"/>
  <c r="O76" i="9"/>
  <c r="N76" i="9"/>
  <c r="M76" i="9"/>
  <c r="L76" i="9"/>
  <c r="K76" i="9"/>
  <c r="J76" i="9"/>
  <c r="I76" i="9"/>
  <c r="H76" i="9"/>
  <c r="G76" i="9"/>
  <c r="F76" i="9"/>
  <c r="E76" i="9"/>
  <c r="D76" i="9"/>
  <c r="C76" i="9"/>
  <c r="B76" i="9"/>
  <c r="S11" i="9" s="1"/>
  <c r="B75" i="9"/>
  <c r="N11" i="9" s="1"/>
  <c r="U75" i="9"/>
  <c r="N30" i="9" s="1"/>
  <c r="T75" i="9"/>
  <c r="N29" i="9" s="1"/>
  <c r="S75" i="9"/>
  <c r="N28" i="9" s="1"/>
  <c r="O28" i="9" s="1"/>
  <c r="R75" i="9"/>
  <c r="N27" i="9" s="1"/>
  <c r="Q75" i="9"/>
  <c r="N26" i="9" s="1"/>
  <c r="P75" i="9"/>
  <c r="N25" i="9" s="1"/>
  <c r="O75" i="9"/>
  <c r="N24" i="9" s="1"/>
  <c r="N75" i="9"/>
  <c r="N23" i="9" s="1"/>
  <c r="M75" i="9"/>
  <c r="N22" i="9" s="1"/>
  <c r="L75" i="9"/>
  <c r="N21" i="9" s="1"/>
  <c r="K75" i="9"/>
  <c r="N20" i="9" s="1"/>
  <c r="J75" i="9"/>
  <c r="N19" i="9" s="1"/>
  <c r="I75" i="9"/>
  <c r="N18" i="9" s="1"/>
  <c r="H75" i="9"/>
  <c r="N17" i="9" s="1"/>
  <c r="G75" i="9"/>
  <c r="N16" i="9" s="1"/>
  <c r="F75" i="9"/>
  <c r="N15" i="9" s="1"/>
  <c r="E75" i="9"/>
  <c r="N14" i="9" s="1"/>
  <c r="D75" i="9"/>
  <c r="N13" i="9" s="1"/>
  <c r="C75" i="9"/>
  <c r="N12" i="9" s="1"/>
  <c r="G2" i="6"/>
  <c r="F2" i="6"/>
  <c r="G3" i="6"/>
  <c r="F3" i="6"/>
  <c r="G4" i="6"/>
  <c r="F4" i="6"/>
  <c r="G5" i="6"/>
  <c r="F5" i="6"/>
  <c r="G6" i="6"/>
  <c r="F6" i="6"/>
  <c r="G7" i="6"/>
  <c r="F7" i="6"/>
  <c r="G8" i="6"/>
  <c r="F8" i="6"/>
  <c r="I8" i="6" s="1"/>
  <c r="G12" i="6"/>
  <c r="F12" i="6"/>
  <c r="G13" i="6"/>
  <c r="F13" i="6"/>
  <c r="G14" i="6"/>
  <c r="F14" i="6"/>
  <c r="G18" i="6"/>
  <c r="F18" i="6"/>
  <c r="G19" i="6"/>
  <c r="F19" i="6"/>
  <c r="G23" i="6"/>
  <c r="F23" i="6"/>
  <c r="G27" i="6"/>
  <c r="F27" i="6"/>
  <c r="G28" i="6"/>
  <c r="F28" i="6"/>
  <c r="G29" i="6"/>
  <c r="F29" i="6"/>
  <c r="G30" i="6"/>
  <c r="F30" i="6"/>
  <c r="G31" i="6"/>
  <c r="F31" i="6"/>
  <c r="G32" i="6"/>
  <c r="F32" i="6"/>
  <c r="G33" i="6"/>
  <c r="F33" i="6"/>
  <c r="G34" i="6"/>
  <c r="F34" i="6"/>
  <c r="G35" i="6"/>
  <c r="F35" i="6"/>
  <c r="G36" i="6"/>
  <c r="F36" i="6"/>
  <c r="G37" i="6"/>
  <c r="F37" i="6"/>
  <c r="I37" i="6" s="1"/>
  <c r="G40" i="6"/>
  <c r="F40" i="6"/>
  <c r="G41" i="6"/>
  <c r="F41" i="6"/>
  <c r="G43" i="6"/>
  <c r="F43" i="6"/>
  <c r="G45" i="6"/>
  <c r="F45" i="6"/>
  <c r="G46" i="6"/>
  <c r="F46" i="6"/>
  <c r="G50" i="6"/>
  <c r="F50" i="6"/>
  <c r="G54" i="6"/>
  <c r="F54" i="6"/>
  <c r="G55" i="6"/>
  <c r="F55" i="6"/>
  <c r="G56" i="6"/>
  <c r="F56" i="6"/>
  <c r="G57" i="6"/>
  <c r="F57" i="6"/>
  <c r="G58" i="6"/>
  <c r="F58" i="6"/>
  <c r="G59" i="6"/>
  <c r="F59" i="6"/>
  <c r="G60" i="6"/>
  <c r="F60" i="6"/>
  <c r="G61" i="6"/>
  <c r="F61" i="6"/>
  <c r="G62" i="6"/>
  <c r="F62" i="6"/>
  <c r="G63" i="6"/>
  <c r="F63" i="6"/>
  <c r="G64" i="6"/>
  <c r="F64" i="6"/>
  <c r="G65" i="6"/>
  <c r="F65" i="6"/>
  <c r="G66" i="6"/>
  <c r="F66" i="6"/>
  <c r="G67" i="6"/>
  <c r="F67" i="6"/>
  <c r="G68" i="6"/>
  <c r="F68" i="6"/>
  <c r="G69" i="6"/>
  <c r="F69" i="6"/>
  <c r="G70" i="6"/>
  <c r="F70" i="6"/>
  <c r="G71" i="6"/>
  <c r="F71" i="6"/>
  <c r="G72" i="6"/>
  <c r="F72" i="6"/>
  <c r="G79" i="6"/>
  <c r="F79" i="6"/>
  <c r="I79" i="6" s="1"/>
  <c r="G80" i="6"/>
  <c r="F80" i="6"/>
  <c r="G81" i="6"/>
  <c r="F81" i="6"/>
  <c r="G82" i="6"/>
  <c r="F82" i="6"/>
  <c r="G83" i="6"/>
  <c r="F83" i="6"/>
  <c r="G84" i="6"/>
  <c r="I84" i="6" s="1"/>
  <c r="F84" i="6"/>
  <c r="G85" i="6"/>
  <c r="F85" i="6"/>
  <c r="G86" i="6"/>
  <c r="F86" i="6"/>
  <c r="G87" i="6"/>
  <c r="F87" i="6"/>
  <c r="G88" i="6"/>
  <c r="F88" i="6"/>
  <c r="G89" i="6"/>
  <c r="F89" i="6"/>
  <c r="G90" i="6"/>
  <c r="F90" i="6"/>
  <c r="G91" i="6"/>
  <c r="F91" i="6"/>
  <c r="G92" i="6"/>
  <c r="F92" i="6"/>
  <c r="G93" i="6"/>
  <c r="F93" i="6"/>
  <c r="G96" i="6"/>
  <c r="F96" i="6"/>
  <c r="G97" i="6"/>
  <c r="F97" i="6"/>
  <c r="G98" i="6"/>
  <c r="F98" i="6"/>
  <c r="G99" i="6"/>
  <c r="F99" i="6"/>
  <c r="G100" i="6"/>
  <c r="F100" i="6"/>
  <c r="G101" i="6"/>
  <c r="F101" i="6"/>
  <c r="G105" i="6"/>
  <c r="F105" i="6"/>
  <c r="G47" i="6"/>
  <c r="F47" i="6"/>
  <c r="G22" i="6"/>
  <c r="F22" i="6"/>
  <c r="G104" i="6"/>
  <c r="F104" i="6"/>
  <c r="G76" i="6"/>
  <c r="F76" i="6"/>
  <c r="G11" i="6"/>
  <c r="F11" i="6"/>
  <c r="G26" i="6"/>
  <c r="F26" i="6"/>
  <c r="G53" i="6"/>
  <c r="F53" i="6"/>
  <c r="G94" i="6"/>
  <c r="F94" i="6"/>
  <c r="G9" i="6"/>
  <c r="F9" i="6"/>
  <c r="G74" i="6"/>
  <c r="F74" i="6"/>
  <c r="G15" i="6"/>
  <c r="F15" i="6"/>
  <c r="G73" i="6"/>
  <c r="F73" i="6"/>
  <c r="G17" i="6"/>
  <c r="F17" i="6"/>
  <c r="G103" i="6"/>
  <c r="F103" i="6"/>
  <c r="G52" i="6"/>
  <c r="F52" i="6"/>
  <c r="G77" i="6"/>
  <c r="F77" i="6"/>
  <c r="G16" i="6"/>
  <c r="F16" i="6"/>
  <c r="G24" i="6"/>
  <c r="F24" i="6"/>
  <c r="G25" i="6"/>
  <c r="F25" i="6"/>
  <c r="G75" i="6"/>
  <c r="F75" i="6"/>
  <c r="G78" i="6"/>
  <c r="I78" i="6" s="1"/>
  <c r="F78" i="6"/>
  <c r="G10" i="6"/>
  <c r="F10" i="6"/>
  <c r="G21" i="6"/>
  <c r="I21" i="6" s="1"/>
  <c r="F21" i="6"/>
  <c r="G102" i="6"/>
  <c r="F102" i="6"/>
  <c r="G51" i="6"/>
  <c r="I51" i="6" s="1"/>
  <c r="F51" i="6"/>
  <c r="G20" i="6"/>
  <c r="F20" i="6"/>
  <c r="G95" i="6"/>
  <c r="I95" i="6" s="1"/>
  <c r="F95" i="6"/>
  <c r="G49" i="6"/>
  <c r="F49" i="6"/>
  <c r="G48" i="6"/>
  <c r="F48" i="6"/>
  <c r="G38" i="6"/>
  <c r="F38" i="6"/>
  <c r="G39" i="6"/>
  <c r="F39" i="6"/>
  <c r="G42" i="6"/>
  <c r="F42" i="6"/>
  <c r="G44" i="6"/>
  <c r="F44" i="6"/>
  <c r="E25" i="51" l="1"/>
  <c r="Y26" i="51"/>
  <c r="E65" i="51"/>
  <c r="Y66" i="51"/>
  <c r="E46" i="51"/>
  <c r="Y47" i="51"/>
  <c r="S31" i="9"/>
  <c r="W11" i="9"/>
  <c r="W51" i="9"/>
  <c r="W31" i="9"/>
  <c r="S66" i="9"/>
  <c r="U66" i="9"/>
  <c r="V66" i="9"/>
  <c r="Y40" i="19"/>
  <c r="Y81" i="19"/>
  <c r="Y61" i="19"/>
  <c r="U84" i="9"/>
  <c r="U30" i="9"/>
  <c r="Q81" i="9"/>
  <c r="I81" i="9"/>
  <c r="U19" i="9"/>
  <c r="T84" i="9"/>
  <c r="U29" i="9"/>
  <c r="L84" i="9"/>
  <c r="U22" i="9"/>
  <c r="D84" i="9"/>
  <c r="U13" i="9"/>
  <c r="S84" i="9"/>
  <c r="U28" i="9"/>
  <c r="O81" i="9"/>
  <c r="U24" i="9"/>
  <c r="K84" i="9"/>
  <c r="U21" i="9"/>
  <c r="G81" i="9"/>
  <c r="U17" i="9"/>
  <c r="U16" i="9"/>
  <c r="C84" i="9"/>
  <c r="U12" i="9"/>
  <c r="E84" i="9"/>
  <c r="U14" i="9"/>
  <c r="P81" i="9"/>
  <c r="U25" i="9"/>
  <c r="H81" i="9"/>
  <c r="U18" i="9"/>
  <c r="R81" i="9"/>
  <c r="U27" i="9"/>
  <c r="N84" i="9"/>
  <c r="U23" i="9"/>
  <c r="J81" i="9"/>
  <c r="U20" i="9"/>
  <c r="F84" i="9"/>
  <c r="U15" i="9"/>
  <c r="B81" i="9"/>
  <c r="V51" i="9"/>
  <c r="M80" i="9"/>
  <c r="T22" i="9"/>
  <c r="S42" i="9" s="1"/>
  <c r="P83" i="9"/>
  <c r="T25" i="9"/>
  <c r="S45" i="9" s="1"/>
  <c r="L80" i="9"/>
  <c r="T21" i="9"/>
  <c r="S41" i="9" s="1"/>
  <c r="D80" i="9"/>
  <c r="T13" i="9"/>
  <c r="S33" i="9" s="1"/>
  <c r="S80" i="9"/>
  <c r="T28" i="9"/>
  <c r="S48" i="9" s="1"/>
  <c r="O83" i="9"/>
  <c r="T24" i="9"/>
  <c r="S44" i="9" s="1"/>
  <c r="K80" i="9"/>
  <c r="T20" i="9"/>
  <c r="S40" i="9" s="1"/>
  <c r="G83" i="9"/>
  <c r="T16" i="9"/>
  <c r="S36" i="9" s="1"/>
  <c r="C80" i="9"/>
  <c r="T12" i="9"/>
  <c r="S32" i="9" s="1"/>
  <c r="U80" i="9"/>
  <c r="T30" i="9"/>
  <c r="S50" i="9" s="1"/>
  <c r="Q83" i="9"/>
  <c r="T26" i="9"/>
  <c r="S46" i="9" s="1"/>
  <c r="I83" i="9"/>
  <c r="T18" i="9"/>
  <c r="S38" i="9" s="1"/>
  <c r="E80" i="9"/>
  <c r="T14" i="9"/>
  <c r="S34" i="9" s="1"/>
  <c r="T80" i="9"/>
  <c r="T29" i="9"/>
  <c r="S49" i="9" s="1"/>
  <c r="H83" i="9"/>
  <c r="T17" i="9"/>
  <c r="S37" i="9" s="1"/>
  <c r="R80" i="9"/>
  <c r="T27" i="9"/>
  <c r="S47" i="9" s="1"/>
  <c r="N83" i="9"/>
  <c r="T23" i="9"/>
  <c r="S43" i="9" s="1"/>
  <c r="J80" i="9"/>
  <c r="T19" i="9"/>
  <c r="S39" i="9" s="1"/>
  <c r="F83" i="9"/>
  <c r="T15" i="9"/>
  <c r="S35" i="9" s="1"/>
  <c r="B83" i="9"/>
  <c r="D82" i="9"/>
  <c r="S13" i="9"/>
  <c r="L82" i="9"/>
  <c r="S21" i="9"/>
  <c r="T82" i="9"/>
  <c r="S29" i="9"/>
  <c r="E79" i="9"/>
  <c r="S14" i="9"/>
  <c r="I82" i="9"/>
  <c r="S18" i="9"/>
  <c r="M79" i="9"/>
  <c r="S22" i="9"/>
  <c r="Q82" i="9"/>
  <c r="S26" i="9"/>
  <c r="U79" i="9"/>
  <c r="S30" i="9"/>
  <c r="H79" i="9"/>
  <c r="S17" i="9"/>
  <c r="P79" i="9"/>
  <c r="S25" i="9"/>
  <c r="P28" i="9"/>
  <c r="Q68" i="9" s="1"/>
  <c r="B79" i="9"/>
  <c r="F79" i="9"/>
  <c r="S15" i="9"/>
  <c r="J82" i="9"/>
  <c r="S19" i="9"/>
  <c r="N79" i="9"/>
  <c r="S23" i="9"/>
  <c r="R82" i="9"/>
  <c r="S27" i="9"/>
  <c r="C82" i="9"/>
  <c r="S12" i="9"/>
  <c r="G79" i="9"/>
  <c r="S16" i="9"/>
  <c r="K82" i="9"/>
  <c r="S20" i="9"/>
  <c r="O79" i="9"/>
  <c r="S24" i="9"/>
  <c r="S82" i="9"/>
  <c r="S28" i="9"/>
  <c r="I29" i="6"/>
  <c r="I27" i="6"/>
  <c r="I19" i="6"/>
  <c r="I14" i="6"/>
  <c r="I12" i="6"/>
  <c r="I73" i="6"/>
  <c r="I82" i="6"/>
  <c r="I80" i="6"/>
  <c r="I72" i="6"/>
  <c r="I70" i="6"/>
  <c r="I62" i="6"/>
  <c r="I34" i="6"/>
  <c r="I32" i="6"/>
  <c r="I30" i="6"/>
  <c r="I28" i="6"/>
  <c r="I56" i="6"/>
  <c r="I54" i="6"/>
  <c r="I36" i="6"/>
  <c r="I97" i="6"/>
  <c r="I93" i="6"/>
  <c r="I91" i="6"/>
  <c r="I89" i="6"/>
  <c r="I87" i="6"/>
  <c r="I85" i="6"/>
  <c r="I60" i="6"/>
  <c r="I58" i="6"/>
  <c r="I49" i="6"/>
  <c r="I75" i="6"/>
  <c r="I71" i="6"/>
  <c r="I69" i="6"/>
  <c r="I67" i="6"/>
  <c r="I65" i="6"/>
  <c r="I63" i="6"/>
  <c r="I74" i="6"/>
  <c r="I94" i="6"/>
  <c r="I26" i="6"/>
  <c r="I76" i="6"/>
  <c r="I98" i="6"/>
  <c r="I55" i="6"/>
  <c r="I45" i="6"/>
  <c r="I41" i="6"/>
  <c r="I6" i="6"/>
  <c r="I4" i="6"/>
  <c r="I2" i="6"/>
  <c r="I46" i="6"/>
  <c r="I43" i="6"/>
  <c r="I40" i="6"/>
  <c r="I35" i="6"/>
  <c r="I33" i="6"/>
  <c r="I31" i="6"/>
  <c r="I23" i="6"/>
  <c r="I18" i="6"/>
  <c r="I13" i="6"/>
  <c r="I7" i="6"/>
  <c r="I5" i="6"/>
  <c r="I3" i="6"/>
  <c r="I42" i="6"/>
  <c r="I38" i="6"/>
  <c r="I25" i="6"/>
  <c r="I16" i="6"/>
  <c r="I52" i="6"/>
  <c r="I17" i="6"/>
  <c r="I22" i="6"/>
  <c r="I105" i="6"/>
  <c r="I100" i="6"/>
  <c r="I20" i="6"/>
  <c r="I102" i="6"/>
  <c r="I10" i="6"/>
  <c r="I15" i="6"/>
  <c r="I9" i="6"/>
  <c r="I53" i="6"/>
  <c r="I11" i="6"/>
  <c r="I96" i="6"/>
  <c r="I92" i="6"/>
  <c r="I90" i="6"/>
  <c r="I88" i="6"/>
  <c r="I86" i="6"/>
  <c r="I83" i="6"/>
  <c r="I81" i="6"/>
  <c r="I68" i="6"/>
  <c r="I66" i="6"/>
  <c r="I64" i="6"/>
  <c r="I61" i="6"/>
  <c r="I59" i="6"/>
  <c r="I57" i="6"/>
  <c r="I44" i="6"/>
  <c r="I39" i="6"/>
  <c r="I48" i="6"/>
  <c r="I24" i="6"/>
  <c r="I77" i="6"/>
  <c r="I103" i="6"/>
  <c r="I104" i="6"/>
  <c r="I47" i="6"/>
  <c r="I101" i="6"/>
  <c r="I99" i="6"/>
  <c r="I50" i="6"/>
  <c r="L83" i="9"/>
  <c r="D83" i="9"/>
  <c r="E83" i="9"/>
  <c r="O82" i="9"/>
  <c r="I80" i="9"/>
  <c r="R93" i="9"/>
  <c r="N81" i="9"/>
  <c r="M81" i="9"/>
  <c r="M87" i="9" s="1"/>
  <c r="F81" i="9"/>
  <c r="E81" i="9"/>
  <c r="O84" i="9"/>
  <c r="U83" i="9"/>
  <c r="B80" i="9"/>
  <c r="T83" i="9"/>
  <c r="L79" i="9"/>
  <c r="C79" i="9"/>
  <c r="M82" i="9"/>
  <c r="G82" i="9"/>
  <c r="D79" i="9"/>
  <c r="F93" i="9"/>
  <c r="Q84" i="9"/>
  <c r="I84" i="9"/>
  <c r="G84" i="9"/>
  <c r="U81" i="9"/>
  <c r="T81" i="9"/>
  <c r="H80" i="9"/>
  <c r="R83" i="9"/>
  <c r="M83" i="9"/>
  <c r="M86" i="9" s="1"/>
  <c r="Q80" i="9"/>
  <c r="J83" i="9"/>
  <c r="P80" i="9"/>
  <c r="K79" i="9"/>
  <c r="E82" i="9"/>
  <c r="T79" i="9"/>
  <c r="U93" i="9"/>
  <c r="E93" i="9"/>
  <c r="S79" i="9"/>
  <c r="U82" i="9"/>
  <c r="S93" i="9"/>
  <c r="K93" i="9"/>
  <c r="R84" i="9"/>
  <c r="J84" i="9"/>
  <c r="P82" i="9"/>
  <c r="P85" i="9" s="1"/>
  <c r="H82" i="9"/>
  <c r="L93" i="9"/>
  <c r="L81" i="9"/>
  <c r="D81" i="9"/>
  <c r="O80" i="9"/>
  <c r="G80" i="9"/>
  <c r="R79" i="9"/>
  <c r="J79" i="9"/>
  <c r="B82" i="9"/>
  <c r="P84" i="9"/>
  <c r="H84" i="9"/>
  <c r="S83" i="9"/>
  <c r="K83" i="9"/>
  <c r="K86" i="9" s="1"/>
  <c r="C83" i="9"/>
  <c r="N82" i="9"/>
  <c r="F82" i="9"/>
  <c r="F85" i="9" s="1"/>
  <c r="J93" i="9"/>
  <c r="F80" i="9"/>
  <c r="T93" i="9"/>
  <c r="P93" i="9"/>
  <c r="H93" i="9"/>
  <c r="N80" i="9"/>
  <c r="O93" i="9"/>
  <c r="G93" i="9"/>
  <c r="D93" i="9"/>
  <c r="K81" i="9"/>
  <c r="K87" i="9" s="1"/>
  <c r="Q79" i="9"/>
  <c r="B84" i="9"/>
  <c r="N93" i="9"/>
  <c r="C93" i="9"/>
  <c r="S81" i="9"/>
  <c r="C81" i="9"/>
  <c r="I79" i="9"/>
  <c r="M93" i="9"/>
  <c r="B93" i="9"/>
  <c r="Q93" i="9"/>
  <c r="I93" i="9"/>
  <c r="E66" i="51" l="1"/>
  <c r="Y67" i="51"/>
  <c r="E47" i="51"/>
  <c r="Y48" i="51"/>
  <c r="E26" i="51"/>
  <c r="Y27" i="51"/>
  <c r="J87" i="9"/>
  <c r="I85" i="9"/>
  <c r="H85" i="9"/>
  <c r="V60" i="9"/>
  <c r="S60" i="9"/>
  <c r="U60" i="9"/>
  <c r="V67" i="9"/>
  <c r="S67" i="9"/>
  <c r="U67" i="9"/>
  <c r="V65" i="9"/>
  <c r="S65" i="9"/>
  <c r="U65" i="9"/>
  <c r="V52" i="9"/>
  <c r="S52" i="9"/>
  <c r="U52" i="9"/>
  <c r="V70" i="9"/>
  <c r="S70" i="9"/>
  <c r="U70" i="9"/>
  <c r="V61" i="9"/>
  <c r="U61" i="9"/>
  <c r="S61" i="9"/>
  <c r="V68" i="9"/>
  <c r="S68" i="9"/>
  <c r="U68" i="9"/>
  <c r="V62" i="9"/>
  <c r="S62" i="9"/>
  <c r="U62" i="9"/>
  <c r="V59" i="9"/>
  <c r="U59" i="9"/>
  <c r="S59" i="9"/>
  <c r="V55" i="9"/>
  <c r="U55" i="9"/>
  <c r="S55" i="9"/>
  <c r="V63" i="9"/>
  <c r="S63" i="9"/>
  <c r="U63" i="9"/>
  <c r="V58" i="9"/>
  <c r="S58" i="9"/>
  <c r="U58" i="9"/>
  <c r="V54" i="9"/>
  <c r="S54" i="9"/>
  <c r="U54" i="9"/>
  <c r="V56" i="9"/>
  <c r="S56" i="9"/>
  <c r="U56" i="9"/>
  <c r="V57" i="9"/>
  <c r="S57" i="9"/>
  <c r="U57" i="9"/>
  <c r="V64" i="9"/>
  <c r="S64" i="9"/>
  <c r="U64" i="9"/>
  <c r="V53" i="9"/>
  <c r="U53" i="9"/>
  <c r="S53" i="9"/>
  <c r="V69" i="9"/>
  <c r="U69" i="9"/>
  <c r="S69" i="9"/>
  <c r="U85" i="9"/>
  <c r="L85" i="9"/>
  <c r="J85" i="9"/>
  <c r="R85" i="9"/>
  <c r="G85" i="9"/>
  <c r="Y41" i="19"/>
  <c r="Y62" i="19"/>
  <c r="Y82" i="19"/>
  <c r="P87" i="9"/>
  <c r="B85" i="9"/>
  <c r="G86" i="9"/>
  <c r="O86" i="9"/>
  <c r="U86" i="9"/>
  <c r="S87" i="9"/>
  <c r="L87" i="9"/>
  <c r="I87" i="9"/>
  <c r="B86" i="9"/>
  <c r="I86" i="9"/>
  <c r="R87" i="9"/>
  <c r="U87" i="9"/>
  <c r="C87" i="9"/>
  <c r="B87" i="9"/>
  <c r="E85" i="9"/>
  <c r="M85" i="9"/>
  <c r="M88" i="9" s="1"/>
  <c r="M89" i="9" s="1"/>
  <c r="H87" i="9"/>
  <c r="E87" i="9"/>
  <c r="T87" i="9"/>
  <c r="Q87" i="9"/>
  <c r="S86" i="9"/>
  <c r="H86" i="9"/>
  <c r="E86" i="9"/>
  <c r="N86" i="9"/>
  <c r="F86" i="9"/>
  <c r="C86" i="9"/>
  <c r="Q86" i="9"/>
  <c r="L86" i="9"/>
  <c r="Q85" i="9"/>
  <c r="T85" i="9"/>
  <c r="D85" i="9"/>
  <c r="N85" i="9"/>
  <c r="S85" i="9"/>
  <c r="Q28" i="9"/>
  <c r="F87" i="9"/>
  <c r="D87" i="9"/>
  <c r="G87" i="9"/>
  <c r="O87" i="9"/>
  <c r="N87" i="9"/>
  <c r="Q48" i="9"/>
  <c r="W25" i="9"/>
  <c r="V45" i="9"/>
  <c r="P86" i="9"/>
  <c r="R86" i="9"/>
  <c r="V35" i="9"/>
  <c r="W15" i="9"/>
  <c r="W23" i="9"/>
  <c r="V43" i="9"/>
  <c r="W17" i="9"/>
  <c r="V37" i="9"/>
  <c r="W14" i="9"/>
  <c r="V34" i="9"/>
  <c r="W26" i="9"/>
  <c r="V46" i="9"/>
  <c r="V32" i="9"/>
  <c r="W12" i="9"/>
  <c r="W20" i="9"/>
  <c r="V40" i="9"/>
  <c r="W28" i="9"/>
  <c r="V48" i="9"/>
  <c r="W21" i="9"/>
  <c r="V41" i="9"/>
  <c r="W22" i="9"/>
  <c r="V42" i="9"/>
  <c r="V31" i="9"/>
  <c r="W19" i="9"/>
  <c r="V39" i="9"/>
  <c r="W27" i="9"/>
  <c r="V47" i="9"/>
  <c r="W29" i="9"/>
  <c r="V49" i="9"/>
  <c r="W18" i="9"/>
  <c r="V38" i="9"/>
  <c r="W30" i="9"/>
  <c r="V50" i="9"/>
  <c r="W16" i="9"/>
  <c r="V36" i="9"/>
  <c r="V44" i="9"/>
  <c r="W24" i="9"/>
  <c r="W13" i="9"/>
  <c r="V33" i="9"/>
  <c r="J86" i="9"/>
  <c r="T86" i="9"/>
  <c r="D86" i="9"/>
  <c r="W70" i="9"/>
  <c r="W50" i="9"/>
  <c r="V30" i="9"/>
  <c r="W61" i="9"/>
  <c r="W41" i="9"/>
  <c r="V21" i="9"/>
  <c r="W60" i="9"/>
  <c r="W40" i="9"/>
  <c r="V20" i="9"/>
  <c r="W52" i="9"/>
  <c r="W32" i="9"/>
  <c r="V12" i="9"/>
  <c r="W35" i="9"/>
  <c r="V15" i="9"/>
  <c r="W55" i="9"/>
  <c r="W65" i="9"/>
  <c r="W45" i="9"/>
  <c r="V25" i="9"/>
  <c r="W54" i="9"/>
  <c r="W34" i="9"/>
  <c r="V14" i="9"/>
  <c r="K85" i="9"/>
  <c r="K88" i="9" s="1"/>
  <c r="K89" i="9" s="1"/>
  <c r="C85" i="9"/>
  <c r="O85" i="9"/>
  <c r="W64" i="9"/>
  <c r="W44" i="9"/>
  <c r="V24" i="9"/>
  <c r="V16" i="9"/>
  <c r="W56" i="9"/>
  <c r="W36" i="9"/>
  <c r="W67" i="9"/>
  <c r="V27" i="9"/>
  <c r="W47" i="9"/>
  <c r="W59" i="9"/>
  <c r="W39" i="9"/>
  <c r="V19" i="9"/>
  <c r="V11" i="9"/>
  <c r="W57" i="9"/>
  <c r="W37" i="9"/>
  <c r="V17" i="9"/>
  <c r="W66" i="9"/>
  <c r="W46" i="9"/>
  <c r="V26" i="9"/>
  <c r="W58" i="9"/>
  <c r="W38" i="9"/>
  <c r="V18" i="9"/>
  <c r="W69" i="9"/>
  <c r="W49" i="9"/>
  <c r="V29" i="9"/>
  <c r="W53" i="9"/>
  <c r="W33" i="9"/>
  <c r="V13" i="9"/>
  <c r="V28" i="9"/>
  <c r="W68" i="9"/>
  <c r="W48" i="9"/>
  <c r="W43" i="9"/>
  <c r="W63" i="9"/>
  <c r="V23" i="9"/>
  <c r="W62" i="9"/>
  <c r="W42" i="9"/>
  <c r="V22" i="9"/>
  <c r="V93" i="9"/>
  <c r="B72" i="9" s="1"/>
  <c r="E48" i="51" l="1"/>
  <c r="Y49" i="51"/>
  <c r="E27" i="51"/>
  <c r="Y28" i="51"/>
  <c r="E67" i="51"/>
  <c r="Y68" i="51"/>
  <c r="J88" i="9"/>
  <c r="J89" i="9" s="1"/>
  <c r="B28" i="9"/>
  <c r="I28" i="9" s="1"/>
  <c r="B48" i="9"/>
  <c r="I48" i="9" s="1"/>
  <c r="X68" i="9"/>
  <c r="B68" i="9"/>
  <c r="I68" i="9" s="1"/>
  <c r="R88" i="9"/>
  <c r="R89" i="9" s="1"/>
  <c r="R90" i="9" s="1"/>
  <c r="R94" i="9" s="1"/>
  <c r="L88" i="9"/>
  <c r="L89" i="9" s="1"/>
  <c r="L90" i="9" s="1"/>
  <c r="L94" i="9" s="1"/>
  <c r="I88" i="9"/>
  <c r="I89" i="9" s="1"/>
  <c r="I90" i="9" s="1"/>
  <c r="I94" i="9" s="1"/>
  <c r="P88" i="9"/>
  <c r="P89" i="9" s="1"/>
  <c r="P90" i="9" s="1"/>
  <c r="P94" i="9" s="1"/>
  <c r="U88" i="9"/>
  <c r="U89" i="9" s="1"/>
  <c r="U90" i="9" s="1"/>
  <c r="U94" i="9" s="1"/>
  <c r="Y42" i="19"/>
  <c r="Y83" i="19"/>
  <c r="Y63" i="19"/>
  <c r="B88" i="9"/>
  <c r="B89" i="9" s="1"/>
  <c r="B90" i="9" s="1"/>
  <c r="B94" i="9" s="1"/>
  <c r="S88" i="9"/>
  <c r="S89" i="9" s="1"/>
  <c r="S90" i="9" s="1"/>
  <c r="S94" i="9" s="1"/>
  <c r="G88" i="9"/>
  <c r="G89" i="9" s="1"/>
  <c r="G90" i="9" s="1"/>
  <c r="G94" i="9" s="1"/>
  <c r="H88" i="9"/>
  <c r="H89" i="9" s="1"/>
  <c r="H90" i="9" s="1"/>
  <c r="H94" i="9" s="1"/>
  <c r="E88" i="9"/>
  <c r="E89" i="9" s="1"/>
  <c r="E90" i="9" s="1"/>
  <c r="E94" i="9" s="1"/>
  <c r="F88" i="9"/>
  <c r="F89" i="9" s="1"/>
  <c r="J15" i="9" s="1"/>
  <c r="Q88" i="9"/>
  <c r="Q89" i="9" s="1"/>
  <c r="J26" i="9" s="1"/>
  <c r="C88" i="9"/>
  <c r="C89" i="9" s="1"/>
  <c r="C90" i="9" s="1"/>
  <c r="C94" i="9" s="1"/>
  <c r="D88" i="9"/>
  <c r="D89" i="9" s="1"/>
  <c r="D90" i="9" s="1"/>
  <c r="D94" i="9" s="1"/>
  <c r="T88" i="9"/>
  <c r="T89" i="9" s="1"/>
  <c r="T90" i="9" s="1"/>
  <c r="T94" i="9" s="1"/>
  <c r="N88" i="9"/>
  <c r="N89" i="9" s="1"/>
  <c r="N90" i="9" s="1"/>
  <c r="N94" i="9" s="1"/>
  <c r="O88" i="9"/>
  <c r="O89" i="9" s="1"/>
  <c r="J24" i="9" s="1"/>
  <c r="X28" i="9"/>
  <c r="X48" i="9"/>
  <c r="K90" i="9"/>
  <c r="K94" i="9" s="1"/>
  <c r="J20" i="9"/>
  <c r="M90" i="9"/>
  <c r="M94" i="9" s="1"/>
  <c r="J22" i="9"/>
  <c r="J90" i="9"/>
  <c r="J94" i="9" s="1"/>
  <c r="J19" i="9"/>
  <c r="E28" i="51" l="1"/>
  <c r="Y29" i="51"/>
  <c r="E68" i="51"/>
  <c r="Y69" i="51"/>
  <c r="E49" i="51"/>
  <c r="Y50" i="51"/>
  <c r="E50" i="51" s="1"/>
  <c r="L20" i="9"/>
  <c r="M60" i="9"/>
  <c r="Z60" i="9" s="1"/>
  <c r="B60" i="9" s="1"/>
  <c r="I60" i="9" s="1"/>
  <c r="M40" i="9"/>
  <c r="Z40" i="9" s="1"/>
  <c r="B40" i="9" s="1"/>
  <c r="I40" i="9" s="1"/>
  <c r="M20" i="9"/>
  <c r="Z20" i="9" s="1"/>
  <c r="B20" i="9" s="1"/>
  <c r="I20" i="9" s="1"/>
  <c r="L24" i="9"/>
  <c r="M64" i="9"/>
  <c r="Z64" i="9" s="1"/>
  <c r="B64" i="9" s="1"/>
  <c r="I64" i="9" s="1"/>
  <c r="M44" i="9"/>
  <c r="Z44" i="9" s="1"/>
  <c r="B44" i="9" s="1"/>
  <c r="I44" i="9" s="1"/>
  <c r="M24" i="9"/>
  <c r="Z24" i="9" s="1"/>
  <c r="B24" i="9" s="1"/>
  <c r="I24" i="9" s="1"/>
  <c r="L26" i="9"/>
  <c r="M66" i="9"/>
  <c r="Z66" i="9" s="1"/>
  <c r="B66" i="9" s="1"/>
  <c r="I66" i="9" s="1"/>
  <c r="M46" i="9"/>
  <c r="Z46" i="9" s="1"/>
  <c r="B46" i="9" s="1"/>
  <c r="I46" i="9" s="1"/>
  <c r="M26" i="9"/>
  <c r="Z26" i="9" s="1"/>
  <c r="B26" i="9" s="1"/>
  <c r="I26" i="9" s="1"/>
  <c r="L15" i="9"/>
  <c r="M55" i="9"/>
  <c r="Z55" i="9" s="1"/>
  <c r="B55" i="9" s="1"/>
  <c r="I55" i="9" s="1"/>
  <c r="M35" i="9"/>
  <c r="Z35" i="9" s="1"/>
  <c r="B35" i="9" s="1"/>
  <c r="I35" i="9" s="1"/>
  <c r="M15" i="9"/>
  <c r="Z15" i="9" s="1"/>
  <c r="B15" i="9" s="1"/>
  <c r="I15" i="9" s="1"/>
  <c r="L19" i="9"/>
  <c r="M59" i="9"/>
  <c r="Z59" i="9" s="1"/>
  <c r="B59" i="9" s="1"/>
  <c r="I59" i="9" s="1"/>
  <c r="M39" i="9"/>
  <c r="Z39" i="9" s="1"/>
  <c r="B39" i="9" s="1"/>
  <c r="I39" i="9" s="1"/>
  <c r="M19" i="9"/>
  <c r="Z19" i="9" s="1"/>
  <c r="B19" i="9" s="1"/>
  <c r="I19" i="9" s="1"/>
  <c r="L22" i="9"/>
  <c r="M62" i="9"/>
  <c r="Z62" i="9" s="1"/>
  <c r="B62" i="9" s="1"/>
  <c r="I62" i="9" s="1"/>
  <c r="M42" i="9"/>
  <c r="Z42" i="9" s="1"/>
  <c r="B42" i="9" s="1"/>
  <c r="I42" i="9" s="1"/>
  <c r="M22" i="9"/>
  <c r="Z22" i="9" s="1"/>
  <c r="B22" i="9" s="1"/>
  <c r="I22" i="9" s="1"/>
  <c r="J18" i="9"/>
  <c r="J25" i="9"/>
  <c r="J21" i="9"/>
  <c r="J27" i="9"/>
  <c r="J11" i="9"/>
  <c r="J30" i="9"/>
  <c r="Y43" i="19"/>
  <c r="Y84" i="19"/>
  <c r="Y64" i="19"/>
  <c r="J16" i="9"/>
  <c r="J17" i="9"/>
  <c r="J14" i="9"/>
  <c r="J29" i="9"/>
  <c r="F90" i="9"/>
  <c r="F94" i="9" s="1"/>
  <c r="O90" i="9"/>
  <c r="O94" i="9" s="1"/>
  <c r="J12" i="9"/>
  <c r="J13" i="9"/>
  <c r="Q90" i="9"/>
  <c r="Q94" i="9" s="1"/>
  <c r="J23" i="9"/>
  <c r="E69" i="51" l="1"/>
  <c r="Y70" i="51"/>
  <c r="E70" i="51" s="1"/>
  <c r="E29" i="51"/>
  <c r="Y30" i="51"/>
  <c r="E30" i="51" s="1"/>
  <c r="O26" i="9"/>
  <c r="P26" i="9" s="1"/>
  <c r="Q26" i="9" s="1"/>
  <c r="X26" i="9" s="1"/>
  <c r="O24" i="9"/>
  <c r="P24" i="9" s="1"/>
  <c r="Q44" i="9" s="1"/>
  <c r="X44" i="9" s="1"/>
  <c r="O19" i="9"/>
  <c r="P19" i="9" s="1"/>
  <c r="Q39" i="9" s="1"/>
  <c r="X39" i="9" s="1"/>
  <c r="L12" i="9"/>
  <c r="M52" i="9"/>
  <c r="Z52" i="9" s="1"/>
  <c r="B52" i="9" s="1"/>
  <c r="I52" i="9" s="1"/>
  <c r="M32" i="9"/>
  <c r="Z32" i="9" s="1"/>
  <c r="B32" i="9" s="1"/>
  <c r="I32" i="9" s="1"/>
  <c r="M12" i="9"/>
  <c r="Z12" i="9" s="1"/>
  <c r="B12" i="9" s="1"/>
  <c r="I12" i="9" s="1"/>
  <c r="L14" i="9"/>
  <c r="M54" i="9"/>
  <c r="Z54" i="9" s="1"/>
  <c r="B54" i="9" s="1"/>
  <c r="I54" i="9" s="1"/>
  <c r="M34" i="9"/>
  <c r="Z34" i="9" s="1"/>
  <c r="B34" i="9" s="1"/>
  <c r="I34" i="9" s="1"/>
  <c r="M14" i="9"/>
  <c r="Z14" i="9" s="1"/>
  <c r="B14" i="9" s="1"/>
  <c r="I14" i="9" s="1"/>
  <c r="L27" i="9"/>
  <c r="M67" i="9"/>
  <c r="Z67" i="9" s="1"/>
  <c r="B67" i="9" s="1"/>
  <c r="I67" i="9" s="1"/>
  <c r="M47" i="9"/>
  <c r="Z47" i="9" s="1"/>
  <c r="B47" i="9" s="1"/>
  <c r="I47" i="9" s="1"/>
  <c r="M27" i="9"/>
  <c r="Z27" i="9" s="1"/>
  <c r="B27" i="9" s="1"/>
  <c r="I27" i="9" s="1"/>
  <c r="L23" i="9"/>
  <c r="M63" i="9"/>
  <c r="Z63" i="9" s="1"/>
  <c r="M43" i="9"/>
  <c r="Z43" i="9" s="1"/>
  <c r="B43" i="9" s="1"/>
  <c r="I43" i="9" s="1"/>
  <c r="M23" i="9"/>
  <c r="Z23" i="9" s="1"/>
  <c r="B23" i="9" s="1"/>
  <c r="I23" i="9" s="1"/>
  <c r="L17" i="9"/>
  <c r="M17" i="9"/>
  <c r="Z17" i="9" s="1"/>
  <c r="B17" i="9" s="1"/>
  <c r="I17" i="9" s="1"/>
  <c r="M57" i="9"/>
  <c r="Z57" i="9" s="1"/>
  <c r="B57" i="9" s="1"/>
  <c r="I57" i="9" s="1"/>
  <c r="M37" i="9"/>
  <c r="Z37" i="9" s="1"/>
  <c r="B37" i="9" s="1"/>
  <c r="I37" i="9" s="1"/>
  <c r="L21" i="9"/>
  <c r="M21" i="9"/>
  <c r="Z21" i="9" s="1"/>
  <c r="M61" i="9"/>
  <c r="Z61" i="9" s="1"/>
  <c r="B61" i="9" s="1"/>
  <c r="I61" i="9" s="1"/>
  <c r="M41" i="9"/>
  <c r="Z41" i="9" s="1"/>
  <c r="B41" i="9" s="1"/>
  <c r="I41" i="9" s="1"/>
  <c r="L16" i="9"/>
  <c r="M56" i="9"/>
  <c r="Z56" i="9" s="1"/>
  <c r="B56" i="9" s="1"/>
  <c r="I56" i="9" s="1"/>
  <c r="M36" i="9"/>
  <c r="Z36" i="9" s="1"/>
  <c r="B36" i="9" s="1"/>
  <c r="I36" i="9" s="1"/>
  <c r="M16" i="9"/>
  <c r="Z16" i="9" s="1"/>
  <c r="B16" i="9" s="1"/>
  <c r="I16" i="9" s="1"/>
  <c r="L30" i="9"/>
  <c r="M70" i="9"/>
  <c r="Z70" i="9" s="1"/>
  <c r="B70" i="9" s="1"/>
  <c r="I70" i="9" s="1"/>
  <c r="M50" i="9"/>
  <c r="Z50" i="9" s="1"/>
  <c r="B50" i="9" s="1"/>
  <c r="I50" i="9" s="1"/>
  <c r="M30" i="9"/>
  <c r="Z30" i="9" s="1"/>
  <c r="B30" i="9" s="1"/>
  <c r="I30" i="9" s="1"/>
  <c r="L25" i="9"/>
  <c r="M25" i="9"/>
  <c r="Z25" i="9" s="1"/>
  <c r="B25" i="9" s="1"/>
  <c r="I25" i="9" s="1"/>
  <c r="M65" i="9"/>
  <c r="Z65" i="9" s="1"/>
  <c r="B65" i="9" s="1"/>
  <c r="I65" i="9" s="1"/>
  <c r="M45" i="9"/>
  <c r="Z45" i="9" s="1"/>
  <c r="B45" i="9" s="1"/>
  <c r="I45" i="9" s="1"/>
  <c r="O20" i="9"/>
  <c r="P20" i="9" s="1"/>
  <c r="Q60" i="9" s="1"/>
  <c r="X60" i="9" s="1"/>
  <c r="O15" i="9"/>
  <c r="P15" i="9" s="1"/>
  <c r="Q15" i="9" s="1"/>
  <c r="X15" i="9" s="1"/>
  <c r="O22" i="9"/>
  <c r="P22" i="9" s="1"/>
  <c r="Q22" i="9" s="1"/>
  <c r="X22" i="9" s="1"/>
  <c r="L13" i="9"/>
  <c r="M13" i="9"/>
  <c r="Z13" i="9" s="1"/>
  <c r="B13" i="9" s="1"/>
  <c r="I13" i="9" s="1"/>
  <c r="M53" i="9"/>
  <c r="Z53" i="9" s="1"/>
  <c r="B53" i="9" s="1"/>
  <c r="I53" i="9" s="1"/>
  <c r="M33" i="9"/>
  <c r="Z33" i="9" s="1"/>
  <c r="B33" i="9" s="1"/>
  <c r="I33" i="9" s="1"/>
  <c r="L29" i="9"/>
  <c r="M29" i="9"/>
  <c r="Z29" i="9" s="1"/>
  <c r="B29" i="9" s="1"/>
  <c r="I29" i="9" s="1"/>
  <c r="M69" i="9"/>
  <c r="Z69" i="9" s="1"/>
  <c r="B69" i="9" s="1"/>
  <c r="I69" i="9" s="1"/>
  <c r="M49" i="9"/>
  <c r="Z49" i="9" s="1"/>
  <c r="B49" i="9" s="1"/>
  <c r="I49" i="9" s="1"/>
  <c r="L11" i="9"/>
  <c r="M51" i="9"/>
  <c r="Z51" i="9" s="1"/>
  <c r="B51" i="9" s="1"/>
  <c r="I51" i="9" s="1"/>
  <c r="E51" i="9" s="1"/>
  <c r="M31" i="9"/>
  <c r="Z31" i="9" s="1"/>
  <c r="B31" i="9" s="1"/>
  <c r="I31" i="9" s="1"/>
  <c r="E31" i="9" s="1"/>
  <c r="M11" i="9"/>
  <c r="Z11" i="9" s="1"/>
  <c r="B11" i="9" s="1"/>
  <c r="I11" i="9" s="1"/>
  <c r="E11" i="9" s="1"/>
  <c r="L18" i="9"/>
  <c r="M58" i="9"/>
  <c r="Z58" i="9" s="1"/>
  <c r="B58" i="9" s="1"/>
  <c r="I58" i="9" s="1"/>
  <c r="M38" i="9"/>
  <c r="Z38" i="9" s="1"/>
  <c r="B38" i="9" s="1"/>
  <c r="I38" i="9" s="1"/>
  <c r="M18" i="9"/>
  <c r="Z18" i="9" s="1"/>
  <c r="B18" i="9" s="1"/>
  <c r="I18" i="9" s="1"/>
  <c r="B63" i="9"/>
  <c r="I63" i="9" s="1"/>
  <c r="O25" i="9"/>
  <c r="P25" i="9" s="1"/>
  <c r="Q45" i="9" s="1"/>
  <c r="X45" i="9" s="1"/>
  <c r="O21" i="9"/>
  <c r="P21" i="9" s="1"/>
  <c r="Q41" i="9" s="1"/>
  <c r="X41" i="9" s="1"/>
  <c r="B21" i="9"/>
  <c r="I21" i="9" s="1"/>
  <c r="Y44" i="19"/>
  <c r="Y65" i="19"/>
  <c r="Y85" i="19"/>
  <c r="V94" i="9"/>
  <c r="D72" i="9" s="1"/>
  <c r="Q35" i="9"/>
  <c r="X35" i="9" s="1"/>
  <c r="Q64" i="9"/>
  <c r="X64" i="9" s="1"/>
  <c r="Q46" i="9"/>
  <c r="X46" i="9" s="1"/>
  <c r="Q24" i="9"/>
  <c r="X24" i="9" s="1"/>
  <c r="Q66" i="9"/>
  <c r="X66" i="9" s="1"/>
  <c r="Q19" i="9" l="1"/>
  <c r="X19" i="9" s="1"/>
  <c r="Q59" i="9"/>
  <c r="X59" i="9" s="1"/>
  <c r="Q55" i="9"/>
  <c r="X55" i="9" s="1"/>
  <c r="Q42" i="9"/>
  <c r="X42" i="9" s="1"/>
  <c r="Q25" i="9"/>
  <c r="X25" i="9" s="1"/>
  <c r="Q20" i="9"/>
  <c r="X20" i="9" s="1"/>
  <c r="O29" i="9"/>
  <c r="P29" i="9" s="1"/>
  <c r="Q29" i="9" s="1"/>
  <c r="X29" i="9" s="1"/>
  <c r="Q40" i="9"/>
  <c r="X40" i="9" s="1"/>
  <c r="O13" i="9"/>
  <c r="P13" i="9" s="1"/>
  <c r="Q13" i="9" s="1"/>
  <c r="X13" i="9" s="1"/>
  <c r="O11" i="9"/>
  <c r="P11" i="9" s="1"/>
  <c r="O27" i="9"/>
  <c r="O12" i="9"/>
  <c r="P12" i="9" s="1"/>
  <c r="Q32" i="9" s="1"/>
  <c r="X32" i="9" s="1"/>
  <c r="O16" i="9"/>
  <c r="Q62" i="9"/>
  <c r="X62" i="9" s="1"/>
  <c r="O14" i="9"/>
  <c r="P14" i="9" s="1"/>
  <c r="Q14" i="9" s="1"/>
  <c r="X14" i="9" s="1"/>
  <c r="O17" i="9"/>
  <c r="P17" i="9" s="1"/>
  <c r="Q57" i="9" s="1"/>
  <c r="X57" i="9" s="1"/>
  <c r="O23" i="9"/>
  <c r="P23" i="9" s="1"/>
  <c r="Q63" i="9" s="1"/>
  <c r="X63" i="9" s="1"/>
  <c r="O30" i="9"/>
  <c r="P30" i="9" s="1"/>
  <c r="Q50" i="9" s="1"/>
  <c r="X50" i="9" s="1"/>
  <c r="O18" i="9"/>
  <c r="P18" i="9" s="1"/>
  <c r="Q18" i="9" s="1"/>
  <c r="X18" i="9" s="1"/>
  <c r="Q61" i="9"/>
  <c r="X61" i="9" s="1"/>
  <c r="Q65" i="9"/>
  <c r="X65" i="9" s="1"/>
  <c r="Q21" i="9"/>
  <c r="X21" i="9" s="1"/>
  <c r="Y45" i="19"/>
  <c r="Y66" i="19"/>
  <c r="Y86" i="19"/>
  <c r="Q33" i="9" l="1"/>
  <c r="X33" i="9" s="1"/>
  <c r="Q23" i="9"/>
  <c r="X23" i="9" s="1"/>
  <c r="Q54" i="9"/>
  <c r="X54" i="9" s="1"/>
  <c r="Q43" i="9"/>
  <c r="X43" i="9" s="1"/>
  <c r="Q49" i="9"/>
  <c r="X49" i="9" s="1"/>
  <c r="Q34" i="9"/>
  <c r="X34" i="9" s="1"/>
  <c r="Q52" i="9"/>
  <c r="X52" i="9" s="1"/>
  <c r="Q12" i="9"/>
  <c r="X12" i="9" s="1"/>
  <c r="Q17" i="9"/>
  <c r="X17" i="9" s="1"/>
  <c r="Q53" i="9"/>
  <c r="X53" i="9" s="1"/>
  <c r="Q69" i="9"/>
  <c r="X69" i="9" s="1"/>
  <c r="Q37" i="9"/>
  <c r="X37" i="9" s="1"/>
  <c r="Q38" i="9"/>
  <c r="X38" i="9" s="1"/>
  <c r="Q58" i="9"/>
  <c r="X58" i="9" s="1"/>
  <c r="Q30" i="9"/>
  <c r="X30" i="9" s="1"/>
  <c r="P16" i="9"/>
  <c r="Q16" i="9" s="1"/>
  <c r="X16" i="9" s="1"/>
  <c r="Q70" i="9"/>
  <c r="X70" i="9" s="1"/>
  <c r="P27" i="9"/>
  <c r="Q27" i="9" s="1"/>
  <c r="X27" i="9" s="1"/>
  <c r="Q31" i="9"/>
  <c r="X31" i="9" s="1"/>
  <c r="Y32" i="9" s="1"/>
  <c r="Q51" i="9"/>
  <c r="X51" i="9" s="1"/>
  <c r="Y52" i="9" s="1"/>
  <c r="Q11" i="9"/>
  <c r="X11" i="9" s="1"/>
  <c r="Y12" i="9" s="1"/>
  <c r="Y46" i="19"/>
  <c r="Y87" i="19"/>
  <c r="Y67" i="19"/>
  <c r="Q56" i="9" l="1"/>
  <c r="X56" i="9" s="1"/>
  <c r="Q67" i="9"/>
  <c r="X67" i="9" s="1"/>
  <c r="Q47" i="9"/>
  <c r="X47" i="9" s="1"/>
  <c r="Q36" i="9"/>
  <c r="X36" i="9" s="1"/>
  <c r="E12" i="9"/>
  <c r="Y13" i="9"/>
  <c r="E52" i="9"/>
  <c r="Y53" i="9"/>
  <c r="E32" i="9"/>
  <c r="Y33" i="9"/>
  <c r="Y47" i="19"/>
  <c r="Y68" i="19"/>
  <c r="Y88" i="19"/>
  <c r="E53" i="9" l="1"/>
  <c r="Y54" i="9"/>
  <c r="E33" i="9"/>
  <c r="Y34" i="9"/>
  <c r="E13" i="9"/>
  <c r="Y14" i="9"/>
  <c r="Y48" i="19"/>
  <c r="Y69" i="19"/>
  <c r="Y89" i="19"/>
  <c r="E34" i="9" l="1"/>
  <c r="Y35" i="9"/>
  <c r="E14" i="9"/>
  <c r="Y15" i="9"/>
  <c r="E54" i="9"/>
  <c r="Y55" i="9"/>
  <c r="Y49" i="19"/>
  <c r="Y90" i="19"/>
  <c r="Y70" i="19"/>
  <c r="Y16" i="9" l="1"/>
  <c r="E15" i="9"/>
  <c r="E55" i="9"/>
  <c r="Y56" i="9"/>
  <c r="Y36" i="9"/>
  <c r="E35" i="9"/>
  <c r="Y50" i="19"/>
  <c r="Y57" i="9" l="1"/>
  <c r="E56" i="9"/>
  <c r="E36" i="9"/>
  <c r="Y37" i="9"/>
  <c r="Y17" i="9"/>
  <c r="E16" i="9"/>
  <c r="Y18" i="9" l="1"/>
  <c r="E17" i="9"/>
  <c r="E37" i="9"/>
  <c r="Y38" i="9"/>
  <c r="Y58" i="9"/>
  <c r="E57" i="9"/>
  <c r="Y59" i="9" l="1"/>
  <c r="E58" i="9"/>
  <c r="E18" i="9"/>
  <c r="Y19" i="9"/>
  <c r="Y39" i="9"/>
  <c r="E38" i="9"/>
  <c r="Y40" i="9" l="1"/>
  <c r="E39" i="9"/>
  <c r="Y60" i="9"/>
  <c r="E59" i="9"/>
  <c r="E19" i="9"/>
  <c r="Y20" i="9"/>
  <c r="E20" i="9" l="1"/>
  <c r="Y21" i="9"/>
  <c r="E40" i="9"/>
  <c r="Y41" i="9"/>
  <c r="E60" i="9"/>
  <c r="Y61" i="9"/>
  <c r="Y42" i="9" l="1"/>
  <c r="E41" i="9"/>
  <c r="Y62" i="9"/>
  <c r="E61" i="9"/>
  <c r="E21" i="9"/>
  <c r="Y22" i="9"/>
  <c r="Y63" i="9" l="1"/>
  <c r="E62" i="9"/>
  <c r="Y23" i="9"/>
  <c r="E22" i="9"/>
  <c r="E42" i="9"/>
  <c r="Y43" i="9"/>
  <c r="Y44" i="9" l="1"/>
  <c r="E43" i="9"/>
  <c r="Y64" i="9"/>
  <c r="E63" i="9"/>
  <c r="Y24" i="9"/>
  <c r="E23" i="9"/>
  <c r="Y45" i="9" l="1"/>
  <c r="E44" i="9"/>
  <c r="E24" i="9"/>
  <c r="Y25" i="9"/>
  <c r="Y65" i="9"/>
  <c r="E64" i="9"/>
  <c r="Y46" i="9" l="1"/>
  <c r="E45" i="9"/>
  <c r="Y26" i="9"/>
  <c r="E25" i="9"/>
  <c r="Y66" i="9"/>
  <c r="E65" i="9"/>
  <c r="E66" i="9" l="1"/>
  <c r="Y67" i="9"/>
  <c r="E46" i="9"/>
  <c r="Y47" i="9"/>
  <c r="Y27" i="9"/>
  <c r="E26" i="9"/>
  <c r="Y48" i="9" l="1"/>
  <c r="E47" i="9"/>
  <c r="Y68" i="9"/>
  <c r="E67" i="9"/>
  <c r="E27" i="9"/>
  <c r="Y28" i="9"/>
  <c r="Y69" i="9" l="1"/>
  <c r="E68" i="9"/>
  <c r="Y29" i="9"/>
  <c r="E28" i="9"/>
  <c r="Y49" i="9"/>
  <c r="E48" i="9"/>
  <c r="Y30" i="9" l="1"/>
  <c r="E30" i="9" s="1"/>
  <c r="E29" i="9"/>
  <c r="Y50" i="9"/>
  <c r="E50" i="9" s="1"/>
  <c r="E49" i="9"/>
  <c r="Y70" i="9"/>
  <c r="E70" i="9" s="1"/>
  <c r="E69" i="9"/>
  <c r="AL32" i="67" l="1"/>
  <c r="AZ32" i="67" s="1"/>
  <c r="AL46" i="67"/>
  <c r="AZ46" i="67" s="1"/>
  <c r="AL57" i="67"/>
  <c r="AZ57" i="67" s="1"/>
  <c r="AL70" i="67"/>
  <c r="AZ70" i="67" s="1"/>
  <c r="AL104" i="67"/>
  <c r="AZ104" i="67" s="1"/>
  <c r="AL131" i="67"/>
  <c r="AZ131" i="67" s="1"/>
  <c r="AL137" i="67"/>
  <c r="AZ137" i="67" s="1"/>
  <c r="AL139" i="67"/>
  <c r="AZ139" i="67" s="1"/>
  <c r="AL147" i="67"/>
  <c r="AZ147" i="67" s="1"/>
  <c r="AL155" i="67"/>
  <c r="AZ155" i="67" s="1"/>
  <c r="AL157" i="67"/>
  <c r="AZ157" i="67" s="1"/>
  <c r="AL164" i="67"/>
  <c r="AZ164" i="67" s="1"/>
  <c r="AL167" i="67"/>
  <c r="AZ167" i="67" s="1"/>
  <c r="AL172" i="67"/>
  <c r="AZ172" i="67" s="1"/>
  <c r="AL189" i="67"/>
  <c r="AZ189" i="67" s="1"/>
  <c r="AL7" i="67"/>
  <c r="AZ7" i="67" s="1"/>
  <c r="AL14" i="67"/>
  <c r="AZ14" i="67" s="1"/>
  <c r="AL18" i="67"/>
  <c r="AZ18" i="67" s="1"/>
  <c r="AL26" i="67"/>
  <c r="AZ26" i="67" s="1"/>
  <c r="AL53" i="67"/>
  <c r="AZ53" i="67" s="1"/>
  <c r="AL54" i="67"/>
  <c r="AZ54" i="67" s="1"/>
  <c r="AL61" i="67"/>
  <c r="AZ61" i="67" s="1"/>
  <c r="AL83" i="67"/>
  <c r="AZ83" i="67" s="1"/>
  <c r="AL84" i="67"/>
  <c r="AZ84" i="67" s="1"/>
  <c r="AL109" i="67"/>
  <c r="AZ109" i="67" s="1"/>
  <c r="AL112" i="67"/>
  <c r="AZ112" i="67" s="1"/>
  <c r="AL116" i="67"/>
  <c r="AZ116" i="67" s="1"/>
  <c r="AL118" i="67"/>
  <c r="AZ118" i="67" s="1"/>
  <c r="AL120" i="67"/>
  <c r="AZ120" i="67" s="1"/>
  <c r="AL130" i="67"/>
  <c r="AZ130" i="67" s="1"/>
  <c r="AL133" i="67"/>
  <c r="AZ133" i="67" s="1"/>
  <c r="AL135" i="67"/>
  <c r="AZ135" i="67" s="1"/>
  <c r="AL148" i="67"/>
  <c r="AZ148" i="67" s="1"/>
  <c r="AL151" i="67"/>
  <c r="AZ151" i="67" s="1"/>
  <c r="AL180" i="67"/>
  <c r="AZ180" i="67" s="1"/>
  <c r="AL20" i="67"/>
  <c r="AZ20" i="67" s="1"/>
  <c r="AL29" i="67"/>
  <c r="AZ29" i="67" s="1"/>
  <c r="AL36" i="67"/>
  <c r="AZ36" i="67" s="1"/>
  <c r="AL42" i="67"/>
  <c r="AZ42" i="67" s="1"/>
  <c r="AL50" i="67"/>
  <c r="AZ50" i="67" s="1"/>
  <c r="AL59" i="67"/>
  <c r="AZ59" i="67" s="1"/>
  <c r="AL62" i="67"/>
  <c r="AZ62" i="67" s="1"/>
  <c r="AL67" i="67"/>
  <c r="AZ67" i="67" s="1"/>
  <c r="AL79" i="67"/>
  <c r="AZ79" i="67" s="1"/>
  <c r="AL81" i="67"/>
  <c r="AZ81" i="67" s="1"/>
  <c r="AL87" i="67"/>
  <c r="AZ87" i="67" s="1"/>
  <c r="AL89" i="67"/>
  <c r="AZ89" i="67" s="1"/>
  <c r="AL93" i="67"/>
  <c r="AZ93" i="67" s="1"/>
  <c r="AL95" i="67"/>
  <c r="AZ95" i="67" s="1"/>
  <c r="AL96" i="67"/>
  <c r="AZ96" i="67" s="1"/>
  <c r="AL100" i="67"/>
  <c r="AZ100" i="67" s="1"/>
  <c r="AL123" i="67"/>
  <c r="AZ123" i="67" s="1"/>
  <c r="AL128" i="67"/>
  <c r="AZ128" i="67" s="1"/>
  <c r="AL174" i="67"/>
  <c r="AZ174" i="67" s="1"/>
  <c r="AL176" i="67"/>
  <c r="AZ176" i="67" s="1"/>
  <c r="AL178" i="67"/>
  <c r="AZ178" i="67" s="1"/>
  <c r="AL3" i="67"/>
  <c r="AZ3" i="67" s="1"/>
  <c r="AL9" i="67"/>
  <c r="AZ9" i="67" s="1"/>
  <c r="AL16" i="67"/>
  <c r="AZ16" i="67" s="1"/>
  <c r="AL28" i="67"/>
  <c r="AZ28" i="67" s="1"/>
  <c r="AL40" i="67"/>
  <c r="AZ40" i="67" s="1"/>
  <c r="AL65" i="67"/>
  <c r="AZ65" i="67" s="1"/>
  <c r="AL75" i="67"/>
  <c r="AZ75" i="67" s="1"/>
  <c r="AL94" i="67"/>
  <c r="AZ94" i="67" s="1"/>
  <c r="AL98" i="67"/>
  <c r="AZ98" i="67" s="1"/>
  <c r="AL106" i="67"/>
  <c r="AZ106" i="67" s="1"/>
  <c r="AL126" i="67"/>
  <c r="AZ126" i="67" s="1"/>
  <c r="AL141" i="67"/>
  <c r="AZ141" i="67" s="1"/>
  <c r="AL145" i="67"/>
  <c r="AZ145" i="67" s="1"/>
  <c r="AL169" i="67"/>
  <c r="AZ169" i="67" s="1"/>
  <c r="AL186" i="67"/>
  <c r="AZ186" i="67" s="1"/>
  <c r="AL190" i="67"/>
  <c r="AZ190" i="67" s="1"/>
  <c r="AL194" i="67"/>
  <c r="AZ194" i="67" s="1"/>
  <c r="AL200" i="67"/>
  <c r="AZ200" i="67" s="1"/>
  <c r="AL24" i="67"/>
  <c r="AZ24" i="67" s="1"/>
  <c r="AL183" i="67"/>
  <c r="AZ183" i="67" s="1"/>
  <c r="AL185" i="67"/>
  <c r="AZ185" i="67" s="1"/>
  <c r="AL44" i="67"/>
  <c r="AZ44" i="67" s="1"/>
  <c r="AL69" i="67"/>
  <c r="AZ69" i="67" s="1"/>
  <c r="AL175" i="67"/>
  <c r="AZ175" i="67" s="1"/>
  <c r="AL37" i="67"/>
  <c r="AZ37" i="67" s="1"/>
  <c r="AL58" i="67"/>
  <c r="AZ58" i="67" s="1"/>
  <c r="AL179" i="67"/>
  <c r="AZ179" i="67" s="1"/>
  <c r="AL184" i="67"/>
  <c r="AZ184" i="67" s="1"/>
  <c r="AL86" i="67"/>
  <c r="AZ86" i="67" s="1"/>
  <c r="AL30" i="67"/>
  <c r="AZ30" i="67" s="1"/>
  <c r="AL51" i="67"/>
  <c r="AZ51" i="67" s="1"/>
  <c r="AL22" i="67"/>
  <c r="AZ22" i="67" s="1"/>
  <c r="AL48" i="67"/>
  <c r="AZ48" i="67" s="1"/>
  <c r="AL33" i="67"/>
  <c r="AZ33" i="67" s="1"/>
  <c r="AL156" i="67"/>
  <c r="AZ156" i="67" s="1"/>
  <c r="AL39" i="67"/>
  <c r="AZ39" i="67" s="1"/>
  <c r="AL82" i="67"/>
  <c r="AZ82" i="67" s="1"/>
  <c r="AL63" i="67"/>
  <c r="AZ63" i="67" s="1"/>
  <c r="AL68" i="67"/>
  <c r="AZ68" i="67" s="1"/>
  <c r="AL132" i="67"/>
  <c r="AZ132" i="67" s="1"/>
  <c r="AL35" i="67"/>
  <c r="AZ35" i="67" s="1"/>
  <c r="AL114" i="67"/>
  <c r="AZ114" i="67" s="1"/>
  <c r="AL159" i="67"/>
  <c r="AZ159" i="67" s="1"/>
  <c r="AL64" i="67"/>
  <c r="AZ64" i="67" s="1"/>
  <c r="AL52" i="67"/>
  <c r="AZ52" i="67" s="1"/>
  <c r="AL76" i="67"/>
  <c r="AZ76" i="67" s="1"/>
  <c r="AL119" i="67"/>
  <c r="AZ119" i="67" s="1"/>
  <c r="AL85" i="67"/>
  <c r="AZ85" i="67" s="1"/>
  <c r="AL127" i="67"/>
  <c r="AZ127" i="67" s="1"/>
  <c r="AL187" i="67"/>
  <c r="AZ187" i="67" s="1"/>
  <c r="AL10" i="67"/>
  <c r="AZ10" i="67" s="1"/>
  <c r="AL31" i="67"/>
  <c r="AZ31" i="67" s="1"/>
  <c r="AL77" i="67"/>
  <c r="AZ77" i="67" s="1"/>
  <c r="AL140" i="67"/>
  <c r="AZ140" i="67" s="1"/>
  <c r="AL99" i="67"/>
  <c r="AZ99" i="67" s="1"/>
  <c r="AL5" i="67"/>
  <c r="AZ5" i="67" s="1"/>
  <c r="AL47" i="67"/>
  <c r="AZ47" i="67" s="1"/>
  <c r="AL90" i="67"/>
  <c r="AZ90" i="67" s="1"/>
  <c r="AL152" i="67"/>
  <c r="AZ152" i="67" s="1"/>
  <c r="AL4" i="67"/>
  <c r="AZ4" i="67" s="1"/>
  <c r="AL49" i="67"/>
  <c r="AZ49" i="67" s="1"/>
  <c r="AL74" i="67"/>
  <c r="AZ74" i="67" s="1"/>
  <c r="AL196" i="67"/>
  <c r="AZ196" i="67" s="1"/>
  <c r="AL199" i="67"/>
  <c r="AZ199" i="67" s="1"/>
  <c r="AL102" i="67"/>
  <c r="AZ102" i="67" s="1"/>
  <c r="AL124" i="67"/>
  <c r="AZ124" i="67" s="1"/>
  <c r="AL168" i="67"/>
  <c r="AZ168" i="67" s="1"/>
  <c r="AL113" i="67"/>
  <c r="AZ113" i="67" s="1"/>
  <c r="AL115" i="67"/>
  <c r="AZ115" i="67" s="1"/>
  <c r="AL136" i="67"/>
  <c r="AZ136" i="67" s="1"/>
  <c r="AL80" i="67"/>
  <c r="AZ80" i="67" s="1"/>
  <c r="AL153" i="67"/>
  <c r="AZ153" i="67" s="1"/>
  <c r="AL105" i="67"/>
  <c r="AZ105" i="67" s="1"/>
  <c r="AL92" i="67"/>
  <c r="AZ92" i="67" s="1"/>
  <c r="AL117" i="67"/>
  <c r="AZ117" i="67" s="1"/>
  <c r="AL60" i="67"/>
  <c r="AZ60" i="67" s="1"/>
  <c r="AL162" i="67"/>
  <c r="AZ162" i="67" s="1"/>
  <c r="AL143" i="67"/>
  <c r="AZ143" i="67" s="1"/>
  <c r="AL146" i="67"/>
  <c r="AZ146" i="67" s="1"/>
  <c r="AL129" i="67"/>
  <c r="AZ129" i="67" s="1"/>
  <c r="AL72" i="67"/>
  <c r="AZ72" i="67" s="1"/>
  <c r="AL111" i="67"/>
  <c r="AZ111" i="67" s="1"/>
  <c r="AL97" i="67"/>
  <c r="AZ97" i="67" s="1"/>
  <c r="AL21" i="67"/>
  <c r="AZ21" i="67" s="1"/>
  <c r="AL125" i="67"/>
  <c r="AZ125" i="67" s="1"/>
  <c r="AL88" i="67"/>
  <c r="AZ88" i="67" s="1"/>
  <c r="AL170" i="67"/>
  <c r="AZ170" i="67" s="1"/>
  <c r="AL13" i="67"/>
  <c r="AZ13" i="67" s="1"/>
  <c r="AL144" i="67"/>
  <c r="AZ144" i="67" s="1"/>
  <c r="AL110" i="67"/>
  <c r="AZ110" i="67" s="1"/>
  <c r="AL134" i="67"/>
  <c r="AZ134" i="67" s="1"/>
  <c r="AL78" i="67"/>
  <c r="AZ78" i="67" s="1"/>
  <c r="AL160" i="67"/>
  <c r="AZ160" i="67" s="1"/>
  <c r="AL142" i="67"/>
  <c r="AZ142" i="67" s="1"/>
  <c r="AL6" i="67"/>
  <c r="AZ6" i="67" s="1"/>
  <c r="AL171" i="67"/>
  <c r="AZ171" i="67" s="1"/>
  <c r="AL154" i="67"/>
  <c r="AZ154" i="67" s="1"/>
  <c r="AL181" i="67"/>
  <c r="AZ181" i="67" s="1"/>
  <c r="AL41" i="67"/>
  <c r="AZ41" i="67" s="1"/>
  <c r="AL43" i="67"/>
  <c r="AZ43" i="67" s="1"/>
  <c r="AL165" i="67"/>
  <c r="AZ165" i="67" s="1"/>
  <c r="AL192" i="67"/>
  <c r="AZ192" i="67" s="1"/>
  <c r="AL38" i="67"/>
  <c r="AZ38" i="67" s="1"/>
  <c r="AL101" i="67"/>
  <c r="AZ101" i="67" s="1"/>
  <c r="AL197" i="67"/>
  <c r="AZ197" i="67" s="1"/>
  <c r="AL122" i="67"/>
  <c r="AZ122" i="67" s="1"/>
  <c r="AL163" i="67"/>
  <c r="AZ163" i="67" s="1"/>
  <c r="AL45" i="67"/>
  <c r="AZ45" i="67" s="1"/>
  <c r="AL25" i="67"/>
  <c r="AZ25" i="67" s="1"/>
  <c r="AL27" i="67"/>
  <c r="AZ27" i="67" s="1"/>
  <c r="AL150" i="67"/>
  <c r="AZ150" i="67" s="1"/>
  <c r="AL149" i="67"/>
  <c r="AZ149" i="67" s="1"/>
  <c r="AL71" i="67"/>
  <c r="AZ71" i="67" s="1"/>
  <c r="AL191" i="67"/>
  <c r="AZ191" i="67" s="1"/>
  <c r="AL19" i="67"/>
  <c r="AZ19" i="67" s="1"/>
  <c r="AL177" i="67"/>
  <c r="AZ177" i="67" s="1"/>
  <c r="AL17" i="67"/>
  <c r="AZ17" i="67" s="1"/>
  <c r="AL182" i="67"/>
  <c r="AZ182" i="67" s="1"/>
  <c r="AL66" i="67"/>
  <c r="AZ66" i="67" s="1"/>
  <c r="AL188" i="67"/>
  <c r="AZ188" i="67" s="1"/>
  <c r="AL11" i="67"/>
  <c r="AZ11" i="67" s="1"/>
  <c r="AL173" i="67"/>
  <c r="AZ173" i="67" s="1"/>
  <c r="AL107" i="67"/>
  <c r="AZ107" i="67" s="1"/>
  <c r="AL91" i="67"/>
  <c r="AZ91" i="67" s="1"/>
  <c r="AL195" i="67"/>
  <c r="AZ195" i="67" s="1"/>
  <c r="AL198" i="67"/>
  <c r="AZ198" i="67" s="1"/>
  <c r="AL121" i="67"/>
  <c r="AZ121" i="67" s="1"/>
  <c r="AL23" i="67"/>
  <c r="AZ23" i="67" s="1"/>
  <c r="AL166" i="67"/>
  <c r="AZ166" i="67" s="1"/>
  <c r="AL12" i="67"/>
  <c r="AZ12" i="67" s="1"/>
  <c r="AL15" i="67"/>
  <c r="AZ15" i="67" s="1"/>
  <c r="AL201" i="67"/>
  <c r="AZ201" i="67" s="1"/>
  <c r="AL158" i="67"/>
  <c r="AZ158" i="67" s="1"/>
  <c r="AL103" i="67"/>
  <c r="AZ103" i="67" s="1"/>
  <c r="AL108" i="67"/>
  <c r="AZ108" i="67" s="1"/>
  <c r="AL56" i="67"/>
  <c r="AZ56" i="67" s="1"/>
  <c r="AL138" i="67"/>
  <c r="AZ138" i="67" s="1"/>
  <c r="AL161" i="67"/>
  <c r="AZ161" i="67" s="1"/>
  <c r="AL8" i="67"/>
  <c r="AZ8" i="67" s="1"/>
  <c r="AL34" i="67"/>
  <c r="AZ34" i="67" s="1"/>
  <c r="AL55" i="67"/>
  <c r="AZ55" i="67" s="1"/>
  <c r="AL193" i="67"/>
  <c r="AZ193" i="67" s="1"/>
  <c r="AL73" i="67"/>
  <c r="AZ73" i="67" s="1"/>
</calcChain>
</file>

<file path=xl/sharedStrings.xml><?xml version="1.0" encoding="utf-8"?>
<sst xmlns="http://schemas.openxmlformats.org/spreadsheetml/2006/main" count="3298" uniqueCount="1095">
  <si>
    <t>playerNr</t>
  </si>
  <si>
    <t>groupNr</t>
  </si>
  <si>
    <t>subjectNr</t>
  </si>
  <si>
    <t>groupNrStart</t>
  </si>
  <si>
    <t>currentGroupSize</t>
  </si>
  <si>
    <t>period</t>
  </si>
  <si>
    <t>onPage</t>
  </si>
  <si>
    <t>connected</t>
  </si>
  <si>
    <t>tStart</t>
  </si>
  <si>
    <t>lastActionTime</t>
  </si>
  <si>
    <t>ipaddress</t>
  </si>
  <si>
    <t>ipaddress_part</t>
  </si>
  <si>
    <t>location</t>
  </si>
  <si>
    <t>waitMore</t>
  </si>
  <si>
    <t>lobbyReady</t>
  </si>
  <si>
    <t>enterLobby</t>
  </si>
  <si>
    <t>role</t>
  </si>
  <si>
    <t>wait_235441ready</t>
  </si>
  <si>
    <t>wait_235442ready</t>
  </si>
  <si>
    <t>wait_235443ready</t>
  </si>
  <si>
    <t>wait_235444ready</t>
  </si>
  <si>
    <t>wait_235445ready</t>
  </si>
  <si>
    <t>wait_235446ready</t>
  </si>
  <si>
    <t>wait_235447ready</t>
  </si>
  <si>
    <t>wait_235448ready</t>
  </si>
  <si>
    <t>wait_235449ready</t>
  </si>
  <si>
    <t>wait_235450ready</t>
  </si>
  <si>
    <t>wait_235451ready</t>
  </si>
  <si>
    <t>wait_235452ready</t>
  </si>
  <si>
    <t>wait_235453ready</t>
  </si>
  <si>
    <t>wait_235454ready</t>
  </si>
  <si>
    <t>wait_235455ready</t>
  </si>
  <si>
    <t>wait_235456ready</t>
  </si>
  <si>
    <t>wait_235457ready</t>
  </si>
  <si>
    <t>wait_235458ready</t>
  </si>
  <si>
    <t>wait_235459ready</t>
  </si>
  <si>
    <t>wait_235460ready</t>
  </si>
  <si>
    <t>wait_235461ready</t>
  </si>
  <si>
    <t>wait_235462ready</t>
  </si>
  <si>
    <t>wait_235463ready</t>
  </si>
  <si>
    <t>wait_235464ready</t>
  </si>
  <si>
    <t>wait_235465ready</t>
  </si>
  <si>
    <t>wait_235466ready</t>
  </si>
  <si>
    <t>wait_235467ready</t>
  </si>
  <si>
    <t>wait_235468ready</t>
  </si>
  <si>
    <t>wait_235469ready</t>
  </si>
  <si>
    <t>wait_235470ready</t>
  </si>
  <si>
    <t>wait_235471ready</t>
  </si>
  <si>
    <t>wait_235472ready</t>
  </si>
  <si>
    <t>wait_235473ready</t>
  </si>
  <si>
    <t>wait_235474ready</t>
  </si>
  <si>
    <t>wait_235475ready</t>
  </si>
  <si>
    <t>wait_235476ready</t>
  </si>
  <si>
    <t>wait_235477ready</t>
  </si>
  <si>
    <t>wait_235478ready</t>
  </si>
  <si>
    <t>wait_235479ready</t>
  </si>
  <si>
    <t>wait_235480ready</t>
  </si>
  <si>
    <t>wait_235481ready</t>
  </si>
  <si>
    <t>wait_235482ready</t>
  </si>
  <si>
    <t>wait_235483ready</t>
  </si>
  <si>
    <t>wait_235484ready</t>
  </si>
  <si>
    <t>wait_235485ready</t>
  </si>
  <si>
    <t>wait_235486ready</t>
  </si>
  <si>
    <t>wait_235487ready</t>
  </si>
  <si>
    <t>wait_235488ready</t>
  </si>
  <si>
    <t>wait_235489ready</t>
  </si>
  <si>
    <t>wait_235490ready</t>
  </si>
  <si>
    <t>wait_235491ready</t>
  </si>
  <si>
    <t>wait_lastInPeriod</t>
  </si>
  <si>
    <t>periodReady</t>
  </si>
  <si>
    <t>leftExperiment</t>
  </si>
  <si>
    <t>experimentTerminated</t>
  </si>
  <si>
    <t>groupAborted</t>
  </si>
  <si>
    <t>wait235444.php</t>
  </si>
  <si>
    <t>eb034ece0e7654ccd91bbc482983400c</t>
  </si>
  <si>
    <t>71.194.181</t>
  </si>
  <si>
    <t>41.7688#-88.3405</t>
  </si>
  <si>
    <t>Earnings</t>
  </si>
  <si>
    <t>6180954434e83597b69e81a79fb2b4b770291291</t>
  </si>
  <si>
    <t>67.149.68.</t>
  </si>
  <si>
    <t>40.0457#-83.0721</t>
  </si>
  <si>
    <t>dc65f236db370accea01b729e0d1deab11659751</t>
  </si>
  <si>
    <t>173.66.165</t>
  </si>
  <si>
    <t>38.8138#-77.1487</t>
  </si>
  <si>
    <t>fc3d7adc1559b51caaf412b82c5b0a8915994757</t>
  </si>
  <si>
    <t>75.11.200.</t>
  </si>
  <si>
    <t>33.9573#-118.3118</t>
  </si>
  <si>
    <t>16b87619f0eb9ad21fb73e77120172ac74716995</t>
  </si>
  <si>
    <t>70.76.229.</t>
  </si>
  <si>
    <t>46.5291#-84.305</t>
  </si>
  <si>
    <t>Consent</t>
  </si>
  <si>
    <t>b7cec307b86570f1785133831a988c9351934214</t>
  </si>
  <si>
    <t>107.134.22</t>
  </si>
  <si>
    <t>38.4549#-122.2564</t>
  </si>
  <si>
    <t>Welcome</t>
  </si>
  <si>
    <t>6180954434e83597b69e81a79fb2b4b750695991</t>
  </si>
  <si>
    <t>lobby</t>
  </si>
  <si>
    <t>903b6d190815dcdbae88b79eb70d625564931057</t>
  </si>
  <si>
    <t>96.8.253.1</t>
  </si>
  <si>
    <t>29.7565#-98.1983</t>
  </si>
  <si>
    <t>aa58a9ed7b3def93fb67fcb3302f7f2e51458209</t>
  </si>
  <si>
    <t>24.20.168.</t>
  </si>
  <si>
    <t>45.6652#-122.5215</t>
  </si>
  <si>
    <t>0a1aa4c3390bb671c9f64b0fc4ec49a029245402</t>
  </si>
  <si>
    <t>47.220.208</t>
  </si>
  <si>
    <t>30.3217#-95.5285</t>
  </si>
  <si>
    <t>64bf5d571dc8d009ee56233046bae06c17773531</t>
  </si>
  <si>
    <t>174.80.192</t>
  </si>
  <si>
    <t>35.7532#-81.3264</t>
  </si>
  <si>
    <t>dc65f236db370accea01b729e0d1deab34692776</t>
  </si>
  <si>
    <t>16b87619f0eb9ad21fb73e77120172ac94564445</t>
  </si>
  <si>
    <t>fc3d7adc1559b51caaf412b82c5b0a8986760617</t>
  </si>
  <si>
    <t>16b87619f0eb9ad21fb73e77120172ac23940574</t>
  </si>
  <si>
    <t>dc65f236db370accea01b729e0d1deab54623664</t>
  </si>
  <si>
    <t>fc3d7adc1559b51caaf412b82c5b0a8983973533</t>
  </si>
  <si>
    <t>238618155c9d225964835aa5b84e13a529757680</t>
  </si>
  <si>
    <t>103.242.23</t>
  </si>
  <si>
    <t>13.086#80.2751</t>
  </si>
  <si>
    <t>56a3e27a0195b8c2062b8e41b623a10d36949666</t>
  </si>
  <si>
    <t>220.158.14</t>
  </si>
  <si>
    <t>238618155c9d225964835aa5b84e13a545928556</t>
  </si>
  <si>
    <t>56a3e27a0195b8c2062b8e41b623a10d73135447</t>
  </si>
  <si>
    <t>be03f05f00d445c5ae6eda44539b0c7939598444</t>
  </si>
  <si>
    <t>71.224.170</t>
  </si>
  <si>
    <t>40.1262#-75.5268</t>
  </si>
  <si>
    <t>265bb1ea338f2c50dcc02fb5f246fcea75356136</t>
  </si>
  <si>
    <t>34.244.7.1</t>
  </si>
  <si>
    <t>53.3338#-6.2488</t>
  </si>
  <si>
    <t>27e589dbb85f5176965890c66167d86f70027854</t>
  </si>
  <si>
    <t>184.2.66.2</t>
  </si>
  <si>
    <t>38.0936#-78.5623</t>
  </si>
  <si>
    <t>b231dbdc83bea3ae2f9ff157b5c9ec1499519798</t>
  </si>
  <si>
    <t>166.182.24</t>
  </si>
  <si>
    <t>43.0382#-87.91</t>
  </si>
  <si>
    <t>0ae10613d73f6e58585e05a00e0f56b519474532</t>
  </si>
  <si>
    <t>71.31.9.18</t>
  </si>
  <si>
    <t>35.2277#-92.3573</t>
  </si>
  <si>
    <t>903b6d190815dcdbae88b79eb70d625562418789</t>
  </si>
  <si>
    <t>eb034ece0e7654ccd91bbc482983400c28923790</t>
  </si>
  <si>
    <t>2b54803ffb17e77ce4a8984be18d8c8940660321</t>
  </si>
  <si>
    <t>47.135.1.2</t>
  </si>
  <si>
    <t>3b2a43ae7f21d6a753ef2f9d285ba71b37741986</t>
  </si>
  <si>
    <t>76.210.185</t>
  </si>
  <si>
    <t>30.5154#-97.6689</t>
  </si>
  <si>
    <t>16bc4c5eb9e3f9e1c12556b1f2955b4464805890</t>
  </si>
  <si>
    <t>72.80.247.</t>
  </si>
  <si>
    <t>40.873#-73.8233</t>
  </si>
  <si>
    <t>0ae10613d73f6e58585e05a00e0f56b515137114</t>
  </si>
  <si>
    <t>903b6d190815dcdbae88b79eb70d625536405361</t>
  </si>
  <si>
    <t>a80c08c603c012ae1bfda316ee749de294724295</t>
  </si>
  <si>
    <t>34.253.226</t>
  </si>
  <si>
    <t>16bc4c5eb9e3f9e1c12556b1f2955b4485147197</t>
  </si>
  <si>
    <t>3b2a43ae7f21d6a753ef2f9d285ba71b29579808</t>
  </si>
  <si>
    <t>6180954434e83597b69e81a79fb2b4b787883575</t>
  </si>
  <si>
    <t>0ae10613d73f6e58585e05a00e0f56b559224894</t>
  </si>
  <si>
    <t>eb034ece0e7654ccd91bbc482983400c33678938</t>
  </si>
  <si>
    <t>c527ded154492dedf369f6577afd0daa16173215</t>
  </si>
  <si>
    <t>67.253.21.</t>
  </si>
  <si>
    <t>44.2115#-69.0735</t>
  </si>
  <si>
    <t>e0713782116ba3f3373e4282b4afa13c25268146</t>
  </si>
  <si>
    <t>91.196.222</t>
  </si>
  <si>
    <t>34.0584#-118.278</t>
  </si>
  <si>
    <t>Time out</t>
  </si>
  <si>
    <t>dca7d664983289201942067696c4627666321280</t>
  </si>
  <si>
    <t>160.253.0.</t>
  </si>
  <si>
    <t>39.0828#-77.1674</t>
  </si>
  <si>
    <t>dca7d664983289201942067696c4627693035283</t>
  </si>
  <si>
    <t>34ad2728833ab96bf32b74c397ea4bce98182545</t>
  </si>
  <si>
    <t>99.108.143</t>
  </si>
  <si>
    <t>37.4152#-122.1224</t>
  </si>
  <si>
    <t>34ad2728833ab96bf32b74c397ea4bce26159926</t>
  </si>
  <si>
    <t>34ad2728833ab96bf32b74c397ea4bce41991245</t>
  </si>
  <si>
    <t>40d425df2c5412b36da9fb5b46b503b776258654</t>
  </si>
  <si>
    <t>103.154.35</t>
  </si>
  <si>
    <t>3fac8866bcc02ead2a78d1e8973240a347771866</t>
  </si>
  <si>
    <t>117.216.10</t>
  </si>
  <si>
    <t>18.812#82.7105</t>
  </si>
  <si>
    <t>eb034ece0e7654ccd91bbc482983400c12235430</t>
  </si>
  <si>
    <t>3fac8866bcc02ead2a78d1e8973240a376533972</t>
  </si>
  <si>
    <t>40d425df2c5412b36da9fb5b46b503b752822609</t>
  </si>
  <si>
    <t>16bc4c5eb9e3f9e1c12556b1f2955b4492245538</t>
  </si>
  <si>
    <t>16bc4c5eb9e3f9e1c12556b1f2955b4428876893</t>
  </si>
  <si>
    <t>3b2a43ae7f21d6a753ef2f9d285ba71b62956368</t>
  </si>
  <si>
    <t>6180954434e83597b69e81a79fb2b4b783919288</t>
  </si>
  <si>
    <t>25083ca9854338796a4189e44c85672d71547702</t>
  </si>
  <si>
    <t>200.82.220</t>
  </si>
  <si>
    <t>10.3286#-66.8875</t>
  </si>
  <si>
    <t>8f9657cbf379ccbee19ad49e49e46a3e10226137</t>
  </si>
  <si>
    <t>68.196.120</t>
  </si>
  <si>
    <t>40.6179#-73.9856</t>
  </si>
  <si>
    <t>ffb5aed1e1fb7bf217d51e5b8756b30b32783139</t>
  </si>
  <si>
    <t>67.168.137</t>
  </si>
  <si>
    <t>47.1435#-122.1678</t>
  </si>
  <si>
    <t>e0713782116ba3f3373e4282b4afa13c98084996</t>
  </si>
  <si>
    <t>d00a8fb6d6ca483cb9767f910f77844d43418230</t>
  </si>
  <si>
    <t>9529548b625d2d6cdee2ad8f8f181c3f43158218</t>
  </si>
  <si>
    <t>52.48.18.8</t>
  </si>
  <si>
    <t>cc5fcb5b18ec1750b0bf3f50893a23d345657895</t>
  </si>
  <si>
    <t>cc5fcb5b18ec1750b0bf3f50893a23d393864424</t>
  </si>
  <si>
    <t>40d425df2c5412b36da9fb5b46b503b785222851</t>
  </si>
  <si>
    <t>eb034ece0e7654ccd91bbc482983400c28433103</t>
  </si>
  <si>
    <t>b314c4099ffd3054c06a68441679d29055154394</t>
  </si>
  <si>
    <t>201.210.16</t>
  </si>
  <si>
    <t>10.5048#-66.9208</t>
  </si>
  <si>
    <t>9a11d3e23415d3230da3197a568b6ace20140480</t>
  </si>
  <si>
    <t>207.229.18</t>
  </si>
  <si>
    <t>41.871#-87.6289</t>
  </si>
  <si>
    <t>6bb605a21855ccaf95db7434d4a8d52339407817</t>
  </si>
  <si>
    <t>40d425df2c5412b36da9fb5b46b503b732832899</t>
  </si>
  <si>
    <t>cc5fcb5b18ec1750b0bf3f50893a23d321382563</t>
  </si>
  <si>
    <t>Lobby</t>
  </si>
  <si>
    <t>cc5fcb5b18ec1750b0bf3f50893a23d336641252</t>
  </si>
  <si>
    <t>40d425df2c5412b36da9fb5b46b503b795699879</t>
  </si>
  <si>
    <t>c4a0a49193676d3e2a96b5bbe45b967992898700</t>
  </si>
  <si>
    <t>59.92.26.9</t>
  </si>
  <si>
    <t>11.0075#76.9671</t>
  </si>
  <si>
    <t>cc5fcb5b18ec1750b0bf3f50893a23d336568321</t>
  </si>
  <si>
    <t>40d425df2c5412b36da9fb5b46b503b783500519</t>
  </si>
  <si>
    <t>cc5fcb5b18ec1750b0bf3f50893a23d311540988</t>
  </si>
  <si>
    <t>40d425df2c5412b36da9fb5b46b503b785495876</t>
  </si>
  <si>
    <t>cc5fcb5b18ec1750b0bf3f50893a23d395765444</t>
  </si>
  <si>
    <t>cc5fcb5b18ec1750b0bf3f50893a23d320234481</t>
  </si>
  <si>
    <t>27e589dbb85f5176965890c66167d86f64579765</t>
  </si>
  <si>
    <t>ca2f454470fac8366e4a07d216b56d2a40960972</t>
  </si>
  <si>
    <t>173.23.142</t>
  </si>
  <si>
    <t>39.4796#-88.3755</t>
  </si>
  <si>
    <t>ca2f454470fac8366e4a07d216b56d2a62309203</t>
  </si>
  <si>
    <t>cc5fcb5b18ec1750b0bf3f50893a23d390323886</t>
  </si>
  <si>
    <t>40d425df2c5412b36da9fb5b46b503b766635948</t>
  </si>
  <si>
    <t>0cde63c07ccf29ca6da47a4b0e126b3e56594056</t>
  </si>
  <si>
    <t>59.96.198.</t>
  </si>
  <si>
    <t>9.49#76.3264</t>
  </si>
  <si>
    <t>e23058e82be490f20f5f0dcad455f61845467555</t>
  </si>
  <si>
    <t>223.181.23</t>
  </si>
  <si>
    <t>bf2e296c226af50153f9faba181f869483154517</t>
  </si>
  <si>
    <t>103.25.46.</t>
  </si>
  <si>
    <t>12.1277#78.1579</t>
  </si>
  <si>
    <t>d23e512519eb313e7408010ca435bd2c38944894</t>
  </si>
  <si>
    <t>106.198.0.</t>
  </si>
  <si>
    <t>d23e512519eb313e7408010ca435bd2c77057212</t>
  </si>
  <si>
    <t>d23e512519eb313e7408010ca435bd2c91605547</t>
  </si>
  <si>
    <t>eb034ece0e7654ccd91bbc482983400c22100011</t>
  </si>
  <si>
    <t>6cd0d24074c2c5c659be7f5d6028417c57661706</t>
  </si>
  <si>
    <t>223.182.20</t>
  </si>
  <si>
    <t>b6b010d78fb47f7500f134ac83d2400b62150736</t>
  </si>
  <si>
    <t>223.181.24</t>
  </si>
  <si>
    <t>b6b010d78fb47f7500f134ac83d2400b72960502</t>
  </si>
  <si>
    <t>b6b010d78fb47f7500f134ac83d2400b10669652</t>
  </si>
  <si>
    <t>3b2a43ae7f21d6a753ef2f9d285ba71b74560448</t>
  </si>
  <si>
    <t>16bc4c5eb9e3f9e1c12556b1f2955b4448055336</t>
  </si>
  <si>
    <t>16bc4c5eb9e3f9e1c12556b1f2955b4425024921</t>
  </si>
  <si>
    <t>269f6c48525e6e6cb45726befe32e30985696701</t>
  </si>
  <si>
    <t>172.56.11.</t>
  </si>
  <si>
    <t>42.4261#-83.2514</t>
  </si>
  <si>
    <t>b6b010d78fb47f7500f134ac83d2400b49248983</t>
  </si>
  <si>
    <t>Part 2 results</t>
  </si>
  <si>
    <t>cc5fcb5b18ec1750b0bf3f50893a23d394014180</t>
  </si>
  <si>
    <t>bf2e296c226af50153f9faba181f869481628977</t>
  </si>
  <si>
    <t>2b54803ffb17e77ce4a8984be18d8c8947961605</t>
  </si>
  <si>
    <t>Part 1 Round 20 decision</t>
  </si>
  <si>
    <t>cc5fcb5b18ec1750b0bf3f50893a23d388444963</t>
  </si>
  <si>
    <t>cc5fcb5b18ec1750b0bf3f50893a23d351071916</t>
  </si>
  <si>
    <t>Part 1 Round 1 results</t>
  </si>
  <si>
    <t>cc5fcb5b18ec1750b0bf3f50893a23d391691072</t>
  </si>
  <si>
    <t>cc5fcb5b18ec1750b0bf3f50893a23d351932743</t>
  </si>
  <si>
    <t>bf2e296c226af50153f9faba181f869486728520</t>
  </si>
  <si>
    <t>9529548b625d2d6cdee2ad8f8f181c3f13409400</t>
  </si>
  <si>
    <t>eb034ece0e7654ccd91bbc482983400c58502954</t>
  </si>
  <si>
    <t>6cd0d24074c2c5c659be7f5d6028417c95782155</t>
  </si>
  <si>
    <t>e1ac8aa67e46151b0fffcf2f9b97aa1034224110</t>
  </si>
  <si>
    <t>106.198.31</t>
  </si>
  <si>
    <t>10.8048#78.7048</t>
  </si>
  <si>
    <t>cc5fcb5b18ec1750b0bf3f50893a23d353047464</t>
  </si>
  <si>
    <t>bf2e296c226af50153f9faba181f869470578009</t>
  </si>
  <si>
    <t>tiebreaker1</t>
  </si>
  <si>
    <t>tiebreaker2</t>
  </si>
  <si>
    <t>tiebreaker3</t>
  </si>
  <si>
    <t>tiebreaker4</t>
  </si>
  <si>
    <t>tiebreaker5</t>
  </si>
  <si>
    <t>tiebreaker6</t>
  </si>
  <si>
    <t>tiebreaker7</t>
  </si>
  <si>
    <t>tiebreaker8</t>
  </si>
  <si>
    <t>tiebreaker9</t>
  </si>
  <si>
    <t>tiebreaker10</t>
  </si>
  <si>
    <t>tiebreaker11</t>
  </si>
  <si>
    <t>tiebreaker12</t>
  </si>
  <si>
    <t>tiebreaker13</t>
  </si>
  <si>
    <t>tiebreaker14</t>
  </si>
  <si>
    <t>tiebreaker15</t>
  </si>
  <si>
    <t>tiebreaker16</t>
  </si>
  <si>
    <t>tiebreaker17</t>
  </si>
  <si>
    <t>tiebreaker18</t>
  </si>
  <si>
    <t>tiebreaker19</t>
  </si>
  <si>
    <t>tiebreaker20</t>
  </si>
  <si>
    <t>tiebreaker21</t>
  </si>
  <si>
    <t>isCorrupt1</t>
  </si>
  <si>
    <t>isCorrupt2</t>
  </si>
  <si>
    <t>isCorrupt3</t>
  </si>
  <si>
    <t>isCorrupt4</t>
  </si>
  <si>
    <t>isCorrupt5</t>
  </si>
  <si>
    <t>isCorrupt6</t>
  </si>
  <si>
    <t>isCorrupt7</t>
  </si>
  <si>
    <t>isCorrupt8</t>
  </si>
  <si>
    <t>isCorrupt9</t>
  </si>
  <si>
    <t>isCorrupt10</t>
  </si>
  <si>
    <t>isCorrupt11</t>
  </si>
  <si>
    <t>isCorrupt12</t>
  </si>
  <si>
    <t>isCorrupt13</t>
  </si>
  <si>
    <t>isCorrupt14</t>
  </si>
  <si>
    <t>isCorrupt15</t>
  </si>
  <si>
    <t>isCorrupt16</t>
  </si>
  <si>
    <t>isCorrupt17</t>
  </si>
  <si>
    <t>isCorrupt18</t>
  </si>
  <si>
    <t>isCorrupt19</t>
  </si>
  <si>
    <t>isCorrupt20</t>
  </si>
  <si>
    <t>isCorrupt21</t>
  </si>
  <si>
    <t>official1</t>
  </si>
  <si>
    <t>official2</t>
  </si>
  <si>
    <t>official3</t>
  </si>
  <si>
    <t>official4</t>
  </si>
  <si>
    <t>official5</t>
  </si>
  <si>
    <t>official6</t>
  </si>
  <si>
    <t>official7</t>
  </si>
  <si>
    <t>official8</t>
  </si>
  <si>
    <t>official9</t>
  </si>
  <si>
    <t>official10</t>
  </si>
  <si>
    <t>official11</t>
  </si>
  <si>
    <t>official12</t>
  </si>
  <si>
    <t>official13</t>
  </si>
  <si>
    <t>official14</t>
  </si>
  <si>
    <t>official15</t>
  </si>
  <si>
    <t>official16</t>
  </si>
  <si>
    <t>official17</t>
  </si>
  <si>
    <t>official18</t>
  </si>
  <si>
    <t>official19</t>
  </si>
  <si>
    <t>official20</t>
  </si>
  <si>
    <t>official21</t>
  </si>
  <si>
    <t>type</t>
  </si>
  <si>
    <t>vote1</t>
  </si>
  <si>
    <t>QV1</t>
  </si>
  <si>
    <t>totalEarnings</t>
  </si>
  <si>
    <t>vote2</t>
  </si>
  <si>
    <t>QV2</t>
  </si>
  <si>
    <t>vote3</t>
  </si>
  <si>
    <t>QV3</t>
  </si>
  <si>
    <t>vote4</t>
  </si>
  <si>
    <t>QV4</t>
  </si>
  <si>
    <t>vote5</t>
  </si>
  <si>
    <t>QV5</t>
  </si>
  <si>
    <t>vote6</t>
  </si>
  <si>
    <t>QV6</t>
  </si>
  <si>
    <t>vote7</t>
  </si>
  <si>
    <t>QV7</t>
  </si>
  <si>
    <t>vote8</t>
  </si>
  <si>
    <t>QV8</t>
  </si>
  <si>
    <t>vote9</t>
  </si>
  <si>
    <t>QV9</t>
  </si>
  <si>
    <t>vote10</t>
  </si>
  <si>
    <t>QV10</t>
  </si>
  <si>
    <t>vote11</t>
  </si>
  <si>
    <t>QV11</t>
  </si>
  <si>
    <t>vote12</t>
  </si>
  <si>
    <t>QV12</t>
  </si>
  <si>
    <t>vote13</t>
  </si>
  <si>
    <t>QV13</t>
  </si>
  <si>
    <t>vote14</t>
  </si>
  <si>
    <t>QV14</t>
  </si>
  <si>
    <t>vote15</t>
  </si>
  <si>
    <t>QV15</t>
  </si>
  <si>
    <t>vote16</t>
  </si>
  <si>
    <t>QV16</t>
  </si>
  <si>
    <t>vote17</t>
  </si>
  <si>
    <t>QV17</t>
  </si>
  <si>
    <t>vote18</t>
  </si>
  <si>
    <t>QV18</t>
  </si>
  <si>
    <t>vote19</t>
  </si>
  <si>
    <t>QV19</t>
  </si>
  <si>
    <t>vote20</t>
  </si>
  <si>
    <t>QV20</t>
  </si>
  <si>
    <t>mechanismChoice</t>
  </si>
  <si>
    <t>useQV</t>
  </si>
  <si>
    <t>tiebreaker</t>
  </si>
  <si>
    <t>nextPeriodIsCorrupt</t>
  </si>
  <si>
    <t>nextPeriodOfficial</t>
  </si>
  <si>
    <t>votePart2</t>
  </si>
  <si>
    <t>QVPart2</t>
  </si>
  <si>
    <t>MechanismChoiceReason</t>
  </si>
  <si>
    <t>opinions</t>
  </si>
  <si>
    <t>time_Welcome</t>
  </si>
  <si>
    <t>time_Consent</t>
  </si>
  <si>
    <t>time_Instructions</t>
  </si>
  <si>
    <t>time_Lobby</t>
  </si>
  <si>
    <t>time_Part 1 Round 1 decision</t>
  </si>
  <si>
    <t>time_Part 1 Round 1 results</t>
  </si>
  <si>
    <t>time_Part 1 Round 2 decision</t>
  </si>
  <si>
    <t>time_Part 1 Round 2 results</t>
  </si>
  <si>
    <t>time_Part 1 Round 3 decision</t>
  </si>
  <si>
    <t>time_Part 1 Round 3 results</t>
  </si>
  <si>
    <t>time_Part 1 Round 4 decision</t>
  </si>
  <si>
    <t>time_Part 1 Round 4 results</t>
  </si>
  <si>
    <t>time_Part 1 Round 5 decision</t>
  </si>
  <si>
    <t>time_Part 1 Round 5 results</t>
  </si>
  <si>
    <t>time_Part 1 Round 6 decision</t>
  </si>
  <si>
    <t>time_Part 1 Round 6 results</t>
  </si>
  <si>
    <t>time_Part 1 Round 7 decision</t>
  </si>
  <si>
    <t>time_Part 1 Round 7 results</t>
  </si>
  <si>
    <t>time_Part 1 Round 8 decision</t>
  </si>
  <si>
    <t>time_Part 1 Round 8 results</t>
  </si>
  <si>
    <t>time_Part 1 Round 9 decision</t>
  </si>
  <si>
    <t>time_Part 1 Round 9 results</t>
  </si>
  <si>
    <t>time_Part 1 Round 10 decision</t>
  </si>
  <si>
    <t>time_Part 1 Round 10 results</t>
  </si>
  <si>
    <t>time_Part 1 Round 11 decision</t>
  </si>
  <si>
    <t>time_Part 1 Round 11 results</t>
  </si>
  <si>
    <t>time_Part 1 Round 12 decision</t>
  </si>
  <si>
    <t>time_Part 1 Round 12 results</t>
  </si>
  <si>
    <t>time_Part 1 Round 13 decision</t>
  </si>
  <si>
    <t>time_Part 1 Round 13 results</t>
  </si>
  <si>
    <t>time_Part 1 Round 14 decision</t>
  </si>
  <si>
    <t>time_Part 1 Round 14 results</t>
  </si>
  <si>
    <t>time_Part 1 Round 15 decision</t>
  </si>
  <si>
    <t>time_Part 1 Round 15 results</t>
  </si>
  <si>
    <t>time_Part 1 Round 16 decision</t>
  </si>
  <si>
    <t>time_Part 1 Round 16 results</t>
  </si>
  <si>
    <t>time_Part 1 Round 17 decision</t>
  </si>
  <si>
    <t>time_Part 1 Round 17 results</t>
  </si>
  <si>
    <t>time_Part 1 Round 18 decision</t>
  </si>
  <si>
    <t>time_Part 1 Round 18 results</t>
  </si>
  <si>
    <t>time_Part 1 Round 19 decision</t>
  </si>
  <si>
    <t>time_Part 1 Round 19 results</t>
  </si>
  <si>
    <t>time_Part 1 Round 20 decision</t>
  </si>
  <si>
    <t>time_Part 1 Round 20 results</t>
  </si>
  <si>
    <t>time_Mechanism decision</t>
  </si>
  <si>
    <t>time_Mechanism decision results</t>
  </si>
  <si>
    <t>time_Part 2 decision</t>
  </si>
  <si>
    <t>time_Part 2 results</t>
  </si>
  <si>
    <t>time_Questionnaire</t>
  </si>
  <si>
    <t>time_Earnings</t>
  </si>
  <si>
    <t>time_Time out</t>
  </si>
  <si>
    <t>corrupt official</t>
  </si>
  <si>
    <t>taxpayer</t>
  </si>
  <si>
    <t>clean official</t>
  </si>
  <si>
    <t>Thank you for the opportunity to contribute to your research.</t>
  </si>
  <si>
    <t>I wasn't strongly leaning in either direction, but I felt that I had a little more control with quadratic voting. With majority voting, an audit was almost always picked so I couldn't use as much strategy.</t>
  </si>
  <si>
    <t>It was fun to play. I had to wait a little while for the other players to show up, but the wait wasn't too long.</t>
  </si>
  <si>
    <t>I prefer the option of Quadratic Voting so I can control the points spent particularly if the official is corrupt versus clean.</t>
  </si>
  <si>
    <t>This was a challenging and engaging game. Good luck with your research!</t>
  </si>
  <si>
    <t>The calculation aspect gets removed in majority voting.</t>
  </si>
  <si>
    <t>I really enjoyed it!</t>
  </si>
  <si>
    <t>It seemed like it could get more complicated in terms of the amount of points people used to vote and perhaps decrease the overall score for everyone if people are willing to spend more.</t>
  </si>
  <si>
    <t>None</t>
  </si>
  <si>
    <t>It was easier to understand.</t>
  </si>
  <si>
    <t>The experiment took almost 20 minutes too start past the promised starting time of 3pm. This experiment took me 40 minutes total.</t>
  </si>
  <si>
    <t>I chose majority voting because it seemed more simple.</t>
  </si>
  <si>
    <t>The survey link does not work without being edited.</t>
  </si>
  <si>
    <t>Majority voting didn't cost me anything and could easily overrule a corrupt official, since he could always be outvoted.</t>
  </si>
  <si>
    <t>I was surprised by how often my partners did not audit the official.</t>
  </si>
  <si>
    <t>I chose Majority because it was more straightforward and at that point I trusted my partners with the majority vote.</t>
  </si>
  <si>
    <t>It was a little hard to log-in but appreciate Philip giving us an alternative to the survey-link.</t>
  </si>
  <si>
    <t>I just followed my instincts.</t>
  </si>
  <si>
    <t>it's late and majority means less thinking and computing!</t>
  </si>
  <si>
    <t>I felt like the quadratic voting might end up costing me more points.</t>
  </si>
  <si>
    <t>I enjoyed this but wish we had not lost a partner.</t>
  </si>
  <si>
    <t>Majority voting is simpler to calculate how others actions will affect the vote.</t>
  </si>
  <si>
    <t>It would have been nice to see how things played out if the other player had chosen not to leave.</t>
  </si>
  <si>
    <t>Majority voting is simpler but Quadratic may offer interesting opportunities depending on how points are spent.</t>
  </si>
  <si>
    <t>N/A</t>
  </si>
  <si>
    <t>I chose quadratic because it makes the game more interesting and because, if only the other players had realized that if we use more votes we get more points. Alas, they did not.</t>
  </si>
  <si>
    <t>I thought that getting audited as a corrupt official would mean I lost more points, but I still got 14pts in the second round when that happened. Maybe I am misremembering the directions?</t>
  </si>
  <si>
    <t>i thought that the majority would be faster and pay out better, but it seems i was incorrect</t>
  </si>
  <si>
    <t>no its fun and interesting as long as you dont get a slow partner</t>
  </si>
  <si>
    <t>I figured majority voting would be simpler, however, I realized afterwards that the possible points would have been higher (24 vs. 16) so I now wish I would have voted for quadratic.</t>
  </si>
  <si>
    <t>this is very interesting</t>
  </si>
  <si>
    <t>Statics</t>
  </si>
  <si>
    <t>Good study</t>
  </si>
  <si>
    <t>The results/points earned from majority voting seemed more consistent and predictable, whereas with quadratic voting I sometimes ended up with very few (or a lot) of points.</t>
  </si>
  <si>
    <t>nice</t>
  </si>
  <si>
    <t>name</t>
  </si>
  <si>
    <t>value</t>
  </si>
  <si>
    <t>active</t>
  </si>
  <si>
    <t>compiled</t>
  </si>
  <si>
    <t>dropoutHandling</t>
  </si>
  <si>
    <t>exchangeRate</t>
  </si>
  <si>
    <t>groupSize</t>
  </si>
  <si>
    <t>loopEnd</t>
  </si>
  <si>
    <t>loopStart</t>
  </si>
  <si>
    <t>message0</t>
  </si>
  <si>
    <t>This HIT is currently offline. You cannot participate at this time.</t>
  </si>
  <si>
    <t>message1</t>
  </si>
  <si>
    <t>According to our records, your device has already been connected to the server during this session. &lt;br&gt;
                Participants are only allowed to enter a session once. Thank you for your understanding.</t>
  </si>
  <si>
    <t>message2</t>
  </si>
  <si>
    <t>We have sufficient participants for this HIT. &lt;br&gt;Unfortunately, you cannot participate at this time. &lt;br&gt;&lt;br&gt;
                Thank you for your understanding.</t>
  </si>
  <si>
    <t>message3</t>
  </si>
  <si>
    <t>You are currently not logged in. You cannot participate in the HIT.</t>
  </si>
  <si>
    <t>message4</t>
  </si>
  <si>
    <t>Unfortunately, this HIT was terminated for a technical reason! &amp;lt;br&amp;gt;&amp;lt;br&amp;gt;&amp;lt;br&amp;gt;
                You cannot continue. &amp;lt;br&amp;gt;&amp;lt;br&amp;gt;&amp;lt;br&amp;gt;
                You will receive your guaranteed participation fee of $ $participationFee$.
                To collect your earnings, please fill out this random code on MTurk.
                &amp;lt;br&amp;gt;&amp;lt;br&amp;gt;&amp;lt;b&amp;gt;$randomid$&amp;lt;/b&amp;gt;.
                &amp;lt;br&amp;gt;
                Once you have filled out this code, you can close this window.
                Thank you for your participation.</t>
  </si>
  <si>
    <t>message5</t>
  </si>
  <si>
    <t>You did not make a decision before the time was up. &amp;lt;br&amp;gt;&amp;lt;br&amp;gt; You have been removed from the HIT. &amp;lt;br&amp;gt;&amp;lt;br&amp;gt;
                        You can close down this window.</t>
  </si>
  <si>
    <t>message6</t>
  </si>
  <si>
    <t>Unfortunately, one of the players in your group dropped out of the HIT! &lt;br&gt;&lt;br&gt;&lt;br&gt;
                 You cannot continue. &lt;br&gt;&lt;br&gt;&lt;br&gt;You will receive your guaranteed participation fee of
                  $ $participationFee$.
                 To collect your earnings, please fill out this random code on MTurk.
                 &lt;br&gt;&lt;br&gt;&lt;b&gt;$randomid$&lt;/b&gt;.
                 &lt;br&gt;
                 Once you have filled out this code, you can close this window.
                 Thank you for your participation.</t>
  </si>
  <si>
    <t>message7</t>
  </si>
  <si>
    <t>As indicated in our HIT text on MTurk, our HIT does &lt;b&gt;not&lt;/b&gt; support Microsoft Internet Explorer. &lt;br&gt;
                         Please return this HIT.
                         &lt;br&gt;
                         We apologise for any inconvenience caused.</t>
  </si>
  <si>
    <t>message8</t>
  </si>
  <si>
    <t>You did not answer the quiz correctly and were excluded from further participation.</t>
  </si>
  <si>
    <t>multiplier</t>
  </si>
  <si>
    <t>numberPeriods</t>
  </si>
  <si>
    <t>participationFee</t>
  </si>
  <si>
    <t>popup</t>
  </si>
  <si>
    <t>sortableMatching</t>
  </si>
  <si>
    <t>testMode</t>
  </si>
  <si>
    <t>totalPlayers</t>
  </si>
  <si>
    <t>eventNr</t>
  </si>
  <si>
    <t>timeEvent</t>
  </si>
  <si>
    <t>event</t>
  </si>
  <si>
    <t>2020/10/01 16:35:35</t>
  </si>
  <si>
    <t>Player 1 entered the session</t>
  </si>
  <si>
    <t>2020/10/01 16:35:43</t>
  </si>
  <si>
    <t>Connection made pre-lobby</t>
  </si>
  <si>
    <t>2020/10/01 17:02:26</t>
  </si>
  <si>
    <t>Connection lost pre-lobby</t>
  </si>
  <si>
    <t>2020/10/01 17:02:53</t>
  </si>
  <si>
    <t>2020/10/01 17:12:41</t>
  </si>
  <si>
    <t>2020/10/01 21:58:55</t>
  </si>
  <si>
    <t>Player 2 entered the session</t>
  </si>
  <si>
    <t>2020/10/01 21:58:59</t>
  </si>
  <si>
    <t>2020/10/01 22:20:27</t>
  </si>
  <si>
    <t>2020/10/01 22:59:28</t>
  </si>
  <si>
    <t>Player 3 entered the session</t>
  </si>
  <si>
    <t>2020/10/01 22:59:35</t>
  </si>
  <si>
    <t>2020/10/01 23:02:31</t>
  </si>
  <si>
    <t>Player 4 entered the session</t>
  </si>
  <si>
    <t>2020/10/01 23:02:42</t>
  </si>
  <si>
    <t>2020/10/01 23:20:27</t>
  </si>
  <si>
    <t>2020/10/01 23:27:21</t>
  </si>
  <si>
    <t>2020/10/02 00:18:20</t>
  </si>
  <si>
    <t>Player 5 entered the session</t>
  </si>
  <si>
    <t>2020/10/02 00:18:24</t>
  </si>
  <si>
    <t>2020/10/02 00:29:00</t>
  </si>
  <si>
    <t>2020/10/02 01:12:27</t>
  </si>
  <si>
    <t>2020/10/02 01:13:12</t>
  </si>
  <si>
    <t>2020/10/02 01:42:51</t>
  </si>
  <si>
    <t>Player 7 entered the session</t>
  </si>
  <si>
    <t>2020/10/02 02:10:57</t>
  </si>
  <si>
    <t>2020/10/02 02:11:27</t>
  </si>
  <si>
    <t>2020/10/02 18:01:11</t>
  </si>
  <si>
    <t>Player 8 entered the session</t>
  </si>
  <si>
    <t>2020/10/02 18:01:14</t>
  </si>
  <si>
    <t>2020/10/02 18:05:29</t>
  </si>
  <si>
    <t>2020/10/02 22:57:27</t>
  </si>
  <si>
    <t>Player 9 entered the session</t>
  </si>
  <si>
    <t>2020/10/02 22:57:34</t>
  </si>
  <si>
    <t>2020/10/02 23:00:27</t>
  </si>
  <si>
    <t>Player 10 entered the session</t>
  </si>
  <si>
    <t>2020/10/02 23:00:34</t>
  </si>
  <si>
    <t>2020/10/02 23:05:49</t>
  </si>
  <si>
    <t>Player 11 entered the session</t>
  </si>
  <si>
    <t>2020/10/02 23:08:09</t>
  </si>
  <si>
    <t>2020/10/03 21:50:14</t>
  </si>
  <si>
    <t>Player 12 entered the session</t>
  </si>
  <si>
    <t>2020/10/03 22:00:13</t>
  </si>
  <si>
    <t>Player 13 entered the session</t>
  </si>
  <si>
    <t>2020/10/03 22:00:39</t>
  </si>
  <si>
    <t>Player 14 entered the session</t>
  </si>
  <si>
    <t>2020/10/03 22:11:26</t>
  </si>
  <si>
    <t>Player 15 entered the session</t>
  </si>
  <si>
    <t>2020/10/03 22:11:38</t>
  </si>
  <si>
    <t>Player 16 entered the session</t>
  </si>
  <si>
    <t>2020/10/03 22:11:49</t>
  </si>
  <si>
    <t>Player 17 entered the session</t>
  </si>
  <si>
    <t>2020/10/03 22:26:18</t>
  </si>
  <si>
    <t>2020/10/03 22:53:07</t>
  </si>
  <si>
    <t>Player 18 entered the session</t>
  </si>
  <si>
    <t>2020/10/03 22:53:09</t>
  </si>
  <si>
    <t>Player 19 entered the session</t>
  </si>
  <si>
    <t>2020/10/03 22:53:21</t>
  </si>
  <si>
    <t>2020/10/03 22:53:24</t>
  </si>
  <si>
    <t>2020/10/03 23:02:18</t>
  </si>
  <si>
    <t>Player 20 entered the session</t>
  </si>
  <si>
    <t>2020/10/03 23:02:20</t>
  </si>
  <si>
    <t>2020/10/03 23:02:29</t>
  </si>
  <si>
    <t>Player 21 entered the session</t>
  </si>
  <si>
    <t>2020/10/03 23:02:32</t>
  </si>
  <si>
    <t>2020/10/03 23:02:39</t>
  </si>
  <si>
    <t>2020/10/03 23:02:43</t>
  </si>
  <si>
    <t>2020/10/03 23:14:00</t>
  </si>
  <si>
    <t>Player 22 entered the session</t>
  </si>
  <si>
    <t>2020/10/03 23:14:07</t>
  </si>
  <si>
    <t>2020/10/05 17:54:41</t>
  </si>
  <si>
    <t>Player 24 entered the session</t>
  </si>
  <si>
    <t>2020/10/05 17:54:49</t>
  </si>
  <si>
    <t>2020/10/05 17:59:18</t>
  </si>
  <si>
    <t>Player 25 entered the session</t>
  </si>
  <si>
    <t>2020/10/05 17:59:23</t>
  </si>
  <si>
    <t>2020/10/05 17:59:46</t>
  </si>
  <si>
    <t>Player 26 entered the session</t>
  </si>
  <si>
    <t>2020/10/05 17:59:52</t>
  </si>
  <si>
    <t>2020/10/05 18:00:57</t>
  </si>
  <si>
    <t>Player 27 entered the session</t>
  </si>
  <si>
    <t>2020/10/05 18:01:02</t>
  </si>
  <si>
    <t>2020/10/05 23:18:42</t>
  </si>
  <si>
    <t>2020/10/06 18:55:13</t>
  </si>
  <si>
    <t>Player 28 entered the session</t>
  </si>
  <si>
    <t>2020/10/06 19:00:17</t>
  </si>
  <si>
    <t>Player 29 entered the session</t>
  </si>
  <si>
    <t>2020/10/06 21:52:24</t>
  </si>
  <si>
    <t>Player 30 entered the session</t>
  </si>
  <si>
    <t>2020/10/06 21:52:30</t>
  </si>
  <si>
    <t>2020/10/06 21:57:43</t>
  </si>
  <si>
    <t>Player 31 entered the session</t>
  </si>
  <si>
    <t>2020/10/06 21:57:46</t>
  </si>
  <si>
    <t>2020/10/06 22:12:35</t>
  </si>
  <si>
    <t>Player 32 entered the session</t>
  </si>
  <si>
    <t>2020/10/06 22:12:38</t>
  </si>
  <si>
    <t>2020/10/06 22:13:11</t>
  </si>
  <si>
    <t>2020/10/06 22:32:13</t>
  </si>
  <si>
    <t>2020/10/07 16:23:52</t>
  </si>
  <si>
    <t>2020/10/08 20:06:24</t>
  </si>
  <si>
    <t>Player 33 entered the session</t>
  </si>
  <si>
    <t>2020/10/08 20:06:29</t>
  </si>
  <si>
    <t>2020/10/08 20:07:02</t>
  </si>
  <si>
    <t>2020/10/12 21:52:18</t>
  </si>
  <si>
    <t>Player 35 entered the session</t>
  </si>
  <si>
    <t>2020/10/12 21:57:13</t>
  </si>
  <si>
    <t>Player 36 entered the session</t>
  </si>
  <si>
    <t>2020/10/12 22:00:11</t>
  </si>
  <si>
    <t>Player 37 entered the session</t>
  </si>
  <si>
    <t>2020/10/12 22:05:15</t>
  </si>
  <si>
    <t>Player 38 entered the session</t>
  </si>
  <si>
    <t>2020/10/13 20:56:47</t>
  </si>
  <si>
    <t>Player 39 entered the session</t>
  </si>
  <si>
    <t>2020/10/14 01:35:42</t>
  </si>
  <si>
    <t>2020/10/15 18:47:55</t>
  </si>
  <si>
    <t>2020/10/15 20:01:57</t>
  </si>
  <si>
    <t>Player 40 entered the session</t>
  </si>
  <si>
    <t>2020/10/15 20:02:07</t>
  </si>
  <si>
    <t>2020/10/15 20:11:13</t>
  </si>
  <si>
    <t>Player 41 entered the session</t>
  </si>
  <si>
    <t>2020/10/15 20:11:31</t>
  </si>
  <si>
    <t>2020/10/15 20:19:16</t>
  </si>
  <si>
    <t>Player 42 entered the session</t>
  </si>
  <si>
    <t>2020/10/15 20:19:23</t>
  </si>
  <si>
    <t>2020/10/15 20:25:29</t>
  </si>
  <si>
    <t>Player 43 entered the session</t>
  </si>
  <si>
    <t>2020/10/15 20:25:39</t>
  </si>
  <si>
    <t>2020/10/15 20:25:58</t>
  </si>
  <si>
    <t>Player dropped out</t>
  </si>
  <si>
    <t>Timed out, removed from experiment. The group proceeds.</t>
  </si>
  <si>
    <t>2020/10/15 20:37:30</t>
  </si>
  <si>
    <t>2020/10/17 01:27:56</t>
  </si>
  <si>
    <t>2020/10/17 01:28:33</t>
  </si>
  <si>
    <t>2020/10/17 01:43:59</t>
  </si>
  <si>
    <t>Player 47 entered the session</t>
  </si>
  <si>
    <t>2020/10/17 01:44:05</t>
  </si>
  <si>
    <t>2020/10/17 01:46:56</t>
  </si>
  <si>
    <t>Player 48 entered the session</t>
  </si>
  <si>
    <t>2020/10/17 01:47:08</t>
  </si>
  <si>
    <t>2020/10/17 01:56:44</t>
  </si>
  <si>
    <t>Player 49 entered the session</t>
  </si>
  <si>
    <t>2020/10/17 01:56:51</t>
  </si>
  <si>
    <t>2020/10/17 02:02:41</t>
  </si>
  <si>
    <t>2020/10/17 02:02:43</t>
  </si>
  <si>
    <t>Player 50 entered the session</t>
  </si>
  <si>
    <t>2020/10/17 02:02:58</t>
  </si>
  <si>
    <t>2020/10/17 02:28:32</t>
  </si>
  <si>
    <t>Player 51 entered the session</t>
  </si>
  <si>
    <t>2020/10/17 02:28:44</t>
  </si>
  <si>
    <t>2020/10/17 02:29:51</t>
  </si>
  <si>
    <t>2020/10/17 08:14:37</t>
  </si>
  <si>
    <t>2020/10/17 16:52:51</t>
  </si>
  <si>
    <t>Player 52 entered the session</t>
  </si>
  <si>
    <t>2020/10/17 16:52:56</t>
  </si>
  <si>
    <t>2020/10/17 16:58:29</t>
  </si>
  <si>
    <t>Player 54 entered the session</t>
  </si>
  <si>
    <t>2020/10/17 16:58:33</t>
  </si>
  <si>
    <t>2020/10/17 17:02:33</t>
  </si>
  <si>
    <t>Player 55 entered the session</t>
  </si>
  <si>
    <t>2020/10/17 17:02:36</t>
  </si>
  <si>
    <t>2020/10/17 17:13:53</t>
  </si>
  <si>
    <t>2020/10/18 15:13:26</t>
  </si>
  <si>
    <t>Player 56 entered the session</t>
  </si>
  <si>
    <t>2020/10/18 15:13:39</t>
  </si>
  <si>
    <t>2020/10/18 15:18:45</t>
  </si>
  <si>
    <t>2020/10/18 17:01:20</t>
  </si>
  <si>
    <t>Player 57 entered the session</t>
  </si>
  <si>
    <t>2020/10/18 17:01:26</t>
  </si>
  <si>
    <t>2020/10/18 17:05:54</t>
  </si>
  <si>
    <t>Player 58 entered the session</t>
  </si>
  <si>
    <t>2020/10/18 17:05:56</t>
  </si>
  <si>
    <t>2020/10/18 17:11:22</t>
  </si>
  <si>
    <t>Player 59 entered the session</t>
  </si>
  <si>
    <t>2020/10/18 17:11:39</t>
  </si>
  <si>
    <t>2020/10/18 23:18:56</t>
  </si>
  <si>
    <t>2020/10/18 23:24:41</t>
  </si>
  <si>
    <t>2020/10/19 02:38:06</t>
  </si>
  <si>
    <t>Player 60 entered the session</t>
  </si>
  <si>
    <t>2020/10/19 12:41:58</t>
  </si>
  <si>
    <t>Player 62 entered the session</t>
  </si>
  <si>
    <t>2020/10/19 12:47:27</t>
  </si>
  <si>
    <t>Player 63 entered the session</t>
  </si>
  <si>
    <t>2020/10/19 12:51:23</t>
  </si>
  <si>
    <t>Player 64 entered the session</t>
  </si>
  <si>
    <t>2020/10/19 12:52:46</t>
  </si>
  <si>
    <t>Player 65 entered the session</t>
  </si>
  <si>
    <t>2020/10/19 13:01:01</t>
  </si>
  <si>
    <t>Player 66 entered the session</t>
  </si>
  <si>
    <t>2020/10/19 13:01:26</t>
  </si>
  <si>
    <t>Player 67 entered the session</t>
  </si>
  <si>
    <t>2020/10/19 13:04:33</t>
  </si>
  <si>
    <t>Player 68 entered the session</t>
  </si>
  <si>
    <t>2020/10/19 13:11:09</t>
  </si>
  <si>
    <t>Player 69 entered the session</t>
  </si>
  <si>
    <t>2020/10/19 13:58:13</t>
  </si>
  <si>
    <t>Player 70 entered the session</t>
  </si>
  <si>
    <t>2020/10/19 13:58:17</t>
  </si>
  <si>
    <t>Player 71 entered the session</t>
  </si>
  <si>
    <t>2020/10/19 13:58:21</t>
  </si>
  <si>
    <t>Player 72 entered the session</t>
  </si>
  <si>
    <t>2020/10/19 15:43:53</t>
  </si>
  <si>
    <t>Player 73 entered the session</t>
  </si>
  <si>
    <t>2020/10/19 15:45:15</t>
  </si>
  <si>
    <t>Player 74 entered the session</t>
  </si>
  <si>
    <t>2020/10/19 15:45:23</t>
  </si>
  <si>
    <t>Player 75 entered the session</t>
  </si>
  <si>
    <t>2020/10/19 15:52:01</t>
  </si>
  <si>
    <t>Player 76 entered the session</t>
  </si>
  <si>
    <t>2020/10/19 15:52:06</t>
  </si>
  <si>
    <t>Player 77 entered the session</t>
  </si>
  <si>
    <t>2020/10/19 17:50:11</t>
  </si>
  <si>
    <t>Player 78 entered the session</t>
  </si>
  <si>
    <t>2020/10/19 17:57:05</t>
  </si>
  <si>
    <t>Player 79 entered the session</t>
  </si>
  <si>
    <t>2020/10/20 15:51:36</t>
  </si>
  <si>
    <t>Player 80 entered the session</t>
  </si>
  <si>
    <t>2020/10/20 15:51:41</t>
  </si>
  <si>
    <t>2020/10/20 16:00:16</t>
  </si>
  <si>
    <t>Player 81 entered the session</t>
  </si>
  <si>
    <t>2020/10/20 16:00:20</t>
  </si>
  <si>
    <t>2020/10/20 16:00:23</t>
  </si>
  <si>
    <t>Player 82 entered the session</t>
  </si>
  <si>
    <t>2020/10/20 16:00:30</t>
  </si>
  <si>
    <t>2020/10/22 12:17:17</t>
  </si>
  <si>
    <t>Player 83 entered the session</t>
  </si>
  <si>
    <t>2020/10/22 12:17:31</t>
  </si>
  <si>
    <t>2020/10/22 12:17:54</t>
  </si>
  <si>
    <t>Player 84 entered the session</t>
  </si>
  <si>
    <t>2020/10/22 12:18:07</t>
  </si>
  <si>
    <t>2020/10/22 12:21:52</t>
  </si>
  <si>
    <t>Player 85 entered the session</t>
  </si>
  <si>
    <t>2020/10/22 12:22:00</t>
  </si>
  <si>
    <t>2020/10/22 12:44:10</t>
  </si>
  <si>
    <t>2020/10/22 12:51:02</t>
  </si>
  <si>
    <t>2020/10/23 15:16:58</t>
  </si>
  <si>
    <t>2020/10/23 15:17:50</t>
  </si>
  <si>
    <t>2020/10/23 15:18:24</t>
  </si>
  <si>
    <t>2020/10/23 15:19:15</t>
  </si>
  <si>
    <t>2020/10/23 15:26:26</t>
  </si>
  <si>
    <t>2020/10/23 15:49:24</t>
  </si>
  <si>
    <t>Player 87 entered the session</t>
  </si>
  <si>
    <t>2020/10/23 15:49:41</t>
  </si>
  <si>
    <t>2020/10/23 15:50:41</t>
  </si>
  <si>
    <t>2020/10/24 00:54:21</t>
  </si>
  <si>
    <t>Player 88 entered the session</t>
  </si>
  <si>
    <t>2020/10/24 00:54:37</t>
  </si>
  <si>
    <t>2020/10/24 00:55:29</t>
  </si>
  <si>
    <t>2020/10/24 01:31:31</t>
  </si>
  <si>
    <t>Player 89 entered the session</t>
  </si>
  <si>
    <t>2020/10/24 01:33:30</t>
  </si>
  <si>
    <t>Player 90 entered the session</t>
  </si>
  <si>
    <t>2020/10/24 13:33:39</t>
  </si>
  <si>
    <t>Player 91 entered the session</t>
  </si>
  <si>
    <t>2020/10/24 13:43:58</t>
  </si>
  <si>
    <t>Player 92 entered the session</t>
  </si>
  <si>
    <t>2020/10/24 13:57:14</t>
  </si>
  <si>
    <t>Player 93 entered the session</t>
  </si>
  <si>
    <t>2020/10/24 14:16:05</t>
  </si>
  <si>
    <t>Player 94 entered the session</t>
  </si>
  <si>
    <t>2020/10/24 14:18:19</t>
  </si>
  <si>
    <t>Player 95 entered the session</t>
  </si>
  <si>
    <t>2020/10/24 15:56:25</t>
  </si>
  <si>
    <t>Player 96 entered the session</t>
  </si>
  <si>
    <t>2020/10/24 15:57:53</t>
  </si>
  <si>
    <t>Player 97 entered the session</t>
  </si>
  <si>
    <t>2020/10/24 16:01:39</t>
  </si>
  <si>
    <t>Player 99 entered the session</t>
  </si>
  <si>
    <t>2020/10/24 16:25:36</t>
  </si>
  <si>
    <t>2020/10/26 02:53:03</t>
  </si>
  <si>
    <t>Player 100 entered the session</t>
  </si>
  <si>
    <t>2020/10/26 04:52:37</t>
  </si>
  <si>
    <t>2020/10/26 13:55:31</t>
  </si>
  <si>
    <t>Player 101 entered the session</t>
  </si>
  <si>
    <t>2020/10/26 13:55:45</t>
  </si>
  <si>
    <t>2020/10/26 13:56:28</t>
  </si>
  <si>
    <t>Player 102 entered the session</t>
  </si>
  <si>
    <t>2020/10/26 13:56:34</t>
  </si>
  <si>
    <t>2020/10/26 13:59:59</t>
  </si>
  <si>
    <t>Player 103 entered the session</t>
  </si>
  <si>
    <t>2020/10/26 14:00:02</t>
  </si>
  <si>
    <t>2020/10/26 14:12:23</t>
  </si>
  <si>
    <t>2020/10/26 14:19:42</t>
  </si>
  <si>
    <t>Player 104 entered the session</t>
  </si>
  <si>
    <t>2020/10/26 14:19:58</t>
  </si>
  <si>
    <t>2020/10/26 14:22:08</t>
  </si>
  <si>
    <t>2020/10/26 14:22:11</t>
  </si>
  <si>
    <t>2020/10/26 14:23:52</t>
  </si>
  <si>
    <t>Player 105 entered the session</t>
  </si>
  <si>
    <t>2020/10/26 14:24:04</t>
  </si>
  <si>
    <t>2020/10/26 14:27:04</t>
  </si>
  <si>
    <t>2020/10/26 14:27:37</t>
  </si>
  <si>
    <t>2020/10/26 14:31:03</t>
  </si>
  <si>
    <t>Player 106 entered the session</t>
  </si>
  <si>
    <t>2020/10/26 14:31:20</t>
  </si>
  <si>
    <t>2020/10/26 14:32:32</t>
  </si>
  <si>
    <t>2020/10/26 14:33:42</t>
  </si>
  <si>
    <t>2020/10/26 14:39:48</t>
  </si>
  <si>
    <t>2020/10/26 14:41:44</t>
  </si>
  <si>
    <t>Player 107 entered the session</t>
  </si>
  <si>
    <t>2020/10/26 14:41:57</t>
  </si>
  <si>
    <t>2020/10/26 14:42:48</t>
  </si>
  <si>
    <t>2020/10/26 14:42:56</t>
  </si>
  <si>
    <t>2020/10/26 15:05:48</t>
  </si>
  <si>
    <t>2020/10/27 04:32:50</t>
  </si>
  <si>
    <t>Player 108 entered the session</t>
  </si>
  <si>
    <t>2020/10/27 13:48:21</t>
  </si>
  <si>
    <t>Player 110 entered the session</t>
  </si>
  <si>
    <t>2020/10/27 13:52:33</t>
  </si>
  <si>
    <t>Player 111 entered the session</t>
  </si>
  <si>
    <t>2020/10/27 14:02:35</t>
  </si>
  <si>
    <t>Player 112 entered the session</t>
  </si>
  <si>
    <t>2020/10/27 14:06:37</t>
  </si>
  <si>
    <t>Player 113 entered the session</t>
  </si>
  <si>
    <t>2020/10/27 14:20:07</t>
  </si>
  <si>
    <t>2020/10/27 16:42:18</t>
  </si>
  <si>
    <t>Player 114 entered the session</t>
  </si>
  <si>
    <t>2020/10/27 16:42:30</t>
  </si>
  <si>
    <t>2020/10/27 16:46:59</t>
  </si>
  <si>
    <t>randomid</t>
  </si>
  <si>
    <t>randomidNotPlayed</t>
  </si>
  <si>
    <t>relevantRandomid</t>
  </si>
  <si>
    <t>externalID</t>
  </si>
  <si>
    <t>participationAmount</t>
  </si>
  <si>
    <t>bonusAmount</t>
  </si>
  <si>
    <t>quizFail</t>
  </si>
  <si>
    <t>assignmentID</t>
  </si>
  <si>
    <t>workerID</t>
  </si>
  <si>
    <t>bonusMessage</t>
  </si>
  <si>
    <t>MTurkPaymentToolsCode</t>
  </si>
  <si>
    <t>Thank you for participating in our study. Please note that your guaranteed participation fee is paid separately upon approval of your task.</t>
  </si>
  <si>
    <t>Paste your MTurk Batch Results here (cell A1). Then view the payment codes in the Excel tab 'paymentsMTurk', check them and paste column I ('MTurkPaymentToolsCode') into Amazon Command Line Tools to make your bonus payments</t>
  </si>
  <si>
    <t>Group</t>
  </si>
  <si>
    <t>9, 10, 11</t>
  </si>
  <si>
    <t>Period</t>
  </si>
  <si>
    <t>Majority voting</t>
  </si>
  <si>
    <t>Group decisions: expected audit count</t>
  </si>
  <si>
    <t>QV</t>
  </si>
  <si>
    <t>QV number of votes</t>
  </si>
  <si>
    <t>QV direction</t>
  </si>
  <si>
    <t>QV net votes</t>
  </si>
  <si>
    <t>QV total</t>
  </si>
  <si>
    <t>Sign of QV total</t>
  </si>
  <si>
    <t>QV expected audits</t>
  </si>
  <si>
    <t>Auditing payoff</t>
  </si>
  <si>
    <t>No auditing payoff</t>
  </si>
  <si>
    <t>MV welfare</t>
  </si>
  <si>
    <t>QV expected welfare</t>
  </si>
  <si>
    <t>Total MV welfare</t>
  </si>
  <si>
    <t>Total QV expected welfare</t>
  </si>
  <si>
    <t>15, 16, 17</t>
  </si>
  <si>
    <t>IsCorrupt (Z-AS)</t>
  </si>
  <si>
    <t>FL: time Questionaire</t>
  </si>
  <si>
    <t>Total QV Expected Welfare</t>
  </si>
  <si>
    <t>20, 21, 22</t>
  </si>
  <si>
    <t>25, 26, 27</t>
  </si>
  <si>
    <t>57, 58, 59</t>
  </si>
  <si>
    <t>80, 81, 82</t>
  </si>
  <si>
    <t>83, 84, 85</t>
  </si>
  <si>
    <t>111, 112, 113</t>
  </si>
  <si>
    <t>MV welfare total</t>
  </si>
  <si>
    <t>QV expected welfare total</t>
  </si>
  <si>
    <t>Batch 1</t>
  </si>
  <si>
    <t>Earnings of participant 1</t>
  </si>
  <si>
    <t>Earnings of participant 2</t>
  </si>
  <si>
    <t>Earnings of participant 3</t>
  </si>
  <si>
    <t>Corruption</t>
  </si>
  <si>
    <t>Group participant 1 time</t>
  </si>
  <si>
    <t>Group participant 2 time</t>
  </si>
  <si>
    <t>Group participant 3 time</t>
  </si>
  <si>
    <t>Feedback participant 1 time</t>
  </si>
  <si>
    <t>Feedback participant 2 time</t>
  </si>
  <si>
    <t>Feedback participant 3 time</t>
  </si>
  <si>
    <t>Intro participant 1 time</t>
  </si>
  <si>
    <t>Intro participant 2 time</t>
  </si>
  <si>
    <t>Intro participant 3 time</t>
  </si>
  <si>
    <t>Chose QV?</t>
  </si>
  <si>
    <t>Decision data (BQ-DE)</t>
  </si>
  <si>
    <t>MV</t>
  </si>
  <si>
    <t>Number of corrupt officials</t>
  </si>
  <si>
    <t>When the official is corrupt</t>
  </si>
  <si>
    <t>Tie</t>
  </si>
  <si>
    <t>Pass</t>
  </si>
  <si>
    <t>Mean</t>
  </si>
  <si>
    <t>Variance</t>
  </si>
  <si>
    <t>When the official is clean</t>
  </si>
  <si>
    <t>Fail</t>
  </si>
  <si>
    <t>Total mean</t>
  </si>
  <si>
    <t>Total variance</t>
  </si>
  <si>
    <t>Total SD</t>
  </si>
  <si>
    <t>QV:</t>
  </si>
  <si>
    <t>Mean difference</t>
  </si>
  <si>
    <t>z-score</t>
  </si>
  <si>
    <t>Chebeshev p</t>
  </si>
  <si>
    <t>QV experimental vs theoretical</t>
  </si>
  <si>
    <t>Average individual</t>
  </si>
  <si>
    <t>Average total</t>
  </si>
  <si>
    <t>40,41,42</t>
  </si>
  <si>
    <t>47,48,49</t>
  </si>
  <si>
    <t>52,54,55</t>
  </si>
  <si>
    <t>Subject</t>
  </si>
  <si>
    <t>Is Corrupt</t>
  </si>
  <si>
    <t>Is Clean</t>
  </si>
  <si>
    <t>Earnings above equilibrium</t>
  </si>
  <si>
    <t>Round</t>
  </si>
  <si>
    <t>official</t>
  </si>
  <si>
    <t>official (AU-BN)</t>
  </si>
  <si>
    <t>Participant</t>
  </si>
  <si>
    <t>isCorrupt</t>
  </si>
  <si>
    <t>Equilibrium earnings</t>
  </si>
  <si>
    <t>Tiebreakers (E-X)</t>
  </si>
  <si>
    <t>Tiebreaker</t>
  </si>
  <si>
    <t>Sign of QV total(+ to audit)</t>
  </si>
  <si>
    <t>QV audit if positive</t>
  </si>
  <si>
    <t>QV Audit</t>
  </si>
  <si>
    <t>MV audit</t>
  </si>
  <si>
    <t>Audits</t>
  </si>
  <si>
    <t>Non-audits</t>
  </si>
  <si>
    <t>Taxpayer</t>
  </si>
  <si>
    <t>Policy payoff</t>
  </si>
  <si>
    <t>Player 1 QV</t>
  </si>
  <si>
    <t>Player 2 QV</t>
  </si>
  <si>
    <t>Player 3 QV</t>
  </si>
  <si>
    <t>QV payments</t>
  </si>
  <si>
    <t>Other's QV payments</t>
  </si>
  <si>
    <t>Total payoff</t>
  </si>
  <si>
    <t>Cumulative payoff</t>
  </si>
  <si>
    <t>Quit</t>
  </si>
  <si>
    <t>101, 102, 103</t>
  </si>
  <si>
    <t>QVSelected</t>
  </si>
  <si>
    <t>Waited in lobby</t>
  </si>
  <si>
    <t>Subject 1</t>
  </si>
  <si>
    <t>Subject 2</t>
  </si>
  <si>
    <t>Subject 1 or 2</t>
  </si>
  <si>
    <t>Audit probability</t>
  </si>
  <si>
    <t>Strategy</t>
  </si>
  <si>
    <t>Official is corrupt</t>
  </si>
  <si>
    <t>Is corrupt official</t>
  </si>
  <si>
    <t>Is clean official</t>
  </si>
  <si>
    <t>Is taxpayer</t>
  </si>
  <si>
    <t>QV Strategy</t>
  </si>
  <si>
    <t>Is Taxpayer</t>
  </si>
  <si>
    <t>Player 2 QV Strategy</t>
  </si>
  <si>
    <t>Player 1 QV Strategy</t>
  </si>
  <si>
    <t>Player 3 QV Strategy</t>
  </si>
  <si>
    <t>Player 1 QV direction</t>
  </si>
  <si>
    <t>Player 2 QV direction</t>
  </si>
  <si>
    <t>Player 3 QV direction</t>
  </si>
  <si>
    <t>Player 1 QV magnitude</t>
  </si>
  <si>
    <t>Player 2 QV magnitude</t>
  </si>
  <si>
    <t>Player 3 QV magnitude</t>
  </si>
  <si>
    <t>Player 1 QV action</t>
  </si>
  <si>
    <t>Player 2 QV action</t>
  </si>
  <si>
    <t>Player 3 QV action</t>
  </si>
  <si>
    <t>Standard Error</t>
  </si>
  <si>
    <t>Median</t>
  </si>
  <si>
    <t>Mode</t>
  </si>
  <si>
    <t>Standard Deviation</t>
  </si>
  <si>
    <t>Sample Variance</t>
  </si>
  <si>
    <t>Kurtosis</t>
  </si>
  <si>
    <t>Skewness</t>
  </si>
  <si>
    <t>Range</t>
  </si>
  <si>
    <t>Minimum</t>
  </si>
  <si>
    <t>Maximum</t>
  </si>
  <si>
    <t>Sum</t>
  </si>
  <si>
    <t>Count</t>
  </si>
  <si>
    <t>Direction</t>
  </si>
  <si>
    <t>Votes purchased</t>
  </si>
  <si>
    <t>Action</t>
  </si>
  <si>
    <t>Official type</t>
  </si>
  <si>
    <t>Participant 1 is corrupt official</t>
  </si>
  <si>
    <t>Participant 1 is clean official</t>
  </si>
  <si>
    <t>Participant 1 is taxpayer</t>
  </si>
  <si>
    <t>Participant 1 Strategy</t>
  </si>
  <si>
    <t>Participant 1 Direction</t>
  </si>
  <si>
    <t>Participant 1 Votes purchased</t>
  </si>
  <si>
    <t>Participant 1 Action</t>
  </si>
  <si>
    <t>Participant 2 is corrupt official</t>
  </si>
  <si>
    <t>Participant 2 is clean official</t>
  </si>
  <si>
    <t>Participant 2 is taxpayer</t>
  </si>
  <si>
    <t>Participant 2 Strategy</t>
  </si>
  <si>
    <t>Participant 2 Direction</t>
  </si>
  <si>
    <t>Participant 2 Votes purchased</t>
  </si>
  <si>
    <t>Participant 2 Action</t>
  </si>
  <si>
    <t>Participant 3 is corrupt official</t>
  </si>
  <si>
    <t>Participant 3 is clean official</t>
  </si>
  <si>
    <t>Participant 3 is taxpayer</t>
  </si>
  <si>
    <t>Participant 3 Strategy</t>
  </si>
  <si>
    <t>Participant 3 Direction</t>
  </si>
  <si>
    <t>Participant 3 Votes purchased</t>
  </si>
  <si>
    <t>Participant 3 Action</t>
  </si>
  <si>
    <t>Vote total</t>
  </si>
  <si>
    <t>No audit probability</t>
  </si>
  <si>
    <t>Welfare</t>
  </si>
  <si>
    <t>Expected audits</t>
  </si>
  <si>
    <t>Expected non-audits</t>
  </si>
  <si>
    <t>Expected welfare</t>
  </si>
  <si>
    <t>Vote total if corrupt official buys 2 against</t>
  </si>
  <si>
    <t>Audits if corrupt official buys 2 against</t>
  </si>
  <si>
    <t>Vote total ifcorrupt official buys 2 against</t>
  </si>
  <si>
    <t>t-Test: Paired Two Sample for Means</t>
  </si>
  <si>
    <t>Observations</t>
  </si>
  <si>
    <t>Pearson Correlation</t>
  </si>
  <si>
    <t>Hypothesized Mean Difference</t>
  </si>
  <si>
    <t>df</t>
  </si>
  <si>
    <t>t Stat</t>
  </si>
  <si>
    <t>P(T&lt;=t) one-tail</t>
  </si>
  <si>
    <t>t Critical one-tail</t>
  </si>
  <si>
    <t>P(T&lt;=t) two-tail</t>
  </si>
  <si>
    <t>t Critical two-tail</t>
  </si>
  <si>
    <t>Equilibrium welfare</t>
  </si>
  <si>
    <t>Official action</t>
  </si>
  <si>
    <t>Vote total if both taxpayers support</t>
  </si>
  <si>
    <t>Vote total if 1 taxpayer supports</t>
  </si>
  <si>
    <t>Vote total if taxpayers abstain</t>
  </si>
  <si>
    <t>Audits if both taxpayers support</t>
  </si>
  <si>
    <t>Audits if 1 taxpayer supports</t>
  </si>
  <si>
    <t>Audits if 0 taxpayers support</t>
  </si>
  <si>
    <t>Group 1</t>
  </si>
  <si>
    <t>Group 2</t>
  </si>
  <si>
    <t>Group 3</t>
  </si>
  <si>
    <t>Group 4</t>
  </si>
  <si>
    <t>Group 5</t>
  </si>
  <si>
    <t>Group 6</t>
  </si>
  <si>
    <t>Group 7</t>
  </si>
  <si>
    <t>Group 8</t>
  </si>
  <si>
    <t>Group 9</t>
  </si>
  <si>
    <t>Corrupt</t>
  </si>
  <si>
    <t>Clean</t>
  </si>
  <si>
    <t>Probability</t>
  </si>
  <si>
    <t>Outcome</t>
  </si>
  <si>
    <t>sd of grand mean</t>
  </si>
  <si>
    <t>z</t>
  </si>
  <si>
    <t>p</t>
  </si>
  <si>
    <t>QV Payoff</t>
  </si>
  <si>
    <t>QV policy payoff</t>
  </si>
  <si>
    <t>Expected QV Audits</t>
  </si>
  <si>
    <t>sd</t>
  </si>
  <si>
    <t>Participant 1 Payoff</t>
  </si>
  <si>
    <t>Participant 2 Payoff</t>
  </si>
  <si>
    <t>Participant 3 Payoff</t>
  </si>
  <si>
    <t>Participant 1 transfer payoff</t>
  </si>
  <si>
    <t>Participant 2 transfer payoff</t>
  </si>
  <si>
    <t>Total corrupt official payoff</t>
  </si>
  <si>
    <t>Total clean official payoff</t>
  </si>
  <si>
    <t>Average corrupt official payoff</t>
  </si>
  <si>
    <t>Participant 3 transfer payoff</t>
  </si>
  <si>
    <t>Equilibrium</t>
  </si>
  <si>
    <t>Observed</t>
  </si>
  <si>
    <t>Taxpayer payoff</t>
  </si>
  <si>
    <t>Counterfactual vote total: participant 1 plays 0</t>
  </si>
  <si>
    <t>Counterfactual transfer payment to participant 1</t>
  </si>
  <si>
    <t>Counterfactual participant 1 payoff</t>
  </si>
  <si>
    <t>Counterfactual audit probability</t>
  </si>
  <si>
    <t>Counterfactual vote total: participant 1 plays 1</t>
  </si>
  <si>
    <t>Counterfactual vote total: participant 1 plays -2</t>
  </si>
  <si>
    <t>Counterfactual vote total: participant 1 plays -4</t>
  </si>
  <si>
    <t>Actual Payoff</t>
  </si>
  <si>
    <t>Counterfactual Payoff for using equilibrium strategy</t>
  </si>
  <si>
    <t>Gain from switching to equilibrium</t>
  </si>
  <si>
    <t>Counterfactual payoff for participant 1: equilibrium strategy</t>
  </si>
  <si>
    <t>Counterfactual vote total: participant 2 plays 0</t>
  </si>
  <si>
    <t>Counterfactual transfer payment to participant 2</t>
  </si>
  <si>
    <t>Counterfactual participant 2 payoff</t>
  </si>
  <si>
    <t>Counterfactual vote total: participant 2 plays 1</t>
  </si>
  <si>
    <t>Counterfactual vote total: participant 2 plays -4</t>
  </si>
  <si>
    <t>Counterfactual payoff for participant 2: equilibrium strategy</t>
  </si>
  <si>
    <t>Counterfactual vote total: participant 2 plays -2</t>
  </si>
  <si>
    <t>Counterfactual vote total: participant 3 plays 0</t>
  </si>
  <si>
    <t>Counterfactual transfer payment to participant 3</t>
  </si>
  <si>
    <t>Counterfactual participant 3 payoff</t>
  </si>
  <si>
    <t>Counterfactual vote total: participant 3 plays 1</t>
  </si>
  <si>
    <t>Counterfactual vote total: participant 3 plays -2</t>
  </si>
  <si>
    <t>Counterfactual vote total: participant 3 plays -4</t>
  </si>
  <si>
    <t>Counterfactual payoff for participant 3: equilibrium strategy</t>
  </si>
  <si>
    <t>Confidence Level(95.0%)</t>
  </si>
  <si>
    <t>Actual payoff</t>
  </si>
  <si>
    <t>Counterfactual payoff</t>
  </si>
  <si>
    <t>Gain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</si>
</sst>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
    <numFmt numFmtId="166" formatCode="0.00000"/>
  </numFmts>
  <fonts count="3" x14ac:knownFonts="1">
    <font>
      <sz val="10"/>
      <name val="Calibri"/>
      <family val="2"/>
      <charset val="1"/>
    </font>
    <font>
      <sz val="8"/>
      <name val="Calibri"/>
      <family val="2"/>
      <charset val="1"/>
    </font>
    <font>
      <i/>
      <sz val="10"/>
      <name val="Calibri"/>
      <family val="2"/>
      <charset val="1"/>
    </font>
  </fonts>
  <fills count="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rgb="FF00B050"/>
        <bgColor indexed="64"/>
      </patternFill>
    </fill>
    <fill>
      <patternFill patternType="solid">
        <fgColor rgb="FFFFC000"/>
        <bgColor indexed="64"/>
      </patternFill>
    </fill>
  </fills>
  <borders count="3">
    <border>
      <left/>
      <right/>
      <top/>
      <bottom/>
      <diagonal/>
    </border>
    <border>
      <left/>
      <right/>
      <top/>
      <bottom style="medium">
        <color indexed="64"/>
      </bottom>
      <diagonal/>
    </border>
    <border>
      <left/>
      <right/>
      <top style="medium">
        <color indexed="64"/>
      </top>
      <bottom style="thin">
        <color indexed="64"/>
      </bottom>
      <diagonal/>
    </border>
  </borders>
  <cellStyleXfs count="1">
    <xf numFmtId="0" fontId="0" fillId="0" borderId="0"/>
  </cellStyleXfs>
  <cellXfs count="17">
    <xf numFmtId="0" fontId="0" fillId="0" borderId="0" xfId="0"/>
    <xf numFmtId="0" fontId="0" fillId="2" borderId="0" xfId="0" applyFill="1"/>
    <xf numFmtId="0" fontId="0" fillId="0" borderId="0" xfId="0" applyNumberFormat="1"/>
    <xf numFmtId="0" fontId="0" fillId="0" borderId="0" xfId="0"/>
    <xf numFmtId="0" fontId="0" fillId="0" borderId="0" xfId="0"/>
    <xf numFmtId="0" fontId="0" fillId="0" borderId="0" xfId="0"/>
    <xf numFmtId="0" fontId="0" fillId="0" borderId="0" xfId="0" applyFill="1" applyBorder="1" applyAlignment="1"/>
    <xf numFmtId="0" fontId="0" fillId="0" borderId="1" xfId="0" applyFill="1" applyBorder="1" applyAlignment="1"/>
    <xf numFmtId="0" fontId="2" fillId="0" borderId="2" xfId="0" applyFont="1" applyFill="1" applyBorder="1" applyAlignment="1">
      <alignment horizontal="center"/>
    </xf>
    <xf numFmtId="0" fontId="2" fillId="0" borderId="2" xfId="0" applyFont="1" applyFill="1" applyBorder="1" applyAlignment="1">
      <alignment horizontal="centerContinuous"/>
    </xf>
    <xf numFmtId="0" fontId="0" fillId="3" borderId="0" xfId="0" applyFill="1"/>
    <xf numFmtId="0" fontId="0" fillId="4" borderId="0" xfId="0" applyFill="1"/>
    <xf numFmtId="0" fontId="0" fillId="5" borderId="0" xfId="0" applyFill="1"/>
    <xf numFmtId="164" fontId="0" fillId="0" borderId="0" xfId="0" applyNumberFormat="1"/>
    <xf numFmtId="165" fontId="0" fillId="0" borderId="0" xfId="0" applyNumberFormat="1"/>
    <xf numFmtId="166" fontId="0" fillId="0" borderId="0" xfId="0" applyNumberFormat="1"/>
    <xf numFmtId="0" fontId="0" fillId="6"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D32BB-8B69-425E-B201-F010B1974664}">
  <dimension ref="A1:J601"/>
  <sheetViews>
    <sheetView tabSelected="1" workbookViewId="0">
      <selection activeCell="E582" sqref="E582:E601"/>
    </sheetView>
  </sheetViews>
  <sheetFormatPr defaultRowHeight="13.8" x14ac:dyDescent="0.3"/>
  <sheetData>
    <row r="1" spans="1:6" x14ac:dyDescent="0.3">
      <c r="A1" s="5" t="s">
        <v>848</v>
      </c>
      <c r="B1" t="s">
        <v>1092</v>
      </c>
      <c r="C1" t="s">
        <v>1093</v>
      </c>
      <c r="D1" t="s">
        <v>1094</v>
      </c>
      <c r="E1" t="s">
        <v>920</v>
      </c>
      <c r="F1" s="5"/>
    </row>
    <row r="2" spans="1:6" x14ac:dyDescent="0.3">
      <c r="A2" s="5">
        <v>1</v>
      </c>
      <c r="B2">
        <v>0</v>
      </c>
      <c r="C2">
        <v>1</v>
      </c>
      <c r="D2">
        <f>C2-B2</f>
        <v>1</v>
      </c>
      <c r="E2">
        <v>1</v>
      </c>
      <c r="F2" s="5"/>
    </row>
    <row r="3" spans="1:6" x14ac:dyDescent="0.3">
      <c r="A3" s="5">
        <v>1</v>
      </c>
      <c r="B3">
        <v>0.5</v>
      </c>
      <c r="C3">
        <v>-1.613</v>
      </c>
      <c r="D3" s="5">
        <f t="shared" ref="D3:D66" si="0">C3-B3</f>
        <v>-2.113</v>
      </c>
      <c r="E3">
        <v>2</v>
      </c>
      <c r="F3" s="5"/>
    </row>
    <row r="4" spans="1:6" x14ac:dyDescent="0.3">
      <c r="A4" s="5">
        <v>1</v>
      </c>
      <c r="B4">
        <v>-2</v>
      </c>
      <c r="C4">
        <v>-1.5773999999999999</v>
      </c>
      <c r="D4" s="5">
        <f t="shared" si="0"/>
        <v>0.42260000000000009</v>
      </c>
      <c r="E4" s="5">
        <v>3</v>
      </c>
      <c r="F4" s="5"/>
    </row>
    <row r="5" spans="1:6" x14ac:dyDescent="0.3">
      <c r="A5" s="5">
        <v>1</v>
      </c>
      <c r="B5">
        <v>-1</v>
      </c>
      <c r="C5">
        <v>0</v>
      </c>
      <c r="D5" s="5">
        <f t="shared" si="0"/>
        <v>1</v>
      </c>
      <c r="E5" s="5">
        <v>4</v>
      </c>
      <c r="F5" s="5"/>
    </row>
    <row r="6" spans="1:6" x14ac:dyDescent="0.3">
      <c r="A6" s="5">
        <v>1</v>
      </c>
      <c r="B6">
        <v>-3</v>
      </c>
      <c r="C6">
        <v>-3.8452000000000002</v>
      </c>
      <c r="D6" s="5">
        <f t="shared" si="0"/>
        <v>-0.84520000000000017</v>
      </c>
      <c r="E6" s="5">
        <v>5</v>
      </c>
      <c r="F6" s="5"/>
    </row>
    <row r="7" spans="1:6" x14ac:dyDescent="0.3">
      <c r="A7" s="5">
        <v>1</v>
      </c>
      <c r="B7">
        <v>-1</v>
      </c>
      <c r="C7">
        <v>0</v>
      </c>
      <c r="D7" s="5">
        <f t="shared" si="0"/>
        <v>1</v>
      </c>
      <c r="E7" s="5">
        <v>6</v>
      </c>
      <c r="F7" s="5"/>
    </row>
    <row r="8" spans="1:6" x14ac:dyDescent="0.3">
      <c r="A8" s="5">
        <v>1</v>
      </c>
      <c r="B8">
        <v>-1.5</v>
      </c>
      <c r="C8">
        <v>-1.0774000000000001</v>
      </c>
      <c r="D8" s="5">
        <f t="shared" si="0"/>
        <v>0.42259999999999986</v>
      </c>
      <c r="E8" s="5">
        <v>7</v>
      </c>
      <c r="F8" s="5"/>
    </row>
    <row r="9" spans="1:6" x14ac:dyDescent="0.3">
      <c r="A9" s="5">
        <v>1</v>
      </c>
      <c r="B9">
        <v>-1.5</v>
      </c>
      <c r="C9">
        <v>0.20599999999999996</v>
      </c>
      <c r="D9" s="5">
        <f t="shared" si="0"/>
        <v>1.706</v>
      </c>
      <c r="E9" s="5">
        <v>8</v>
      </c>
      <c r="F9" s="5"/>
    </row>
    <row r="10" spans="1:6" x14ac:dyDescent="0.3">
      <c r="A10" s="5">
        <v>1</v>
      </c>
      <c r="B10">
        <v>-2</v>
      </c>
      <c r="C10">
        <v>-1.5773999999999999</v>
      </c>
      <c r="D10" s="5">
        <f t="shared" si="0"/>
        <v>0.42260000000000009</v>
      </c>
      <c r="E10" s="5">
        <v>9</v>
      </c>
      <c r="F10" s="5"/>
    </row>
    <row r="11" spans="1:6" x14ac:dyDescent="0.3">
      <c r="A11" s="5">
        <v>1</v>
      </c>
      <c r="B11">
        <v>-7</v>
      </c>
      <c r="C11">
        <v>-6.5773999999999999</v>
      </c>
      <c r="D11" s="5">
        <f t="shared" si="0"/>
        <v>0.42260000000000009</v>
      </c>
      <c r="E11" s="5">
        <v>10</v>
      </c>
      <c r="F11" s="5"/>
    </row>
    <row r="12" spans="1:6" x14ac:dyDescent="0.3">
      <c r="A12" s="5">
        <v>1</v>
      </c>
      <c r="B12">
        <v>-1</v>
      </c>
      <c r="C12">
        <v>-0.57740000000000002</v>
      </c>
      <c r="D12" s="5">
        <f t="shared" si="0"/>
        <v>0.42259999999999998</v>
      </c>
      <c r="E12" s="5">
        <v>11</v>
      </c>
      <c r="F12" s="5"/>
    </row>
    <row r="13" spans="1:6" x14ac:dyDescent="0.3">
      <c r="A13" s="5">
        <v>1</v>
      </c>
      <c r="B13">
        <v>-1</v>
      </c>
      <c r="C13">
        <v>-2.1548000000000003</v>
      </c>
      <c r="D13" s="5">
        <f t="shared" si="0"/>
        <v>-1.1548000000000003</v>
      </c>
      <c r="E13" s="5">
        <v>12</v>
      </c>
      <c r="F13" s="5"/>
    </row>
    <row r="14" spans="1:6" x14ac:dyDescent="0.3">
      <c r="A14" s="5">
        <v>1</v>
      </c>
      <c r="B14">
        <v>-1.5</v>
      </c>
      <c r="C14">
        <v>-0.5</v>
      </c>
      <c r="D14" s="5">
        <f t="shared" si="0"/>
        <v>1</v>
      </c>
      <c r="E14" s="5">
        <v>13</v>
      </c>
      <c r="F14" s="5"/>
    </row>
    <row r="15" spans="1:6" x14ac:dyDescent="0.3">
      <c r="A15" s="5">
        <v>1</v>
      </c>
      <c r="B15">
        <v>-5.5</v>
      </c>
      <c r="C15">
        <v>-5.0773999999999999</v>
      </c>
      <c r="D15" s="5">
        <f t="shared" si="0"/>
        <v>0.42260000000000009</v>
      </c>
      <c r="E15" s="5">
        <v>14</v>
      </c>
      <c r="F15" s="5"/>
    </row>
    <row r="16" spans="1:6" x14ac:dyDescent="0.3">
      <c r="A16" s="5">
        <v>1</v>
      </c>
      <c r="B16">
        <v>-5</v>
      </c>
      <c r="C16">
        <v>-1.113</v>
      </c>
      <c r="D16" s="5">
        <f t="shared" si="0"/>
        <v>3.887</v>
      </c>
      <c r="E16" s="5">
        <v>15</v>
      </c>
      <c r="F16" s="5"/>
    </row>
    <row r="17" spans="1:6" x14ac:dyDescent="0.3">
      <c r="A17" s="5">
        <v>1</v>
      </c>
      <c r="B17">
        <v>-1</v>
      </c>
      <c r="C17">
        <v>-1.5773999999999999</v>
      </c>
      <c r="D17" s="5">
        <f t="shared" si="0"/>
        <v>-0.57739999999999991</v>
      </c>
      <c r="E17" s="5">
        <v>16</v>
      </c>
      <c r="F17" s="5"/>
    </row>
    <row r="18" spans="1:6" x14ac:dyDescent="0.3">
      <c r="A18" s="5">
        <v>1</v>
      </c>
      <c r="B18">
        <v>0.5</v>
      </c>
      <c r="C18">
        <v>-2.4020000000000001</v>
      </c>
      <c r="D18" s="5">
        <f t="shared" si="0"/>
        <v>-2.9020000000000001</v>
      </c>
      <c r="E18" s="5">
        <v>17</v>
      </c>
      <c r="F18" s="5"/>
    </row>
    <row r="19" spans="1:6" x14ac:dyDescent="0.3">
      <c r="A19" s="5">
        <v>1</v>
      </c>
      <c r="B19">
        <v>-3.5</v>
      </c>
      <c r="C19">
        <v>-4.0773999999999999</v>
      </c>
      <c r="D19" s="5">
        <f t="shared" si="0"/>
        <v>-0.57739999999999991</v>
      </c>
      <c r="E19" s="5">
        <v>18</v>
      </c>
      <c r="F19" s="5"/>
    </row>
    <row r="20" spans="1:6" x14ac:dyDescent="0.3">
      <c r="A20" s="5">
        <v>1</v>
      </c>
      <c r="B20">
        <v>1.5</v>
      </c>
      <c r="C20">
        <v>-0.61299999999999977</v>
      </c>
      <c r="D20" s="5">
        <f t="shared" si="0"/>
        <v>-2.1129999999999995</v>
      </c>
      <c r="E20" s="5">
        <v>19</v>
      </c>
      <c r="F20" s="5"/>
    </row>
    <row r="21" spans="1:6" x14ac:dyDescent="0.3">
      <c r="A21" s="5">
        <v>1</v>
      </c>
      <c r="B21">
        <v>-1</v>
      </c>
      <c r="C21">
        <v>-0.57740000000000002</v>
      </c>
      <c r="D21" s="5">
        <f t="shared" si="0"/>
        <v>0.42259999999999998</v>
      </c>
      <c r="E21" s="5">
        <v>20</v>
      </c>
      <c r="F21" s="5"/>
    </row>
    <row r="22" spans="1:6" x14ac:dyDescent="0.3">
      <c r="A22" s="5">
        <v>2</v>
      </c>
      <c r="B22">
        <v>-4</v>
      </c>
      <c r="C22">
        <v>-1.5773999999999999</v>
      </c>
      <c r="D22" s="5">
        <f t="shared" si="0"/>
        <v>2.4226000000000001</v>
      </c>
      <c r="E22" s="5">
        <v>1</v>
      </c>
      <c r="F22" s="5"/>
    </row>
    <row r="23" spans="1:6" x14ac:dyDescent="0.3">
      <c r="A23" s="5">
        <v>2</v>
      </c>
      <c r="B23">
        <v>-2.5</v>
      </c>
      <c r="C23">
        <v>-1.0774000000000001</v>
      </c>
      <c r="D23" s="5">
        <f t="shared" si="0"/>
        <v>1.4225999999999999</v>
      </c>
      <c r="E23" s="5">
        <v>2</v>
      </c>
      <c r="F23" s="5"/>
    </row>
    <row r="24" spans="1:6" x14ac:dyDescent="0.3">
      <c r="A24" s="5">
        <v>2</v>
      </c>
      <c r="B24">
        <v>-6.5</v>
      </c>
      <c r="C24">
        <v>-7.077399999999999</v>
      </c>
      <c r="D24" s="5">
        <f t="shared" si="0"/>
        <v>-0.57739999999999903</v>
      </c>
      <c r="E24" s="5">
        <v>3</v>
      </c>
      <c r="F24" s="5"/>
    </row>
    <row r="25" spans="1:6" x14ac:dyDescent="0.3">
      <c r="A25" s="5">
        <v>2</v>
      </c>
      <c r="B25">
        <v>-4.5</v>
      </c>
      <c r="C25">
        <v>-1.0774000000000001</v>
      </c>
      <c r="D25" s="5">
        <f t="shared" si="0"/>
        <v>3.4226000000000001</v>
      </c>
      <c r="E25" s="5">
        <v>4</v>
      </c>
      <c r="F25" s="5"/>
    </row>
    <row r="26" spans="1:6" x14ac:dyDescent="0.3">
      <c r="A26" s="5">
        <v>2</v>
      </c>
      <c r="B26">
        <v>-4</v>
      </c>
      <c r="C26">
        <v>-1.5773999999999999</v>
      </c>
      <c r="D26" s="5">
        <f t="shared" si="0"/>
        <v>2.4226000000000001</v>
      </c>
      <c r="E26" s="5">
        <v>5</v>
      </c>
      <c r="F26" s="5"/>
    </row>
    <row r="27" spans="1:6" x14ac:dyDescent="0.3">
      <c r="A27" s="5">
        <v>2</v>
      </c>
      <c r="B27">
        <v>3</v>
      </c>
      <c r="C27">
        <v>1.9020000000000001</v>
      </c>
      <c r="D27" s="5">
        <f t="shared" si="0"/>
        <v>-1.0979999999999999</v>
      </c>
      <c r="E27" s="5">
        <v>6</v>
      </c>
      <c r="F27" s="5"/>
    </row>
    <row r="28" spans="1:6" x14ac:dyDescent="0.3">
      <c r="A28" s="5">
        <v>2</v>
      </c>
      <c r="B28">
        <v>0.5</v>
      </c>
      <c r="C28">
        <v>0.20599999999999996</v>
      </c>
      <c r="D28" s="5">
        <f t="shared" si="0"/>
        <v>-0.29400000000000004</v>
      </c>
      <c r="E28" s="5">
        <v>7</v>
      </c>
      <c r="F28" s="5"/>
    </row>
    <row r="29" spans="1:6" x14ac:dyDescent="0.3">
      <c r="A29" s="5">
        <v>2</v>
      </c>
      <c r="B29">
        <v>2</v>
      </c>
      <c r="C29">
        <v>1.9020000000000001</v>
      </c>
      <c r="D29" s="5">
        <f t="shared" si="0"/>
        <v>-9.7999999999999865E-2</v>
      </c>
      <c r="E29" s="5">
        <v>8</v>
      </c>
      <c r="F29" s="5"/>
    </row>
    <row r="30" spans="1:6" x14ac:dyDescent="0.3">
      <c r="A30" s="5">
        <v>2</v>
      </c>
      <c r="B30">
        <v>-6.5</v>
      </c>
      <c r="C30">
        <v>-7.077399999999999</v>
      </c>
      <c r="D30" s="5">
        <f t="shared" si="0"/>
        <v>-0.57739999999999903</v>
      </c>
      <c r="E30" s="5">
        <v>9</v>
      </c>
      <c r="F30" s="5"/>
    </row>
    <row r="31" spans="1:6" x14ac:dyDescent="0.3">
      <c r="A31" s="5">
        <v>2</v>
      </c>
      <c r="B31">
        <v>-1</v>
      </c>
      <c r="C31">
        <v>1.4226000000000001</v>
      </c>
      <c r="D31" s="5">
        <f t="shared" si="0"/>
        <v>2.4226000000000001</v>
      </c>
      <c r="E31" s="5">
        <v>10</v>
      </c>
      <c r="F31" s="5"/>
    </row>
    <row r="32" spans="1:6" x14ac:dyDescent="0.3">
      <c r="A32" s="5">
        <v>2</v>
      </c>
      <c r="B32">
        <v>-5.5</v>
      </c>
      <c r="C32">
        <v>-6.0774000000000008</v>
      </c>
      <c r="D32" s="5">
        <f t="shared" si="0"/>
        <v>-0.5774000000000008</v>
      </c>
      <c r="E32" s="5">
        <v>11</v>
      </c>
      <c r="F32" s="5"/>
    </row>
    <row r="33" spans="1:10" x14ac:dyDescent="0.3">
      <c r="A33" s="5">
        <v>2</v>
      </c>
      <c r="B33">
        <v>-2.5</v>
      </c>
      <c r="C33">
        <v>-1.0774000000000001</v>
      </c>
      <c r="D33" s="5">
        <f t="shared" si="0"/>
        <v>1.4225999999999999</v>
      </c>
      <c r="E33" s="5">
        <v>12</v>
      </c>
      <c r="F33" s="5"/>
    </row>
    <row r="34" spans="1:10" x14ac:dyDescent="0.3">
      <c r="A34" s="5">
        <v>2</v>
      </c>
      <c r="B34">
        <v>-8.5</v>
      </c>
      <c r="C34">
        <v>-6.0774000000000008</v>
      </c>
      <c r="D34" s="5">
        <f t="shared" si="0"/>
        <v>2.4225999999999992</v>
      </c>
      <c r="E34" s="5">
        <v>13</v>
      </c>
      <c r="F34" s="5"/>
    </row>
    <row r="35" spans="1:10" x14ac:dyDescent="0.3">
      <c r="A35" s="5">
        <v>2</v>
      </c>
      <c r="B35">
        <v>-3.5</v>
      </c>
      <c r="C35">
        <v>-1.0774000000000001</v>
      </c>
      <c r="D35" s="5">
        <f t="shared" si="0"/>
        <v>2.4226000000000001</v>
      </c>
      <c r="E35" s="5">
        <v>14</v>
      </c>
      <c r="F35" s="5"/>
    </row>
    <row r="36" spans="1:10" x14ac:dyDescent="0.3">
      <c r="A36" s="5">
        <v>2</v>
      </c>
      <c r="B36">
        <v>-5</v>
      </c>
      <c r="C36">
        <v>-5.5774000000000008</v>
      </c>
      <c r="D36" s="5">
        <f t="shared" si="0"/>
        <v>-0.5774000000000008</v>
      </c>
      <c r="E36" s="5">
        <v>15</v>
      </c>
      <c r="F36" s="5"/>
    </row>
    <row r="37" spans="1:10" x14ac:dyDescent="0.3">
      <c r="A37" s="5">
        <v>2</v>
      </c>
      <c r="B37">
        <v>3.5</v>
      </c>
      <c r="C37">
        <v>0.20599999999999996</v>
      </c>
      <c r="D37" s="5">
        <f t="shared" si="0"/>
        <v>-3.294</v>
      </c>
      <c r="E37" s="5">
        <v>16</v>
      </c>
      <c r="F37" s="5"/>
    </row>
    <row r="38" spans="1:10" x14ac:dyDescent="0.3">
      <c r="A38" s="5">
        <v>2</v>
      </c>
      <c r="B38">
        <v>-1</v>
      </c>
      <c r="C38">
        <v>-4.5773999999999999</v>
      </c>
      <c r="D38" s="5">
        <f t="shared" si="0"/>
        <v>-3.5773999999999999</v>
      </c>
      <c r="E38" s="5">
        <v>17</v>
      </c>
      <c r="F38" s="5"/>
    </row>
    <row r="39" spans="1:10" x14ac:dyDescent="0.3">
      <c r="A39" s="5">
        <v>2</v>
      </c>
      <c r="B39">
        <v>2</v>
      </c>
      <c r="C39">
        <v>2</v>
      </c>
      <c r="D39" s="5">
        <f t="shared" si="0"/>
        <v>0</v>
      </c>
      <c r="E39" s="5">
        <v>18</v>
      </c>
      <c r="F39" s="5"/>
    </row>
    <row r="40" spans="1:10" x14ac:dyDescent="0.3">
      <c r="A40" s="5">
        <v>2</v>
      </c>
      <c r="B40">
        <v>-3</v>
      </c>
      <c r="C40">
        <v>-1.5773999999999999</v>
      </c>
      <c r="D40" s="5">
        <f t="shared" si="0"/>
        <v>1.4226000000000001</v>
      </c>
      <c r="E40" s="5">
        <v>19</v>
      </c>
      <c r="F40" s="5"/>
    </row>
    <row r="41" spans="1:10" x14ac:dyDescent="0.3">
      <c r="A41" s="5">
        <v>2</v>
      </c>
      <c r="B41">
        <v>0</v>
      </c>
      <c r="C41">
        <v>0</v>
      </c>
      <c r="D41" s="5">
        <f t="shared" si="0"/>
        <v>0</v>
      </c>
      <c r="E41" s="5">
        <v>20</v>
      </c>
      <c r="F41" s="5"/>
      <c r="J41" s="5"/>
    </row>
    <row r="42" spans="1:10" x14ac:dyDescent="0.3">
      <c r="A42" s="5">
        <v>3</v>
      </c>
      <c r="B42">
        <v>-3.5</v>
      </c>
      <c r="C42">
        <v>1.5</v>
      </c>
      <c r="D42" s="5">
        <f t="shared" si="0"/>
        <v>5</v>
      </c>
      <c r="E42" s="5">
        <v>1</v>
      </c>
      <c r="F42" s="5"/>
    </row>
    <row r="43" spans="1:10" x14ac:dyDescent="0.3">
      <c r="A43" s="5">
        <v>3</v>
      </c>
      <c r="B43">
        <v>-4</v>
      </c>
      <c r="C43">
        <v>-1.1548</v>
      </c>
      <c r="D43" s="5">
        <f t="shared" si="0"/>
        <v>2.8452000000000002</v>
      </c>
      <c r="E43" s="5">
        <v>2</v>
      </c>
      <c r="F43" s="5"/>
    </row>
    <row r="44" spans="1:10" x14ac:dyDescent="0.3">
      <c r="A44" s="5">
        <v>3</v>
      </c>
      <c r="B44">
        <v>-4</v>
      </c>
      <c r="C44">
        <v>-1.1548</v>
      </c>
      <c r="D44" s="5">
        <f t="shared" si="0"/>
        <v>2.8452000000000002</v>
      </c>
      <c r="E44" s="5">
        <v>3</v>
      </c>
      <c r="F44" s="5"/>
    </row>
    <row r="45" spans="1:10" x14ac:dyDescent="0.3">
      <c r="A45" s="5">
        <v>3</v>
      </c>
      <c r="B45">
        <v>-3.5</v>
      </c>
      <c r="C45">
        <v>-1.0774000000000001</v>
      </c>
      <c r="D45" s="5">
        <f t="shared" si="0"/>
        <v>2.4226000000000001</v>
      </c>
      <c r="E45" s="5">
        <v>4</v>
      </c>
      <c r="F45" s="5"/>
    </row>
    <row r="46" spans="1:10" x14ac:dyDescent="0.3">
      <c r="A46" s="5">
        <v>3</v>
      </c>
      <c r="B46">
        <v>-3</v>
      </c>
      <c r="C46">
        <v>0.26779999999999993</v>
      </c>
      <c r="D46" s="5">
        <f t="shared" si="0"/>
        <v>3.2677999999999998</v>
      </c>
      <c r="E46" s="5">
        <v>5</v>
      </c>
      <c r="F46" s="5"/>
    </row>
    <row r="47" spans="1:10" x14ac:dyDescent="0.3">
      <c r="A47" s="5">
        <v>3</v>
      </c>
      <c r="B47">
        <v>-3</v>
      </c>
      <c r="C47">
        <v>2</v>
      </c>
      <c r="D47" s="5">
        <f t="shared" si="0"/>
        <v>5</v>
      </c>
      <c r="E47" s="5">
        <v>6</v>
      </c>
      <c r="F47" s="5"/>
    </row>
    <row r="48" spans="1:10" x14ac:dyDescent="0.3">
      <c r="A48" s="5">
        <v>3</v>
      </c>
      <c r="B48">
        <v>5</v>
      </c>
      <c r="C48">
        <v>5.0980000000000008</v>
      </c>
      <c r="D48" s="5">
        <f t="shared" si="0"/>
        <v>9.8000000000000753E-2</v>
      </c>
      <c r="E48" s="5">
        <v>7</v>
      </c>
      <c r="F48" s="5"/>
    </row>
    <row r="49" spans="1:10" x14ac:dyDescent="0.3">
      <c r="A49" s="5">
        <v>3</v>
      </c>
      <c r="B49">
        <v>1.5</v>
      </c>
      <c r="C49">
        <v>-0.23220000000000018</v>
      </c>
      <c r="D49" s="5">
        <f t="shared" si="0"/>
        <v>-1.7322000000000002</v>
      </c>
      <c r="E49" s="5">
        <v>8</v>
      </c>
      <c r="F49" s="5"/>
    </row>
    <row r="50" spans="1:10" x14ac:dyDescent="0.3">
      <c r="A50" s="5">
        <v>3</v>
      </c>
      <c r="B50">
        <v>1.5</v>
      </c>
      <c r="C50">
        <v>-0.23220000000000018</v>
      </c>
      <c r="D50" s="5">
        <f t="shared" si="0"/>
        <v>-1.7322000000000002</v>
      </c>
      <c r="E50" s="5">
        <v>9</v>
      </c>
      <c r="F50" s="5"/>
    </row>
    <row r="51" spans="1:10" x14ac:dyDescent="0.3">
      <c r="A51" s="5">
        <v>3</v>
      </c>
      <c r="B51">
        <v>2</v>
      </c>
      <c r="C51">
        <v>2.4226000000000001</v>
      </c>
      <c r="D51" s="5">
        <f t="shared" si="0"/>
        <v>0.42260000000000009</v>
      </c>
      <c r="E51" s="5">
        <v>10</v>
      </c>
      <c r="F51" s="5"/>
    </row>
    <row r="52" spans="1:10" x14ac:dyDescent="0.3">
      <c r="A52" s="5">
        <v>3</v>
      </c>
      <c r="B52">
        <v>-6.5</v>
      </c>
      <c r="C52">
        <v>3.5980000000000003</v>
      </c>
      <c r="D52" s="5">
        <f t="shared" si="0"/>
        <v>10.098000000000001</v>
      </c>
      <c r="E52" s="5">
        <v>11</v>
      </c>
      <c r="F52" s="5"/>
    </row>
    <row r="53" spans="1:10" x14ac:dyDescent="0.3">
      <c r="A53" s="5">
        <v>3</v>
      </c>
      <c r="B53">
        <v>-1.5</v>
      </c>
      <c r="C53">
        <v>-1.5</v>
      </c>
      <c r="D53" s="5">
        <f t="shared" si="0"/>
        <v>0</v>
      </c>
      <c r="E53" s="5">
        <v>12</v>
      </c>
      <c r="F53" s="5"/>
    </row>
    <row r="54" spans="1:10" x14ac:dyDescent="0.3">
      <c r="A54" s="5">
        <v>3</v>
      </c>
      <c r="B54">
        <v>3.5</v>
      </c>
      <c r="C54">
        <v>3.5980000000000003</v>
      </c>
      <c r="D54" s="5">
        <f t="shared" si="0"/>
        <v>9.8000000000000309E-2</v>
      </c>
      <c r="E54" s="5">
        <v>13</v>
      </c>
      <c r="F54" s="5"/>
    </row>
    <row r="55" spans="1:10" x14ac:dyDescent="0.3">
      <c r="A55" s="5">
        <v>3</v>
      </c>
      <c r="B55">
        <v>-5</v>
      </c>
      <c r="C55">
        <v>-2.1548000000000003</v>
      </c>
      <c r="D55" s="5">
        <f t="shared" si="0"/>
        <v>2.8451999999999997</v>
      </c>
      <c r="E55" s="5">
        <v>14</v>
      </c>
      <c r="F55" s="5"/>
    </row>
    <row r="56" spans="1:10" x14ac:dyDescent="0.3">
      <c r="A56" s="5">
        <v>3</v>
      </c>
      <c r="B56">
        <v>0</v>
      </c>
      <c r="C56">
        <v>-1.1548</v>
      </c>
      <c r="D56" s="5">
        <f t="shared" si="0"/>
        <v>-1.1548</v>
      </c>
      <c r="E56" s="5">
        <v>15</v>
      </c>
      <c r="F56" s="5"/>
    </row>
    <row r="57" spans="1:10" x14ac:dyDescent="0.3">
      <c r="A57" s="5">
        <v>3</v>
      </c>
      <c r="B57">
        <v>0</v>
      </c>
      <c r="C57">
        <v>-1.1548</v>
      </c>
      <c r="D57" s="5">
        <f t="shared" si="0"/>
        <v>-1.1548</v>
      </c>
      <c r="E57" s="5">
        <v>16</v>
      </c>
      <c r="F57" s="5"/>
    </row>
    <row r="58" spans="1:10" x14ac:dyDescent="0.3">
      <c r="A58" s="5">
        <v>3</v>
      </c>
      <c r="B58">
        <v>-7</v>
      </c>
      <c r="C58">
        <v>-7.5773999999999999</v>
      </c>
      <c r="D58" s="5">
        <f t="shared" si="0"/>
        <v>-0.57739999999999991</v>
      </c>
      <c r="E58" s="5">
        <v>17</v>
      </c>
      <c r="F58" s="5"/>
    </row>
    <row r="59" spans="1:10" x14ac:dyDescent="0.3">
      <c r="A59" s="5">
        <v>3</v>
      </c>
      <c r="B59">
        <v>0</v>
      </c>
      <c r="C59">
        <v>-1.1548</v>
      </c>
      <c r="D59" s="5">
        <f t="shared" si="0"/>
        <v>-1.1548</v>
      </c>
      <c r="E59" s="5">
        <v>18</v>
      </c>
      <c r="F59" s="5"/>
    </row>
    <row r="60" spans="1:10" x14ac:dyDescent="0.3">
      <c r="A60" s="5">
        <v>3</v>
      </c>
      <c r="B60">
        <v>-0.5</v>
      </c>
      <c r="C60">
        <v>4.5980000000000008</v>
      </c>
      <c r="D60" s="5">
        <f t="shared" si="0"/>
        <v>5.0980000000000008</v>
      </c>
      <c r="E60" s="5">
        <v>19</v>
      </c>
      <c r="F60" s="5"/>
    </row>
    <row r="61" spans="1:10" x14ac:dyDescent="0.3">
      <c r="A61" s="5">
        <v>3</v>
      </c>
      <c r="B61">
        <v>1.5</v>
      </c>
      <c r="C61">
        <v>-0.23220000000000018</v>
      </c>
      <c r="D61" s="5">
        <f t="shared" si="0"/>
        <v>-1.7322000000000002</v>
      </c>
      <c r="E61" s="5">
        <v>20</v>
      </c>
      <c r="F61" s="5"/>
      <c r="J61" s="5"/>
    </row>
    <row r="62" spans="1:10" x14ac:dyDescent="0.3">
      <c r="A62" s="5">
        <v>4</v>
      </c>
      <c r="B62">
        <v>-0.5</v>
      </c>
      <c r="C62">
        <v>-0.5</v>
      </c>
      <c r="D62" s="5">
        <f t="shared" si="0"/>
        <v>0</v>
      </c>
      <c r="E62" s="5">
        <v>1</v>
      </c>
      <c r="F62" s="5"/>
    </row>
    <row r="63" spans="1:10" x14ac:dyDescent="0.3">
      <c r="A63" s="5">
        <v>4</v>
      </c>
      <c r="B63">
        <v>-1.5</v>
      </c>
      <c r="C63">
        <v>-1.5</v>
      </c>
      <c r="D63" s="5">
        <f t="shared" si="0"/>
        <v>0</v>
      </c>
      <c r="E63" s="5">
        <v>2</v>
      </c>
      <c r="F63" s="5"/>
    </row>
    <row r="64" spans="1:10" x14ac:dyDescent="0.3">
      <c r="A64" s="5">
        <v>4</v>
      </c>
      <c r="B64">
        <v>-3.5</v>
      </c>
      <c r="C64">
        <v>-2.0773999999999999</v>
      </c>
      <c r="D64" s="5">
        <f t="shared" si="0"/>
        <v>1.4226000000000001</v>
      </c>
      <c r="E64" s="5">
        <v>3</v>
      </c>
      <c r="F64" s="5"/>
    </row>
    <row r="65" spans="1:6" x14ac:dyDescent="0.3">
      <c r="A65" s="5">
        <v>4</v>
      </c>
      <c r="B65">
        <v>-4.5</v>
      </c>
      <c r="C65">
        <v>-5.0773999999999999</v>
      </c>
      <c r="D65" s="5">
        <f t="shared" si="0"/>
        <v>-0.57739999999999991</v>
      </c>
      <c r="E65" s="5">
        <v>4</v>
      </c>
      <c r="F65" s="5"/>
    </row>
    <row r="66" spans="1:6" x14ac:dyDescent="0.3">
      <c r="A66" s="5">
        <v>4</v>
      </c>
      <c r="B66">
        <v>4.5</v>
      </c>
      <c r="C66">
        <v>3.5980000000000003</v>
      </c>
      <c r="D66" s="5">
        <f t="shared" si="0"/>
        <v>-0.90199999999999969</v>
      </c>
      <c r="E66" s="5">
        <v>5</v>
      </c>
      <c r="F66" s="5"/>
    </row>
    <row r="67" spans="1:6" x14ac:dyDescent="0.3">
      <c r="A67" s="5">
        <v>4</v>
      </c>
      <c r="B67">
        <v>-2</v>
      </c>
      <c r="C67">
        <v>-2.8452000000000002</v>
      </c>
      <c r="D67" s="5">
        <f t="shared" ref="D67:D130" si="1">C67-B67</f>
        <v>-0.84520000000000017</v>
      </c>
      <c r="E67" s="5">
        <v>6</v>
      </c>
      <c r="F67" s="5"/>
    </row>
    <row r="68" spans="1:6" x14ac:dyDescent="0.3">
      <c r="A68" s="5">
        <v>4</v>
      </c>
      <c r="B68">
        <v>-1.5</v>
      </c>
      <c r="C68">
        <v>-2.0773999999999999</v>
      </c>
      <c r="D68" s="5">
        <f t="shared" si="1"/>
        <v>-0.57739999999999991</v>
      </c>
      <c r="E68" s="5">
        <v>7</v>
      </c>
      <c r="F68" s="5"/>
    </row>
    <row r="69" spans="1:6" x14ac:dyDescent="0.3">
      <c r="A69" s="5">
        <v>4</v>
      </c>
      <c r="B69">
        <v>4.5</v>
      </c>
      <c r="C69">
        <v>3.5980000000000003</v>
      </c>
      <c r="D69" s="5">
        <f t="shared" si="1"/>
        <v>-0.90199999999999969</v>
      </c>
      <c r="E69" s="5">
        <v>8</v>
      </c>
      <c r="F69" s="5"/>
    </row>
    <row r="70" spans="1:6" x14ac:dyDescent="0.3">
      <c r="A70" s="5">
        <v>4</v>
      </c>
      <c r="B70">
        <v>-3</v>
      </c>
      <c r="C70">
        <v>-1.5773999999999999</v>
      </c>
      <c r="D70" s="5">
        <f t="shared" si="1"/>
        <v>1.4226000000000001</v>
      </c>
      <c r="E70" s="5">
        <v>9</v>
      </c>
      <c r="F70" s="5"/>
    </row>
    <row r="71" spans="1:6" x14ac:dyDescent="0.3">
      <c r="A71" s="5">
        <v>4</v>
      </c>
      <c r="B71">
        <v>-1</v>
      </c>
      <c r="C71">
        <v>2.4226000000000001</v>
      </c>
      <c r="D71" s="5">
        <f t="shared" si="1"/>
        <v>3.4226000000000001</v>
      </c>
      <c r="E71" s="5">
        <v>10</v>
      </c>
      <c r="F71" s="5"/>
    </row>
    <row r="72" spans="1:6" x14ac:dyDescent="0.3">
      <c r="A72" s="5">
        <v>4</v>
      </c>
      <c r="B72">
        <v>-1</v>
      </c>
      <c r="C72">
        <v>-1</v>
      </c>
      <c r="D72" s="5">
        <f t="shared" si="1"/>
        <v>0</v>
      </c>
      <c r="E72" s="5">
        <v>11</v>
      </c>
      <c r="F72" s="5"/>
    </row>
    <row r="73" spans="1:6" x14ac:dyDescent="0.3">
      <c r="A73" s="5">
        <v>4</v>
      </c>
      <c r="B73">
        <v>-2.5</v>
      </c>
      <c r="C73">
        <v>-1.0774000000000001</v>
      </c>
      <c r="D73" s="5">
        <f t="shared" si="1"/>
        <v>1.4225999999999999</v>
      </c>
      <c r="E73" s="5">
        <v>12</v>
      </c>
      <c r="F73" s="5"/>
    </row>
    <row r="74" spans="1:6" x14ac:dyDescent="0.3">
      <c r="A74" s="5">
        <v>4</v>
      </c>
      <c r="B74">
        <v>4</v>
      </c>
      <c r="C74">
        <v>1.9020000000000001</v>
      </c>
      <c r="D74" s="5">
        <f t="shared" si="1"/>
        <v>-2.0979999999999999</v>
      </c>
      <c r="E74" s="5">
        <v>13</v>
      </c>
      <c r="F74" s="5"/>
    </row>
    <row r="75" spans="1:6" x14ac:dyDescent="0.3">
      <c r="A75" s="5">
        <v>4</v>
      </c>
      <c r="B75">
        <v>-0.5</v>
      </c>
      <c r="C75">
        <v>-0.5</v>
      </c>
      <c r="D75" s="5">
        <f t="shared" si="1"/>
        <v>0</v>
      </c>
      <c r="E75" s="5">
        <v>14</v>
      </c>
      <c r="F75" s="5"/>
    </row>
    <row r="76" spans="1:6" x14ac:dyDescent="0.3">
      <c r="A76" s="5">
        <v>4</v>
      </c>
      <c r="B76">
        <v>-3.5</v>
      </c>
      <c r="C76">
        <v>-2.0773999999999999</v>
      </c>
      <c r="D76" s="5">
        <f t="shared" si="1"/>
        <v>1.4226000000000001</v>
      </c>
      <c r="E76" s="5">
        <v>15</v>
      </c>
      <c r="F76" s="5"/>
    </row>
    <row r="77" spans="1:6" x14ac:dyDescent="0.3">
      <c r="A77" s="5">
        <v>4</v>
      </c>
      <c r="B77">
        <v>-3.5</v>
      </c>
      <c r="C77">
        <v>-2.0773999999999999</v>
      </c>
      <c r="D77" s="5">
        <f t="shared" si="1"/>
        <v>1.4226000000000001</v>
      </c>
      <c r="E77" s="5">
        <v>16</v>
      </c>
      <c r="F77" s="5"/>
    </row>
    <row r="78" spans="1:6" x14ac:dyDescent="0.3">
      <c r="A78" s="5">
        <v>4</v>
      </c>
      <c r="B78">
        <v>0.5</v>
      </c>
      <c r="C78">
        <v>-4.0773999999999999</v>
      </c>
      <c r="D78" s="5">
        <f t="shared" si="1"/>
        <v>-4.5773999999999999</v>
      </c>
      <c r="E78" s="5">
        <v>17</v>
      </c>
      <c r="F78" s="5"/>
    </row>
    <row r="79" spans="1:6" x14ac:dyDescent="0.3">
      <c r="A79" s="5">
        <v>4</v>
      </c>
      <c r="B79">
        <v>-1.5</v>
      </c>
      <c r="C79">
        <v>-1.0774000000000001</v>
      </c>
      <c r="D79" s="5">
        <f t="shared" si="1"/>
        <v>0.42259999999999986</v>
      </c>
      <c r="E79" s="5">
        <v>18</v>
      </c>
      <c r="F79" s="5"/>
    </row>
    <row r="80" spans="1:6" x14ac:dyDescent="0.3">
      <c r="A80" s="5">
        <v>4</v>
      </c>
      <c r="B80">
        <v>0</v>
      </c>
      <c r="C80">
        <v>-4.5773999999999999</v>
      </c>
      <c r="D80" s="5">
        <f t="shared" si="1"/>
        <v>-4.5773999999999999</v>
      </c>
      <c r="E80" s="5">
        <v>19</v>
      </c>
      <c r="F80" s="5"/>
    </row>
    <row r="81" spans="1:10" x14ac:dyDescent="0.3">
      <c r="A81" s="5">
        <v>4</v>
      </c>
      <c r="B81">
        <v>-3</v>
      </c>
      <c r="C81">
        <v>-3.8452000000000002</v>
      </c>
      <c r="D81" s="5">
        <f t="shared" si="1"/>
        <v>-0.84520000000000017</v>
      </c>
      <c r="E81" s="5">
        <v>20</v>
      </c>
      <c r="F81" s="5"/>
      <c r="J81" s="5"/>
    </row>
    <row r="82" spans="1:10" x14ac:dyDescent="0.3">
      <c r="A82" s="5">
        <v>5</v>
      </c>
      <c r="B82">
        <v>-1</v>
      </c>
      <c r="C82">
        <v>-0.57740000000000002</v>
      </c>
      <c r="D82" s="5">
        <f t="shared" si="1"/>
        <v>0.42259999999999998</v>
      </c>
      <c r="E82" s="5">
        <v>1</v>
      </c>
      <c r="F82" s="5"/>
    </row>
    <row r="83" spans="1:10" x14ac:dyDescent="0.3">
      <c r="A83" s="5">
        <v>5</v>
      </c>
      <c r="B83">
        <v>-1</v>
      </c>
      <c r="C83">
        <v>-0.57740000000000002</v>
      </c>
      <c r="D83" s="5">
        <f t="shared" si="1"/>
        <v>0.42259999999999998</v>
      </c>
      <c r="E83" s="5">
        <v>2</v>
      </c>
      <c r="F83" s="5"/>
    </row>
    <row r="84" spans="1:10" x14ac:dyDescent="0.3">
      <c r="A84" s="5">
        <v>5</v>
      </c>
      <c r="B84">
        <v>-1.5</v>
      </c>
      <c r="C84">
        <v>-1.0774000000000001</v>
      </c>
      <c r="D84" s="5">
        <f t="shared" si="1"/>
        <v>0.42259999999999986</v>
      </c>
      <c r="E84" s="5">
        <v>3</v>
      </c>
      <c r="F84" s="5"/>
    </row>
    <row r="85" spans="1:10" x14ac:dyDescent="0.3">
      <c r="A85" s="5">
        <v>5</v>
      </c>
      <c r="B85">
        <v>-3.5</v>
      </c>
      <c r="C85">
        <v>-3.4020000000000001</v>
      </c>
      <c r="D85" s="5">
        <f t="shared" si="1"/>
        <v>9.7999999999999865E-2</v>
      </c>
      <c r="E85" s="5">
        <v>4</v>
      </c>
      <c r="F85" s="5"/>
    </row>
    <row r="86" spans="1:10" x14ac:dyDescent="0.3">
      <c r="A86" s="5">
        <v>5</v>
      </c>
      <c r="B86">
        <v>-0.5</v>
      </c>
      <c r="C86">
        <v>-0.5</v>
      </c>
      <c r="D86" s="5">
        <f t="shared" si="1"/>
        <v>0</v>
      </c>
      <c r="E86" s="5">
        <v>5</v>
      </c>
      <c r="F86" s="5"/>
    </row>
    <row r="87" spans="1:10" x14ac:dyDescent="0.3">
      <c r="A87" s="5">
        <v>5</v>
      </c>
      <c r="B87">
        <v>-1.5</v>
      </c>
      <c r="C87">
        <v>-0.5</v>
      </c>
      <c r="D87" s="5">
        <f t="shared" si="1"/>
        <v>1</v>
      </c>
      <c r="E87" s="5">
        <v>6</v>
      </c>
      <c r="F87" s="5"/>
    </row>
    <row r="88" spans="1:10" x14ac:dyDescent="0.3">
      <c r="A88" s="5">
        <v>5</v>
      </c>
      <c r="B88">
        <v>-1.5</v>
      </c>
      <c r="C88">
        <v>-1.0774000000000001</v>
      </c>
      <c r="D88" s="5">
        <f t="shared" si="1"/>
        <v>0.42259999999999986</v>
      </c>
      <c r="E88" s="5">
        <v>7</v>
      </c>
      <c r="F88" s="5"/>
    </row>
    <row r="89" spans="1:10" x14ac:dyDescent="0.3">
      <c r="A89" s="5">
        <v>5</v>
      </c>
      <c r="B89">
        <v>5.5</v>
      </c>
      <c r="C89">
        <v>4.5980000000000008</v>
      </c>
      <c r="D89" s="5">
        <f t="shared" si="1"/>
        <v>-0.90199999999999925</v>
      </c>
      <c r="E89" s="5">
        <v>8</v>
      </c>
      <c r="F89" s="5"/>
    </row>
    <row r="90" spans="1:10" x14ac:dyDescent="0.3">
      <c r="A90" s="5">
        <v>5</v>
      </c>
      <c r="B90">
        <v>0.5</v>
      </c>
      <c r="C90">
        <v>1.9226000000000001</v>
      </c>
      <c r="D90" s="5">
        <f t="shared" si="1"/>
        <v>1.4226000000000001</v>
      </c>
      <c r="E90" s="5">
        <v>9</v>
      </c>
      <c r="F90" s="5"/>
    </row>
    <row r="91" spans="1:10" x14ac:dyDescent="0.3">
      <c r="A91" s="5">
        <v>5</v>
      </c>
      <c r="B91">
        <v>2</v>
      </c>
      <c r="C91">
        <v>1.4226000000000001</v>
      </c>
      <c r="D91" s="5">
        <f t="shared" si="1"/>
        <v>-0.57739999999999991</v>
      </c>
      <c r="E91" s="5">
        <v>10</v>
      </c>
      <c r="F91" s="5"/>
    </row>
    <row r="92" spans="1:10" x14ac:dyDescent="0.3">
      <c r="A92" s="5">
        <v>5</v>
      </c>
      <c r="B92">
        <v>0</v>
      </c>
      <c r="C92">
        <v>-0.57740000000000002</v>
      </c>
      <c r="D92" s="5">
        <f t="shared" si="1"/>
        <v>-0.57740000000000002</v>
      </c>
      <c r="E92" s="5">
        <v>11</v>
      </c>
      <c r="F92" s="5"/>
    </row>
    <row r="93" spans="1:10" x14ac:dyDescent="0.3">
      <c r="A93" s="5">
        <v>5</v>
      </c>
      <c r="B93">
        <v>-5.5</v>
      </c>
      <c r="C93">
        <v>-4.3452000000000002</v>
      </c>
      <c r="D93" s="5">
        <f t="shared" si="1"/>
        <v>1.1547999999999998</v>
      </c>
      <c r="E93" s="5">
        <v>12</v>
      </c>
      <c r="F93" s="5"/>
    </row>
    <row r="94" spans="1:10" x14ac:dyDescent="0.3">
      <c r="A94" s="5">
        <v>5</v>
      </c>
      <c r="B94">
        <v>-1.5</v>
      </c>
      <c r="C94">
        <v>-0.65480000000000005</v>
      </c>
      <c r="D94" s="5">
        <f t="shared" si="1"/>
        <v>0.84519999999999995</v>
      </c>
      <c r="E94" s="5">
        <v>13</v>
      </c>
      <c r="F94" s="5"/>
    </row>
    <row r="95" spans="1:10" x14ac:dyDescent="0.3">
      <c r="A95" s="5">
        <v>5</v>
      </c>
      <c r="B95">
        <v>-5.5</v>
      </c>
      <c r="C95">
        <v>-5.0773999999999999</v>
      </c>
      <c r="D95" s="5">
        <f t="shared" si="1"/>
        <v>0.42260000000000009</v>
      </c>
      <c r="E95" s="5">
        <v>14</v>
      </c>
      <c r="F95" s="5"/>
    </row>
    <row r="96" spans="1:10" x14ac:dyDescent="0.3">
      <c r="A96" s="5">
        <v>5</v>
      </c>
      <c r="B96">
        <v>0</v>
      </c>
      <c r="C96">
        <v>0</v>
      </c>
      <c r="D96" s="5">
        <f t="shared" si="1"/>
        <v>0</v>
      </c>
      <c r="E96" s="5">
        <v>15</v>
      </c>
      <c r="F96" s="5"/>
    </row>
    <row r="97" spans="1:10" x14ac:dyDescent="0.3">
      <c r="A97" s="5">
        <v>5</v>
      </c>
      <c r="B97">
        <v>-7.5</v>
      </c>
      <c r="C97">
        <v>-5.0773999999999999</v>
      </c>
      <c r="D97" s="5">
        <f t="shared" si="1"/>
        <v>2.4226000000000001</v>
      </c>
      <c r="E97" s="5">
        <v>16</v>
      </c>
      <c r="F97" s="5"/>
    </row>
    <row r="98" spans="1:10" x14ac:dyDescent="0.3">
      <c r="A98" s="5">
        <v>5</v>
      </c>
      <c r="B98">
        <v>-5.5</v>
      </c>
      <c r="C98">
        <v>-0.65480000000000005</v>
      </c>
      <c r="D98" s="5">
        <f t="shared" si="1"/>
        <v>4.8452000000000002</v>
      </c>
      <c r="E98" s="5">
        <v>17</v>
      </c>
      <c r="F98" s="5"/>
    </row>
    <row r="99" spans="1:10" x14ac:dyDescent="0.3">
      <c r="A99" s="5">
        <v>5</v>
      </c>
      <c r="B99">
        <v>1</v>
      </c>
      <c r="C99">
        <v>5.0980000000000008</v>
      </c>
      <c r="D99" s="5">
        <f t="shared" si="1"/>
        <v>4.0980000000000008</v>
      </c>
      <c r="E99" s="5">
        <v>18</v>
      </c>
      <c r="F99" s="5"/>
    </row>
    <row r="100" spans="1:10" x14ac:dyDescent="0.3">
      <c r="A100" s="5">
        <v>5</v>
      </c>
      <c r="B100">
        <v>-3.5</v>
      </c>
      <c r="C100">
        <v>-7.7400000000000024E-2</v>
      </c>
      <c r="D100" s="5">
        <f t="shared" si="1"/>
        <v>3.4226000000000001</v>
      </c>
      <c r="E100" s="5">
        <v>19</v>
      </c>
      <c r="F100" s="5"/>
    </row>
    <row r="101" spans="1:10" x14ac:dyDescent="0.3">
      <c r="A101" s="5">
        <v>5</v>
      </c>
      <c r="B101">
        <v>1</v>
      </c>
      <c r="C101">
        <v>1.4226000000000001</v>
      </c>
      <c r="D101" s="5">
        <f t="shared" si="1"/>
        <v>0.42260000000000009</v>
      </c>
      <c r="E101" s="5">
        <v>20</v>
      </c>
      <c r="F101" s="5"/>
      <c r="J101" s="5"/>
    </row>
    <row r="102" spans="1:10" x14ac:dyDescent="0.3">
      <c r="A102" s="5">
        <v>6</v>
      </c>
      <c r="B102">
        <v>-2</v>
      </c>
      <c r="C102">
        <v>-1.9020000000000001</v>
      </c>
      <c r="D102" s="5">
        <f t="shared" si="1"/>
        <v>9.7999999999999865E-2</v>
      </c>
      <c r="E102" s="5">
        <v>1</v>
      </c>
      <c r="F102" s="5"/>
    </row>
    <row r="103" spans="1:10" x14ac:dyDescent="0.3">
      <c r="A103" s="5">
        <v>6</v>
      </c>
      <c r="B103">
        <v>-2</v>
      </c>
      <c r="C103">
        <v>0.42259999999999998</v>
      </c>
      <c r="D103" s="5">
        <f t="shared" si="1"/>
        <v>2.4226000000000001</v>
      </c>
      <c r="E103" s="5">
        <v>2</v>
      </c>
      <c r="F103" s="5"/>
    </row>
    <row r="104" spans="1:10" x14ac:dyDescent="0.3">
      <c r="A104" s="5">
        <v>6</v>
      </c>
      <c r="B104">
        <v>-3</v>
      </c>
      <c r="C104">
        <v>-1.5773999999999999</v>
      </c>
      <c r="D104" s="5">
        <f t="shared" si="1"/>
        <v>1.4226000000000001</v>
      </c>
      <c r="E104" s="5">
        <v>3</v>
      </c>
      <c r="F104" s="5"/>
    </row>
    <row r="105" spans="1:10" x14ac:dyDescent="0.3">
      <c r="A105" s="5">
        <v>6</v>
      </c>
      <c r="B105">
        <v>0</v>
      </c>
      <c r="C105">
        <v>0</v>
      </c>
      <c r="D105" s="5">
        <f t="shared" si="1"/>
        <v>0</v>
      </c>
      <c r="E105" s="5">
        <v>4</v>
      </c>
      <c r="F105" s="5"/>
    </row>
    <row r="106" spans="1:10" x14ac:dyDescent="0.3">
      <c r="A106" s="5">
        <v>6</v>
      </c>
      <c r="B106">
        <v>1</v>
      </c>
      <c r="C106">
        <v>1.9020000000000001</v>
      </c>
      <c r="D106" s="5">
        <f t="shared" si="1"/>
        <v>0.90200000000000014</v>
      </c>
      <c r="E106" s="5">
        <v>5</v>
      </c>
      <c r="F106" s="5"/>
    </row>
    <row r="107" spans="1:10" x14ac:dyDescent="0.3">
      <c r="A107" s="5">
        <v>6</v>
      </c>
      <c r="B107">
        <v>-3</v>
      </c>
      <c r="C107">
        <v>-2.113</v>
      </c>
      <c r="D107" s="5">
        <f t="shared" si="1"/>
        <v>0.88700000000000001</v>
      </c>
      <c r="E107" s="5">
        <v>6</v>
      </c>
      <c r="F107" s="5"/>
    </row>
    <row r="108" spans="1:10" x14ac:dyDescent="0.3">
      <c r="A108" s="5">
        <v>6</v>
      </c>
      <c r="B108">
        <v>-3</v>
      </c>
      <c r="C108">
        <v>2.4226000000000001</v>
      </c>
      <c r="D108" s="5">
        <f t="shared" si="1"/>
        <v>5.4226000000000001</v>
      </c>
      <c r="E108" s="5">
        <v>7</v>
      </c>
      <c r="F108" s="5"/>
    </row>
    <row r="109" spans="1:10" x14ac:dyDescent="0.3">
      <c r="A109" s="5">
        <v>6</v>
      </c>
      <c r="B109">
        <v>-6</v>
      </c>
      <c r="C109">
        <v>-7.5773999999999999</v>
      </c>
      <c r="D109" s="5">
        <f t="shared" si="1"/>
        <v>-1.5773999999999999</v>
      </c>
      <c r="E109" s="5">
        <v>8</v>
      </c>
      <c r="F109" s="5"/>
    </row>
    <row r="110" spans="1:10" x14ac:dyDescent="0.3">
      <c r="A110" s="5">
        <v>6</v>
      </c>
      <c r="B110">
        <v>1</v>
      </c>
      <c r="C110">
        <v>3.4226000000000001</v>
      </c>
      <c r="D110" s="5">
        <f t="shared" si="1"/>
        <v>2.4226000000000001</v>
      </c>
      <c r="E110" s="5">
        <v>9</v>
      </c>
      <c r="F110" s="5"/>
    </row>
    <row r="111" spans="1:10" x14ac:dyDescent="0.3">
      <c r="A111" s="5">
        <v>6</v>
      </c>
      <c r="B111">
        <v>-6</v>
      </c>
      <c r="C111">
        <v>-2.1548000000000003</v>
      </c>
      <c r="D111" s="5">
        <f t="shared" si="1"/>
        <v>3.8451999999999997</v>
      </c>
      <c r="E111" s="5">
        <v>10</v>
      </c>
      <c r="F111" s="5"/>
    </row>
    <row r="112" spans="1:10" x14ac:dyDescent="0.3">
      <c r="A112" s="5">
        <v>6</v>
      </c>
      <c r="B112">
        <v>-2</v>
      </c>
      <c r="C112">
        <v>-0.57740000000000002</v>
      </c>
      <c r="D112" s="5">
        <f t="shared" si="1"/>
        <v>1.4226000000000001</v>
      </c>
      <c r="E112" s="5">
        <v>11</v>
      </c>
      <c r="F112" s="5"/>
    </row>
    <row r="113" spans="1:10" x14ac:dyDescent="0.3">
      <c r="A113" s="5">
        <v>6</v>
      </c>
      <c r="B113">
        <v>-6</v>
      </c>
      <c r="C113">
        <v>-2.1548000000000003</v>
      </c>
      <c r="D113" s="5">
        <f t="shared" si="1"/>
        <v>3.8451999999999997</v>
      </c>
      <c r="E113" s="5">
        <v>12</v>
      </c>
      <c r="F113" s="5"/>
    </row>
    <row r="114" spans="1:10" x14ac:dyDescent="0.3">
      <c r="A114" s="5">
        <v>6</v>
      </c>
      <c r="B114">
        <v>-1</v>
      </c>
      <c r="C114">
        <v>-1</v>
      </c>
      <c r="D114" s="5">
        <f t="shared" si="1"/>
        <v>0</v>
      </c>
      <c r="E114" s="5">
        <v>13</v>
      </c>
      <c r="F114" s="5"/>
    </row>
    <row r="115" spans="1:10" x14ac:dyDescent="0.3">
      <c r="A115" s="5">
        <v>6</v>
      </c>
      <c r="B115">
        <v>1</v>
      </c>
      <c r="C115">
        <v>1.9020000000000001</v>
      </c>
      <c r="D115" s="5">
        <f t="shared" si="1"/>
        <v>0.90200000000000014</v>
      </c>
      <c r="E115" s="5">
        <v>14</v>
      </c>
      <c r="F115" s="5"/>
    </row>
    <row r="116" spans="1:10" x14ac:dyDescent="0.3">
      <c r="A116" s="5">
        <v>6</v>
      </c>
      <c r="B116">
        <v>3</v>
      </c>
      <c r="C116">
        <v>3.0980000000000003</v>
      </c>
      <c r="D116" s="5">
        <f t="shared" si="1"/>
        <v>9.8000000000000309E-2</v>
      </c>
      <c r="E116" s="5">
        <v>15</v>
      </c>
      <c r="F116" s="5"/>
    </row>
    <row r="117" spans="1:10" x14ac:dyDescent="0.3">
      <c r="A117" s="5">
        <v>6</v>
      </c>
      <c r="B117">
        <v>-1</v>
      </c>
      <c r="C117">
        <v>-4.5773999999999999</v>
      </c>
      <c r="D117" s="5">
        <f t="shared" si="1"/>
        <v>-3.5773999999999999</v>
      </c>
      <c r="E117" s="5">
        <v>16</v>
      </c>
      <c r="F117" s="5"/>
    </row>
    <row r="118" spans="1:10" x14ac:dyDescent="0.3">
      <c r="A118" s="5">
        <v>6</v>
      </c>
      <c r="B118">
        <v>-2</v>
      </c>
      <c r="C118">
        <v>-1</v>
      </c>
      <c r="D118" s="5">
        <f t="shared" si="1"/>
        <v>1</v>
      </c>
      <c r="E118" s="5">
        <v>17</v>
      </c>
      <c r="F118" s="5"/>
    </row>
    <row r="119" spans="1:10" x14ac:dyDescent="0.3">
      <c r="A119" s="5">
        <v>6</v>
      </c>
      <c r="B119">
        <v>-6</v>
      </c>
      <c r="C119">
        <v>-1.5773999999999999</v>
      </c>
      <c r="D119" s="5">
        <f t="shared" si="1"/>
        <v>4.4226000000000001</v>
      </c>
      <c r="E119" s="5">
        <v>18</v>
      </c>
      <c r="F119" s="5"/>
    </row>
    <row r="120" spans="1:10" x14ac:dyDescent="0.3">
      <c r="A120" s="5">
        <v>6</v>
      </c>
      <c r="B120">
        <v>-6</v>
      </c>
      <c r="C120">
        <v>-2.1548000000000003</v>
      </c>
      <c r="D120" s="5">
        <f t="shared" si="1"/>
        <v>3.8451999999999997</v>
      </c>
      <c r="E120" s="5">
        <v>19</v>
      </c>
      <c r="F120" s="5"/>
    </row>
    <row r="121" spans="1:10" x14ac:dyDescent="0.3">
      <c r="A121" s="5">
        <v>6</v>
      </c>
      <c r="B121">
        <v>1</v>
      </c>
      <c r="C121">
        <v>1.4226000000000001</v>
      </c>
      <c r="D121" s="5">
        <f t="shared" si="1"/>
        <v>0.42260000000000009</v>
      </c>
      <c r="E121" s="5">
        <v>20</v>
      </c>
      <c r="F121" s="5"/>
      <c r="J121" s="5"/>
    </row>
    <row r="122" spans="1:10" x14ac:dyDescent="0.3">
      <c r="A122" s="5">
        <v>7</v>
      </c>
      <c r="B122">
        <v>-7.5</v>
      </c>
      <c r="C122">
        <v>-6.0774000000000008</v>
      </c>
      <c r="D122" s="5">
        <f t="shared" si="1"/>
        <v>1.4225999999999992</v>
      </c>
      <c r="E122" s="5">
        <v>1</v>
      </c>
      <c r="F122" s="5"/>
    </row>
    <row r="123" spans="1:10" x14ac:dyDescent="0.3">
      <c r="A123" s="5">
        <v>7</v>
      </c>
      <c r="B123">
        <v>-2</v>
      </c>
      <c r="C123">
        <v>-0.15480000000000005</v>
      </c>
      <c r="D123" s="5">
        <f t="shared" si="1"/>
        <v>1.8452</v>
      </c>
      <c r="E123" s="5">
        <v>2</v>
      </c>
      <c r="F123" s="5"/>
    </row>
    <row r="124" spans="1:10" x14ac:dyDescent="0.3">
      <c r="A124" s="5">
        <v>7</v>
      </c>
      <c r="B124">
        <v>-1</v>
      </c>
      <c r="C124">
        <v>-3.1129999999999995</v>
      </c>
      <c r="D124" s="5">
        <f t="shared" si="1"/>
        <v>-2.1129999999999995</v>
      </c>
      <c r="E124" s="5">
        <v>3</v>
      </c>
      <c r="F124" s="5"/>
    </row>
    <row r="125" spans="1:10" x14ac:dyDescent="0.3">
      <c r="A125" s="5">
        <v>7</v>
      </c>
      <c r="B125">
        <v>-0.5</v>
      </c>
      <c r="C125">
        <v>1.9226000000000001</v>
      </c>
      <c r="D125" s="5">
        <f t="shared" si="1"/>
        <v>2.4226000000000001</v>
      </c>
      <c r="E125" s="5">
        <v>4</v>
      </c>
      <c r="F125" s="5"/>
    </row>
    <row r="126" spans="1:10" x14ac:dyDescent="0.3">
      <c r="A126" s="5">
        <v>7</v>
      </c>
      <c r="B126">
        <v>-5.5</v>
      </c>
      <c r="C126">
        <v>-1.0774000000000001</v>
      </c>
      <c r="D126" s="5">
        <f t="shared" si="1"/>
        <v>4.4226000000000001</v>
      </c>
      <c r="E126" s="5">
        <v>5</v>
      </c>
      <c r="F126" s="5"/>
    </row>
    <row r="127" spans="1:10" x14ac:dyDescent="0.3">
      <c r="A127" s="5">
        <v>7</v>
      </c>
      <c r="B127">
        <v>2.5</v>
      </c>
      <c r="C127">
        <v>3.5</v>
      </c>
      <c r="D127" s="5">
        <f t="shared" si="1"/>
        <v>1</v>
      </c>
      <c r="E127" s="5">
        <v>6</v>
      </c>
      <c r="F127" s="5"/>
    </row>
    <row r="128" spans="1:10" x14ac:dyDescent="0.3">
      <c r="A128" s="5">
        <v>7</v>
      </c>
      <c r="B128">
        <v>-6.5</v>
      </c>
      <c r="C128">
        <v>-6.0774000000000008</v>
      </c>
      <c r="D128" s="5">
        <f t="shared" si="1"/>
        <v>0.4225999999999992</v>
      </c>
      <c r="E128" s="5">
        <v>7</v>
      </c>
      <c r="F128" s="5"/>
    </row>
    <row r="129" spans="1:10" x14ac:dyDescent="0.3">
      <c r="A129" s="5">
        <v>7</v>
      </c>
      <c r="B129">
        <v>-1.5</v>
      </c>
      <c r="C129">
        <v>-3.6129999999999995</v>
      </c>
      <c r="D129" s="5">
        <f t="shared" si="1"/>
        <v>-2.1129999999999995</v>
      </c>
      <c r="E129" s="5">
        <v>8</v>
      </c>
      <c r="F129" s="5"/>
    </row>
    <row r="130" spans="1:10" x14ac:dyDescent="0.3">
      <c r="A130" s="5">
        <v>7</v>
      </c>
      <c r="B130">
        <v>-2.5</v>
      </c>
      <c r="C130">
        <v>-0.5</v>
      </c>
      <c r="D130" s="5">
        <f t="shared" si="1"/>
        <v>2</v>
      </c>
      <c r="E130" s="5">
        <v>9</v>
      </c>
      <c r="F130" s="5"/>
    </row>
    <row r="131" spans="1:10" x14ac:dyDescent="0.3">
      <c r="A131" s="5">
        <v>7</v>
      </c>
      <c r="B131">
        <v>-8</v>
      </c>
      <c r="C131">
        <v>-3.1129999999999995</v>
      </c>
      <c r="D131" s="5">
        <f t="shared" ref="D131:D194" si="2">C131-B131</f>
        <v>4.8870000000000005</v>
      </c>
      <c r="E131" s="5">
        <v>10</v>
      </c>
      <c r="F131" s="5"/>
    </row>
    <row r="132" spans="1:10" x14ac:dyDescent="0.3">
      <c r="A132" s="5">
        <v>7</v>
      </c>
      <c r="B132">
        <v>-8.5</v>
      </c>
      <c r="C132">
        <v>-1.0774000000000001</v>
      </c>
      <c r="D132" s="5">
        <f t="shared" si="2"/>
        <v>7.4226000000000001</v>
      </c>
      <c r="E132" s="5">
        <v>11</v>
      </c>
      <c r="F132" s="5"/>
    </row>
    <row r="133" spans="1:10" x14ac:dyDescent="0.3">
      <c r="A133" s="5">
        <v>7</v>
      </c>
      <c r="B133">
        <v>2.5</v>
      </c>
      <c r="C133">
        <v>4.5980000000000008</v>
      </c>
      <c r="D133" s="5">
        <f t="shared" si="2"/>
        <v>2.0980000000000008</v>
      </c>
      <c r="E133" s="5">
        <v>12</v>
      </c>
      <c r="F133" s="5"/>
    </row>
    <row r="134" spans="1:10" x14ac:dyDescent="0.3">
      <c r="A134" s="5">
        <v>7</v>
      </c>
      <c r="B134">
        <v>-2.5</v>
      </c>
      <c r="C134">
        <v>-0.5</v>
      </c>
      <c r="D134" s="5">
        <f t="shared" si="2"/>
        <v>2</v>
      </c>
      <c r="E134" s="5">
        <v>13</v>
      </c>
      <c r="F134" s="5"/>
    </row>
    <row r="135" spans="1:10" x14ac:dyDescent="0.3">
      <c r="A135" s="5">
        <v>7</v>
      </c>
      <c r="B135">
        <v>-3</v>
      </c>
      <c r="C135">
        <v>-1.5773999999999999</v>
      </c>
      <c r="D135" s="5">
        <f t="shared" si="2"/>
        <v>1.4226000000000001</v>
      </c>
      <c r="E135" s="5">
        <v>14</v>
      </c>
      <c r="F135" s="5"/>
    </row>
    <row r="136" spans="1:10" x14ac:dyDescent="0.3">
      <c r="A136" s="5">
        <v>7</v>
      </c>
      <c r="B136">
        <v>-2</v>
      </c>
      <c r="C136">
        <v>-1.8451999999999997</v>
      </c>
      <c r="D136" s="5">
        <f t="shared" si="2"/>
        <v>0.15480000000000027</v>
      </c>
      <c r="E136" s="5">
        <v>15</v>
      </c>
      <c r="F136" s="5"/>
    </row>
    <row r="137" spans="1:10" x14ac:dyDescent="0.3">
      <c r="A137" s="5">
        <v>7</v>
      </c>
      <c r="B137">
        <v>-3</v>
      </c>
      <c r="C137">
        <v>0</v>
      </c>
      <c r="D137" s="5">
        <f t="shared" si="2"/>
        <v>3</v>
      </c>
      <c r="E137" s="5">
        <v>16</v>
      </c>
      <c r="F137" s="5"/>
    </row>
    <row r="138" spans="1:10" x14ac:dyDescent="0.3">
      <c r="A138" s="5">
        <v>7</v>
      </c>
      <c r="B138">
        <v>-1.5</v>
      </c>
      <c r="C138">
        <v>-0.5</v>
      </c>
      <c r="D138" s="5">
        <f t="shared" si="2"/>
        <v>1</v>
      </c>
      <c r="E138" s="5">
        <v>17</v>
      </c>
      <c r="F138" s="5"/>
    </row>
    <row r="139" spans="1:10" x14ac:dyDescent="0.3">
      <c r="A139" s="5">
        <v>7</v>
      </c>
      <c r="B139">
        <v>-2.5</v>
      </c>
      <c r="C139">
        <v>-1.0774000000000001</v>
      </c>
      <c r="D139" s="5">
        <f t="shared" si="2"/>
        <v>1.4225999999999999</v>
      </c>
      <c r="E139" s="5">
        <v>18</v>
      </c>
      <c r="F139" s="5"/>
    </row>
    <row r="140" spans="1:10" x14ac:dyDescent="0.3">
      <c r="A140" s="5">
        <v>7</v>
      </c>
      <c r="B140">
        <v>-2</v>
      </c>
      <c r="C140">
        <v>-2.8452000000000002</v>
      </c>
      <c r="D140" s="5">
        <f t="shared" si="2"/>
        <v>-0.84520000000000017</v>
      </c>
      <c r="E140" s="5">
        <v>19</v>
      </c>
      <c r="F140" s="5"/>
    </row>
    <row r="141" spans="1:10" x14ac:dyDescent="0.3">
      <c r="A141" s="5">
        <v>7</v>
      </c>
      <c r="B141">
        <v>-3</v>
      </c>
      <c r="C141">
        <v>-3.1129999999999995</v>
      </c>
      <c r="D141" s="5">
        <f t="shared" si="2"/>
        <v>-0.11299999999999955</v>
      </c>
      <c r="E141" s="5">
        <v>20</v>
      </c>
      <c r="F141" s="5"/>
      <c r="J141" s="5"/>
    </row>
    <row r="142" spans="1:10" x14ac:dyDescent="0.3">
      <c r="A142" s="5">
        <v>8</v>
      </c>
      <c r="B142">
        <v>-1</v>
      </c>
      <c r="C142">
        <v>-0.57740000000000002</v>
      </c>
      <c r="D142" s="5">
        <f t="shared" si="2"/>
        <v>0.42259999999999998</v>
      </c>
      <c r="E142" s="5">
        <v>1</v>
      </c>
      <c r="F142" s="5"/>
    </row>
    <row r="143" spans="1:10" x14ac:dyDescent="0.3">
      <c r="A143" s="5">
        <v>8</v>
      </c>
      <c r="B143">
        <v>-1.5</v>
      </c>
      <c r="C143">
        <v>-1.0774000000000001</v>
      </c>
      <c r="D143" s="5">
        <f t="shared" si="2"/>
        <v>0.42259999999999986</v>
      </c>
      <c r="E143" s="5">
        <v>2</v>
      </c>
      <c r="F143" s="5"/>
    </row>
    <row r="144" spans="1:10" x14ac:dyDescent="0.3">
      <c r="A144" s="5">
        <v>8</v>
      </c>
      <c r="B144">
        <v>0</v>
      </c>
      <c r="C144">
        <v>-1.9020000000000001</v>
      </c>
      <c r="D144" s="5">
        <f t="shared" si="2"/>
        <v>-1.9020000000000001</v>
      </c>
      <c r="E144" s="5">
        <v>3</v>
      </c>
      <c r="F144" s="5"/>
    </row>
    <row r="145" spans="1:6" x14ac:dyDescent="0.3">
      <c r="A145" s="5">
        <v>8</v>
      </c>
      <c r="B145">
        <v>1</v>
      </c>
      <c r="C145">
        <v>1.4226000000000001</v>
      </c>
      <c r="D145" s="5">
        <f t="shared" si="2"/>
        <v>0.42260000000000009</v>
      </c>
      <c r="E145" s="5">
        <v>4</v>
      </c>
      <c r="F145" s="5"/>
    </row>
    <row r="146" spans="1:6" x14ac:dyDescent="0.3">
      <c r="A146" s="5">
        <v>8</v>
      </c>
      <c r="B146">
        <v>1</v>
      </c>
      <c r="C146">
        <v>2</v>
      </c>
      <c r="D146" s="5">
        <f t="shared" si="2"/>
        <v>1</v>
      </c>
      <c r="E146" s="5">
        <v>5</v>
      </c>
      <c r="F146" s="5"/>
    </row>
    <row r="147" spans="1:6" x14ac:dyDescent="0.3">
      <c r="A147" s="5">
        <v>8</v>
      </c>
      <c r="B147">
        <v>3.5</v>
      </c>
      <c r="C147">
        <v>3.9226000000000001</v>
      </c>
      <c r="D147" s="5">
        <f t="shared" si="2"/>
        <v>0.42260000000000009</v>
      </c>
      <c r="E147" s="5">
        <v>6</v>
      </c>
      <c r="F147" s="5"/>
    </row>
    <row r="148" spans="1:6" x14ac:dyDescent="0.3">
      <c r="A148" s="5">
        <v>8</v>
      </c>
      <c r="B148">
        <v>3.5</v>
      </c>
      <c r="C148">
        <v>3.9226000000000001</v>
      </c>
      <c r="D148" s="5">
        <f t="shared" si="2"/>
        <v>0.42260000000000009</v>
      </c>
      <c r="E148" s="5">
        <v>7</v>
      </c>
      <c r="F148" s="5"/>
    </row>
    <row r="149" spans="1:6" x14ac:dyDescent="0.3">
      <c r="A149" s="5">
        <v>8</v>
      </c>
      <c r="B149">
        <v>0.5</v>
      </c>
      <c r="C149">
        <v>0.92259999999999986</v>
      </c>
      <c r="D149" s="5">
        <f t="shared" si="2"/>
        <v>0.42259999999999986</v>
      </c>
      <c r="E149" s="5">
        <v>8</v>
      </c>
      <c r="F149" s="5"/>
    </row>
    <row r="150" spans="1:6" x14ac:dyDescent="0.3">
      <c r="A150" s="5">
        <v>8</v>
      </c>
      <c r="B150">
        <v>-0.5</v>
      </c>
      <c r="C150">
        <v>-7.7400000000000024E-2</v>
      </c>
      <c r="D150" s="5">
        <f t="shared" si="2"/>
        <v>0.42259999999999998</v>
      </c>
      <c r="E150" s="5">
        <v>9</v>
      </c>
      <c r="F150" s="5"/>
    </row>
    <row r="151" spans="1:6" x14ac:dyDescent="0.3">
      <c r="A151" s="5">
        <v>8</v>
      </c>
      <c r="B151">
        <v>-1</v>
      </c>
      <c r="C151">
        <v>-1.8451999999999997</v>
      </c>
      <c r="D151" s="5">
        <f t="shared" si="2"/>
        <v>-0.84519999999999973</v>
      </c>
      <c r="E151" s="5">
        <v>10</v>
      </c>
      <c r="F151" s="5"/>
    </row>
    <row r="152" spans="1:6" x14ac:dyDescent="0.3">
      <c r="A152" s="5">
        <v>8</v>
      </c>
      <c r="B152">
        <v>-0.5</v>
      </c>
      <c r="C152">
        <v>-2.4020000000000001</v>
      </c>
      <c r="D152" s="5">
        <f t="shared" si="2"/>
        <v>-1.9020000000000001</v>
      </c>
      <c r="E152" s="5">
        <v>11</v>
      </c>
      <c r="F152" s="5"/>
    </row>
    <row r="153" spans="1:6" x14ac:dyDescent="0.3">
      <c r="A153" s="5">
        <v>8</v>
      </c>
      <c r="B153">
        <v>-1.5</v>
      </c>
      <c r="C153">
        <v>-1.0774000000000001</v>
      </c>
      <c r="D153" s="5">
        <f t="shared" si="2"/>
        <v>0.42259999999999986</v>
      </c>
      <c r="E153" s="5">
        <v>12</v>
      </c>
      <c r="F153" s="5"/>
    </row>
    <row r="154" spans="1:6" x14ac:dyDescent="0.3">
      <c r="A154" s="5">
        <v>8</v>
      </c>
      <c r="B154">
        <v>0.5</v>
      </c>
      <c r="C154">
        <v>0.92259999999999986</v>
      </c>
      <c r="D154" s="5">
        <f t="shared" si="2"/>
        <v>0.42259999999999986</v>
      </c>
      <c r="E154" s="5">
        <v>13</v>
      </c>
      <c r="F154" s="5"/>
    </row>
    <row r="155" spans="1:6" x14ac:dyDescent="0.3">
      <c r="A155" s="5">
        <v>8</v>
      </c>
      <c r="B155">
        <v>0</v>
      </c>
      <c r="C155">
        <v>-0.84519999999999995</v>
      </c>
      <c r="D155" s="5">
        <f t="shared" si="2"/>
        <v>-0.84519999999999995</v>
      </c>
      <c r="E155" s="5">
        <v>14</v>
      </c>
      <c r="F155" s="5"/>
    </row>
    <row r="156" spans="1:6" x14ac:dyDescent="0.3">
      <c r="A156" s="5">
        <v>8</v>
      </c>
      <c r="B156">
        <v>-0.5</v>
      </c>
      <c r="C156">
        <v>-7.7400000000000024E-2</v>
      </c>
      <c r="D156" s="5">
        <f t="shared" si="2"/>
        <v>0.42259999999999998</v>
      </c>
      <c r="E156" s="5">
        <v>15</v>
      </c>
      <c r="F156" s="5"/>
    </row>
    <row r="157" spans="1:6" x14ac:dyDescent="0.3">
      <c r="A157" s="5">
        <v>8</v>
      </c>
      <c r="B157">
        <v>0.5</v>
      </c>
      <c r="C157">
        <v>-1.4019999999999999</v>
      </c>
      <c r="D157" s="5">
        <f t="shared" si="2"/>
        <v>-1.9019999999999999</v>
      </c>
      <c r="E157" s="5">
        <v>16</v>
      </c>
      <c r="F157" s="5"/>
    </row>
    <row r="158" spans="1:6" x14ac:dyDescent="0.3">
      <c r="A158" s="5">
        <v>8</v>
      </c>
      <c r="B158">
        <v>-1.5</v>
      </c>
      <c r="C158">
        <v>-0.5</v>
      </c>
      <c r="D158" s="5">
        <f t="shared" si="2"/>
        <v>1</v>
      </c>
      <c r="E158" s="5">
        <v>17</v>
      </c>
      <c r="F158" s="5"/>
    </row>
    <row r="159" spans="1:6" x14ac:dyDescent="0.3">
      <c r="A159" s="5">
        <v>8</v>
      </c>
      <c r="B159">
        <v>0</v>
      </c>
      <c r="C159">
        <v>0.42259999999999998</v>
      </c>
      <c r="D159" s="5">
        <f t="shared" si="2"/>
        <v>0.42259999999999998</v>
      </c>
      <c r="E159" s="5">
        <v>18</v>
      </c>
      <c r="F159" s="5"/>
    </row>
    <row r="160" spans="1:6" x14ac:dyDescent="0.3">
      <c r="A160" s="5">
        <v>8</v>
      </c>
      <c r="B160">
        <v>1.5</v>
      </c>
      <c r="C160">
        <v>1.9226000000000001</v>
      </c>
      <c r="D160" s="5">
        <f t="shared" si="2"/>
        <v>0.42260000000000009</v>
      </c>
      <c r="E160" s="5">
        <v>19</v>
      </c>
      <c r="F160" s="5"/>
    </row>
    <row r="161" spans="1:10" x14ac:dyDescent="0.3">
      <c r="A161" s="5">
        <v>8</v>
      </c>
      <c r="B161">
        <v>0</v>
      </c>
      <c r="C161">
        <v>1</v>
      </c>
      <c r="D161" s="5">
        <f t="shared" si="2"/>
        <v>1</v>
      </c>
      <c r="E161" s="5">
        <v>20</v>
      </c>
      <c r="F161" s="5"/>
      <c r="J161" s="5"/>
    </row>
    <row r="162" spans="1:10" x14ac:dyDescent="0.3">
      <c r="A162" s="5">
        <v>9</v>
      </c>
      <c r="B162">
        <v>2</v>
      </c>
      <c r="C162">
        <v>4.4226000000000001</v>
      </c>
      <c r="D162" s="5">
        <f t="shared" si="2"/>
        <v>2.4226000000000001</v>
      </c>
      <c r="E162" s="5">
        <v>1</v>
      </c>
      <c r="F162" s="5"/>
    </row>
    <row r="163" spans="1:10" x14ac:dyDescent="0.3">
      <c r="A163" s="5">
        <v>9</v>
      </c>
      <c r="B163">
        <v>4</v>
      </c>
      <c r="C163">
        <v>4.4226000000000001</v>
      </c>
      <c r="D163" s="5">
        <f t="shared" si="2"/>
        <v>0.42260000000000009</v>
      </c>
      <c r="E163" s="5">
        <v>2</v>
      </c>
      <c r="F163" s="5"/>
    </row>
    <row r="164" spans="1:10" x14ac:dyDescent="0.3">
      <c r="A164" s="5">
        <v>9</v>
      </c>
      <c r="B164">
        <v>4</v>
      </c>
      <c r="C164">
        <v>5</v>
      </c>
      <c r="D164" s="5">
        <f t="shared" si="2"/>
        <v>1</v>
      </c>
      <c r="E164" s="5">
        <v>3</v>
      </c>
      <c r="F164" s="5"/>
    </row>
    <row r="165" spans="1:10" x14ac:dyDescent="0.3">
      <c r="A165" s="5">
        <v>9</v>
      </c>
      <c r="B165">
        <v>2</v>
      </c>
      <c r="C165">
        <v>3</v>
      </c>
      <c r="D165" s="5">
        <f t="shared" si="2"/>
        <v>1</v>
      </c>
      <c r="E165" s="5">
        <v>4</v>
      </c>
      <c r="F165" s="5"/>
    </row>
    <row r="166" spans="1:10" x14ac:dyDescent="0.3">
      <c r="A166" s="5">
        <v>9</v>
      </c>
      <c r="B166">
        <v>-4</v>
      </c>
      <c r="C166">
        <v>-3.5773999999999999</v>
      </c>
      <c r="D166" s="5">
        <f t="shared" si="2"/>
        <v>0.42260000000000009</v>
      </c>
      <c r="E166" s="5">
        <v>5</v>
      </c>
      <c r="F166" s="5"/>
    </row>
    <row r="167" spans="1:10" x14ac:dyDescent="0.3">
      <c r="A167" s="5">
        <v>9</v>
      </c>
      <c r="B167">
        <v>0.5</v>
      </c>
      <c r="C167">
        <v>3.9226000000000001</v>
      </c>
      <c r="D167" s="5">
        <f t="shared" si="2"/>
        <v>3.4226000000000001</v>
      </c>
      <c r="E167" s="5">
        <v>6</v>
      </c>
      <c r="F167" s="5"/>
    </row>
    <row r="168" spans="1:10" x14ac:dyDescent="0.3">
      <c r="A168" s="5">
        <v>9</v>
      </c>
      <c r="B168">
        <v>-2</v>
      </c>
      <c r="C168">
        <v>-3.5773999999999999</v>
      </c>
      <c r="D168" s="5">
        <f t="shared" si="2"/>
        <v>-1.5773999999999999</v>
      </c>
      <c r="E168" s="5">
        <v>7</v>
      </c>
      <c r="F168" s="5"/>
    </row>
    <row r="169" spans="1:10" x14ac:dyDescent="0.3">
      <c r="A169" s="5">
        <v>9</v>
      </c>
      <c r="B169">
        <v>4.5</v>
      </c>
      <c r="C169">
        <v>3.9226000000000001</v>
      </c>
      <c r="D169" s="5">
        <f t="shared" si="2"/>
        <v>-0.57739999999999991</v>
      </c>
      <c r="E169" s="5">
        <v>8</v>
      </c>
      <c r="F169" s="5"/>
    </row>
    <row r="170" spans="1:10" x14ac:dyDescent="0.3">
      <c r="A170" s="5">
        <v>9</v>
      </c>
      <c r="B170">
        <v>5</v>
      </c>
      <c r="C170">
        <v>4.4226000000000001</v>
      </c>
      <c r="D170" s="5">
        <f t="shared" si="2"/>
        <v>-0.57739999999999991</v>
      </c>
      <c r="E170" s="5">
        <v>9</v>
      </c>
      <c r="F170" s="5"/>
    </row>
    <row r="171" spans="1:10" x14ac:dyDescent="0.3">
      <c r="A171" s="5">
        <v>9</v>
      </c>
      <c r="B171">
        <v>-4</v>
      </c>
      <c r="C171">
        <v>-4.5773999999999999</v>
      </c>
      <c r="D171" s="5">
        <f t="shared" si="2"/>
        <v>-0.57739999999999991</v>
      </c>
      <c r="E171" s="5">
        <v>10</v>
      </c>
      <c r="F171" s="5"/>
    </row>
    <row r="172" spans="1:10" x14ac:dyDescent="0.3">
      <c r="A172" s="5">
        <v>9</v>
      </c>
      <c r="B172">
        <v>-3.5</v>
      </c>
      <c r="C172">
        <v>-3.0773999999999999</v>
      </c>
      <c r="D172" s="5">
        <f t="shared" si="2"/>
        <v>0.42260000000000009</v>
      </c>
      <c r="E172" s="5">
        <v>11</v>
      </c>
      <c r="F172" s="5"/>
    </row>
    <row r="173" spans="1:10" x14ac:dyDescent="0.3">
      <c r="A173" s="5">
        <v>9</v>
      </c>
      <c r="B173">
        <v>-4.5</v>
      </c>
      <c r="C173">
        <v>-4.0773999999999999</v>
      </c>
      <c r="D173" s="5">
        <f t="shared" si="2"/>
        <v>0.42260000000000009</v>
      </c>
      <c r="E173" s="5">
        <v>12</v>
      </c>
      <c r="F173" s="5"/>
    </row>
    <row r="174" spans="1:10" x14ac:dyDescent="0.3">
      <c r="A174" s="5">
        <v>9</v>
      </c>
      <c r="B174">
        <v>-1</v>
      </c>
      <c r="C174">
        <v>-4.5773999999999999</v>
      </c>
      <c r="D174" s="5">
        <f t="shared" si="2"/>
        <v>-3.5773999999999999</v>
      </c>
      <c r="E174" s="5">
        <v>13</v>
      </c>
      <c r="F174" s="5"/>
    </row>
    <row r="175" spans="1:10" x14ac:dyDescent="0.3">
      <c r="A175" s="5">
        <v>9</v>
      </c>
      <c r="B175">
        <v>-0.5</v>
      </c>
      <c r="C175">
        <v>2.9226000000000001</v>
      </c>
      <c r="D175" s="5">
        <f t="shared" si="2"/>
        <v>3.4226000000000001</v>
      </c>
      <c r="E175" s="5">
        <v>14</v>
      </c>
      <c r="F175" s="5"/>
    </row>
    <row r="176" spans="1:10" x14ac:dyDescent="0.3">
      <c r="A176" s="5">
        <v>9</v>
      </c>
      <c r="B176">
        <v>-0.5</v>
      </c>
      <c r="C176">
        <v>3.9226000000000001</v>
      </c>
      <c r="D176" s="5">
        <f t="shared" si="2"/>
        <v>4.4226000000000001</v>
      </c>
      <c r="E176" s="5">
        <v>15</v>
      </c>
      <c r="F176" s="5"/>
    </row>
    <row r="177" spans="1:10" x14ac:dyDescent="0.3">
      <c r="A177" s="5">
        <v>9</v>
      </c>
      <c r="B177">
        <v>9</v>
      </c>
      <c r="C177">
        <v>7.0980000000000008</v>
      </c>
      <c r="D177" s="5">
        <f t="shared" si="2"/>
        <v>-1.9019999999999992</v>
      </c>
      <c r="E177" s="5">
        <v>16</v>
      </c>
      <c r="F177" s="5"/>
    </row>
    <row r="178" spans="1:10" x14ac:dyDescent="0.3">
      <c r="A178" s="5">
        <v>9</v>
      </c>
      <c r="B178">
        <v>-5</v>
      </c>
      <c r="C178">
        <v>-3.5773999999999999</v>
      </c>
      <c r="D178" s="5">
        <f t="shared" si="2"/>
        <v>1.4226000000000001</v>
      </c>
      <c r="E178" s="5">
        <v>17</v>
      </c>
      <c r="F178" s="5"/>
    </row>
    <row r="179" spans="1:10" x14ac:dyDescent="0.3">
      <c r="A179" s="5">
        <v>9</v>
      </c>
      <c r="B179">
        <v>9.5</v>
      </c>
      <c r="C179">
        <v>7.5980000000000008</v>
      </c>
      <c r="D179" s="5">
        <f t="shared" si="2"/>
        <v>-1.9019999999999992</v>
      </c>
      <c r="E179" s="5">
        <v>18</v>
      </c>
      <c r="F179" s="5"/>
    </row>
    <row r="180" spans="1:10" x14ac:dyDescent="0.3">
      <c r="A180" s="5">
        <v>9</v>
      </c>
      <c r="B180">
        <v>9.5</v>
      </c>
      <c r="C180">
        <v>8.5980000000000008</v>
      </c>
      <c r="D180" s="5">
        <f t="shared" si="2"/>
        <v>-0.90199999999999925</v>
      </c>
      <c r="E180" s="5">
        <v>19</v>
      </c>
      <c r="F180" s="5"/>
    </row>
    <row r="181" spans="1:10" x14ac:dyDescent="0.3">
      <c r="A181" s="5">
        <v>9</v>
      </c>
      <c r="B181">
        <v>-3.5</v>
      </c>
      <c r="C181">
        <v>-4.0773999999999999</v>
      </c>
      <c r="D181" s="5">
        <f t="shared" si="2"/>
        <v>-0.57739999999999991</v>
      </c>
      <c r="E181" s="5">
        <v>20</v>
      </c>
      <c r="F181" s="5"/>
      <c r="J181" s="5"/>
    </row>
    <row r="182" spans="1:10" x14ac:dyDescent="0.3">
      <c r="A182" s="5">
        <v>10</v>
      </c>
      <c r="B182">
        <v>-5</v>
      </c>
      <c r="C182">
        <v>-3.8452000000000002</v>
      </c>
      <c r="D182" s="5">
        <f t="shared" si="2"/>
        <v>1.1547999999999998</v>
      </c>
      <c r="E182" s="5">
        <v>1</v>
      </c>
      <c r="F182" s="5"/>
    </row>
    <row r="183" spans="1:10" x14ac:dyDescent="0.3">
      <c r="A183" s="5">
        <v>10</v>
      </c>
      <c r="B183">
        <v>-6</v>
      </c>
      <c r="C183">
        <v>-6.5773999999999999</v>
      </c>
      <c r="D183" s="5">
        <f t="shared" si="2"/>
        <v>-0.57739999999999991</v>
      </c>
      <c r="E183" s="5">
        <v>2</v>
      </c>
      <c r="F183" s="5"/>
    </row>
    <row r="184" spans="1:10" x14ac:dyDescent="0.3">
      <c r="A184" s="5">
        <v>10</v>
      </c>
      <c r="B184">
        <v>-1.5</v>
      </c>
      <c r="C184">
        <v>-2.0773999999999999</v>
      </c>
      <c r="D184" s="5">
        <f t="shared" si="2"/>
        <v>-0.57739999999999991</v>
      </c>
      <c r="E184" s="5">
        <v>3</v>
      </c>
      <c r="F184" s="5"/>
    </row>
    <row r="185" spans="1:10" x14ac:dyDescent="0.3">
      <c r="A185" s="5">
        <v>10</v>
      </c>
      <c r="B185">
        <v>-1</v>
      </c>
      <c r="C185">
        <v>-1</v>
      </c>
      <c r="D185" s="5">
        <f t="shared" si="2"/>
        <v>0</v>
      </c>
      <c r="E185" s="5">
        <v>4</v>
      </c>
      <c r="F185" s="5"/>
    </row>
    <row r="186" spans="1:10" x14ac:dyDescent="0.3">
      <c r="A186" s="5">
        <v>10</v>
      </c>
      <c r="B186">
        <v>2</v>
      </c>
      <c r="C186">
        <v>3.0980000000000003</v>
      </c>
      <c r="D186" s="5">
        <f t="shared" si="2"/>
        <v>1.0980000000000003</v>
      </c>
      <c r="E186" s="5">
        <v>5</v>
      </c>
      <c r="F186" s="5"/>
    </row>
    <row r="187" spans="1:10" x14ac:dyDescent="0.3">
      <c r="A187" s="5">
        <v>10</v>
      </c>
      <c r="B187">
        <v>-6</v>
      </c>
      <c r="C187">
        <v>-6.5773999999999999</v>
      </c>
      <c r="D187" s="5">
        <f t="shared" si="2"/>
        <v>-0.57739999999999991</v>
      </c>
      <c r="E187" s="5">
        <v>6</v>
      </c>
      <c r="F187" s="5"/>
    </row>
    <row r="188" spans="1:10" x14ac:dyDescent="0.3">
      <c r="A188" s="5">
        <v>10</v>
      </c>
      <c r="B188">
        <v>-1</v>
      </c>
      <c r="C188">
        <v>-2.1548000000000003</v>
      </c>
      <c r="D188" s="5">
        <f t="shared" si="2"/>
        <v>-1.1548000000000003</v>
      </c>
      <c r="E188" s="5">
        <v>7</v>
      </c>
      <c r="F188" s="5"/>
    </row>
    <row r="189" spans="1:10" x14ac:dyDescent="0.3">
      <c r="A189" s="5">
        <v>10</v>
      </c>
      <c r="B189">
        <v>-1</v>
      </c>
      <c r="C189">
        <v>-1</v>
      </c>
      <c r="D189" s="5">
        <f t="shared" si="2"/>
        <v>0</v>
      </c>
      <c r="E189" s="5">
        <v>8</v>
      </c>
      <c r="F189" s="5"/>
    </row>
    <row r="190" spans="1:10" x14ac:dyDescent="0.3">
      <c r="A190" s="5">
        <v>10</v>
      </c>
      <c r="B190">
        <v>-3</v>
      </c>
      <c r="C190">
        <v>-3.5773999999999999</v>
      </c>
      <c r="D190" s="5">
        <f t="shared" si="2"/>
        <v>-0.57739999999999991</v>
      </c>
      <c r="E190" s="5">
        <v>9</v>
      </c>
      <c r="F190" s="5"/>
    </row>
    <row r="191" spans="1:10" x14ac:dyDescent="0.3">
      <c r="A191" s="5">
        <v>10</v>
      </c>
      <c r="B191">
        <v>-0.5</v>
      </c>
      <c r="C191">
        <v>-0.5</v>
      </c>
      <c r="D191" s="5">
        <f t="shared" si="2"/>
        <v>0</v>
      </c>
      <c r="E191" s="5">
        <v>10</v>
      </c>
      <c r="F191" s="5"/>
    </row>
    <row r="192" spans="1:10" x14ac:dyDescent="0.3">
      <c r="A192" s="5">
        <v>10</v>
      </c>
      <c r="B192">
        <v>-1</v>
      </c>
      <c r="C192">
        <v>-2.1548000000000003</v>
      </c>
      <c r="D192" s="5">
        <f t="shared" si="2"/>
        <v>-1.1548000000000003</v>
      </c>
      <c r="E192" s="5">
        <v>11</v>
      </c>
      <c r="F192" s="5"/>
    </row>
    <row r="193" spans="1:10" x14ac:dyDescent="0.3">
      <c r="A193" s="5">
        <v>10</v>
      </c>
      <c r="B193">
        <v>-1</v>
      </c>
      <c r="C193">
        <v>1.9020000000000001</v>
      </c>
      <c r="D193" s="5">
        <f t="shared" si="2"/>
        <v>2.9020000000000001</v>
      </c>
      <c r="E193" s="5">
        <v>12</v>
      </c>
      <c r="F193" s="5"/>
    </row>
    <row r="194" spans="1:10" x14ac:dyDescent="0.3">
      <c r="A194" s="5">
        <v>10</v>
      </c>
      <c r="B194">
        <v>0</v>
      </c>
      <c r="C194">
        <v>0</v>
      </c>
      <c r="D194" s="5">
        <f t="shared" si="2"/>
        <v>0</v>
      </c>
      <c r="E194" s="5">
        <v>13</v>
      </c>
      <c r="F194" s="5"/>
    </row>
    <row r="195" spans="1:10" x14ac:dyDescent="0.3">
      <c r="A195" s="5">
        <v>10</v>
      </c>
      <c r="B195">
        <v>1</v>
      </c>
      <c r="C195">
        <v>0.42259999999999998</v>
      </c>
      <c r="D195" s="5">
        <f t="shared" ref="D195:D258" si="3">C195-B195</f>
        <v>-0.57740000000000002</v>
      </c>
      <c r="E195" s="5">
        <v>14</v>
      </c>
      <c r="F195" s="5"/>
    </row>
    <row r="196" spans="1:10" x14ac:dyDescent="0.3">
      <c r="A196" s="5">
        <v>10</v>
      </c>
      <c r="B196">
        <v>-1.5</v>
      </c>
      <c r="C196">
        <v>-1.5</v>
      </c>
      <c r="D196" s="5">
        <f t="shared" si="3"/>
        <v>0</v>
      </c>
      <c r="E196" s="5">
        <v>15</v>
      </c>
      <c r="F196" s="5"/>
    </row>
    <row r="197" spans="1:10" x14ac:dyDescent="0.3">
      <c r="A197" s="5">
        <v>10</v>
      </c>
      <c r="B197">
        <v>2</v>
      </c>
      <c r="C197">
        <v>1.4226000000000001</v>
      </c>
      <c r="D197" s="5">
        <f t="shared" si="3"/>
        <v>-0.57739999999999991</v>
      </c>
      <c r="E197" s="5">
        <v>16</v>
      </c>
      <c r="F197" s="5"/>
    </row>
    <row r="198" spans="1:10" x14ac:dyDescent="0.3">
      <c r="A198" s="5">
        <v>10</v>
      </c>
      <c r="B198">
        <v>1</v>
      </c>
      <c r="C198">
        <v>1</v>
      </c>
      <c r="D198" s="5">
        <f t="shared" si="3"/>
        <v>0</v>
      </c>
      <c r="E198" s="5">
        <v>17</v>
      </c>
      <c r="F198" s="5"/>
    </row>
    <row r="199" spans="1:10" x14ac:dyDescent="0.3">
      <c r="A199" s="5">
        <v>10</v>
      </c>
      <c r="B199">
        <v>2</v>
      </c>
      <c r="C199">
        <v>1.4226000000000001</v>
      </c>
      <c r="D199" s="5">
        <f t="shared" si="3"/>
        <v>-0.57739999999999991</v>
      </c>
      <c r="E199" s="5">
        <v>18</v>
      </c>
      <c r="F199" s="5"/>
    </row>
    <row r="200" spans="1:10" x14ac:dyDescent="0.3">
      <c r="A200" s="5">
        <v>10</v>
      </c>
      <c r="B200">
        <v>-4</v>
      </c>
      <c r="C200">
        <v>-4.5773999999999999</v>
      </c>
      <c r="D200" s="5">
        <f t="shared" si="3"/>
        <v>-0.57739999999999991</v>
      </c>
      <c r="E200" s="5">
        <v>19</v>
      </c>
      <c r="F200" s="5"/>
    </row>
    <row r="201" spans="1:10" x14ac:dyDescent="0.3">
      <c r="A201" s="5">
        <v>10</v>
      </c>
      <c r="B201">
        <v>-1</v>
      </c>
      <c r="C201">
        <v>-2.1548000000000003</v>
      </c>
      <c r="D201" s="5">
        <f t="shared" si="3"/>
        <v>-1.1548000000000003</v>
      </c>
      <c r="E201" s="5">
        <v>20</v>
      </c>
      <c r="F201" s="5"/>
      <c r="J201" s="5"/>
    </row>
    <row r="202" spans="1:10" x14ac:dyDescent="0.3">
      <c r="A202" s="5">
        <v>1</v>
      </c>
      <c r="B202">
        <v>-1.5</v>
      </c>
      <c r="C202">
        <v>1.3661000000000001</v>
      </c>
      <c r="D202" s="5">
        <f t="shared" si="3"/>
        <v>2.8661000000000003</v>
      </c>
      <c r="E202" s="5">
        <v>1</v>
      </c>
    </row>
    <row r="203" spans="1:10" x14ac:dyDescent="0.3">
      <c r="A203" s="5">
        <v>1</v>
      </c>
      <c r="B203">
        <v>-4</v>
      </c>
      <c r="C203">
        <v>-2.9020000000000001</v>
      </c>
      <c r="D203" s="5">
        <f t="shared" si="3"/>
        <v>1.0979999999999999</v>
      </c>
      <c r="E203" s="5">
        <v>2</v>
      </c>
    </row>
    <row r="204" spans="1:10" x14ac:dyDescent="0.3">
      <c r="A204" s="5">
        <v>1</v>
      </c>
      <c r="B204">
        <v>-3.5</v>
      </c>
      <c r="C204">
        <v>-0.63389999999999991</v>
      </c>
      <c r="D204" s="5">
        <f t="shared" si="3"/>
        <v>2.8661000000000003</v>
      </c>
      <c r="E204" s="5">
        <v>3</v>
      </c>
    </row>
    <row r="205" spans="1:10" x14ac:dyDescent="0.3">
      <c r="A205" s="5">
        <v>1</v>
      </c>
      <c r="B205">
        <v>-1</v>
      </c>
      <c r="C205">
        <v>1.0000861362902698</v>
      </c>
      <c r="D205" s="5">
        <f t="shared" si="3"/>
        <v>2.0000861362902698</v>
      </c>
      <c r="E205" s="5">
        <v>4</v>
      </c>
    </row>
    <row r="206" spans="1:10" x14ac:dyDescent="0.3">
      <c r="A206" s="5">
        <v>1</v>
      </c>
      <c r="B206">
        <v>-1.5</v>
      </c>
      <c r="C206">
        <v>3.5980000000000003</v>
      </c>
      <c r="D206" s="5">
        <f t="shared" si="3"/>
        <v>5.0980000000000008</v>
      </c>
      <c r="E206" s="5">
        <v>5</v>
      </c>
    </row>
    <row r="207" spans="1:10" x14ac:dyDescent="0.3">
      <c r="A207" s="5">
        <v>1</v>
      </c>
      <c r="B207">
        <v>-2.5</v>
      </c>
      <c r="C207">
        <v>0.60526691091422502</v>
      </c>
      <c r="D207" s="5">
        <f t="shared" si="3"/>
        <v>3.1052669109142252</v>
      </c>
      <c r="E207" s="5">
        <v>6</v>
      </c>
    </row>
    <row r="208" spans="1:10" x14ac:dyDescent="0.3">
      <c r="A208" s="5">
        <v>1</v>
      </c>
      <c r="B208">
        <v>-1.5</v>
      </c>
      <c r="C208">
        <v>0.60526691091422502</v>
      </c>
      <c r="D208" s="5">
        <f t="shared" si="3"/>
        <v>2.1052669109142252</v>
      </c>
      <c r="E208" s="5">
        <v>7</v>
      </c>
    </row>
    <row r="209" spans="1:5" x14ac:dyDescent="0.3">
      <c r="A209" s="5">
        <v>1</v>
      </c>
      <c r="B209">
        <v>0</v>
      </c>
      <c r="C209">
        <v>1.0000861362902698</v>
      </c>
      <c r="D209" s="5">
        <f t="shared" si="3"/>
        <v>1.0000861362902698</v>
      </c>
      <c r="E209" s="5">
        <v>8</v>
      </c>
    </row>
    <row r="210" spans="1:5" x14ac:dyDescent="0.3">
      <c r="A210" s="5">
        <v>1</v>
      </c>
      <c r="B210">
        <v>-0.5</v>
      </c>
      <c r="C210">
        <v>0.60526691091422502</v>
      </c>
      <c r="D210" s="5">
        <f t="shared" si="3"/>
        <v>1.105266910914225</v>
      </c>
      <c r="E210" s="5">
        <v>9</v>
      </c>
    </row>
    <row r="211" spans="1:5" x14ac:dyDescent="0.3">
      <c r="A211" s="5">
        <v>1</v>
      </c>
      <c r="B211">
        <v>2.5</v>
      </c>
      <c r="C211">
        <v>3.5980000000000003</v>
      </c>
      <c r="D211" s="5">
        <f t="shared" si="3"/>
        <v>1.0980000000000003</v>
      </c>
      <c r="E211" s="5">
        <v>10</v>
      </c>
    </row>
    <row r="212" spans="1:5" x14ac:dyDescent="0.3">
      <c r="A212" s="5">
        <v>1</v>
      </c>
      <c r="B212">
        <v>-1</v>
      </c>
      <c r="C212">
        <v>-0.15471386370973031</v>
      </c>
      <c r="D212" s="5">
        <f t="shared" si="3"/>
        <v>0.84528613629026972</v>
      </c>
      <c r="E212" s="5">
        <v>11</v>
      </c>
    </row>
    <row r="213" spans="1:5" x14ac:dyDescent="0.3">
      <c r="A213" s="5">
        <v>1</v>
      </c>
      <c r="B213">
        <v>0.5</v>
      </c>
      <c r="C213">
        <v>0.5</v>
      </c>
      <c r="D213" s="5">
        <f t="shared" si="3"/>
        <v>0</v>
      </c>
      <c r="E213" s="5">
        <v>12</v>
      </c>
    </row>
    <row r="214" spans="1:5" x14ac:dyDescent="0.3">
      <c r="A214" s="5">
        <v>1</v>
      </c>
      <c r="B214">
        <v>-3</v>
      </c>
      <c r="C214">
        <v>-0.57740000000000002</v>
      </c>
      <c r="D214" s="5">
        <f t="shared" si="3"/>
        <v>2.4226000000000001</v>
      </c>
      <c r="E214" s="5">
        <v>13</v>
      </c>
    </row>
    <row r="215" spans="1:5" x14ac:dyDescent="0.3">
      <c r="A215" s="5">
        <v>1</v>
      </c>
      <c r="B215">
        <v>-5.5</v>
      </c>
      <c r="C215">
        <v>-6.7804353774830073</v>
      </c>
      <c r="D215" s="5">
        <f t="shared" si="3"/>
        <v>-1.2804353774830073</v>
      </c>
      <c r="E215" s="5">
        <v>14</v>
      </c>
    </row>
    <row r="216" spans="1:5" x14ac:dyDescent="0.3">
      <c r="A216" s="5">
        <v>1</v>
      </c>
      <c r="B216">
        <v>3</v>
      </c>
      <c r="C216">
        <v>5.0980000000000008</v>
      </c>
      <c r="D216" s="5">
        <f t="shared" si="3"/>
        <v>2.0980000000000008</v>
      </c>
      <c r="E216" s="5">
        <v>15</v>
      </c>
    </row>
    <row r="217" spans="1:5" x14ac:dyDescent="0.3">
      <c r="A217" s="5">
        <v>1</v>
      </c>
      <c r="B217">
        <v>-4</v>
      </c>
      <c r="C217">
        <v>-1</v>
      </c>
      <c r="D217" s="5">
        <f t="shared" si="3"/>
        <v>3</v>
      </c>
      <c r="E217" s="5">
        <v>16</v>
      </c>
    </row>
    <row r="218" spans="1:5" x14ac:dyDescent="0.3">
      <c r="A218" s="5">
        <v>1</v>
      </c>
      <c r="B218">
        <v>-1</v>
      </c>
      <c r="C218">
        <v>0.57740000000000002</v>
      </c>
      <c r="D218" s="5">
        <f t="shared" si="3"/>
        <v>1.5773999999999999</v>
      </c>
      <c r="E218" s="5">
        <v>17</v>
      </c>
    </row>
    <row r="219" spans="1:5" x14ac:dyDescent="0.3">
      <c r="A219" s="5">
        <v>1</v>
      </c>
      <c r="B219">
        <v>-5</v>
      </c>
      <c r="C219">
        <v>-7.3653338218284503</v>
      </c>
      <c r="D219" s="5">
        <f t="shared" si="3"/>
        <v>-2.3653338218284503</v>
      </c>
      <c r="E219" s="5">
        <v>18</v>
      </c>
    </row>
    <row r="220" spans="1:5" x14ac:dyDescent="0.3">
      <c r="A220" s="5">
        <v>1</v>
      </c>
      <c r="B220">
        <v>-4.5</v>
      </c>
      <c r="C220">
        <v>-2.4020000000000001</v>
      </c>
      <c r="D220" s="5">
        <f t="shared" si="3"/>
        <v>2.0979999999999999</v>
      </c>
      <c r="E220" s="5">
        <v>19</v>
      </c>
    </row>
    <row r="221" spans="1:5" x14ac:dyDescent="0.3">
      <c r="A221" s="5">
        <v>1</v>
      </c>
      <c r="B221">
        <v>0.5</v>
      </c>
      <c r="C221">
        <v>0.5</v>
      </c>
      <c r="D221" s="5">
        <f t="shared" si="3"/>
        <v>0</v>
      </c>
      <c r="E221" s="5">
        <v>20</v>
      </c>
    </row>
    <row r="222" spans="1:5" x14ac:dyDescent="0.3">
      <c r="A222" s="5">
        <v>2</v>
      </c>
      <c r="B222">
        <v>-2.5</v>
      </c>
      <c r="C222">
        <v>0.2113861362902697</v>
      </c>
      <c r="D222" s="5">
        <f t="shared" si="3"/>
        <v>2.7113861362902698</v>
      </c>
      <c r="E222" s="5">
        <v>1</v>
      </c>
    </row>
    <row r="223" spans="1:5" x14ac:dyDescent="0.3">
      <c r="A223" s="5">
        <v>2</v>
      </c>
      <c r="B223">
        <v>-4</v>
      </c>
      <c r="C223">
        <v>-0.18343308908577496</v>
      </c>
      <c r="D223" s="5">
        <f t="shared" si="3"/>
        <v>3.8165669109142248</v>
      </c>
      <c r="E223" s="5">
        <v>2</v>
      </c>
    </row>
    <row r="224" spans="1:5" x14ac:dyDescent="0.3">
      <c r="A224" s="5">
        <v>2</v>
      </c>
      <c r="B224">
        <v>3</v>
      </c>
      <c r="C224">
        <v>3.0980000000000003</v>
      </c>
      <c r="D224" s="5">
        <f t="shared" si="3"/>
        <v>9.8000000000000309E-2</v>
      </c>
      <c r="E224" s="5">
        <v>3</v>
      </c>
    </row>
    <row r="225" spans="1:5" x14ac:dyDescent="0.3">
      <c r="A225" s="5">
        <v>2</v>
      </c>
      <c r="B225">
        <v>-3</v>
      </c>
      <c r="C225">
        <v>0.57740000000000002</v>
      </c>
      <c r="D225" s="5">
        <f t="shared" si="3"/>
        <v>3.5773999999999999</v>
      </c>
      <c r="E225" s="5">
        <v>4</v>
      </c>
    </row>
    <row r="226" spans="1:5" x14ac:dyDescent="0.3">
      <c r="A226" s="5">
        <v>2</v>
      </c>
      <c r="B226">
        <v>-2.5</v>
      </c>
      <c r="C226">
        <v>0.2113861362902697</v>
      </c>
      <c r="D226" s="5">
        <f t="shared" si="3"/>
        <v>2.7113861362902698</v>
      </c>
      <c r="E226" s="5">
        <v>5</v>
      </c>
    </row>
    <row r="227" spans="1:5" x14ac:dyDescent="0.3">
      <c r="A227" s="5">
        <v>2</v>
      </c>
      <c r="B227">
        <v>-8</v>
      </c>
      <c r="C227">
        <v>-7.7321999999999997</v>
      </c>
      <c r="D227" s="5">
        <f t="shared" si="3"/>
        <v>0.26780000000000026</v>
      </c>
      <c r="E227" s="5">
        <v>6</v>
      </c>
    </row>
    <row r="228" spans="1:5" x14ac:dyDescent="0.3">
      <c r="A228" s="5">
        <v>2</v>
      </c>
      <c r="B228">
        <v>-6.5</v>
      </c>
      <c r="C228">
        <v>-7.7887861362902697</v>
      </c>
      <c r="D228" s="5">
        <f t="shared" si="3"/>
        <v>-1.2887861362902697</v>
      </c>
      <c r="E228" s="5">
        <v>7</v>
      </c>
    </row>
    <row r="229" spans="1:5" x14ac:dyDescent="0.3">
      <c r="A229" s="5">
        <v>2</v>
      </c>
      <c r="B229">
        <v>-7.5</v>
      </c>
      <c r="C229">
        <v>-7.657205650208379</v>
      </c>
      <c r="D229" s="5">
        <f t="shared" si="3"/>
        <v>-0.15720565020837896</v>
      </c>
      <c r="E229" s="5">
        <v>8</v>
      </c>
    </row>
    <row r="230" spans="1:5" x14ac:dyDescent="0.3">
      <c r="A230" s="5">
        <v>2</v>
      </c>
      <c r="B230">
        <v>0.5</v>
      </c>
      <c r="C230">
        <v>0.20599999999999996</v>
      </c>
      <c r="D230" s="5">
        <f t="shared" si="3"/>
        <v>-0.29400000000000004</v>
      </c>
      <c r="E230" s="5">
        <v>9</v>
      </c>
    </row>
    <row r="231" spans="1:5" x14ac:dyDescent="0.3">
      <c r="A231" s="5">
        <v>2</v>
      </c>
      <c r="B231">
        <v>3.5</v>
      </c>
      <c r="C231">
        <v>3.5</v>
      </c>
      <c r="D231" s="5">
        <f t="shared" si="3"/>
        <v>0</v>
      </c>
      <c r="E231" s="5">
        <v>10</v>
      </c>
    </row>
    <row r="232" spans="1:5" x14ac:dyDescent="0.3">
      <c r="A232" s="5">
        <v>2</v>
      </c>
      <c r="B232">
        <v>1</v>
      </c>
      <c r="C232">
        <v>3.0980000000000003</v>
      </c>
      <c r="D232" s="5">
        <f t="shared" si="3"/>
        <v>2.0980000000000003</v>
      </c>
      <c r="E232" s="5">
        <v>11</v>
      </c>
    </row>
    <row r="233" spans="1:5" x14ac:dyDescent="0.3">
      <c r="A233" s="5">
        <v>2</v>
      </c>
      <c r="B233">
        <v>-4</v>
      </c>
      <c r="C233">
        <v>-0.18343308908577496</v>
      </c>
      <c r="D233" s="5">
        <f t="shared" si="3"/>
        <v>3.8165669109142248</v>
      </c>
      <c r="E233" s="5">
        <v>12</v>
      </c>
    </row>
    <row r="234" spans="1:5" x14ac:dyDescent="0.3">
      <c r="A234" s="5">
        <v>2</v>
      </c>
      <c r="B234">
        <v>2.5</v>
      </c>
      <c r="C234">
        <v>0.20599999999999996</v>
      </c>
      <c r="D234" s="5">
        <f t="shared" si="3"/>
        <v>-2.294</v>
      </c>
      <c r="E234" s="5">
        <v>13</v>
      </c>
    </row>
    <row r="235" spans="1:5" x14ac:dyDescent="0.3">
      <c r="A235" s="5">
        <v>2</v>
      </c>
      <c r="B235">
        <v>-3.5</v>
      </c>
      <c r="C235">
        <v>0.2113861362902697</v>
      </c>
      <c r="D235" s="5">
        <f t="shared" si="3"/>
        <v>3.7113861362902698</v>
      </c>
      <c r="E235" s="5">
        <v>14</v>
      </c>
    </row>
    <row r="236" spans="1:5" x14ac:dyDescent="0.3">
      <c r="A236" s="5">
        <v>2</v>
      </c>
      <c r="B236">
        <v>0</v>
      </c>
      <c r="C236">
        <v>3.0980000000000003</v>
      </c>
      <c r="D236" s="5">
        <f t="shared" si="3"/>
        <v>3.0980000000000003</v>
      </c>
      <c r="E236" s="5">
        <v>15</v>
      </c>
    </row>
    <row r="237" spans="1:5" x14ac:dyDescent="0.3">
      <c r="A237" s="5">
        <v>2</v>
      </c>
      <c r="B237">
        <v>-9</v>
      </c>
      <c r="C237">
        <v>-7.7321999999999997</v>
      </c>
      <c r="D237" s="5">
        <f t="shared" si="3"/>
        <v>1.2678000000000003</v>
      </c>
      <c r="E237" s="5">
        <v>16</v>
      </c>
    </row>
    <row r="238" spans="1:5" x14ac:dyDescent="0.3">
      <c r="A238" s="5">
        <v>2</v>
      </c>
      <c r="B238">
        <v>-5.5</v>
      </c>
      <c r="C238">
        <v>-2.4020000000000001</v>
      </c>
      <c r="D238" s="5">
        <f t="shared" si="3"/>
        <v>3.0979999999999999</v>
      </c>
      <c r="E238" s="5">
        <v>17</v>
      </c>
    </row>
    <row r="239" spans="1:5" x14ac:dyDescent="0.3">
      <c r="A239" s="5">
        <v>2</v>
      </c>
      <c r="B239">
        <v>-4</v>
      </c>
      <c r="C239">
        <v>0.57740000000000002</v>
      </c>
      <c r="D239" s="5">
        <f t="shared" si="3"/>
        <v>4.5773999999999999</v>
      </c>
      <c r="E239" s="5">
        <v>18</v>
      </c>
    </row>
    <row r="240" spans="1:5" x14ac:dyDescent="0.3">
      <c r="A240" s="5">
        <v>2</v>
      </c>
      <c r="B240">
        <v>0</v>
      </c>
      <c r="C240">
        <v>0</v>
      </c>
      <c r="D240" s="5">
        <f t="shared" si="3"/>
        <v>0</v>
      </c>
      <c r="E240" s="5">
        <v>19</v>
      </c>
    </row>
    <row r="241" spans="1:5" x14ac:dyDescent="0.3">
      <c r="A241" s="5">
        <v>2</v>
      </c>
      <c r="B241">
        <v>-6</v>
      </c>
      <c r="C241">
        <v>-1</v>
      </c>
      <c r="D241" s="5">
        <f t="shared" si="3"/>
        <v>5</v>
      </c>
      <c r="E241" s="5">
        <v>20</v>
      </c>
    </row>
    <row r="242" spans="1:5" x14ac:dyDescent="0.3">
      <c r="A242" s="5">
        <v>3</v>
      </c>
      <c r="B242">
        <v>-0.5</v>
      </c>
      <c r="C242">
        <v>-0.1825807746239555</v>
      </c>
      <c r="D242" s="5">
        <f t="shared" si="3"/>
        <v>0.3174192253760445</v>
      </c>
      <c r="E242" s="5">
        <v>1</v>
      </c>
    </row>
    <row r="243" spans="1:5" x14ac:dyDescent="0.3">
      <c r="A243" s="5">
        <v>3</v>
      </c>
      <c r="B243">
        <v>-1</v>
      </c>
      <c r="C243">
        <v>0</v>
      </c>
      <c r="D243" s="5">
        <f t="shared" si="3"/>
        <v>1</v>
      </c>
      <c r="E243" s="5">
        <v>2</v>
      </c>
    </row>
    <row r="244" spans="1:5" x14ac:dyDescent="0.3">
      <c r="A244" s="5">
        <v>3</v>
      </c>
      <c r="B244">
        <v>-1</v>
      </c>
      <c r="C244">
        <v>-0.15471386370973031</v>
      </c>
      <c r="D244" s="5">
        <f t="shared" si="3"/>
        <v>0.84528613629026972</v>
      </c>
      <c r="E244" s="5">
        <v>3</v>
      </c>
    </row>
    <row r="245" spans="1:5" x14ac:dyDescent="0.3">
      <c r="A245" s="5">
        <v>3</v>
      </c>
      <c r="B245">
        <v>-0.5</v>
      </c>
      <c r="C245">
        <v>1.450553047204495</v>
      </c>
      <c r="D245" s="5">
        <f t="shared" si="3"/>
        <v>1.950553047204495</v>
      </c>
      <c r="E245" s="5">
        <v>4</v>
      </c>
    </row>
    <row r="246" spans="1:5" x14ac:dyDescent="0.3">
      <c r="A246" s="5">
        <v>3</v>
      </c>
      <c r="B246">
        <v>0</v>
      </c>
      <c r="C246">
        <v>0.26779999999999993</v>
      </c>
      <c r="D246" s="5">
        <f t="shared" si="3"/>
        <v>0.26779999999999993</v>
      </c>
      <c r="E246" s="5">
        <v>5</v>
      </c>
    </row>
    <row r="247" spans="1:5" x14ac:dyDescent="0.3">
      <c r="A247" s="5">
        <v>3</v>
      </c>
      <c r="B247">
        <v>0</v>
      </c>
      <c r="C247">
        <v>0.26779999999999993</v>
      </c>
      <c r="D247" s="5">
        <f t="shared" si="3"/>
        <v>0.26779999999999993</v>
      </c>
      <c r="E247" s="5">
        <v>6</v>
      </c>
    </row>
    <row r="248" spans="1:5" x14ac:dyDescent="0.3">
      <c r="A248" s="5">
        <v>3</v>
      </c>
      <c r="B248">
        <v>-6</v>
      </c>
      <c r="C248">
        <v>-8.1549722725805385</v>
      </c>
      <c r="D248" s="5">
        <f t="shared" si="3"/>
        <v>-2.1549722725805385</v>
      </c>
      <c r="E248" s="5">
        <v>7</v>
      </c>
    </row>
    <row r="249" spans="1:5" x14ac:dyDescent="0.3">
      <c r="A249" s="5">
        <v>3</v>
      </c>
      <c r="B249">
        <v>0</v>
      </c>
      <c r="C249">
        <v>1</v>
      </c>
      <c r="D249" s="5">
        <f t="shared" si="3"/>
        <v>1</v>
      </c>
      <c r="E249" s="5">
        <v>8</v>
      </c>
    </row>
    <row r="250" spans="1:5" x14ac:dyDescent="0.3">
      <c r="A250" s="5">
        <v>3</v>
      </c>
      <c r="B250">
        <v>0</v>
      </c>
      <c r="C250">
        <v>0.18343308908577483</v>
      </c>
      <c r="D250" s="5">
        <f t="shared" si="3"/>
        <v>0.18343308908577483</v>
      </c>
      <c r="E250" s="5">
        <v>9</v>
      </c>
    </row>
    <row r="251" spans="1:5" x14ac:dyDescent="0.3">
      <c r="A251" s="5">
        <v>3</v>
      </c>
      <c r="B251">
        <v>3.5</v>
      </c>
      <c r="C251">
        <v>3.5</v>
      </c>
      <c r="D251" s="5">
        <f t="shared" si="3"/>
        <v>0</v>
      </c>
      <c r="E251" s="5">
        <v>10</v>
      </c>
    </row>
    <row r="252" spans="1:5" x14ac:dyDescent="0.3">
      <c r="A252" s="5">
        <v>3</v>
      </c>
      <c r="B252">
        <v>1</v>
      </c>
      <c r="C252">
        <v>0.55890565020837868</v>
      </c>
      <c r="D252" s="5">
        <f t="shared" si="3"/>
        <v>-0.44109434979162132</v>
      </c>
      <c r="E252" s="5">
        <v>11</v>
      </c>
    </row>
    <row r="253" spans="1:5" x14ac:dyDescent="0.3">
      <c r="A253" s="5">
        <v>3</v>
      </c>
      <c r="B253">
        <v>-3</v>
      </c>
      <c r="C253">
        <v>-1</v>
      </c>
      <c r="D253" s="5">
        <f t="shared" si="3"/>
        <v>2</v>
      </c>
      <c r="E253" s="5">
        <v>12</v>
      </c>
    </row>
    <row r="254" spans="1:5" x14ac:dyDescent="0.3">
      <c r="A254" s="5">
        <v>3</v>
      </c>
      <c r="B254">
        <v>-6</v>
      </c>
      <c r="C254">
        <v>-8.1548861362902691</v>
      </c>
      <c r="D254" s="5">
        <f t="shared" si="3"/>
        <v>-2.1548861362902691</v>
      </c>
      <c r="E254" s="5">
        <v>13</v>
      </c>
    </row>
    <row r="255" spans="1:5" x14ac:dyDescent="0.3">
      <c r="A255" s="5">
        <v>3</v>
      </c>
      <c r="B255">
        <v>-0.5</v>
      </c>
      <c r="C255">
        <v>0.2113861362902697</v>
      </c>
      <c r="D255" s="5">
        <f t="shared" si="3"/>
        <v>0.7113861362902697</v>
      </c>
      <c r="E255" s="5">
        <v>14</v>
      </c>
    </row>
    <row r="256" spans="1:5" x14ac:dyDescent="0.3">
      <c r="A256" s="5">
        <v>3</v>
      </c>
      <c r="B256">
        <v>-1.5</v>
      </c>
      <c r="C256">
        <v>0.5</v>
      </c>
      <c r="D256" s="5">
        <f t="shared" si="3"/>
        <v>2</v>
      </c>
      <c r="E256" s="5">
        <v>15</v>
      </c>
    </row>
    <row r="257" spans="1:5" x14ac:dyDescent="0.3">
      <c r="A257" s="5">
        <v>3</v>
      </c>
      <c r="B257">
        <v>-1.5</v>
      </c>
      <c r="C257">
        <v>0.5</v>
      </c>
      <c r="D257" s="5">
        <f t="shared" si="3"/>
        <v>2</v>
      </c>
      <c r="E257" s="5">
        <v>16</v>
      </c>
    </row>
    <row r="258" spans="1:5" x14ac:dyDescent="0.3">
      <c r="A258" s="5">
        <v>3</v>
      </c>
      <c r="B258">
        <v>4</v>
      </c>
      <c r="C258">
        <v>3.0980000000000003</v>
      </c>
      <c r="D258" s="5">
        <f t="shared" si="3"/>
        <v>-0.90199999999999969</v>
      </c>
      <c r="E258" s="5">
        <v>17</v>
      </c>
    </row>
    <row r="259" spans="1:5" x14ac:dyDescent="0.3">
      <c r="A259" s="5">
        <v>3</v>
      </c>
      <c r="B259">
        <v>-1.5</v>
      </c>
      <c r="C259">
        <v>0.5</v>
      </c>
      <c r="D259" s="5">
        <f t="shared" ref="D259:D322" si="4">C259-B259</f>
        <v>2</v>
      </c>
      <c r="E259" s="5">
        <v>18</v>
      </c>
    </row>
    <row r="260" spans="1:5" x14ac:dyDescent="0.3">
      <c r="A260" s="5">
        <v>3</v>
      </c>
      <c r="B260">
        <v>-4</v>
      </c>
      <c r="C260">
        <v>-7.7593007327426751</v>
      </c>
      <c r="D260" s="5">
        <f t="shared" si="4"/>
        <v>-3.7593007327426751</v>
      </c>
      <c r="E260" s="5">
        <v>19</v>
      </c>
    </row>
    <row r="261" spans="1:5" x14ac:dyDescent="0.3">
      <c r="A261" s="5">
        <v>3</v>
      </c>
      <c r="B261">
        <v>0</v>
      </c>
      <c r="C261">
        <v>1</v>
      </c>
      <c r="D261" s="5">
        <f t="shared" si="4"/>
        <v>1</v>
      </c>
      <c r="E261" s="5">
        <v>20</v>
      </c>
    </row>
    <row r="262" spans="1:5" x14ac:dyDescent="0.3">
      <c r="A262" s="5">
        <v>4</v>
      </c>
      <c r="B262">
        <v>-2</v>
      </c>
      <c r="C262">
        <v>-0.18343308908577496</v>
      </c>
      <c r="D262" s="5">
        <f t="shared" si="4"/>
        <v>1.8165669109142251</v>
      </c>
      <c r="E262" s="5">
        <v>1</v>
      </c>
    </row>
    <row r="263" spans="1:5" x14ac:dyDescent="0.3">
      <c r="A263" s="5">
        <v>4</v>
      </c>
      <c r="B263">
        <v>-3</v>
      </c>
      <c r="C263">
        <v>-1</v>
      </c>
      <c r="D263" s="5">
        <f t="shared" si="4"/>
        <v>2</v>
      </c>
      <c r="E263" s="5">
        <v>2</v>
      </c>
    </row>
    <row r="264" spans="1:5" x14ac:dyDescent="0.3">
      <c r="A264" s="5">
        <v>4</v>
      </c>
      <c r="B264">
        <v>-2</v>
      </c>
      <c r="C264">
        <v>-0.18343308908577496</v>
      </c>
      <c r="D264" s="5">
        <f t="shared" si="4"/>
        <v>1.8165669109142251</v>
      </c>
      <c r="E264" s="5">
        <v>3</v>
      </c>
    </row>
    <row r="265" spans="1:5" x14ac:dyDescent="0.3">
      <c r="A265" s="5">
        <v>4</v>
      </c>
      <c r="B265">
        <v>-6</v>
      </c>
      <c r="C265">
        <v>-7.5691353774830077</v>
      </c>
      <c r="D265" s="5">
        <f t="shared" si="4"/>
        <v>-1.5691353774830077</v>
      </c>
      <c r="E265" s="5">
        <v>4</v>
      </c>
    </row>
    <row r="266" spans="1:5" x14ac:dyDescent="0.3">
      <c r="A266" s="5">
        <v>4</v>
      </c>
      <c r="B266">
        <v>-8</v>
      </c>
      <c r="C266">
        <v>-7.8165669109142257</v>
      </c>
      <c r="D266" s="5">
        <f t="shared" si="4"/>
        <v>0.18343308908577427</v>
      </c>
      <c r="E266" s="5">
        <v>5</v>
      </c>
    </row>
    <row r="267" spans="1:5" x14ac:dyDescent="0.3">
      <c r="A267" s="5">
        <v>4</v>
      </c>
      <c r="B267">
        <v>-2</v>
      </c>
      <c r="C267">
        <v>-2.0980000000000003</v>
      </c>
      <c r="D267" s="5">
        <f t="shared" si="4"/>
        <v>-9.8000000000000309E-2</v>
      </c>
      <c r="E267" s="5">
        <v>6</v>
      </c>
    </row>
    <row r="268" spans="1:5" x14ac:dyDescent="0.3">
      <c r="A268" s="5">
        <v>4</v>
      </c>
      <c r="B268">
        <v>-1.5</v>
      </c>
      <c r="C268">
        <v>3.5980000000000003</v>
      </c>
      <c r="D268" s="5">
        <f t="shared" si="4"/>
        <v>5.0980000000000008</v>
      </c>
      <c r="E268" s="5">
        <v>7</v>
      </c>
    </row>
    <row r="269" spans="1:5" x14ac:dyDescent="0.3">
      <c r="A269" s="5">
        <v>4</v>
      </c>
      <c r="B269">
        <v>-8</v>
      </c>
      <c r="C269">
        <v>-7.8165669109142257</v>
      </c>
      <c r="D269" s="5">
        <f t="shared" si="4"/>
        <v>0.18343308908577427</v>
      </c>
      <c r="E269" s="5">
        <v>8</v>
      </c>
    </row>
    <row r="270" spans="1:5" x14ac:dyDescent="0.3">
      <c r="A270" s="5">
        <v>4</v>
      </c>
      <c r="B270">
        <v>-1.5</v>
      </c>
      <c r="C270">
        <v>0.60526691091422502</v>
      </c>
      <c r="D270" s="5">
        <f t="shared" si="4"/>
        <v>2.1052669109142252</v>
      </c>
      <c r="E270" s="5">
        <v>9</v>
      </c>
    </row>
    <row r="271" spans="1:5" x14ac:dyDescent="0.3">
      <c r="A271" s="5">
        <v>4</v>
      </c>
      <c r="B271">
        <v>0.5</v>
      </c>
      <c r="C271">
        <v>0.42716126070584637</v>
      </c>
      <c r="D271" s="5">
        <f t="shared" si="4"/>
        <v>-7.2838739294153632E-2</v>
      </c>
      <c r="E271" s="5">
        <v>10</v>
      </c>
    </row>
    <row r="272" spans="1:5" x14ac:dyDescent="0.3">
      <c r="A272" s="5">
        <v>4</v>
      </c>
      <c r="B272">
        <v>-4</v>
      </c>
      <c r="C272">
        <v>-1</v>
      </c>
      <c r="D272" s="5">
        <f t="shared" si="4"/>
        <v>3</v>
      </c>
      <c r="E272" s="5">
        <v>11</v>
      </c>
    </row>
    <row r="273" spans="1:5" x14ac:dyDescent="0.3">
      <c r="A273" s="5">
        <v>4</v>
      </c>
      <c r="B273">
        <v>-2.5</v>
      </c>
      <c r="C273">
        <v>0.60526691091422502</v>
      </c>
      <c r="D273" s="5">
        <f t="shared" si="4"/>
        <v>3.1052669109142252</v>
      </c>
      <c r="E273" s="5">
        <v>12</v>
      </c>
    </row>
    <row r="274" spans="1:5" x14ac:dyDescent="0.3">
      <c r="A274" s="5">
        <v>4</v>
      </c>
      <c r="B274">
        <v>-8.5</v>
      </c>
      <c r="C274">
        <v>-7.7887861362902697</v>
      </c>
      <c r="D274" s="5">
        <f t="shared" si="4"/>
        <v>0.71121386370973028</v>
      </c>
      <c r="E274" s="5">
        <v>13</v>
      </c>
    </row>
    <row r="275" spans="1:5" x14ac:dyDescent="0.3">
      <c r="A275" s="5">
        <v>4</v>
      </c>
      <c r="B275">
        <v>-3.5</v>
      </c>
      <c r="C275">
        <v>-0.63389999999999991</v>
      </c>
      <c r="D275" s="5">
        <f t="shared" si="4"/>
        <v>2.8661000000000003</v>
      </c>
      <c r="E275" s="5">
        <v>14</v>
      </c>
    </row>
    <row r="276" spans="1:5" x14ac:dyDescent="0.3">
      <c r="A276" s="5">
        <v>4</v>
      </c>
      <c r="B276">
        <v>-0.5</v>
      </c>
      <c r="C276">
        <v>-3.4020000000000001</v>
      </c>
      <c r="D276" s="5">
        <f t="shared" si="4"/>
        <v>-2.9020000000000001</v>
      </c>
      <c r="E276" s="5">
        <v>15</v>
      </c>
    </row>
    <row r="277" spans="1:5" x14ac:dyDescent="0.3">
      <c r="A277" s="5">
        <v>4</v>
      </c>
      <c r="B277">
        <v>-0.5</v>
      </c>
      <c r="C277">
        <v>-0.5</v>
      </c>
      <c r="D277" s="5">
        <f t="shared" si="4"/>
        <v>0</v>
      </c>
      <c r="E277" s="5">
        <v>16</v>
      </c>
    </row>
    <row r="278" spans="1:5" x14ac:dyDescent="0.3">
      <c r="A278" s="5">
        <v>4</v>
      </c>
      <c r="B278">
        <v>0.5</v>
      </c>
      <c r="C278">
        <v>-6.2319898960944693</v>
      </c>
      <c r="D278" s="5">
        <f t="shared" si="4"/>
        <v>-6.7319898960944693</v>
      </c>
      <c r="E278" s="5">
        <v>17</v>
      </c>
    </row>
    <row r="279" spans="1:5" x14ac:dyDescent="0.3">
      <c r="A279" s="5">
        <v>4</v>
      </c>
      <c r="B279">
        <v>-3</v>
      </c>
      <c r="C279">
        <v>0.15480000000000005</v>
      </c>
      <c r="D279" s="5">
        <f t="shared" si="4"/>
        <v>3.1547999999999998</v>
      </c>
      <c r="E279" s="5">
        <v>18</v>
      </c>
    </row>
    <row r="280" spans="1:5" x14ac:dyDescent="0.3">
      <c r="A280" s="5">
        <v>4</v>
      </c>
      <c r="B280">
        <v>0</v>
      </c>
      <c r="C280">
        <v>-6.3299684665687828</v>
      </c>
      <c r="D280" s="5">
        <f t="shared" si="4"/>
        <v>-6.3299684665687828</v>
      </c>
      <c r="E280" s="5">
        <v>19</v>
      </c>
    </row>
    <row r="281" spans="1:5" x14ac:dyDescent="0.3">
      <c r="A281" s="5">
        <v>4</v>
      </c>
      <c r="B281">
        <v>-1.5</v>
      </c>
      <c r="C281">
        <v>3.5980000000000003</v>
      </c>
      <c r="D281" s="5">
        <f t="shared" si="4"/>
        <v>5.0980000000000008</v>
      </c>
      <c r="E281" s="5">
        <v>20</v>
      </c>
    </row>
    <row r="282" spans="1:5" x14ac:dyDescent="0.3">
      <c r="A282" s="5">
        <v>5</v>
      </c>
      <c r="B282">
        <v>-4</v>
      </c>
      <c r="C282">
        <v>0.15480000000000005</v>
      </c>
      <c r="D282" s="5">
        <f t="shared" si="4"/>
        <v>4.1547999999999998</v>
      </c>
      <c r="E282" s="5">
        <v>1</v>
      </c>
    </row>
    <row r="283" spans="1:5" x14ac:dyDescent="0.3">
      <c r="A283" s="5">
        <v>5</v>
      </c>
      <c r="B283">
        <v>-4</v>
      </c>
      <c r="C283">
        <v>0.15480000000000005</v>
      </c>
      <c r="D283" s="5">
        <f t="shared" si="4"/>
        <v>4.1547999999999998</v>
      </c>
      <c r="E283" s="5">
        <v>2</v>
      </c>
    </row>
    <row r="284" spans="1:5" x14ac:dyDescent="0.3">
      <c r="A284" s="5">
        <v>5</v>
      </c>
      <c r="B284">
        <v>-3</v>
      </c>
      <c r="C284">
        <v>0.15480000000000005</v>
      </c>
      <c r="D284" s="5">
        <f t="shared" si="4"/>
        <v>3.1547999999999998</v>
      </c>
      <c r="E284" s="5">
        <v>3</v>
      </c>
    </row>
    <row r="285" spans="1:5" x14ac:dyDescent="0.3">
      <c r="A285" s="5">
        <v>5</v>
      </c>
      <c r="B285">
        <v>-2</v>
      </c>
      <c r="C285">
        <v>-3.5356861362902694</v>
      </c>
      <c r="D285" s="5">
        <f t="shared" si="4"/>
        <v>-1.5356861362902694</v>
      </c>
      <c r="E285" s="5">
        <v>4</v>
      </c>
    </row>
    <row r="286" spans="1:5" x14ac:dyDescent="0.3">
      <c r="A286" s="5">
        <v>5</v>
      </c>
      <c r="B286">
        <v>-3.5</v>
      </c>
      <c r="C286">
        <v>-0.36610000000000004</v>
      </c>
      <c r="D286" s="5">
        <f t="shared" si="4"/>
        <v>3.1339000000000001</v>
      </c>
      <c r="E286" s="5">
        <v>5</v>
      </c>
    </row>
    <row r="287" spans="1:5" x14ac:dyDescent="0.3">
      <c r="A287" s="5">
        <v>5</v>
      </c>
      <c r="B287">
        <v>0</v>
      </c>
      <c r="C287">
        <v>-0.15488613629026982</v>
      </c>
      <c r="D287" s="5">
        <f t="shared" si="4"/>
        <v>-0.15488613629026982</v>
      </c>
      <c r="E287" s="5">
        <v>6</v>
      </c>
    </row>
    <row r="288" spans="1:5" x14ac:dyDescent="0.3">
      <c r="A288" s="5">
        <v>5</v>
      </c>
      <c r="B288">
        <v>-3</v>
      </c>
      <c r="C288">
        <v>0</v>
      </c>
      <c r="D288" s="5">
        <f t="shared" si="4"/>
        <v>3</v>
      </c>
      <c r="E288" s="5">
        <v>7</v>
      </c>
    </row>
    <row r="289" spans="1:5" x14ac:dyDescent="0.3">
      <c r="A289" s="5">
        <v>5</v>
      </c>
      <c r="B289">
        <v>-8.5</v>
      </c>
      <c r="C289">
        <v>-8.1826669109142252</v>
      </c>
      <c r="D289" s="5">
        <f t="shared" si="4"/>
        <v>0.31733308908577484</v>
      </c>
      <c r="E289" s="5">
        <v>8</v>
      </c>
    </row>
    <row r="290" spans="1:5" x14ac:dyDescent="0.3">
      <c r="A290" s="5">
        <v>5</v>
      </c>
      <c r="B290">
        <v>-2.5</v>
      </c>
      <c r="C290">
        <v>-0.5</v>
      </c>
      <c r="D290" s="5">
        <f t="shared" si="4"/>
        <v>2</v>
      </c>
      <c r="E290" s="5">
        <v>9</v>
      </c>
    </row>
    <row r="291" spans="1:5" x14ac:dyDescent="0.3">
      <c r="A291" s="5">
        <v>5</v>
      </c>
      <c r="B291">
        <v>-2.5</v>
      </c>
      <c r="C291">
        <v>0.5</v>
      </c>
      <c r="D291" s="5">
        <f t="shared" si="4"/>
        <v>3</v>
      </c>
      <c r="E291" s="5">
        <v>10</v>
      </c>
    </row>
    <row r="292" spans="1:5" x14ac:dyDescent="0.3">
      <c r="A292" s="5">
        <v>5</v>
      </c>
      <c r="B292">
        <v>-4.5</v>
      </c>
      <c r="C292">
        <v>-0.36610000000000004</v>
      </c>
      <c r="D292" s="5">
        <f t="shared" si="4"/>
        <v>4.1338999999999997</v>
      </c>
      <c r="E292" s="5">
        <v>11</v>
      </c>
    </row>
    <row r="293" spans="1:5" x14ac:dyDescent="0.3">
      <c r="A293" s="5">
        <v>5</v>
      </c>
      <c r="B293">
        <v>2.5</v>
      </c>
      <c r="C293">
        <v>3.5980000000000003</v>
      </c>
      <c r="D293" s="5">
        <f t="shared" si="4"/>
        <v>1.0980000000000003</v>
      </c>
      <c r="E293" s="5">
        <v>12</v>
      </c>
    </row>
    <row r="294" spans="1:5" x14ac:dyDescent="0.3">
      <c r="A294" s="5">
        <v>5</v>
      </c>
      <c r="B294">
        <v>0</v>
      </c>
      <c r="C294">
        <v>0</v>
      </c>
      <c r="D294" s="5">
        <f t="shared" si="4"/>
        <v>0</v>
      </c>
      <c r="E294" s="5">
        <v>13</v>
      </c>
    </row>
    <row r="295" spans="1:5" x14ac:dyDescent="0.3">
      <c r="A295" s="5">
        <v>5</v>
      </c>
      <c r="B295">
        <v>1</v>
      </c>
      <c r="C295">
        <v>4.0979999999999999</v>
      </c>
      <c r="D295" s="5">
        <f t="shared" si="4"/>
        <v>3.0979999999999999</v>
      </c>
      <c r="E295" s="5">
        <v>14</v>
      </c>
    </row>
    <row r="296" spans="1:5" x14ac:dyDescent="0.3">
      <c r="A296" s="5">
        <v>5</v>
      </c>
      <c r="B296">
        <v>-1.5</v>
      </c>
      <c r="C296">
        <v>-0.18266691091422516</v>
      </c>
      <c r="D296" s="5">
        <f t="shared" si="4"/>
        <v>1.3173330890857748</v>
      </c>
      <c r="E296" s="5">
        <v>15</v>
      </c>
    </row>
    <row r="297" spans="1:5" x14ac:dyDescent="0.3">
      <c r="A297" s="5">
        <v>5</v>
      </c>
      <c r="B297">
        <v>2</v>
      </c>
      <c r="C297">
        <v>5.0980000000000008</v>
      </c>
      <c r="D297" s="5">
        <f t="shared" si="4"/>
        <v>3.0980000000000008</v>
      </c>
      <c r="E297" s="5">
        <v>16</v>
      </c>
    </row>
    <row r="298" spans="1:5" x14ac:dyDescent="0.3">
      <c r="A298" s="5">
        <v>5</v>
      </c>
      <c r="B298">
        <v>0.5</v>
      </c>
      <c r="C298">
        <v>0.5</v>
      </c>
      <c r="D298" s="5">
        <f t="shared" si="4"/>
        <v>0</v>
      </c>
      <c r="E298" s="5">
        <v>17</v>
      </c>
    </row>
    <row r="299" spans="1:5" x14ac:dyDescent="0.3">
      <c r="A299" s="5">
        <v>5</v>
      </c>
      <c r="B299">
        <v>-7</v>
      </c>
      <c r="C299">
        <v>-7.8372568070086945</v>
      </c>
      <c r="D299" s="5">
        <f t="shared" si="4"/>
        <v>-0.83725680700869454</v>
      </c>
      <c r="E299" s="5">
        <v>18</v>
      </c>
    </row>
    <row r="300" spans="1:5" x14ac:dyDescent="0.3">
      <c r="A300" s="5">
        <v>5</v>
      </c>
      <c r="B300">
        <v>-3.5</v>
      </c>
      <c r="C300">
        <v>1.3661000000000001</v>
      </c>
      <c r="D300" s="5">
        <f t="shared" si="4"/>
        <v>4.8661000000000003</v>
      </c>
      <c r="E300" s="5">
        <v>19</v>
      </c>
    </row>
    <row r="301" spans="1:5" x14ac:dyDescent="0.3">
      <c r="A301" s="5">
        <v>5</v>
      </c>
      <c r="B301">
        <v>-8</v>
      </c>
      <c r="C301">
        <v>0.15480000000000005</v>
      </c>
      <c r="D301" s="5">
        <f t="shared" si="4"/>
        <v>8.1547999999999998</v>
      </c>
      <c r="E301" s="5">
        <v>20</v>
      </c>
    </row>
    <row r="302" spans="1:5" x14ac:dyDescent="0.3">
      <c r="A302" s="5">
        <v>6</v>
      </c>
      <c r="B302">
        <v>-3.5</v>
      </c>
      <c r="C302">
        <v>-3.0852192253760444</v>
      </c>
      <c r="D302" s="5">
        <f t="shared" si="4"/>
        <v>0.41478077462395557</v>
      </c>
      <c r="E302" s="5">
        <v>1</v>
      </c>
    </row>
    <row r="303" spans="1:5" x14ac:dyDescent="0.3">
      <c r="A303" s="5">
        <v>6</v>
      </c>
      <c r="B303">
        <v>-0.5</v>
      </c>
      <c r="C303">
        <v>2.2113861362902694</v>
      </c>
      <c r="D303" s="5">
        <f t="shared" si="4"/>
        <v>2.7113861362902694</v>
      </c>
      <c r="E303" s="5">
        <v>2</v>
      </c>
    </row>
    <row r="304" spans="1:5" x14ac:dyDescent="0.3">
      <c r="A304" s="5">
        <v>6</v>
      </c>
      <c r="B304">
        <v>-3</v>
      </c>
      <c r="C304">
        <v>-0.18343308908577496</v>
      </c>
      <c r="D304" s="5">
        <f t="shared" si="4"/>
        <v>2.8165669109142248</v>
      </c>
      <c r="E304" s="5">
        <v>3</v>
      </c>
    </row>
    <row r="305" spans="1:5" x14ac:dyDescent="0.3">
      <c r="A305" s="5">
        <v>6</v>
      </c>
      <c r="B305">
        <v>-3</v>
      </c>
      <c r="C305">
        <v>-0.18343308908577496</v>
      </c>
      <c r="D305" s="5">
        <f t="shared" si="4"/>
        <v>2.8165669109142248</v>
      </c>
      <c r="E305" s="5">
        <v>4</v>
      </c>
    </row>
    <row r="306" spans="1:5" x14ac:dyDescent="0.3">
      <c r="A306" s="5">
        <v>6</v>
      </c>
      <c r="B306">
        <v>-7</v>
      </c>
      <c r="C306">
        <v>-7.5691353774830077</v>
      </c>
      <c r="D306" s="5">
        <f t="shared" si="4"/>
        <v>-0.56913537748300769</v>
      </c>
      <c r="E306" s="5">
        <v>5</v>
      </c>
    </row>
    <row r="307" spans="1:5" x14ac:dyDescent="0.3">
      <c r="A307" s="5">
        <v>6</v>
      </c>
      <c r="B307">
        <v>0</v>
      </c>
      <c r="C307">
        <v>-1</v>
      </c>
      <c r="D307" s="5">
        <f t="shared" si="4"/>
        <v>-1</v>
      </c>
      <c r="E307" s="5">
        <v>6</v>
      </c>
    </row>
    <row r="308" spans="1:5" x14ac:dyDescent="0.3">
      <c r="A308" s="5">
        <v>6</v>
      </c>
      <c r="B308">
        <v>3</v>
      </c>
      <c r="C308">
        <v>3</v>
      </c>
      <c r="D308" s="5">
        <f t="shared" si="4"/>
        <v>0</v>
      </c>
      <c r="E308" s="5">
        <v>7</v>
      </c>
    </row>
    <row r="309" spans="1:5" x14ac:dyDescent="0.3">
      <c r="A309" s="5">
        <v>6</v>
      </c>
      <c r="B309">
        <v>1</v>
      </c>
      <c r="C309">
        <v>1.9020000000000001</v>
      </c>
      <c r="D309" s="5">
        <f t="shared" si="4"/>
        <v>0.90200000000000014</v>
      </c>
      <c r="E309" s="5">
        <v>8</v>
      </c>
    </row>
    <row r="310" spans="1:5" x14ac:dyDescent="0.3">
      <c r="A310" s="5">
        <v>6</v>
      </c>
      <c r="B310">
        <v>-6.5</v>
      </c>
      <c r="C310">
        <v>-0.5</v>
      </c>
      <c r="D310" s="5">
        <f t="shared" si="4"/>
        <v>6</v>
      </c>
      <c r="E310" s="5">
        <v>9</v>
      </c>
    </row>
    <row r="311" spans="1:5" x14ac:dyDescent="0.3">
      <c r="A311" s="5">
        <v>6</v>
      </c>
      <c r="B311">
        <v>0</v>
      </c>
      <c r="C311">
        <v>0</v>
      </c>
      <c r="D311" s="5">
        <f t="shared" si="4"/>
        <v>0</v>
      </c>
      <c r="E311" s="5">
        <v>10</v>
      </c>
    </row>
    <row r="312" spans="1:5" x14ac:dyDescent="0.3">
      <c r="A312" s="5">
        <v>6</v>
      </c>
      <c r="B312">
        <v>-5</v>
      </c>
      <c r="C312">
        <v>-0.18343308908577496</v>
      </c>
      <c r="D312" s="5">
        <f t="shared" si="4"/>
        <v>4.8165669109142248</v>
      </c>
      <c r="E312" s="5">
        <v>11</v>
      </c>
    </row>
    <row r="313" spans="1:5" x14ac:dyDescent="0.3">
      <c r="A313" s="5">
        <v>6</v>
      </c>
      <c r="B313">
        <v>0</v>
      </c>
      <c r="C313">
        <v>0.57740000000000002</v>
      </c>
      <c r="D313" s="5">
        <f t="shared" si="4"/>
        <v>0.57740000000000002</v>
      </c>
      <c r="E313" s="5">
        <v>12</v>
      </c>
    </row>
    <row r="314" spans="1:5" x14ac:dyDescent="0.3">
      <c r="A314" s="5">
        <v>6</v>
      </c>
      <c r="B314">
        <v>-1</v>
      </c>
      <c r="C314">
        <v>-1</v>
      </c>
      <c r="D314" s="5">
        <f t="shared" si="4"/>
        <v>0</v>
      </c>
      <c r="E314" s="5">
        <v>13</v>
      </c>
    </row>
    <row r="315" spans="1:5" x14ac:dyDescent="0.3">
      <c r="A315" s="5">
        <v>6</v>
      </c>
      <c r="B315">
        <v>-3</v>
      </c>
      <c r="C315">
        <v>-1.8451999999999997</v>
      </c>
      <c r="D315" s="5">
        <f t="shared" si="4"/>
        <v>1.1548000000000003</v>
      </c>
      <c r="E315" s="5">
        <v>14</v>
      </c>
    </row>
    <row r="316" spans="1:5" x14ac:dyDescent="0.3">
      <c r="A316" s="5">
        <v>6</v>
      </c>
      <c r="B316">
        <v>-6.5</v>
      </c>
      <c r="C316">
        <v>-7.7887861362902697</v>
      </c>
      <c r="D316" s="5">
        <f t="shared" si="4"/>
        <v>-1.2887861362902697</v>
      </c>
      <c r="E316" s="5">
        <v>15</v>
      </c>
    </row>
    <row r="317" spans="1:5" x14ac:dyDescent="0.3">
      <c r="A317" s="5">
        <v>6</v>
      </c>
      <c r="B317">
        <v>0.5</v>
      </c>
      <c r="C317">
        <v>-2.470749241192737</v>
      </c>
      <c r="D317" s="5">
        <f t="shared" si="4"/>
        <v>-2.970749241192737</v>
      </c>
      <c r="E317" s="5">
        <v>16</v>
      </c>
    </row>
    <row r="318" spans="1:5" x14ac:dyDescent="0.3">
      <c r="A318" s="5">
        <v>6</v>
      </c>
      <c r="B318">
        <v>-3.5</v>
      </c>
      <c r="C318">
        <v>-0.36610000000000004</v>
      </c>
      <c r="D318" s="5">
        <f t="shared" si="4"/>
        <v>3.1339000000000001</v>
      </c>
      <c r="E318" s="5">
        <v>17</v>
      </c>
    </row>
    <row r="319" spans="1:5" x14ac:dyDescent="0.3">
      <c r="A319" s="5">
        <v>6</v>
      </c>
      <c r="B319">
        <v>-1.5</v>
      </c>
      <c r="C319">
        <v>0.92500565020837855</v>
      </c>
      <c r="D319" s="5">
        <f t="shared" si="4"/>
        <v>2.4250056502083783</v>
      </c>
      <c r="E319" s="5">
        <v>18</v>
      </c>
    </row>
    <row r="320" spans="1:5" x14ac:dyDescent="0.3">
      <c r="A320" s="5">
        <v>6</v>
      </c>
      <c r="B320">
        <v>0</v>
      </c>
      <c r="C320">
        <v>0</v>
      </c>
      <c r="D320" s="5">
        <f t="shared" si="4"/>
        <v>0</v>
      </c>
      <c r="E320" s="5">
        <v>19</v>
      </c>
    </row>
    <row r="321" spans="1:5" x14ac:dyDescent="0.3">
      <c r="A321" s="5">
        <v>6</v>
      </c>
      <c r="B321">
        <v>-9.5</v>
      </c>
      <c r="C321">
        <v>-0.63389999999999991</v>
      </c>
      <c r="D321" s="5">
        <f t="shared" si="4"/>
        <v>8.8660999999999994</v>
      </c>
      <c r="E321" s="5">
        <v>20</v>
      </c>
    </row>
    <row r="322" spans="1:5" x14ac:dyDescent="0.3">
      <c r="A322" s="5">
        <v>7</v>
      </c>
      <c r="B322">
        <v>-7.5</v>
      </c>
      <c r="C322">
        <v>-3.0852192253760444</v>
      </c>
      <c r="D322" s="5">
        <f t="shared" si="4"/>
        <v>4.4147807746239556</v>
      </c>
      <c r="E322" s="5">
        <v>1</v>
      </c>
    </row>
    <row r="323" spans="1:5" x14ac:dyDescent="0.3">
      <c r="A323" s="5">
        <v>7</v>
      </c>
      <c r="B323">
        <v>-2</v>
      </c>
      <c r="C323">
        <v>-0.15480000000000005</v>
      </c>
      <c r="D323" s="5">
        <f t="shared" ref="D323:D386" si="5">C323-B323</f>
        <v>1.8452</v>
      </c>
      <c r="E323" s="5">
        <v>2</v>
      </c>
    </row>
    <row r="324" spans="1:5" x14ac:dyDescent="0.3">
      <c r="A324" s="5">
        <v>7</v>
      </c>
      <c r="B324">
        <v>-1</v>
      </c>
      <c r="C324">
        <v>-3.5356861362902694</v>
      </c>
      <c r="D324" s="5">
        <f t="shared" si="5"/>
        <v>-2.5356861362902694</v>
      </c>
      <c r="E324" s="5">
        <v>3</v>
      </c>
    </row>
    <row r="325" spans="1:5" x14ac:dyDescent="0.3">
      <c r="A325" s="5">
        <v>7</v>
      </c>
      <c r="B325">
        <v>2.5</v>
      </c>
      <c r="C325">
        <v>0.74698613629026955</v>
      </c>
      <c r="D325" s="5">
        <f t="shared" si="5"/>
        <v>-1.7530138637097306</v>
      </c>
      <c r="E325" s="5">
        <v>4</v>
      </c>
    </row>
    <row r="326" spans="1:5" x14ac:dyDescent="0.3">
      <c r="A326" s="5">
        <v>7</v>
      </c>
      <c r="B326">
        <v>-1</v>
      </c>
      <c r="C326">
        <v>1</v>
      </c>
      <c r="D326" s="5">
        <f t="shared" si="5"/>
        <v>2</v>
      </c>
      <c r="E326" s="5">
        <v>5</v>
      </c>
    </row>
    <row r="327" spans="1:5" x14ac:dyDescent="0.3">
      <c r="A327" s="5">
        <v>7</v>
      </c>
      <c r="B327">
        <v>-0.5</v>
      </c>
      <c r="C327">
        <v>0.47909999999999997</v>
      </c>
      <c r="D327" s="5">
        <f t="shared" si="5"/>
        <v>0.97909999999999997</v>
      </c>
      <c r="E327" s="5">
        <v>6</v>
      </c>
    </row>
    <row r="328" spans="1:5" x14ac:dyDescent="0.3">
      <c r="A328" s="5">
        <v>7</v>
      </c>
      <c r="B328">
        <v>7.5</v>
      </c>
      <c r="C328">
        <v>5.5980000000000008</v>
      </c>
      <c r="D328" s="5">
        <f t="shared" si="5"/>
        <v>-1.9019999999999992</v>
      </c>
      <c r="E328" s="5">
        <v>7</v>
      </c>
    </row>
    <row r="329" spans="1:5" x14ac:dyDescent="0.3">
      <c r="A329" s="5">
        <v>7</v>
      </c>
      <c r="B329">
        <v>-1.5</v>
      </c>
      <c r="C329">
        <v>4.5980000000000008</v>
      </c>
      <c r="D329" s="5">
        <f t="shared" si="5"/>
        <v>6.0980000000000008</v>
      </c>
      <c r="E329" s="5">
        <v>8</v>
      </c>
    </row>
    <row r="330" spans="1:5" x14ac:dyDescent="0.3">
      <c r="A330" s="5">
        <v>7</v>
      </c>
      <c r="B330">
        <v>-2.5</v>
      </c>
      <c r="C330">
        <v>-0.54953308908577481</v>
      </c>
      <c r="D330" s="5">
        <f t="shared" si="5"/>
        <v>1.9504669109142252</v>
      </c>
      <c r="E330" s="5">
        <v>9</v>
      </c>
    </row>
    <row r="331" spans="1:5" x14ac:dyDescent="0.3">
      <c r="A331" s="5">
        <v>7</v>
      </c>
      <c r="B331">
        <v>4.5</v>
      </c>
      <c r="C331">
        <v>4.5980000000000008</v>
      </c>
      <c r="D331" s="5">
        <f t="shared" si="5"/>
        <v>9.8000000000000753E-2</v>
      </c>
      <c r="E331" s="5">
        <v>10</v>
      </c>
    </row>
    <row r="332" spans="1:5" x14ac:dyDescent="0.3">
      <c r="A332" s="5">
        <v>7</v>
      </c>
      <c r="B332">
        <v>-7</v>
      </c>
      <c r="C332">
        <v>-1.8451999999999997</v>
      </c>
      <c r="D332" s="5">
        <f t="shared" si="5"/>
        <v>5.1547999999999998</v>
      </c>
      <c r="E332" s="5">
        <v>11</v>
      </c>
    </row>
    <row r="333" spans="1:5" x14ac:dyDescent="0.3">
      <c r="A333" s="5">
        <v>7</v>
      </c>
      <c r="B333">
        <v>-7</v>
      </c>
      <c r="C333">
        <v>-8.0233056502083784</v>
      </c>
      <c r="D333" s="5">
        <f t="shared" si="5"/>
        <v>-1.0233056502083784</v>
      </c>
      <c r="E333" s="5">
        <v>12</v>
      </c>
    </row>
    <row r="334" spans="1:5" x14ac:dyDescent="0.3">
      <c r="A334" s="5">
        <v>7</v>
      </c>
      <c r="B334">
        <v>-1</v>
      </c>
      <c r="C334">
        <v>1.0557338218284502</v>
      </c>
      <c r="D334" s="5">
        <f t="shared" si="5"/>
        <v>2.0557338218284502</v>
      </c>
      <c r="E334" s="5">
        <v>13</v>
      </c>
    </row>
    <row r="335" spans="1:5" x14ac:dyDescent="0.3">
      <c r="A335" s="5">
        <v>7</v>
      </c>
      <c r="B335">
        <v>-1.5</v>
      </c>
      <c r="C335">
        <v>-0.5</v>
      </c>
      <c r="D335" s="5">
        <f t="shared" si="5"/>
        <v>1</v>
      </c>
      <c r="E335" s="5">
        <v>14</v>
      </c>
    </row>
    <row r="336" spans="1:5" x14ac:dyDescent="0.3">
      <c r="A336" s="5">
        <v>7</v>
      </c>
      <c r="B336">
        <v>-2</v>
      </c>
      <c r="C336">
        <v>-2.9020000000000001</v>
      </c>
      <c r="D336" s="5">
        <f t="shared" si="5"/>
        <v>-0.90200000000000014</v>
      </c>
      <c r="E336" s="5">
        <v>15</v>
      </c>
    </row>
    <row r="337" spans="1:5" x14ac:dyDescent="0.3">
      <c r="A337" s="5">
        <v>7</v>
      </c>
      <c r="B337">
        <v>-1.5</v>
      </c>
      <c r="C337">
        <v>-0.54953308908577481</v>
      </c>
      <c r="D337" s="5">
        <f t="shared" si="5"/>
        <v>0.95046691091422519</v>
      </c>
      <c r="E337" s="5">
        <v>16</v>
      </c>
    </row>
    <row r="338" spans="1:5" x14ac:dyDescent="0.3">
      <c r="A338" s="5">
        <v>7</v>
      </c>
      <c r="B338">
        <v>-3</v>
      </c>
      <c r="C338">
        <v>0.15480000000000005</v>
      </c>
      <c r="D338" s="5">
        <f t="shared" si="5"/>
        <v>3.1547999999999998</v>
      </c>
      <c r="E338" s="5">
        <v>17</v>
      </c>
    </row>
    <row r="339" spans="1:5" x14ac:dyDescent="0.3">
      <c r="A339" s="5">
        <v>7</v>
      </c>
      <c r="B339">
        <v>-2.5</v>
      </c>
      <c r="C339">
        <v>-3.4020000000000001</v>
      </c>
      <c r="D339" s="5">
        <f t="shared" si="5"/>
        <v>-0.90200000000000014</v>
      </c>
      <c r="E339" s="5">
        <v>18</v>
      </c>
    </row>
    <row r="340" spans="1:5" x14ac:dyDescent="0.3">
      <c r="A340" s="5">
        <v>7</v>
      </c>
      <c r="B340">
        <v>-2</v>
      </c>
      <c r="C340">
        <v>-2.2677999999999998</v>
      </c>
      <c r="D340" s="5">
        <f t="shared" si="5"/>
        <v>-0.26779999999999982</v>
      </c>
      <c r="E340" s="5">
        <v>19</v>
      </c>
    </row>
    <row r="341" spans="1:5" x14ac:dyDescent="0.3">
      <c r="A341" s="5">
        <v>7</v>
      </c>
      <c r="B341">
        <v>-3</v>
      </c>
      <c r="C341">
        <v>-2.9020000000000001</v>
      </c>
      <c r="D341" s="5">
        <f t="shared" si="5"/>
        <v>9.7999999999999865E-2</v>
      </c>
      <c r="E341" s="5">
        <v>20</v>
      </c>
    </row>
    <row r="342" spans="1:5" x14ac:dyDescent="0.3">
      <c r="A342" s="5">
        <v>8</v>
      </c>
      <c r="B342">
        <v>-2.5</v>
      </c>
      <c r="C342">
        <v>0.60526691091422502</v>
      </c>
      <c r="D342" s="5">
        <f t="shared" si="5"/>
        <v>3.1052669109142252</v>
      </c>
      <c r="E342" s="5">
        <v>1</v>
      </c>
    </row>
    <row r="343" spans="1:5" x14ac:dyDescent="0.3">
      <c r="A343" s="5">
        <v>8</v>
      </c>
      <c r="B343">
        <v>-1.5</v>
      </c>
      <c r="C343">
        <v>0.60526691091422502</v>
      </c>
      <c r="D343" s="5">
        <f t="shared" si="5"/>
        <v>2.1052669109142252</v>
      </c>
      <c r="E343" s="5">
        <v>2</v>
      </c>
    </row>
    <row r="344" spans="1:5" x14ac:dyDescent="0.3">
      <c r="A344" s="5">
        <v>8</v>
      </c>
      <c r="B344">
        <v>-3</v>
      </c>
      <c r="C344">
        <v>1.0000861362902698</v>
      </c>
      <c r="D344" s="5">
        <f t="shared" si="5"/>
        <v>4.0000861362902693</v>
      </c>
      <c r="E344" s="5">
        <v>3</v>
      </c>
    </row>
    <row r="345" spans="1:5" x14ac:dyDescent="0.3">
      <c r="A345" s="5">
        <v>8</v>
      </c>
      <c r="B345">
        <v>1</v>
      </c>
      <c r="C345">
        <v>-0.90200000000000002</v>
      </c>
      <c r="D345" s="5">
        <f t="shared" si="5"/>
        <v>-1.9020000000000001</v>
      </c>
      <c r="E345" s="5">
        <v>4</v>
      </c>
    </row>
    <row r="346" spans="1:5" x14ac:dyDescent="0.3">
      <c r="A346" s="5">
        <v>8</v>
      </c>
      <c r="B346">
        <v>-0.5</v>
      </c>
      <c r="C346">
        <v>2.0482353774830067</v>
      </c>
      <c r="D346" s="5">
        <f t="shared" si="5"/>
        <v>2.5482353774830067</v>
      </c>
      <c r="E346" s="5">
        <v>5</v>
      </c>
    </row>
    <row r="347" spans="1:5" x14ac:dyDescent="0.3">
      <c r="A347" s="5">
        <v>8</v>
      </c>
      <c r="B347">
        <v>3.5</v>
      </c>
      <c r="C347">
        <v>1.4233661781715496</v>
      </c>
      <c r="D347" s="5">
        <f t="shared" si="5"/>
        <v>-2.0766338218284504</v>
      </c>
      <c r="E347" s="5">
        <v>6</v>
      </c>
    </row>
    <row r="348" spans="1:5" x14ac:dyDescent="0.3">
      <c r="A348" s="5">
        <v>8</v>
      </c>
      <c r="B348">
        <v>3.5</v>
      </c>
      <c r="C348">
        <v>4.5</v>
      </c>
      <c r="D348" s="5">
        <f t="shared" si="5"/>
        <v>1</v>
      </c>
      <c r="E348" s="5">
        <v>7</v>
      </c>
    </row>
    <row r="349" spans="1:5" x14ac:dyDescent="0.3">
      <c r="A349" s="5">
        <v>8</v>
      </c>
      <c r="B349">
        <v>-2.5</v>
      </c>
      <c r="C349">
        <v>-2.4020000000000001</v>
      </c>
      <c r="D349" s="5">
        <f t="shared" si="5"/>
        <v>9.7999999999999865E-2</v>
      </c>
      <c r="E349" s="5">
        <v>8</v>
      </c>
    </row>
    <row r="350" spans="1:5" x14ac:dyDescent="0.3">
      <c r="A350" s="5">
        <v>8</v>
      </c>
      <c r="B350">
        <v>-2</v>
      </c>
      <c r="C350">
        <v>0</v>
      </c>
      <c r="D350" s="5">
        <f t="shared" si="5"/>
        <v>2</v>
      </c>
      <c r="E350" s="5">
        <v>9</v>
      </c>
    </row>
    <row r="351" spans="1:5" x14ac:dyDescent="0.3">
      <c r="A351" s="5">
        <v>8</v>
      </c>
      <c r="B351">
        <v>-2.5</v>
      </c>
      <c r="C351">
        <v>-3.4020000000000001</v>
      </c>
      <c r="D351" s="5">
        <f t="shared" si="5"/>
        <v>-0.90200000000000014</v>
      </c>
      <c r="E351" s="5">
        <v>10</v>
      </c>
    </row>
    <row r="352" spans="1:5" x14ac:dyDescent="0.3">
      <c r="A352" s="5">
        <v>8</v>
      </c>
      <c r="B352">
        <v>-3.5</v>
      </c>
      <c r="C352">
        <v>0.60526691091422502</v>
      </c>
      <c r="D352" s="5">
        <f t="shared" si="5"/>
        <v>4.1052669109142252</v>
      </c>
      <c r="E352" s="5">
        <v>11</v>
      </c>
    </row>
    <row r="353" spans="1:5" x14ac:dyDescent="0.3">
      <c r="A353" s="5">
        <v>8</v>
      </c>
      <c r="B353">
        <v>-1.5</v>
      </c>
      <c r="C353">
        <v>0.60526691091422502</v>
      </c>
      <c r="D353" s="5">
        <f t="shared" si="5"/>
        <v>2.1052669109142252</v>
      </c>
      <c r="E353" s="5">
        <v>12</v>
      </c>
    </row>
    <row r="354" spans="1:5" x14ac:dyDescent="0.3">
      <c r="A354" s="5">
        <v>8</v>
      </c>
      <c r="B354">
        <v>-2.5</v>
      </c>
      <c r="C354">
        <v>0.5</v>
      </c>
      <c r="D354" s="5">
        <f t="shared" si="5"/>
        <v>3</v>
      </c>
      <c r="E354" s="5">
        <v>13</v>
      </c>
    </row>
    <row r="355" spans="1:5" x14ac:dyDescent="0.3">
      <c r="A355" s="5">
        <v>8</v>
      </c>
      <c r="B355">
        <v>-3</v>
      </c>
      <c r="C355">
        <v>-2.9020000000000001</v>
      </c>
      <c r="D355" s="5">
        <f t="shared" si="5"/>
        <v>9.7999999999999865E-2</v>
      </c>
      <c r="E355" s="5">
        <v>14</v>
      </c>
    </row>
    <row r="356" spans="1:5" x14ac:dyDescent="0.3">
      <c r="A356" s="5">
        <v>8</v>
      </c>
      <c r="B356">
        <v>-2</v>
      </c>
      <c r="C356">
        <v>-2.9020000000000001</v>
      </c>
      <c r="D356" s="5">
        <f t="shared" si="5"/>
        <v>-0.90200000000000014</v>
      </c>
      <c r="E356" s="5">
        <v>15</v>
      </c>
    </row>
    <row r="357" spans="1:5" x14ac:dyDescent="0.3">
      <c r="A357" s="5">
        <v>8</v>
      </c>
      <c r="B357">
        <v>-2.5</v>
      </c>
      <c r="C357">
        <v>1.3661000000000001</v>
      </c>
      <c r="D357" s="5">
        <f t="shared" si="5"/>
        <v>3.8661000000000003</v>
      </c>
      <c r="E357" s="5">
        <v>16</v>
      </c>
    </row>
    <row r="358" spans="1:5" x14ac:dyDescent="0.3">
      <c r="A358" s="5">
        <v>8</v>
      </c>
      <c r="B358">
        <v>-1.5</v>
      </c>
      <c r="C358">
        <v>0.60526691091422502</v>
      </c>
      <c r="D358" s="5">
        <f t="shared" si="5"/>
        <v>2.1052669109142252</v>
      </c>
      <c r="E358" s="5">
        <v>17</v>
      </c>
    </row>
    <row r="359" spans="1:5" x14ac:dyDescent="0.3">
      <c r="A359" s="5">
        <v>8</v>
      </c>
      <c r="B359">
        <v>-1.5</v>
      </c>
      <c r="C359">
        <v>-2.4020000000000001</v>
      </c>
      <c r="D359" s="5">
        <f t="shared" si="5"/>
        <v>-0.90200000000000014</v>
      </c>
      <c r="E359" s="5">
        <v>18</v>
      </c>
    </row>
    <row r="360" spans="1:5" x14ac:dyDescent="0.3">
      <c r="A360" s="5">
        <v>8</v>
      </c>
      <c r="B360">
        <v>-1.5</v>
      </c>
      <c r="C360">
        <v>-1.4019999999999999</v>
      </c>
      <c r="D360" s="5">
        <f t="shared" si="5"/>
        <v>9.8000000000000087E-2</v>
      </c>
      <c r="E360" s="5">
        <v>19</v>
      </c>
    </row>
    <row r="361" spans="1:5" x14ac:dyDescent="0.3">
      <c r="A361" s="5">
        <v>8</v>
      </c>
      <c r="B361">
        <v>-1.5</v>
      </c>
      <c r="C361">
        <v>1.3661000000000001</v>
      </c>
      <c r="D361" s="5">
        <f t="shared" si="5"/>
        <v>2.8661000000000003</v>
      </c>
      <c r="E361" s="5">
        <v>20</v>
      </c>
    </row>
    <row r="362" spans="1:5" x14ac:dyDescent="0.3">
      <c r="A362" s="5">
        <v>9</v>
      </c>
      <c r="B362">
        <v>-7</v>
      </c>
      <c r="C362">
        <v>0</v>
      </c>
      <c r="D362" s="5">
        <f t="shared" si="5"/>
        <v>7</v>
      </c>
      <c r="E362" s="5">
        <v>1</v>
      </c>
    </row>
    <row r="363" spans="1:5" x14ac:dyDescent="0.3">
      <c r="A363" s="5">
        <v>9</v>
      </c>
      <c r="B363">
        <v>-6.5</v>
      </c>
      <c r="C363">
        <v>-0.5</v>
      </c>
      <c r="D363" s="5">
        <f t="shared" si="5"/>
        <v>6</v>
      </c>
      <c r="E363" s="5">
        <v>2</v>
      </c>
    </row>
    <row r="364" spans="1:5" x14ac:dyDescent="0.3">
      <c r="A364" s="5">
        <v>9</v>
      </c>
      <c r="B364">
        <v>-6.5</v>
      </c>
      <c r="C364">
        <v>0.60526691091422502</v>
      </c>
      <c r="D364" s="5">
        <f t="shared" si="5"/>
        <v>7.1052669109142252</v>
      </c>
      <c r="E364" s="5">
        <v>3</v>
      </c>
    </row>
    <row r="365" spans="1:5" x14ac:dyDescent="0.3">
      <c r="A365" s="5">
        <v>9</v>
      </c>
      <c r="B365">
        <v>-8.5</v>
      </c>
      <c r="C365">
        <v>0.60526691091422502</v>
      </c>
      <c r="D365" s="5">
        <f t="shared" si="5"/>
        <v>9.1052669109142244</v>
      </c>
      <c r="E365" s="5">
        <v>4</v>
      </c>
    </row>
    <row r="366" spans="1:5" x14ac:dyDescent="0.3">
      <c r="A366" s="5">
        <v>9</v>
      </c>
      <c r="B366">
        <v>-14.5</v>
      </c>
      <c r="C366">
        <v>0.60526691091422502</v>
      </c>
      <c r="D366" s="5">
        <f t="shared" si="5"/>
        <v>15.105266910914224</v>
      </c>
      <c r="E366" s="5">
        <v>5</v>
      </c>
    </row>
    <row r="367" spans="1:5" x14ac:dyDescent="0.3">
      <c r="A367" s="5">
        <v>9</v>
      </c>
      <c r="B367">
        <v>-7</v>
      </c>
      <c r="C367">
        <v>1.0557338218284502</v>
      </c>
      <c r="D367" s="5">
        <f t="shared" si="5"/>
        <v>8.0557338218284507</v>
      </c>
      <c r="E367" s="5">
        <v>6</v>
      </c>
    </row>
    <row r="368" spans="1:5" x14ac:dyDescent="0.3">
      <c r="A368" s="5">
        <v>9</v>
      </c>
      <c r="B368">
        <v>-4</v>
      </c>
      <c r="C368">
        <v>-2.9020000000000001</v>
      </c>
      <c r="D368" s="5">
        <f t="shared" si="5"/>
        <v>1.0979999999999999</v>
      </c>
      <c r="E368" s="5">
        <v>7</v>
      </c>
    </row>
    <row r="369" spans="1:5" x14ac:dyDescent="0.3">
      <c r="A369" s="5">
        <v>9</v>
      </c>
      <c r="B369">
        <v>-7.5</v>
      </c>
      <c r="C369">
        <v>-1.5</v>
      </c>
      <c r="D369" s="5">
        <f t="shared" si="5"/>
        <v>6</v>
      </c>
      <c r="E369" s="5">
        <v>8</v>
      </c>
    </row>
    <row r="370" spans="1:5" x14ac:dyDescent="0.3">
      <c r="A370" s="5">
        <v>9</v>
      </c>
      <c r="B370">
        <v>-7</v>
      </c>
      <c r="C370">
        <v>-0.18343308908577496</v>
      </c>
      <c r="D370" s="5">
        <f t="shared" si="5"/>
        <v>6.8165669109142248</v>
      </c>
      <c r="E370" s="5">
        <v>9</v>
      </c>
    </row>
    <row r="371" spans="1:5" x14ac:dyDescent="0.3">
      <c r="A371" s="5">
        <v>9</v>
      </c>
      <c r="B371">
        <v>-16</v>
      </c>
      <c r="C371">
        <v>-2.6903999999999999</v>
      </c>
      <c r="D371" s="5">
        <f t="shared" si="5"/>
        <v>13.3096</v>
      </c>
      <c r="E371" s="5">
        <v>10</v>
      </c>
    </row>
    <row r="372" spans="1:5" x14ac:dyDescent="0.3">
      <c r="A372" s="5">
        <v>9</v>
      </c>
      <c r="B372">
        <v>-14</v>
      </c>
      <c r="C372">
        <v>-8.1548861362902691</v>
      </c>
      <c r="D372" s="5">
        <f t="shared" si="5"/>
        <v>5.8451138637097309</v>
      </c>
      <c r="E372" s="5">
        <v>11</v>
      </c>
    </row>
    <row r="373" spans="1:5" x14ac:dyDescent="0.3">
      <c r="A373" s="5">
        <v>9</v>
      </c>
      <c r="B373">
        <v>-12</v>
      </c>
      <c r="C373">
        <v>-3.5356861362902694</v>
      </c>
      <c r="D373" s="5">
        <f t="shared" si="5"/>
        <v>8.4643138637097302</v>
      </c>
      <c r="E373" s="5">
        <v>12</v>
      </c>
    </row>
    <row r="374" spans="1:5" x14ac:dyDescent="0.3">
      <c r="A374" s="5">
        <v>9</v>
      </c>
      <c r="B374">
        <v>-5.5</v>
      </c>
      <c r="C374">
        <v>-2.4020000000000001</v>
      </c>
      <c r="D374" s="5">
        <f t="shared" si="5"/>
        <v>3.0979999999999999</v>
      </c>
      <c r="E374" s="5">
        <v>13</v>
      </c>
    </row>
    <row r="375" spans="1:5" x14ac:dyDescent="0.3">
      <c r="A375" s="5">
        <v>9</v>
      </c>
      <c r="B375">
        <v>-5</v>
      </c>
      <c r="C375">
        <v>0.57740000000000002</v>
      </c>
      <c r="D375" s="5">
        <f t="shared" si="5"/>
        <v>5.5773999999999999</v>
      </c>
      <c r="E375" s="5">
        <v>14</v>
      </c>
    </row>
    <row r="376" spans="1:5" x14ac:dyDescent="0.3">
      <c r="A376" s="5">
        <v>9</v>
      </c>
      <c r="B376">
        <v>-6.5</v>
      </c>
      <c r="C376">
        <v>0.5</v>
      </c>
      <c r="D376" s="5">
        <f t="shared" si="5"/>
        <v>7</v>
      </c>
      <c r="E376" s="5">
        <v>15</v>
      </c>
    </row>
    <row r="377" spans="1:5" x14ac:dyDescent="0.3">
      <c r="A377" s="5">
        <v>9</v>
      </c>
      <c r="B377">
        <v>-14</v>
      </c>
      <c r="C377">
        <v>-2.2677999999999998</v>
      </c>
      <c r="D377" s="5">
        <f t="shared" si="5"/>
        <v>11.732200000000001</v>
      </c>
      <c r="E377" s="5">
        <v>16</v>
      </c>
    </row>
    <row r="378" spans="1:5" x14ac:dyDescent="0.3">
      <c r="A378" s="5">
        <v>9</v>
      </c>
      <c r="B378">
        <v>-12.5</v>
      </c>
      <c r="C378">
        <v>-3.0852192253760444</v>
      </c>
      <c r="D378" s="5">
        <f t="shared" si="5"/>
        <v>9.4147807746239565</v>
      </c>
      <c r="E378" s="5">
        <v>17</v>
      </c>
    </row>
    <row r="379" spans="1:5" x14ac:dyDescent="0.3">
      <c r="A379" s="5">
        <v>9</v>
      </c>
      <c r="B379">
        <v>-13.5</v>
      </c>
      <c r="C379">
        <v>-0.54953308908577481</v>
      </c>
      <c r="D379" s="5">
        <f t="shared" si="5"/>
        <v>12.950466910914225</v>
      </c>
      <c r="E379" s="5">
        <v>18</v>
      </c>
    </row>
    <row r="380" spans="1:5" x14ac:dyDescent="0.3">
      <c r="A380" s="5">
        <v>9</v>
      </c>
      <c r="B380">
        <v>-13.5</v>
      </c>
      <c r="C380">
        <v>-0.1825807746239555</v>
      </c>
      <c r="D380" s="5">
        <f t="shared" si="5"/>
        <v>13.317419225376044</v>
      </c>
      <c r="E380" s="5">
        <v>19</v>
      </c>
    </row>
    <row r="381" spans="1:5" x14ac:dyDescent="0.3">
      <c r="A381" s="5">
        <v>9</v>
      </c>
      <c r="B381">
        <v>0</v>
      </c>
      <c r="C381">
        <v>1.9020000000000001</v>
      </c>
      <c r="D381" s="5">
        <f t="shared" si="5"/>
        <v>1.9020000000000001</v>
      </c>
      <c r="E381" s="5">
        <v>20</v>
      </c>
    </row>
    <row r="382" spans="1:5" x14ac:dyDescent="0.3">
      <c r="A382" s="5">
        <v>10</v>
      </c>
      <c r="B382">
        <v>2</v>
      </c>
      <c r="C382">
        <v>3.0980000000000003</v>
      </c>
      <c r="D382" s="5">
        <f t="shared" si="5"/>
        <v>1.0980000000000003</v>
      </c>
      <c r="E382" s="5">
        <v>1</v>
      </c>
    </row>
    <row r="383" spans="1:5" x14ac:dyDescent="0.3">
      <c r="A383" s="5">
        <v>10</v>
      </c>
      <c r="B383">
        <v>-6</v>
      </c>
      <c r="C383">
        <v>-7.7321999999999997</v>
      </c>
      <c r="D383" s="5">
        <f t="shared" si="5"/>
        <v>-1.7321999999999997</v>
      </c>
      <c r="E383" s="5">
        <v>2</v>
      </c>
    </row>
    <row r="384" spans="1:5" x14ac:dyDescent="0.3">
      <c r="A384" s="5">
        <v>10</v>
      </c>
      <c r="B384">
        <v>-3</v>
      </c>
      <c r="C384">
        <v>-1</v>
      </c>
      <c r="D384" s="5">
        <f t="shared" si="5"/>
        <v>2</v>
      </c>
      <c r="E384" s="5">
        <v>3</v>
      </c>
    </row>
    <row r="385" spans="1:5" x14ac:dyDescent="0.3">
      <c r="A385" s="5">
        <v>10</v>
      </c>
      <c r="B385">
        <v>-1</v>
      </c>
      <c r="C385">
        <v>-0.18343308908577496</v>
      </c>
      <c r="D385" s="5">
        <f t="shared" si="5"/>
        <v>0.81656691091422506</v>
      </c>
      <c r="E385" s="5">
        <v>4</v>
      </c>
    </row>
    <row r="386" spans="1:5" x14ac:dyDescent="0.3">
      <c r="A386" s="5">
        <v>10</v>
      </c>
      <c r="B386">
        <v>-5</v>
      </c>
      <c r="C386">
        <v>-2.6903999999999999</v>
      </c>
      <c r="D386" s="5">
        <f t="shared" si="5"/>
        <v>2.3096000000000001</v>
      </c>
      <c r="E386" s="5">
        <v>5</v>
      </c>
    </row>
    <row r="387" spans="1:5" x14ac:dyDescent="0.3">
      <c r="A387" s="5">
        <v>10</v>
      </c>
      <c r="B387">
        <v>2</v>
      </c>
      <c r="C387">
        <v>3.0980000000000003</v>
      </c>
      <c r="D387" s="5">
        <f t="shared" ref="D387:D450" si="6">C387-B387</f>
        <v>1.0980000000000003</v>
      </c>
      <c r="E387" s="5">
        <v>6</v>
      </c>
    </row>
    <row r="388" spans="1:5" x14ac:dyDescent="0.3">
      <c r="A388" s="5">
        <v>10</v>
      </c>
      <c r="B388">
        <v>-1</v>
      </c>
      <c r="C388">
        <v>-1</v>
      </c>
      <c r="D388" s="5">
        <f t="shared" si="6"/>
        <v>0</v>
      </c>
      <c r="E388" s="5">
        <v>7</v>
      </c>
    </row>
    <row r="389" spans="1:5" x14ac:dyDescent="0.3">
      <c r="A389" s="5">
        <v>10</v>
      </c>
      <c r="B389">
        <v>-1</v>
      </c>
      <c r="C389">
        <v>-0.18343308908577496</v>
      </c>
      <c r="D389" s="5">
        <f t="shared" si="6"/>
        <v>0.81656691091422506</v>
      </c>
      <c r="E389" s="5">
        <v>8</v>
      </c>
    </row>
    <row r="390" spans="1:5" x14ac:dyDescent="0.3">
      <c r="A390" s="5">
        <v>10</v>
      </c>
      <c r="B390">
        <v>-1</v>
      </c>
      <c r="C390">
        <v>1.9020000000000001</v>
      </c>
      <c r="D390" s="5">
        <f t="shared" si="6"/>
        <v>2.9020000000000001</v>
      </c>
      <c r="E390" s="5">
        <v>9</v>
      </c>
    </row>
    <row r="391" spans="1:5" x14ac:dyDescent="0.3">
      <c r="A391" s="5">
        <v>10</v>
      </c>
      <c r="B391">
        <v>-2</v>
      </c>
      <c r="C391">
        <v>-0.18343308908577496</v>
      </c>
      <c r="D391" s="5">
        <f t="shared" si="6"/>
        <v>1.8165669109142251</v>
      </c>
      <c r="E391" s="5">
        <v>10</v>
      </c>
    </row>
    <row r="392" spans="1:5" x14ac:dyDescent="0.3">
      <c r="A392" s="5">
        <v>10</v>
      </c>
      <c r="B392">
        <v>-1</v>
      </c>
      <c r="C392">
        <v>-1</v>
      </c>
      <c r="D392" s="5">
        <f t="shared" si="6"/>
        <v>0</v>
      </c>
      <c r="E392" s="5">
        <v>11</v>
      </c>
    </row>
    <row r="393" spans="1:5" x14ac:dyDescent="0.3">
      <c r="A393" s="5">
        <v>10</v>
      </c>
      <c r="B393">
        <v>-1</v>
      </c>
      <c r="C393">
        <v>-0.18343308908577496</v>
      </c>
      <c r="D393" s="5">
        <f t="shared" si="6"/>
        <v>0.81656691091422506</v>
      </c>
      <c r="E393" s="5">
        <v>12</v>
      </c>
    </row>
    <row r="394" spans="1:5" x14ac:dyDescent="0.3">
      <c r="A394" s="5">
        <v>10</v>
      </c>
      <c r="B394">
        <v>0</v>
      </c>
      <c r="C394">
        <v>0.57740000000000002</v>
      </c>
      <c r="D394" s="5">
        <f t="shared" si="6"/>
        <v>0.57740000000000002</v>
      </c>
      <c r="E394" s="5">
        <v>13</v>
      </c>
    </row>
    <row r="395" spans="1:5" x14ac:dyDescent="0.3">
      <c r="A395" s="5">
        <v>10</v>
      </c>
      <c r="B395">
        <v>-0.5</v>
      </c>
      <c r="C395">
        <v>0.92500565020837855</v>
      </c>
      <c r="D395" s="5">
        <f t="shared" si="6"/>
        <v>1.4250056502083785</v>
      </c>
      <c r="E395" s="5">
        <v>14</v>
      </c>
    </row>
    <row r="396" spans="1:5" x14ac:dyDescent="0.3">
      <c r="A396" s="5">
        <v>10</v>
      </c>
      <c r="B396">
        <v>-3</v>
      </c>
      <c r="C396">
        <v>-1</v>
      </c>
      <c r="D396" s="5">
        <f t="shared" si="6"/>
        <v>2</v>
      </c>
      <c r="E396" s="5">
        <v>15</v>
      </c>
    </row>
    <row r="397" spans="1:5" x14ac:dyDescent="0.3">
      <c r="A397" s="5">
        <v>10</v>
      </c>
      <c r="B397">
        <v>-1</v>
      </c>
      <c r="C397">
        <v>1.2595353774830069</v>
      </c>
      <c r="D397" s="5">
        <f t="shared" si="6"/>
        <v>2.2595353774830071</v>
      </c>
      <c r="E397" s="5">
        <v>16</v>
      </c>
    </row>
    <row r="398" spans="1:5" x14ac:dyDescent="0.3">
      <c r="A398" s="5">
        <v>10</v>
      </c>
      <c r="B398">
        <v>-5</v>
      </c>
      <c r="C398">
        <v>-0.18343308908577496</v>
      </c>
      <c r="D398" s="5">
        <f t="shared" si="6"/>
        <v>4.8165669109142248</v>
      </c>
      <c r="E398" s="5">
        <v>17</v>
      </c>
    </row>
    <row r="399" spans="1:5" x14ac:dyDescent="0.3">
      <c r="A399" s="5">
        <v>10</v>
      </c>
      <c r="B399">
        <v>-4</v>
      </c>
      <c r="C399">
        <v>-1</v>
      </c>
      <c r="D399" s="5">
        <f t="shared" si="6"/>
        <v>3</v>
      </c>
      <c r="E399" s="5">
        <v>18</v>
      </c>
    </row>
    <row r="400" spans="1:5" x14ac:dyDescent="0.3">
      <c r="A400" s="5">
        <v>10</v>
      </c>
      <c r="B400">
        <v>-2</v>
      </c>
      <c r="C400">
        <v>3.0980000000000003</v>
      </c>
      <c r="D400" s="5">
        <f t="shared" si="6"/>
        <v>5.0980000000000008</v>
      </c>
      <c r="E400" s="5">
        <v>19</v>
      </c>
    </row>
    <row r="401" spans="1:5" x14ac:dyDescent="0.3">
      <c r="A401" s="5">
        <v>10</v>
      </c>
      <c r="B401">
        <v>-1</v>
      </c>
      <c r="C401">
        <v>-1</v>
      </c>
      <c r="D401" s="5">
        <f t="shared" si="6"/>
        <v>0</v>
      </c>
      <c r="E401" s="5">
        <v>20</v>
      </c>
    </row>
    <row r="402" spans="1:5" x14ac:dyDescent="0.3">
      <c r="A402" s="5">
        <v>1</v>
      </c>
      <c r="B402">
        <v>-4.5</v>
      </c>
      <c r="C402">
        <v>-1.0774000000000001</v>
      </c>
      <c r="D402" s="5">
        <f t="shared" si="6"/>
        <v>3.4226000000000001</v>
      </c>
      <c r="E402" s="5">
        <v>1</v>
      </c>
    </row>
    <row r="403" spans="1:5" x14ac:dyDescent="0.3">
      <c r="A403" s="5">
        <v>1</v>
      </c>
      <c r="B403">
        <v>-2.5</v>
      </c>
      <c r="C403">
        <v>-4.3452000000000002</v>
      </c>
      <c r="D403" s="5">
        <f t="shared" si="6"/>
        <v>-1.8452000000000002</v>
      </c>
      <c r="E403" s="5">
        <v>2</v>
      </c>
    </row>
    <row r="404" spans="1:5" x14ac:dyDescent="0.3">
      <c r="A404" s="5">
        <v>1</v>
      </c>
      <c r="B404">
        <v>-0.5</v>
      </c>
      <c r="C404">
        <v>-0.5</v>
      </c>
      <c r="D404" s="5">
        <f t="shared" si="6"/>
        <v>0</v>
      </c>
      <c r="E404" s="5">
        <v>3</v>
      </c>
    </row>
    <row r="405" spans="1:5" x14ac:dyDescent="0.3">
      <c r="A405" s="5">
        <v>1</v>
      </c>
      <c r="B405">
        <v>-4</v>
      </c>
      <c r="C405">
        <v>-1.5773999999999999</v>
      </c>
      <c r="D405" s="5">
        <f t="shared" si="6"/>
        <v>2.4226000000000001</v>
      </c>
      <c r="E405" s="5">
        <v>4</v>
      </c>
    </row>
    <row r="406" spans="1:5" x14ac:dyDescent="0.3">
      <c r="A406" s="5">
        <v>1</v>
      </c>
      <c r="B406">
        <v>-1.5</v>
      </c>
      <c r="C406">
        <v>-2.0773999999999999</v>
      </c>
      <c r="D406" s="5">
        <f t="shared" si="6"/>
        <v>-0.57739999999999991</v>
      </c>
      <c r="E406" s="5">
        <v>5</v>
      </c>
    </row>
    <row r="407" spans="1:5" x14ac:dyDescent="0.3">
      <c r="A407" s="5">
        <v>1</v>
      </c>
      <c r="B407">
        <v>-2.5</v>
      </c>
      <c r="C407">
        <v>-1.0774000000000001</v>
      </c>
      <c r="D407" s="5">
        <f t="shared" si="6"/>
        <v>1.4225999999999999</v>
      </c>
      <c r="E407" s="5">
        <v>6</v>
      </c>
    </row>
    <row r="408" spans="1:5" x14ac:dyDescent="0.3">
      <c r="A408" s="5">
        <v>1</v>
      </c>
      <c r="B408">
        <v>-3</v>
      </c>
      <c r="C408">
        <v>-1</v>
      </c>
      <c r="D408" s="5">
        <f t="shared" si="6"/>
        <v>2</v>
      </c>
      <c r="E408" s="5">
        <v>7</v>
      </c>
    </row>
    <row r="409" spans="1:5" x14ac:dyDescent="0.3">
      <c r="A409" s="5">
        <v>1</v>
      </c>
      <c r="B409">
        <v>-4.5</v>
      </c>
      <c r="C409">
        <v>-2.0773999999999999</v>
      </c>
      <c r="D409" s="5">
        <f t="shared" si="6"/>
        <v>2.4226000000000001</v>
      </c>
      <c r="E409" s="5">
        <v>8</v>
      </c>
    </row>
    <row r="410" spans="1:5" x14ac:dyDescent="0.3">
      <c r="A410" s="5">
        <v>1</v>
      </c>
      <c r="B410">
        <v>-3.5</v>
      </c>
      <c r="C410">
        <v>-1.5</v>
      </c>
      <c r="D410" s="5">
        <f t="shared" si="6"/>
        <v>2</v>
      </c>
      <c r="E410" s="5">
        <v>9</v>
      </c>
    </row>
    <row r="411" spans="1:5" x14ac:dyDescent="0.3">
      <c r="A411" s="5">
        <v>1</v>
      </c>
      <c r="B411">
        <v>-5.5</v>
      </c>
      <c r="C411">
        <v>-4.3452000000000002</v>
      </c>
      <c r="D411" s="5">
        <f t="shared" si="6"/>
        <v>1.1547999999999998</v>
      </c>
      <c r="E411" s="5">
        <v>10</v>
      </c>
    </row>
    <row r="412" spans="1:5" x14ac:dyDescent="0.3">
      <c r="A412" s="5">
        <v>1</v>
      </c>
      <c r="B412">
        <v>-4</v>
      </c>
      <c r="C412">
        <v>0</v>
      </c>
      <c r="D412" s="5">
        <f t="shared" si="6"/>
        <v>4</v>
      </c>
      <c r="E412" s="5">
        <v>11</v>
      </c>
    </row>
    <row r="413" spans="1:5" x14ac:dyDescent="0.3">
      <c r="A413" s="5">
        <v>1</v>
      </c>
      <c r="B413">
        <v>0.5</v>
      </c>
      <c r="C413">
        <v>-0.65480000000000005</v>
      </c>
      <c r="D413" s="5">
        <f t="shared" si="6"/>
        <v>-1.1548</v>
      </c>
      <c r="E413" s="5">
        <v>12</v>
      </c>
    </row>
    <row r="414" spans="1:5" x14ac:dyDescent="0.3">
      <c r="A414" s="5">
        <v>1</v>
      </c>
      <c r="B414">
        <v>-1.5</v>
      </c>
      <c r="C414">
        <v>-1.0774000000000001</v>
      </c>
      <c r="D414" s="5">
        <f t="shared" si="6"/>
        <v>0.42259999999999986</v>
      </c>
      <c r="E414" s="5">
        <v>13</v>
      </c>
    </row>
    <row r="415" spans="1:5" x14ac:dyDescent="0.3">
      <c r="A415" s="5">
        <v>1</v>
      </c>
      <c r="B415">
        <v>1</v>
      </c>
      <c r="C415">
        <v>-1.2274032457428292</v>
      </c>
      <c r="D415" s="5">
        <f t="shared" si="6"/>
        <v>-2.2274032457428294</v>
      </c>
      <c r="E415" s="5">
        <v>14</v>
      </c>
    </row>
    <row r="416" spans="1:5" x14ac:dyDescent="0.3">
      <c r="A416" s="5">
        <v>1</v>
      </c>
      <c r="B416">
        <v>-8</v>
      </c>
      <c r="C416">
        <v>-5.5774000000000008</v>
      </c>
      <c r="D416" s="5">
        <f t="shared" si="6"/>
        <v>2.4225999999999992</v>
      </c>
      <c r="E416" s="5">
        <v>15</v>
      </c>
    </row>
    <row r="417" spans="1:5" x14ac:dyDescent="0.3">
      <c r="A417" s="5">
        <v>1</v>
      </c>
      <c r="B417">
        <v>-1</v>
      </c>
      <c r="C417">
        <v>-1</v>
      </c>
      <c r="D417" s="5">
        <f t="shared" si="6"/>
        <v>0</v>
      </c>
      <c r="E417" s="5">
        <v>16</v>
      </c>
    </row>
    <row r="418" spans="1:5" x14ac:dyDescent="0.3">
      <c r="A418" s="5">
        <v>1</v>
      </c>
      <c r="B418">
        <v>-5.5</v>
      </c>
      <c r="C418">
        <v>-2.0773999999999999</v>
      </c>
      <c r="D418" s="5">
        <f t="shared" si="6"/>
        <v>3.4226000000000001</v>
      </c>
      <c r="E418" s="5">
        <v>17</v>
      </c>
    </row>
    <row r="419" spans="1:5" x14ac:dyDescent="0.3">
      <c r="A419" s="5">
        <v>1</v>
      </c>
      <c r="B419">
        <v>-1.5</v>
      </c>
      <c r="C419">
        <v>4.1940967542571705</v>
      </c>
      <c r="D419" s="5">
        <f t="shared" si="6"/>
        <v>5.6940967542571705</v>
      </c>
      <c r="E419" s="5">
        <v>18</v>
      </c>
    </row>
    <row r="420" spans="1:5" x14ac:dyDescent="0.3">
      <c r="A420" s="5">
        <v>1</v>
      </c>
      <c r="B420">
        <v>-3</v>
      </c>
      <c r="C420">
        <v>-5.5774000000000008</v>
      </c>
      <c r="D420" s="5">
        <f t="shared" si="6"/>
        <v>-2.5774000000000008</v>
      </c>
      <c r="E420" s="5">
        <v>19</v>
      </c>
    </row>
    <row r="421" spans="1:5" x14ac:dyDescent="0.3">
      <c r="A421" s="5">
        <v>1</v>
      </c>
      <c r="B421">
        <v>-5.5</v>
      </c>
      <c r="C421">
        <v>-2.0773999999999999</v>
      </c>
      <c r="D421" s="5">
        <f t="shared" si="6"/>
        <v>3.4226000000000001</v>
      </c>
      <c r="E421" s="5">
        <v>20</v>
      </c>
    </row>
    <row r="422" spans="1:5" x14ac:dyDescent="0.3">
      <c r="A422" s="5">
        <v>2</v>
      </c>
      <c r="B422">
        <v>0.5</v>
      </c>
      <c r="C422">
        <v>-1.7256041066446863</v>
      </c>
      <c r="D422" s="5">
        <f t="shared" si="6"/>
        <v>-2.2256041066446866</v>
      </c>
      <c r="E422" s="5">
        <v>1</v>
      </c>
    </row>
    <row r="423" spans="1:5" x14ac:dyDescent="0.3">
      <c r="A423" s="5">
        <v>2</v>
      </c>
      <c r="B423">
        <v>0.5</v>
      </c>
      <c r="C423">
        <v>-1.7256041066446863</v>
      </c>
      <c r="D423" s="5">
        <f t="shared" si="6"/>
        <v>-2.2256041066446866</v>
      </c>
      <c r="E423" s="5">
        <v>2</v>
      </c>
    </row>
    <row r="424" spans="1:5" x14ac:dyDescent="0.3">
      <c r="A424" s="5">
        <v>2</v>
      </c>
      <c r="B424">
        <v>-6.5</v>
      </c>
      <c r="C424">
        <v>-7.077399999999999</v>
      </c>
      <c r="D424" s="5">
        <f t="shared" si="6"/>
        <v>-0.57739999999999903</v>
      </c>
      <c r="E424" s="5">
        <v>3</v>
      </c>
    </row>
    <row r="425" spans="1:5" x14ac:dyDescent="0.3">
      <c r="A425" s="5">
        <v>2</v>
      </c>
      <c r="B425">
        <v>1.5</v>
      </c>
      <c r="C425">
        <v>-0.95300735238751577</v>
      </c>
      <c r="D425" s="5">
        <f t="shared" si="6"/>
        <v>-2.453007352387516</v>
      </c>
      <c r="E425" s="5">
        <v>4</v>
      </c>
    </row>
    <row r="426" spans="1:5" x14ac:dyDescent="0.3">
      <c r="A426" s="5">
        <v>2</v>
      </c>
      <c r="B426">
        <v>0.5</v>
      </c>
      <c r="C426">
        <v>0.5</v>
      </c>
      <c r="D426" s="5">
        <f t="shared" si="6"/>
        <v>0</v>
      </c>
      <c r="E426" s="5">
        <v>5</v>
      </c>
    </row>
    <row r="427" spans="1:5" x14ac:dyDescent="0.3">
      <c r="A427" s="5">
        <v>2</v>
      </c>
      <c r="B427">
        <v>-5</v>
      </c>
      <c r="C427">
        <v>-2.113</v>
      </c>
      <c r="D427" s="5">
        <f t="shared" si="6"/>
        <v>2.887</v>
      </c>
      <c r="E427" s="5">
        <v>6</v>
      </c>
    </row>
    <row r="428" spans="1:5" x14ac:dyDescent="0.3">
      <c r="A428" s="5">
        <v>2</v>
      </c>
      <c r="B428">
        <v>-2</v>
      </c>
      <c r="C428">
        <v>-0.84519999999999995</v>
      </c>
      <c r="D428" s="5">
        <f t="shared" si="6"/>
        <v>1.1548</v>
      </c>
      <c r="E428" s="5">
        <v>7</v>
      </c>
    </row>
    <row r="429" spans="1:5" x14ac:dyDescent="0.3">
      <c r="A429" s="5">
        <v>2</v>
      </c>
      <c r="B429">
        <v>-4.5</v>
      </c>
      <c r="C429">
        <v>-1.613</v>
      </c>
      <c r="D429" s="5">
        <f t="shared" si="6"/>
        <v>2.887</v>
      </c>
      <c r="E429" s="5">
        <v>8</v>
      </c>
    </row>
    <row r="430" spans="1:5" x14ac:dyDescent="0.3">
      <c r="A430" s="5">
        <v>2</v>
      </c>
      <c r="B430">
        <v>-2</v>
      </c>
      <c r="C430">
        <v>-0.84519999999999995</v>
      </c>
      <c r="D430" s="5">
        <f t="shared" si="6"/>
        <v>1.1548</v>
      </c>
      <c r="E430" s="5">
        <v>9</v>
      </c>
    </row>
    <row r="431" spans="1:5" x14ac:dyDescent="0.3">
      <c r="A431" s="5">
        <v>2</v>
      </c>
      <c r="B431">
        <v>-8.5</v>
      </c>
      <c r="C431">
        <v>-1.0774000000000001</v>
      </c>
      <c r="D431" s="5">
        <f t="shared" si="6"/>
        <v>7.4226000000000001</v>
      </c>
      <c r="E431" s="5">
        <v>10</v>
      </c>
    </row>
    <row r="432" spans="1:5" x14ac:dyDescent="0.3">
      <c r="A432" s="5">
        <v>2</v>
      </c>
      <c r="B432">
        <v>-5.5</v>
      </c>
      <c r="C432">
        <v>-6.0774000000000008</v>
      </c>
      <c r="D432" s="5">
        <f t="shared" si="6"/>
        <v>-0.5774000000000008</v>
      </c>
      <c r="E432" s="5">
        <v>11</v>
      </c>
    </row>
    <row r="433" spans="1:5" x14ac:dyDescent="0.3">
      <c r="A433" s="5">
        <v>2</v>
      </c>
      <c r="B433">
        <v>0.5</v>
      </c>
      <c r="C433">
        <v>0.5</v>
      </c>
      <c r="D433" s="5">
        <f t="shared" si="6"/>
        <v>0</v>
      </c>
      <c r="E433" s="5">
        <v>12</v>
      </c>
    </row>
    <row r="434" spans="1:5" x14ac:dyDescent="0.3">
      <c r="A434" s="5">
        <v>2</v>
      </c>
      <c r="B434">
        <v>-4</v>
      </c>
      <c r="C434">
        <v>-1.113</v>
      </c>
      <c r="D434" s="5">
        <f t="shared" si="6"/>
        <v>2.887</v>
      </c>
      <c r="E434" s="5">
        <v>13</v>
      </c>
    </row>
    <row r="435" spans="1:5" x14ac:dyDescent="0.3">
      <c r="A435" s="5">
        <v>2</v>
      </c>
      <c r="B435">
        <v>1</v>
      </c>
      <c r="C435">
        <v>-1.3256114590322019</v>
      </c>
      <c r="D435" s="5">
        <f t="shared" si="6"/>
        <v>-2.3256114590322019</v>
      </c>
      <c r="E435" s="5">
        <v>14</v>
      </c>
    </row>
    <row r="436" spans="1:5" x14ac:dyDescent="0.3">
      <c r="A436" s="5">
        <v>2</v>
      </c>
      <c r="B436">
        <v>-5</v>
      </c>
      <c r="C436">
        <v>-5.5774000000000008</v>
      </c>
      <c r="D436" s="5">
        <f t="shared" si="6"/>
        <v>-0.5774000000000008</v>
      </c>
      <c r="E436" s="5">
        <v>15</v>
      </c>
    </row>
    <row r="437" spans="1:5" x14ac:dyDescent="0.3">
      <c r="A437" s="5">
        <v>2</v>
      </c>
      <c r="B437">
        <v>-4.5</v>
      </c>
      <c r="C437">
        <v>-1.613</v>
      </c>
      <c r="D437" s="5">
        <f t="shared" si="6"/>
        <v>2.887</v>
      </c>
      <c r="E437" s="5">
        <v>16</v>
      </c>
    </row>
    <row r="438" spans="1:5" x14ac:dyDescent="0.3">
      <c r="A438" s="5">
        <v>2</v>
      </c>
      <c r="B438">
        <v>0.5</v>
      </c>
      <c r="C438">
        <v>-0.61299999999999977</v>
      </c>
      <c r="D438" s="5">
        <f t="shared" si="6"/>
        <v>-1.1129999999999998</v>
      </c>
      <c r="E438" s="5">
        <v>17</v>
      </c>
    </row>
    <row r="439" spans="1:5" x14ac:dyDescent="0.3">
      <c r="A439" s="5">
        <v>2</v>
      </c>
      <c r="B439">
        <v>-4</v>
      </c>
      <c r="C439">
        <v>-0.57740000000000002</v>
      </c>
      <c r="D439" s="5">
        <f t="shared" si="6"/>
        <v>3.4226000000000001</v>
      </c>
      <c r="E439" s="5">
        <v>18</v>
      </c>
    </row>
    <row r="440" spans="1:5" x14ac:dyDescent="0.3">
      <c r="A440" s="5">
        <v>2</v>
      </c>
      <c r="B440">
        <v>-3</v>
      </c>
      <c r="C440">
        <v>-1.5773999999999999</v>
      </c>
      <c r="D440" s="5">
        <f t="shared" si="6"/>
        <v>1.4226000000000001</v>
      </c>
      <c r="E440" s="5">
        <v>19</v>
      </c>
    </row>
    <row r="441" spans="1:5" x14ac:dyDescent="0.3">
      <c r="A441" s="5">
        <v>2</v>
      </c>
      <c r="B441">
        <v>0</v>
      </c>
      <c r="C441">
        <v>-0.57740000000000002</v>
      </c>
      <c r="D441" s="5">
        <f t="shared" si="6"/>
        <v>-0.57740000000000002</v>
      </c>
      <c r="E441" s="5">
        <v>20</v>
      </c>
    </row>
    <row r="442" spans="1:5" x14ac:dyDescent="0.3">
      <c r="A442" s="5">
        <v>3</v>
      </c>
      <c r="B442">
        <v>-2</v>
      </c>
      <c r="C442">
        <v>-0.57740000000000002</v>
      </c>
      <c r="D442" s="5">
        <f t="shared" si="6"/>
        <v>1.4226000000000001</v>
      </c>
      <c r="E442" s="5">
        <v>1</v>
      </c>
    </row>
    <row r="443" spans="1:5" x14ac:dyDescent="0.3">
      <c r="A443" s="5">
        <v>3</v>
      </c>
      <c r="B443">
        <v>-1</v>
      </c>
      <c r="C443">
        <v>-0.57740000000000002</v>
      </c>
      <c r="D443" s="5">
        <f t="shared" si="6"/>
        <v>0.42259999999999998</v>
      </c>
      <c r="E443" s="5">
        <v>2</v>
      </c>
    </row>
    <row r="444" spans="1:5" x14ac:dyDescent="0.3">
      <c r="A444" s="5">
        <v>3</v>
      </c>
      <c r="B444">
        <v>-1</v>
      </c>
      <c r="C444">
        <v>0</v>
      </c>
      <c r="D444" s="5">
        <f t="shared" si="6"/>
        <v>1</v>
      </c>
      <c r="E444" s="5">
        <v>3</v>
      </c>
    </row>
    <row r="445" spans="1:5" x14ac:dyDescent="0.3">
      <c r="A445" s="5">
        <v>3</v>
      </c>
      <c r="B445">
        <v>-2</v>
      </c>
      <c r="C445">
        <v>-2.1785073523875158</v>
      </c>
      <c r="D445" s="5">
        <f t="shared" si="6"/>
        <v>-0.17850735238751581</v>
      </c>
      <c r="E445" s="5">
        <v>4</v>
      </c>
    </row>
    <row r="446" spans="1:5" x14ac:dyDescent="0.3">
      <c r="A446" s="5">
        <v>3</v>
      </c>
      <c r="B446">
        <v>-3</v>
      </c>
      <c r="C446">
        <v>0</v>
      </c>
      <c r="D446" s="5">
        <f t="shared" si="6"/>
        <v>3</v>
      </c>
      <c r="E446" s="5">
        <v>5</v>
      </c>
    </row>
    <row r="447" spans="1:5" x14ac:dyDescent="0.3">
      <c r="A447" s="5">
        <v>3</v>
      </c>
      <c r="B447">
        <v>-3</v>
      </c>
      <c r="C447">
        <v>-0.57740000000000002</v>
      </c>
      <c r="D447" s="5">
        <f t="shared" si="6"/>
        <v>2.4226000000000001</v>
      </c>
      <c r="E447" s="5">
        <v>6</v>
      </c>
    </row>
    <row r="448" spans="1:5" x14ac:dyDescent="0.3">
      <c r="A448" s="5">
        <v>3</v>
      </c>
      <c r="B448">
        <v>-9</v>
      </c>
      <c r="C448">
        <v>-3.1129999999999995</v>
      </c>
      <c r="D448" s="5">
        <f t="shared" si="6"/>
        <v>5.8870000000000005</v>
      </c>
      <c r="E448" s="5">
        <v>7</v>
      </c>
    </row>
    <row r="449" spans="1:5" x14ac:dyDescent="0.3">
      <c r="A449" s="5">
        <v>3</v>
      </c>
      <c r="B449">
        <v>-1.5</v>
      </c>
      <c r="C449">
        <v>-2.0773999999999999</v>
      </c>
      <c r="D449" s="5">
        <f t="shared" si="6"/>
        <v>-0.57739999999999991</v>
      </c>
      <c r="E449" s="5">
        <v>8</v>
      </c>
    </row>
    <row r="450" spans="1:5" x14ac:dyDescent="0.3">
      <c r="A450" s="5">
        <v>3</v>
      </c>
      <c r="B450">
        <v>-1.5</v>
      </c>
      <c r="C450">
        <v>-1.5</v>
      </c>
      <c r="D450" s="5">
        <f t="shared" si="6"/>
        <v>0</v>
      </c>
      <c r="E450" s="5">
        <v>9</v>
      </c>
    </row>
    <row r="451" spans="1:5" x14ac:dyDescent="0.3">
      <c r="A451" s="5">
        <v>3</v>
      </c>
      <c r="B451">
        <v>-5.5</v>
      </c>
      <c r="C451">
        <v>-2.0773999999999999</v>
      </c>
      <c r="D451" s="5">
        <f t="shared" ref="D451:D514" si="7">C451-B451</f>
        <v>3.4226000000000001</v>
      </c>
      <c r="E451" s="5">
        <v>10</v>
      </c>
    </row>
    <row r="452" spans="1:5" x14ac:dyDescent="0.3">
      <c r="A452" s="5">
        <v>3</v>
      </c>
      <c r="B452">
        <v>-0.5</v>
      </c>
      <c r="C452">
        <v>-7.7400000000000024E-2</v>
      </c>
      <c r="D452" s="5">
        <f t="shared" si="7"/>
        <v>0.42259999999999998</v>
      </c>
      <c r="E452" s="5">
        <v>11</v>
      </c>
    </row>
    <row r="453" spans="1:5" x14ac:dyDescent="0.3">
      <c r="A453" s="5">
        <v>3</v>
      </c>
      <c r="B453">
        <v>-1.5</v>
      </c>
      <c r="C453">
        <v>-2.0773999999999999</v>
      </c>
      <c r="D453" s="5">
        <f t="shared" si="7"/>
        <v>-0.57739999999999991</v>
      </c>
      <c r="E453" s="5">
        <v>12</v>
      </c>
    </row>
    <row r="454" spans="1:5" x14ac:dyDescent="0.3">
      <c r="A454" s="5">
        <v>3</v>
      </c>
      <c r="B454">
        <v>-7.5</v>
      </c>
      <c r="C454">
        <v>-7.077399999999999</v>
      </c>
      <c r="D454" s="5">
        <f t="shared" si="7"/>
        <v>0.42260000000000097</v>
      </c>
      <c r="E454" s="5">
        <v>13</v>
      </c>
    </row>
    <row r="455" spans="1:5" x14ac:dyDescent="0.3">
      <c r="A455" s="5">
        <v>3</v>
      </c>
      <c r="B455">
        <v>-0.5</v>
      </c>
      <c r="C455">
        <v>-0.5</v>
      </c>
      <c r="D455" s="5">
        <f t="shared" si="7"/>
        <v>0</v>
      </c>
      <c r="E455" s="5">
        <v>14</v>
      </c>
    </row>
    <row r="456" spans="1:5" x14ac:dyDescent="0.3">
      <c r="A456" s="5">
        <v>3</v>
      </c>
      <c r="B456">
        <v>-1.5</v>
      </c>
      <c r="C456">
        <v>-2.0773999999999999</v>
      </c>
      <c r="D456" s="5">
        <f t="shared" si="7"/>
        <v>-0.57739999999999991</v>
      </c>
      <c r="E456" s="5">
        <v>15</v>
      </c>
    </row>
    <row r="457" spans="1:5" x14ac:dyDescent="0.3">
      <c r="A457" s="5">
        <v>3</v>
      </c>
      <c r="B457">
        <v>-1.5</v>
      </c>
      <c r="C457">
        <v>-2.0773999999999999</v>
      </c>
      <c r="D457" s="5">
        <f t="shared" si="7"/>
        <v>-0.57739999999999991</v>
      </c>
      <c r="E457" s="5">
        <v>16</v>
      </c>
    </row>
    <row r="458" spans="1:5" x14ac:dyDescent="0.3">
      <c r="A458" s="5">
        <v>3</v>
      </c>
      <c r="B458">
        <v>-7</v>
      </c>
      <c r="C458">
        <v>-7.5773999999999999</v>
      </c>
      <c r="D458" s="5">
        <f t="shared" si="7"/>
        <v>-0.57739999999999991</v>
      </c>
      <c r="E458" s="5">
        <v>17</v>
      </c>
    </row>
    <row r="459" spans="1:5" x14ac:dyDescent="0.3">
      <c r="A459" s="5">
        <v>3</v>
      </c>
      <c r="B459">
        <v>-1.5</v>
      </c>
      <c r="C459">
        <v>-2.0773999999999999</v>
      </c>
      <c r="D459" s="5">
        <f t="shared" si="7"/>
        <v>-0.57739999999999991</v>
      </c>
      <c r="E459" s="5">
        <v>18</v>
      </c>
    </row>
    <row r="460" spans="1:5" x14ac:dyDescent="0.3">
      <c r="A460" s="5">
        <v>3</v>
      </c>
      <c r="B460">
        <v>-5.5</v>
      </c>
      <c r="C460">
        <v>-4.0773999999999999</v>
      </c>
      <c r="D460" s="5">
        <f t="shared" si="7"/>
        <v>1.4226000000000001</v>
      </c>
      <c r="E460" s="5">
        <v>19</v>
      </c>
    </row>
    <row r="461" spans="1:5" x14ac:dyDescent="0.3">
      <c r="A461" s="5">
        <v>3</v>
      </c>
      <c r="B461">
        <v>-1.5</v>
      </c>
      <c r="C461">
        <v>-2.0773999999999999</v>
      </c>
      <c r="D461" s="5">
        <f t="shared" si="7"/>
        <v>-0.57739999999999991</v>
      </c>
      <c r="E461" s="5">
        <v>20</v>
      </c>
    </row>
    <row r="462" spans="1:5" x14ac:dyDescent="0.3">
      <c r="A462" s="5">
        <v>4</v>
      </c>
      <c r="B462">
        <v>-3.5</v>
      </c>
      <c r="C462">
        <v>-2.0773999999999999</v>
      </c>
      <c r="D462" s="5">
        <f t="shared" si="7"/>
        <v>1.4226000000000001</v>
      </c>
      <c r="E462" s="5">
        <v>1</v>
      </c>
    </row>
    <row r="463" spans="1:5" x14ac:dyDescent="0.3">
      <c r="A463" s="5">
        <v>4</v>
      </c>
      <c r="B463">
        <v>-1.5</v>
      </c>
      <c r="C463">
        <v>-2.0773999999999999</v>
      </c>
      <c r="D463" s="5">
        <f t="shared" si="7"/>
        <v>-0.57739999999999991</v>
      </c>
      <c r="E463" s="5">
        <v>2</v>
      </c>
    </row>
    <row r="464" spans="1:5" x14ac:dyDescent="0.3">
      <c r="A464" s="5">
        <v>4</v>
      </c>
      <c r="B464">
        <v>-0.5</v>
      </c>
      <c r="C464">
        <v>-0.5</v>
      </c>
      <c r="D464" s="5">
        <f t="shared" si="7"/>
        <v>0</v>
      </c>
      <c r="E464" s="5">
        <v>3</v>
      </c>
    </row>
    <row r="465" spans="1:5" x14ac:dyDescent="0.3">
      <c r="A465" s="5">
        <v>4</v>
      </c>
      <c r="B465">
        <v>0.5</v>
      </c>
      <c r="C465">
        <v>4.1940967542571705</v>
      </c>
      <c r="D465" s="5">
        <f t="shared" si="7"/>
        <v>3.6940967542571705</v>
      </c>
      <c r="E465" s="5">
        <v>4</v>
      </c>
    </row>
    <row r="466" spans="1:5" x14ac:dyDescent="0.3">
      <c r="A466" s="5">
        <v>4</v>
      </c>
      <c r="B466">
        <v>-6.5</v>
      </c>
      <c r="C466">
        <v>-3.6129999999999995</v>
      </c>
      <c r="D466" s="5">
        <f t="shared" si="7"/>
        <v>2.8870000000000005</v>
      </c>
      <c r="E466" s="5">
        <v>5</v>
      </c>
    </row>
    <row r="467" spans="1:5" x14ac:dyDescent="0.3">
      <c r="A467" s="5">
        <v>4</v>
      </c>
      <c r="B467">
        <v>-2</v>
      </c>
      <c r="C467">
        <v>-2.8452000000000002</v>
      </c>
      <c r="D467" s="5">
        <f t="shared" si="7"/>
        <v>-0.84520000000000017</v>
      </c>
      <c r="E467" s="5">
        <v>6</v>
      </c>
    </row>
    <row r="468" spans="1:5" x14ac:dyDescent="0.3">
      <c r="A468" s="5">
        <v>4</v>
      </c>
      <c r="B468">
        <v>-3</v>
      </c>
      <c r="C468">
        <v>-3.8452000000000002</v>
      </c>
      <c r="D468" s="5">
        <f t="shared" si="7"/>
        <v>-0.84520000000000017</v>
      </c>
      <c r="E468" s="5">
        <v>7</v>
      </c>
    </row>
    <row r="469" spans="1:5" x14ac:dyDescent="0.3">
      <c r="A469" s="5">
        <v>4</v>
      </c>
      <c r="B469">
        <v>-6.5</v>
      </c>
      <c r="C469">
        <v>-3.6129999999999995</v>
      </c>
      <c r="D469" s="5">
        <f t="shared" si="7"/>
        <v>2.8870000000000005</v>
      </c>
      <c r="E469" s="5">
        <v>8</v>
      </c>
    </row>
    <row r="470" spans="1:5" x14ac:dyDescent="0.3">
      <c r="A470" s="5">
        <v>4</v>
      </c>
      <c r="B470">
        <v>-1.5</v>
      </c>
      <c r="C470">
        <v>-2.5785</v>
      </c>
      <c r="D470" s="5">
        <f t="shared" si="7"/>
        <v>-1.0785</v>
      </c>
      <c r="E470" s="5">
        <v>9</v>
      </c>
    </row>
    <row r="471" spans="1:5" x14ac:dyDescent="0.3">
      <c r="A471" s="5">
        <v>4</v>
      </c>
      <c r="B471">
        <v>-5.5</v>
      </c>
      <c r="C471">
        <v>-0.5</v>
      </c>
      <c r="D471" s="5">
        <f t="shared" si="7"/>
        <v>5</v>
      </c>
      <c r="E471" s="5">
        <v>10</v>
      </c>
    </row>
    <row r="472" spans="1:5" x14ac:dyDescent="0.3">
      <c r="A472" s="5">
        <v>4</v>
      </c>
      <c r="B472">
        <v>-1</v>
      </c>
      <c r="C472">
        <v>-1.5773999999999999</v>
      </c>
      <c r="D472" s="5">
        <f t="shared" si="7"/>
        <v>-0.57739999999999991</v>
      </c>
      <c r="E472" s="5">
        <v>11</v>
      </c>
    </row>
    <row r="473" spans="1:5" x14ac:dyDescent="0.3">
      <c r="A473" s="5">
        <v>4</v>
      </c>
      <c r="B473">
        <v>-1</v>
      </c>
      <c r="C473">
        <v>0</v>
      </c>
      <c r="D473" s="5">
        <f t="shared" si="7"/>
        <v>1</v>
      </c>
      <c r="E473" s="5">
        <v>12</v>
      </c>
    </row>
    <row r="474" spans="1:5" x14ac:dyDescent="0.3">
      <c r="A474" s="5">
        <v>4</v>
      </c>
      <c r="B474">
        <v>-5.5</v>
      </c>
      <c r="C474">
        <v>-2.613</v>
      </c>
      <c r="D474" s="5">
        <f t="shared" si="7"/>
        <v>2.887</v>
      </c>
      <c r="E474" s="5">
        <v>13</v>
      </c>
    </row>
    <row r="475" spans="1:5" x14ac:dyDescent="0.3">
      <c r="A475" s="5">
        <v>4</v>
      </c>
      <c r="B475">
        <v>-2</v>
      </c>
      <c r="C475">
        <v>-1.5773999999999999</v>
      </c>
      <c r="D475" s="5">
        <f t="shared" si="7"/>
        <v>0.42260000000000009</v>
      </c>
      <c r="E475" s="5">
        <v>14</v>
      </c>
    </row>
    <row r="476" spans="1:5" x14ac:dyDescent="0.3">
      <c r="A476" s="5">
        <v>4</v>
      </c>
      <c r="B476">
        <v>-2</v>
      </c>
      <c r="C476">
        <v>-1.5773999999999999</v>
      </c>
      <c r="D476" s="5">
        <f t="shared" si="7"/>
        <v>0.42260000000000009</v>
      </c>
      <c r="E476" s="5">
        <v>15</v>
      </c>
    </row>
    <row r="477" spans="1:5" x14ac:dyDescent="0.3">
      <c r="A477" s="5">
        <v>4</v>
      </c>
      <c r="B477">
        <v>-2</v>
      </c>
      <c r="C477">
        <v>-1.5773999999999999</v>
      </c>
      <c r="D477" s="5">
        <f t="shared" si="7"/>
        <v>0.42260000000000009</v>
      </c>
      <c r="E477" s="5">
        <v>16</v>
      </c>
    </row>
    <row r="478" spans="1:5" x14ac:dyDescent="0.3">
      <c r="A478" s="5">
        <v>4</v>
      </c>
      <c r="B478">
        <v>-7</v>
      </c>
      <c r="C478">
        <v>-2.1255967542571708</v>
      </c>
      <c r="D478" s="5">
        <f t="shared" si="7"/>
        <v>4.8744032457428297</v>
      </c>
      <c r="E478" s="5">
        <v>17</v>
      </c>
    </row>
    <row r="479" spans="1:5" x14ac:dyDescent="0.3">
      <c r="A479" s="5">
        <v>4</v>
      </c>
      <c r="B479">
        <v>-1.5</v>
      </c>
      <c r="C479">
        <v>-0.5</v>
      </c>
      <c r="D479" s="5">
        <f t="shared" si="7"/>
        <v>1</v>
      </c>
      <c r="E479" s="5">
        <v>18</v>
      </c>
    </row>
    <row r="480" spans="1:5" x14ac:dyDescent="0.3">
      <c r="A480" s="5">
        <v>4</v>
      </c>
      <c r="B480">
        <v>-6</v>
      </c>
      <c r="C480">
        <v>-2.1255967542571708</v>
      </c>
      <c r="D480" s="5">
        <f t="shared" si="7"/>
        <v>3.8744032457428292</v>
      </c>
      <c r="E480" s="5">
        <v>19</v>
      </c>
    </row>
    <row r="481" spans="1:5" x14ac:dyDescent="0.3">
      <c r="A481" s="5">
        <v>4</v>
      </c>
      <c r="B481">
        <v>-1.5</v>
      </c>
      <c r="C481">
        <v>-2.0773999999999999</v>
      </c>
      <c r="D481" s="5">
        <f t="shared" si="7"/>
        <v>-0.57739999999999991</v>
      </c>
      <c r="E481" s="5">
        <v>20</v>
      </c>
    </row>
    <row r="482" spans="1:5" x14ac:dyDescent="0.3">
      <c r="A482" s="5">
        <v>5</v>
      </c>
      <c r="B482">
        <v>-1</v>
      </c>
      <c r="C482">
        <v>-2.1785073523875158</v>
      </c>
      <c r="D482" s="5">
        <f t="shared" si="7"/>
        <v>-1.1785073523875158</v>
      </c>
      <c r="E482" s="5">
        <v>1</v>
      </c>
    </row>
    <row r="483" spans="1:5" x14ac:dyDescent="0.3">
      <c r="A483" s="5">
        <v>5</v>
      </c>
      <c r="B483">
        <v>-1</v>
      </c>
      <c r="C483">
        <v>-2.1785073523875158</v>
      </c>
      <c r="D483" s="5">
        <f t="shared" si="7"/>
        <v>-1.1785073523875158</v>
      </c>
      <c r="E483" s="5">
        <v>2</v>
      </c>
    </row>
    <row r="484" spans="1:5" x14ac:dyDescent="0.3">
      <c r="A484" s="5">
        <v>5</v>
      </c>
      <c r="B484">
        <v>-1.5</v>
      </c>
      <c r="C484">
        <v>-0.5</v>
      </c>
      <c r="D484" s="5">
        <f t="shared" si="7"/>
        <v>1</v>
      </c>
      <c r="E484" s="5">
        <v>3</v>
      </c>
    </row>
    <row r="485" spans="1:5" x14ac:dyDescent="0.3">
      <c r="A485" s="5">
        <v>5</v>
      </c>
      <c r="B485">
        <v>-0.5</v>
      </c>
      <c r="C485">
        <v>-2.613</v>
      </c>
      <c r="D485" s="5">
        <f t="shared" si="7"/>
        <v>-2.113</v>
      </c>
      <c r="E485" s="5">
        <v>4</v>
      </c>
    </row>
    <row r="486" spans="1:5" x14ac:dyDescent="0.3">
      <c r="A486" s="5">
        <v>5</v>
      </c>
      <c r="B486">
        <v>-2</v>
      </c>
      <c r="C486">
        <v>-1.5773999999999999</v>
      </c>
      <c r="D486" s="5">
        <f t="shared" si="7"/>
        <v>0.42260000000000009</v>
      </c>
      <c r="E486" s="5">
        <v>5</v>
      </c>
    </row>
    <row r="487" spans="1:5" x14ac:dyDescent="0.3">
      <c r="A487" s="5">
        <v>5</v>
      </c>
      <c r="B487">
        <v>1.5</v>
      </c>
      <c r="C487">
        <v>0.76780000000000004</v>
      </c>
      <c r="D487" s="5">
        <f t="shared" si="7"/>
        <v>-0.73219999999999996</v>
      </c>
      <c r="E487" s="5">
        <v>6</v>
      </c>
    </row>
    <row r="488" spans="1:5" x14ac:dyDescent="0.3">
      <c r="A488" s="5">
        <v>5</v>
      </c>
      <c r="B488">
        <v>-1.5</v>
      </c>
      <c r="C488">
        <v>-1.0774000000000001</v>
      </c>
      <c r="D488" s="5">
        <f t="shared" si="7"/>
        <v>0.42259999999999986</v>
      </c>
      <c r="E488" s="5">
        <v>7</v>
      </c>
    </row>
    <row r="489" spans="1:5" x14ac:dyDescent="0.3">
      <c r="A489" s="5">
        <v>5</v>
      </c>
      <c r="B489">
        <v>-7</v>
      </c>
      <c r="C489">
        <v>-1.8451999999999997</v>
      </c>
      <c r="D489" s="5">
        <f t="shared" si="7"/>
        <v>5.1547999999999998</v>
      </c>
      <c r="E489" s="5">
        <v>8</v>
      </c>
    </row>
    <row r="490" spans="1:5" x14ac:dyDescent="0.3">
      <c r="A490" s="5">
        <v>5</v>
      </c>
      <c r="B490">
        <v>2</v>
      </c>
      <c r="C490">
        <v>1.2677999999999998</v>
      </c>
      <c r="D490" s="5">
        <f t="shared" si="7"/>
        <v>-0.73220000000000018</v>
      </c>
      <c r="E490" s="5">
        <v>9</v>
      </c>
    </row>
    <row r="491" spans="1:5" x14ac:dyDescent="0.3">
      <c r="A491" s="5">
        <v>5</v>
      </c>
      <c r="B491">
        <v>0.5</v>
      </c>
      <c r="C491">
        <v>0.92259999999999986</v>
      </c>
      <c r="D491" s="5">
        <f t="shared" si="7"/>
        <v>0.42259999999999986</v>
      </c>
      <c r="E491" s="5">
        <v>10</v>
      </c>
    </row>
    <row r="492" spans="1:5" x14ac:dyDescent="0.3">
      <c r="A492" s="5">
        <v>5</v>
      </c>
      <c r="B492">
        <v>-1.5</v>
      </c>
      <c r="C492">
        <v>-0.5</v>
      </c>
      <c r="D492" s="5">
        <f t="shared" si="7"/>
        <v>1</v>
      </c>
      <c r="E492" s="5">
        <v>11</v>
      </c>
    </row>
    <row r="493" spans="1:5" x14ac:dyDescent="0.3">
      <c r="A493" s="5">
        <v>5</v>
      </c>
      <c r="B493">
        <v>-7</v>
      </c>
      <c r="C493">
        <v>-6.5773999999999999</v>
      </c>
      <c r="D493" s="5">
        <f t="shared" si="7"/>
        <v>0.42260000000000009</v>
      </c>
      <c r="E493" s="5">
        <v>12</v>
      </c>
    </row>
    <row r="494" spans="1:5" x14ac:dyDescent="0.3">
      <c r="A494" s="5">
        <v>5</v>
      </c>
      <c r="B494">
        <v>-1.5</v>
      </c>
      <c r="C494">
        <v>-2.0773999999999999</v>
      </c>
      <c r="D494" s="5">
        <f t="shared" si="7"/>
        <v>-0.57739999999999991</v>
      </c>
      <c r="E494" s="5">
        <v>13</v>
      </c>
    </row>
    <row r="495" spans="1:5" x14ac:dyDescent="0.3">
      <c r="A495" s="5">
        <v>5</v>
      </c>
      <c r="B495">
        <v>-5.5</v>
      </c>
      <c r="C495">
        <v>-5.0773999999999999</v>
      </c>
      <c r="D495" s="5">
        <f t="shared" si="7"/>
        <v>0.42260000000000009</v>
      </c>
      <c r="E495" s="5">
        <v>14</v>
      </c>
    </row>
    <row r="496" spans="1:5" x14ac:dyDescent="0.3">
      <c r="A496" s="5">
        <v>5</v>
      </c>
      <c r="B496">
        <v>1.5</v>
      </c>
      <c r="C496">
        <v>-7.7400000000000024E-2</v>
      </c>
      <c r="D496" s="5">
        <f t="shared" si="7"/>
        <v>-1.5773999999999999</v>
      </c>
      <c r="E496" s="5">
        <v>15</v>
      </c>
    </row>
    <row r="497" spans="1:5" x14ac:dyDescent="0.3">
      <c r="A497" s="5">
        <v>5</v>
      </c>
      <c r="B497">
        <v>-4.5</v>
      </c>
      <c r="C497">
        <v>-0.61299999999999977</v>
      </c>
      <c r="D497" s="5">
        <f t="shared" si="7"/>
        <v>3.8870000000000005</v>
      </c>
      <c r="E497" s="5">
        <v>16</v>
      </c>
    </row>
    <row r="498" spans="1:5" x14ac:dyDescent="0.3">
      <c r="A498" s="5">
        <v>5</v>
      </c>
      <c r="B498">
        <v>-1</v>
      </c>
      <c r="C498">
        <v>-0.57740000000000002</v>
      </c>
      <c r="D498" s="5">
        <f t="shared" si="7"/>
        <v>0.42259999999999998</v>
      </c>
      <c r="E498" s="5">
        <v>17</v>
      </c>
    </row>
    <row r="499" spans="1:5" x14ac:dyDescent="0.3">
      <c r="A499" s="5">
        <v>5</v>
      </c>
      <c r="B499">
        <v>-4</v>
      </c>
      <c r="C499">
        <v>-0.11299999999999977</v>
      </c>
      <c r="D499" s="5">
        <f t="shared" si="7"/>
        <v>3.8870000000000005</v>
      </c>
      <c r="E499" s="5">
        <v>18</v>
      </c>
    </row>
    <row r="500" spans="1:5" x14ac:dyDescent="0.3">
      <c r="A500" s="5">
        <v>5</v>
      </c>
      <c r="B500">
        <v>1</v>
      </c>
      <c r="C500">
        <v>-0.58040324574282909</v>
      </c>
      <c r="D500" s="5">
        <f t="shared" si="7"/>
        <v>-1.5804032457428292</v>
      </c>
      <c r="E500" s="5">
        <v>19</v>
      </c>
    </row>
    <row r="501" spans="1:5" x14ac:dyDescent="0.3">
      <c r="A501" s="5">
        <v>5</v>
      </c>
      <c r="B501">
        <v>1</v>
      </c>
      <c r="C501">
        <v>-0.77488577596836883</v>
      </c>
      <c r="D501" s="5">
        <f t="shared" si="7"/>
        <v>-1.7748857759683689</v>
      </c>
      <c r="E501" s="5">
        <v>20</v>
      </c>
    </row>
    <row r="502" spans="1:5" x14ac:dyDescent="0.3">
      <c r="A502" s="5">
        <v>6</v>
      </c>
      <c r="B502">
        <v>-0.5</v>
      </c>
      <c r="C502">
        <v>0.92259999999999986</v>
      </c>
      <c r="D502" s="5">
        <f t="shared" si="7"/>
        <v>1.4225999999999999</v>
      </c>
      <c r="E502" s="5">
        <v>1</v>
      </c>
    </row>
    <row r="503" spans="1:5" x14ac:dyDescent="0.3">
      <c r="A503" s="5">
        <v>6</v>
      </c>
      <c r="B503">
        <v>-3.5</v>
      </c>
      <c r="C503">
        <v>0.5</v>
      </c>
      <c r="D503" s="5">
        <f t="shared" si="7"/>
        <v>4</v>
      </c>
      <c r="E503" s="5">
        <v>2</v>
      </c>
    </row>
    <row r="504" spans="1:5" x14ac:dyDescent="0.3">
      <c r="A504" s="5">
        <v>6</v>
      </c>
      <c r="B504">
        <v>0</v>
      </c>
      <c r="C504">
        <v>0</v>
      </c>
      <c r="D504" s="5">
        <f t="shared" si="7"/>
        <v>0</v>
      </c>
      <c r="E504" s="5">
        <v>3</v>
      </c>
    </row>
    <row r="505" spans="1:5" x14ac:dyDescent="0.3">
      <c r="A505" s="5">
        <v>6</v>
      </c>
      <c r="B505">
        <v>-3</v>
      </c>
      <c r="C505">
        <v>-1.5773999999999999</v>
      </c>
      <c r="D505" s="5">
        <f t="shared" si="7"/>
        <v>1.4226000000000001</v>
      </c>
      <c r="E505" s="5">
        <v>4</v>
      </c>
    </row>
    <row r="506" spans="1:5" x14ac:dyDescent="0.3">
      <c r="A506" s="5">
        <v>6</v>
      </c>
      <c r="B506">
        <v>-4</v>
      </c>
      <c r="C506">
        <v>-4.5773999999999999</v>
      </c>
      <c r="D506" s="5">
        <f t="shared" si="7"/>
        <v>-0.57739999999999991</v>
      </c>
      <c r="E506" s="5">
        <v>5</v>
      </c>
    </row>
    <row r="507" spans="1:5" x14ac:dyDescent="0.3">
      <c r="A507" s="5">
        <v>6</v>
      </c>
      <c r="B507">
        <v>-3</v>
      </c>
      <c r="C507">
        <v>-1.3530000000000002</v>
      </c>
      <c r="D507" s="5">
        <f t="shared" si="7"/>
        <v>1.6469999999999998</v>
      </c>
      <c r="E507" s="5">
        <v>6</v>
      </c>
    </row>
    <row r="508" spans="1:5" x14ac:dyDescent="0.3">
      <c r="A508" s="5">
        <v>6</v>
      </c>
      <c r="B508">
        <v>0</v>
      </c>
      <c r="C508">
        <v>1.4226000000000001</v>
      </c>
      <c r="D508" s="5">
        <f t="shared" si="7"/>
        <v>1.4226000000000001</v>
      </c>
      <c r="E508" s="5">
        <v>7</v>
      </c>
    </row>
    <row r="509" spans="1:5" x14ac:dyDescent="0.3">
      <c r="A509" s="5">
        <v>6</v>
      </c>
      <c r="B509">
        <v>-3</v>
      </c>
      <c r="C509">
        <v>-1.8451999999999997</v>
      </c>
      <c r="D509" s="5">
        <f t="shared" si="7"/>
        <v>1.1548000000000003</v>
      </c>
      <c r="E509" s="5">
        <v>8</v>
      </c>
    </row>
    <row r="510" spans="1:5" x14ac:dyDescent="0.3">
      <c r="A510" s="5">
        <v>6</v>
      </c>
      <c r="B510">
        <v>5.5</v>
      </c>
      <c r="C510">
        <v>4.9226000000000001</v>
      </c>
      <c r="D510" s="5">
        <f t="shared" si="7"/>
        <v>-0.57739999999999991</v>
      </c>
      <c r="E510" s="5">
        <v>9</v>
      </c>
    </row>
    <row r="511" spans="1:5" x14ac:dyDescent="0.3">
      <c r="A511" s="5">
        <v>6</v>
      </c>
      <c r="B511">
        <v>0</v>
      </c>
      <c r="C511">
        <v>-0.57740000000000002</v>
      </c>
      <c r="D511" s="5">
        <f t="shared" si="7"/>
        <v>-0.57740000000000002</v>
      </c>
      <c r="E511" s="5">
        <v>10</v>
      </c>
    </row>
    <row r="512" spans="1:5" x14ac:dyDescent="0.3">
      <c r="A512" s="5">
        <v>6</v>
      </c>
      <c r="B512">
        <v>1</v>
      </c>
      <c r="C512">
        <v>-1.3530000000000002</v>
      </c>
      <c r="D512" s="5">
        <f t="shared" si="7"/>
        <v>-2.3530000000000002</v>
      </c>
      <c r="E512" s="5">
        <v>11</v>
      </c>
    </row>
    <row r="513" spans="1:5" x14ac:dyDescent="0.3">
      <c r="A513" s="5">
        <v>6</v>
      </c>
      <c r="B513">
        <v>0</v>
      </c>
      <c r="C513">
        <v>0</v>
      </c>
      <c r="D513" s="5">
        <f t="shared" si="7"/>
        <v>0</v>
      </c>
      <c r="E513" s="5">
        <v>12</v>
      </c>
    </row>
    <row r="514" spans="1:5" x14ac:dyDescent="0.3">
      <c r="A514" s="5">
        <v>6</v>
      </c>
      <c r="B514">
        <v>-1</v>
      </c>
      <c r="C514">
        <v>-2.1548000000000003</v>
      </c>
      <c r="D514" s="5">
        <f t="shared" si="7"/>
        <v>-1.1548000000000003</v>
      </c>
      <c r="E514" s="5">
        <v>13</v>
      </c>
    </row>
    <row r="515" spans="1:5" x14ac:dyDescent="0.3">
      <c r="A515" s="5">
        <v>6</v>
      </c>
      <c r="B515">
        <v>-6</v>
      </c>
      <c r="C515">
        <v>-7.5773999999999999</v>
      </c>
      <c r="D515" s="5">
        <f t="shared" ref="D515:D578" si="8">C515-B515</f>
        <v>-1.5773999999999999</v>
      </c>
      <c r="E515" s="5">
        <v>14</v>
      </c>
    </row>
    <row r="516" spans="1:5" x14ac:dyDescent="0.3">
      <c r="A516" s="5">
        <v>6</v>
      </c>
      <c r="B516">
        <v>-6.5</v>
      </c>
      <c r="C516">
        <v>-7.077399999999999</v>
      </c>
      <c r="D516" s="5">
        <f t="shared" si="8"/>
        <v>-0.57739999999999903</v>
      </c>
      <c r="E516" s="5">
        <v>15</v>
      </c>
    </row>
    <row r="517" spans="1:5" x14ac:dyDescent="0.3">
      <c r="A517" s="5">
        <v>6</v>
      </c>
      <c r="B517">
        <v>-5.5</v>
      </c>
      <c r="C517">
        <v>-1.7256041066446863</v>
      </c>
      <c r="D517" s="5">
        <f t="shared" si="8"/>
        <v>3.7743958933553134</v>
      </c>
      <c r="E517" s="5">
        <v>16</v>
      </c>
    </row>
    <row r="518" spans="1:5" x14ac:dyDescent="0.3">
      <c r="A518" s="5">
        <v>6</v>
      </c>
      <c r="B518">
        <v>-0.5</v>
      </c>
      <c r="C518">
        <v>-1.0774000000000001</v>
      </c>
      <c r="D518" s="5">
        <f t="shared" si="8"/>
        <v>-0.57740000000000014</v>
      </c>
      <c r="E518" s="5">
        <v>17</v>
      </c>
    </row>
    <row r="519" spans="1:5" x14ac:dyDescent="0.3">
      <c r="A519" s="5">
        <v>6</v>
      </c>
      <c r="B519">
        <v>1.5</v>
      </c>
      <c r="C519">
        <v>1.5</v>
      </c>
      <c r="D519" s="5">
        <f t="shared" si="8"/>
        <v>0</v>
      </c>
      <c r="E519" s="5">
        <v>18</v>
      </c>
    </row>
    <row r="520" spans="1:5" x14ac:dyDescent="0.3">
      <c r="A520" s="5">
        <v>6</v>
      </c>
      <c r="B520">
        <v>0</v>
      </c>
      <c r="C520">
        <v>-0.57740000000000002</v>
      </c>
      <c r="D520" s="5">
        <f t="shared" si="8"/>
        <v>-0.57740000000000002</v>
      </c>
      <c r="E520" s="5">
        <v>19</v>
      </c>
    </row>
    <row r="521" spans="1:5" x14ac:dyDescent="0.3">
      <c r="A521" s="5">
        <v>6</v>
      </c>
      <c r="B521">
        <v>2.5</v>
      </c>
      <c r="C521">
        <v>-0.44909675425717088</v>
      </c>
      <c r="D521" s="5">
        <f t="shared" si="8"/>
        <v>-2.9490967542571709</v>
      </c>
      <c r="E521" s="5">
        <v>20</v>
      </c>
    </row>
    <row r="522" spans="1:5" x14ac:dyDescent="0.3">
      <c r="A522" s="5">
        <v>7</v>
      </c>
      <c r="B522">
        <v>5</v>
      </c>
      <c r="C522">
        <v>4.3215967542571709</v>
      </c>
      <c r="D522" s="5">
        <f t="shared" si="8"/>
        <v>-0.67840324574282906</v>
      </c>
      <c r="E522" s="5">
        <v>1</v>
      </c>
    </row>
    <row r="523" spans="1:5" x14ac:dyDescent="0.3">
      <c r="A523" s="5">
        <v>7</v>
      </c>
      <c r="B523">
        <v>-2</v>
      </c>
      <c r="C523">
        <v>0</v>
      </c>
      <c r="D523" s="5">
        <f t="shared" si="8"/>
        <v>2</v>
      </c>
      <c r="E523" s="5">
        <v>2</v>
      </c>
    </row>
    <row r="524" spans="1:5" x14ac:dyDescent="0.3">
      <c r="A524" s="5">
        <v>7</v>
      </c>
      <c r="B524">
        <v>-4</v>
      </c>
      <c r="C524">
        <v>-1.2274032457428292</v>
      </c>
      <c r="D524" s="5">
        <f t="shared" si="8"/>
        <v>2.7725967542571706</v>
      </c>
      <c r="E524" s="5">
        <v>3</v>
      </c>
    </row>
    <row r="525" spans="1:5" x14ac:dyDescent="0.3">
      <c r="A525" s="5">
        <v>7</v>
      </c>
      <c r="B525">
        <v>-2</v>
      </c>
      <c r="C525">
        <v>0</v>
      </c>
      <c r="D525" s="5">
        <f t="shared" si="8"/>
        <v>2</v>
      </c>
      <c r="E525" s="5">
        <v>4</v>
      </c>
    </row>
    <row r="526" spans="1:5" x14ac:dyDescent="0.3">
      <c r="A526" s="5">
        <v>7</v>
      </c>
      <c r="B526">
        <v>0.5</v>
      </c>
      <c r="C526">
        <v>0.92259999999999986</v>
      </c>
      <c r="D526" s="5">
        <f t="shared" si="8"/>
        <v>0.42259999999999986</v>
      </c>
      <c r="E526" s="5">
        <v>5</v>
      </c>
    </row>
    <row r="527" spans="1:5" x14ac:dyDescent="0.3">
      <c r="A527" s="5">
        <v>7</v>
      </c>
      <c r="B527">
        <v>-2</v>
      </c>
      <c r="C527">
        <v>0.26779999999999993</v>
      </c>
      <c r="D527" s="5">
        <f t="shared" si="8"/>
        <v>2.2677999999999998</v>
      </c>
      <c r="E527" s="5">
        <v>6</v>
      </c>
    </row>
    <row r="528" spans="1:5" x14ac:dyDescent="0.3">
      <c r="A528" s="5">
        <v>7</v>
      </c>
      <c r="B528">
        <v>-11</v>
      </c>
      <c r="C528">
        <v>-2.8452000000000002</v>
      </c>
      <c r="D528" s="5">
        <f t="shared" si="8"/>
        <v>8.1547999999999998</v>
      </c>
      <c r="E528" s="5">
        <v>7</v>
      </c>
    </row>
    <row r="529" spans="1:5" x14ac:dyDescent="0.3">
      <c r="A529" s="5">
        <v>7</v>
      </c>
      <c r="B529">
        <v>-3</v>
      </c>
      <c r="C529">
        <v>-1.5773999999999999</v>
      </c>
      <c r="D529" s="5">
        <f t="shared" si="8"/>
        <v>1.4226000000000001</v>
      </c>
      <c r="E529" s="5">
        <v>8</v>
      </c>
    </row>
    <row r="530" spans="1:5" x14ac:dyDescent="0.3">
      <c r="A530" s="5">
        <v>7</v>
      </c>
      <c r="B530">
        <v>-1</v>
      </c>
      <c r="C530">
        <v>-0.57740000000000002</v>
      </c>
      <c r="D530" s="5">
        <f t="shared" si="8"/>
        <v>0.42259999999999998</v>
      </c>
      <c r="E530" s="5">
        <v>9</v>
      </c>
    </row>
    <row r="531" spans="1:5" x14ac:dyDescent="0.3">
      <c r="A531" s="5">
        <v>7</v>
      </c>
      <c r="B531">
        <v>-6.5</v>
      </c>
      <c r="C531">
        <v>-6.0774000000000008</v>
      </c>
      <c r="D531" s="5">
        <f t="shared" si="8"/>
        <v>0.4225999999999992</v>
      </c>
      <c r="E531" s="5">
        <v>10</v>
      </c>
    </row>
    <row r="532" spans="1:5" x14ac:dyDescent="0.3">
      <c r="A532" s="5">
        <v>7</v>
      </c>
      <c r="B532">
        <v>5.5</v>
      </c>
      <c r="C532">
        <v>2.7706935085143418</v>
      </c>
      <c r="D532" s="5">
        <f t="shared" si="8"/>
        <v>-2.7293064914856582</v>
      </c>
      <c r="E532" s="5">
        <v>11</v>
      </c>
    </row>
    <row r="533" spans="1:5" x14ac:dyDescent="0.3">
      <c r="A533" s="5">
        <v>7</v>
      </c>
      <c r="B533">
        <v>-5.5</v>
      </c>
      <c r="C533">
        <v>-1.613</v>
      </c>
      <c r="D533" s="5">
        <f t="shared" si="8"/>
        <v>3.887</v>
      </c>
      <c r="E533" s="5">
        <v>12</v>
      </c>
    </row>
    <row r="534" spans="1:5" x14ac:dyDescent="0.3">
      <c r="A534" s="5">
        <v>7</v>
      </c>
      <c r="B534">
        <v>-2.5</v>
      </c>
      <c r="C534">
        <v>-1.0774000000000001</v>
      </c>
      <c r="D534" s="5">
        <f t="shared" si="8"/>
        <v>1.4225999999999999</v>
      </c>
      <c r="E534" s="5">
        <v>13</v>
      </c>
    </row>
    <row r="535" spans="1:5" x14ac:dyDescent="0.3">
      <c r="A535" s="5">
        <v>7</v>
      </c>
      <c r="B535">
        <v>-1.5</v>
      </c>
      <c r="C535">
        <v>-1.0774000000000001</v>
      </c>
      <c r="D535" s="5">
        <f t="shared" si="8"/>
        <v>0.42259999999999986</v>
      </c>
      <c r="E535" s="5">
        <v>14</v>
      </c>
    </row>
    <row r="536" spans="1:5" x14ac:dyDescent="0.3">
      <c r="A536" s="5">
        <v>7</v>
      </c>
      <c r="B536">
        <v>-2</v>
      </c>
      <c r="C536">
        <v>-1.8451999999999997</v>
      </c>
      <c r="D536" s="5">
        <f t="shared" si="8"/>
        <v>0.15480000000000027</v>
      </c>
      <c r="E536" s="5">
        <v>15</v>
      </c>
    </row>
    <row r="537" spans="1:5" x14ac:dyDescent="0.3">
      <c r="A537" s="5">
        <v>7</v>
      </c>
      <c r="B537">
        <v>-1.5</v>
      </c>
      <c r="C537">
        <v>-1.0774000000000001</v>
      </c>
      <c r="D537" s="5">
        <f t="shared" si="8"/>
        <v>0.42259999999999986</v>
      </c>
      <c r="E537" s="5">
        <v>16</v>
      </c>
    </row>
    <row r="538" spans="1:5" x14ac:dyDescent="0.3">
      <c r="A538" s="5">
        <v>7</v>
      </c>
      <c r="B538">
        <v>-1.5</v>
      </c>
      <c r="C538">
        <v>-1.0774000000000001</v>
      </c>
      <c r="D538" s="5">
        <f t="shared" si="8"/>
        <v>0.42259999999999986</v>
      </c>
      <c r="E538" s="5">
        <v>17</v>
      </c>
    </row>
    <row r="539" spans="1:5" x14ac:dyDescent="0.3">
      <c r="A539" s="5">
        <v>7</v>
      </c>
      <c r="B539">
        <v>-1</v>
      </c>
      <c r="C539">
        <v>-0.57740000000000002</v>
      </c>
      <c r="D539" s="5">
        <f t="shared" si="8"/>
        <v>0.42259999999999998</v>
      </c>
      <c r="E539" s="5">
        <v>18</v>
      </c>
    </row>
    <row r="540" spans="1:5" x14ac:dyDescent="0.3">
      <c r="A540" s="5">
        <v>7</v>
      </c>
      <c r="B540">
        <v>-2</v>
      </c>
      <c r="C540">
        <v>-1.2274032457428292</v>
      </c>
      <c r="D540" s="5">
        <f t="shared" si="8"/>
        <v>0.77259675425717078</v>
      </c>
      <c r="E540" s="5">
        <v>19</v>
      </c>
    </row>
    <row r="541" spans="1:5" x14ac:dyDescent="0.3">
      <c r="A541" s="5">
        <v>7</v>
      </c>
      <c r="B541">
        <v>0</v>
      </c>
      <c r="C541">
        <v>-0.84519999999999995</v>
      </c>
      <c r="D541" s="5">
        <f t="shared" si="8"/>
        <v>-0.84519999999999995</v>
      </c>
      <c r="E541" s="5">
        <v>20</v>
      </c>
    </row>
    <row r="542" spans="1:5" x14ac:dyDescent="0.3">
      <c r="A542" s="5">
        <v>8</v>
      </c>
      <c r="B542">
        <v>-2.5</v>
      </c>
      <c r="C542">
        <v>-0.5</v>
      </c>
      <c r="D542" s="5">
        <f t="shared" si="8"/>
        <v>2</v>
      </c>
      <c r="E542" s="5">
        <v>1</v>
      </c>
    </row>
    <row r="543" spans="1:5" x14ac:dyDescent="0.3">
      <c r="A543" s="5">
        <v>8</v>
      </c>
      <c r="B543">
        <v>-3</v>
      </c>
      <c r="C543">
        <v>-1</v>
      </c>
      <c r="D543" s="5">
        <f t="shared" si="8"/>
        <v>2</v>
      </c>
      <c r="E543" s="5">
        <v>2</v>
      </c>
    </row>
    <row r="544" spans="1:5" x14ac:dyDescent="0.3">
      <c r="A544" s="5">
        <v>8</v>
      </c>
      <c r="B544">
        <v>-3</v>
      </c>
      <c r="C544">
        <v>-0.57740000000000002</v>
      </c>
      <c r="D544" s="5">
        <f t="shared" si="8"/>
        <v>2.4226000000000001</v>
      </c>
      <c r="E544" s="5">
        <v>3</v>
      </c>
    </row>
    <row r="545" spans="1:5" x14ac:dyDescent="0.3">
      <c r="A545" s="5">
        <v>8</v>
      </c>
      <c r="B545">
        <v>-8</v>
      </c>
      <c r="C545">
        <v>-2.8452000000000002</v>
      </c>
      <c r="D545" s="5">
        <f t="shared" si="8"/>
        <v>5.1547999999999998</v>
      </c>
      <c r="E545" s="5">
        <v>4</v>
      </c>
    </row>
    <row r="546" spans="1:5" x14ac:dyDescent="0.3">
      <c r="A546" s="5">
        <v>8</v>
      </c>
      <c r="B546">
        <v>-6.5</v>
      </c>
      <c r="C546">
        <v>-1.0774000000000001</v>
      </c>
      <c r="D546" s="5">
        <f t="shared" si="8"/>
        <v>5.4226000000000001</v>
      </c>
      <c r="E546" s="5">
        <v>5</v>
      </c>
    </row>
    <row r="547" spans="1:5" x14ac:dyDescent="0.3">
      <c r="A547" s="5">
        <v>8</v>
      </c>
      <c r="B547">
        <v>-7</v>
      </c>
      <c r="C547">
        <v>-1</v>
      </c>
      <c r="D547" s="5">
        <f t="shared" si="8"/>
        <v>6</v>
      </c>
      <c r="E547" s="5">
        <v>6</v>
      </c>
    </row>
    <row r="548" spans="1:5" x14ac:dyDescent="0.3">
      <c r="A548" s="5">
        <v>8</v>
      </c>
      <c r="B548">
        <v>-7</v>
      </c>
      <c r="C548">
        <v>-1.5773999999999999</v>
      </c>
      <c r="D548" s="5">
        <f t="shared" si="8"/>
        <v>5.4226000000000001</v>
      </c>
      <c r="E548" s="5">
        <v>7</v>
      </c>
    </row>
    <row r="549" spans="1:5" x14ac:dyDescent="0.3">
      <c r="A549" s="5">
        <v>8</v>
      </c>
      <c r="B549">
        <v>-4</v>
      </c>
      <c r="C549">
        <v>-3.1129999999999995</v>
      </c>
      <c r="D549" s="5">
        <f t="shared" si="8"/>
        <v>0.88700000000000045</v>
      </c>
      <c r="E549" s="5">
        <v>8</v>
      </c>
    </row>
    <row r="550" spans="1:5" x14ac:dyDescent="0.3">
      <c r="A550" s="5">
        <v>8</v>
      </c>
      <c r="B550">
        <v>-3.5</v>
      </c>
      <c r="C550">
        <v>-1.0774000000000001</v>
      </c>
      <c r="D550" s="5">
        <f t="shared" si="8"/>
        <v>2.4226000000000001</v>
      </c>
      <c r="E550" s="5">
        <v>9</v>
      </c>
    </row>
    <row r="551" spans="1:5" x14ac:dyDescent="0.3">
      <c r="A551" s="5">
        <v>8</v>
      </c>
      <c r="B551">
        <v>-2.5</v>
      </c>
      <c r="C551">
        <v>-3.6129999999999995</v>
      </c>
      <c r="D551" s="5">
        <f t="shared" si="8"/>
        <v>-1.1129999999999995</v>
      </c>
      <c r="E551" s="5">
        <v>10</v>
      </c>
    </row>
    <row r="552" spans="1:5" x14ac:dyDescent="0.3">
      <c r="A552" s="5">
        <v>8</v>
      </c>
      <c r="B552">
        <v>-2</v>
      </c>
      <c r="C552">
        <v>-0.57740000000000002</v>
      </c>
      <c r="D552" s="5">
        <f t="shared" si="8"/>
        <v>1.4226000000000001</v>
      </c>
      <c r="E552" s="5">
        <v>11</v>
      </c>
    </row>
    <row r="553" spans="1:5" x14ac:dyDescent="0.3">
      <c r="A553" s="5">
        <v>8</v>
      </c>
      <c r="B553">
        <v>-3</v>
      </c>
      <c r="C553">
        <v>-1.2274032457428292</v>
      </c>
      <c r="D553" s="5">
        <f t="shared" si="8"/>
        <v>1.7725967542571708</v>
      </c>
      <c r="E553" s="5">
        <v>12</v>
      </c>
    </row>
    <row r="554" spans="1:5" x14ac:dyDescent="0.3">
      <c r="A554" s="5">
        <v>8</v>
      </c>
      <c r="B554">
        <v>-4</v>
      </c>
      <c r="C554">
        <v>-0.57740000000000002</v>
      </c>
      <c r="D554" s="5">
        <f t="shared" si="8"/>
        <v>3.4226000000000001</v>
      </c>
      <c r="E554" s="5">
        <v>13</v>
      </c>
    </row>
    <row r="555" spans="1:5" x14ac:dyDescent="0.3">
      <c r="A555" s="5">
        <v>8</v>
      </c>
      <c r="B555">
        <v>-3</v>
      </c>
      <c r="C555">
        <v>-3.1129999999999995</v>
      </c>
      <c r="D555" s="5">
        <f t="shared" si="8"/>
        <v>-0.11299999999999955</v>
      </c>
      <c r="E555" s="5">
        <v>14</v>
      </c>
    </row>
    <row r="556" spans="1:5" x14ac:dyDescent="0.3">
      <c r="A556" s="5">
        <v>8</v>
      </c>
      <c r="B556">
        <v>-3.5</v>
      </c>
      <c r="C556">
        <v>-3.6129999999999995</v>
      </c>
      <c r="D556" s="5">
        <f t="shared" si="8"/>
        <v>-0.11299999999999955</v>
      </c>
      <c r="E556" s="5">
        <v>15</v>
      </c>
    </row>
    <row r="557" spans="1:5" x14ac:dyDescent="0.3">
      <c r="A557" s="5">
        <v>8</v>
      </c>
      <c r="B557">
        <v>-4</v>
      </c>
      <c r="C557">
        <v>-0.57740000000000002</v>
      </c>
      <c r="D557" s="5">
        <f t="shared" si="8"/>
        <v>3.4226000000000001</v>
      </c>
      <c r="E557" s="5">
        <v>16</v>
      </c>
    </row>
    <row r="558" spans="1:5" x14ac:dyDescent="0.3">
      <c r="A558" s="5">
        <v>8</v>
      </c>
      <c r="B558">
        <v>-3</v>
      </c>
      <c r="C558">
        <v>-1.5773999999999999</v>
      </c>
      <c r="D558" s="5">
        <f t="shared" si="8"/>
        <v>1.4226000000000001</v>
      </c>
      <c r="E558" s="5">
        <v>17</v>
      </c>
    </row>
    <row r="559" spans="1:5" x14ac:dyDescent="0.3">
      <c r="A559" s="5">
        <v>8</v>
      </c>
      <c r="B559">
        <v>-4.5</v>
      </c>
      <c r="C559">
        <v>-3.6129999999999995</v>
      </c>
      <c r="D559" s="5">
        <f t="shared" si="8"/>
        <v>0.88700000000000045</v>
      </c>
      <c r="E559" s="5">
        <v>18</v>
      </c>
    </row>
    <row r="560" spans="1:5" x14ac:dyDescent="0.3">
      <c r="A560" s="5">
        <v>8</v>
      </c>
      <c r="B560">
        <v>-6</v>
      </c>
      <c r="C560">
        <v>-3.1129999999999995</v>
      </c>
      <c r="D560" s="5">
        <f t="shared" si="8"/>
        <v>2.8870000000000005</v>
      </c>
      <c r="E560" s="5">
        <v>19</v>
      </c>
    </row>
    <row r="561" spans="1:5" x14ac:dyDescent="0.3">
      <c r="A561" s="5">
        <v>8</v>
      </c>
      <c r="B561">
        <v>-4.5</v>
      </c>
      <c r="C561">
        <v>-1.0774000000000001</v>
      </c>
      <c r="D561" s="5">
        <f t="shared" si="8"/>
        <v>3.4226000000000001</v>
      </c>
      <c r="E561" s="5">
        <v>20</v>
      </c>
    </row>
    <row r="562" spans="1:5" x14ac:dyDescent="0.3">
      <c r="A562" s="5">
        <v>9</v>
      </c>
      <c r="B562">
        <v>2</v>
      </c>
      <c r="C562">
        <v>4.4226000000000001</v>
      </c>
      <c r="D562" s="5">
        <f t="shared" si="8"/>
        <v>2.4226000000000001</v>
      </c>
      <c r="E562" s="5">
        <v>1</v>
      </c>
    </row>
    <row r="563" spans="1:5" x14ac:dyDescent="0.3">
      <c r="A563" s="5">
        <v>9</v>
      </c>
      <c r="B563">
        <v>2.5</v>
      </c>
      <c r="C563">
        <v>3.9226000000000001</v>
      </c>
      <c r="D563" s="5">
        <f t="shared" si="8"/>
        <v>1.4226000000000001</v>
      </c>
      <c r="E563" s="5">
        <v>2</v>
      </c>
    </row>
    <row r="564" spans="1:5" x14ac:dyDescent="0.3">
      <c r="A564" s="5">
        <v>9</v>
      </c>
      <c r="B564">
        <v>2.5</v>
      </c>
      <c r="C564">
        <v>3.9226000000000001</v>
      </c>
      <c r="D564" s="5">
        <f t="shared" si="8"/>
        <v>1.4226000000000001</v>
      </c>
      <c r="E564" s="5">
        <v>3</v>
      </c>
    </row>
    <row r="565" spans="1:5" x14ac:dyDescent="0.3">
      <c r="A565" s="5">
        <v>9</v>
      </c>
      <c r="B565">
        <v>0.5</v>
      </c>
      <c r="C565">
        <v>1.9226000000000001</v>
      </c>
      <c r="D565" s="5">
        <f t="shared" si="8"/>
        <v>1.4226000000000001</v>
      </c>
      <c r="E565" s="5">
        <v>4</v>
      </c>
    </row>
    <row r="566" spans="1:5" x14ac:dyDescent="0.3">
      <c r="A566" s="5">
        <v>9</v>
      </c>
      <c r="B566">
        <v>8.5</v>
      </c>
      <c r="C566">
        <v>4.445290262771513</v>
      </c>
      <c r="D566" s="5">
        <f t="shared" si="8"/>
        <v>-4.054709737228487</v>
      </c>
      <c r="E566" s="5">
        <v>5</v>
      </c>
    </row>
    <row r="567" spans="1:5" x14ac:dyDescent="0.3">
      <c r="A567" s="5">
        <v>9</v>
      </c>
      <c r="B567">
        <v>0.5</v>
      </c>
      <c r="C567">
        <v>4.5</v>
      </c>
      <c r="D567" s="5">
        <f t="shared" si="8"/>
        <v>4</v>
      </c>
      <c r="E567" s="5">
        <v>6</v>
      </c>
    </row>
    <row r="568" spans="1:5" x14ac:dyDescent="0.3">
      <c r="A568" s="5">
        <v>9</v>
      </c>
      <c r="B568">
        <v>-2</v>
      </c>
      <c r="C568">
        <v>-3.5773999999999999</v>
      </c>
      <c r="D568" s="5">
        <f t="shared" si="8"/>
        <v>-1.5773999999999999</v>
      </c>
      <c r="E568" s="5">
        <v>7</v>
      </c>
    </row>
    <row r="569" spans="1:5" x14ac:dyDescent="0.3">
      <c r="A569" s="5">
        <v>9</v>
      </c>
      <c r="B569">
        <v>3</v>
      </c>
      <c r="C569">
        <v>3.4226000000000001</v>
      </c>
      <c r="D569" s="5">
        <f t="shared" si="8"/>
        <v>0.42260000000000009</v>
      </c>
      <c r="E569" s="5">
        <v>8</v>
      </c>
    </row>
    <row r="570" spans="1:5" x14ac:dyDescent="0.3">
      <c r="A570" s="5">
        <v>9</v>
      </c>
      <c r="B570">
        <v>2</v>
      </c>
      <c r="C570">
        <v>4</v>
      </c>
      <c r="D570" s="5">
        <f t="shared" si="8"/>
        <v>2</v>
      </c>
      <c r="E570" s="5">
        <v>9</v>
      </c>
    </row>
    <row r="571" spans="1:5" x14ac:dyDescent="0.3">
      <c r="A571" s="5">
        <v>9</v>
      </c>
      <c r="B571">
        <v>10</v>
      </c>
      <c r="C571">
        <v>3.6707902627715123</v>
      </c>
      <c r="D571" s="5">
        <f t="shared" si="8"/>
        <v>-6.3292097372284877</v>
      </c>
      <c r="E571" s="5">
        <v>10</v>
      </c>
    </row>
    <row r="572" spans="1:5" x14ac:dyDescent="0.3">
      <c r="A572" s="5">
        <v>9</v>
      </c>
      <c r="B572">
        <v>7.5</v>
      </c>
      <c r="C572">
        <v>3.3472902627715122</v>
      </c>
      <c r="D572" s="5">
        <f t="shared" si="8"/>
        <v>-4.1527097372284878</v>
      </c>
      <c r="E572" s="5">
        <v>11</v>
      </c>
    </row>
    <row r="573" spans="1:5" x14ac:dyDescent="0.3">
      <c r="A573" s="5">
        <v>9</v>
      </c>
      <c r="B573">
        <v>6.5</v>
      </c>
      <c r="C573">
        <v>4.2023268854692066</v>
      </c>
      <c r="D573" s="5">
        <f t="shared" si="8"/>
        <v>-2.2976731145307934</v>
      </c>
      <c r="E573" s="5">
        <v>12</v>
      </c>
    </row>
    <row r="574" spans="1:5" x14ac:dyDescent="0.3">
      <c r="A574" s="5">
        <v>9</v>
      </c>
      <c r="B574">
        <v>0.5</v>
      </c>
      <c r="C574">
        <v>-0.61299999999999977</v>
      </c>
      <c r="D574" s="5">
        <f t="shared" si="8"/>
        <v>-1.1129999999999998</v>
      </c>
      <c r="E574" s="5">
        <v>13</v>
      </c>
    </row>
    <row r="575" spans="1:5" x14ac:dyDescent="0.3">
      <c r="A575" s="5">
        <v>9</v>
      </c>
      <c r="B575">
        <v>5.5</v>
      </c>
      <c r="C575">
        <v>5.5</v>
      </c>
      <c r="D575" s="5">
        <f t="shared" si="8"/>
        <v>0</v>
      </c>
      <c r="E575" s="5">
        <v>14</v>
      </c>
    </row>
    <row r="576" spans="1:5" x14ac:dyDescent="0.3">
      <c r="A576" s="5">
        <v>9</v>
      </c>
      <c r="B576">
        <v>1</v>
      </c>
      <c r="C576">
        <v>3.2678000000000003</v>
      </c>
      <c r="D576" s="5">
        <f t="shared" si="8"/>
        <v>2.2678000000000003</v>
      </c>
      <c r="E576" s="5">
        <v>15</v>
      </c>
    </row>
    <row r="577" spans="1:5" x14ac:dyDescent="0.3">
      <c r="A577" s="5">
        <v>9</v>
      </c>
      <c r="B577">
        <v>-5</v>
      </c>
      <c r="C577">
        <v>-4.5773999999999999</v>
      </c>
      <c r="D577" s="5">
        <f t="shared" si="8"/>
        <v>0.42260000000000009</v>
      </c>
      <c r="E577" s="5">
        <v>16</v>
      </c>
    </row>
    <row r="578" spans="1:5" x14ac:dyDescent="0.3">
      <c r="A578" s="5">
        <v>9</v>
      </c>
      <c r="B578">
        <v>7.5</v>
      </c>
      <c r="C578">
        <v>4.7729825302255398</v>
      </c>
      <c r="D578" s="5">
        <f t="shared" si="8"/>
        <v>-2.7270174697744602</v>
      </c>
      <c r="E578" s="5">
        <v>17</v>
      </c>
    </row>
    <row r="579" spans="1:5" x14ac:dyDescent="0.3">
      <c r="A579" s="5">
        <v>9</v>
      </c>
      <c r="B579">
        <v>-6</v>
      </c>
      <c r="C579">
        <v>-4.5773999999999999</v>
      </c>
      <c r="D579" s="5">
        <f t="shared" ref="D579:D601" si="9">C579-B579</f>
        <v>1.4226000000000001</v>
      </c>
      <c r="E579" s="5">
        <v>18</v>
      </c>
    </row>
    <row r="580" spans="1:5" x14ac:dyDescent="0.3">
      <c r="A580" s="5">
        <v>9</v>
      </c>
      <c r="B580">
        <v>-6</v>
      </c>
      <c r="C580">
        <v>-3.5773999999999999</v>
      </c>
      <c r="D580" s="5">
        <f t="shared" si="9"/>
        <v>2.4226000000000001</v>
      </c>
      <c r="E580" s="5">
        <v>19</v>
      </c>
    </row>
    <row r="581" spans="1:5" x14ac:dyDescent="0.3">
      <c r="A581" s="5">
        <v>9</v>
      </c>
      <c r="B581">
        <v>-6.5</v>
      </c>
      <c r="C581">
        <v>-5.0773999999999999</v>
      </c>
      <c r="D581" s="5">
        <f t="shared" si="9"/>
        <v>1.4226000000000001</v>
      </c>
      <c r="E581" s="5">
        <v>20</v>
      </c>
    </row>
    <row r="582" spans="1:5" x14ac:dyDescent="0.3">
      <c r="A582" s="5">
        <v>10</v>
      </c>
      <c r="B582">
        <v>-5</v>
      </c>
      <c r="C582">
        <v>-3.8452000000000002</v>
      </c>
      <c r="D582" s="5">
        <f t="shared" si="9"/>
        <v>1.1547999999999998</v>
      </c>
      <c r="E582" s="5">
        <v>1</v>
      </c>
    </row>
    <row r="583" spans="1:5" x14ac:dyDescent="0.3">
      <c r="A583" s="5">
        <v>10</v>
      </c>
      <c r="B583">
        <v>2</v>
      </c>
      <c r="C583">
        <v>3.4195967542571712</v>
      </c>
      <c r="D583" s="5">
        <f t="shared" si="9"/>
        <v>1.4195967542571712</v>
      </c>
      <c r="E583" s="5">
        <v>2</v>
      </c>
    </row>
    <row r="584" spans="1:5" x14ac:dyDescent="0.3">
      <c r="A584" s="5">
        <v>10</v>
      </c>
      <c r="B584">
        <v>-1.5</v>
      </c>
      <c r="C584">
        <v>-1.5</v>
      </c>
      <c r="D584" s="5">
        <f t="shared" si="9"/>
        <v>0</v>
      </c>
      <c r="E584" s="5">
        <v>3</v>
      </c>
    </row>
    <row r="585" spans="1:5" x14ac:dyDescent="0.3">
      <c r="A585" s="5">
        <v>10</v>
      </c>
      <c r="B585">
        <v>-4</v>
      </c>
      <c r="C585">
        <v>-2.1548000000000003</v>
      </c>
      <c r="D585" s="5">
        <f t="shared" si="9"/>
        <v>1.8451999999999997</v>
      </c>
      <c r="E585" s="5">
        <v>4</v>
      </c>
    </row>
    <row r="586" spans="1:5" x14ac:dyDescent="0.3">
      <c r="A586" s="5">
        <v>10</v>
      </c>
      <c r="B586">
        <v>-5</v>
      </c>
      <c r="C586">
        <v>-3.8452000000000002</v>
      </c>
      <c r="D586" s="5">
        <f t="shared" si="9"/>
        <v>1.1547999999999998</v>
      </c>
      <c r="E586" s="5">
        <v>5</v>
      </c>
    </row>
    <row r="587" spans="1:5" x14ac:dyDescent="0.3">
      <c r="A587" s="5">
        <v>10</v>
      </c>
      <c r="B587">
        <v>-6</v>
      </c>
      <c r="C587">
        <v>-6.5773999999999999</v>
      </c>
      <c r="D587" s="5">
        <f t="shared" si="9"/>
        <v>-0.57739999999999991</v>
      </c>
      <c r="E587" s="5">
        <v>6</v>
      </c>
    </row>
    <row r="588" spans="1:5" x14ac:dyDescent="0.3">
      <c r="A588" s="5">
        <v>10</v>
      </c>
      <c r="B588">
        <v>-1</v>
      </c>
      <c r="C588">
        <v>-2.1548000000000003</v>
      </c>
      <c r="D588" s="5">
        <f t="shared" si="9"/>
        <v>-1.1548000000000003</v>
      </c>
      <c r="E588" s="5">
        <v>7</v>
      </c>
    </row>
    <row r="589" spans="1:5" x14ac:dyDescent="0.3">
      <c r="A589" s="5">
        <v>10</v>
      </c>
      <c r="B589">
        <v>-4</v>
      </c>
      <c r="C589">
        <v>-2.1548000000000003</v>
      </c>
      <c r="D589" s="5">
        <f t="shared" si="9"/>
        <v>1.8451999999999997</v>
      </c>
      <c r="E589" s="5">
        <v>8</v>
      </c>
    </row>
    <row r="590" spans="1:5" x14ac:dyDescent="0.3">
      <c r="A590" s="5">
        <v>10</v>
      </c>
      <c r="B590">
        <v>-6</v>
      </c>
      <c r="C590">
        <v>-4.5773999999999999</v>
      </c>
      <c r="D590" s="5">
        <f t="shared" si="9"/>
        <v>1.4226000000000001</v>
      </c>
      <c r="E590" s="5">
        <v>9</v>
      </c>
    </row>
    <row r="591" spans="1:5" x14ac:dyDescent="0.3">
      <c r="A591" s="5">
        <v>10</v>
      </c>
      <c r="B591">
        <v>-3.5</v>
      </c>
      <c r="C591">
        <v>-2.0773999999999999</v>
      </c>
      <c r="D591" s="5">
        <f t="shared" si="9"/>
        <v>1.4226000000000001</v>
      </c>
      <c r="E591" s="5">
        <v>10</v>
      </c>
    </row>
    <row r="592" spans="1:5" x14ac:dyDescent="0.3">
      <c r="A592" s="5">
        <v>10</v>
      </c>
      <c r="B592">
        <v>-1</v>
      </c>
      <c r="C592">
        <v>-2.1548000000000003</v>
      </c>
      <c r="D592" s="5">
        <f t="shared" si="9"/>
        <v>-1.1548000000000003</v>
      </c>
      <c r="E592" s="5">
        <v>11</v>
      </c>
    </row>
    <row r="593" spans="1:5" x14ac:dyDescent="0.3">
      <c r="A593" s="5">
        <v>10</v>
      </c>
      <c r="B593">
        <v>-4</v>
      </c>
      <c r="C593">
        <v>-3.8452000000000002</v>
      </c>
      <c r="D593" s="5">
        <f t="shared" si="9"/>
        <v>0.15479999999999983</v>
      </c>
      <c r="E593" s="5">
        <v>12</v>
      </c>
    </row>
    <row r="594" spans="1:5" x14ac:dyDescent="0.3">
      <c r="A594" s="5">
        <v>10</v>
      </c>
      <c r="B594">
        <v>-6</v>
      </c>
      <c r="C594">
        <v>-2.1548000000000003</v>
      </c>
      <c r="D594" s="5">
        <f t="shared" si="9"/>
        <v>3.8451999999999997</v>
      </c>
      <c r="E594" s="5">
        <v>13</v>
      </c>
    </row>
    <row r="595" spans="1:5" x14ac:dyDescent="0.3">
      <c r="A595" s="5">
        <v>10</v>
      </c>
      <c r="B595">
        <v>-6.5</v>
      </c>
      <c r="C595">
        <v>4.1940967542571705</v>
      </c>
      <c r="D595" s="5">
        <f t="shared" si="9"/>
        <v>10.694096754257171</v>
      </c>
      <c r="E595" s="5">
        <v>14</v>
      </c>
    </row>
    <row r="596" spans="1:5" x14ac:dyDescent="0.3">
      <c r="A596" s="5">
        <v>10</v>
      </c>
      <c r="B596">
        <v>-1.5</v>
      </c>
      <c r="C596">
        <v>-2.0773999999999999</v>
      </c>
      <c r="D596" s="5">
        <f t="shared" si="9"/>
        <v>-0.57739999999999991</v>
      </c>
      <c r="E596" s="5">
        <v>15</v>
      </c>
    </row>
    <row r="597" spans="1:5" x14ac:dyDescent="0.3">
      <c r="A597" s="5">
        <v>10</v>
      </c>
      <c r="B597">
        <v>-7</v>
      </c>
      <c r="C597">
        <v>2.4510000000000001</v>
      </c>
      <c r="D597" s="5">
        <f t="shared" si="9"/>
        <v>9.4510000000000005</v>
      </c>
      <c r="E597" s="5">
        <v>16</v>
      </c>
    </row>
    <row r="598" spans="1:5" x14ac:dyDescent="0.3">
      <c r="A598" s="5">
        <v>10</v>
      </c>
      <c r="B598">
        <v>-2</v>
      </c>
      <c r="C598">
        <v>-0.57740000000000002</v>
      </c>
      <c r="D598" s="5">
        <f t="shared" si="9"/>
        <v>1.4226000000000001</v>
      </c>
      <c r="E598" s="5">
        <v>17</v>
      </c>
    </row>
    <row r="599" spans="1:5" x14ac:dyDescent="0.3">
      <c r="A599" s="5">
        <v>10</v>
      </c>
      <c r="B599">
        <v>2</v>
      </c>
      <c r="C599">
        <v>1.4226000000000001</v>
      </c>
      <c r="D599" s="5">
        <f t="shared" si="9"/>
        <v>-0.57739999999999991</v>
      </c>
      <c r="E599" s="5">
        <v>18</v>
      </c>
    </row>
    <row r="600" spans="1:5" x14ac:dyDescent="0.3">
      <c r="A600" s="5">
        <v>10</v>
      </c>
      <c r="B600">
        <v>-4</v>
      </c>
      <c r="C600">
        <v>-4.5773999999999999</v>
      </c>
      <c r="D600" s="5">
        <f t="shared" si="9"/>
        <v>-0.57739999999999991</v>
      </c>
      <c r="E600" s="5">
        <v>19</v>
      </c>
    </row>
    <row r="601" spans="1:5" x14ac:dyDescent="0.3">
      <c r="A601" s="5">
        <v>10</v>
      </c>
      <c r="B601">
        <v>-1</v>
      </c>
      <c r="C601">
        <v>-1</v>
      </c>
      <c r="D601" s="5">
        <f t="shared" si="9"/>
        <v>0</v>
      </c>
      <c r="E601" s="5">
        <v>20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61F14-8B28-46EC-8CA6-5F010AEE26AC}">
  <dimension ref="A1:CH270"/>
  <sheetViews>
    <sheetView topLeftCell="CD173" workbookViewId="0">
      <selection activeCell="CH2" sqref="CH2:CH201"/>
    </sheetView>
  </sheetViews>
  <sheetFormatPr defaultRowHeight="13.8" x14ac:dyDescent="0.3"/>
  <cols>
    <col min="1" max="1" width="8.88671875" style="5"/>
    <col min="2" max="2" width="5.88671875" style="5" bestFit="1" customWidth="1"/>
    <col min="3" max="3" width="24.6640625" style="5" bestFit="1" customWidth="1"/>
    <col min="4" max="4" width="22.88671875" style="5" bestFit="1" customWidth="1"/>
    <col min="5" max="5" width="19.88671875" style="5" bestFit="1" customWidth="1"/>
    <col min="6" max="6" width="18" style="5" bestFit="1" customWidth="1"/>
    <col min="7" max="7" width="18.5546875" style="5" bestFit="1" customWidth="1"/>
    <col min="8" max="8" width="24.5546875" style="5" bestFit="1" customWidth="1"/>
    <col min="9" max="9" width="16.44140625" style="5" bestFit="1" customWidth="1"/>
    <col min="10" max="10" width="14.33203125" style="5" bestFit="1" customWidth="1"/>
    <col min="11" max="11" width="24.6640625" style="5" bestFit="1" customWidth="1"/>
    <col min="12" max="12" width="22.88671875" style="5" bestFit="1" customWidth="1"/>
    <col min="13" max="13" width="19.88671875" style="5" bestFit="1" customWidth="1"/>
    <col min="14" max="14" width="18" style="5" bestFit="1" customWidth="1"/>
    <col min="15" max="15" width="18.5546875" style="5" bestFit="1" customWidth="1"/>
    <col min="16" max="16" width="24.5546875" style="5" bestFit="1" customWidth="1"/>
    <col min="17" max="17" width="16.44140625" style="5" bestFit="1" customWidth="1"/>
    <col min="18" max="18" width="24.6640625" style="5" bestFit="1" customWidth="1"/>
    <col min="19" max="19" width="22.88671875" style="5" bestFit="1" customWidth="1"/>
    <col min="20" max="20" width="19.88671875" style="5" bestFit="1" customWidth="1"/>
    <col min="21" max="21" width="18" style="5" bestFit="1" customWidth="1"/>
    <col min="22" max="22" width="18.5546875" style="5" bestFit="1" customWidth="1"/>
    <col min="23" max="23" width="24.5546875" style="5" bestFit="1" customWidth="1"/>
    <col min="24" max="24" width="16.44140625" style="5" bestFit="1" customWidth="1"/>
    <col min="25" max="25" width="12.5546875" style="5" bestFit="1" customWidth="1"/>
    <col min="26" max="26" width="14.21875" style="5" bestFit="1" customWidth="1"/>
    <col min="27" max="27" width="14.33203125" style="5" bestFit="1" customWidth="1"/>
    <col min="28" max="28" width="5.88671875" style="5" bestFit="1" customWidth="1"/>
    <col min="29" max="29" width="7" style="5" bestFit="1" customWidth="1"/>
    <col min="30" max="32" width="16.33203125" style="5" bestFit="1" customWidth="1"/>
    <col min="33" max="35" width="23.109375" style="5" bestFit="1" customWidth="1"/>
    <col min="36" max="36" width="38" style="5" bestFit="1" customWidth="1"/>
    <col min="37" max="37" width="39.5546875" style="5" bestFit="1" customWidth="1"/>
    <col min="38" max="38" width="28.5546875" style="5" bestFit="1" customWidth="1"/>
    <col min="39" max="39" width="26.21875" style="5" bestFit="1" customWidth="1"/>
    <col min="40" max="40" width="38" style="5" bestFit="1" customWidth="1"/>
    <col min="41" max="41" width="39.5546875" style="5" bestFit="1" customWidth="1"/>
    <col min="42" max="42" width="28.5546875" style="5" bestFit="1" customWidth="1"/>
    <col min="43" max="43" width="26.21875" style="5" bestFit="1" customWidth="1"/>
    <col min="44" max="44" width="38.5546875" style="5" bestFit="1" customWidth="1"/>
    <col min="45" max="45" width="39.5546875" style="5" bestFit="1" customWidth="1"/>
    <col min="46" max="46" width="28.5546875" style="5" bestFit="1" customWidth="1"/>
    <col min="47" max="47" width="26.21875" style="5" bestFit="1" customWidth="1"/>
    <col min="48" max="48" width="38" style="5" bestFit="1" customWidth="1"/>
    <col min="49" max="49" width="39.5546875" style="5" bestFit="1" customWidth="1"/>
    <col min="50" max="50" width="28.5546875" style="5" bestFit="1" customWidth="1"/>
    <col min="51" max="51" width="26.21875" style="5" bestFit="1" customWidth="1"/>
    <col min="52" max="52" width="8.88671875" style="5"/>
    <col min="53" max="53" width="38" style="5" bestFit="1" customWidth="1"/>
    <col min="54" max="54" width="39.5546875" style="5" bestFit="1" customWidth="1"/>
    <col min="55" max="55" width="28.5546875" style="5" bestFit="1" customWidth="1"/>
    <col min="56" max="56" width="26.21875" style="5" bestFit="1" customWidth="1"/>
    <col min="57" max="57" width="38" style="5" bestFit="1" customWidth="1"/>
    <col min="58" max="58" width="39.5546875" style="5" bestFit="1" customWidth="1"/>
    <col min="59" max="59" width="28.5546875" style="5" bestFit="1" customWidth="1"/>
    <col min="60" max="60" width="26.21875" style="5" bestFit="1" customWidth="1"/>
    <col min="61" max="61" width="38.5546875" style="5" bestFit="1" customWidth="1"/>
    <col min="62" max="62" width="39.5546875" style="5" bestFit="1" customWidth="1"/>
    <col min="63" max="63" width="28.5546875" style="5" bestFit="1" customWidth="1"/>
    <col min="64" max="64" width="26.21875" style="5" bestFit="1" customWidth="1"/>
    <col min="65" max="65" width="38.5546875" style="5" bestFit="1" customWidth="1"/>
    <col min="66" max="66" width="39.5546875" style="5" bestFit="1" customWidth="1"/>
    <col min="67" max="67" width="28.5546875" style="5" bestFit="1" customWidth="1"/>
    <col min="68" max="68" width="26.21875" style="5" bestFit="1" customWidth="1"/>
    <col min="69" max="69" width="48.44140625" style="5" bestFit="1" customWidth="1"/>
    <col min="70" max="70" width="38" style="5" bestFit="1" customWidth="1"/>
    <col min="71" max="71" width="39.5546875" style="5" bestFit="1" customWidth="1"/>
    <col min="72" max="72" width="28.5546875" style="5" bestFit="1" customWidth="1"/>
    <col min="73" max="73" width="26.21875" style="5" bestFit="1" customWidth="1"/>
    <col min="74" max="74" width="38" style="5" bestFit="1" customWidth="1"/>
    <col min="75" max="75" width="39.5546875" style="5" bestFit="1" customWidth="1"/>
    <col min="76" max="76" width="28.5546875" style="5" bestFit="1" customWidth="1"/>
    <col min="77" max="77" width="26.21875" style="5" bestFit="1" customWidth="1"/>
    <col min="78" max="78" width="38.5546875" style="5" bestFit="1" customWidth="1"/>
    <col min="79" max="79" width="39.5546875" style="5" bestFit="1" customWidth="1"/>
    <col min="80" max="80" width="28.5546875" style="5" bestFit="1" customWidth="1"/>
    <col min="81" max="81" width="26.21875" style="5" bestFit="1" customWidth="1"/>
    <col min="82" max="82" width="38.5546875" style="5" bestFit="1" customWidth="1"/>
    <col min="83" max="83" width="39.5546875" style="5" bestFit="1" customWidth="1"/>
    <col min="84" max="84" width="28.5546875" style="5" bestFit="1" customWidth="1"/>
    <col min="85" max="85" width="26.21875" style="5" bestFit="1" customWidth="1"/>
    <col min="86" max="86" width="48.44140625" style="5" bestFit="1" customWidth="1"/>
    <col min="87" max="16384" width="8.88671875" style="5"/>
  </cols>
  <sheetData>
    <row r="1" spans="1:86" x14ac:dyDescent="0.3">
      <c r="A1" s="5" t="s">
        <v>920</v>
      </c>
      <c r="B1" s="5" t="s">
        <v>848</v>
      </c>
      <c r="C1" s="12" t="s">
        <v>986</v>
      </c>
      <c r="D1" s="5" t="s">
        <v>987</v>
      </c>
      <c r="E1" s="5" t="s">
        <v>988</v>
      </c>
      <c r="F1" s="11" t="s">
        <v>989</v>
      </c>
      <c r="G1" s="5" t="s">
        <v>990</v>
      </c>
      <c r="H1" s="5" t="s">
        <v>991</v>
      </c>
      <c r="I1" s="5" t="s">
        <v>992</v>
      </c>
      <c r="J1" s="5" t="s">
        <v>952</v>
      </c>
      <c r="K1" s="12" t="s">
        <v>993</v>
      </c>
      <c r="L1" s="5" t="s">
        <v>994</v>
      </c>
      <c r="M1" s="5" t="s">
        <v>995</v>
      </c>
      <c r="N1" s="11" t="s">
        <v>996</v>
      </c>
      <c r="O1" s="5" t="s">
        <v>997</v>
      </c>
      <c r="P1" s="5" t="s">
        <v>998</v>
      </c>
      <c r="Q1" s="5" t="s">
        <v>999</v>
      </c>
      <c r="R1" s="12" t="s">
        <v>1000</v>
      </c>
      <c r="S1" s="5" t="s">
        <v>1001</v>
      </c>
      <c r="T1" s="5" t="s">
        <v>1002</v>
      </c>
      <c r="U1" s="11" t="s">
        <v>1003</v>
      </c>
      <c r="V1" s="5" t="s">
        <v>1004</v>
      </c>
      <c r="W1" s="5" t="s">
        <v>1005</v>
      </c>
      <c r="X1" s="5" t="s">
        <v>1006</v>
      </c>
      <c r="Y1" s="5" t="s">
        <v>1007</v>
      </c>
      <c r="Z1" s="5" t="s">
        <v>950</v>
      </c>
      <c r="AA1" s="5" t="str">
        <f t="shared" ref="AA1" si="0">J1</f>
        <v>Official is corrupt</v>
      </c>
      <c r="AB1" s="5" t="str">
        <f>B1</f>
        <v>Group</v>
      </c>
      <c r="AC1" s="5" t="s">
        <v>1009</v>
      </c>
      <c r="AD1" s="5" t="s">
        <v>1054</v>
      </c>
      <c r="AE1" s="5" t="s">
        <v>1055</v>
      </c>
      <c r="AF1" s="5" t="s">
        <v>1056</v>
      </c>
      <c r="AG1" s="5" t="s">
        <v>1057</v>
      </c>
      <c r="AH1" s="5" t="s">
        <v>1058</v>
      </c>
      <c r="AI1" s="5" t="s">
        <v>1062</v>
      </c>
      <c r="AJ1" s="5" t="s">
        <v>1066</v>
      </c>
      <c r="AK1" s="5" t="s">
        <v>1067</v>
      </c>
      <c r="AL1" s="5" t="s">
        <v>1068</v>
      </c>
      <c r="AM1" s="5" t="s">
        <v>1069</v>
      </c>
      <c r="AN1" s="5" t="s">
        <v>1070</v>
      </c>
      <c r="AO1" s="5" t="s">
        <v>1067</v>
      </c>
      <c r="AP1" s="5" t="s">
        <v>1068</v>
      </c>
      <c r="AQ1" s="5" t="s">
        <v>1069</v>
      </c>
      <c r="AR1" s="5" t="s">
        <v>1071</v>
      </c>
      <c r="AS1" s="5" t="s">
        <v>1067</v>
      </c>
      <c r="AT1" s="5" t="s">
        <v>1068</v>
      </c>
      <c r="AU1" s="5" t="s">
        <v>1069</v>
      </c>
      <c r="AV1" s="5" t="s">
        <v>1072</v>
      </c>
      <c r="AW1" s="5" t="s">
        <v>1067</v>
      </c>
      <c r="AX1" s="5" t="s">
        <v>1068</v>
      </c>
      <c r="AY1" s="5" t="s">
        <v>1069</v>
      </c>
      <c r="AZ1" s="5" t="s">
        <v>1076</v>
      </c>
      <c r="BA1" s="5" t="s">
        <v>1077</v>
      </c>
      <c r="BB1" s="5" t="s">
        <v>1078</v>
      </c>
      <c r="BC1" s="5" t="s">
        <v>1079</v>
      </c>
      <c r="BD1" s="5" t="s">
        <v>1069</v>
      </c>
      <c r="BE1" s="5" t="s">
        <v>1080</v>
      </c>
      <c r="BF1" s="5" t="s">
        <v>1078</v>
      </c>
      <c r="BG1" s="5" t="s">
        <v>1079</v>
      </c>
      <c r="BH1" s="5" t="s">
        <v>1069</v>
      </c>
      <c r="BI1" s="5" t="s">
        <v>1083</v>
      </c>
      <c r="BJ1" s="5" t="s">
        <v>1078</v>
      </c>
      <c r="BK1" s="5" t="s">
        <v>1079</v>
      </c>
      <c r="BL1" s="5" t="s">
        <v>1069</v>
      </c>
      <c r="BM1" s="5" t="s">
        <v>1081</v>
      </c>
      <c r="BN1" s="5" t="s">
        <v>1078</v>
      </c>
      <c r="BO1" s="5" t="s">
        <v>1079</v>
      </c>
      <c r="BP1" s="5" t="s">
        <v>1069</v>
      </c>
      <c r="BQ1" s="5" t="s">
        <v>1082</v>
      </c>
      <c r="BR1" s="5" t="s">
        <v>1084</v>
      </c>
      <c r="BS1" s="5" t="s">
        <v>1085</v>
      </c>
      <c r="BT1" s="5" t="s">
        <v>1086</v>
      </c>
      <c r="BU1" s="5" t="s">
        <v>1069</v>
      </c>
      <c r="BV1" s="5" t="s">
        <v>1087</v>
      </c>
      <c r="BW1" s="5" t="s">
        <v>1085</v>
      </c>
      <c r="BX1" s="5" t="s">
        <v>1086</v>
      </c>
      <c r="BY1" s="5" t="s">
        <v>1069</v>
      </c>
      <c r="BZ1" s="5" t="s">
        <v>1088</v>
      </c>
      <c r="CA1" s="5" t="s">
        <v>1085</v>
      </c>
      <c r="CB1" s="5" t="s">
        <v>1086</v>
      </c>
      <c r="CC1" s="5" t="s">
        <v>1069</v>
      </c>
      <c r="CD1" s="5" t="s">
        <v>1089</v>
      </c>
      <c r="CE1" s="5" t="s">
        <v>1085</v>
      </c>
      <c r="CF1" s="5" t="s">
        <v>1086</v>
      </c>
      <c r="CG1" s="5" t="s">
        <v>1069</v>
      </c>
      <c r="CH1" s="5" t="s">
        <v>1090</v>
      </c>
    </row>
    <row r="2" spans="1:86" x14ac:dyDescent="0.3">
      <c r="A2" s="5">
        <v>1</v>
      </c>
      <c r="B2" s="5">
        <v>1</v>
      </c>
      <c r="C2" s="5">
        <v>0</v>
      </c>
      <c r="D2" s="5">
        <v>1</v>
      </c>
      <c r="E2" s="5">
        <f t="shared" ref="E2:E33" si="1">1-C2-D2</f>
        <v>0</v>
      </c>
      <c r="F2" s="5">
        <v>1</v>
      </c>
      <c r="G2" s="5">
        <f t="shared" ref="G2:G33" si="2">SIGN(F2)</f>
        <v>1</v>
      </c>
      <c r="H2" s="5">
        <f t="shared" ref="H2:H33" si="3">SQRT(ABS(F2))</f>
        <v>1</v>
      </c>
      <c r="I2" s="5">
        <f t="shared" ref="I2:I33" si="4">G2*H2</f>
        <v>1</v>
      </c>
      <c r="J2" s="1">
        <f t="shared" ref="J2:J33" si="5">C2+K2+R2</f>
        <v>0</v>
      </c>
      <c r="K2" s="5">
        <v>0</v>
      </c>
      <c r="L2" s="5">
        <v>0</v>
      </c>
      <c r="M2" s="5">
        <f t="shared" ref="M2:M33" si="6">1-K2-L2</f>
        <v>1</v>
      </c>
      <c r="N2" s="5">
        <v>2</v>
      </c>
      <c r="O2" s="5">
        <f t="shared" ref="O2:O33" si="7">SIGN(N2)</f>
        <v>1</v>
      </c>
      <c r="P2" s="5">
        <f t="shared" ref="P2:P33" si="8">SQRT(ABS(N2))</f>
        <v>1.4142135623730951</v>
      </c>
      <c r="Q2" s="5">
        <f t="shared" ref="Q2:Q33" si="9">O2*P2</f>
        <v>1.4142135623730951</v>
      </c>
      <c r="R2" s="5">
        <v>0</v>
      </c>
      <c r="S2" s="5">
        <v>0</v>
      </c>
      <c r="T2" s="5">
        <f t="shared" ref="T2:T33" si="10">1-R2-S2</f>
        <v>1</v>
      </c>
      <c r="U2" s="5">
        <v>4</v>
      </c>
      <c r="V2" s="5">
        <f t="shared" ref="V2:V33" si="11">SIGN(U2)</f>
        <v>1</v>
      </c>
      <c r="W2" s="5">
        <f t="shared" ref="W2:W33" si="12">SQRT(ABS(U2))</f>
        <v>2</v>
      </c>
      <c r="X2" s="5">
        <f t="shared" ref="X2:X33" si="13">V2*W2</f>
        <v>2</v>
      </c>
      <c r="Y2" s="5">
        <f t="shared" ref="Y2:Y33" si="14">X2+Q2+I2</f>
        <v>4.4142135623730949</v>
      </c>
      <c r="Z2" s="5">
        <f t="shared" ref="Z2:Z33" si="15">IF(Y2&gt;0,1, IF(Y2=0, 1/2, 0))</f>
        <v>1</v>
      </c>
      <c r="AA2" s="5">
        <f t="shared" ref="AA2:AA33" si="16">J2</f>
        <v>0</v>
      </c>
      <c r="AB2" s="5">
        <v>10</v>
      </c>
      <c r="AC2" s="5">
        <f t="shared" ref="AC2:AC33" si="17">-6*Z2-10*(1-Z2)*J2</f>
        <v>-6</v>
      </c>
      <c r="AD2" s="5">
        <f t="shared" ref="AD2:AD33" si="18">AG2-2*Z2+6*C2*(1-Z2)-8*E2*J2*(1-Z2)</f>
        <v>0</v>
      </c>
      <c r="AE2" s="5">
        <f t="shared" ref="AE2:AE33" si="19">AH2+K2*6*(1-Z2)+M2*J2*(1-Z2)*(-8)-2*Z2</f>
        <v>-1.5</v>
      </c>
      <c r="AF2" s="5">
        <f t="shared" ref="AF2:AF33" si="20">AI2-2*Z2+R2*6*(1-Z2)-8*(1-Z2)*T2*J2</f>
        <v>-4.5</v>
      </c>
      <c r="AG2" s="5">
        <f t="shared" ref="AG2:AG33" si="21">-ABS(F2)+ABS(N2)/2+ABS(U2)/2</f>
        <v>2</v>
      </c>
      <c r="AH2" s="5">
        <f t="shared" ref="AH2:AH33" si="22">ABS(F2)/2-ABS(N2)+ABS(U2)/2</f>
        <v>0.5</v>
      </c>
      <c r="AI2" s="5">
        <f t="shared" ref="AI2:AI33" si="23">ABS(F2)/2+ABS(N2)/2-ABS(U2)</f>
        <v>-2.5</v>
      </c>
      <c r="AJ2" s="5">
        <f t="shared" ref="AJ2:AJ33" si="24">X2+Q2</f>
        <v>3.4142135623730949</v>
      </c>
      <c r="AK2" s="5">
        <f t="shared" ref="AK2:AK33" si="25">ABS(N2)/2+ABS(U2)/2</f>
        <v>3</v>
      </c>
      <c r="AL2" s="5">
        <f t="shared" ref="AL2:AL33" si="26">AK2-2*AM2+6*C2*(1-AM2)-8*E2*J2*(1-AM2)</f>
        <v>1</v>
      </c>
      <c r="AM2" s="5">
        <f t="shared" ref="AM2:AM33" si="27">IF(AJ2&gt;0,1, IF(AJ2=0, 1/2, 0))</f>
        <v>1</v>
      </c>
      <c r="AN2" s="5">
        <f t="shared" ref="AN2:AN33" si="28">X2+Q2+1</f>
        <v>4.4142135623730949</v>
      </c>
      <c r="AO2" s="5">
        <f t="shared" ref="AO2:AO33" si="29">ABS(N2)/2+ABS(U2)/2-1</f>
        <v>2</v>
      </c>
      <c r="AP2" s="5">
        <f t="shared" ref="AP2:AP33" si="30">AO2-2*AQ2+6*C2*(1-AQ2)-8*E2*J2*(1-AQ2)</f>
        <v>0</v>
      </c>
      <c r="AQ2" s="5">
        <f t="shared" ref="AQ2:AQ33" si="31">IF(AN2&gt;0,1, IF(AN2=0, 1/2, 0))</f>
        <v>1</v>
      </c>
      <c r="AR2" s="5">
        <f t="shared" ref="AR2:AR33" si="32">X2+Q2-SQRT(2)</f>
        <v>1.9999999999999998</v>
      </c>
      <c r="AS2" s="5">
        <f t="shared" ref="AS2:AS33" si="33">ABS(N2)/2+ABS(U2)/2-2</f>
        <v>1</v>
      </c>
      <c r="AT2" s="5">
        <f t="shared" ref="AT2:AT33" si="34">AS2-2*AU2+6*C2*(1-AU2)-8*E2*J2*(1-AU2)</f>
        <v>-1</v>
      </c>
      <c r="AU2" s="5">
        <f t="shared" ref="AU2:AU33" si="35">IF(AR2&gt;0,1, IF(AR2=0, 1/2, 0))</f>
        <v>1</v>
      </c>
      <c r="AV2" s="5">
        <f t="shared" ref="AV2:AV33" si="36">X2+Q2-2</f>
        <v>1.4142135623730949</v>
      </c>
      <c r="AW2" s="5">
        <f t="shared" ref="AW2:AW33" si="37">ABS(N2)/2+ABS(U2)/2-4</f>
        <v>-1</v>
      </c>
      <c r="AX2" s="5">
        <f t="shared" ref="AX2:AX33" si="38">AW2-2*AY2+6*C2*(1-AY2)-8*E2*J2*(1-AY2)</f>
        <v>-3</v>
      </c>
      <c r="AY2" s="5">
        <f t="shared" ref="AY2:AY33" si="39">IF(AV2&gt;0,1, IF(AV2=0, 1/2, 0))</f>
        <v>1</v>
      </c>
      <c r="AZ2" s="5">
        <f t="shared" ref="AZ2:AZ33" si="40">C2*(0.451*AX2+0.549*AT2)+D2*AL2+E2*(0.5774*AP2+0.4226*AL2)</f>
        <v>1</v>
      </c>
      <c r="BA2" s="5">
        <f t="shared" ref="BA2:BA33" si="41">I2+X2</f>
        <v>3</v>
      </c>
      <c r="BB2" s="5">
        <f t="shared" ref="BB2:BB33" si="42">ABS(F2)/2+ABS(U2)/2</f>
        <v>2.5</v>
      </c>
      <c r="BC2" s="5">
        <f t="shared" ref="BC2:BC33" si="43">BB2+K2*6*(1-BD2)+M2*J2*(1-BD2)*(-8)-2*BD2</f>
        <v>0.5</v>
      </c>
      <c r="BD2" s="5">
        <f t="shared" ref="BD2:BD33" si="44">IF(BA2&gt;0, 1, IF(BA2=0, 1/2, 0))</f>
        <v>1</v>
      </c>
      <c r="BE2" s="5">
        <f t="shared" ref="BE2:BE33" si="45">I2+X2+1</f>
        <v>4</v>
      </c>
      <c r="BF2" s="5">
        <f t="shared" ref="BF2:BF33" si="46">ABS(F2)/2+ABS(U2)/2-1</f>
        <v>1.5</v>
      </c>
      <c r="BG2" s="5">
        <f t="shared" ref="BG2:BG33" si="47">BE2+K2*6*(1-BH2)+M2*J2*(1-BH2)*(-8)-2*BH2</f>
        <v>2</v>
      </c>
      <c r="BH2" s="5">
        <f t="shared" ref="BH2:BH33" si="48">IF(BE2&gt;0, 1, IF(BE2=0, 1/2, 0))</f>
        <v>1</v>
      </c>
      <c r="BI2" s="5">
        <f t="shared" ref="BI2:BI33" si="49">I2+X2-SQRT(2)</f>
        <v>1.5857864376269049</v>
      </c>
      <c r="BJ2" s="5">
        <f t="shared" ref="BJ2:BJ33" si="50">ABS(F2)/2+ABS(U2)/2-2</f>
        <v>0.5</v>
      </c>
      <c r="BK2" s="5">
        <f t="shared" ref="BK2:BK33" si="51">BJ2+K2*6*(1-BL2)+M2*J2*(1-BL2)*(-8)-2*BL2</f>
        <v>-1.5</v>
      </c>
      <c r="BL2" s="5">
        <f t="shared" ref="BL2:BL33" si="52">IF(BI2&gt;0, 1, IF(BI2=0, 1/2, 0))</f>
        <v>1</v>
      </c>
      <c r="BM2" s="5">
        <f t="shared" ref="BM2:BM33" si="53">I2+X2-SQRT(4)</f>
        <v>1</v>
      </c>
      <c r="BN2" s="5">
        <f t="shared" ref="BN2:BN33" si="54">ABS(F2)/2+ABS(U2)/2-4</f>
        <v>-1.5</v>
      </c>
      <c r="BO2" s="5">
        <f t="shared" ref="BO2:BO33" si="55">BN2+K2*6*(1-BP2)+M2*J2*(1-BP2)*(-8)-2*BP2</f>
        <v>-3.5</v>
      </c>
      <c r="BP2" s="5">
        <f t="shared" ref="BP2:BP33" si="56">IF(BM2&gt;0, 1, IF(BM2=0, 1/2, 0))</f>
        <v>1</v>
      </c>
      <c r="BQ2" s="5">
        <f t="shared" ref="BQ2:BQ33" si="57">K2*(0.451*BO2+0.549*BK2)+L2*BC2+M2*(0.5774*BG2+0.4226*BC2)</f>
        <v>1.3661000000000001</v>
      </c>
      <c r="BR2" s="5">
        <f t="shared" ref="BR2:BR33" si="58">I2+Q2</f>
        <v>2.4142135623730949</v>
      </c>
      <c r="BS2" s="5">
        <f t="shared" ref="BS2:BS33" si="59">ABS(F2)/2+ABS(N2)/2</f>
        <v>1.5</v>
      </c>
      <c r="BT2" s="5">
        <f t="shared" ref="BT2:BT33" si="60">BS2-2*BU2+R2*6*(1-BU2)-8*(1-BU2)*T2*J2</f>
        <v>-0.5</v>
      </c>
      <c r="BU2" s="5">
        <f t="shared" ref="BU2:BU33" si="61">IF(BR2&gt;0, 1, IF(BR2=0, 1/2, 0))</f>
        <v>1</v>
      </c>
      <c r="BV2" s="5">
        <f t="shared" ref="BV2:BV33" si="62">I2+Q2+1</f>
        <v>3.4142135623730949</v>
      </c>
      <c r="BW2" s="5">
        <f t="shared" ref="BW2:BW33" si="63">ABS(F2)/2+ABS(N2)/2-1</f>
        <v>0.5</v>
      </c>
      <c r="BX2" s="5">
        <f t="shared" ref="BX2:BX33" si="64">BW2-2*BY2+R2*6*(1-BY2)-8*(1-BY2)*T2*J2</f>
        <v>-1.5</v>
      </c>
      <c r="BY2" s="5">
        <f t="shared" ref="BY2:BY33" si="65">IF(BV2&gt;0, 1, IF(BV2=0, 1/2, 0))</f>
        <v>1</v>
      </c>
      <c r="BZ2" s="5">
        <f t="shared" ref="BZ2:BZ33" si="66">I2+Q2-SQRT(2)</f>
        <v>0.99999999999999978</v>
      </c>
      <c r="CA2" s="5">
        <f t="shared" ref="CA2:CA33" si="67">ABS(F2)/2+ABS(N2)/2-2</f>
        <v>-0.5</v>
      </c>
      <c r="CB2" s="5">
        <f t="shared" ref="CB2:CB33" si="68">BZ2-2*CC2+R2*6*(1-CC2)-8*(1-CC2)*T2*J2</f>
        <v>-1.0000000000000002</v>
      </c>
      <c r="CC2" s="5">
        <f t="shared" ref="CC2:CC33" si="69">IF(BZ2&gt;0, 1, IF(BZ2=0, 1/2, 0))</f>
        <v>1</v>
      </c>
      <c r="CD2" s="5">
        <f t="shared" ref="CD2:CD33" si="70">I2+Q2-2</f>
        <v>0.41421356237309492</v>
      </c>
      <c r="CE2" s="5">
        <f t="shared" ref="CE2:CE33" si="71">ABS(F2)/2+ABS(N2)/2-4</f>
        <v>-2.5</v>
      </c>
      <c r="CF2" s="5">
        <f t="shared" ref="CF2:CF33" si="72">CE2-2*CG2+R2*6*(1-CG2)-8*(1-CG2)*T2*J2</f>
        <v>-4.5</v>
      </c>
      <c r="CG2" s="5">
        <f t="shared" ref="CG2:CG33" si="73">IF(CD2&gt;0, 1, IF(CD2=0, 1/2, 0))</f>
        <v>1</v>
      </c>
      <c r="CH2" s="5">
        <f t="shared" ref="CH2:CH33" si="74">R2*(0.451*CF2+0.549*CB2)+S2*BT2+T2*(0.5774*BX2+0.4226*BT2)</f>
        <v>-1.0774000000000001</v>
      </c>
    </row>
    <row r="3" spans="1:86" x14ac:dyDescent="0.3">
      <c r="A3" s="5">
        <v>2</v>
      </c>
      <c r="B3" s="5">
        <v>1</v>
      </c>
      <c r="C3" s="5">
        <v>0</v>
      </c>
      <c r="D3" s="5">
        <v>0</v>
      </c>
      <c r="E3" s="5">
        <f t="shared" si="1"/>
        <v>1</v>
      </c>
      <c r="F3" s="5">
        <v>1</v>
      </c>
      <c r="G3" s="5">
        <f t="shared" si="2"/>
        <v>1</v>
      </c>
      <c r="H3" s="5">
        <f t="shared" si="3"/>
        <v>1</v>
      </c>
      <c r="I3" s="5">
        <f t="shared" si="4"/>
        <v>1</v>
      </c>
      <c r="J3" s="1">
        <f t="shared" si="5"/>
        <v>1</v>
      </c>
      <c r="K3" s="5">
        <v>1</v>
      </c>
      <c r="L3" s="5">
        <v>0</v>
      </c>
      <c r="M3" s="5">
        <f t="shared" si="6"/>
        <v>0</v>
      </c>
      <c r="N3" s="5">
        <v>-4</v>
      </c>
      <c r="O3" s="5">
        <f t="shared" si="7"/>
        <v>-1</v>
      </c>
      <c r="P3" s="5">
        <f t="shared" si="8"/>
        <v>2</v>
      </c>
      <c r="Q3" s="5">
        <f t="shared" si="9"/>
        <v>-2</v>
      </c>
      <c r="R3" s="5">
        <v>0</v>
      </c>
      <c r="S3" s="5">
        <v>0</v>
      </c>
      <c r="T3" s="5">
        <f t="shared" si="10"/>
        <v>1</v>
      </c>
      <c r="U3" s="5">
        <v>3</v>
      </c>
      <c r="V3" s="5">
        <f t="shared" si="11"/>
        <v>1</v>
      </c>
      <c r="W3" s="5">
        <f t="shared" si="12"/>
        <v>1.7320508075688772</v>
      </c>
      <c r="X3" s="5">
        <f t="shared" si="13"/>
        <v>1.7320508075688772</v>
      </c>
      <c r="Y3" s="5">
        <f t="shared" si="14"/>
        <v>0.73205080756887719</v>
      </c>
      <c r="Z3" s="5">
        <f t="shared" si="15"/>
        <v>1</v>
      </c>
      <c r="AA3" s="5">
        <f t="shared" si="16"/>
        <v>1</v>
      </c>
      <c r="AB3" s="5">
        <v>10</v>
      </c>
      <c r="AC3" s="5">
        <f t="shared" si="17"/>
        <v>-6</v>
      </c>
      <c r="AD3" s="5">
        <f t="shared" si="18"/>
        <v>0.5</v>
      </c>
      <c r="AE3" s="5">
        <f t="shared" si="19"/>
        <v>-4</v>
      </c>
      <c r="AF3" s="5">
        <f t="shared" si="20"/>
        <v>-2.5</v>
      </c>
      <c r="AG3" s="5">
        <f t="shared" si="21"/>
        <v>2.5</v>
      </c>
      <c r="AH3" s="5">
        <f t="shared" si="22"/>
        <v>-2</v>
      </c>
      <c r="AI3" s="5">
        <f t="shared" si="23"/>
        <v>-0.5</v>
      </c>
      <c r="AJ3" s="5">
        <f t="shared" si="24"/>
        <v>-0.26794919243112281</v>
      </c>
      <c r="AK3" s="5">
        <f t="shared" si="25"/>
        <v>3.5</v>
      </c>
      <c r="AL3" s="5">
        <f t="shared" si="26"/>
        <v>-4.5</v>
      </c>
      <c r="AM3" s="5">
        <f t="shared" si="27"/>
        <v>0</v>
      </c>
      <c r="AN3" s="5">
        <f t="shared" si="28"/>
        <v>0.73205080756887719</v>
      </c>
      <c r="AO3" s="5">
        <f t="shared" si="29"/>
        <v>2.5</v>
      </c>
      <c r="AP3" s="5">
        <f t="shared" si="30"/>
        <v>0.5</v>
      </c>
      <c r="AQ3" s="5">
        <f t="shared" si="31"/>
        <v>1</v>
      </c>
      <c r="AR3" s="5">
        <f t="shared" si="32"/>
        <v>-1.682162754804218</v>
      </c>
      <c r="AS3" s="5">
        <f t="shared" si="33"/>
        <v>1.5</v>
      </c>
      <c r="AT3" s="5">
        <f t="shared" si="34"/>
        <v>-6.5</v>
      </c>
      <c r="AU3" s="5">
        <f t="shared" si="35"/>
        <v>0</v>
      </c>
      <c r="AV3" s="5">
        <f t="shared" si="36"/>
        <v>-2.2679491924311228</v>
      </c>
      <c r="AW3" s="5">
        <f t="shared" si="37"/>
        <v>-0.5</v>
      </c>
      <c r="AX3" s="5">
        <f t="shared" si="38"/>
        <v>-8.5</v>
      </c>
      <c r="AY3" s="5">
        <f t="shared" si="39"/>
        <v>0</v>
      </c>
      <c r="AZ3" s="5">
        <f t="shared" si="40"/>
        <v>-1.613</v>
      </c>
      <c r="BA3" s="5">
        <f t="shared" si="41"/>
        <v>2.7320508075688772</v>
      </c>
      <c r="BB3" s="5">
        <f t="shared" si="42"/>
        <v>2</v>
      </c>
      <c r="BC3" s="5">
        <f t="shared" si="43"/>
        <v>0</v>
      </c>
      <c r="BD3" s="5">
        <f t="shared" si="44"/>
        <v>1</v>
      </c>
      <c r="BE3" s="5">
        <f t="shared" si="45"/>
        <v>3.7320508075688772</v>
      </c>
      <c r="BF3" s="5">
        <f t="shared" si="46"/>
        <v>1</v>
      </c>
      <c r="BG3" s="5">
        <f t="shared" si="47"/>
        <v>1.7320508075688772</v>
      </c>
      <c r="BH3" s="5">
        <f t="shared" si="48"/>
        <v>1</v>
      </c>
      <c r="BI3" s="5">
        <f t="shared" si="49"/>
        <v>1.317837245195782</v>
      </c>
      <c r="BJ3" s="5">
        <f t="shared" si="50"/>
        <v>0</v>
      </c>
      <c r="BK3" s="5">
        <f t="shared" si="51"/>
        <v>-2</v>
      </c>
      <c r="BL3" s="5">
        <f t="shared" si="52"/>
        <v>1</v>
      </c>
      <c r="BM3" s="5">
        <f t="shared" si="53"/>
        <v>0.73205080756887719</v>
      </c>
      <c r="BN3" s="5">
        <f t="shared" si="54"/>
        <v>-2</v>
      </c>
      <c r="BO3" s="5">
        <f t="shared" si="55"/>
        <v>-4</v>
      </c>
      <c r="BP3" s="5">
        <f t="shared" si="56"/>
        <v>1</v>
      </c>
      <c r="BQ3" s="5">
        <f t="shared" si="57"/>
        <v>-2.9020000000000001</v>
      </c>
      <c r="BR3" s="5">
        <f t="shared" si="58"/>
        <v>-1</v>
      </c>
      <c r="BS3" s="5">
        <f t="shared" si="59"/>
        <v>2.5</v>
      </c>
      <c r="BT3" s="5">
        <f t="shared" si="60"/>
        <v>-5.5</v>
      </c>
      <c r="BU3" s="5">
        <f t="shared" si="61"/>
        <v>0</v>
      </c>
      <c r="BV3" s="5">
        <f t="shared" si="62"/>
        <v>0</v>
      </c>
      <c r="BW3" s="5">
        <f t="shared" si="63"/>
        <v>1.5</v>
      </c>
      <c r="BX3" s="5">
        <f t="shared" si="64"/>
        <v>-3.5</v>
      </c>
      <c r="BY3" s="5">
        <f t="shared" si="65"/>
        <v>0.5</v>
      </c>
      <c r="BZ3" s="5">
        <f t="shared" si="66"/>
        <v>-2.4142135623730949</v>
      </c>
      <c r="CA3" s="5">
        <f t="shared" si="67"/>
        <v>0.5</v>
      </c>
      <c r="CB3" s="5">
        <f t="shared" si="68"/>
        <v>-10.414213562373096</v>
      </c>
      <c r="CC3" s="5">
        <f t="shared" si="69"/>
        <v>0</v>
      </c>
      <c r="CD3" s="5">
        <f t="shared" si="70"/>
        <v>-3</v>
      </c>
      <c r="CE3" s="5">
        <f t="shared" si="71"/>
        <v>-1.5</v>
      </c>
      <c r="CF3" s="5">
        <f t="shared" si="72"/>
        <v>-9.5</v>
      </c>
      <c r="CG3" s="5">
        <f t="shared" si="73"/>
        <v>0</v>
      </c>
      <c r="CH3" s="5">
        <f t="shared" si="74"/>
        <v>-4.3452000000000002</v>
      </c>
    </row>
    <row r="4" spans="1:86" x14ac:dyDescent="0.3">
      <c r="A4" s="5">
        <v>3</v>
      </c>
      <c r="B4" s="5">
        <v>1</v>
      </c>
      <c r="C4" s="5">
        <v>0</v>
      </c>
      <c r="D4" s="5">
        <v>0</v>
      </c>
      <c r="E4" s="5">
        <f t="shared" si="1"/>
        <v>1</v>
      </c>
      <c r="F4" s="5">
        <v>1</v>
      </c>
      <c r="G4" s="5">
        <f t="shared" si="2"/>
        <v>1</v>
      </c>
      <c r="H4" s="5">
        <f t="shared" si="3"/>
        <v>1</v>
      </c>
      <c r="I4" s="5">
        <f t="shared" si="4"/>
        <v>1</v>
      </c>
      <c r="J4" s="1">
        <f t="shared" si="5"/>
        <v>0</v>
      </c>
      <c r="K4" s="5">
        <v>0</v>
      </c>
      <c r="L4" s="5">
        <v>0</v>
      </c>
      <c r="M4" s="5">
        <f t="shared" si="6"/>
        <v>1</v>
      </c>
      <c r="N4" s="5">
        <v>2</v>
      </c>
      <c r="O4" s="5">
        <f t="shared" si="7"/>
        <v>1</v>
      </c>
      <c r="P4" s="5">
        <f t="shared" si="8"/>
        <v>1.4142135623730951</v>
      </c>
      <c r="Q4" s="5">
        <f t="shared" si="9"/>
        <v>1.4142135623730951</v>
      </c>
      <c r="R4" s="5">
        <v>0</v>
      </c>
      <c r="S4" s="5">
        <v>1</v>
      </c>
      <c r="T4" s="5">
        <f t="shared" si="10"/>
        <v>0</v>
      </c>
      <c r="U4" s="5">
        <v>0</v>
      </c>
      <c r="V4" s="5">
        <f t="shared" si="11"/>
        <v>0</v>
      </c>
      <c r="W4" s="5">
        <f t="shared" si="12"/>
        <v>0</v>
      </c>
      <c r="X4" s="5">
        <f t="shared" si="13"/>
        <v>0</v>
      </c>
      <c r="Y4" s="5">
        <f t="shared" si="14"/>
        <v>2.4142135623730949</v>
      </c>
      <c r="Z4" s="5">
        <f t="shared" si="15"/>
        <v>1</v>
      </c>
      <c r="AA4" s="5">
        <f t="shared" si="16"/>
        <v>0</v>
      </c>
      <c r="AB4" s="5">
        <v>10</v>
      </c>
      <c r="AC4" s="5">
        <f t="shared" si="17"/>
        <v>-6</v>
      </c>
      <c r="AD4" s="5">
        <f t="shared" si="18"/>
        <v>-2</v>
      </c>
      <c r="AE4" s="5">
        <f t="shared" si="19"/>
        <v>-3.5</v>
      </c>
      <c r="AF4" s="5">
        <f t="shared" si="20"/>
        <v>-0.5</v>
      </c>
      <c r="AG4" s="5">
        <f t="shared" si="21"/>
        <v>0</v>
      </c>
      <c r="AH4" s="5">
        <f t="shared" si="22"/>
        <v>-1.5</v>
      </c>
      <c r="AI4" s="5">
        <f t="shared" si="23"/>
        <v>1.5</v>
      </c>
      <c r="AJ4" s="5">
        <f t="shared" si="24"/>
        <v>1.4142135623730951</v>
      </c>
      <c r="AK4" s="5">
        <f t="shared" si="25"/>
        <v>1</v>
      </c>
      <c r="AL4" s="5">
        <f t="shared" si="26"/>
        <v>-1</v>
      </c>
      <c r="AM4" s="5">
        <f t="shared" si="27"/>
        <v>1</v>
      </c>
      <c r="AN4" s="5">
        <f t="shared" si="28"/>
        <v>2.4142135623730949</v>
      </c>
      <c r="AO4" s="5">
        <f t="shared" si="29"/>
        <v>0</v>
      </c>
      <c r="AP4" s="5">
        <f t="shared" si="30"/>
        <v>-2</v>
      </c>
      <c r="AQ4" s="5">
        <f t="shared" si="31"/>
        <v>1</v>
      </c>
      <c r="AR4" s="5">
        <f t="shared" si="32"/>
        <v>0</v>
      </c>
      <c r="AS4" s="5">
        <f t="shared" si="33"/>
        <v>-1</v>
      </c>
      <c r="AT4" s="5">
        <f t="shared" si="34"/>
        <v>-2</v>
      </c>
      <c r="AU4" s="5">
        <f t="shared" si="35"/>
        <v>0.5</v>
      </c>
      <c r="AV4" s="5">
        <f t="shared" si="36"/>
        <v>-0.58578643762690485</v>
      </c>
      <c r="AW4" s="5">
        <f t="shared" si="37"/>
        <v>-3</v>
      </c>
      <c r="AX4" s="5">
        <f t="shared" si="38"/>
        <v>-3</v>
      </c>
      <c r="AY4" s="5">
        <f t="shared" si="39"/>
        <v>0</v>
      </c>
      <c r="AZ4" s="5">
        <f t="shared" si="40"/>
        <v>-1.5773999999999999</v>
      </c>
      <c r="BA4" s="5">
        <f t="shared" si="41"/>
        <v>1</v>
      </c>
      <c r="BB4" s="5">
        <f t="shared" si="42"/>
        <v>0.5</v>
      </c>
      <c r="BC4" s="5">
        <f t="shared" si="43"/>
        <v>-1.5</v>
      </c>
      <c r="BD4" s="5">
        <f t="shared" si="44"/>
        <v>1</v>
      </c>
      <c r="BE4" s="5">
        <f t="shared" si="45"/>
        <v>2</v>
      </c>
      <c r="BF4" s="5">
        <f t="shared" si="46"/>
        <v>-0.5</v>
      </c>
      <c r="BG4" s="5">
        <f t="shared" si="47"/>
        <v>0</v>
      </c>
      <c r="BH4" s="5">
        <f t="shared" si="48"/>
        <v>1</v>
      </c>
      <c r="BI4" s="5">
        <f t="shared" si="49"/>
        <v>-0.41421356237309515</v>
      </c>
      <c r="BJ4" s="5">
        <f t="shared" si="50"/>
        <v>-1.5</v>
      </c>
      <c r="BK4" s="5">
        <f t="shared" si="51"/>
        <v>-1.5</v>
      </c>
      <c r="BL4" s="5">
        <f t="shared" si="52"/>
        <v>0</v>
      </c>
      <c r="BM4" s="5">
        <f t="shared" si="53"/>
        <v>-1</v>
      </c>
      <c r="BN4" s="5">
        <f t="shared" si="54"/>
        <v>-3.5</v>
      </c>
      <c r="BO4" s="5">
        <f t="shared" si="55"/>
        <v>-3.5</v>
      </c>
      <c r="BP4" s="5">
        <f t="shared" si="56"/>
        <v>0</v>
      </c>
      <c r="BQ4" s="5">
        <f t="shared" si="57"/>
        <v>-0.63389999999999991</v>
      </c>
      <c r="BR4" s="5">
        <f t="shared" si="58"/>
        <v>2.4142135623730949</v>
      </c>
      <c r="BS4" s="5">
        <f t="shared" si="59"/>
        <v>1.5</v>
      </c>
      <c r="BT4" s="5">
        <f t="shared" si="60"/>
        <v>-0.5</v>
      </c>
      <c r="BU4" s="5">
        <f t="shared" si="61"/>
        <v>1</v>
      </c>
      <c r="BV4" s="5">
        <f t="shared" si="62"/>
        <v>3.4142135623730949</v>
      </c>
      <c r="BW4" s="5">
        <f t="shared" si="63"/>
        <v>0.5</v>
      </c>
      <c r="BX4" s="5">
        <f t="shared" si="64"/>
        <v>-1.5</v>
      </c>
      <c r="BY4" s="5">
        <f t="shared" si="65"/>
        <v>1</v>
      </c>
      <c r="BZ4" s="5">
        <f t="shared" si="66"/>
        <v>0.99999999999999978</v>
      </c>
      <c r="CA4" s="5">
        <f t="shared" si="67"/>
        <v>-0.5</v>
      </c>
      <c r="CB4" s="5">
        <f t="shared" si="68"/>
        <v>-1.0000000000000002</v>
      </c>
      <c r="CC4" s="5">
        <f t="shared" si="69"/>
        <v>1</v>
      </c>
      <c r="CD4" s="5">
        <f t="shared" si="70"/>
        <v>0.41421356237309492</v>
      </c>
      <c r="CE4" s="5">
        <f t="shared" si="71"/>
        <v>-2.5</v>
      </c>
      <c r="CF4" s="5">
        <f t="shared" si="72"/>
        <v>-4.5</v>
      </c>
      <c r="CG4" s="5">
        <f t="shared" si="73"/>
        <v>1</v>
      </c>
      <c r="CH4" s="5">
        <f t="shared" si="74"/>
        <v>-0.5</v>
      </c>
    </row>
    <row r="5" spans="1:86" x14ac:dyDescent="0.3">
      <c r="A5" s="5">
        <v>4</v>
      </c>
      <c r="B5" s="5">
        <v>1</v>
      </c>
      <c r="C5" s="5">
        <v>0</v>
      </c>
      <c r="D5" s="5">
        <v>1</v>
      </c>
      <c r="E5" s="5">
        <f t="shared" si="1"/>
        <v>0</v>
      </c>
      <c r="F5" s="5">
        <v>1</v>
      </c>
      <c r="G5" s="5">
        <f t="shared" si="2"/>
        <v>1</v>
      </c>
      <c r="H5" s="5">
        <f t="shared" si="3"/>
        <v>1</v>
      </c>
      <c r="I5" s="5">
        <f t="shared" si="4"/>
        <v>1</v>
      </c>
      <c r="J5" s="1">
        <f t="shared" si="5"/>
        <v>0</v>
      </c>
      <c r="K5" s="5">
        <v>0</v>
      </c>
      <c r="L5" s="5">
        <v>0</v>
      </c>
      <c r="M5" s="5">
        <f t="shared" si="6"/>
        <v>1</v>
      </c>
      <c r="N5" s="5">
        <v>1</v>
      </c>
      <c r="O5" s="5">
        <f t="shared" si="7"/>
        <v>1</v>
      </c>
      <c r="P5" s="5">
        <f t="shared" si="8"/>
        <v>1</v>
      </c>
      <c r="Q5" s="5">
        <f t="shared" si="9"/>
        <v>1</v>
      </c>
      <c r="R5" s="5">
        <v>0</v>
      </c>
      <c r="S5" s="5">
        <v>0</v>
      </c>
      <c r="T5" s="5">
        <f t="shared" si="10"/>
        <v>1</v>
      </c>
      <c r="U5" s="5">
        <v>3</v>
      </c>
      <c r="V5" s="5">
        <f t="shared" si="11"/>
        <v>1</v>
      </c>
      <c r="W5" s="5">
        <f t="shared" si="12"/>
        <v>1.7320508075688772</v>
      </c>
      <c r="X5" s="5">
        <f t="shared" si="13"/>
        <v>1.7320508075688772</v>
      </c>
      <c r="Y5" s="5">
        <f t="shared" si="14"/>
        <v>3.7320508075688772</v>
      </c>
      <c r="Z5" s="5">
        <f t="shared" si="15"/>
        <v>1</v>
      </c>
      <c r="AA5" s="5">
        <f t="shared" si="16"/>
        <v>0</v>
      </c>
      <c r="AB5" s="5">
        <v>10</v>
      </c>
      <c r="AC5" s="5">
        <f t="shared" si="17"/>
        <v>-6</v>
      </c>
      <c r="AD5" s="5">
        <f t="shared" si="18"/>
        <v>-1</v>
      </c>
      <c r="AE5" s="5">
        <f t="shared" si="19"/>
        <v>-1</v>
      </c>
      <c r="AF5" s="5">
        <f t="shared" si="20"/>
        <v>-4</v>
      </c>
      <c r="AG5" s="5">
        <f t="shared" si="21"/>
        <v>1</v>
      </c>
      <c r="AH5" s="5">
        <f t="shared" si="22"/>
        <v>1</v>
      </c>
      <c r="AI5" s="5">
        <f t="shared" si="23"/>
        <v>-2</v>
      </c>
      <c r="AJ5" s="5">
        <f t="shared" si="24"/>
        <v>2.7320508075688772</v>
      </c>
      <c r="AK5" s="5">
        <f t="shared" si="25"/>
        <v>2</v>
      </c>
      <c r="AL5" s="5">
        <f t="shared" si="26"/>
        <v>0</v>
      </c>
      <c r="AM5" s="5">
        <f t="shared" si="27"/>
        <v>1</v>
      </c>
      <c r="AN5" s="5">
        <f t="shared" si="28"/>
        <v>3.7320508075688772</v>
      </c>
      <c r="AO5" s="5">
        <f t="shared" si="29"/>
        <v>1</v>
      </c>
      <c r="AP5" s="5">
        <f t="shared" si="30"/>
        <v>-1</v>
      </c>
      <c r="AQ5" s="5">
        <f t="shared" si="31"/>
        <v>1</v>
      </c>
      <c r="AR5" s="5">
        <f t="shared" si="32"/>
        <v>1.317837245195782</v>
      </c>
      <c r="AS5" s="5">
        <f t="shared" si="33"/>
        <v>0</v>
      </c>
      <c r="AT5" s="5">
        <f t="shared" si="34"/>
        <v>-2</v>
      </c>
      <c r="AU5" s="5">
        <f t="shared" si="35"/>
        <v>1</v>
      </c>
      <c r="AV5" s="5">
        <f t="shared" si="36"/>
        <v>0.73205080756887719</v>
      </c>
      <c r="AW5" s="5">
        <f t="shared" si="37"/>
        <v>-2</v>
      </c>
      <c r="AX5" s="5">
        <f t="shared" si="38"/>
        <v>-4</v>
      </c>
      <c r="AY5" s="5">
        <f t="shared" si="39"/>
        <v>1</v>
      </c>
      <c r="AZ5" s="5">
        <f t="shared" si="40"/>
        <v>0</v>
      </c>
      <c r="BA5" s="5">
        <f t="shared" si="41"/>
        <v>2.7320508075688772</v>
      </c>
      <c r="BB5" s="5">
        <f t="shared" si="42"/>
        <v>2</v>
      </c>
      <c r="BC5" s="5">
        <f t="shared" si="43"/>
        <v>0</v>
      </c>
      <c r="BD5" s="5">
        <f t="shared" si="44"/>
        <v>1</v>
      </c>
      <c r="BE5" s="5">
        <f t="shared" si="45"/>
        <v>3.7320508075688772</v>
      </c>
      <c r="BF5" s="5">
        <f t="shared" si="46"/>
        <v>1</v>
      </c>
      <c r="BG5" s="5">
        <f t="shared" si="47"/>
        <v>1.7320508075688772</v>
      </c>
      <c r="BH5" s="5">
        <f t="shared" si="48"/>
        <v>1</v>
      </c>
      <c r="BI5" s="5">
        <f t="shared" si="49"/>
        <v>1.317837245195782</v>
      </c>
      <c r="BJ5" s="5">
        <f t="shared" si="50"/>
        <v>0</v>
      </c>
      <c r="BK5" s="5">
        <f t="shared" si="51"/>
        <v>-2</v>
      </c>
      <c r="BL5" s="5">
        <f t="shared" si="52"/>
        <v>1</v>
      </c>
      <c r="BM5" s="5">
        <f t="shared" si="53"/>
        <v>0.73205080756887719</v>
      </c>
      <c r="BN5" s="5">
        <f t="shared" si="54"/>
        <v>-2</v>
      </c>
      <c r="BO5" s="5">
        <f t="shared" si="55"/>
        <v>-4</v>
      </c>
      <c r="BP5" s="5">
        <f t="shared" si="56"/>
        <v>1</v>
      </c>
      <c r="BQ5" s="5">
        <f t="shared" si="57"/>
        <v>1.0000861362902698</v>
      </c>
      <c r="BR5" s="5">
        <f t="shared" si="58"/>
        <v>2</v>
      </c>
      <c r="BS5" s="5">
        <f t="shared" si="59"/>
        <v>1</v>
      </c>
      <c r="BT5" s="5">
        <f t="shared" si="60"/>
        <v>-1</v>
      </c>
      <c r="BU5" s="5">
        <f t="shared" si="61"/>
        <v>1</v>
      </c>
      <c r="BV5" s="5">
        <f t="shared" si="62"/>
        <v>3</v>
      </c>
      <c r="BW5" s="5">
        <f t="shared" si="63"/>
        <v>0</v>
      </c>
      <c r="BX5" s="5">
        <f t="shared" si="64"/>
        <v>-2</v>
      </c>
      <c r="BY5" s="5">
        <f t="shared" si="65"/>
        <v>1</v>
      </c>
      <c r="BZ5" s="5">
        <f t="shared" si="66"/>
        <v>0.58578643762690485</v>
      </c>
      <c r="CA5" s="5">
        <f t="shared" si="67"/>
        <v>-1</v>
      </c>
      <c r="CB5" s="5">
        <f t="shared" si="68"/>
        <v>-1.4142135623730951</v>
      </c>
      <c r="CC5" s="5">
        <f t="shared" si="69"/>
        <v>1</v>
      </c>
      <c r="CD5" s="5">
        <f t="shared" si="70"/>
        <v>0</v>
      </c>
      <c r="CE5" s="5">
        <f t="shared" si="71"/>
        <v>-3</v>
      </c>
      <c r="CF5" s="5">
        <f t="shared" si="72"/>
        <v>-4</v>
      </c>
      <c r="CG5" s="5">
        <f t="shared" si="73"/>
        <v>0.5</v>
      </c>
      <c r="CH5" s="5">
        <f t="shared" si="74"/>
        <v>-1.5773999999999999</v>
      </c>
    </row>
    <row r="6" spans="1:86" x14ac:dyDescent="0.3">
      <c r="A6" s="5">
        <v>5</v>
      </c>
      <c r="B6" s="5">
        <v>1</v>
      </c>
      <c r="C6" s="5">
        <v>0</v>
      </c>
      <c r="D6" s="5">
        <v>0</v>
      </c>
      <c r="E6" s="5">
        <f t="shared" si="1"/>
        <v>1</v>
      </c>
      <c r="F6" s="5">
        <v>1</v>
      </c>
      <c r="G6" s="5">
        <f t="shared" si="2"/>
        <v>1</v>
      </c>
      <c r="H6" s="5">
        <f t="shared" si="3"/>
        <v>1</v>
      </c>
      <c r="I6" s="5">
        <f t="shared" si="4"/>
        <v>1</v>
      </c>
      <c r="J6" s="1">
        <f t="shared" si="5"/>
        <v>1</v>
      </c>
      <c r="K6" s="5">
        <v>1</v>
      </c>
      <c r="L6" s="5">
        <v>0</v>
      </c>
      <c r="M6" s="5">
        <f t="shared" si="6"/>
        <v>0</v>
      </c>
      <c r="N6" s="5">
        <v>0</v>
      </c>
      <c r="O6" s="5">
        <f t="shared" si="7"/>
        <v>0</v>
      </c>
      <c r="P6" s="5">
        <f t="shared" si="8"/>
        <v>0</v>
      </c>
      <c r="Q6" s="5">
        <f t="shared" si="9"/>
        <v>0</v>
      </c>
      <c r="R6" s="5">
        <v>0</v>
      </c>
      <c r="S6" s="5">
        <v>0</v>
      </c>
      <c r="T6" s="5">
        <f t="shared" si="10"/>
        <v>1</v>
      </c>
      <c r="U6" s="5">
        <v>0</v>
      </c>
      <c r="V6" s="5">
        <f t="shared" si="11"/>
        <v>0</v>
      </c>
      <c r="W6" s="5">
        <f t="shared" si="12"/>
        <v>0</v>
      </c>
      <c r="X6" s="5">
        <f t="shared" si="13"/>
        <v>0</v>
      </c>
      <c r="Y6" s="5">
        <f t="shared" si="14"/>
        <v>1</v>
      </c>
      <c r="Z6" s="5">
        <f t="shared" si="15"/>
        <v>1</v>
      </c>
      <c r="AA6" s="5">
        <f t="shared" si="16"/>
        <v>1</v>
      </c>
      <c r="AB6" s="5">
        <v>10</v>
      </c>
      <c r="AC6" s="5">
        <f t="shared" si="17"/>
        <v>-6</v>
      </c>
      <c r="AD6" s="5">
        <f t="shared" si="18"/>
        <v>-3</v>
      </c>
      <c r="AE6" s="5">
        <f t="shared" si="19"/>
        <v>-1.5</v>
      </c>
      <c r="AF6" s="5">
        <f t="shared" si="20"/>
        <v>-1.5</v>
      </c>
      <c r="AG6" s="5">
        <f t="shared" si="21"/>
        <v>-1</v>
      </c>
      <c r="AH6" s="5">
        <f t="shared" si="22"/>
        <v>0.5</v>
      </c>
      <c r="AI6" s="5">
        <f t="shared" si="23"/>
        <v>0.5</v>
      </c>
      <c r="AJ6" s="5">
        <f t="shared" si="24"/>
        <v>0</v>
      </c>
      <c r="AK6" s="5">
        <f t="shared" si="25"/>
        <v>0</v>
      </c>
      <c r="AL6" s="5">
        <f t="shared" si="26"/>
        <v>-5</v>
      </c>
      <c r="AM6" s="5">
        <f t="shared" si="27"/>
        <v>0.5</v>
      </c>
      <c r="AN6" s="5">
        <f t="shared" si="28"/>
        <v>1</v>
      </c>
      <c r="AO6" s="5">
        <f t="shared" si="29"/>
        <v>-1</v>
      </c>
      <c r="AP6" s="5">
        <f t="shared" si="30"/>
        <v>-3</v>
      </c>
      <c r="AQ6" s="5">
        <f t="shared" si="31"/>
        <v>1</v>
      </c>
      <c r="AR6" s="5">
        <f t="shared" si="32"/>
        <v>-1.4142135623730951</v>
      </c>
      <c r="AS6" s="5">
        <f t="shared" si="33"/>
        <v>-2</v>
      </c>
      <c r="AT6" s="5">
        <f t="shared" si="34"/>
        <v>-10</v>
      </c>
      <c r="AU6" s="5">
        <f t="shared" si="35"/>
        <v>0</v>
      </c>
      <c r="AV6" s="5">
        <f t="shared" si="36"/>
        <v>-2</v>
      </c>
      <c r="AW6" s="5">
        <f t="shared" si="37"/>
        <v>-4</v>
      </c>
      <c r="AX6" s="5">
        <f t="shared" si="38"/>
        <v>-12</v>
      </c>
      <c r="AY6" s="5">
        <f t="shared" si="39"/>
        <v>0</v>
      </c>
      <c r="AZ6" s="5">
        <f t="shared" si="40"/>
        <v>-3.8452000000000002</v>
      </c>
      <c r="BA6" s="5">
        <f t="shared" si="41"/>
        <v>1</v>
      </c>
      <c r="BB6" s="5">
        <f t="shared" si="42"/>
        <v>0.5</v>
      </c>
      <c r="BC6" s="5">
        <f t="shared" si="43"/>
        <v>-1.5</v>
      </c>
      <c r="BD6" s="5">
        <f t="shared" si="44"/>
        <v>1</v>
      </c>
      <c r="BE6" s="5">
        <f t="shared" si="45"/>
        <v>2</v>
      </c>
      <c r="BF6" s="5">
        <f t="shared" si="46"/>
        <v>-0.5</v>
      </c>
      <c r="BG6" s="5">
        <f t="shared" si="47"/>
        <v>0</v>
      </c>
      <c r="BH6" s="5">
        <f t="shared" si="48"/>
        <v>1</v>
      </c>
      <c r="BI6" s="5">
        <f t="shared" si="49"/>
        <v>-0.41421356237309515</v>
      </c>
      <c r="BJ6" s="5">
        <f t="shared" si="50"/>
        <v>-1.5</v>
      </c>
      <c r="BK6" s="5">
        <f t="shared" si="51"/>
        <v>4.5</v>
      </c>
      <c r="BL6" s="5">
        <f t="shared" si="52"/>
        <v>0</v>
      </c>
      <c r="BM6" s="5">
        <f t="shared" si="53"/>
        <v>-1</v>
      </c>
      <c r="BN6" s="5">
        <f t="shared" si="54"/>
        <v>-3.5</v>
      </c>
      <c r="BO6" s="5">
        <f t="shared" si="55"/>
        <v>2.5</v>
      </c>
      <c r="BP6" s="5">
        <f t="shared" si="56"/>
        <v>0</v>
      </c>
      <c r="BQ6" s="5">
        <f t="shared" si="57"/>
        <v>3.5980000000000003</v>
      </c>
      <c r="BR6" s="5">
        <f t="shared" si="58"/>
        <v>1</v>
      </c>
      <c r="BS6" s="5">
        <f t="shared" si="59"/>
        <v>0.5</v>
      </c>
      <c r="BT6" s="5">
        <f t="shared" si="60"/>
        <v>-1.5</v>
      </c>
      <c r="BU6" s="5">
        <f t="shared" si="61"/>
        <v>1</v>
      </c>
      <c r="BV6" s="5">
        <f t="shared" si="62"/>
        <v>2</v>
      </c>
      <c r="BW6" s="5">
        <f t="shared" si="63"/>
        <v>-0.5</v>
      </c>
      <c r="BX6" s="5">
        <f t="shared" si="64"/>
        <v>-2.5</v>
      </c>
      <c r="BY6" s="5">
        <f t="shared" si="65"/>
        <v>1</v>
      </c>
      <c r="BZ6" s="5">
        <f t="shared" si="66"/>
        <v>-0.41421356237309515</v>
      </c>
      <c r="CA6" s="5">
        <f t="shared" si="67"/>
        <v>-1.5</v>
      </c>
      <c r="CB6" s="5">
        <f t="shared" si="68"/>
        <v>-8.4142135623730958</v>
      </c>
      <c r="CC6" s="5">
        <f t="shared" si="69"/>
        <v>0</v>
      </c>
      <c r="CD6" s="5">
        <f t="shared" si="70"/>
        <v>-1</v>
      </c>
      <c r="CE6" s="5">
        <f t="shared" si="71"/>
        <v>-3.5</v>
      </c>
      <c r="CF6" s="5">
        <f t="shared" si="72"/>
        <v>-11.5</v>
      </c>
      <c r="CG6" s="5">
        <f t="shared" si="73"/>
        <v>0</v>
      </c>
      <c r="CH6" s="5">
        <f t="shared" si="74"/>
        <v>-2.0773999999999999</v>
      </c>
    </row>
    <row r="7" spans="1:86" x14ac:dyDescent="0.3">
      <c r="A7" s="5">
        <v>6</v>
      </c>
      <c r="B7" s="5">
        <v>1</v>
      </c>
      <c r="C7" s="5">
        <v>0</v>
      </c>
      <c r="D7" s="5">
        <v>1</v>
      </c>
      <c r="E7" s="5">
        <f t="shared" si="1"/>
        <v>0</v>
      </c>
      <c r="F7" s="5">
        <v>1</v>
      </c>
      <c r="G7" s="5">
        <f t="shared" si="2"/>
        <v>1</v>
      </c>
      <c r="H7" s="5">
        <f t="shared" si="3"/>
        <v>1</v>
      </c>
      <c r="I7" s="5">
        <f t="shared" si="4"/>
        <v>1</v>
      </c>
      <c r="J7" s="1">
        <f t="shared" si="5"/>
        <v>0</v>
      </c>
      <c r="K7" s="5">
        <v>0</v>
      </c>
      <c r="L7" s="5">
        <v>0</v>
      </c>
      <c r="M7" s="5">
        <f t="shared" si="6"/>
        <v>1</v>
      </c>
      <c r="N7" s="5">
        <v>2</v>
      </c>
      <c r="O7" s="5">
        <f t="shared" si="7"/>
        <v>1</v>
      </c>
      <c r="P7" s="5">
        <f t="shared" si="8"/>
        <v>1.4142135623730951</v>
      </c>
      <c r="Q7" s="5">
        <f t="shared" si="9"/>
        <v>1.4142135623730951</v>
      </c>
      <c r="R7" s="5">
        <v>0</v>
      </c>
      <c r="S7" s="5">
        <v>0</v>
      </c>
      <c r="T7" s="5">
        <f t="shared" si="10"/>
        <v>1</v>
      </c>
      <c r="U7" s="5">
        <v>2</v>
      </c>
      <c r="V7" s="5">
        <f t="shared" si="11"/>
        <v>1</v>
      </c>
      <c r="W7" s="5">
        <f t="shared" si="12"/>
        <v>1.4142135623730951</v>
      </c>
      <c r="X7" s="5">
        <f t="shared" si="13"/>
        <v>1.4142135623730951</v>
      </c>
      <c r="Y7" s="5">
        <f t="shared" si="14"/>
        <v>3.8284271247461903</v>
      </c>
      <c r="Z7" s="5">
        <f t="shared" si="15"/>
        <v>1</v>
      </c>
      <c r="AA7" s="5">
        <f t="shared" si="16"/>
        <v>0</v>
      </c>
      <c r="AB7" s="5">
        <v>10</v>
      </c>
      <c r="AC7" s="5">
        <f t="shared" si="17"/>
        <v>-6</v>
      </c>
      <c r="AD7" s="5">
        <f t="shared" si="18"/>
        <v>-1</v>
      </c>
      <c r="AE7" s="5">
        <f t="shared" si="19"/>
        <v>-2.5</v>
      </c>
      <c r="AF7" s="5">
        <f t="shared" si="20"/>
        <v>-2.5</v>
      </c>
      <c r="AG7" s="5">
        <f t="shared" si="21"/>
        <v>1</v>
      </c>
      <c r="AH7" s="5">
        <f t="shared" si="22"/>
        <v>-0.5</v>
      </c>
      <c r="AI7" s="5">
        <f t="shared" si="23"/>
        <v>-0.5</v>
      </c>
      <c r="AJ7" s="5">
        <f t="shared" si="24"/>
        <v>2.8284271247461903</v>
      </c>
      <c r="AK7" s="5">
        <f t="shared" si="25"/>
        <v>2</v>
      </c>
      <c r="AL7" s="5">
        <f t="shared" si="26"/>
        <v>0</v>
      </c>
      <c r="AM7" s="5">
        <f t="shared" si="27"/>
        <v>1</v>
      </c>
      <c r="AN7" s="5">
        <f t="shared" si="28"/>
        <v>3.8284271247461903</v>
      </c>
      <c r="AO7" s="5">
        <f t="shared" si="29"/>
        <v>1</v>
      </c>
      <c r="AP7" s="5">
        <f t="shared" si="30"/>
        <v>-1</v>
      </c>
      <c r="AQ7" s="5">
        <f t="shared" si="31"/>
        <v>1</v>
      </c>
      <c r="AR7" s="5">
        <f t="shared" si="32"/>
        <v>1.4142135623730951</v>
      </c>
      <c r="AS7" s="5">
        <f t="shared" si="33"/>
        <v>0</v>
      </c>
      <c r="AT7" s="5">
        <f t="shared" si="34"/>
        <v>-2</v>
      </c>
      <c r="AU7" s="5">
        <f t="shared" si="35"/>
        <v>1</v>
      </c>
      <c r="AV7" s="5">
        <f t="shared" si="36"/>
        <v>0.82842712474619029</v>
      </c>
      <c r="AW7" s="5">
        <f t="shared" si="37"/>
        <v>-2</v>
      </c>
      <c r="AX7" s="5">
        <f t="shared" si="38"/>
        <v>-4</v>
      </c>
      <c r="AY7" s="5">
        <f t="shared" si="39"/>
        <v>1</v>
      </c>
      <c r="AZ7" s="5">
        <f t="shared" si="40"/>
        <v>0</v>
      </c>
      <c r="BA7" s="5">
        <f t="shared" si="41"/>
        <v>2.4142135623730949</v>
      </c>
      <c r="BB7" s="5">
        <f t="shared" si="42"/>
        <v>1.5</v>
      </c>
      <c r="BC7" s="5">
        <f t="shared" si="43"/>
        <v>-0.5</v>
      </c>
      <c r="BD7" s="5">
        <f t="shared" si="44"/>
        <v>1</v>
      </c>
      <c r="BE7" s="5">
        <f t="shared" si="45"/>
        <v>3.4142135623730949</v>
      </c>
      <c r="BF7" s="5">
        <f t="shared" si="46"/>
        <v>0.5</v>
      </c>
      <c r="BG7" s="5">
        <f t="shared" si="47"/>
        <v>1.4142135623730949</v>
      </c>
      <c r="BH7" s="5">
        <f t="shared" si="48"/>
        <v>1</v>
      </c>
      <c r="BI7" s="5">
        <f t="shared" si="49"/>
        <v>0.99999999999999978</v>
      </c>
      <c r="BJ7" s="5">
        <f t="shared" si="50"/>
        <v>-0.5</v>
      </c>
      <c r="BK7" s="5">
        <f t="shared" si="51"/>
        <v>-2.5</v>
      </c>
      <c r="BL7" s="5">
        <f t="shared" si="52"/>
        <v>1</v>
      </c>
      <c r="BM7" s="5">
        <f t="shared" si="53"/>
        <v>0.41421356237309492</v>
      </c>
      <c r="BN7" s="5">
        <f t="shared" si="54"/>
        <v>-2.5</v>
      </c>
      <c r="BO7" s="5">
        <f t="shared" si="55"/>
        <v>-4.5</v>
      </c>
      <c r="BP7" s="5">
        <f t="shared" si="56"/>
        <v>1</v>
      </c>
      <c r="BQ7" s="5">
        <f t="shared" si="57"/>
        <v>0.60526691091422502</v>
      </c>
      <c r="BR7" s="5">
        <f t="shared" si="58"/>
        <v>2.4142135623730949</v>
      </c>
      <c r="BS7" s="5">
        <f t="shared" si="59"/>
        <v>1.5</v>
      </c>
      <c r="BT7" s="5">
        <f t="shared" si="60"/>
        <v>-0.5</v>
      </c>
      <c r="BU7" s="5">
        <f t="shared" si="61"/>
        <v>1</v>
      </c>
      <c r="BV7" s="5">
        <f t="shared" si="62"/>
        <v>3.4142135623730949</v>
      </c>
      <c r="BW7" s="5">
        <f t="shared" si="63"/>
        <v>0.5</v>
      </c>
      <c r="BX7" s="5">
        <f t="shared" si="64"/>
        <v>-1.5</v>
      </c>
      <c r="BY7" s="5">
        <f t="shared" si="65"/>
        <v>1</v>
      </c>
      <c r="BZ7" s="5">
        <f t="shared" si="66"/>
        <v>0.99999999999999978</v>
      </c>
      <c r="CA7" s="5">
        <f t="shared" si="67"/>
        <v>-0.5</v>
      </c>
      <c r="CB7" s="5">
        <f t="shared" si="68"/>
        <v>-1.0000000000000002</v>
      </c>
      <c r="CC7" s="5">
        <f t="shared" si="69"/>
        <v>1</v>
      </c>
      <c r="CD7" s="5">
        <f t="shared" si="70"/>
        <v>0.41421356237309492</v>
      </c>
      <c r="CE7" s="5">
        <f t="shared" si="71"/>
        <v>-2.5</v>
      </c>
      <c r="CF7" s="5">
        <f t="shared" si="72"/>
        <v>-4.5</v>
      </c>
      <c r="CG7" s="5">
        <f t="shared" si="73"/>
        <v>1</v>
      </c>
      <c r="CH7" s="5">
        <f t="shared" si="74"/>
        <v>-1.0774000000000001</v>
      </c>
    </row>
    <row r="8" spans="1:86" x14ac:dyDescent="0.3">
      <c r="A8" s="5">
        <v>7</v>
      </c>
      <c r="B8" s="5">
        <v>1</v>
      </c>
      <c r="C8" s="5">
        <v>0</v>
      </c>
      <c r="D8" s="5">
        <v>0</v>
      </c>
      <c r="E8" s="5">
        <f t="shared" si="1"/>
        <v>1</v>
      </c>
      <c r="F8" s="5">
        <v>1</v>
      </c>
      <c r="G8" s="5">
        <f t="shared" si="2"/>
        <v>1</v>
      </c>
      <c r="H8" s="5">
        <f t="shared" si="3"/>
        <v>1</v>
      </c>
      <c r="I8" s="5">
        <f t="shared" si="4"/>
        <v>1</v>
      </c>
      <c r="J8" s="1">
        <f t="shared" si="5"/>
        <v>0</v>
      </c>
      <c r="K8" s="5">
        <v>0</v>
      </c>
      <c r="L8" s="5">
        <v>0</v>
      </c>
      <c r="M8" s="5">
        <f t="shared" si="6"/>
        <v>1</v>
      </c>
      <c r="N8" s="5">
        <v>1</v>
      </c>
      <c r="O8" s="5">
        <f t="shared" si="7"/>
        <v>1</v>
      </c>
      <c r="P8" s="5">
        <f t="shared" si="8"/>
        <v>1</v>
      </c>
      <c r="Q8" s="5">
        <f t="shared" si="9"/>
        <v>1</v>
      </c>
      <c r="R8" s="5">
        <v>0</v>
      </c>
      <c r="S8" s="5">
        <v>1</v>
      </c>
      <c r="T8" s="5">
        <f t="shared" si="10"/>
        <v>0</v>
      </c>
      <c r="U8" s="5">
        <v>2</v>
      </c>
      <c r="V8" s="5">
        <f t="shared" si="11"/>
        <v>1</v>
      </c>
      <c r="W8" s="5">
        <f t="shared" si="12"/>
        <v>1.4142135623730951</v>
      </c>
      <c r="X8" s="5">
        <f t="shared" si="13"/>
        <v>1.4142135623730951</v>
      </c>
      <c r="Y8" s="5">
        <f t="shared" si="14"/>
        <v>3.4142135623730949</v>
      </c>
      <c r="Z8" s="5">
        <f t="shared" si="15"/>
        <v>1</v>
      </c>
      <c r="AA8" s="5">
        <f t="shared" si="16"/>
        <v>0</v>
      </c>
      <c r="AB8" s="5">
        <v>10</v>
      </c>
      <c r="AC8" s="5">
        <f t="shared" si="17"/>
        <v>-6</v>
      </c>
      <c r="AD8" s="5">
        <f t="shared" si="18"/>
        <v>-1.5</v>
      </c>
      <c r="AE8" s="5">
        <f t="shared" si="19"/>
        <v>-1.5</v>
      </c>
      <c r="AF8" s="5">
        <f t="shared" si="20"/>
        <v>-3</v>
      </c>
      <c r="AG8" s="5">
        <f t="shared" si="21"/>
        <v>0.5</v>
      </c>
      <c r="AH8" s="5">
        <f t="shared" si="22"/>
        <v>0.5</v>
      </c>
      <c r="AI8" s="5">
        <f t="shared" si="23"/>
        <v>-1</v>
      </c>
      <c r="AJ8" s="5">
        <f t="shared" si="24"/>
        <v>2.4142135623730949</v>
      </c>
      <c r="AK8" s="5">
        <f t="shared" si="25"/>
        <v>1.5</v>
      </c>
      <c r="AL8" s="5">
        <f t="shared" si="26"/>
        <v>-0.5</v>
      </c>
      <c r="AM8" s="5">
        <f t="shared" si="27"/>
        <v>1</v>
      </c>
      <c r="AN8" s="5">
        <f t="shared" si="28"/>
        <v>3.4142135623730949</v>
      </c>
      <c r="AO8" s="5">
        <f t="shared" si="29"/>
        <v>0.5</v>
      </c>
      <c r="AP8" s="5">
        <f t="shared" si="30"/>
        <v>-1.5</v>
      </c>
      <c r="AQ8" s="5">
        <f t="shared" si="31"/>
        <v>1</v>
      </c>
      <c r="AR8" s="5">
        <f t="shared" si="32"/>
        <v>0.99999999999999978</v>
      </c>
      <c r="AS8" s="5">
        <f t="shared" si="33"/>
        <v>-0.5</v>
      </c>
      <c r="AT8" s="5">
        <f t="shared" si="34"/>
        <v>-2.5</v>
      </c>
      <c r="AU8" s="5">
        <f t="shared" si="35"/>
        <v>1</v>
      </c>
      <c r="AV8" s="5">
        <f t="shared" si="36"/>
        <v>0.41421356237309492</v>
      </c>
      <c r="AW8" s="5">
        <f t="shared" si="37"/>
        <v>-2.5</v>
      </c>
      <c r="AX8" s="5">
        <f t="shared" si="38"/>
        <v>-4.5</v>
      </c>
      <c r="AY8" s="5">
        <f t="shared" si="39"/>
        <v>1</v>
      </c>
      <c r="AZ8" s="5">
        <f t="shared" si="40"/>
        <v>-1.0774000000000001</v>
      </c>
      <c r="BA8" s="5">
        <f t="shared" si="41"/>
        <v>2.4142135623730949</v>
      </c>
      <c r="BB8" s="5">
        <f t="shared" si="42"/>
        <v>1.5</v>
      </c>
      <c r="BC8" s="5">
        <f t="shared" si="43"/>
        <v>-0.5</v>
      </c>
      <c r="BD8" s="5">
        <f t="shared" si="44"/>
        <v>1</v>
      </c>
      <c r="BE8" s="5">
        <f t="shared" si="45"/>
        <v>3.4142135623730949</v>
      </c>
      <c r="BF8" s="5">
        <f t="shared" si="46"/>
        <v>0.5</v>
      </c>
      <c r="BG8" s="5">
        <f t="shared" si="47"/>
        <v>1.4142135623730949</v>
      </c>
      <c r="BH8" s="5">
        <f t="shared" si="48"/>
        <v>1</v>
      </c>
      <c r="BI8" s="5">
        <f t="shared" si="49"/>
        <v>0.99999999999999978</v>
      </c>
      <c r="BJ8" s="5">
        <f t="shared" si="50"/>
        <v>-0.5</v>
      </c>
      <c r="BK8" s="5">
        <f t="shared" si="51"/>
        <v>-2.5</v>
      </c>
      <c r="BL8" s="5">
        <f t="shared" si="52"/>
        <v>1</v>
      </c>
      <c r="BM8" s="5">
        <f t="shared" si="53"/>
        <v>0.41421356237309492</v>
      </c>
      <c r="BN8" s="5">
        <f t="shared" si="54"/>
        <v>-2.5</v>
      </c>
      <c r="BO8" s="5">
        <f t="shared" si="55"/>
        <v>-4.5</v>
      </c>
      <c r="BP8" s="5">
        <f t="shared" si="56"/>
        <v>1</v>
      </c>
      <c r="BQ8" s="5">
        <f t="shared" si="57"/>
        <v>0.60526691091422502</v>
      </c>
      <c r="BR8" s="5">
        <f t="shared" si="58"/>
        <v>2</v>
      </c>
      <c r="BS8" s="5">
        <f t="shared" si="59"/>
        <v>1</v>
      </c>
      <c r="BT8" s="5">
        <f t="shared" si="60"/>
        <v>-1</v>
      </c>
      <c r="BU8" s="5">
        <f t="shared" si="61"/>
        <v>1</v>
      </c>
      <c r="BV8" s="5">
        <f t="shared" si="62"/>
        <v>3</v>
      </c>
      <c r="BW8" s="5">
        <f t="shared" si="63"/>
        <v>0</v>
      </c>
      <c r="BX8" s="5">
        <f t="shared" si="64"/>
        <v>-2</v>
      </c>
      <c r="BY8" s="5">
        <f t="shared" si="65"/>
        <v>1</v>
      </c>
      <c r="BZ8" s="5">
        <f t="shared" si="66"/>
        <v>0.58578643762690485</v>
      </c>
      <c r="CA8" s="5">
        <f t="shared" si="67"/>
        <v>-1</v>
      </c>
      <c r="CB8" s="5">
        <f t="shared" si="68"/>
        <v>-1.4142135623730951</v>
      </c>
      <c r="CC8" s="5">
        <f t="shared" si="69"/>
        <v>1</v>
      </c>
      <c r="CD8" s="5">
        <f t="shared" si="70"/>
        <v>0</v>
      </c>
      <c r="CE8" s="5">
        <f t="shared" si="71"/>
        <v>-3</v>
      </c>
      <c r="CF8" s="5">
        <f t="shared" si="72"/>
        <v>-4</v>
      </c>
      <c r="CG8" s="5">
        <f t="shared" si="73"/>
        <v>0.5</v>
      </c>
      <c r="CH8" s="5">
        <f t="shared" si="74"/>
        <v>-1</v>
      </c>
    </row>
    <row r="9" spans="1:86" x14ac:dyDescent="0.3">
      <c r="A9" s="5">
        <v>8</v>
      </c>
      <c r="B9" s="5">
        <v>1</v>
      </c>
      <c r="C9" s="5">
        <v>1</v>
      </c>
      <c r="D9" s="5">
        <v>0</v>
      </c>
      <c r="E9" s="5">
        <f t="shared" si="1"/>
        <v>0</v>
      </c>
      <c r="F9" s="5">
        <v>1</v>
      </c>
      <c r="G9" s="5">
        <f t="shared" si="2"/>
        <v>1</v>
      </c>
      <c r="H9" s="5">
        <f t="shared" si="3"/>
        <v>1</v>
      </c>
      <c r="I9" s="5">
        <f t="shared" si="4"/>
        <v>1</v>
      </c>
      <c r="J9" s="1">
        <f t="shared" si="5"/>
        <v>1</v>
      </c>
      <c r="K9" s="5">
        <v>0</v>
      </c>
      <c r="L9" s="5">
        <v>0</v>
      </c>
      <c r="M9" s="5">
        <f t="shared" si="6"/>
        <v>1</v>
      </c>
      <c r="N9" s="5">
        <v>0</v>
      </c>
      <c r="O9" s="5">
        <f t="shared" si="7"/>
        <v>0</v>
      </c>
      <c r="P9" s="5">
        <f t="shared" si="8"/>
        <v>0</v>
      </c>
      <c r="Q9" s="5">
        <f t="shared" si="9"/>
        <v>0</v>
      </c>
      <c r="R9" s="5">
        <v>0</v>
      </c>
      <c r="S9" s="5">
        <v>0</v>
      </c>
      <c r="T9" s="5">
        <f t="shared" si="10"/>
        <v>1</v>
      </c>
      <c r="U9" s="5">
        <v>3</v>
      </c>
      <c r="V9" s="5">
        <f t="shared" si="11"/>
        <v>1</v>
      </c>
      <c r="W9" s="5">
        <f t="shared" si="12"/>
        <v>1.7320508075688772</v>
      </c>
      <c r="X9" s="5">
        <f t="shared" si="13"/>
        <v>1.7320508075688772</v>
      </c>
      <c r="Y9" s="5">
        <f t="shared" si="14"/>
        <v>2.7320508075688772</v>
      </c>
      <c r="Z9" s="5">
        <f t="shared" si="15"/>
        <v>1</v>
      </c>
      <c r="AA9" s="5">
        <f t="shared" si="16"/>
        <v>1</v>
      </c>
      <c r="AB9" s="5">
        <v>10</v>
      </c>
      <c r="AC9" s="5">
        <f t="shared" si="17"/>
        <v>-6</v>
      </c>
      <c r="AD9" s="5">
        <f t="shared" si="18"/>
        <v>-1.5</v>
      </c>
      <c r="AE9" s="5">
        <f t="shared" si="19"/>
        <v>0</v>
      </c>
      <c r="AF9" s="5">
        <f t="shared" si="20"/>
        <v>-4.5</v>
      </c>
      <c r="AG9" s="5">
        <f t="shared" si="21"/>
        <v>0.5</v>
      </c>
      <c r="AH9" s="5">
        <f t="shared" si="22"/>
        <v>2</v>
      </c>
      <c r="AI9" s="5">
        <f t="shared" si="23"/>
        <v>-2.5</v>
      </c>
      <c r="AJ9" s="5">
        <f t="shared" si="24"/>
        <v>1.7320508075688772</v>
      </c>
      <c r="AK9" s="5">
        <f t="shared" si="25"/>
        <v>1.5</v>
      </c>
      <c r="AL9" s="5">
        <f t="shared" si="26"/>
        <v>-0.5</v>
      </c>
      <c r="AM9" s="5">
        <f t="shared" si="27"/>
        <v>1</v>
      </c>
      <c r="AN9" s="5">
        <f t="shared" si="28"/>
        <v>2.7320508075688772</v>
      </c>
      <c r="AO9" s="5">
        <f t="shared" si="29"/>
        <v>0.5</v>
      </c>
      <c r="AP9" s="5">
        <f t="shared" si="30"/>
        <v>-1.5</v>
      </c>
      <c r="AQ9" s="5">
        <f t="shared" si="31"/>
        <v>1</v>
      </c>
      <c r="AR9" s="5">
        <f t="shared" si="32"/>
        <v>0.31783724519578205</v>
      </c>
      <c r="AS9" s="5">
        <f t="shared" si="33"/>
        <v>-0.5</v>
      </c>
      <c r="AT9" s="5">
        <f t="shared" si="34"/>
        <v>-2.5</v>
      </c>
      <c r="AU9" s="5">
        <f t="shared" si="35"/>
        <v>1</v>
      </c>
      <c r="AV9" s="5">
        <f t="shared" si="36"/>
        <v>-0.26794919243112281</v>
      </c>
      <c r="AW9" s="5">
        <f t="shared" si="37"/>
        <v>-2.5</v>
      </c>
      <c r="AX9" s="5">
        <f t="shared" si="38"/>
        <v>3.5</v>
      </c>
      <c r="AY9" s="5">
        <f t="shared" si="39"/>
        <v>0</v>
      </c>
      <c r="AZ9" s="5">
        <f t="shared" si="40"/>
        <v>0.20599999999999996</v>
      </c>
      <c r="BA9" s="5">
        <f t="shared" si="41"/>
        <v>2.7320508075688772</v>
      </c>
      <c r="BB9" s="5">
        <f t="shared" si="42"/>
        <v>2</v>
      </c>
      <c r="BC9" s="5">
        <f t="shared" si="43"/>
        <v>0</v>
      </c>
      <c r="BD9" s="5">
        <f t="shared" si="44"/>
        <v>1</v>
      </c>
      <c r="BE9" s="5">
        <f t="shared" si="45"/>
        <v>3.7320508075688772</v>
      </c>
      <c r="BF9" s="5">
        <f t="shared" si="46"/>
        <v>1</v>
      </c>
      <c r="BG9" s="5">
        <f t="shared" si="47"/>
        <v>1.7320508075688772</v>
      </c>
      <c r="BH9" s="5">
        <f t="shared" si="48"/>
        <v>1</v>
      </c>
      <c r="BI9" s="5">
        <f t="shared" si="49"/>
        <v>1.317837245195782</v>
      </c>
      <c r="BJ9" s="5">
        <f t="shared" si="50"/>
        <v>0</v>
      </c>
      <c r="BK9" s="5">
        <f t="shared" si="51"/>
        <v>-2</v>
      </c>
      <c r="BL9" s="5">
        <f t="shared" si="52"/>
        <v>1</v>
      </c>
      <c r="BM9" s="5">
        <f t="shared" si="53"/>
        <v>0.73205080756887719</v>
      </c>
      <c r="BN9" s="5">
        <f t="shared" si="54"/>
        <v>-2</v>
      </c>
      <c r="BO9" s="5">
        <f t="shared" si="55"/>
        <v>-4</v>
      </c>
      <c r="BP9" s="5">
        <f t="shared" si="56"/>
        <v>1</v>
      </c>
      <c r="BQ9" s="5">
        <f t="shared" si="57"/>
        <v>1.0000861362902698</v>
      </c>
      <c r="BR9" s="5">
        <f t="shared" si="58"/>
        <v>1</v>
      </c>
      <c r="BS9" s="5">
        <f t="shared" si="59"/>
        <v>0.5</v>
      </c>
      <c r="BT9" s="5">
        <f t="shared" si="60"/>
        <v>-1.5</v>
      </c>
      <c r="BU9" s="5">
        <f t="shared" si="61"/>
        <v>1</v>
      </c>
      <c r="BV9" s="5">
        <f t="shared" si="62"/>
        <v>2</v>
      </c>
      <c r="BW9" s="5">
        <f t="shared" si="63"/>
        <v>-0.5</v>
      </c>
      <c r="BX9" s="5">
        <f t="shared" si="64"/>
        <v>-2.5</v>
      </c>
      <c r="BY9" s="5">
        <f t="shared" si="65"/>
        <v>1</v>
      </c>
      <c r="BZ9" s="5">
        <f t="shared" si="66"/>
        <v>-0.41421356237309515</v>
      </c>
      <c r="CA9" s="5">
        <f t="shared" si="67"/>
        <v>-1.5</v>
      </c>
      <c r="CB9" s="5">
        <f t="shared" si="68"/>
        <v>-8.4142135623730958</v>
      </c>
      <c r="CC9" s="5">
        <f t="shared" si="69"/>
        <v>0</v>
      </c>
      <c r="CD9" s="5">
        <f t="shared" si="70"/>
        <v>-1</v>
      </c>
      <c r="CE9" s="5">
        <f t="shared" si="71"/>
        <v>-3.5</v>
      </c>
      <c r="CF9" s="5">
        <f t="shared" si="72"/>
        <v>-11.5</v>
      </c>
      <c r="CG9" s="5">
        <f t="shared" si="73"/>
        <v>0</v>
      </c>
      <c r="CH9" s="5">
        <f t="shared" si="74"/>
        <v>-2.0773999999999999</v>
      </c>
    </row>
    <row r="10" spans="1:86" x14ac:dyDescent="0.3">
      <c r="A10" s="5">
        <v>9</v>
      </c>
      <c r="B10" s="5">
        <v>1</v>
      </c>
      <c r="C10" s="5">
        <v>0</v>
      </c>
      <c r="D10" s="5">
        <v>0</v>
      </c>
      <c r="E10" s="5">
        <f t="shared" si="1"/>
        <v>1</v>
      </c>
      <c r="F10" s="5">
        <v>1</v>
      </c>
      <c r="G10" s="5">
        <f t="shared" si="2"/>
        <v>1</v>
      </c>
      <c r="H10" s="5">
        <f t="shared" si="3"/>
        <v>1</v>
      </c>
      <c r="I10" s="5">
        <f t="shared" si="4"/>
        <v>1</v>
      </c>
      <c r="J10" s="1">
        <f t="shared" si="5"/>
        <v>0</v>
      </c>
      <c r="K10" s="5">
        <v>0</v>
      </c>
      <c r="L10" s="5">
        <v>0</v>
      </c>
      <c r="M10" s="5">
        <f t="shared" si="6"/>
        <v>1</v>
      </c>
      <c r="N10" s="5">
        <v>0</v>
      </c>
      <c r="O10" s="5">
        <f t="shared" si="7"/>
        <v>0</v>
      </c>
      <c r="P10" s="5">
        <f t="shared" si="8"/>
        <v>0</v>
      </c>
      <c r="Q10" s="5">
        <f t="shared" si="9"/>
        <v>0</v>
      </c>
      <c r="R10" s="5">
        <v>0</v>
      </c>
      <c r="S10" s="5">
        <v>1</v>
      </c>
      <c r="T10" s="5">
        <f t="shared" si="10"/>
        <v>0</v>
      </c>
      <c r="U10" s="5">
        <v>2</v>
      </c>
      <c r="V10" s="5">
        <f t="shared" si="11"/>
        <v>1</v>
      </c>
      <c r="W10" s="5">
        <f t="shared" si="12"/>
        <v>1.4142135623730951</v>
      </c>
      <c r="X10" s="5">
        <f t="shared" si="13"/>
        <v>1.4142135623730951</v>
      </c>
      <c r="Y10" s="5">
        <f t="shared" si="14"/>
        <v>2.4142135623730949</v>
      </c>
      <c r="Z10" s="5">
        <f t="shared" si="15"/>
        <v>1</v>
      </c>
      <c r="AA10" s="5">
        <f t="shared" si="16"/>
        <v>0</v>
      </c>
      <c r="AB10" s="5">
        <v>10</v>
      </c>
      <c r="AC10" s="5">
        <f t="shared" si="17"/>
        <v>-6</v>
      </c>
      <c r="AD10" s="5">
        <f t="shared" si="18"/>
        <v>-2</v>
      </c>
      <c r="AE10" s="5">
        <f t="shared" si="19"/>
        <v>-0.5</v>
      </c>
      <c r="AF10" s="5">
        <f t="shared" si="20"/>
        <v>-3.5</v>
      </c>
      <c r="AG10" s="5">
        <f t="shared" si="21"/>
        <v>0</v>
      </c>
      <c r="AH10" s="5">
        <f t="shared" si="22"/>
        <v>1.5</v>
      </c>
      <c r="AI10" s="5">
        <f t="shared" si="23"/>
        <v>-1.5</v>
      </c>
      <c r="AJ10" s="5">
        <f t="shared" si="24"/>
        <v>1.4142135623730951</v>
      </c>
      <c r="AK10" s="5">
        <f t="shared" si="25"/>
        <v>1</v>
      </c>
      <c r="AL10" s="5">
        <f t="shared" si="26"/>
        <v>-1</v>
      </c>
      <c r="AM10" s="5">
        <f t="shared" si="27"/>
        <v>1</v>
      </c>
      <c r="AN10" s="5">
        <f t="shared" si="28"/>
        <v>2.4142135623730949</v>
      </c>
      <c r="AO10" s="5">
        <f t="shared" si="29"/>
        <v>0</v>
      </c>
      <c r="AP10" s="5">
        <f t="shared" si="30"/>
        <v>-2</v>
      </c>
      <c r="AQ10" s="5">
        <f t="shared" si="31"/>
        <v>1</v>
      </c>
      <c r="AR10" s="5">
        <f t="shared" si="32"/>
        <v>0</v>
      </c>
      <c r="AS10" s="5">
        <f t="shared" si="33"/>
        <v>-1</v>
      </c>
      <c r="AT10" s="5">
        <f t="shared" si="34"/>
        <v>-2</v>
      </c>
      <c r="AU10" s="5">
        <f t="shared" si="35"/>
        <v>0.5</v>
      </c>
      <c r="AV10" s="5">
        <f t="shared" si="36"/>
        <v>-0.58578643762690485</v>
      </c>
      <c r="AW10" s="5">
        <f t="shared" si="37"/>
        <v>-3</v>
      </c>
      <c r="AX10" s="5">
        <f t="shared" si="38"/>
        <v>-3</v>
      </c>
      <c r="AY10" s="5">
        <f t="shared" si="39"/>
        <v>0</v>
      </c>
      <c r="AZ10" s="5">
        <f t="shared" si="40"/>
        <v>-1.5773999999999999</v>
      </c>
      <c r="BA10" s="5">
        <f t="shared" si="41"/>
        <v>2.4142135623730949</v>
      </c>
      <c r="BB10" s="5">
        <f t="shared" si="42"/>
        <v>1.5</v>
      </c>
      <c r="BC10" s="5">
        <f t="shared" si="43"/>
        <v>-0.5</v>
      </c>
      <c r="BD10" s="5">
        <f t="shared" si="44"/>
        <v>1</v>
      </c>
      <c r="BE10" s="5">
        <f t="shared" si="45"/>
        <v>3.4142135623730949</v>
      </c>
      <c r="BF10" s="5">
        <f t="shared" si="46"/>
        <v>0.5</v>
      </c>
      <c r="BG10" s="5">
        <f t="shared" si="47"/>
        <v>1.4142135623730949</v>
      </c>
      <c r="BH10" s="5">
        <f t="shared" si="48"/>
        <v>1</v>
      </c>
      <c r="BI10" s="5">
        <f t="shared" si="49"/>
        <v>0.99999999999999978</v>
      </c>
      <c r="BJ10" s="5">
        <f t="shared" si="50"/>
        <v>-0.5</v>
      </c>
      <c r="BK10" s="5">
        <f t="shared" si="51"/>
        <v>-2.5</v>
      </c>
      <c r="BL10" s="5">
        <f t="shared" si="52"/>
        <v>1</v>
      </c>
      <c r="BM10" s="5">
        <f t="shared" si="53"/>
        <v>0.41421356237309492</v>
      </c>
      <c r="BN10" s="5">
        <f t="shared" si="54"/>
        <v>-2.5</v>
      </c>
      <c r="BO10" s="5">
        <f t="shared" si="55"/>
        <v>-4.5</v>
      </c>
      <c r="BP10" s="5">
        <f t="shared" si="56"/>
        <v>1</v>
      </c>
      <c r="BQ10" s="5">
        <f t="shared" si="57"/>
        <v>0.60526691091422502</v>
      </c>
      <c r="BR10" s="5">
        <f t="shared" si="58"/>
        <v>1</v>
      </c>
      <c r="BS10" s="5">
        <f t="shared" si="59"/>
        <v>0.5</v>
      </c>
      <c r="BT10" s="5">
        <f t="shared" si="60"/>
        <v>-1.5</v>
      </c>
      <c r="BU10" s="5">
        <f t="shared" si="61"/>
        <v>1</v>
      </c>
      <c r="BV10" s="5">
        <f t="shared" si="62"/>
        <v>2</v>
      </c>
      <c r="BW10" s="5">
        <f t="shared" si="63"/>
        <v>-0.5</v>
      </c>
      <c r="BX10" s="5">
        <f t="shared" si="64"/>
        <v>-2.5</v>
      </c>
      <c r="BY10" s="5">
        <f t="shared" si="65"/>
        <v>1</v>
      </c>
      <c r="BZ10" s="5">
        <f t="shared" si="66"/>
        <v>-0.41421356237309515</v>
      </c>
      <c r="CA10" s="5">
        <f t="shared" si="67"/>
        <v>-1.5</v>
      </c>
      <c r="CB10" s="5">
        <f t="shared" si="68"/>
        <v>-0.41421356237309515</v>
      </c>
      <c r="CC10" s="5">
        <f t="shared" si="69"/>
        <v>0</v>
      </c>
      <c r="CD10" s="5">
        <f t="shared" si="70"/>
        <v>-1</v>
      </c>
      <c r="CE10" s="5">
        <f t="shared" si="71"/>
        <v>-3.5</v>
      </c>
      <c r="CF10" s="5">
        <f t="shared" si="72"/>
        <v>-3.5</v>
      </c>
      <c r="CG10" s="5">
        <f t="shared" si="73"/>
        <v>0</v>
      </c>
      <c r="CH10" s="5">
        <f t="shared" si="74"/>
        <v>-1.5</v>
      </c>
    </row>
    <row r="11" spans="1:86" x14ac:dyDescent="0.3">
      <c r="A11" s="5">
        <v>10</v>
      </c>
      <c r="B11" s="5">
        <v>1</v>
      </c>
      <c r="C11" s="5">
        <v>0</v>
      </c>
      <c r="D11" s="5">
        <v>0</v>
      </c>
      <c r="E11" s="5">
        <f t="shared" si="1"/>
        <v>1</v>
      </c>
      <c r="F11" s="5">
        <v>1</v>
      </c>
      <c r="G11" s="5">
        <f t="shared" si="2"/>
        <v>1</v>
      </c>
      <c r="H11" s="5">
        <f t="shared" si="3"/>
        <v>1</v>
      </c>
      <c r="I11" s="5">
        <f t="shared" si="4"/>
        <v>1</v>
      </c>
      <c r="J11" s="1">
        <f t="shared" si="5"/>
        <v>1</v>
      </c>
      <c r="K11" s="5">
        <v>1</v>
      </c>
      <c r="L11" s="5">
        <v>0</v>
      </c>
      <c r="M11" s="5">
        <f t="shared" si="6"/>
        <v>0</v>
      </c>
      <c r="N11" s="5">
        <v>-4</v>
      </c>
      <c r="O11" s="5">
        <f t="shared" si="7"/>
        <v>-1</v>
      </c>
      <c r="P11" s="5">
        <f t="shared" si="8"/>
        <v>2</v>
      </c>
      <c r="Q11" s="5">
        <f t="shared" si="9"/>
        <v>-2</v>
      </c>
      <c r="R11" s="5">
        <v>0</v>
      </c>
      <c r="S11" s="5">
        <v>0</v>
      </c>
      <c r="T11" s="5">
        <f t="shared" si="10"/>
        <v>1</v>
      </c>
      <c r="U11" s="5">
        <v>0</v>
      </c>
      <c r="V11" s="5">
        <f t="shared" si="11"/>
        <v>0</v>
      </c>
      <c r="W11" s="5">
        <f t="shared" si="12"/>
        <v>0</v>
      </c>
      <c r="X11" s="5">
        <f t="shared" si="13"/>
        <v>0</v>
      </c>
      <c r="Y11" s="5">
        <f t="shared" si="14"/>
        <v>-1</v>
      </c>
      <c r="Z11" s="5">
        <f t="shared" si="15"/>
        <v>0</v>
      </c>
      <c r="AA11" s="5">
        <f t="shared" si="16"/>
        <v>1</v>
      </c>
      <c r="AB11" s="5">
        <v>10</v>
      </c>
      <c r="AC11" s="5">
        <f t="shared" si="17"/>
        <v>-10</v>
      </c>
      <c r="AD11" s="5">
        <f t="shared" si="18"/>
        <v>-7</v>
      </c>
      <c r="AE11" s="5">
        <f t="shared" si="19"/>
        <v>2.5</v>
      </c>
      <c r="AF11" s="5">
        <f t="shared" si="20"/>
        <v>-5.5</v>
      </c>
      <c r="AG11" s="5">
        <f t="shared" si="21"/>
        <v>1</v>
      </c>
      <c r="AH11" s="5">
        <f t="shared" si="22"/>
        <v>-3.5</v>
      </c>
      <c r="AI11" s="5">
        <f t="shared" si="23"/>
        <v>2.5</v>
      </c>
      <c r="AJ11" s="5">
        <f t="shared" si="24"/>
        <v>-2</v>
      </c>
      <c r="AK11" s="5">
        <f t="shared" si="25"/>
        <v>2</v>
      </c>
      <c r="AL11" s="5">
        <f t="shared" si="26"/>
        <v>-6</v>
      </c>
      <c r="AM11" s="5">
        <f t="shared" si="27"/>
        <v>0</v>
      </c>
      <c r="AN11" s="5">
        <f t="shared" si="28"/>
        <v>-1</v>
      </c>
      <c r="AO11" s="5">
        <f t="shared" si="29"/>
        <v>1</v>
      </c>
      <c r="AP11" s="5">
        <f t="shared" si="30"/>
        <v>-7</v>
      </c>
      <c r="AQ11" s="5">
        <f t="shared" si="31"/>
        <v>0</v>
      </c>
      <c r="AR11" s="5">
        <f t="shared" si="32"/>
        <v>-3.4142135623730949</v>
      </c>
      <c r="AS11" s="5">
        <f t="shared" si="33"/>
        <v>0</v>
      </c>
      <c r="AT11" s="5">
        <f t="shared" si="34"/>
        <v>-8</v>
      </c>
      <c r="AU11" s="5">
        <f t="shared" si="35"/>
        <v>0</v>
      </c>
      <c r="AV11" s="5">
        <f t="shared" si="36"/>
        <v>-4</v>
      </c>
      <c r="AW11" s="5">
        <f t="shared" si="37"/>
        <v>-2</v>
      </c>
      <c r="AX11" s="5">
        <f t="shared" si="38"/>
        <v>-10</v>
      </c>
      <c r="AY11" s="5">
        <f t="shared" si="39"/>
        <v>0</v>
      </c>
      <c r="AZ11" s="5">
        <f t="shared" si="40"/>
        <v>-6.5773999999999999</v>
      </c>
      <c r="BA11" s="5">
        <f t="shared" si="41"/>
        <v>1</v>
      </c>
      <c r="BB11" s="5">
        <f t="shared" si="42"/>
        <v>0.5</v>
      </c>
      <c r="BC11" s="5">
        <f t="shared" si="43"/>
        <v>-1.5</v>
      </c>
      <c r="BD11" s="5">
        <f t="shared" si="44"/>
        <v>1</v>
      </c>
      <c r="BE11" s="5">
        <f t="shared" si="45"/>
        <v>2</v>
      </c>
      <c r="BF11" s="5">
        <f t="shared" si="46"/>
        <v>-0.5</v>
      </c>
      <c r="BG11" s="5">
        <f t="shared" si="47"/>
        <v>0</v>
      </c>
      <c r="BH11" s="5">
        <f t="shared" si="48"/>
        <v>1</v>
      </c>
      <c r="BI11" s="5">
        <f t="shared" si="49"/>
        <v>-0.41421356237309515</v>
      </c>
      <c r="BJ11" s="5">
        <f t="shared" si="50"/>
        <v>-1.5</v>
      </c>
      <c r="BK11" s="5">
        <f t="shared" si="51"/>
        <v>4.5</v>
      </c>
      <c r="BL11" s="5">
        <f t="shared" si="52"/>
        <v>0</v>
      </c>
      <c r="BM11" s="5">
        <f t="shared" si="53"/>
        <v>-1</v>
      </c>
      <c r="BN11" s="5">
        <f t="shared" si="54"/>
        <v>-3.5</v>
      </c>
      <c r="BO11" s="5">
        <f t="shared" si="55"/>
        <v>2.5</v>
      </c>
      <c r="BP11" s="5">
        <f t="shared" si="56"/>
        <v>0</v>
      </c>
      <c r="BQ11" s="5">
        <f t="shared" si="57"/>
        <v>3.5980000000000003</v>
      </c>
      <c r="BR11" s="5">
        <f t="shared" si="58"/>
        <v>-1</v>
      </c>
      <c r="BS11" s="5">
        <f t="shared" si="59"/>
        <v>2.5</v>
      </c>
      <c r="BT11" s="5">
        <f t="shared" si="60"/>
        <v>-5.5</v>
      </c>
      <c r="BU11" s="5">
        <f t="shared" si="61"/>
        <v>0</v>
      </c>
      <c r="BV11" s="5">
        <f t="shared" si="62"/>
        <v>0</v>
      </c>
      <c r="BW11" s="5">
        <f t="shared" si="63"/>
        <v>1.5</v>
      </c>
      <c r="BX11" s="5">
        <f t="shared" si="64"/>
        <v>-3.5</v>
      </c>
      <c r="BY11" s="5">
        <f t="shared" si="65"/>
        <v>0.5</v>
      </c>
      <c r="BZ11" s="5">
        <f t="shared" si="66"/>
        <v>-2.4142135623730949</v>
      </c>
      <c r="CA11" s="5">
        <f t="shared" si="67"/>
        <v>0.5</v>
      </c>
      <c r="CB11" s="5">
        <f t="shared" si="68"/>
        <v>-10.414213562373096</v>
      </c>
      <c r="CC11" s="5">
        <f t="shared" si="69"/>
        <v>0</v>
      </c>
      <c r="CD11" s="5">
        <f t="shared" si="70"/>
        <v>-3</v>
      </c>
      <c r="CE11" s="5">
        <f t="shared" si="71"/>
        <v>-1.5</v>
      </c>
      <c r="CF11" s="5">
        <f t="shared" si="72"/>
        <v>-9.5</v>
      </c>
      <c r="CG11" s="5">
        <f t="shared" si="73"/>
        <v>0</v>
      </c>
      <c r="CH11" s="5">
        <f t="shared" si="74"/>
        <v>-4.3452000000000002</v>
      </c>
    </row>
    <row r="12" spans="1:86" x14ac:dyDescent="0.3">
      <c r="A12" s="5">
        <v>11</v>
      </c>
      <c r="B12" s="5">
        <v>1</v>
      </c>
      <c r="C12" s="5">
        <v>0</v>
      </c>
      <c r="D12" s="5">
        <v>0</v>
      </c>
      <c r="E12" s="5">
        <f t="shared" si="1"/>
        <v>1</v>
      </c>
      <c r="F12" s="5">
        <v>-1</v>
      </c>
      <c r="G12" s="5">
        <f t="shared" si="2"/>
        <v>-1</v>
      </c>
      <c r="H12" s="5">
        <f t="shared" si="3"/>
        <v>1</v>
      </c>
      <c r="I12" s="5">
        <f t="shared" si="4"/>
        <v>-1</v>
      </c>
      <c r="J12" s="1">
        <f t="shared" si="5"/>
        <v>0</v>
      </c>
      <c r="K12" s="5">
        <v>0</v>
      </c>
      <c r="L12" s="5">
        <v>0</v>
      </c>
      <c r="M12" s="5">
        <f t="shared" si="6"/>
        <v>1</v>
      </c>
      <c r="N12" s="5">
        <v>1</v>
      </c>
      <c r="O12" s="5">
        <f t="shared" si="7"/>
        <v>1</v>
      </c>
      <c r="P12" s="5">
        <f t="shared" si="8"/>
        <v>1</v>
      </c>
      <c r="Q12" s="5">
        <f t="shared" si="9"/>
        <v>1</v>
      </c>
      <c r="R12" s="5">
        <v>0</v>
      </c>
      <c r="S12" s="5">
        <v>1</v>
      </c>
      <c r="T12" s="5">
        <f t="shared" si="10"/>
        <v>0</v>
      </c>
      <c r="U12" s="5">
        <v>3</v>
      </c>
      <c r="V12" s="5">
        <f t="shared" si="11"/>
        <v>1</v>
      </c>
      <c r="W12" s="5">
        <f t="shared" si="12"/>
        <v>1.7320508075688772</v>
      </c>
      <c r="X12" s="5">
        <f t="shared" si="13"/>
        <v>1.7320508075688772</v>
      </c>
      <c r="Y12" s="5">
        <f t="shared" si="14"/>
        <v>1.7320508075688772</v>
      </c>
      <c r="Z12" s="5">
        <f t="shared" si="15"/>
        <v>1</v>
      </c>
      <c r="AA12" s="5">
        <f t="shared" si="16"/>
        <v>0</v>
      </c>
      <c r="AB12" s="5">
        <v>10</v>
      </c>
      <c r="AC12" s="5">
        <f t="shared" si="17"/>
        <v>-6</v>
      </c>
      <c r="AD12" s="5">
        <f t="shared" si="18"/>
        <v>-1</v>
      </c>
      <c r="AE12" s="5">
        <f t="shared" si="19"/>
        <v>-1</v>
      </c>
      <c r="AF12" s="5">
        <f t="shared" si="20"/>
        <v>-4</v>
      </c>
      <c r="AG12" s="5">
        <f t="shared" si="21"/>
        <v>1</v>
      </c>
      <c r="AH12" s="5">
        <f t="shared" si="22"/>
        <v>1</v>
      </c>
      <c r="AI12" s="5">
        <f t="shared" si="23"/>
        <v>-2</v>
      </c>
      <c r="AJ12" s="5">
        <f t="shared" si="24"/>
        <v>2.7320508075688772</v>
      </c>
      <c r="AK12" s="5">
        <f t="shared" si="25"/>
        <v>2</v>
      </c>
      <c r="AL12" s="5">
        <f t="shared" si="26"/>
        <v>0</v>
      </c>
      <c r="AM12" s="5">
        <f t="shared" si="27"/>
        <v>1</v>
      </c>
      <c r="AN12" s="5">
        <f t="shared" si="28"/>
        <v>3.7320508075688772</v>
      </c>
      <c r="AO12" s="5">
        <f t="shared" si="29"/>
        <v>1</v>
      </c>
      <c r="AP12" s="5">
        <f t="shared" si="30"/>
        <v>-1</v>
      </c>
      <c r="AQ12" s="5">
        <f t="shared" si="31"/>
        <v>1</v>
      </c>
      <c r="AR12" s="5">
        <f t="shared" si="32"/>
        <v>1.317837245195782</v>
      </c>
      <c r="AS12" s="5">
        <f t="shared" si="33"/>
        <v>0</v>
      </c>
      <c r="AT12" s="5">
        <f t="shared" si="34"/>
        <v>-2</v>
      </c>
      <c r="AU12" s="5">
        <f t="shared" si="35"/>
        <v>1</v>
      </c>
      <c r="AV12" s="5">
        <f t="shared" si="36"/>
        <v>0.73205080756887719</v>
      </c>
      <c r="AW12" s="5">
        <f t="shared" si="37"/>
        <v>-2</v>
      </c>
      <c r="AX12" s="5">
        <f t="shared" si="38"/>
        <v>-4</v>
      </c>
      <c r="AY12" s="5">
        <f t="shared" si="39"/>
        <v>1</v>
      </c>
      <c r="AZ12" s="5">
        <f t="shared" si="40"/>
        <v>-0.57740000000000002</v>
      </c>
      <c r="BA12" s="5">
        <f t="shared" si="41"/>
        <v>0.73205080756887719</v>
      </c>
      <c r="BB12" s="5">
        <f t="shared" si="42"/>
        <v>2</v>
      </c>
      <c r="BC12" s="5">
        <f t="shared" si="43"/>
        <v>0</v>
      </c>
      <c r="BD12" s="5">
        <f t="shared" si="44"/>
        <v>1</v>
      </c>
      <c r="BE12" s="5">
        <f t="shared" si="45"/>
        <v>1.7320508075688772</v>
      </c>
      <c r="BF12" s="5">
        <f t="shared" si="46"/>
        <v>1</v>
      </c>
      <c r="BG12" s="5">
        <f t="shared" si="47"/>
        <v>-0.26794919243112281</v>
      </c>
      <c r="BH12" s="5">
        <f t="shared" si="48"/>
        <v>1</v>
      </c>
      <c r="BI12" s="5">
        <f t="shared" si="49"/>
        <v>-0.68216275480421795</v>
      </c>
      <c r="BJ12" s="5">
        <f t="shared" si="50"/>
        <v>0</v>
      </c>
      <c r="BK12" s="5">
        <f t="shared" si="51"/>
        <v>0</v>
      </c>
      <c r="BL12" s="5">
        <f t="shared" si="52"/>
        <v>0</v>
      </c>
      <c r="BM12" s="5">
        <f t="shared" si="53"/>
        <v>-1.2679491924311228</v>
      </c>
      <c r="BN12" s="5">
        <f t="shared" si="54"/>
        <v>-2</v>
      </c>
      <c r="BO12" s="5">
        <f t="shared" si="55"/>
        <v>-2</v>
      </c>
      <c r="BP12" s="5">
        <f t="shared" si="56"/>
        <v>0</v>
      </c>
      <c r="BQ12" s="5">
        <f t="shared" si="57"/>
        <v>-0.15471386370973031</v>
      </c>
      <c r="BR12" s="5">
        <f t="shared" si="58"/>
        <v>0</v>
      </c>
      <c r="BS12" s="5">
        <f t="shared" si="59"/>
        <v>1</v>
      </c>
      <c r="BT12" s="5">
        <f t="shared" si="60"/>
        <v>0</v>
      </c>
      <c r="BU12" s="5">
        <f t="shared" si="61"/>
        <v>0.5</v>
      </c>
      <c r="BV12" s="5">
        <f t="shared" si="62"/>
        <v>1</v>
      </c>
      <c r="BW12" s="5">
        <f t="shared" si="63"/>
        <v>0</v>
      </c>
      <c r="BX12" s="5">
        <f t="shared" si="64"/>
        <v>-2</v>
      </c>
      <c r="BY12" s="5">
        <f t="shared" si="65"/>
        <v>1</v>
      </c>
      <c r="BZ12" s="5">
        <f t="shared" si="66"/>
        <v>-1.4142135623730951</v>
      </c>
      <c r="CA12" s="5">
        <f t="shared" si="67"/>
        <v>-1</v>
      </c>
      <c r="CB12" s="5">
        <f t="shared" si="68"/>
        <v>-1.4142135623730951</v>
      </c>
      <c r="CC12" s="5">
        <f t="shared" si="69"/>
        <v>0</v>
      </c>
      <c r="CD12" s="5">
        <f t="shared" si="70"/>
        <v>-2</v>
      </c>
      <c r="CE12" s="5">
        <f t="shared" si="71"/>
        <v>-3</v>
      </c>
      <c r="CF12" s="5">
        <f t="shared" si="72"/>
        <v>-3</v>
      </c>
      <c r="CG12" s="5">
        <f t="shared" si="73"/>
        <v>0</v>
      </c>
      <c r="CH12" s="5">
        <f t="shared" si="74"/>
        <v>0</v>
      </c>
    </row>
    <row r="13" spans="1:86" x14ac:dyDescent="0.3">
      <c r="A13" s="5">
        <v>12</v>
      </c>
      <c r="B13" s="5">
        <v>1</v>
      </c>
      <c r="C13" s="5">
        <v>0</v>
      </c>
      <c r="D13" s="5">
        <v>0</v>
      </c>
      <c r="E13" s="5">
        <f t="shared" si="1"/>
        <v>1</v>
      </c>
      <c r="F13" s="5">
        <v>-1</v>
      </c>
      <c r="G13" s="5">
        <f t="shared" si="2"/>
        <v>-1</v>
      </c>
      <c r="H13" s="5">
        <f t="shared" si="3"/>
        <v>1</v>
      </c>
      <c r="I13" s="5">
        <f t="shared" si="4"/>
        <v>-1</v>
      </c>
      <c r="J13" s="1">
        <f t="shared" si="5"/>
        <v>0</v>
      </c>
      <c r="K13" s="5">
        <v>0</v>
      </c>
      <c r="L13" s="5">
        <v>1</v>
      </c>
      <c r="M13" s="5">
        <f t="shared" si="6"/>
        <v>0</v>
      </c>
      <c r="N13" s="5">
        <v>0</v>
      </c>
      <c r="O13" s="5">
        <f t="shared" si="7"/>
        <v>0</v>
      </c>
      <c r="P13" s="5">
        <f t="shared" si="8"/>
        <v>0</v>
      </c>
      <c r="Q13" s="5">
        <f t="shared" si="9"/>
        <v>0</v>
      </c>
      <c r="R13" s="5">
        <v>0</v>
      </c>
      <c r="S13" s="5">
        <v>0</v>
      </c>
      <c r="T13" s="5">
        <f t="shared" si="10"/>
        <v>1</v>
      </c>
      <c r="U13" s="5">
        <v>0</v>
      </c>
      <c r="V13" s="5">
        <f t="shared" si="11"/>
        <v>0</v>
      </c>
      <c r="W13" s="5">
        <f t="shared" si="12"/>
        <v>0</v>
      </c>
      <c r="X13" s="5">
        <f t="shared" si="13"/>
        <v>0</v>
      </c>
      <c r="Y13" s="5">
        <f t="shared" si="14"/>
        <v>-1</v>
      </c>
      <c r="Z13" s="5">
        <f t="shared" si="15"/>
        <v>0</v>
      </c>
      <c r="AA13" s="5">
        <f t="shared" si="16"/>
        <v>0</v>
      </c>
      <c r="AB13" s="5">
        <v>10</v>
      </c>
      <c r="AC13" s="5">
        <f t="shared" si="17"/>
        <v>0</v>
      </c>
      <c r="AD13" s="5">
        <f t="shared" si="18"/>
        <v>-1</v>
      </c>
      <c r="AE13" s="5">
        <f t="shared" si="19"/>
        <v>0.5</v>
      </c>
      <c r="AF13" s="5">
        <f t="shared" si="20"/>
        <v>0.5</v>
      </c>
      <c r="AG13" s="5">
        <f t="shared" si="21"/>
        <v>-1</v>
      </c>
      <c r="AH13" s="5">
        <f t="shared" si="22"/>
        <v>0.5</v>
      </c>
      <c r="AI13" s="5">
        <f t="shared" si="23"/>
        <v>0.5</v>
      </c>
      <c r="AJ13" s="5">
        <f t="shared" si="24"/>
        <v>0</v>
      </c>
      <c r="AK13" s="5">
        <f t="shared" si="25"/>
        <v>0</v>
      </c>
      <c r="AL13" s="5">
        <f t="shared" si="26"/>
        <v>-1</v>
      </c>
      <c r="AM13" s="5">
        <f t="shared" si="27"/>
        <v>0.5</v>
      </c>
      <c r="AN13" s="5">
        <f t="shared" si="28"/>
        <v>1</v>
      </c>
      <c r="AO13" s="5">
        <f t="shared" si="29"/>
        <v>-1</v>
      </c>
      <c r="AP13" s="5">
        <f t="shared" si="30"/>
        <v>-3</v>
      </c>
      <c r="AQ13" s="5">
        <f t="shared" si="31"/>
        <v>1</v>
      </c>
      <c r="AR13" s="5">
        <f t="shared" si="32"/>
        <v>-1.4142135623730951</v>
      </c>
      <c r="AS13" s="5">
        <f t="shared" si="33"/>
        <v>-2</v>
      </c>
      <c r="AT13" s="5">
        <f t="shared" si="34"/>
        <v>-2</v>
      </c>
      <c r="AU13" s="5">
        <f t="shared" si="35"/>
        <v>0</v>
      </c>
      <c r="AV13" s="5">
        <f t="shared" si="36"/>
        <v>-2</v>
      </c>
      <c r="AW13" s="5">
        <f t="shared" si="37"/>
        <v>-4</v>
      </c>
      <c r="AX13" s="5">
        <f t="shared" si="38"/>
        <v>-4</v>
      </c>
      <c r="AY13" s="5">
        <f t="shared" si="39"/>
        <v>0</v>
      </c>
      <c r="AZ13" s="5">
        <f t="shared" si="40"/>
        <v>-2.1548000000000003</v>
      </c>
      <c r="BA13" s="5">
        <f t="shared" si="41"/>
        <v>-1</v>
      </c>
      <c r="BB13" s="5">
        <f t="shared" si="42"/>
        <v>0.5</v>
      </c>
      <c r="BC13" s="5">
        <f t="shared" si="43"/>
        <v>0.5</v>
      </c>
      <c r="BD13" s="5">
        <f t="shared" si="44"/>
        <v>0</v>
      </c>
      <c r="BE13" s="5">
        <f t="shared" si="45"/>
        <v>0</v>
      </c>
      <c r="BF13" s="5">
        <f t="shared" si="46"/>
        <v>-0.5</v>
      </c>
      <c r="BG13" s="5">
        <f t="shared" si="47"/>
        <v>-1</v>
      </c>
      <c r="BH13" s="5">
        <f t="shared" si="48"/>
        <v>0.5</v>
      </c>
      <c r="BI13" s="5">
        <f t="shared" si="49"/>
        <v>-2.4142135623730949</v>
      </c>
      <c r="BJ13" s="5">
        <f t="shared" si="50"/>
        <v>-1.5</v>
      </c>
      <c r="BK13" s="5">
        <f t="shared" si="51"/>
        <v>-1.5</v>
      </c>
      <c r="BL13" s="5">
        <f t="shared" si="52"/>
        <v>0</v>
      </c>
      <c r="BM13" s="5">
        <f t="shared" si="53"/>
        <v>-3</v>
      </c>
      <c r="BN13" s="5">
        <f t="shared" si="54"/>
        <v>-3.5</v>
      </c>
      <c r="BO13" s="5">
        <f t="shared" si="55"/>
        <v>-3.5</v>
      </c>
      <c r="BP13" s="5">
        <f t="shared" si="56"/>
        <v>0</v>
      </c>
      <c r="BQ13" s="5">
        <f t="shared" si="57"/>
        <v>0.5</v>
      </c>
      <c r="BR13" s="5">
        <f t="shared" si="58"/>
        <v>-1</v>
      </c>
      <c r="BS13" s="5">
        <f t="shared" si="59"/>
        <v>0.5</v>
      </c>
      <c r="BT13" s="5">
        <f t="shared" si="60"/>
        <v>0.5</v>
      </c>
      <c r="BU13" s="5">
        <f t="shared" si="61"/>
        <v>0</v>
      </c>
      <c r="BV13" s="5">
        <f t="shared" si="62"/>
        <v>0</v>
      </c>
      <c r="BW13" s="5">
        <f t="shared" si="63"/>
        <v>-0.5</v>
      </c>
      <c r="BX13" s="5">
        <f t="shared" si="64"/>
        <v>-1.5</v>
      </c>
      <c r="BY13" s="5">
        <f t="shared" si="65"/>
        <v>0.5</v>
      </c>
      <c r="BZ13" s="5">
        <f t="shared" si="66"/>
        <v>-2.4142135623730949</v>
      </c>
      <c r="CA13" s="5">
        <f t="shared" si="67"/>
        <v>-1.5</v>
      </c>
      <c r="CB13" s="5">
        <f t="shared" si="68"/>
        <v>-2.4142135623730949</v>
      </c>
      <c r="CC13" s="5">
        <f t="shared" si="69"/>
        <v>0</v>
      </c>
      <c r="CD13" s="5">
        <f t="shared" si="70"/>
        <v>-3</v>
      </c>
      <c r="CE13" s="5">
        <f t="shared" si="71"/>
        <v>-3.5</v>
      </c>
      <c r="CF13" s="5">
        <f t="shared" si="72"/>
        <v>-3.5</v>
      </c>
      <c r="CG13" s="5">
        <f t="shared" si="73"/>
        <v>0</v>
      </c>
      <c r="CH13" s="5">
        <f t="shared" si="74"/>
        <v>-0.65480000000000005</v>
      </c>
    </row>
    <row r="14" spans="1:86" x14ac:dyDescent="0.3">
      <c r="A14" s="5">
        <v>13</v>
      </c>
      <c r="B14" s="5">
        <v>1</v>
      </c>
      <c r="C14" s="5">
        <v>0</v>
      </c>
      <c r="D14" s="5">
        <v>1</v>
      </c>
      <c r="E14" s="5">
        <f t="shared" si="1"/>
        <v>0</v>
      </c>
      <c r="F14" s="5">
        <v>-1</v>
      </c>
      <c r="G14" s="5">
        <f t="shared" si="2"/>
        <v>-1</v>
      </c>
      <c r="H14" s="5">
        <f t="shared" si="3"/>
        <v>1</v>
      </c>
      <c r="I14" s="5">
        <f t="shared" si="4"/>
        <v>-1</v>
      </c>
      <c r="J14" s="1">
        <f t="shared" si="5"/>
        <v>0</v>
      </c>
      <c r="K14" s="5">
        <v>0</v>
      </c>
      <c r="L14" s="5">
        <v>0</v>
      </c>
      <c r="M14" s="5">
        <f t="shared" si="6"/>
        <v>1</v>
      </c>
      <c r="N14" s="5">
        <v>2</v>
      </c>
      <c r="O14" s="5">
        <f t="shared" si="7"/>
        <v>1</v>
      </c>
      <c r="P14" s="5">
        <f t="shared" si="8"/>
        <v>1.4142135623730951</v>
      </c>
      <c r="Q14" s="5">
        <f t="shared" si="9"/>
        <v>1.4142135623730951</v>
      </c>
      <c r="R14" s="5">
        <v>0</v>
      </c>
      <c r="S14" s="5">
        <v>0</v>
      </c>
      <c r="T14" s="5">
        <f t="shared" si="10"/>
        <v>1</v>
      </c>
      <c r="U14" s="5">
        <v>1</v>
      </c>
      <c r="V14" s="5">
        <f t="shared" si="11"/>
        <v>1</v>
      </c>
      <c r="W14" s="5">
        <f t="shared" si="12"/>
        <v>1</v>
      </c>
      <c r="X14" s="5">
        <f t="shared" si="13"/>
        <v>1</v>
      </c>
      <c r="Y14" s="5">
        <f t="shared" si="14"/>
        <v>1.4142135623730949</v>
      </c>
      <c r="Z14" s="5">
        <f t="shared" si="15"/>
        <v>1</v>
      </c>
      <c r="AA14" s="5">
        <f t="shared" si="16"/>
        <v>0</v>
      </c>
      <c r="AB14" s="5">
        <v>10</v>
      </c>
      <c r="AC14" s="5">
        <f t="shared" si="17"/>
        <v>-6</v>
      </c>
      <c r="AD14" s="5">
        <f t="shared" si="18"/>
        <v>-1.5</v>
      </c>
      <c r="AE14" s="5">
        <f t="shared" si="19"/>
        <v>-3</v>
      </c>
      <c r="AF14" s="5">
        <f t="shared" si="20"/>
        <v>-1.5</v>
      </c>
      <c r="AG14" s="5">
        <f t="shared" si="21"/>
        <v>0.5</v>
      </c>
      <c r="AH14" s="5">
        <f t="shared" si="22"/>
        <v>-1</v>
      </c>
      <c r="AI14" s="5">
        <f t="shared" si="23"/>
        <v>0.5</v>
      </c>
      <c r="AJ14" s="5">
        <f t="shared" si="24"/>
        <v>2.4142135623730949</v>
      </c>
      <c r="AK14" s="5">
        <f t="shared" si="25"/>
        <v>1.5</v>
      </c>
      <c r="AL14" s="5">
        <f t="shared" si="26"/>
        <v>-0.5</v>
      </c>
      <c r="AM14" s="5">
        <f t="shared" si="27"/>
        <v>1</v>
      </c>
      <c r="AN14" s="5">
        <f t="shared" si="28"/>
        <v>3.4142135623730949</v>
      </c>
      <c r="AO14" s="5">
        <f t="shared" si="29"/>
        <v>0.5</v>
      </c>
      <c r="AP14" s="5">
        <f t="shared" si="30"/>
        <v>-1.5</v>
      </c>
      <c r="AQ14" s="5">
        <f t="shared" si="31"/>
        <v>1</v>
      </c>
      <c r="AR14" s="5">
        <f t="shared" si="32"/>
        <v>0.99999999999999978</v>
      </c>
      <c r="AS14" s="5">
        <f t="shared" si="33"/>
        <v>-0.5</v>
      </c>
      <c r="AT14" s="5">
        <f t="shared" si="34"/>
        <v>-2.5</v>
      </c>
      <c r="AU14" s="5">
        <f t="shared" si="35"/>
        <v>1</v>
      </c>
      <c r="AV14" s="5">
        <f t="shared" si="36"/>
        <v>0.41421356237309492</v>
      </c>
      <c r="AW14" s="5">
        <f t="shared" si="37"/>
        <v>-2.5</v>
      </c>
      <c r="AX14" s="5">
        <f t="shared" si="38"/>
        <v>-4.5</v>
      </c>
      <c r="AY14" s="5">
        <f t="shared" si="39"/>
        <v>1</v>
      </c>
      <c r="AZ14" s="5">
        <f t="shared" si="40"/>
        <v>-0.5</v>
      </c>
      <c r="BA14" s="5">
        <f t="shared" si="41"/>
        <v>0</v>
      </c>
      <c r="BB14" s="5">
        <f t="shared" si="42"/>
        <v>1</v>
      </c>
      <c r="BC14" s="5">
        <f t="shared" si="43"/>
        <v>0</v>
      </c>
      <c r="BD14" s="5">
        <f t="shared" si="44"/>
        <v>0.5</v>
      </c>
      <c r="BE14" s="5">
        <f t="shared" si="45"/>
        <v>1</v>
      </c>
      <c r="BF14" s="5">
        <f t="shared" si="46"/>
        <v>0</v>
      </c>
      <c r="BG14" s="5">
        <f t="shared" si="47"/>
        <v>-1</v>
      </c>
      <c r="BH14" s="5">
        <f t="shared" si="48"/>
        <v>1</v>
      </c>
      <c r="BI14" s="5">
        <f t="shared" si="49"/>
        <v>-1.4142135623730951</v>
      </c>
      <c r="BJ14" s="5">
        <f t="shared" si="50"/>
        <v>-1</v>
      </c>
      <c r="BK14" s="5">
        <f t="shared" si="51"/>
        <v>-1</v>
      </c>
      <c r="BL14" s="5">
        <f t="shared" si="52"/>
        <v>0</v>
      </c>
      <c r="BM14" s="5">
        <f t="shared" si="53"/>
        <v>-2</v>
      </c>
      <c r="BN14" s="5">
        <f t="shared" si="54"/>
        <v>-3</v>
      </c>
      <c r="BO14" s="5">
        <f t="shared" si="55"/>
        <v>-3</v>
      </c>
      <c r="BP14" s="5">
        <f t="shared" si="56"/>
        <v>0</v>
      </c>
      <c r="BQ14" s="5">
        <f t="shared" si="57"/>
        <v>-0.57740000000000002</v>
      </c>
      <c r="BR14" s="5">
        <f t="shared" si="58"/>
        <v>0.41421356237309515</v>
      </c>
      <c r="BS14" s="5">
        <f t="shared" si="59"/>
        <v>1.5</v>
      </c>
      <c r="BT14" s="5">
        <f t="shared" si="60"/>
        <v>-0.5</v>
      </c>
      <c r="BU14" s="5">
        <f t="shared" si="61"/>
        <v>1</v>
      </c>
      <c r="BV14" s="5">
        <f t="shared" si="62"/>
        <v>1.4142135623730951</v>
      </c>
      <c r="BW14" s="5">
        <f t="shared" si="63"/>
        <v>0.5</v>
      </c>
      <c r="BX14" s="5">
        <f t="shared" si="64"/>
        <v>-1.5</v>
      </c>
      <c r="BY14" s="5">
        <f t="shared" si="65"/>
        <v>1</v>
      </c>
      <c r="BZ14" s="5">
        <f t="shared" si="66"/>
        <v>-1</v>
      </c>
      <c r="CA14" s="5">
        <f t="shared" si="67"/>
        <v>-0.5</v>
      </c>
      <c r="CB14" s="5">
        <f t="shared" si="68"/>
        <v>-1</v>
      </c>
      <c r="CC14" s="5">
        <f t="shared" si="69"/>
        <v>0</v>
      </c>
      <c r="CD14" s="5">
        <f t="shared" si="70"/>
        <v>-1.5857864376269049</v>
      </c>
      <c r="CE14" s="5">
        <f t="shared" si="71"/>
        <v>-2.5</v>
      </c>
      <c r="CF14" s="5">
        <f t="shared" si="72"/>
        <v>-2.5</v>
      </c>
      <c r="CG14" s="5">
        <f t="shared" si="73"/>
        <v>0</v>
      </c>
      <c r="CH14" s="5">
        <f t="shared" si="74"/>
        <v>-1.0774000000000001</v>
      </c>
    </row>
    <row r="15" spans="1:86" x14ac:dyDescent="0.3">
      <c r="A15" s="5">
        <v>14</v>
      </c>
      <c r="B15" s="5">
        <v>1</v>
      </c>
      <c r="C15" s="5">
        <v>0</v>
      </c>
      <c r="D15" s="5">
        <v>0</v>
      </c>
      <c r="E15" s="5">
        <f t="shared" si="1"/>
        <v>1</v>
      </c>
      <c r="F15" s="5">
        <v>1</v>
      </c>
      <c r="G15" s="5">
        <f t="shared" si="2"/>
        <v>1</v>
      </c>
      <c r="H15" s="5">
        <f t="shared" si="3"/>
        <v>1</v>
      </c>
      <c r="I15" s="5">
        <f t="shared" si="4"/>
        <v>1</v>
      </c>
      <c r="J15" s="1">
        <f t="shared" si="5"/>
        <v>1</v>
      </c>
      <c r="K15" s="5">
        <v>0</v>
      </c>
      <c r="L15" s="5">
        <v>0</v>
      </c>
      <c r="M15" s="5">
        <f t="shared" si="6"/>
        <v>1</v>
      </c>
      <c r="N15" s="5">
        <v>1</v>
      </c>
      <c r="O15" s="5">
        <f t="shared" si="7"/>
        <v>1</v>
      </c>
      <c r="P15" s="5">
        <f t="shared" si="8"/>
        <v>1</v>
      </c>
      <c r="Q15" s="5">
        <f t="shared" si="9"/>
        <v>1</v>
      </c>
      <c r="R15" s="5">
        <v>1</v>
      </c>
      <c r="S15" s="5">
        <v>0</v>
      </c>
      <c r="T15" s="5">
        <f t="shared" si="10"/>
        <v>0</v>
      </c>
      <c r="U15" s="5">
        <v>-6</v>
      </c>
      <c r="V15" s="5">
        <f t="shared" si="11"/>
        <v>-1</v>
      </c>
      <c r="W15" s="5">
        <f t="shared" si="12"/>
        <v>2.4494897427831779</v>
      </c>
      <c r="X15" s="5">
        <f t="shared" si="13"/>
        <v>-2.4494897427831779</v>
      </c>
      <c r="Y15" s="5">
        <f t="shared" si="14"/>
        <v>-0.44948974278317788</v>
      </c>
      <c r="Z15" s="5">
        <f t="shared" si="15"/>
        <v>0</v>
      </c>
      <c r="AA15" s="5">
        <f t="shared" si="16"/>
        <v>1</v>
      </c>
      <c r="AB15" s="5">
        <v>10</v>
      </c>
      <c r="AC15" s="5">
        <f t="shared" si="17"/>
        <v>-10</v>
      </c>
      <c r="AD15" s="5">
        <f t="shared" si="18"/>
        <v>-5.5</v>
      </c>
      <c r="AE15" s="5">
        <f t="shared" si="19"/>
        <v>-5.5</v>
      </c>
      <c r="AF15" s="5">
        <f t="shared" si="20"/>
        <v>1</v>
      </c>
      <c r="AG15" s="5">
        <f t="shared" si="21"/>
        <v>2.5</v>
      </c>
      <c r="AH15" s="5">
        <f t="shared" si="22"/>
        <v>2.5</v>
      </c>
      <c r="AI15" s="5">
        <f t="shared" si="23"/>
        <v>-5</v>
      </c>
      <c r="AJ15" s="5">
        <f t="shared" si="24"/>
        <v>-1.4494897427831779</v>
      </c>
      <c r="AK15" s="5">
        <f t="shared" si="25"/>
        <v>3.5</v>
      </c>
      <c r="AL15" s="5">
        <f t="shared" si="26"/>
        <v>-4.5</v>
      </c>
      <c r="AM15" s="5">
        <f t="shared" si="27"/>
        <v>0</v>
      </c>
      <c r="AN15" s="5">
        <f t="shared" si="28"/>
        <v>-0.44948974278317788</v>
      </c>
      <c r="AO15" s="5">
        <f t="shared" si="29"/>
        <v>2.5</v>
      </c>
      <c r="AP15" s="5">
        <f t="shared" si="30"/>
        <v>-5.5</v>
      </c>
      <c r="AQ15" s="5">
        <f t="shared" si="31"/>
        <v>0</v>
      </c>
      <c r="AR15" s="5">
        <f t="shared" si="32"/>
        <v>-2.8637033051562728</v>
      </c>
      <c r="AS15" s="5">
        <f t="shared" si="33"/>
        <v>1.5</v>
      </c>
      <c r="AT15" s="5">
        <f t="shared" si="34"/>
        <v>-6.5</v>
      </c>
      <c r="AU15" s="5">
        <f t="shared" si="35"/>
        <v>0</v>
      </c>
      <c r="AV15" s="5">
        <f t="shared" si="36"/>
        <v>-3.4494897427831779</v>
      </c>
      <c r="AW15" s="5">
        <f t="shared" si="37"/>
        <v>-0.5</v>
      </c>
      <c r="AX15" s="5">
        <f t="shared" si="38"/>
        <v>-8.5</v>
      </c>
      <c r="AY15" s="5">
        <f t="shared" si="39"/>
        <v>0</v>
      </c>
      <c r="AZ15" s="5">
        <f t="shared" si="40"/>
        <v>-5.0773999999999999</v>
      </c>
      <c r="BA15" s="5">
        <f t="shared" si="41"/>
        <v>-1.4494897427831779</v>
      </c>
      <c r="BB15" s="5">
        <f t="shared" si="42"/>
        <v>3.5</v>
      </c>
      <c r="BC15" s="5">
        <f t="shared" si="43"/>
        <v>-4.5</v>
      </c>
      <c r="BD15" s="5">
        <f t="shared" si="44"/>
        <v>0</v>
      </c>
      <c r="BE15" s="5">
        <f t="shared" si="45"/>
        <v>-0.44948974278317788</v>
      </c>
      <c r="BF15" s="5">
        <f t="shared" si="46"/>
        <v>2.5</v>
      </c>
      <c r="BG15" s="5">
        <f t="shared" si="47"/>
        <v>-8.4494897427831788</v>
      </c>
      <c r="BH15" s="5">
        <f t="shared" si="48"/>
        <v>0</v>
      </c>
      <c r="BI15" s="5">
        <f t="shared" si="49"/>
        <v>-2.8637033051562728</v>
      </c>
      <c r="BJ15" s="5">
        <f t="shared" si="50"/>
        <v>1.5</v>
      </c>
      <c r="BK15" s="5">
        <f t="shared" si="51"/>
        <v>-6.5</v>
      </c>
      <c r="BL15" s="5">
        <f t="shared" si="52"/>
        <v>0</v>
      </c>
      <c r="BM15" s="5">
        <f t="shared" si="53"/>
        <v>-3.4494897427831779</v>
      </c>
      <c r="BN15" s="5">
        <f t="shared" si="54"/>
        <v>-0.5</v>
      </c>
      <c r="BO15" s="5">
        <f t="shared" si="55"/>
        <v>-8.5</v>
      </c>
      <c r="BP15" s="5">
        <f t="shared" si="56"/>
        <v>0</v>
      </c>
      <c r="BQ15" s="5">
        <f t="shared" si="57"/>
        <v>-6.7804353774830073</v>
      </c>
      <c r="BR15" s="5">
        <f t="shared" si="58"/>
        <v>2</v>
      </c>
      <c r="BS15" s="5">
        <f t="shared" si="59"/>
        <v>1</v>
      </c>
      <c r="BT15" s="5">
        <f t="shared" si="60"/>
        <v>-1</v>
      </c>
      <c r="BU15" s="5">
        <f t="shared" si="61"/>
        <v>1</v>
      </c>
      <c r="BV15" s="5">
        <f t="shared" si="62"/>
        <v>3</v>
      </c>
      <c r="BW15" s="5">
        <f t="shared" si="63"/>
        <v>0</v>
      </c>
      <c r="BX15" s="5">
        <f t="shared" si="64"/>
        <v>-2</v>
      </c>
      <c r="BY15" s="5">
        <f t="shared" si="65"/>
        <v>1</v>
      </c>
      <c r="BZ15" s="5">
        <f t="shared" si="66"/>
        <v>0.58578643762690485</v>
      </c>
      <c r="CA15" s="5">
        <f t="shared" si="67"/>
        <v>-1</v>
      </c>
      <c r="CB15" s="5">
        <f t="shared" si="68"/>
        <v>-1.4142135623730951</v>
      </c>
      <c r="CC15" s="5">
        <f t="shared" si="69"/>
        <v>1</v>
      </c>
      <c r="CD15" s="5">
        <f t="shared" si="70"/>
        <v>0</v>
      </c>
      <c r="CE15" s="5">
        <f t="shared" si="71"/>
        <v>-3</v>
      </c>
      <c r="CF15" s="5">
        <f t="shared" si="72"/>
        <v>-1</v>
      </c>
      <c r="CG15" s="5">
        <f t="shared" si="73"/>
        <v>0.5</v>
      </c>
      <c r="CH15" s="5">
        <f t="shared" si="74"/>
        <v>-1.2274032457428292</v>
      </c>
    </row>
    <row r="16" spans="1:86" x14ac:dyDescent="0.3">
      <c r="A16" s="5">
        <v>15</v>
      </c>
      <c r="B16" s="5">
        <v>1</v>
      </c>
      <c r="C16" s="5">
        <v>0</v>
      </c>
      <c r="D16" s="5">
        <v>0</v>
      </c>
      <c r="E16" s="5">
        <f t="shared" si="1"/>
        <v>1</v>
      </c>
      <c r="F16" s="5">
        <v>-1</v>
      </c>
      <c r="G16" s="5">
        <f t="shared" si="2"/>
        <v>-1</v>
      </c>
      <c r="H16" s="5">
        <f t="shared" si="3"/>
        <v>1</v>
      </c>
      <c r="I16" s="5">
        <f t="shared" si="4"/>
        <v>-1</v>
      </c>
      <c r="J16" s="1">
        <f t="shared" si="5"/>
        <v>1</v>
      </c>
      <c r="K16" s="5">
        <v>1</v>
      </c>
      <c r="L16" s="5">
        <v>0</v>
      </c>
      <c r="M16" s="5">
        <f t="shared" si="6"/>
        <v>0</v>
      </c>
      <c r="N16" s="5">
        <v>-5</v>
      </c>
      <c r="O16" s="5">
        <f t="shared" si="7"/>
        <v>-1</v>
      </c>
      <c r="P16" s="5">
        <f t="shared" si="8"/>
        <v>2.2360679774997898</v>
      </c>
      <c r="Q16" s="5">
        <f t="shared" si="9"/>
        <v>-2.2360679774997898</v>
      </c>
      <c r="R16" s="5">
        <v>0</v>
      </c>
      <c r="S16" s="5">
        <v>0</v>
      </c>
      <c r="T16" s="5">
        <f t="shared" si="10"/>
        <v>1</v>
      </c>
      <c r="U16" s="5">
        <v>3</v>
      </c>
      <c r="V16" s="5">
        <f t="shared" si="11"/>
        <v>1</v>
      </c>
      <c r="W16" s="5">
        <f t="shared" si="12"/>
        <v>1.7320508075688772</v>
      </c>
      <c r="X16" s="5">
        <f t="shared" si="13"/>
        <v>1.7320508075688772</v>
      </c>
      <c r="Y16" s="5">
        <f t="shared" si="14"/>
        <v>-1.5040171699309126</v>
      </c>
      <c r="Z16" s="5">
        <f t="shared" si="15"/>
        <v>0</v>
      </c>
      <c r="AA16" s="5">
        <f t="shared" si="16"/>
        <v>1</v>
      </c>
      <c r="AB16" s="5">
        <v>10</v>
      </c>
      <c r="AC16" s="5">
        <f t="shared" si="17"/>
        <v>-10</v>
      </c>
      <c r="AD16" s="5">
        <f t="shared" si="18"/>
        <v>-5</v>
      </c>
      <c r="AE16" s="5">
        <f t="shared" si="19"/>
        <v>3</v>
      </c>
      <c r="AF16" s="5">
        <f t="shared" si="20"/>
        <v>-8</v>
      </c>
      <c r="AG16" s="5">
        <f t="shared" si="21"/>
        <v>3</v>
      </c>
      <c r="AH16" s="5">
        <f t="shared" si="22"/>
        <v>-3</v>
      </c>
      <c r="AI16" s="5">
        <f t="shared" si="23"/>
        <v>0</v>
      </c>
      <c r="AJ16" s="5">
        <f t="shared" si="24"/>
        <v>-0.50401716993091261</v>
      </c>
      <c r="AK16" s="5">
        <f t="shared" si="25"/>
        <v>4</v>
      </c>
      <c r="AL16" s="5">
        <f t="shared" si="26"/>
        <v>-4</v>
      </c>
      <c r="AM16" s="5">
        <f t="shared" si="27"/>
        <v>0</v>
      </c>
      <c r="AN16" s="5">
        <f t="shared" si="28"/>
        <v>0.49598283006908739</v>
      </c>
      <c r="AO16" s="5">
        <f t="shared" si="29"/>
        <v>3</v>
      </c>
      <c r="AP16" s="5">
        <f t="shared" si="30"/>
        <v>1</v>
      </c>
      <c r="AQ16" s="5">
        <f t="shared" si="31"/>
        <v>1</v>
      </c>
      <c r="AR16" s="5">
        <f t="shared" si="32"/>
        <v>-1.9182307323040078</v>
      </c>
      <c r="AS16" s="5">
        <f t="shared" si="33"/>
        <v>2</v>
      </c>
      <c r="AT16" s="5">
        <f t="shared" si="34"/>
        <v>-6</v>
      </c>
      <c r="AU16" s="5">
        <f t="shared" si="35"/>
        <v>0</v>
      </c>
      <c r="AV16" s="5">
        <f t="shared" si="36"/>
        <v>-2.5040171699309126</v>
      </c>
      <c r="AW16" s="5">
        <f t="shared" si="37"/>
        <v>0</v>
      </c>
      <c r="AX16" s="5">
        <f t="shared" si="38"/>
        <v>-8</v>
      </c>
      <c r="AY16" s="5">
        <f t="shared" si="39"/>
        <v>0</v>
      </c>
      <c r="AZ16" s="5">
        <f t="shared" si="40"/>
        <v>-1.113</v>
      </c>
      <c r="BA16" s="5">
        <f t="shared" si="41"/>
        <v>0.73205080756887719</v>
      </c>
      <c r="BB16" s="5">
        <f t="shared" si="42"/>
        <v>2</v>
      </c>
      <c r="BC16" s="5">
        <f t="shared" si="43"/>
        <v>0</v>
      </c>
      <c r="BD16" s="5">
        <f t="shared" si="44"/>
        <v>1</v>
      </c>
      <c r="BE16" s="5">
        <f t="shared" si="45"/>
        <v>1.7320508075688772</v>
      </c>
      <c r="BF16" s="5">
        <f t="shared" si="46"/>
        <v>1</v>
      </c>
      <c r="BG16" s="5">
        <f t="shared" si="47"/>
        <v>-0.26794919243112281</v>
      </c>
      <c r="BH16" s="5">
        <f t="shared" si="48"/>
        <v>1</v>
      </c>
      <c r="BI16" s="5">
        <f t="shared" si="49"/>
        <v>-0.68216275480421795</v>
      </c>
      <c r="BJ16" s="5">
        <f t="shared" si="50"/>
        <v>0</v>
      </c>
      <c r="BK16" s="5">
        <f t="shared" si="51"/>
        <v>6</v>
      </c>
      <c r="BL16" s="5">
        <f t="shared" si="52"/>
        <v>0</v>
      </c>
      <c r="BM16" s="5">
        <f t="shared" si="53"/>
        <v>-1.2679491924311228</v>
      </c>
      <c r="BN16" s="5">
        <f t="shared" si="54"/>
        <v>-2</v>
      </c>
      <c r="BO16" s="5">
        <f t="shared" si="55"/>
        <v>4</v>
      </c>
      <c r="BP16" s="5">
        <f t="shared" si="56"/>
        <v>0</v>
      </c>
      <c r="BQ16" s="5">
        <f t="shared" si="57"/>
        <v>5.0980000000000008</v>
      </c>
      <c r="BR16" s="5">
        <f t="shared" si="58"/>
        <v>-3.2360679774997898</v>
      </c>
      <c r="BS16" s="5">
        <f t="shared" si="59"/>
        <v>3</v>
      </c>
      <c r="BT16" s="5">
        <f t="shared" si="60"/>
        <v>-5</v>
      </c>
      <c r="BU16" s="5">
        <f t="shared" si="61"/>
        <v>0</v>
      </c>
      <c r="BV16" s="5">
        <f t="shared" si="62"/>
        <v>-2.2360679774997898</v>
      </c>
      <c r="BW16" s="5">
        <f t="shared" si="63"/>
        <v>2</v>
      </c>
      <c r="BX16" s="5">
        <f t="shared" si="64"/>
        <v>-6</v>
      </c>
      <c r="BY16" s="5">
        <f t="shared" si="65"/>
        <v>0</v>
      </c>
      <c r="BZ16" s="5">
        <f t="shared" si="66"/>
        <v>-4.6502815398728847</v>
      </c>
      <c r="CA16" s="5">
        <f t="shared" si="67"/>
        <v>1</v>
      </c>
      <c r="CB16" s="5">
        <f t="shared" si="68"/>
        <v>-12.650281539872886</v>
      </c>
      <c r="CC16" s="5">
        <f t="shared" si="69"/>
        <v>0</v>
      </c>
      <c r="CD16" s="5">
        <f t="shared" si="70"/>
        <v>-5.2360679774997898</v>
      </c>
      <c r="CE16" s="5">
        <f t="shared" si="71"/>
        <v>-1</v>
      </c>
      <c r="CF16" s="5">
        <f t="shared" si="72"/>
        <v>-9</v>
      </c>
      <c r="CG16" s="5">
        <f t="shared" si="73"/>
        <v>0</v>
      </c>
      <c r="CH16" s="5">
        <f t="shared" si="74"/>
        <v>-5.5774000000000008</v>
      </c>
    </row>
    <row r="17" spans="1:86" x14ac:dyDescent="0.3">
      <c r="A17" s="5">
        <v>16</v>
      </c>
      <c r="B17" s="5">
        <v>1</v>
      </c>
      <c r="C17" s="5">
        <v>0</v>
      </c>
      <c r="D17" s="5">
        <v>0</v>
      </c>
      <c r="E17" s="5">
        <f t="shared" si="1"/>
        <v>1</v>
      </c>
      <c r="F17" s="5">
        <v>0</v>
      </c>
      <c r="G17" s="5">
        <f t="shared" si="2"/>
        <v>0</v>
      </c>
      <c r="H17" s="5">
        <f t="shared" si="3"/>
        <v>0</v>
      </c>
      <c r="I17" s="5">
        <f t="shared" si="4"/>
        <v>0</v>
      </c>
      <c r="J17" s="1">
        <f t="shared" si="5"/>
        <v>0</v>
      </c>
      <c r="K17" s="5">
        <v>0</v>
      </c>
      <c r="L17" s="5">
        <v>0</v>
      </c>
      <c r="M17" s="5">
        <f t="shared" si="6"/>
        <v>1</v>
      </c>
      <c r="N17" s="5">
        <v>2</v>
      </c>
      <c r="O17" s="5">
        <f t="shared" si="7"/>
        <v>1</v>
      </c>
      <c r="P17" s="5">
        <f t="shared" si="8"/>
        <v>1.4142135623730951</v>
      </c>
      <c r="Q17" s="5">
        <f t="shared" si="9"/>
        <v>1.4142135623730951</v>
      </c>
      <c r="R17" s="5">
        <v>0</v>
      </c>
      <c r="S17" s="5">
        <v>1</v>
      </c>
      <c r="T17" s="5">
        <f t="shared" si="10"/>
        <v>0</v>
      </c>
      <c r="U17" s="5">
        <v>0</v>
      </c>
      <c r="V17" s="5">
        <f t="shared" si="11"/>
        <v>0</v>
      </c>
      <c r="W17" s="5">
        <f t="shared" si="12"/>
        <v>0</v>
      </c>
      <c r="X17" s="5">
        <f t="shared" si="13"/>
        <v>0</v>
      </c>
      <c r="Y17" s="5">
        <f t="shared" si="14"/>
        <v>1.4142135623730951</v>
      </c>
      <c r="Z17" s="5">
        <f t="shared" si="15"/>
        <v>1</v>
      </c>
      <c r="AA17" s="5">
        <f t="shared" si="16"/>
        <v>0</v>
      </c>
      <c r="AB17" s="5">
        <v>10</v>
      </c>
      <c r="AC17" s="5">
        <f t="shared" si="17"/>
        <v>-6</v>
      </c>
      <c r="AD17" s="5">
        <f t="shared" si="18"/>
        <v>-1</v>
      </c>
      <c r="AE17" s="5">
        <f t="shared" si="19"/>
        <v>-4</v>
      </c>
      <c r="AF17" s="5">
        <f t="shared" si="20"/>
        <v>-1</v>
      </c>
      <c r="AG17" s="5">
        <f t="shared" si="21"/>
        <v>1</v>
      </c>
      <c r="AH17" s="5">
        <f t="shared" si="22"/>
        <v>-2</v>
      </c>
      <c r="AI17" s="5">
        <f t="shared" si="23"/>
        <v>1</v>
      </c>
      <c r="AJ17" s="5">
        <f t="shared" si="24"/>
        <v>1.4142135623730951</v>
      </c>
      <c r="AK17" s="5">
        <f t="shared" si="25"/>
        <v>1</v>
      </c>
      <c r="AL17" s="5">
        <f t="shared" si="26"/>
        <v>-1</v>
      </c>
      <c r="AM17" s="5">
        <f t="shared" si="27"/>
        <v>1</v>
      </c>
      <c r="AN17" s="5">
        <f t="shared" si="28"/>
        <v>2.4142135623730949</v>
      </c>
      <c r="AO17" s="5">
        <f t="shared" si="29"/>
        <v>0</v>
      </c>
      <c r="AP17" s="5">
        <f t="shared" si="30"/>
        <v>-2</v>
      </c>
      <c r="AQ17" s="5">
        <f t="shared" si="31"/>
        <v>1</v>
      </c>
      <c r="AR17" s="5">
        <f t="shared" si="32"/>
        <v>0</v>
      </c>
      <c r="AS17" s="5">
        <f t="shared" si="33"/>
        <v>-1</v>
      </c>
      <c r="AT17" s="5">
        <f t="shared" si="34"/>
        <v>-2</v>
      </c>
      <c r="AU17" s="5">
        <f t="shared" si="35"/>
        <v>0.5</v>
      </c>
      <c r="AV17" s="5">
        <f t="shared" si="36"/>
        <v>-0.58578643762690485</v>
      </c>
      <c r="AW17" s="5">
        <f t="shared" si="37"/>
        <v>-3</v>
      </c>
      <c r="AX17" s="5">
        <f t="shared" si="38"/>
        <v>-3</v>
      </c>
      <c r="AY17" s="5">
        <f t="shared" si="39"/>
        <v>0</v>
      </c>
      <c r="AZ17" s="5">
        <f t="shared" si="40"/>
        <v>-1.5773999999999999</v>
      </c>
      <c r="BA17" s="5">
        <f t="shared" si="41"/>
        <v>0</v>
      </c>
      <c r="BB17" s="5">
        <f t="shared" si="42"/>
        <v>0</v>
      </c>
      <c r="BC17" s="5">
        <f t="shared" si="43"/>
        <v>-1</v>
      </c>
      <c r="BD17" s="5">
        <f t="shared" si="44"/>
        <v>0.5</v>
      </c>
      <c r="BE17" s="5">
        <f t="shared" si="45"/>
        <v>1</v>
      </c>
      <c r="BF17" s="5">
        <f t="shared" si="46"/>
        <v>-1</v>
      </c>
      <c r="BG17" s="5">
        <f t="shared" si="47"/>
        <v>-1</v>
      </c>
      <c r="BH17" s="5">
        <f t="shared" si="48"/>
        <v>1</v>
      </c>
      <c r="BI17" s="5">
        <f t="shared" si="49"/>
        <v>-1.4142135623730951</v>
      </c>
      <c r="BJ17" s="5">
        <f t="shared" si="50"/>
        <v>-2</v>
      </c>
      <c r="BK17" s="5">
        <f t="shared" si="51"/>
        <v>-2</v>
      </c>
      <c r="BL17" s="5">
        <f t="shared" si="52"/>
        <v>0</v>
      </c>
      <c r="BM17" s="5">
        <f t="shared" si="53"/>
        <v>-2</v>
      </c>
      <c r="BN17" s="5">
        <f t="shared" si="54"/>
        <v>-4</v>
      </c>
      <c r="BO17" s="5">
        <f t="shared" si="55"/>
        <v>-4</v>
      </c>
      <c r="BP17" s="5">
        <f t="shared" si="56"/>
        <v>0</v>
      </c>
      <c r="BQ17" s="5">
        <f t="shared" si="57"/>
        <v>-1</v>
      </c>
      <c r="BR17" s="5">
        <f t="shared" si="58"/>
        <v>1.4142135623730951</v>
      </c>
      <c r="BS17" s="5">
        <f t="shared" si="59"/>
        <v>1</v>
      </c>
      <c r="BT17" s="5">
        <f t="shared" si="60"/>
        <v>-1</v>
      </c>
      <c r="BU17" s="5">
        <f t="shared" si="61"/>
        <v>1</v>
      </c>
      <c r="BV17" s="5">
        <f t="shared" si="62"/>
        <v>2.4142135623730949</v>
      </c>
      <c r="BW17" s="5">
        <f t="shared" si="63"/>
        <v>0</v>
      </c>
      <c r="BX17" s="5">
        <f t="shared" si="64"/>
        <v>-2</v>
      </c>
      <c r="BY17" s="5">
        <f t="shared" si="65"/>
        <v>1</v>
      </c>
      <c r="BZ17" s="5">
        <f t="shared" si="66"/>
        <v>0</v>
      </c>
      <c r="CA17" s="5">
        <f t="shared" si="67"/>
        <v>-1</v>
      </c>
      <c r="CB17" s="5">
        <f t="shared" si="68"/>
        <v>-1</v>
      </c>
      <c r="CC17" s="5">
        <f t="shared" si="69"/>
        <v>0.5</v>
      </c>
      <c r="CD17" s="5">
        <f t="shared" si="70"/>
        <v>-0.58578643762690485</v>
      </c>
      <c r="CE17" s="5">
        <f t="shared" si="71"/>
        <v>-3</v>
      </c>
      <c r="CF17" s="5">
        <f t="shared" si="72"/>
        <v>-3</v>
      </c>
      <c r="CG17" s="5">
        <f t="shared" si="73"/>
        <v>0</v>
      </c>
      <c r="CH17" s="5">
        <f t="shared" si="74"/>
        <v>-1</v>
      </c>
    </row>
    <row r="18" spans="1:86" x14ac:dyDescent="0.3">
      <c r="A18" s="5">
        <v>17</v>
      </c>
      <c r="B18" s="5">
        <v>1</v>
      </c>
      <c r="C18" s="5">
        <v>1</v>
      </c>
      <c r="D18" s="5">
        <v>0</v>
      </c>
      <c r="E18" s="5">
        <f t="shared" si="1"/>
        <v>0</v>
      </c>
      <c r="F18" s="5">
        <v>0</v>
      </c>
      <c r="G18" s="5">
        <f t="shared" si="2"/>
        <v>0</v>
      </c>
      <c r="H18" s="5">
        <f t="shared" si="3"/>
        <v>0</v>
      </c>
      <c r="I18" s="5">
        <f t="shared" si="4"/>
        <v>0</v>
      </c>
      <c r="J18" s="1">
        <f t="shared" si="5"/>
        <v>1</v>
      </c>
      <c r="K18" s="5">
        <v>0</v>
      </c>
      <c r="L18" s="5">
        <v>0</v>
      </c>
      <c r="M18" s="5">
        <f t="shared" si="6"/>
        <v>1</v>
      </c>
      <c r="N18" s="5">
        <v>1</v>
      </c>
      <c r="O18" s="5">
        <f t="shared" si="7"/>
        <v>1</v>
      </c>
      <c r="P18" s="5">
        <f t="shared" si="8"/>
        <v>1</v>
      </c>
      <c r="Q18" s="5">
        <f t="shared" si="9"/>
        <v>1</v>
      </c>
      <c r="R18" s="5">
        <v>0</v>
      </c>
      <c r="S18" s="5">
        <v>0</v>
      </c>
      <c r="T18" s="5">
        <f t="shared" si="10"/>
        <v>1</v>
      </c>
      <c r="U18" s="5">
        <v>4</v>
      </c>
      <c r="V18" s="5">
        <f t="shared" si="11"/>
        <v>1</v>
      </c>
      <c r="W18" s="5">
        <f t="shared" si="12"/>
        <v>2</v>
      </c>
      <c r="X18" s="5">
        <f t="shared" si="13"/>
        <v>2</v>
      </c>
      <c r="Y18" s="5">
        <f t="shared" si="14"/>
        <v>3</v>
      </c>
      <c r="Z18" s="5">
        <f t="shared" si="15"/>
        <v>1</v>
      </c>
      <c r="AA18" s="5">
        <f t="shared" si="16"/>
        <v>1</v>
      </c>
      <c r="AB18" s="5">
        <v>10</v>
      </c>
      <c r="AC18" s="5">
        <f t="shared" si="17"/>
        <v>-6</v>
      </c>
      <c r="AD18" s="5">
        <f t="shared" si="18"/>
        <v>0.5</v>
      </c>
      <c r="AE18" s="5">
        <f t="shared" si="19"/>
        <v>-1</v>
      </c>
      <c r="AF18" s="5">
        <f t="shared" si="20"/>
        <v>-5.5</v>
      </c>
      <c r="AG18" s="5">
        <f t="shared" si="21"/>
        <v>2.5</v>
      </c>
      <c r="AH18" s="5">
        <f t="shared" si="22"/>
        <v>1</v>
      </c>
      <c r="AI18" s="5">
        <f t="shared" si="23"/>
        <v>-3.5</v>
      </c>
      <c r="AJ18" s="5">
        <f t="shared" si="24"/>
        <v>3</v>
      </c>
      <c r="AK18" s="5">
        <f t="shared" si="25"/>
        <v>2.5</v>
      </c>
      <c r="AL18" s="5">
        <f t="shared" si="26"/>
        <v>0.5</v>
      </c>
      <c r="AM18" s="5">
        <f t="shared" si="27"/>
        <v>1</v>
      </c>
      <c r="AN18" s="5">
        <f t="shared" si="28"/>
        <v>4</v>
      </c>
      <c r="AO18" s="5">
        <f t="shared" si="29"/>
        <v>1.5</v>
      </c>
      <c r="AP18" s="5">
        <f t="shared" si="30"/>
        <v>-0.5</v>
      </c>
      <c r="AQ18" s="5">
        <f t="shared" si="31"/>
        <v>1</v>
      </c>
      <c r="AR18" s="5">
        <f t="shared" si="32"/>
        <v>1.5857864376269049</v>
      </c>
      <c r="AS18" s="5">
        <f t="shared" si="33"/>
        <v>0.5</v>
      </c>
      <c r="AT18" s="5">
        <f t="shared" si="34"/>
        <v>-1.5</v>
      </c>
      <c r="AU18" s="5">
        <f t="shared" si="35"/>
        <v>1</v>
      </c>
      <c r="AV18" s="5">
        <f t="shared" si="36"/>
        <v>1</v>
      </c>
      <c r="AW18" s="5">
        <f t="shared" si="37"/>
        <v>-1.5</v>
      </c>
      <c r="AX18" s="5">
        <f t="shared" si="38"/>
        <v>-3.5</v>
      </c>
      <c r="AY18" s="5">
        <f t="shared" si="39"/>
        <v>1</v>
      </c>
      <c r="AZ18" s="5">
        <f t="shared" si="40"/>
        <v>-2.4020000000000001</v>
      </c>
      <c r="BA18" s="5">
        <f t="shared" si="41"/>
        <v>2</v>
      </c>
      <c r="BB18" s="5">
        <f t="shared" si="42"/>
        <v>2</v>
      </c>
      <c r="BC18" s="5">
        <f t="shared" si="43"/>
        <v>0</v>
      </c>
      <c r="BD18" s="5">
        <f t="shared" si="44"/>
        <v>1</v>
      </c>
      <c r="BE18" s="5">
        <f t="shared" si="45"/>
        <v>3</v>
      </c>
      <c r="BF18" s="5">
        <f t="shared" si="46"/>
        <v>1</v>
      </c>
      <c r="BG18" s="5">
        <f t="shared" si="47"/>
        <v>1</v>
      </c>
      <c r="BH18" s="5">
        <f t="shared" si="48"/>
        <v>1</v>
      </c>
      <c r="BI18" s="5">
        <f t="shared" si="49"/>
        <v>0.58578643762690485</v>
      </c>
      <c r="BJ18" s="5">
        <f t="shared" si="50"/>
        <v>0</v>
      </c>
      <c r="BK18" s="5">
        <f t="shared" si="51"/>
        <v>-2</v>
      </c>
      <c r="BL18" s="5">
        <f t="shared" si="52"/>
        <v>1</v>
      </c>
      <c r="BM18" s="5">
        <f t="shared" si="53"/>
        <v>0</v>
      </c>
      <c r="BN18" s="5">
        <f t="shared" si="54"/>
        <v>-2</v>
      </c>
      <c r="BO18" s="5">
        <f t="shared" si="55"/>
        <v>-7</v>
      </c>
      <c r="BP18" s="5">
        <f t="shared" si="56"/>
        <v>0.5</v>
      </c>
      <c r="BQ18" s="5">
        <f t="shared" si="57"/>
        <v>0.57740000000000002</v>
      </c>
      <c r="BR18" s="5">
        <f t="shared" si="58"/>
        <v>1</v>
      </c>
      <c r="BS18" s="5">
        <f t="shared" si="59"/>
        <v>0.5</v>
      </c>
      <c r="BT18" s="5">
        <f t="shared" si="60"/>
        <v>-1.5</v>
      </c>
      <c r="BU18" s="5">
        <f t="shared" si="61"/>
        <v>1</v>
      </c>
      <c r="BV18" s="5">
        <f t="shared" si="62"/>
        <v>2</v>
      </c>
      <c r="BW18" s="5">
        <f t="shared" si="63"/>
        <v>-0.5</v>
      </c>
      <c r="BX18" s="5">
        <f t="shared" si="64"/>
        <v>-2.5</v>
      </c>
      <c r="BY18" s="5">
        <f t="shared" si="65"/>
        <v>1</v>
      </c>
      <c r="BZ18" s="5">
        <f t="shared" si="66"/>
        <v>-0.41421356237309515</v>
      </c>
      <c r="CA18" s="5">
        <f t="shared" si="67"/>
        <v>-1.5</v>
      </c>
      <c r="CB18" s="5">
        <f t="shared" si="68"/>
        <v>-8.4142135623730958</v>
      </c>
      <c r="CC18" s="5">
        <f t="shared" si="69"/>
        <v>0</v>
      </c>
      <c r="CD18" s="5">
        <f t="shared" si="70"/>
        <v>-1</v>
      </c>
      <c r="CE18" s="5">
        <f t="shared" si="71"/>
        <v>-3.5</v>
      </c>
      <c r="CF18" s="5">
        <f t="shared" si="72"/>
        <v>-11.5</v>
      </c>
      <c r="CG18" s="5">
        <f t="shared" si="73"/>
        <v>0</v>
      </c>
      <c r="CH18" s="5">
        <f t="shared" si="74"/>
        <v>-2.0773999999999999</v>
      </c>
    </row>
    <row r="19" spans="1:86" x14ac:dyDescent="0.3">
      <c r="A19" s="5">
        <v>18</v>
      </c>
      <c r="B19" s="5">
        <v>1</v>
      </c>
      <c r="C19" s="5">
        <v>0</v>
      </c>
      <c r="D19" s="5">
        <v>0</v>
      </c>
      <c r="E19" s="5">
        <f t="shared" si="1"/>
        <v>1</v>
      </c>
      <c r="F19" s="5">
        <v>0</v>
      </c>
      <c r="G19" s="5">
        <f t="shared" si="2"/>
        <v>0</v>
      </c>
      <c r="H19" s="5">
        <f t="shared" si="3"/>
        <v>0</v>
      </c>
      <c r="I19" s="5">
        <f t="shared" si="4"/>
        <v>0</v>
      </c>
      <c r="J19" s="1">
        <f t="shared" si="5"/>
        <v>1</v>
      </c>
      <c r="K19" s="5">
        <v>0</v>
      </c>
      <c r="L19" s="5">
        <v>0</v>
      </c>
      <c r="M19" s="5">
        <f t="shared" si="6"/>
        <v>1</v>
      </c>
      <c r="N19" s="5">
        <v>1</v>
      </c>
      <c r="O19" s="5">
        <f t="shared" si="7"/>
        <v>1</v>
      </c>
      <c r="P19" s="5">
        <f t="shared" si="8"/>
        <v>1</v>
      </c>
      <c r="Q19" s="5">
        <f t="shared" si="9"/>
        <v>1</v>
      </c>
      <c r="R19" s="5">
        <v>1</v>
      </c>
      <c r="S19" s="5">
        <v>0</v>
      </c>
      <c r="T19" s="5">
        <f t="shared" si="10"/>
        <v>0</v>
      </c>
      <c r="U19" s="5">
        <v>-8</v>
      </c>
      <c r="V19" s="5">
        <f t="shared" si="11"/>
        <v>-1</v>
      </c>
      <c r="W19" s="5">
        <f t="shared" si="12"/>
        <v>2.8284271247461903</v>
      </c>
      <c r="X19" s="5">
        <f t="shared" si="13"/>
        <v>-2.8284271247461903</v>
      </c>
      <c r="Y19" s="5">
        <f t="shared" si="14"/>
        <v>-1.8284271247461903</v>
      </c>
      <c r="Z19" s="5">
        <f t="shared" si="15"/>
        <v>0</v>
      </c>
      <c r="AA19" s="5">
        <f t="shared" si="16"/>
        <v>1</v>
      </c>
      <c r="AB19" s="5">
        <v>10</v>
      </c>
      <c r="AC19" s="5">
        <f t="shared" si="17"/>
        <v>-10</v>
      </c>
      <c r="AD19" s="5">
        <f t="shared" si="18"/>
        <v>-3.5</v>
      </c>
      <c r="AE19" s="5">
        <f t="shared" si="19"/>
        <v>-5</v>
      </c>
      <c r="AF19" s="5">
        <f t="shared" si="20"/>
        <v>-1.5</v>
      </c>
      <c r="AG19" s="5">
        <f t="shared" si="21"/>
        <v>4.5</v>
      </c>
      <c r="AH19" s="5">
        <f t="shared" si="22"/>
        <v>3</v>
      </c>
      <c r="AI19" s="5">
        <f t="shared" si="23"/>
        <v>-7.5</v>
      </c>
      <c r="AJ19" s="5">
        <f t="shared" si="24"/>
        <v>-1.8284271247461903</v>
      </c>
      <c r="AK19" s="5">
        <f t="shared" si="25"/>
        <v>4.5</v>
      </c>
      <c r="AL19" s="5">
        <f t="shared" si="26"/>
        <v>-3.5</v>
      </c>
      <c r="AM19" s="5">
        <f t="shared" si="27"/>
        <v>0</v>
      </c>
      <c r="AN19" s="5">
        <f t="shared" si="28"/>
        <v>-0.82842712474619029</v>
      </c>
      <c r="AO19" s="5">
        <f t="shared" si="29"/>
        <v>3.5</v>
      </c>
      <c r="AP19" s="5">
        <f t="shared" si="30"/>
        <v>-4.5</v>
      </c>
      <c r="AQ19" s="5">
        <f t="shared" si="31"/>
        <v>0</v>
      </c>
      <c r="AR19" s="5">
        <f t="shared" si="32"/>
        <v>-3.2426406871192857</v>
      </c>
      <c r="AS19" s="5">
        <f t="shared" si="33"/>
        <v>2.5</v>
      </c>
      <c r="AT19" s="5">
        <f t="shared" si="34"/>
        <v>-5.5</v>
      </c>
      <c r="AU19" s="5">
        <f t="shared" si="35"/>
        <v>0</v>
      </c>
      <c r="AV19" s="5">
        <f t="shared" si="36"/>
        <v>-3.8284271247461903</v>
      </c>
      <c r="AW19" s="5">
        <f t="shared" si="37"/>
        <v>0.5</v>
      </c>
      <c r="AX19" s="5">
        <f t="shared" si="38"/>
        <v>-7.5</v>
      </c>
      <c r="AY19" s="5">
        <f t="shared" si="39"/>
        <v>0</v>
      </c>
      <c r="AZ19" s="5">
        <f t="shared" si="40"/>
        <v>-4.0773999999999999</v>
      </c>
      <c r="BA19" s="5">
        <f t="shared" si="41"/>
        <v>-2.8284271247461903</v>
      </c>
      <c r="BB19" s="5">
        <f t="shared" si="42"/>
        <v>4</v>
      </c>
      <c r="BC19" s="5">
        <f t="shared" si="43"/>
        <v>-4</v>
      </c>
      <c r="BD19" s="5">
        <f t="shared" si="44"/>
        <v>0</v>
      </c>
      <c r="BE19" s="5">
        <f t="shared" si="45"/>
        <v>-1.8284271247461903</v>
      </c>
      <c r="BF19" s="5">
        <f t="shared" si="46"/>
        <v>3</v>
      </c>
      <c r="BG19" s="5">
        <f t="shared" si="47"/>
        <v>-9.8284271247461898</v>
      </c>
      <c r="BH19" s="5">
        <f t="shared" si="48"/>
        <v>0</v>
      </c>
      <c r="BI19" s="5">
        <f t="shared" si="49"/>
        <v>-4.2426406871192857</v>
      </c>
      <c r="BJ19" s="5">
        <f t="shared" si="50"/>
        <v>2</v>
      </c>
      <c r="BK19" s="5">
        <f t="shared" si="51"/>
        <v>-6</v>
      </c>
      <c r="BL19" s="5">
        <f t="shared" si="52"/>
        <v>0</v>
      </c>
      <c r="BM19" s="5">
        <f t="shared" si="53"/>
        <v>-4.8284271247461898</v>
      </c>
      <c r="BN19" s="5">
        <f t="shared" si="54"/>
        <v>0</v>
      </c>
      <c r="BO19" s="5">
        <f t="shared" si="55"/>
        <v>-8</v>
      </c>
      <c r="BP19" s="5">
        <f t="shared" si="56"/>
        <v>0</v>
      </c>
      <c r="BQ19" s="5">
        <f t="shared" si="57"/>
        <v>-7.3653338218284503</v>
      </c>
      <c r="BR19" s="5">
        <f t="shared" si="58"/>
        <v>1</v>
      </c>
      <c r="BS19" s="5">
        <f t="shared" si="59"/>
        <v>0.5</v>
      </c>
      <c r="BT19" s="5">
        <f t="shared" si="60"/>
        <v>-1.5</v>
      </c>
      <c r="BU19" s="5">
        <f t="shared" si="61"/>
        <v>1</v>
      </c>
      <c r="BV19" s="5">
        <f t="shared" si="62"/>
        <v>2</v>
      </c>
      <c r="BW19" s="5">
        <f t="shared" si="63"/>
        <v>-0.5</v>
      </c>
      <c r="BX19" s="5">
        <f t="shared" si="64"/>
        <v>-2.5</v>
      </c>
      <c r="BY19" s="5">
        <f t="shared" si="65"/>
        <v>1</v>
      </c>
      <c r="BZ19" s="5">
        <f t="shared" si="66"/>
        <v>-0.41421356237309515</v>
      </c>
      <c r="CA19" s="5">
        <f t="shared" si="67"/>
        <v>-1.5</v>
      </c>
      <c r="CB19" s="5">
        <f t="shared" si="68"/>
        <v>5.5857864376269051</v>
      </c>
      <c r="CC19" s="5">
        <f t="shared" si="69"/>
        <v>0</v>
      </c>
      <c r="CD19" s="5">
        <f t="shared" si="70"/>
        <v>-1</v>
      </c>
      <c r="CE19" s="5">
        <f t="shared" si="71"/>
        <v>-3.5</v>
      </c>
      <c r="CF19" s="5">
        <f t="shared" si="72"/>
        <v>2.5</v>
      </c>
      <c r="CG19" s="5">
        <f t="shared" si="73"/>
        <v>0</v>
      </c>
      <c r="CH19" s="5">
        <f t="shared" si="74"/>
        <v>4.1940967542571705</v>
      </c>
    </row>
    <row r="20" spans="1:86" x14ac:dyDescent="0.3">
      <c r="A20" s="5">
        <v>19</v>
      </c>
      <c r="B20" s="5">
        <v>1</v>
      </c>
      <c r="C20" s="5">
        <v>0</v>
      </c>
      <c r="D20" s="5">
        <v>0</v>
      </c>
      <c r="E20" s="5">
        <f t="shared" si="1"/>
        <v>1</v>
      </c>
      <c r="F20" s="5">
        <v>1</v>
      </c>
      <c r="G20" s="5">
        <f t="shared" si="2"/>
        <v>1</v>
      </c>
      <c r="H20" s="5">
        <f t="shared" si="3"/>
        <v>1</v>
      </c>
      <c r="I20" s="5">
        <f t="shared" si="4"/>
        <v>1</v>
      </c>
      <c r="J20" s="1">
        <f t="shared" si="5"/>
        <v>1</v>
      </c>
      <c r="K20" s="5">
        <v>1</v>
      </c>
      <c r="L20" s="5">
        <v>0</v>
      </c>
      <c r="M20" s="5">
        <f t="shared" si="6"/>
        <v>0</v>
      </c>
      <c r="N20" s="5">
        <v>-5</v>
      </c>
      <c r="O20" s="5">
        <f t="shared" si="7"/>
        <v>-1</v>
      </c>
      <c r="P20" s="5">
        <f t="shared" si="8"/>
        <v>2.2360679774997898</v>
      </c>
      <c r="Q20" s="5">
        <f t="shared" si="9"/>
        <v>-2.2360679774997898</v>
      </c>
      <c r="R20" s="5">
        <v>0</v>
      </c>
      <c r="S20" s="5">
        <v>0</v>
      </c>
      <c r="T20" s="5">
        <f t="shared" si="10"/>
        <v>1</v>
      </c>
      <c r="U20" s="5">
        <v>4</v>
      </c>
      <c r="V20" s="5">
        <f t="shared" si="11"/>
        <v>1</v>
      </c>
      <c r="W20" s="5">
        <f t="shared" si="12"/>
        <v>2</v>
      </c>
      <c r="X20" s="5">
        <f t="shared" si="13"/>
        <v>2</v>
      </c>
      <c r="Y20" s="5">
        <f t="shared" si="14"/>
        <v>0.76393202250021019</v>
      </c>
      <c r="Z20" s="5">
        <f t="shared" si="15"/>
        <v>1</v>
      </c>
      <c r="AA20" s="5">
        <f t="shared" si="16"/>
        <v>1</v>
      </c>
      <c r="AB20" s="5">
        <v>10</v>
      </c>
      <c r="AC20" s="5">
        <f t="shared" si="17"/>
        <v>-6</v>
      </c>
      <c r="AD20" s="5">
        <f t="shared" si="18"/>
        <v>1.5</v>
      </c>
      <c r="AE20" s="5">
        <f t="shared" si="19"/>
        <v>-4.5</v>
      </c>
      <c r="AF20" s="5">
        <f t="shared" si="20"/>
        <v>-3</v>
      </c>
      <c r="AG20" s="5">
        <f t="shared" si="21"/>
        <v>3.5</v>
      </c>
      <c r="AH20" s="5">
        <f t="shared" si="22"/>
        <v>-2.5</v>
      </c>
      <c r="AI20" s="5">
        <f t="shared" si="23"/>
        <v>-1</v>
      </c>
      <c r="AJ20" s="5">
        <f t="shared" si="24"/>
        <v>-0.23606797749978981</v>
      </c>
      <c r="AK20" s="5">
        <f t="shared" si="25"/>
        <v>4.5</v>
      </c>
      <c r="AL20" s="5">
        <f t="shared" si="26"/>
        <v>-3.5</v>
      </c>
      <c r="AM20" s="5">
        <f t="shared" si="27"/>
        <v>0</v>
      </c>
      <c r="AN20" s="5">
        <f t="shared" si="28"/>
        <v>0.76393202250021019</v>
      </c>
      <c r="AO20" s="5">
        <f t="shared" si="29"/>
        <v>3.5</v>
      </c>
      <c r="AP20" s="5">
        <f t="shared" si="30"/>
        <v>1.5</v>
      </c>
      <c r="AQ20" s="5">
        <f t="shared" si="31"/>
        <v>1</v>
      </c>
      <c r="AR20" s="5">
        <f t="shared" si="32"/>
        <v>-1.650281539872885</v>
      </c>
      <c r="AS20" s="5">
        <f t="shared" si="33"/>
        <v>2.5</v>
      </c>
      <c r="AT20" s="5">
        <f t="shared" si="34"/>
        <v>-5.5</v>
      </c>
      <c r="AU20" s="5">
        <f t="shared" si="35"/>
        <v>0</v>
      </c>
      <c r="AV20" s="5">
        <f t="shared" si="36"/>
        <v>-2.2360679774997898</v>
      </c>
      <c r="AW20" s="5">
        <f t="shared" si="37"/>
        <v>0.5</v>
      </c>
      <c r="AX20" s="5">
        <f t="shared" si="38"/>
        <v>-7.5</v>
      </c>
      <c r="AY20" s="5">
        <f t="shared" si="39"/>
        <v>0</v>
      </c>
      <c r="AZ20" s="5">
        <f t="shared" si="40"/>
        <v>-0.61299999999999977</v>
      </c>
      <c r="BA20" s="5">
        <f t="shared" si="41"/>
        <v>3</v>
      </c>
      <c r="BB20" s="5">
        <f t="shared" si="42"/>
        <v>2.5</v>
      </c>
      <c r="BC20" s="5">
        <f t="shared" si="43"/>
        <v>0.5</v>
      </c>
      <c r="BD20" s="5">
        <f t="shared" si="44"/>
        <v>1</v>
      </c>
      <c r="BE20" s="5">
        <f t="shared" si="45"/>
        <v>4</v>
      </c>
      <c r="BF20" s="5">
        <f t="shared" si="46"/>
        <v>1.5</v>
      </c>
      <c r="BG20" s="5">
        <f t="shared" si="47"/>
        <v>2</v>
      </c>
      <c r="BH20" s="5">
        <f t="shared" si="48"/>
        <v>1</v>
      </c>
      <c r="BI20" s="5">
        <f t="shared" si="49"/>
        <v>1.5857864376269049</v>
      </c>
      <c r="BJ20" s="5">
        <f t="shared" si="50"/>
        <v>0.5</v>
      </c>
      <c r="BK20" s="5">
        <f t="shared" si="51"/>
        <v>-1.5</v>
      </c>
      <c r="BL20" s="5">
        <f t="shared" si="52"/>
        <v>1</v>
      </c>
      <c r="BM20" s="5">
        <f t="shared" si="53"/>
        <v>1</v>
      </c>
      <c r="BN20" s="5">
        <f t="shared" si="54"/>
        <v>-1.5</v>
      </c>
      <c r="BO20" s="5">
        <f t="shared" si="55"/>
        <v>-3.5</v>
      </c>
      <c r="BP20" s="5">
        <f t="shared" si="56"/>
        <v>1</v>
      </c>
      <c r="BQ20" s="5">
        <f t="shared" si="57"/>
        <v>-2.4020000000000001</v>
      </c>
      <c r="BR20" s="5">
        <f t="shared" si="58"/>
        <v>-1.2360679774997898</v>
      </c>
      <c r="BS20" s="5">
        <f t="shared" si="59"/>
        <v>3</v>
      </c>
      <c r="BT20" s="5">
        <f t="shared" si="60"/>
        <v>-5</v>
      </c>
      <c r="BU20" s="5">
        <f t="shared" si="61"/>
        <v>0</v>
      </c>
      <c r="BV20" s="5">
        <f t="shared" si="62"/>
        <v>-0.23606797749978981</v>
      </c>
      <c r="BW20" s="5">
        <f t="shared" si="63"/>
        <v>2</v>
      </c>
      <c r="BX20" s="5">
        <f t="shared" si="64"/>
        <v>-6</v>
      </c>
      <c r="BY20" s="5">
        <f t="shared" si="65"/>
        <v>0</v>
      </c>
      <c r="BZ20" s="5">
        <f t="shared" si="66"/>
        <v>-2.6502815398728847</v>
      </c>
      <c r="CA20" s="5">
        <f t="shared" si="67"/>
        <v>1</v>
      </c>
      <c r="CB20" s="5">
        <f t="shared" si="68"/>
        <v>-10.650281539872886</v>
      </c>
      <c r="CC20" s="5">
        <f t="shared" si="69"/>
        <v>0</v>
      </c>
      <c r="CD20" s="5">
        <f t="shared" si="70"/>
        <v>-3.2360679774997898</v>
      </c>
      <c r="CE20" s="5">
        <f t="shared" si="71"/>
        <v>-1</v>
      </c>
      <c r="CF20" s="5">
        <f t="shared" si="72"/>
        <v>-9</v>
      </c>
      <c r="CG20" s="5">
        <f t="shared" si="73"/>
        <v>0</v>
      </c>
      <c r="CH20" s="5">
        <f t="shared" si="74"/>
        <v>-5.5774000000000008</v>
      </c>
    </row>
    <row r="21" spans="1:86" x14ac:dyDescent="0.3">
      <c r="A21" s="5">
        <v>20</v>
      </c>
      <c r="B21" s="5">
        <v>1</v>
      </c>
      <c r="C21" s="5">
        <v>0</v>
      </c>
      <c r="D21" s="5">
        <v>0</v>
      </c>
      <c r="E21" s="5">
        <f t="shared" si="1"/>
        <v>1</v>
      </c>
      <c r="F21" s="5">
        <v>1</v>
      </c>
      <c r="G21" s="5">
        <f t="shared" si="2"/>
        <v>1</v>
      </c>
      <c r="H21" s="5">
        <f t="shared" si="3"/>
        <v>1</v>
      </c>
      <c r="I21" s="5">
        <f t="shared" si="4"/>
        <v>1</v>
      </c>
      <c r="J21" s="1">
        <f t="shared" si="5"/>
        <v>0</v>
      </c>
      <c r="K21" s="5">
        <v>0</v>
      </c>
      <c r="L21" s="5">
        <v>1</v>
      </c>
      <c r="M21" s="5">
        <f t="shared" si="6"/>
        <v>0</v>
      </c>
      <c r="N21" s="5">
        <v>0</v>
      </c>
      <c r="O21" s="5">
        <f t="shared" si="7"/>
        <v>0</v>
      </c>
      <c r="P21" s="5">
        <f t="shared" si="8"/>
        <v>0</v>
      </c>
      <c r="Q21" s="5">
        <f t="shared" si="9"/>
        <v>0</v>
      </c>
      <c r="R21" s="5">
        <v>0</v>
      </c>
      <c r="S21" s="5">
        <v>0</v>
      </c>
      <c r="T21" s="5">
        <f t="shared" si="10"/>
        <v>1</v>
      </c>
      <c r="U21" s="5">
        <v>4</v>
      </c>
      <c r="V21" s="5">
        <f t="shared" si="11"/>
        <v>1</v>
      </c>
      <c r="W21" s="5">
        <f t="shared" si="12"/>
        <v>2</v>
      </c>
      <c r="X21" s="5">
        <f t="shared" si="13"/>
        <v>2</v>
      </c>
      <c r="Y21" s="5">
        <f t="shared" si="14"/>
        <v>3</v>
      </c>
      <c r="Z21" s="5">
        <f t="shared" si="15"/>
        <v>1</v>
      </c>
      <c r="AA21" s="5">
        <f t="shared" si="16"/>
        <v>0</v>
      </c>
      <c r="AB21" s="5">
        <v>10</v>
      </c>
      <c r="AC21" s="5">
        <f t="shared" si="17"/>
        <v>-6</v>
      </c>
      <c r="AD21" s="5">
        <f t="shared" si="18"/>
        <v>-1</v>
      </c>
      <c r="AE21" s="5">
        <f t="shared" si="19"/>
        <v>0.5</v>
      </c>
      <c r="AF21" s="5">
        <f t="shared" si="20"/>
        <v>-5.5</v>
      </c>
      <c r="AG21" s="5">
        <f t="shared" si="21"/>
        <v>1</v>
      </c>
      <c r="AH21" s="5">
        <f t="shared" si="22"/>
        <v>2.5</v>
      </c>
      <c r="AI21" s="5">
        <f t="shared" si="23"/>
        <v>-3.5</v>
      </c>
      <c r="AJ21" s="5">
        <f t="shared" si="24"/>
        <v>2</v>
      </c>
      <c r="AK21" s="5">
        <f t="shared" si="25"/>
        <v>2</v>
      </c>
      <c r="AL21" s="5">
        <f t="shared" si="26"/>
        <v>0</v>
      </c>
      <c r="AM21" s="5">
        <f t="shared" si="27"/>
        <v>1</v>
      </c>
      <c r="AN21" s="5">
        <f t="shared" si="28"/>
        <v>3</v>
      </c>
      <c r="AO21" s="5">
        <f t="shared" si="29"/>
        <v>1</v>
      </c>
      <c r="AP21" s="5">
        <f t="shared" si="30"/>
        <v>-1</v>
      </c>
      <c r="AQ21" s="5">
        <f t="shared" si="31"/>
        <v>1</v>
      </c>
      <c r="AR21" s="5">
        <f t="shared" si="32"/>
        <v>0.58578643762690485</v>
      </c>
      <c r="AS21" s="5">
        <f t="shared" si="33"/>
        <v>0</v>
      </c>
      <c r="AT21" s="5">
        <f t="shared" si="34"/>
        <v>-2</v>
      </c>
      <c r="AU21" s="5">
        <f t="shared" si="35"/>
        <v>1</v>
      </c>
      <c r="AV21" s="5">
        <f t="shared" si="36"/>
        <v>0</v>
      </c>
      <c r="AW21" s="5">
        <f t="shared" si="37"/>
        <v>-2</v>
      </c>
      <c r="AX21" s="5">
        <f t="shared" si="38"/>
        <v>-3</v>
      </c>
      <c r="AY21" s="5">
        <f t="shared" si="39"/>
        <v>0.5</v>
      </c>
      <c r="AZ21" s="5">
        <f t="shared" si="40"/>
        <v>-0.57740000000000002</v>
      </c>
      <c r="BA21" s="5">
        <f t="shared" si="41"/>
        <v>3</v>
      </c>
      <c r="BB21" s="5">
        <f t="shared" si="42"/>
        <v>2.5</v>
      </c>
      <c r="BC21" s="5">
        <f t="shared" si="43"/>
        <v>0.5</v>
      </c>
      <c r="BD21" s="5">
        <f t="shared" si="44"/>
        <v>1</v>
      </c>
      <c r="BE21" s="5">
        <f t="shared" si="45"/>
        <v>4</v>
      </c>
      <c r="BF21" s="5">
        <f t="shared" si="46"/>
        <v>1.5</v>
      </c>
      <c r="BG21" s="5">
        <f t="shared" si="47"/>
        <v>2</v>
      </c>
      <c r="BH21" s="5">
        <f t="shared" si="48"/>
        <v>1</v>
      </c>
      <c r="BI21" s="5">
        <f t="shared" si="49"/>
        <v>1.5857864376269049</v>
      </c>
      <c r="BJ21" s="5">
        <f t="shared" si="50"/>
        <v>0.5</v>
      </c>
      <c r="BK21" s="5">
        <f t="shared" si="51"/>
        <v>-1.5</v>
      </c>
      <c r="BL21" s="5">
        <f t="shared" si="52"/>
        <v>1</v>
      </c>
      <c r="BM21" s="5">
        <f t="shared" si="53"/>
        <v>1</v>
      </c>
      <c r="BN21" s="5">
        <f t="shared" si="54"/>
        <v>-1.5</v>
      </c>
      <c r="BO21" s="5">
        <f t="shared" si="55"/>
        <v>-3.5</v>
      </c>
      <c r="BP21" s="5">
        <f t="shared" si="56"/>
        <v>1</v>
      </c>
      <c r="BQ21" s="5">
        <f t="shared" si="57"/>
        <v>0.5</v>
      </c>
      <c r="BR21" s="5">
        <f t="shared" si="58"/>
        <v>1</v>
      </c>
      <c r="BS21" s="5">
        <f t="shared" si="59"/>
        <v>0.5</v>
      </c>
      <c r="BT21" s="5">
        <f t="shared" si="60"/>
        <v>-1.5</v>
      </c>
      <c r="BU21" s="5">
        <f t="shared" si="61"/>
        <v>1</v>
      </c>
      <c r="BV21" s="5">
        <f t="shared" si="62"/>
        <v>2</v>
      </c>
      <c r="BW21" s="5">
        <f t="shared" si="63"/>
        <v>-0.5</v>
      </c>
      <c r="BX21" s="5">
        <f t="shared" si="64"/>
        <v>-2.5</v>
      </c>
      <c r="BY21" s="5">
        <f t="shared" si="65"/>
        <v>1</v>
      </c>
      <c r="BZ21" s="5">
        <f t="shared" si="66"/>
        <v>-0.41421356237309515</v>
      </c>
      <c r="CA21" s="5">
        <f t="shared" si="67"/>
        <v>-1.5</v>
      </c>
      <c r="CB21" s="5">
        <f t="shared" si="68"/>
        <v>-0.41421356237309515</v>
      </c>
      <c r="CC21" s="5">
        <f t="shared" si="69"/>
        <v>0</v>
      </c>
      <c r="CD21" s="5">
        <f t="shared" si="70"/>
        <v>-1</v>
      </c>
      <c r="CE21" s="5">
        <f t="shared" si="71"/>
        <v>-3.5</v>
      </c>
      <c r="CF21" s="5">
        <f t="shared" si="72"/>
        <v>-3.5</v>
      </c>
      <c r="CG21" s="5">
        <f t="shared" si="73"/>
        <v>0</v>
      </c>
      <c r="CH21" s="5">
        <f t="shared" si="74"/>
        <v>-2.0773999999999999</v>
      </c>
    </row>
    <row r="22" spans="1:86" x14ac:dyDescent="0.3">
      <c r="A22" s="5">
        <v>1</v>
      </c>
      <c r="B22" s="5">
        <v>2</v>
      </c>
      <c r="C22" s="12">
        <v>0</v>
      </c>
      <c r="D22" s="5">
        <v>0</v>
      </c>
      <c r="E22" s="5">
        <f t="shared" si="1"/>
        <v>1</v>
      </c>
      <c r="F22" s="11">
        <v>3</v>
      </c>
      <c r="G22" s="5">
        <f t="shared" si="2"/>
        <v>1</v>
      </c>
      <c r="H22" s="5">
        <f t="shared" si="3"/>
        <v>1.7320508075688772</v>
      </c>
      <c r="I22" s="5">
        <f t="shared" si="4"/>
        <v>1.7320508075688772</v>
      </c>
      <c r="J22" s="1">
        <f t="shared" si="5"/>
        <v>1</v>
      </c>
      <c r="K22" s="12">
        <v>0</v>
      </c>
      <c r="L22" s="5">
        <v>0</v>
      </c>
      <c r="M22" s="5">
        <f t="shared" si="6"/>
        <v>1</v>
      </c>
      <c r="N22" s="11">
        <v>2</v>
      </c>
      <c r="O22" s="5">
        <f t="shared" si="7"/>
        <v>1</v>
      </c>
      <c r="P22" s="5">
        <f t="shared" si="8"/>
        <v>1.4142135623730951</v>
      </c>
      <c r="Q22" s="5">
        <f t="shared" si="9"/>
        <v>1.4142135623730951</v>
      </c>
      <c r="R22" s="12">
        <v>1</v>
      </c>
      <c r="S22" s="5">
        <v>0</v>
      </c>
      <c r="T22" s="5">
        <f t="shared" si="10"/>
        <v>0</v>
      </c>
      <c r="U22" s="11">
        <v>0</v>
      </c>
      <c r="V22" s="5">
        <f t="shared" si="11"/>
        <v>0</v>
      </c>
      <c r="W22" s="5">
        <f t="shared" si="12"/>
        <v>0</v>
      </c>
      <c r="X22" s="5">
        <f t="shared" si="13"/>
        <v>0</v>
      </c>
      <c r="Y22" s="5">
        <f t="shared" si="14"/>
        <v>3.1462643699419726</v>
      </c>
      <c r="Z22" s="5">
        <f t="shared" si="15"/>
        <v>1</v>
      </c>
      <c r="AA22" s="5">
        <f t="shared" si="16"/>
        <v>1</v>
      </c>
      <c r="AB22" s="5">
        <f t="shared" ref="AB22:AB53" si="75">B22</f>
        <v>2</v>
      </c>
      <c r="AC22" s="5">
        <f t="shared" si="17"/>
        <v>-6</v>
      </c>
      <c r="AD22" s="5">
        <f t="shared" si="18"/>
        <v>-4</v>
      </c>
      <c r="AE22" s="5">
        <f t="shared" si="19"/>
        <v>-2.5</v>
      </c>
      <c r="AF22" s="5">
        <f t="shared" si="20"/>
        <v>0.5</v>
      </c>
      <c r="AG22" s="5">
        <f t="shared" si="21"/>
        <v>-2</v>
      </c>
      <c r="AH22" s="5">
        <f t="shared" si="22"/>
        <v>-0.5</v>
      </c>
      <c r="AI22" s="5">
        <f t="shared" si="23"/>
        <v>2.5</v>
      </c>
      <c r="AJ22" s="5">
        <f t="shared" si="24"/>
        <v>1.4142135623730951</v>
      </c>
      <c r="AK22" s="5">
        <f t="shared" si="25"/>
        <v>1</v>
      </c>
      <c r="AL22" s="5">
        <f t="shared" si="26"/>
        <v>-1</v>
      </c>
      <c r="AM22" s="5">
        <f t="shared" si="27"/>
        <v>1</v>
      </c>
      <c r="AN22" s="5">
        <f t="shared" si="28"/>
        <v>2.4142135623730949</v>
      </c>
      <c r="AO22" s="5">
        <f t="shared" si="29"/>
        <v>0</v>
      </c>
      <c r="AP22" s="5">
        <f t="shared" si="30"/>
        <v>-2</v>
      </c>
      <c r="AQ22" s="5">
        <f t="shared" si="31"/>
        <v>1</v>
      </c>
      <c r="AR22" s="5">
        <f t="shared" si="32"/>
        <v>0</v>
      </c>
      <c r="AS22" s="5">
        <f t="shared" si="33"/>
        <v>-1</v>
      </c>
      <c r="AT22" s="5">
        <f t="shared" si="34"/>
        <v>-6</v>
      </c>
      <c r="AU22" s="5">
        <f t="shared" si="35"/>
        <v>0.5</v>
      </c>
      <c r="AV22" s="5">
        <f t="shared" si="36"/>
        <v>-0.58578643762690485</v>
      </c>
      <c r="AW22" s="5">
        <f t="shared" si="37"/>
        <v>-3</v>
      </c>
      <c r="AX22" s="5">
        <f t="shared" si="38"/>
        <v>-11</v>
      </c>
      <c r="AY22" s="5">
        <f t="shared" si="39"/>
        <v>0</v>
      </c>
      <c r="AZ22" s="5">
        <f t="shared" si="40"/>
        <v>-1.5773999999999999</v>
      </c>
      <c r="BA22" s="5">
        <f t="shared" si="41"/>
        <v>1.7320508075688772</v>
      </c>
      <c r="BB22" s="5">
        <f t="shared" si="42"/>
        <v>1.5</v>
      </c>
      <c r="BC22" s="5">
        <f t="shared" si="43"/>
        <v>-0.5</v>
      </c>
      <c r="BD22" s="5">
        <f t="shared" si="44"/>
        <v>1</v>
      </c>
      <c r="BE22" s="5">
        <f t="shared" si="45"/>
        <v>2.7320508075688772</v>
      </c>
      <c r="BF22" s="5">
        <f t="shared" si="46"/>
        <v>0.5</v>
      </c>
      <c r="BG22" s="5">
        <f t="shared" si="47"/>
        <v>0.73205080756887719</v>
      </c>
      <c r="BH22" s="5">
        <f t="shared" si="48"/>
        <v>1</v>
      </c>
      <c r="BI22" s="5">
        <f t="shared" si="49"/>
        <v>0.31783724519578205</v>
      </c>
      <c r="BJ22" s="5">
        <f t="shared" si="50"/>
        <v>-0.5</v>
      </c>
      <c r="BK22" s="5">
        <f t="shared" si="51"/>
        <v>-2.5</v>
      </c>
      <c r="BL22" s="5">
        <f t="shared" si="52"/>
        <v>1</v>
      </c>
      <c r="BM22" s="5">
        <f t="shared" si="53"/>
        <v>-0.26794919243112281</v>
      </c>
      <c r="BN22" s="5">
        <f t="shared" si="54"/>
        <v>-2.5</v>
      </c>
      <c r="BO22" s="5">
        <f t="shared" si="55"/>
        <v>-10.5</v>
      </c>
      <c r="BP22" s="5">
        <f t="shared" si="56"/>
        <v>0</v>
      </c>
      <c r="BQ22" s="5">
        <f t="shared" si="57"/>
        <v>0.2113861362902697</v>
      </c>
      <c r="BR22" s="5">
        <f t="shared" si="58"/>
        <v>3.1462643699419726</v>
      </c>
      <c r="BS22" s="5">
        <f t="shared" si="59"/>
        <v>2.5</v>
      </c>
      <c r="BT22" s="5">
        <f t="shared" si="60"/>
        <v>0.5</v>
      </c>
      <c r="BU22" s="5">
        <f t="shared" si="61"/>
        <v>1</v>
      </c>
      <c r="BV22" s="5">
        <f t="shared" si="62"/>
        <v>4.1462643699419726</v>
      </c>
      <c r="BW22" s="5">
        <f t="shared" si="63"/>
        <v>1.5</v>
      </c>
      <c r="BX22" s="5">
        <f t="shared" si="64"/>
        <v>-0.5</v>
      </c>
      <c r="BY22" s="5">
        <f t="shared" si="65"/>
        <v>1</v>
      </c>
      <c r="BZ22" s="5">
        <f t="shared" si="66"/>
        <v>1.7320508075688774</v>
      </c>
      <c r="CA22" s="5">
        <f t="shared" si="67"/>
        <v>0.5</v>
      </c>
      <c r="CB22" s="5">
        <f t="shared" si="68"/>
        <v>-0.26794919243112258</v>
      </c>
      <c r="CC22" s="5">
        <f t="shared" si="69"/>
        <v>1</v>
      </c>
      <c r="CD22" s="5">
        <f t="shared" si="70"/>
        <v>1.1462643699419726</v>
      </c>
      <c r="CE22" s="5">
        <f t="shared" si="71"/>
        <v>-1.5</v>
      </c>
      <c r="CF22" s="5">
        <f t="shared" si="72"/>
        <v>-3.5</v>
      </c>
      <c r="CG22" s="5">
        <f t="shared" si="73"/>
        <v>1</v>
      </c>
      <c r="CH22" s="5">
        <f t="shared" si="74"/>
        <v>-1.7256041066446863</v>
      </c>
    </row>
    <row r="23" spans="1:86" x14ac:dyDescent="0.3">
      <c r="A23" s="5">
        <v>2</v>
      </c>
      <c r="B23" s="5">
        <v>2</v>
      </c>
      <c r="C23" s="12">
        <v>0</v>
      </c>
      <c r="D23" s="5">
        <v>0</v>
      </c>
      <c r="E23" s="5">
        <f t="shared" si="1"/>
        <v>1</v>
      </c>
      <c r="F23" s="11">
        <v>2</v>
      </c>
      <c r="G23" s="5">
        <f t="shared" si="2"/>
        <v>1</v>
      </c>
      <c r="H23" s="5">
        <f t="shared" si="3"/>
        <v>1.4142135623730951</v>
      </c>
      <c r="I23" s="5">
        <f t="shared" si="4"/>
        <v>1.4142135623730951</v>
      </c>
      <c r="J23" s="1">
        <f t="shared" si="5"/>
        <v>1</v>
      </c>
      <c r="K23" s="12">
        <v>0</v>
      </c>
      <c r="L23" s="5">
        <v>0</v>
      </c>
      <c r="M23" s="5">
        <f t="shared" si="6"/>
        <v>1</v>
      </c>
      <c r="N23" s="11">
        <v>3</v>
      </c>
      <c r="O23" s="5">
        <f t="shared" si="7"/>
        <v>1</v>
      </c>
      <c r="P23" s="5">
        <f t="shared" si="8"/>
        <v>1.7320508075688772</v>
      </c>
      <c r="Q23" s="5">
        <f t="shared" si="9"/>
        <v>1.7320508075688772</v>
      </c>
      <c r="R23" s="12">
        <v>1</v>
      </c>
      <c r="S23" s="5">
        <v>0</v>
      </c>
      <c r="T23" s="5">
        <f t="shared" si="10"/>
        <v>0</v>
      </c>
      <c r="U23" s="11">
        <v>0</v>
      </c>
      <c r="V23" s="5">
        <f t="shared" si="11"/>
        <v>0</v>
      </c>
      <c r="W23" s="5">
        <f t="shared" si="12"/>
        <v>0</v>
      </c>
      <c r="X23" s="5">
        <f t="shared" si="13"/>
        <v>0</v>
      </c>
      <c r="Y23" s="5">
        <f t="shared" si="14"/>
        <v>3.1462643699419726</v>
      </c>
      <c r="Z23" s="5">
        <f t="shared" si="15"/>
        <v>1</v>
      </c>
      <c r="AA23" s="5">
        <f t="shared" si="16"/>
        <v>1</v>
      </c>
      <c r="AB23" s="5">
        <f t="shared" si="75"/>
        <v>2</v>
      </c>
      <c r="AC23" s="5">
        <f t="shared" si="17"/>
        <v>-6</v>
      </c>
      <c r="AD23" s="5">
        <f t="shared" si="18"/>
        <v>-2.5</v>
      </c>
      <c r="AE23" s="5">
        <f t="shared" si="19"/>
        <v>-4</v>
      </c>
      <c r="AF23" s="5">
        <f t="shared" si="20"/>
        <v>0.5</v>
      </c>
      <c r="AG23" s="5">
        <f t="shared" si="21"/>
        <v>-0.5</v>
      </c>
      <c r="AH23" s="5">
        <f t="shared" si="22"/>
        <v>-2</v>
      </c>
      <c r="AI23" s="5">
        <f t="shared" si="23"/>
        <v>2.5</v>
      </c>
      <c r="AJ23" s="5">
        <f t="shared" si="24"/>
        <v>1.7320508075688772</v>
      </c>
      <c r="AK23" s="5">
        <f t="shared" si="25"/>
        <v>1.5</v>
      </c>
      <c r="AL23" s="5">
        <f t="shared" si="26"/>
        <v>-0.5</v>
      </c>
      <c r="AM23" s="5">
        <f t="shared" si="27"/>
        <v>1</v>
      </c>
      <c r="AN23" s="5">
        <f t="shared" si="28"/>
        <v>2.7320508075688772</v>
      </c>
      <c r="AO23" s="5">
        <f t="shared" si="29"/>
        <v>0.5</v>
      </c>
      <c r="AP23" s="5">
        <f t="shared" si="30"/>
        <v>-1.5</v>
      </c>
      <c r="AQ23" s="5">
        <f t="shared" si="31"/>
        <v>1</v>
      </c>
      <c r="AR23" s="5">
        <f t="shared" si="32"/>
        <v>0.31783724519578205</v>
      </c>
      <c r="AS23" s="5">
        <f t="shared" si="33"/>
        <v>-0.5</v>
      </c>
      <c r="AT23" s="5">
        <f t="shared" si="34"/>
        <v>-2.5</v>
      </c>
      <c r="AU23" s="5">
        <f t="shared" si="35"/>
        <v>1</v>
      </c>
      <c r="AV23" s="5">
        <f t="shared" si="36"/>
        <v>-0.26794919243112281</v>
      </c>
      <c r="AW23" s="5">
        <f t="shared" si="37"/>
        <v>-2.5</v>
      </c>
      <c r="AX23" s="5">
        <f t="shared" si="38"/>
        <v>-10.5</v>
      </c>
      <c r="AY23" s="5">
        <f t="shared" si="39"/>
        <v>0</v>
      </c>
      <c r="AZ23" s="5">
        <f t="shared" si="40"/>
        <v>-1.0774000000000001</v>
      </c>
      <c r="BA23" s="5">
        <f t="shared" si="41"/>
        <v>1.4142135623730951</v>
      </c>
      <c r="BB23" s="5">
        <f t="shared" si="42"/>
        <v>1</v>
      </c>
      <c r="BC23" s="5">
        <f t="shared" si="43"/>
        <v>-1</v>
      </c>
      <c r="BD23" s="5">
        <f t="shared" si="44"/>
        <v>1</v>
      </c>
      <c r="BE23" s="5">
        <f t="shared" si="45"/>
        <v>2.4142135623730949</v>
      </c>
      <c r="BF23" s="5">
        <f t="shared" si="46"/>
        <v>0</v>
      </c>
      <c r="BG23" s="5">
        <f t="shared" si="47"/>
        <v>0.41421356237309492</v>
      </c>
      <c r="BH23" s="5">
        <f t="shared" si="48"/>
        <v>1</v>
      </c>
      <c r="BI23" s="5">
        <f t="shared" si="49"/>
        <v>0</v>
      </c>
      <c r="BJ23" s="5">
        <f t="shared" si="50"/>
        <v>-1</v>
      </c>
      <c r="BK23" s="5">
        <f t="shared" si="51"/>
        <v>-6</v>
      </c>
      <c r="BL23" s="5">
        <f t="shared" si="52"/>
        <v>0.5</v>
      </c>
      <c r="BM23" s="5">
        <f t="shared" si="53"/>
        <v>-0.58578643762690485</v>
      </c>
      <c r="BN23" s="5">
        <f t="shared" si="54"/>
        <v>-3</v>
      </c>
      <c r="BO23" s="5">
        <f t="shared" si="55"/>
        <v>-11</v>
      </c>
      <c r="BP23" s="5">
        <f t="shared" si="56"/>
        <v>0</v>
      </c>
      <c r="BQ23" s="5">
        <f t="shared" si="57"/>
        <v>-0.18343308908577496</v>
      </c>
      <c r="BR23" s="5">
        <f t="shared" si="58"/>
        <v>3.1462643699419726</v>
      </c>
      <c r="BS23" s="5">
        <f t="shared" si="59"/>
        <v>2.5</v>
      </c>
      <c r="BT23" s="5">
        <f t="shared" si="60"/>
        <v>0.5</v>
      </c>
      <c r="BU23" s="5">
        <f t="shared" si="61"/>
        <v>1</v>
      </c>
      <c r="BV23" s="5">
        <f t="shared" si="62"/>
        <v>4.1462643699419726</v>
      </c>
      <c r="BW23" s="5">
        <f t="shared" si="63"/>
        <v>1.5</v>
      </c>
      <c r="BX23" s="5">
        <f t="shared" si="64"/>
        <v>-0.5</v>
      </c>
      <c r="BY23" s="5">
        <f t="shared" si="65"/>
        <v>1</v>
      </c>
      <c r="BZ23" s="5">
        <f t="shared" si="66"/>
        <v>1.7320508075688774</v>
      </c>
      <c r="CA23" s="5">
        <f t="shared" si="67"/>
        <v>0.5</v>
      </c>
      <c r="CB23" s="5">
        <f t="shared" si="68"/>
        <v>-0.26794919243112258</v>
      </c>
      <c r="CC23" s="5">
        <f t="shared" si="69"/>
        <v>1</v>
      </c>
      <c r="CD23" s="5">
        <f t="shared" si="70"/>
        <v>1.1462643699419726</v>
      </c>
      <c r="CE23" s="5">
        <f t="shared" si="71"/>
        <v>-1.5</v>
      </c>
      <c r="CF23" s="5">
        <f t="shared" si="72"/>
        <v>-3.5</v>
      </c>
      <c r="CG23" s="5">
        <f t="shared" si="73"/>
        <v>1</v>
      </c>
      <c r="CH23" s="5">
        <f t="shared" si="74"/>
        <v>-1.7256041066446863</v>
      </c>
    </row>
    <row r="24" spans="1:86" x14ac:dyDescent="0.3">
      <c r="A24" s="5">
        <v>3</v>
      </c>
      <c r="B24" s="5">
        <v>2</v>
      </c>
      <c r="C24" s="12">
        <v>0</v>
      </c>
      <c r="D24" s="5">
        <v>0</v>
      </c>
      <c r="E24" s="5">
        <f t="shared" si="1"/>
        <v>1</v>
      </c>
      <c r="F24" s="11">
        <v>0</v>
      </c>
      <c r="G24" s="5">
        <f t="shared" si="2"/>
        <v>0</v>
      </c>
      <c r="H24" s="5">
        <f t="shared" si="3"/>
        <v>0</v>
      </c>
      <c r="I24" s="5">
        <f t="shared" si="4"/>
        <v>0</v>
      </c>
      <c r="J24" s="1">
        <f t="shared" si="5"/>
        <v>1</v>
      </c>
      <c r="K24" s="12">
        <v>1</v>
      </c>
      <c r="L24" s="5">
        <v>0</v>
      </c>
      <c r="M24" s="5">
        <f t="shared" si="6"/>
        <v>0</v>
      </c>
      <c r="N24" s="11">
        <v>-3</v>
      </c>
      <c r="O24" s="5">
        <f t="shared" si="7"/>
        <v>-1</v>
      </c>
      <c r="P24" s="5">
        <f t="shared" si="8"/>
        <v>1.7320508075688772</v>
      </c>
      <c r="Q24" s="5">
        <f t="shared" si="9"/>
        <v>-1.7320508075688772</v>
      </c>
      <c r="R24" s="12">
        <v>0</v>
      </c>
      <c r="S24" s="5">
        <v>0</v>
      </c>
      <c r="T24" s="5">
        <f t="shared" si="10"/>
        <v>1</v>
      </c>
      <c r="U24" s="11">
        <v>0</v>
      </c>
      <c r="V24" s="5">
        <f t="shared" si="11"/>
        <v>0</v>
      </c>
      <c r="W24" s="5">
        <f t="shared" si="12"/>
        <v>0</v>
      </c>
      <c r="X24" s="5">
        <f t="shared" si="13"/>
        <v>0</v>
      </c>
      <c r="Y24" s="5">
        <f t="shared" si="14"/>
        <v>-1.7320508075688772</v>
      </c>
      <c r="Z24" s="5">
        <f t="shared" si="15"/>
        <v>0</v>
      </c>
      <c r="AA24" s="5">
        <f t="shared" si="16"/>
        <v>1</v>
      </c>
      <c r="AB24" s="5">
        <f t="shared" si="75"/>
        <v>2</v>
      </c>
      <c r="AC24" s="5">
        <f t="shared" si="17"/>
        <v>-10</v>
      </c>
      <c r="AD24" s="5">
        <f t="shared" si="18"/>
        <v>-6.5</v>
      </c>
      <c r="AE24" s="5">
        <f t="shared" si="19"/>
        <v>3</v>
      </c>
      <c r="AF24" s="5">
        <f t="shared" si="20"/>
        <v>-6.5</v>
      </c>
      <c r="AG24" s="5">
        <f t="shared" si="21"/>
        <v>1.5</v>
      </c>
      <c r="AH24" s="5">
        <f t="shared" si="22"/>
        <v>-3</v>
      </c>
      <c r="AI24" s="5">
        <f t="shared" si="23"/>
        <v>1.5</v>
      </c>
      <c r="AJ24" s="5">
        <f t="shared" si="24"/>
        <v>-1.7320508075688772</v>
      </c>
      <c r="AK24" s="5">
        <f t="shared" si="25"/>
        <v>1.5</v>
      </c>
      <c r="AL24" s="5">
        <f t="shared" si="26"/>
        <v>-6.5</v>
      </c>
      <c r="AM24" s="5">
        <f t="shared" si="27"/>
        <v>0</v>
      </c>
      <c r="AN24" s="5">
        <f t="shared" si="28"/>
        <v>-0.73205080756887719</v>
      </c>
      <c r="AO24" s="5">
        <f t="shared" si="29"/>
        <v>0.5</v>
      </c>
      <c r="AP24" s="5">
        <f t="shared" si="30"/>
        <v>-7.5</v>
      </c>
      <c r="AQ24" s="5">
        <f t="shared" si="31"/>
        <v>0</v>
      </c>
      <c r="AR24" s="5">
        <f t="shared" si="32"/>
        <v>-3.1462643699419726</v>
      </c>
      <c r="AS24" s="5">
        <f t="shared" si="33"/>
        <v>-0.5</v>
      </c>
      <c r="AT24" s="5">
        <f t="shared" si="34"/>
        <v>-8.5</v>
      </c>
      <c r="AU24" s="5">
        <f t="shared" si="35"/>
        <v>0</v>
      </c>
      <c r="AV24" s="5">
        <f t="shared" si="36"/>
        <v>-3.7320508075688772</v>
      </c>
      <c r="AW24" s="5">
        <f t="shared" si="37"/>
        <v>-2.5</v>
      </c>
      <c r="AX24" s="5">
        <f t="shared" si="38"/>
        <v>-10.5</v>
      </c>
      <c r="AY24" s="5">
        <f t="shared" si="39"/>
        <v>0</v>
      </c>
      <c r="AZ24" s="5">
        <f t="shared" si="40"/>
        <v>-7.077399999999999</v>
      </c>
      <c r="BA24" s="5">
        <f t="shared" si="41"/>
        <v>0</v>
      </c>
      <c r="BB24" s="5">
        <f t="shared" si="42"/>
        <v>0</v>
      </c>
      <c r="BC24" s="5">
        <f t="shared" si="43"/>
        <v>2</v>
      </c>
      <c r="BD24" s="5">
        <f t="shared" si="44"/>
        <v>0.5</v>
      </c>
      <c r="BE24" s="5">
        <f t="shared" si="45"/>
        <v>1</v>
      </c>
      <c r="BF24" s="5">
        <f t="shared" si="46"/>
        <v>-1</v>
      </c>
      <c r="BG24" s="5">
        <f t="shared" si="47"/>
        <v>-1</v>
      </c>
      <c r="BH24" s="5">
        <f t="shared" si="48"/>
        <v>1</v>
      </c>
      <c r="BI24" s="5">
        <f t="shared" si="49"/>
        <v>-1.4142135623730951</v>
      </c>
      <c r="BJ24" s="5">
        <f t="shared" si="50"/>
        <v>-2</v>
      </c>
      <c r="BK24" s="5">
        <f t="shared" si="51"/>
        <v>4</v>
      </c>
      <c r="BL24" s="5">
        <f t="shared" si="52"/>
        <v>0</v>
      </c>
      <c r="BM24" s="5">
        <f t="shared" si="53"/>
        <v>-2</v>
      </c>
      <c r="BN24" s="5">
        <f t="shared" si="54"/>
        <v>-4</v>
      </c>
      <c r="BO24" s="5">
        <f t="shared" si="55"/>
        <v>2</v>
      </c>
      <c r="BP24" s="5">
        <f t="shared" si="56"/>
        <v>0</v>
      </c>
      <c r="BQ24" s="5">
        <f t="shared" si="57"/>
        <v>3.0980000000000003</v>
      </c>
      <c r="BR24" s="5">
        <f t="shared" si="58"/>
        <v>-1.7320508075688772</v>
      </c>
      <c r="BS24" s="5">
        <f t="shared" si="59"/>
        <v>1.5</v>
      </c>
      <c r="BT24" s="5">
        <f t="shared" si="60"/>
        <v>-6.5</v>
      </c>
      <c r="BU24" s="5">
        <f t="shared" si="61"/>
        <v>0</v>
      </c>
      <c r="BV24" s="5">
        <f t="shared" si="62"/>
        <v>-0.73205080756887719</v>
      </c>
      <c r="BW24" s="5">
        <f t="shared" si="63"/>
        <v>0.5</v>
      </c>
      <c r="BX24" s="5">
        <f t="shared" si="64"/>
        <v>-7.5</v>
      </c>
      <c r="BY24" s="5">
        <f t="shared" si="65"/>
        <v>0</v>
      </c>
      <c r="BZ24" s="5">
        <f t="shared" si="66"/>
        <v>-3.1462643699419726</v>
      </c>
      <c r="CA24" s="5">
        <f t="shared" si="67"/>
        <v>-0.5</v>
      </c>
      <c r="CB24" s="5">
        <f t="shared" si="68"/>
        <v>-11.146264369941973</v>
      </c>
      <c r="CC24" s="5">
        <f t="shared" si="69"/>
        <v>0</v>
      </c>
      <c r="CD24" s="5">
        <f t="shared" si="70"/>
        <v>-3.7320508075688772</v>
      </c>
      <c r="CE24" s="5">
        <f t="shared" si="71"/>
        <v>-2.5</v>
      </c>
      <c r="CF24" s="5">
        <f t="shared" si="72"/>
        <v>-10.5</v>
      </c>
      <c r="CG24" s="5">
        <f t="shared" si="73"/>
        <v>0</v>
      </c>
      <c r="CH24" s="5">
        <f t="shared" si="74"/>
        <v>-7.077399999999999</v>
      </c>
    </row>
    <row r="25" spans="1:86" x14ac:dyDescent="0.3">
      <c r="A25" s="5">
        <v>4</v>
      </c>
      <c r="B25" s="5">
        <v>2</v>
      </c>
      <c r="C25" s="12">
        <v>0</v>
      </c>
      <c r="D25" s="5">
        <v>0</v>
      </c>
      <c r="E25" s="5">
        <f t="shared" si="1"/>
        <v>1</v>
      </c>
      <c r="F25" s="11">
        <v>4</v>
      </c>
      <c r="G25" s="5">
        <f t="shared" si="2"/>
        <v>1</v>
      </c>
      <c r="H25" s="5">
        <f t="shared" si="3"/>
        <v>2</v>
      </c>
      <c r="I25" s="5">
        <f t="shared" si="4"/>
        <v>2</v>
      </c>
      <c r="J25" s="1">
        <f t="shared" si="5"/>
        <v>1</v>
      </c>
      <c r="K25" s="12">
        <v>0</v>
      </c>
      <c r="L25" s="5">
        <v>0</v>
      </c>
      <c r="M25" s="5">
        <f t="shared" si="6"/>
        <v>1</v>
      </c>
      <c r="N25" s="11">
        <v>3</v>
      </c>
      <c r="O25" s="5">
        <f t="shared" si="7"/>
        <v>1</v>
      </c>
      <c r="P25" s="5">
        <f t="shared" si="8"/>
        <v>1.7320508075688772</v>
      </c>
      <c r="Q25" s="5">
        <f t="shared" si="9"/>
        <v>1.7320508075688772</v>
      </c>
      <c r="R25" s="12">
        <v>1</v>
      </c>
      <c r="S25" s="5">
        <v>0</v>
      </c>
      <c r="T25" s="5">
        <f t="shared" si="10"/>
        <v>0</v>
      </c>
      <c r="U25" s="11">
        <v>0</v>
      </c>
      <c r="V25" s="5">
        <f t="shared" si="11"/>
        <v>0</v>
      </c>
      <c r="W25" s="5">
        <f t="shared" si="12"/>
        <v>0</v>
      </c>
      <c r="X25" s="5">
        <f t="shared" si="13"/>
        <v>0</v>
      </c>
      <c r="Y25" s="5">
        <f t="shared" si="14"/>
        <v>3.7320508075688772</v>
      </c>
      <c r="Z25" s="5">
        <f t="shared" si="15"/>
        <v>1</v>
      </c>
      <c r="AA25" s="5">
        <f t="shared" si="16"/>
        <v>1</v>
      </c>
      <c r="AB25" s="5">
        <f t="shared" si="75"/>
        <v>2</v>
      </c>
      <c r="AC25" s="5">
        <f t="shared" si="17"/>
        <v>-6</v>
      </c>
      <c r="AD25" s="5">
        <f t="shared" si="18"/>
        <v>-4.5</v>
      </c>
      <c r="AE25" s="5">
        <f t="shared" si="19"/>
        <v>-3</v>
      </c>
      <c r="AF25" s="5">
        <f t="shared" si="20"/>
        <v>1.5</v>
      </c>
      <c r="AG25" s="5">
        <f t="shared" si="21"/>
        <v>-2.5</v>
      </c>
      <c r="AH25" s="5">
        <f t="shared" si="22"/>
        <v>-1</v>
      </c>
      <c r="AI25" s="5">
        <f t="shared" si="23"/>
        <v>3.5</v>
      </c>
      <c r="AJ25" s="5">
        <f t="shared" si="24"/>
        <v>1.7320508075688772</v>
      </c>
      <c r="AK25" s="5">
        <f t="shared" si="25"/>
        <v>1.5</v>
      </c>
      <c r="AL25" s="5">
        <f t="shared" si="26"/>
        <v>-0.5</v>
      </c>
      <c r="AM25" s="5">
        <f t="shared" si="27"/>
        <v>1</v>
      </c>
      <c r="AN25" s="5">
        <f t="shared" si="28"/>
        <v>2.7320508075688772</v>
      </c>
      <c r="AO25" s="5">
        <f t="shared" si="29"/>
        <v>0.5</v>
      </c>
      <c r="AP25" s="5">
        <f t="shared" si="30"/>
        <v>-1.5</v>
      </c>
      <c r="AQ25" s="5">
        <f t="shared" si="31"/>
        <v>1</v>
      </c>
      <c r="AR25" s="5">
        <f t="shared" si="32"/>
        <v>0.31783724519578205</v>
      </c>
      <c r="AS25" s="5">
        <f t="shared" si="33"/>
        <v>-0.5</v>
      </c>
      <c r="AT25" s="5">
        <f t="shared" si="34"/>
        <v>-2.5</v>
      </c>
      <c r="AU25" s="5">
        <f t="shared" si="35"/>
        <v>1</v>
      </c>
      <c r="AV25" s="5">
        <f t="shared" si="36"/>
        <v>-0.26794919243112281</v>
      </c>
      <c r="AW25" s="5">
        <f t="shared" si="37"/>
        <v>-2.5</v>
      </c>
      <c r="AX25" s="5">
        <f t="shared" si="38"/>
        <v>-10.5</v>
      </c>
      <c r="AY25" s="5">
        <f t="shared" si="39"/>
        <v>0</v>
      </c>
      <c r="AZ25" s="5">
        <f t="shared" si="40"/>
        <v>-1.0774000000000001</v>
      </c>
      <c r="BA25" s="5">
        <f t="shared" si="41"/>
        <v>2</v>
      </c>
      <c r="BB25" s="5">
        <f t="shared" si="42"/>
        <v>2</v>
      </c>
      <c r="BC25" s="5">
        <f t="shared" si="43"/>
        <v>0</v>
      </c>
      <c r="BD25" s="5">
        <f t="shared" si="44"/>
        <v>1</v>
      </c>
      <c r="BE25" s="5">
        <f t="shared" si="45"/>
        <v>3</v>
      </c>
      <c r="BF25" s="5">
        <f t="shared" si="46"/>
        <v>1</v>
      </c>
      <c r="BG25" s="5">
        <f t="shared" si="47"/>
        <v>1</v>
      </c>
      <c r="BH25" s="5">
        <f t="shared" si="48"/>
        <v>1</v>
      </c>
      <c r="BI25" s="5">
        <f t="shared" si="49"/>
        <v>0.58578643762690485</v>
      </c>
      <c r="BJ25" s="5">
        <f t="shared" si="50"/>
        <v>0</v>
      </c>
      <c r="BK25" s="5">
        <f t="shared" si="51"/>
        <v>-2</v>
      </c>
      <c r="BL25" s="5">
        <f t="shared" si="52"/>
        <v>1</v>
      </c>
      <c r="BM25" s="5">
        <f t="shared" si="53"/>
        <v>0</v>
      </c>
      <c r="BN25" s="5">
        <f t="shared" si="54"/>
        <v>-2</v>
      </c>
      <c r="BO25" s="5">
        <f t="shared" si="55"/>
        <v>-7</v>
      </c>
      <c r="BP25" s="5">
        <f t="shared" si="56"/>
        <v>0.5</v>
      </c>
      <c r="BQ25" s="5">
        <f t="shared" si="57"/>
        <v>0.57740000000000002</v>
      </c>
      <c r="BR25" s="5">
        <f t="shared" si="58"/>
        <v>3.7320508075688772</v>
      </c>
      <c r="BS25" s="5">
        <f t="shared" si="59"/>
        <v>3.5</v>
      </c>
      <c r="BT25" s="5">
        <f t="shared" si="60"/>
        <v>1.5</v>
      </c>
      <c r="BU25" s="5">
        <f t="shared" si="61"/>
        <v>1</v>
      </c>
      <c r="BV25" s="5">
        <f t="shared" si="62"/>
        <v>4.7320508075688767</v>
      </c>
      <c r="BW25" s="5">
        <f t="shared" si="63"/>
        <v>2.5</v>
      </c>
      <c r="BX25" s="5">
        <f t="shared" si="64"/>
        <v>0.5</v>
      </c>
      <c r="BY25" s="5">
        <f t="shared" si="65"/>
        <v>1</v>
      </c>
      <c r="BZ25" s="5">
        <f t="shared" si="66"/>
        <v>2.3178372451957818</v>
      </c>
      <c r="CA25" s="5">
        <f t="shared" si="67"/>
        <v>1.5</v>
      </c>
      <c r="CB25" s="5">
        <f t="shared" si="68"/>
        <v>0.31783724519578183</v>
      </c>
      <c r="CC25" s="5">
        <f t="shared" si="69"/>
        <v>1</v>
      </c>
      <c r="CD25" s="5">
        <f t="shared" si="70"/>
        <v>1.7320508075688772</v>
      </c>
      <c r="CE25" s="5">
        <f t="shared" si="71"/>
        <v>-0.5</v>
      </c>
      <c r="CF25" s="5">
        <f t="shared" si="72"/>
        <v>-2.5</v>
      </c>
      <c r="CG25" s="5">
        <f t="shared" si="73"/>
        <v>1</v>
      </c>
      <c r="CH25" s="5">
        <f t="shared" si="74"/>
        <v>-0.95300735238751577</v>
      </c>
    </row>
    <row r="26" spans="1:86" x14ac:dyDescent="0.3">
      <c r="A26" s="5">
        <v>5</v>
      </c>
      <c r="B26" s="5">
        <v>2</v>
      </c>
      <c r="C26" s="12">
        <v>0</v>
      </c>
      <c r="D26" s="5">
        <v>0</v>
      </c>
      <c r="E26" s="5">
        <f t="shared" si="1"/>
        <v>1</v>
      </c>
      <c r="F26" s="11">
        <v>3</v>
      </c>
      <c r="G26" s="5">
        <f t="shared" si="2"/>
        <v>1</v>
      </c>
      <c r="H26" s="5">
        <f t="shared" si="3"/>
        <v>1.7320508075688772</v>
      </c>
      <c r="I26" s="5">
        <f t="shared" si="4"/>
        <v>1.7320508075688772</v>
      </c>
      <c r="J26" s="1">
        <f t="shared" si="5"/>
        <v>0</v>
      </c>
      <c r="K26" s="12">
        <v>0</v>
      </c>
      <c r="L26" s="5">
        <v>0</v>
      </c>
      <c r="M26" s="5">
        <f t="shared" si="6"/>
        <v>1</v>
      </c>
      <c r="N26" s="11">
        <v>2</v>
      </c>
      <c r="O26" s="5">
        <f t="shared" si="7"/>
        <v>1</v>
      </c>
      <c r="P26" s="5">
        <f t="shared" si="8"/>
        <v>1.4142135623730951</v>
      </c>
      <c r="Q26" s="5">
        <f t="shared" si="9"/>
        <v>1.4142135623730951</v>
      </c>
      <c r="R26" s="12">
        <v>0</v>
      </c>
      <c r="S26" s="5">
        <v>1</v>
      </c>
      <c r="T26" s="5">
        <f t="shared" si="10"/>
        <v>0</v>
      </c>
      <c r="U26" s="11">
        <v>0</v>
      </c>
      <c r="V26" s="5">
        <f t="shared" si="11"/>
        <v>0</v>
      </c>
      <c r="W26" s="5">
        <f t="shared" si="12"/>
        <v>0</v>
      </c>
      <c r="X26" s="5">
        <f t="shared" si="13"/>
        <v>0</v>
      </c>
      <c r="Y26" s="5">
        <f t="shared" si="14"/>
        <v>3.1462643699419726</v>
      </c>
      <c r="Z26" s="5">
        <f t="shared" si="15"/>
        <v>1</v>
      </c>
      <c r="AA26" s="5">
        <f t="shared" si="16"/>
        <v>0</v>
      </c>
      <c r="AB26" s="5">
        <f t="shared" si="75"/>
        <v>2</v>
      </c>
      <c r="AC26" s="5">
        <f t="shared" si="17"/>
        <v>-6</v>
      </c>
      <c r="AD26" s="5">
        <f t="shared" si="18"/>
        <v>-4</v>
      </c>
      <c r="AE26" s="5">
        <f t="shared" si="19"/>
        <v>-2.5</v>
      </c>
      <c r="AF26" s="5">
        <f t="shared" si="20"/>
        <v>0.5</v>
      </c>
      <c r="AG26" s="5">
        <f t="shared" si="21"/>
        <v>-2</v>
      </c>
      <c r="AH26" s="5">
        <f t="shared" si="22"/>
        <v>-0.5</v>
      </c>
      <c r="AI26" s="5">
        <f t="shared" si="23"/>
        <v>2.5</v>
      </c>
      <c r="AJ26" s="5">
        <f t="shared" si="24"/>
        <v>1.4142135623730951</v>
      </c>
      <c r="AK26" s="5">
        <f t="shared" si="25"/>
        <v>1</v>
      </c>
      <c r="AL26" s="5">
        <f t="shared" si="26"/>
        <v>-1</v>
      </c>
      <c r="AM26" s="5">
        <f t="shared" si="27"/>
        <v>1</v>
      </c>
      <c r="AN26" s="5">
        <f t="shared" si="28"/>
        <v>2.4142135623730949</v>
      </c>
      <c r="AO26" s="5">
        <f t="shared" si="29"/>
        <v>0</v>
      </c>
      <c r="AP26" s="5">
        <f t="shared" si="30"/>
        <v>-2</v>
      </c>
      <c r="AQ26" s="5">
        <f t="shared" si="31"/>
        <v>1</v>
      </c>
      <c r="AR26" s="5">
        <f t="shared" si="32"/>
        <v>0</v>
      </c>
      <c r="AS26" s="5">
        <f t="shared" si="33"/>
        <v>-1</v>
      </c>
      <c r="AT26" s="5">
        <f t="shared" si="34"/>
        <v>-2</v>
      </c>
      <c r="AU26" s="5">
        <f t="shared" si="35"/>
        <v>0.5</v>
      </c>
      <c r="AV26" s="5">
        <f t="shared" si="36"/>
        <v>-0.58578643762690485</v>
      </c>
      <c r="AW26" s="5">
        <f t="shared" si="37"/>
        <v>-3</v>
      </c>
      <c r="AX26" s="5">
        <f t="shared" si="38"/>
        <v>-3</v>
      </c>
      <c r="AY26" s="5">
        <f t="shared" si="39"/>
        <v>0</v>
      </c>
      <c r="AZ26" s="5">
        <f t="shared" si="40"/>
        <v>-1.5773999999999999</v>
      </c>
      <c r="BA26" s="5">
        <f t="shared" si="41"/>
        <v>1.7320508075688772</v>
      </c>
      <c r="BB26" s="5">
        <f t="shared" si="42"/>
        <v>1.5</v>
      </c>
      <c r="BC26" s="5">
        <f t="shared" si="43"/>
        <v>-0.5</v>
      </c>
      <c r="BD26" s="5">
        <f t="shared" si="44"/>
        <v>1</v>
      </c>
      <c r="BE26" s="5">
        <f t="shared" si="45"/>
        <v>2.7320508075688772</v>
      </c>
      <c r="BF26" s="5">
        <f t="shared" si="46"/>
        <v>0.5</v>
      </c>
      <c r="BG26" s="5">
        <f t="shared" si="47"/>
        <v>0.73205080756887719</v>
      </c>
      <c r="BH26" s="5">
        <f t="shared" si="48"/>
        <v>1</v>
      </c>
      <c r="BI26" s="5">
        <f t="shared" si="49"/>
        <v>0.31783724519578205</v>
      </c>
      <c r="BJ26" s="5">
        <f t="shared" si="50"/>
        <v>-0.5</v>
      </c>
      <c r="BK26" s="5">
        <f t="shared" si="51"/>
        <v>-2.5</v>
      </c>
      <c r="BL26" s="5">
        <f t="shared" si="52"/>
        <v>1</v>
      </c>
      <c r="BM26" s="5">
        <f t="shared" si="53"/>
        <v>-0.26794919243112281</v>
      </c>
      <c r="BN26" s="5">
        <f t="shared" si="54"/>
        <v>-2.5</v>
      </c>
      <c r="BO26" s="5">
        <f t="shared" si="55"/>
        <v>-2.5</v>
      </c>
      <c r="BP26" s="5">
        <f t="shared" si="56"/>
        <v>0</v>
      </c>
      <c r="BQ26" s="5">
        <f t="shared" si="57"/>
        <v>0.2113861362902697</v>
      </c>
      <c r="BR26" s="5">
        <f t="shared" si="58"/>
        <v>3.1462643699419726</v>
      </c>
      <c r="BS26" s="5">
        <f t="shared" si="59"/>
        <v>2.5</v>
      </c>
      <c r="BT26" s="5">
        <f t="shared" si="60"/>
        <v>0.5</v>
      </c>
      <c r="BU26" s="5">
        <f t="shared" si="61"/>
        <v>1</v>
      </c>
      <c r="BV26" s="5">
        <f t="shared" si="62"/>
        <v>4.1462643699419726</v>
      </c>
      <c r="BW26" s="5">
        <f t="shared" si="63"/>
        <v>1.5</v>
      </c>
      <c r="BX26" s="5">
        <f t="shared" si="64"/>
        <v>-0.5</v>
      </c>
      <c r="BY26" s="5">
        <f t="shared" si="65"/>
        <v>1</v>
      </c>
      <c r="BZ26" s="5">
        <f t="shared" si="66"/>
        <v>1.7320508075688774</v>
      </c>
      <c r="CA26" s="5">
        <f t="shared" si="67"/>
        <v>0.5</v>
      </c>
      <c r="CB26" s="5">
        <f t="shared" si="68"/>
        <v>-0.26794919243112258</v>
      </c>
      <c r="CC26" s="5">
        <f t="shared" si="69"/>
        <v>1</v>
      </c>
      <c r="CD26" s="5">
        <f t="shared" si="70"/>
        <v>1.1462643699419726</v>
      </c>
      <c r="CE26" s="5">
        <f t="shared" si="71"/>
        <v>-1.5</v>
      </c>
      <c r="CF26" s="5">
        <f t="shared" si="72"/>
        <v>-3.5</v>
      </c>
      <c r="CG26" s="5">
        <f t="shared" si="73"/>
        <v>1</v>
      </c>
      <c r="CH26" s="5">
        <f t="shared" si="74"/>
        <v>0.5</v>
      </c>
    </row>
    <row r="27" spans="1:86" x14ac:dyDescent="0.3">
      <c r="A27" s="5">
        <v>6</v>
      </c>
      <c r="B27" s="5">
        <v>2</v>
      </c>
      <c r="C27" s="12">
        <v>1</v>
      </c>
      <c r="D27" s="5">
        <v>0</v>
      </c>
      <c r="E27" s="5">
        <f t="shared" si="1"/>
        <v>0</v>
      </c>
      <c r="F27" s="11">
        <v>-4</v>
      </c>
      <c r="G27" s="5">
        <f t="shared" si="2"/>
        <v>-1</v>
      </c>
      <c r="H27" s="5">
        <f t="shared" si="3"/>
        <v>2</v>
      </c>
      <c r="I27" s="5">
        <f t="shared" si="4"/>
        <v>-2</v>
      </c>
      <c r="J27" s="1">
        <f t="shared" si="5"/>
        <v>1</v>
      </c>
      <c r="K27" s="12">
        <v>0</v>
      </c>
      <c r="L27" s="5">
        <v>0</v>
      </c>
      <c r="M27" s="5">
        <f t="shared" si="6"/>
        <v>1</v>
      </c>
      <c r="N27" s="11">
        <v>2</v>
      </c>
      <c r="O27" s="5">
        <f t="shared" si="7"/>
        <v>1</v>
      </c>
      <c r="P27" s="5">
        <f t="shared" si="8"/>
        <v>1.4142135623730951</v>
      </c>
      <c r="Q27" s="5">
        <f t="shared" si="9"/>
        <v>1.4142135623730951</v>
      </c>
      <c r="R27" s="12">
        <v>0</v>
      </c>
      <c r="S27" s="5">
        <v>0</v>
      </c>
      <c r="T27" s="5">
        <f t="shared" si="10"/>
        <v>1</v>
      </c>
      <c r="U27" s="11">
        <v>0</v>
      </c>
      <c r="V27" s="5">
        <f t="shared" si="11"/>
        <v>0</v>
      </c>
      <c r="W27" s="5">
        <f t="shared" si="12"/>
        <v>0</v>
      </c>
      <c r="X27" s="5">
        <f t="shared" si="13"/>
        <v>0</v>
      </c>
      <c r="Y27" s="5">
        <f t="shared" si="14"/>
        <v>-0.58578643762690485</v>
      </c>
      <c r="Z27" s="5">
        <f t="shared" si="15"/>
        <v>0</v>
      </c>
      <c r="AA27" s="5">
        <f t="shared" si="16"/>
        <v>1</v>
      </c>
      <c r="AB27" s="5">
        <f t="shared" si="75"/>
        <v>2</v>
      </c>
      <c r="AC27" s="5">
        <f t="shared" si="17"/>
        <v>-10</v>
      </c>
      <c r="AD27" s="5">
        <f t="shared" si="18"/>
        <v>3</v>
      </c>
      <c r="AE27" s="5">
        <f t="shared" si="19"/>
        <v>-8</v>
      </c>
      <c r="AF27" s="5">
        <f t="shared" si="20"/>
        <v>-5</v>
      </c>
      <c r="AG27" s="5">
        <f t="shared" si="21"/>
        <v>-3</v>
      </c>
      <c r="AH27" s="5">
        <f t="shared" si="22"/>
        <v>0</v>
      </c>
      <c r="AI27" s="5">
        <f t="shared" si="23"/>
        <v>3</v>
      </c>
      <c r="AJ27" s="5">
        <f t="shared" si="24"/>
        <v>1.4142135623730951</v>
      </c>
      <c r="AK27" s="5">
        <f t="shared" si="25"/>
        <v>1</v>
      </c>
      <c r="AL27" s="5">
        <f t="shared" si="26"/>
        <v>-1</v>
      </c>
      <c r="AM27" s="5">
        <f t="shared" si="27"/>
        <v>1</v>
      </c>
      <c r="AN27" s="5">
        <f t="shared" si="28"/>
        <v>2.4142135623730949</v>
      </c>
      <c r="AO27" s="5">
        <f t="shared" si="29"/>
        <v>0</v>
      </c>
      <c r="AP27" s="5">
        <f t="shared" si="30"/>
        <v>-2</v>
      </c>
      <c r="AQ27" s="5">
        <f t="shared" si="31"/>
        <v>1</v>
      </c>
      <c r="AR27" s="5">
        <f t="shared" si="32"/>
        <v>0</v>
      </c>
      <c r="AS27" s="5">
        <f t="shared" si="33"/>
        <v>-1</v>
      </c>
      <c r="AT27" s="5">
        <f t="shared" si="34"/>
        <v>1</v>
      </c>
      <c r="AU27" s="5">
        <f t="shared" si="35"/>
        <v>0.5</v>
      </c>
      <c r="AV27" s="5">
        <f t="shared" si="36"/>
        <v>-0.58578643762690485</v>
      </c>
      <c r="AW27" s="5">
        <f t="shared" si="37"/>
        <v>-3</v>
      </c>
      <c r="AX27" s="5">
        <f t="shared" si="38"/>
        <v>3</v>
      </c>
      <c r="AY27" s="5">
        <f t="shared" si="39"/>
        <v>0</v>
      </c>
      <c r="AZ27" s="5">
        <f t="shared" si="40"/>
        <v>1.9020000000000001</v>
      </c>
      <c r="BA27" s="5">
        <f t="shared" si="41"/>
        <v>-2</v>
      </c>
      <c r="BB27" s="5">
        <f t="shared" si="42"/>
        <v>2</v>
      </c>
      <c r="BC27" s="5">
        <f t="shared" si="43"/>
        <v>-6</v>
      </c>
      <c r="BD27" s="5">
        <f t="shared" si="44"/>
        <v>0</v>
      </c>
      <c r="BE27" s="5">
        <f t="shared" si="45"/>
        <v>-1</v>
      </c>
      <c r="BF27" s="5">
        <f t="shared" si="46"/>
        <v>1</v>
      </c>
      <c r="BG27" s="5">
        <f t="shared" si="47"/>
        <v>-9</v>
      </c>
      <c r="BH27" s="5">
        <f t="shared" si="48"/>
        <v>0</v>
      </c>
      <c r="BI27" s="5">
        <f t="shared" si="49"/>
        <v>-3.4142135623730949</v>
      </c>
      <c r="BJ27" s="5">
        <f t="shared" si="50"/>
        <v>0</v>
      </c>
      <c r="BK27" s="5">
        <f t="shared" si="51"/>
        <v>-8</v>
      </c>
      <c r="BL27" s="5">
        <f t="shared" si="52"/>
        <v>0</v>
      </c>
      <c r="BM27" s="5">
        <f t="shared" si="53"/>
        <v>-4</v>
      </c>
      <c r="BN27" s="5">
        <f t="shared" si="54"/>
        <v>-2</v>
      </c>
      <c r="BO27" s="5">
        <f t="shared" si="55"/>
        <v>-10</v>
      </c>
      <c r="BP27" s="5">
        <f t="shared" si="56"/>
        <v>0</v>
      </c>
      <c r="BQ27" s="5">
        <f t="shared" si="57"/>
        <v>-7.7321999999999997</v>
      </c>
      <c r="BR27" s="5">
        <f t="shared" si="58"/>
        <v>-0.58578643762690485</v>
      </c>
      <c r="BS27" s="5">
        <f t="shared" si="59"/>
        <v>3</v>
      </c>
      <c r="BT27" s="5">
        <f t="shared" si="60"/>
        <v>-5</v>
      </c>
      <c r="BU27" s="5">
        <f t="shared" si="61"/>
        <v>0</v>
      </c>
      <c r="BV27" s="5">
        <f t="shared" si="62"/>
        <v>0.41421356237309515</v>
      </c>
      <c r="BW27" s="5">
        <f t="shared" si="63"/>
        <v>2</v>
      </c>
      <c r="BX27" s="5">
        <f t="shared" si="64"/>
        <v>0</v>
      </c>
      <c r="BY27" s="5">
        <f t="shared" si="65"/>
        <v>1</v>
      </c>
      <c r="BZ27" s="5">
        <f t="shared" si="66"/>
        <v>-2</v>
      </c>
      <c r="CA27" s="5">
        <f t="shared" si="67"/>
        <v>1</v>
      </c>
      <c r="CB27" s="5">
        <f t="shared" si="68"/>
        <v>-10</v>
      </c>
      <c r="CC27" s="5">
        <f t="shared" si="69"/>
        <v>0</v>
      </c>
      <c r="CD27" s="5">
        <f t="shared" si="70"/>
        <v>-2.5857864376269051</v>
      </c>
      <c r="CE27" s="5">
        <f t="shared" si="71"/>
        <v>-1</v>
      </c>
      <c r="CF27" s="5">
        <f t="shared" si="72"/>
        <v>-9</v>
      </c>
      <c r="CG27" s="5">
        <f t="shared" si="73"/>
        <v>0</v>
      </c>
      <c r="CH27" s="5">
        <f t="shared" si="74"/>
        <v>-2.113</v>
      </c>
    </row>
    <row r="28" spans="1:86" x14ac:dyDescent="0.3">
      <c r="A28" s="5">
        <v>7</v>
      </c>
      <c r="B28" s="5">
        <v>2</v>
      </c>
      <c r="C28" s="12">
        <v>1</v>
      </c>
      <c r="D28" s="5">
        <v>0</v>
      </c>
      <c r="E28" s="5">
        <f t="shared" si="1"/>
        <v>0</v>
      </c>
      <c r="F28" s="11">
        <v>-3</v>
      </c>
      <c r="G28" s="5">
        <f t="shared" si="2"/>
        <v>-1</v>
      </c>
      <c r="H28" s="5">
        <f t="shared" si="3"/>
        <v>1.7320508075688772</v>
      </c>
      <c r="I28" s="5">
        <f t="shared" si="4"/>
        <v>-1.7320508075688772</v>
      </c>
      <c r="J28" s="1">
        <f t="shared" si="5"/>
        <v>1</v>
      </c>
      <c r="K28" s="12">
        <v>0</v>
      </c>
      <c r="L28" s="5">
        <v>0</v>
      </c>
      <c r="M28" s="5">
        <f t="shared" si="6"/>
        <v>1</v>
      </c>
      <c r="N28" s="11">
        <v>3</v>
      </c>
      <c r="O28" s="5">
        <f t="shared" si="7"/>
        <v>1</v>
      </c>
      <c r="P28" s="5">
        <f t="shared" si="8"/>
        <v>1.7320508075688772</v>
      </c>
      <c r="Q28" s="5">
        <f t="shared" si="9"/>
        <v>1.7320508075688772</v>
      </c>
      <c r="R28" s="12">
        <v>0</v>
      </c>
      <c r="S28" s="5">
        <v>0</v>
      </c>
      <c r="T28" s="5">
        <f t="shared" si="10"/>
        <v>1</v>
      </c>
      <c r="U28" s="11">
        <v>0</v>
      </c>
      <c r="V28" s="5">
        <f t="shared" si="11"/>
        <v>0</v>
      </c>
      <c r="W28" s="5">
        <f t="shared" si="12"/>
        <v>0</v>
      </c>
      <c r="X28" s="5">
        <f t="shared" si="13"/>
        <v>0</v>
      </c>
      <c r="Y28" s="5">
        <f t="shared" si="14"/>
        <v>0</v>
      </c>
      <c r="Z28" s="5">
        <f t="shared" si="15"/>
        <v>0.5</v>
      </c>
      <c r="AA28" s="5">
        <f t="shared" si="16"/>
        <v>1</v>
      </c>
      <c r="AB28" s="5">
        <f t="shared" si="75"/>
        <v>2</v>
      </c>
      <c r="AC28" s="5">
        <f t="shared" si="17"/>
        <v>-8</v>
      </c>
      <c r="AD28" s="5">
        <f t="shared" si="18"/>
        <v>0.5</v>
      </c>
      <c r="AE28" s="5">
        <f t="shared" si="19"/>
        <v>-6.5</v>
      </c>
      <c r="AF28" s="5">
        <f t="shared" si="20"/>
        <v>-2</v>
      </c>
      <c r="AG28" s="5">
        <f t="shared" si="21"/>
        <v>-1.5</v>
      </c>
      <c r="AH28" s="5">
        <f t="shared" si="22"/>
        <v>-1.5</v>
      </c>
      <c r="AI28" s="5">
        <f t="shared" si="23"/>
        <v>3</v>
      </c>
      <c r="AJ28" s="5">
        <f t="shared" si="24"/>
        <v>1.7320508075688772</v>
      </c>
      <c r="AK28" s="5">
        <f t="shared" si="25"/>
        <v>1.5</v>
      </c>
      <c r="AL28" s="5">
        <f t="shared" si="26"/>
        <v>-0.5</v>
      </c>
      <c r="AM28" s="5">
        <f t="shared" si="27"/>
        <v>1</v>
      </c>
      <c r="AN28" s="5">
        <f t="shared" si="28"/>
        <v>2.7320508075688772</v>
      </c>
      <c r="AO28" s="5">
        <f t="shared" si="29"/>
        <v>0.5</v>
      </c>
      <c r="AP28" s="5">
        <f t="shared" si="30"/>
        <v>-1.5</v>
      </c>
      <c r="AQ28" s="5">
        <f t="shared" si="31"/>
        <v>1</v>
      </c>
      <c r="AR28" s="5">
        <f t="shared" si="32"/>
        <v>0.31783724519578205</v>
      </c>
      <c r="AS28" s="5">
        <f t="shared" si="33"/>
        <v>-0.5</v>
      </c>
      <c r="AT28" s="5">
        <f t="shared" si="34"/>
        <v>-2.5</v>
      </c>
      <c r="AU28" s="5">
        <f t="shared" si="35"/>
        <v>1</v>
      </c>
      <c r="AV28" s="5">
        <f t="shared" si="36"/>
        <v>-0.26794919243112281</v>
      </c>
      <c r="AW28" s="5">
        <f t="shared" si="37"/>
        <v>-2.5</v>
      </c>
      <c r="AX28" s="5">
        <f t="shared" si="38"/>
        <v>3.5</v>
      </c>
      <c r="AY28" s="5">
        <f t="shared" si="39"/>
        <v>0</v>
      </c>
      <c r="AZ28" s="5">
        <f t="shared" si="40"/>
        <v>0.20599999999999996</v>
      </c>
      <c r="BA28" s="5">
        <f t="shared" si="41"/>
        <v>-1.7320508075688772</v>
      </c>
      <c r="BB28" s="5">
        <f t="shared" si="42"/>
        <v>1.5</v>
      </c>
      <c r="BC28" s="5">
        <f t="shared" si="43"/>
        <v>-6.5</v>
      </c>
      <c r="BD28" s="5">
        <f t="shared" si="44"/>
        <v>0</v>
      </c>
      <c r="BE28" s="5">
        <f t="shared" si="45"/>
        <v>-0.73205080756887719</v>
      </c>
      <c r="BF28" s="5">
        <f t="shared" si="46"/>
        <v>0.5</v>
      </c>
      <c r="BG28" s="5">
        <f t="shared" si="47"/>
        <v>-8.7320508075688767</v>
      </c>
      <c r="BH28" s="5">
        <f t="shared" si="48"/>
        <v>0</v>
      </c>
      <c r="BI28" s="5">
        <f t="shared" si="49"/>
        <v>-3.1462643699419726</v>
      </c>
      <c r="BJ28" s="5">
        <f t="shared" si="50"/>
        <v>-0.5</v>
      </c>
      <c r="BK28" s="5">
        <f t="shared" si="51"/>
        <v>-8.5</v>
      </c>
      <c r="BL28" s="5">
        <f t="shared" si="52"/>
        <v>0</v>
      </c>
      <c r="BM28" s="5">
        <f t="shared" si="53"/>
        <v>-3.7320508075688772</v>
      </c>
      <c r="BN28" s="5">
        <f t="shared" si="54"/>
        <v>-2.5</v>
      </c>
      <c r="BO28" s="5">
        <f t="shared" si="55"/>
        <v>-10.5</v>
      </c>
      <c r="BP28" s="5">
        <f t="shared" si="56"/>
        <v>0</v>
      </c>
      <c r="BQ28" s="5">
        <f t="shared" si="57"/>
        <v>-7.7887861362902697</v>
      </c>
      <c r="BR28" s="5">
        <f t="shared" si="58"/>
        <v>0</v>
      </c>
      <c r="BS28" s="5">
        <f t="shared" si="59"/>
        <v>3</v>
      </c>
      <c r="BT28" s="5">
        <f t="shared" si="60"/>
        <v>-2</v>
      </c>
      <c r="BU28" s="5">
        <f t="shared" si="61"/>
        <v>0.5</v>
      </c>
      <c r="BV28" s="5">
        <f t="shared" si="62"/>
        <v>1</v>
      </c>
      <c r="BW28" s="5">
        <f t="shared" si="63"/>
        <v>2</v>
      </c>
      <c r="BX28" s="5">
        <f t="shared" si="64"/>
        <v>0</v>
      </c>
      <c r="BY28" s="5">
        <f t="shared" si="65"/>
        <v>1</v>
      </c>
      <c r="BZ28" s="5">
        <f t="shared" si="66"/>
        <v>-1.4142135623730951</v>
      </c>
      <c r="CA28" s="5">
        <f t="shared" si="67"/>
        <v>1</v>
      </c>
      <c r="CB28" s="5">
        <f t="shared" si="68"/>
        <v>-9.4142135623730958</v>
      </c>
      <c r="CC28" s="5">
        <f t="shared" si="69"/>
        <v>0</v>
      </c>
      <c r="CD28" s="5">
        <f t="shared" si="70"/>
        <v>-2</v>
      </c>
      <c r="CE28" s="5">
        <f t="shared" si="71"/>
        <v>-1</v>
      </c>
      <c r="CF28" s="5">
        <f t="shared" si="72"/>
        <v>-9</v>
      </c>
      <c r="CG28" s="5">
        <f t="shared" si="73"/>
        <v>0</v>
      </c>
      <c r="CH28" s="5">
        <f t="shared" si="74"/>
        <v>-0.84519999999999995</v>
      </c>
    </row>
    <row r="29" spans="1:86" x14ac:dyDescent="0.3">
      <c r="A29" s="5">
        <v>8</v>
      </c>
      <c r="B29" s="5">
        <v>2</v>
      </c>
      <c r="C29" s="12">
        <v>1</v>
      </c>
      <c r="D29" s="5">
        <v>0</v>
      </c>
      <c r="E29" s="5">
        <f t="shared" si="1"/>
        <v>0</v>
      </c>
      <c r="F29" s="11">
        <v>-5</v>
      </c>
      <c r="G29" s="5">
        <f t="shared" si="2"/>
        <v>-1</v>
      </c>
      <c r="H29" s="5">
        <f t="shared" si="3"/>
        <v>2.2360679774997898</v>
      </c>
      <c r="I29" s="5">
        <f t="shared" si="4"/>
        <v>-2.2360679774997898</v>
      </c>
      <c r="J29" s="1">
        <f t="shared" si="5"/>
        <v>1</v>
      </c>
      <c r="K29" s="12">
        <v>0</v>
      </c>
      <c r="L29" s="5">
        <v>0</v>
      </c>
      <c r="M29" s="5">
        <f t="shared" si="6"/>
        <v>1</v>
      </c>
      <c r="N29" s="11">
        <v>2</v>
      </c>
      <c r="O29" s="5">
        <f t="shared" si="7"/>
        <v>1</v>
      </c>
      <c r="P29" s="5">
        <f t="shared" si="8"/>
        <v>1.4142135623730951</v>
      </c>
      <c r="Q29" s="5">
        <f t="shared" si="9"/>
        <v>1.4142135623730951</v>
      </c>
      <c r="R29" s="12">
        <v>0</v>
      </c>
      <c r="S29" s="5">
        <v>0</v>
      </c>
      <c r="T29" s="5">
        <f t="shared" si="10"/>
        <v>1</v>
      </c>
      <c r="U29" s="11">
        <v>0</v>
      </c>
      <c r="V29" s="5">
        <f t="shared" si="11"/>
        <v>0</v>
      </c>
      <c r="W29" s="5">
        <f t="shared" si="12"/>
        <v>0</v>
      </c>
      <c r="X29" s="5">
        <f t="shared" si="13"/>
        <v>0</v>
      </c>
      <c r="Y29" s="5">
        <f t="shared" si="14"/>
        <v>-0.82185441512669466</v>
      </c>
      <c r="Z29" s="5">
        <f t="shared" si="15"/>
        <v>0</v>
      </c>
      <c r="AA29" s="5">
        <f t="shared" si="16"/>
        <v>1</v>
      </c>
      <c r="AB29" s="5">
        <f t="shared" si="75"/>
        <v>2</v>
      </c>
      <c r="AC29" s="5">
        <f t="shared" si="17"/>
        <v>-10</v>
      </c>
      <c r="AD29" s="5">
        <f t="shared" si="18"/>
        <v>2</v>
      </c>
      <c r="AE29" s="5">
        <f t="shared" si="19"/>
        <v>-7.5</v>
      </c>
      <c r="AF29" s="5">
        <f t="shared" si="20"/>
        <v>-4.5</v>
      </c>
      <c r="AG29" s="5">
        <f t="shared" si="21"/>
        <v>-4</v>
      </c>
      <c r="AH29" s="5">
        <f t="shared" si="22"/>
        <v>0.5</v>
      </c>
      <c r="AI29" s="5">
        <f t="shared" si="23"/>
        <v>3.5</v>
      </c>
      <c r="AJ29" s="5">
        <f t="shared" si="24"/>
        <v>1.4142135623730951</v>
      </c>
      <c r="AK29" s="5">
        <f t="shared" si="25"/>
        <v>1</v>
      </c>
      <c r="AL29" s="5">
        <f t="shared" si="26"/>
        <v>-1</v>
      </c>
      <c r="AM29" s="5">
        <f t="shared" si="27"/>
        <v>1</v>
      </c>
      <c r="AN29" s="5">
        <f t="shared" si="28"/>
        <v>2.4142135623730949</v>
      </c>
      <c r="AO29" s="5">
        <f t="shared" si="29"/>
        <v>0</v>
      </c>
      <c r="AP29" s="5">
        <f t="shared" si="30"/>
        <v>-2</v>
      </c>
      <c r="AQ29" s="5">
        <f t="shared" si="31"/>
        <v>1</v>
      </c>
      <c r="AR29" s="5">
        <f t="shared" si="32"/>
        <v>0</v>
      </c>
      <c r="AS29" s="5">
        <f t="shared" si="33"/>
        <v>-1</v>
      </c>
      <c r="AT29" s="5">
        <f t="shared" si="34"/>
        <v>1</v>
      </c>
      <c r="AU29" s="5">
        <f t="shared" si="35"/>
        <v>0.5</v>
      </c>
      <c r="AV29" s="5">
        <f t="shared" si="36"/>
        <v>-0.58578643762690485</v>
      </c>
      <c r="AW29" s="5">
        <f t="shared" si="37"/>
        <v>-3</v>
      </c>
      <c r="AX29" s="5">
        <f t="shared" si="38"/>
        <v>3</v>
      </c>
      <c r="AY29" s="5">
        <f t="shared" si="39"/>
        <v>0</v>
      </c>
      <c r="AZ29" s="5">
        <f t="shared" si="40"/>
        <v>1.9020000000000001</v>
      </c>
      <c r="BA29" s="5">
        <f t="shared" si="41"/>
        <v>-2.2360679774997898</v>
      </c>
      <c r="BB29" s="5">
        <f t="shared" si="42"/>
        <v>2.5</v>
      </c>
      <c r="BC29" s="5">
        <f t="shared" si="43"/>
        <v>-5.5</v>
      </c>
      <c r="BD29" s="5">
        <f t="shared" si="44"/>
        <v>0</v>
      </c>
      <c r="BE29" s="5">
        <f t="shared" si="45"/>
        <v>-1.2360679774997898</v>
      </c>
      <c r="BF29" s="5">
        <f t="shared" si="46"/>
        <v>1.5</v>
      </c>
      <c r="BG29" s="5">
        <f t="shared" si="47"/>
        <v>-9.2360679774997898</v>
      </c>
      <c r="BH29" s="5">
        <f t="shared" si="48"/>
        <v>0</v>
      </c>
      <c r="BI29" s="5">
        <f t="shared" si="49"/>
        <v>-3.6502815398728847</v>
      </c>
      <c r="BJ29" s="5">
        <f t="shared" si="50"/>
        <v>0.5</v>
      </c>
      <c r="BK29" s="5">
        <f t="shared" si="51"/>
        <v>-7.5</v>
      </c>
      <c r="BL29" s="5">
        <f t="shared" si="52"/>
        <v>0</v>
      </c>
      <c r="BM29" s="5">
        <f t="shared" si="53"/>
        <v>-4.2360679774997898</v>
      </c>
      <c r="BN29" s="5">
        <f t="shared" si="54"/>
        <v>-1.5</v>
      </c>
      <c r="BO29" s="5">
        <f t="shared" si="55"/>
        <v>-9.5</v>
      </c>
      <c r="BP29" s="5">
        <f t="shared" si="56"/>
        <v>0</v>
      </c>
      <c r="BQ29" s="5">
        <f t="shared" si="57"/>
        <v>-7.657205650208379</v>
      </c>
      <c r="BR29" s="5">
        <f t="shared" si="58"/>
        <v>-0.82185441512669466</v>
      </c>
      <c r="BS29" s="5">
        <f t="shared" si="59"/>
        <v>3.5</v>
      </c>
      <c r="BT29" s="5">
        <f t="shared" si="60"/>
        <v>-4.5</v>
      </c>
      <c r="BU29" s="5">
        <f t="shared" si="61"/>
        <v>0</v>
      </c>
      <c r="BV29" s="5">
        <f t="shared" si="62"/>
        <v>0.17814558487330534</v>
      </c>
      <c r="BW29" s="5">
        <f t="shared" si="63"/>
        <v>2.5</v>
      </c>
      <c r="BX29" s="5">
        <f t="shared" si="64"/>
        <v>0.5</v>
      </c>
      <c r="BY29" s="5">
        <f t="shared" si="65"/>
        <v>1</v>
      </c>
      <c r="BZ29" s="5">
        <f t="shared" si="66"/>
        <v>-2.2360679774997898</v>
      </c>
      <c r="CA29" s="5">
        <f t="shared" si="67"/>
        <v>1.5</v>
      </c>
      <c r="CB29" s="5">
        <f t="shared" si="68"/>
        <v>-10.23606797749979</v>
      </c>
      <c r="CC29" s="5">
        <f t="shared" si="69"/>
        <v>0</v>
      </c>
      <c r="CD29" s="5">
        <f t="shared" si="70"/>
        <v>-2.8218544151266949</v>
      </c>
      <c r="CE29" s="5">
        <f t="shared" si="71"/>
        <v>-0.5</v>
      </c>
      <c r="CF29" s="5">
        <f t="shared" si="72"/>
        <v>-8.5</v>
      </c>
      <c r="CG29" s="5">
        <f t="shared" si="73"/>
        <v>0</v>
      </c>
      <c r="CH29" s="5">
        <f t="shared" si="74"/>
        <v>-1.613</v>
      </c>
    </row>
    <row r="30" spans="1:86" x14ac:dyDescent="0.3">
      <c r="A30" s="5">
        <v>9</v>
      </c>
      <c r="B30" s="5">
        <v>2</v>
      </c>
      <c r="C30" s="12">
        <v>0</v>
      </c>
      <c r="D30" s="5">
        <v>0</v>
      </c>
      <c r="E30" s="5">
        <f t="shared" si="1"/>
        <v>1</v>
      </c>
      <c r="F30" s="11">
        <v>3</v>
      </c>
      <c r="G30" s="5">
        <f t="shared" si="2"/>
        <v>1</v>
      </c>
      <c r="H30" s="5">
        <f t="shared" si="3"/>
        <v>1.7320508075688772</v>
      </c>
      <c r="I30" s="5">
        <f t="shared" si="4"/>
        <v>1.7320508075688772</v>
      </c>
      <c r="J30" s="1">
        <f t="shared" si="5"/>
        <v>1</v>
      </c>
      <c r="K30" s="12">
        <v>1</v>
      </c>
      <c r="L30" s="5">
        <v>0</v>
      </c>
      <c r="M30" s="5">
        <f t="shared" si="6"/>
        <v>0</v>
      </c>
      <c r="N30" s="11">
        <v>-3</v>
      </c>
      <c r="O30" s="5">
        <f t="shared" si="7"/>
        <v>-1</v>
      </c>
      <c r="P30" s="5">
        <f t="shared" si="8"/>
        <v>1.7320508075688772</v>
      </c>
      <c r="Q30" s="5">
        <f t="shared" si="9"/>
        <v>-1.7320508075688772</v>
      </c>
      <c r="R30" s="12">
        <v>0</v>
      </c>
      <c r="S30" s="5">
        <v>0</v>
      </c>
      <c r="T30" s="5">
        <f t="shared" si="10"/>
        <v>1</v>
      </c>
      <c r="U30" s="11">
        <v>0</v>
      </c>
      <c r="V30" s="5">
        <f t="shared" si="11"/>
        <v>0</v>
      </c>
      <c r="W30" s="5">
        <f t="shared" si="12"/>
        <v>0</v>
      </c>
      <c r="X30" s="5">
        <f t="shared" si="13"/>
        <v>0</v>
      </c>
      <c r="Y30" s="5">
        <f t="shared" si="14"/>
        <v>0</v>
      </c>
      <c r="Z30" s="5">
        <f t="shared" si="15"/>
        <v>0.5</v>
      </c>
      <c r="AA30" s="5">
        <f t="shared" si="16"/>
        <v>1</v>
      </c>
      <c r="AB30" s="5">
        <f t="shared" si="75"/>
        <v>2</v>
      </c>
      <c r="AC30" s="5">
        <f t="shared" si="17"/>
        <v>-8</v>
      </c>
      <c r="AD30" s="5">
        <f t="shared" si="18"/>
        <v>-6.5</v>
      </c>
      <c r="AE30" s="5">
        <f t="shared" si="19"/>
        <v>0.5</v>
      </c>
      <c r="AF30" s="5">
        <f t="shared" si="20"/>
        <v>-2</v>
      </c>
      <c r="AG30" s="5">
        <f t="shared" si="21"/>
        <v>-1.5</v>
      </c>
      <c r="AH30" s="5">
        <f t="shared" si="22"/>
        <v>-1.5</v>
      </c>
      <c r="AI30" s="5">
        <f t="shared" si="23"/>
        <v>3</v>
      </c>
      <c r="AJ30" s="5">
        <f t="shared" si="24"/>
        <v>-1.7320508075688772</v>
      </c>
      <c r="AK30" s="5">
        <f t="shared" si="25"/>
        <v>1.5</v>
      </c>
      <c r="AL30" s="5">
        <f t="shared" si="26"/>
        <v>-6.5</v>
      </c>
      <c r="AM30" s="5">
        <f t="shared" si="27"/>
        <v>0</v>
      </c>
      <c r="AN30" s="5">
        <f t="shared" si="28"/>
        <v>-0.73205080756887719</v>
      </c>
      <c r="AO30" s="5">
        <f t="shared" si="29"/>
        <v>0.5</v>
      </c>
      <c r="AP30" s="5">
        <f t="shared" si="30"/>
        <v>-7.5</v>
      </c>
      <c r="AQ30" s="5">
        <f t="shared" si="31"/>
        <v>0</v>
      </c>
      <c r="AR30" s="5">
        <f t="shared" si="32"/>
        <v>-3.1462643699419726</v>
      </c>
      <c r="AS30" s="5">
        <f t="shared" si="33"/>
        <v>-0.5</v>
      </c>
      <c r="AT30" s="5">
        <f t="shared" si="34"/>
        <v>-8.5</v>
      </c>
      <c r="AU30" s="5">
        <f t="shared" si="35"/>
        <v>0</v>
      </c>
      <c r="AV30" s="5">
        <f t="shared" si="36"/>
        <v>-3.7320508075688772</v>
      </c>
      <c r="AW30" s="5">
        <f t="shared" si="37"/>
        <v>-2.5</v>
      </c>
      <c r="AX30" s="5">
        <f t="shared" si="38"/>
        <v>-10.5</v>
      </c>
      <c r="AY30" s="5">
        <f t="shared" si="39"/>
        <v>0</v>
      </c>
      <c r="AZ30" s="5">
        <f t="shared" si="40"/>
        <v>-7.077399999999999</v>
      </c>
      <c r="BA30" s="5">
        <f t="shared" si="41"/>
        <v>1.7320508075688772</v>
      </c>
      <c r="BB30" s="5">
        <f t="shared" si="42"/>
        <v>1.5</v>
      </c>
      <c r="BC30" s="5">
        <f t="shared" si="43"/>
        <v>-0.5</v>
      </c>
      <c r="BD30" s="5">
        <f t="shared" si="44"/>
        <v>1</v>
      </c>
      <c r="BE30" s="5">
        <f t="shared" si="45"/>
        <v>2.7320508075688772</v>
      </c>
      <c r="BF30" s="5">
        <f t="shared" si="46"/>
        <v>0.5</v>
      </c>
      <c r="BG30" s="5">
        <f t="shared" si="47"/>
        <v>0.73205080756887719</v>
      </c>
      <c r="BH30" s="5">
        <f t="shared" si="48"/>
        <v>1</v>
      </c>
      <c r="BI30" s="5">
        <f t="shared" si="49"/>
        <v>0.31783724519578205</v>
      </c>
      <c r="BJ30" s="5">
        <f t="shared" si="50"/>
        <v>-0.5</v>
      </c>
      <c r="BK30" s="5">
        <f t="shared" si="51"/>
        <v>-2.5</v>
      </c>
      <c r="BL30" s="5">
        <f t="shared" si="52"/>
        <v>1</v>
      </c>
      <c r="BM30" s="5">
        <f t="shared" si="53"/>
        <v>-0.26794919243112281</v>
      </c>
      <c r="BN30" s="5">
        <f t="shared" si="54"/>
        <v>-2.5</v>
      </c>
      <c r="BO30" s="5">
        <f t="shared" si="55"/>
        <v>3.5</v>
      </c>
      <c r="BP30" s="5">
        <f t="shared" si="56"/>
        <v>0</v>
      </c>
      <c r="BQ30" s="5">
        <f t="shared" si="57"/>
        <v>0.20599999999999996</v>
      </c>
      <c r="BR30" s="5">
        <f t="shared" si="58"/>
        <v>0</v>
      </c>
      <c r="BS30" s="5">
        <f t="shared" si="59"/>
        <v>3</v>
      </c>
      <c r="BT30" s="5">
        <f t="shared" si="60"/>
        <v>-2</v>
      </c>
      <c r="BU30" s="5">
        <f t="shared" si="61"/>
        <v>0.5</v>
      </c>
      <c r="BV30" s="5">
        <f t="shared" si="62"/>
        <v>1</v>
      </c>
      <c r="BW30" s="5">
        <f t="shared" si="63"/>
        <v>2</v>
      </c>
      <c r="BX30" s="5">
        <f t="shared" si="64"/>
        <v>0</v>
      </c>
      <c r="BY30" s="5">
        <f t="shared" si="65"/>
        <v>1</v>
      </c>
      <c r="BZ30" s="5">
        <f t="shared" si="66"/>
        <v>-1.4142135623730951</v>
      </c>
      <c r="CA30" s="5">
        <f t="shared" si="67"/>
        <v>1</v>
      </c>
      <c r="CB30" s="5">
        <f t="shared" si="68"/>
        <v>-9.4142135623730958</v>
      </c>
      <c r="CC30" s="5">
        <f t="shared" si="69"/>
        <v>0</v>
      </c>
      <c r="CD30" s="5">
        <f t="shared" si="70"/>
        <v>-2</v>
      </c>
      <c r="CE30" s="5">
        <f t="shared" si="71"/>
        <v>-1</v>
      </c>
      <c r="CF30" s="5">
        <f t="shared" si="72"/>
        <v>-9</v>
      </c>
      <c r="CG30" s="5">
        <f t="shared" si="73"/>
        <v>0</v>
      </c>
      <c r="CH30" s="5">
        <f t="shared" si="74"/>
        <v>-0.84519999999999995</v>
      </c>
    </row>
    <row r="31" spans="1:86" x14ac:dyDescent="0.3">
      <c r="A31" s="5">
        <v>10</v>
      </c>
      <c r="B31" s="5">
        <v>2</v>
      </c>
      <c r="C31" s="12">
        <v>0</v>
      </c>
      <c r="D31" s="5">
        <v>0</v>
      </c>
      <c r="E31" s="5">
        <f t="shared" si="1"/>
        <v>1</v>
      </c>
      <c r="F31" s="11">
        <v>3</v>
      </c>
      <c r="G31" s="5">
        <f t="shared" si="2"/>
        <v>1</v>
      </c>
      <c r="H31" s="5">
        <f t="shared" si="3"/>
        <v>1.7320508075688772</v>
      </c>
      <c r="I31" s="5">
        <f t="shared" si="4"/>
        <v>1.7320508075688772</v>
      </c>
      <c r="J31" s="1">
        <f t="shared" si="5"/>
        <v>0</v>
      </c>
      <c r="K31" s="12">
        <v>0</v>
      </c>
      <c r="L31" s="5">
        <v>1</v>
      </c>
      <c r="M31" s="5">
        <f t="shared" si="6"/>
        <v>0</v>
      </c>
      <c r="N31" s="11">
        <v>0</v>
      </c>
      <c r="O31" s="5">
        <f t="shared" si="7"/>
        <v>0</v>
      </c>
      <c r="P31" s="5">
        <f t="shared" si="8"/>
        <v>0</v>
      </c>
      <c r="Q31" s="5">
        <f t="shared" si="9"/>
        <v>0</v>
      </c>
      <c r="R31" s="12">
        <v>0</v>
      </c>
      <c r="S31" s="5">
        <v>0</v>
      </c>
      <c r="T31" s="5">
        <f t="shared" si="10"/>
        <v>1</v>
      </c>
      <c r="U31" s="11">
        <v>8</v>
      </c>
      <c r="V31" s="5">
        <f t="shared" si="11"/>
        <v>1</v>
      </c>
      <c r="W31" s="5">
        <f t="shared" si="12"/>
        <v>2.8284271247461903</v>
      </c>
      <c r="X31" s="5">
        <f t="shared" si="13"/>
        <v>2.8284271247461903</v>
      </c>
      <c r="Y31" s="5">
        <f t="shared" si="14"/>
        <v>4.5604779323150675</v>
      </c>
      <c r="Z31" s="5">
        <f t="shared" si="15"/>
        <v>1</v>
      </c>
      <c r="AA31" s="5">
        <f t="shared" si="16"/>
        <v>0</v>
      </c>
      <c r="AB31" s="5">
        <f t="shared" si="75"/>
        <v>2</v>
      </c>
      <c r="AC31" s="5">
        <f t="shared" si="17"/>
        <v>-6</v>
      </c>
      <c r="AD31" s="5">
        <f t="shared" si="18"/>
        <v>-1</v>
      </c>
      <c r="AE31" s="5">
        <f t="shared" si="19"/>
        <v>3.5</v>
      </c>
      <c r="AF31" s="5">
        <f t="shared" si="20"/>
        <v>-8.5</v>
      </c>
      <c r="AG31" s="5">
        <f t="shared" si="21"/>
        <v>1</v>
      </c>
      <c r="AH31" s="5">
        <f t="shared" si="22"/>
        <v>5.5</v>
      </c>
      <c r="AI31" s="5">
        <f t="shared" si="23"/>
        <v>-6.5</v>
      </c>
      <c r="AJ31" s="5">
        <f t="shared" si="24"/>
        <v>2.8284271247461903</v>
      </c>
      <c r="AK31" s="5">
        <f t="shared" si="25"/>
        <v>4</v>
      </c>
      <c r="AL31" s="5">
        <f t="shared" si="26"/>
        <v>2</v>
      </c>
      <c r="AM31" s="5">
        <f t="shared" si="27"/>
        <v>1</v>
      </c>
      <c r="AN31" s="5">
        <f t="shared" si="28"/>
        <v>3.8284271247461903</v>
      </c>
      <c r="AO31" s="5">
        <f t="shared" si="29"/>
        <v>3</v>
      </c>
      <c r="AP31" s="5">
        <f t="shared" si="30"/>
        <v>1</v>
      </c>
      <c r="AQ31" s="5">
        <f t="shared" si="31"/>
        <v>1</v>
      </c>
      <c r="AR31" s="5">
        <f t="shared" si="32"/>
        <v>1.4142135623730951</v>
      </c>
      <c r="AS31" s="5">
        <f t="shared" si="33"/>
        <v>2</v>
      </c>
      <c r="AT31" s="5">
        <f t="shared" si="34"/>
        <v>0</v>
      </c>
      <c r="AU31" s="5">
        <f t="shared" si="35"/>
        <v>1</v>
      </c>
      <c r="AV31" s="5">
        <f t="shared" si="36"/>
        <v>0.82842712474619029</v>
      </c>
      <c r="AW31" s="5">
        <f t="shared" si="37"/>
        <v>0</v>
      </c>
      <c r="AX31" s="5">
        <f t="shared" si="38"/>
        <v>-2</v>
      </c>
      <c r="AY31" s="5">
        <f t="shared" si="39"/>
        <v>1</v>
      </c>
      <c r="AZ31" s="5">
        <f t="shared" si="40"/>
        <v>1.4226000000000001</v>
      </c>
      <c r="BA31" s="5">
        <f t="shared" si="41"/>
        <v>4.5604779323150675</v>
      </c>
      <c r="BB31" s="5">
        <f t="shared" si="42"/>
        <v>5.5</v>
      </c>
      <c r="BC31" s="5">
        <f t="shared" si="43"/>
        <v>3.5</v>
      </c>
      <c r="BD31" s="5">
        <f t="shared" si="44"/>
        <v>1</v>
      </c>
      <c r="BE31" s="5">
        <f t="shared" si="45"/>
        <v>5.5604779323150675</v>
      </c>
      <c r="BF31" s="5">
        <f t="shared" si="46"/>
        <v>4.5</v>
      </c>
      <c r="BG31" s="5">
        <f t="shared" si="47"/>
        <v>3.5604779323150675</v>
      </c>
      <c r="BH31" s="5">
        <f t="shared" si="48"/>
        <v>1</v>
      </c>
      <c r="BI31" s="5">
        <f t="shared" si="49"/>
        <v>3.1462643699419726</v>
      </c>
      <c r="BJ31" s="5">
        <f t="shared" si="50"/>
        <v>3.5</v>
      </c>
      <c r="BK31" s="5">
        <f t="shared" si="51"/>
        <v>1.5</v>
      </c>
      <c r="BL31" s="5">
        <f t="shared" si="52"/>
        <v>1</v>
      </c>
      <c r="BM31" s="5">
        <f t="shared" si="53"/>
        <v>2.5604779323150675</v>
      </c>
      <c r="BN31" s="5">
        <f t="shared" si="54"/>
        <v>1.5</v>
      </c>
      <c r="BO31" s="5">
        <f t="shared" si="55"/>
        <v>-0.5</v>
      </c>
      <c r="BP31" s="5">
        <f t="shared" si="56"/>
        <v>1</v>
      </c>
      <c r="BQ31" s="5">
        <f t="shared" si="57"/>
        <v>3.5</v>
      </c>
      <c r="BR31" s="5">
        <f t="shared" si="58"/>
        <v>1.7320508075688772</v>
      </c>
      <c r="BS31" s="5">
        <f t="shared" si="59"/>
        <v>1.5</v>
      </c>
      <c r="BT31" s="5">
        <f t="shared" si="60"/>
        <v>-0.5</v>
      </c>
      <c r="BU31" s="5">
        <f t="shared" si="61"/>
        <v>1</v>
      </c>
      <c r="BV31" s="5">
        <f t="shared" si="62"/>
        <v>2.7320508075688772</v>
      </c>
      <c r="BW31" s="5">
        <f t="shared" si="63"/>
        <v>0.5</v>
      </c>
      <c r="BX31" s="5">
        <f t="shared" si="64"/>
        <v>-1.5</v>
      </c>
      <c r="BY31" s="5">
        <f t="shared" si="65"/>
        <v>1</v>
      </c>
      <c r="BZ31" s="5">
        <f t="shared" si="66"/>
        <v>0.31783724519578205</v>
      </c>
      <c r="CA31" s="5">
        <f t="shared" si="67"/>
        <v>-0.5</v>
      </c>
      <c r="CB31" s="5">
        <f t="shared" si="68"/>
        <v>-1.682162754804218</v>
      </c>
      <c r="CC31" s="5">
        <f t="shared" si="69"/>
        <v>1</v>
      </c>
      <c r="CD31" s="5">
        <f t="shared" si="70"/>
        <v>-0.26794919243112281</v>
      </c>
      <c r="CE31" s="5">
        <f t="shared" si="71"/>
        <v>-2.5</v>
      </c>
      <c r="CF31" s="5">
        <f t="shared" si="72"/>
        <v>-2.5</v>
      </c>
      <c r="CG31" s="5">
        <f t="shared" si="73"/>
        <v>0</v>
      </c>
      <c r="CH31" s="5">
        <f t="shared" si="74"/>
        <v>-1.0774000000000001</v>
      </c>
    </row>
    <row r="32" spans="1:86" x14ac:dyDescent="0.3">
      <c r="A32" s="5">
        <v>11</v>
      </c>
      <c r="B32" s="5">
        <v>2</v>
      </c>
      <c r="C32" s="12">
        <v>0</v>
      </c>
      <c r="D32" s="5">
        <v>0</v>
      </c>
      <c r="E32" s="5">
        <f t="shared" si="1"/>
        <v>1</v>
      </c>
      <c r="F32" s="11">
        <v>0</v>
      </c>
      <c r="G32" s="5">
        <f t="shared" si="2"/>
        <v>0</v>
      </c>
      <c r="H32" s="5">
        <f t="shared" si="3"/>
        <v>0</v>
      </c>
      <c r="I32" s="5">
        <f t="shared" si="4"/>
        <v>0</v>
      </c>
      <c r="J32" s="1">
        <f t="shared" si="5"/>
        <v>1</v>
      </c>
      <c r="K32" s="12">
        <v>1</v>
      </c>
      <c r="L32" s="5">
        <v>0</v>
      </c>
      <c r="M32" s="5">
        <f t="shared" si="6"/>
        <v>0</v>
      </c>
      <c r="N32" s="11">
        <v>-5</v>
      </c>
      <c r="O32" s="5">
        <f t="shared" si="7"/>
        <v>-1</v>
      </c>
      <c r="P32" s="5">
        <f t="shared" si="8"/>
        <v>2.2360679774997898</v>
      </c>
      <c r="Q32" s="5">
        <f t="shared" si="9"/>
        <v>-2.2360679774997898</v>
      </c>
      <c r="R32" s="12">
        <v>0</v>
      </c>
      <c r="S32" s="5">
        <v>0</v>
      </c>
      <c r="T32" s="5">
        <f t="shared" si="10"/>
        <v>1</v>
      </c>
      <c r="U32" s="11">
        <v>0</v>
      </c>
      <c r="V32" s="5">
        <f t="shared" si="11"/>
        <v>0</v>
      </c>
      <c r="W32" s="5">
        <f t="shared" si="12"/>
        <v>0</v>
      </c>
      <c r="X32" s="5">
        <f t="shared" si="13"/>
        <v>0</v>
      </c>
      <c r="Y32" s="5">
        <f t="shared" si="14"/>
        <v>-2.2360679774997898</v>
      </c>
      <c r="Z32" s="5">
        <f t="shared" si="15"/>
        <v>0</v>
      </c>
      <c r="AA32" s="5">
        <f t="shared" si="16"/>
        <v>1</v>
      </c>
      <c r="AB32" s="5">
        <f t="shared" si="75"/>
        <v>2</v>
      </c>
      <c r="AC32" s="5">
        <f t="shared" si="17"/>
        <v>-10</v>
      </c>
      <c r="AD32" s="5">
        <f t="shared" si="18"/>
        <v>-5.5</v>
      </c>
      <c r="AE32" s="5">
        <f t="shared" si="19"/>
        <v>1</v>
      </c>
      <c r="AF32" s="5">
        <f t="shared" si="20"/>
        <v>-5.5</v>
      </c>
      <c r="AG32" s="5">
        <f t="shared" si="21"/>
        <v>2.5</v>
      </c>
      <c r="AH32" s="5">
        <f t="shared" si="22"/>
        <v>-5</v>
      </c>
      <c r="AI32" s="5">
        <f t="shared" si="23"/>
        <v>2.5</v>
      </c>
      <c r="AJ32" s="5">
        <f t="shared" si="24"/>
        <v>-2.2360679774997898</v>
      </c>
      <c r="AK32" s="5">
        <f t="shared" si="25"/>
        <v>2.5</v>
      </c>
      <c r="AL32" s="5">
        <f t="shared" si="26"/>
        <v>-5.5</v>
      </c>
      <c r="AM32" s="5">
        <f t="shared" si="27"/>
        <v>0</v>
      </c>
      <c r="AN32" s="5">
        <f t="shared" si="28"/>
        <v>-1.2360679774997898</v>
      </c>
      <c r="AO32" s="5">
        <f t="shared" si="29"/>
        <v>1.5</v>
      </c>
      <c r="AP32" s="5">
        <f t="shared" si="30"/>
        <v>-6.5</v>
      </c>
      <c r="AQ32" s="5">
        <f t="shared" si="31"/>
        <v>0</v>
      </c>
      <c r="AR32" s="5">
        <f t="shared" si="32"/>
        <v>-3.6502815398728847</v>
      </c>
      <c r="AS32" s="5">
        <f t="shared" si="33"/>
        <v>0.5</v>
      </c>
      <c r="AT32" s="5">
        <f t="shared" si="34"/>
        <v>-7.5</v>
      </c>
      <c r="AU32" s="5">
        <f t="shared" si="35"/>
        <v>0</v>
      </c>
      <c r="AV32" s="5">
        <f t="shared" si="36"/>
        <v>-4.2360679774997898</v>
      </c>
      <c r="AW32" s="5">
        <f t="shared" si="37"/>
        <v>-1.5</v>
      </c>
      <c r="AX32" s="5">
        <f t="shared" si="38"/>
        <v>-9.5</v>
      </c>
      <c r="AY32" s="5">
        <f t="shared" si="39"/>
        <v>0</v>
      </c>
      <c r="AZ32" s="5">
        <f t="shared" si="40"/>
        <v>-6.0774000000000008</v>
      </c>
      <c r="BA32" s="5">
        <f t="shared" si="41"/>
        <v>0</v>
      </c>
      <c r="BB32" s="5">
        <f t="shared" si="42"/>
        <v>0</v>
      </c>
      <c r="BC32" s="5">
        <f t="shared" si="43"/>
        <v>2</v>
      </c>
      <c r="BD32" s="5">
        <f t="shared" si="44"/>
        <v>0.5</v>
      </c>
      <c r="BE32" s="5">
        <f t="shared" si="45"/>
        <v>1</v>
      </c>
      <c r="BF32" s="5">
        <f t="shared" si="46"/>
        <v>-1</v>
      </c>
      <c r="BG32" s="5">
        <f t="shared" si="47"/>
        <v>-1</v>
      </c>
      <c r="BH32" s="5">
        <f t="shared" si="48"/>
        <v>1</v>
      </c>
      <c r="BI32" s="5">
        <f t="shared" si="49"/>
        <v>-1.4142135623730951</v>
      </c>
      <c r="BJ32" s="5">
        <f t="shared" si="50"/>
        <v>-2</v>
      </c>
      <c r="BK32" s="5">
        <f t="shared" si="51"/>
        <v>4</v>
      </c>
      <c r="BL32" s="5">
        <f t="shared" si="52"/>
        <v>0</v>
      </c>
      <c r="BM32" s="5">
        <f t="shared" si="53"/>
        <v>-2</v>
      </c>
      <c r="BN32" s="5">
        <f t="shared" si="54"/>
        <v>-4</v>
      </c>
      <c r="BO32" s="5">
        <f t="shared" si="55"/>
        <v>2</v>
      </c>
      <c r="BP32" s="5">
        <f t="shared" si="56"/>
        <v>0</v>
      </c>
      <c r="BQ32" s="5">
        <f t="shared" si="57"/>
        <v>3.0980000000000003</v>
      </c>
      <c r="BR32" s="5">
        <f t="shared" si="58"/>
        <v>-2.2360679774997898</v>
      </c>
      <c r="BS32" s="5">
        <f t="shared" si="59"/>
        <v>2.5</v>
      </c>
      <c r="BT32" s="5">
        <f t="shared" si="60"/>
        <v>-5.5</v>
      </c>
      <c r="BU32" s="5">
        <f t="shared" si="61"/>
        <v>0</v>
      </c>
      <c r="BV32" s="5">
        <f t="shared" si="62"/>
        <v>-1.2360679774997898</v>
      </c>
      <c r="BW32" s="5">
        <f t="shared" si="63"/>
        <v>1.5</v>
      </c>
      <c r="BX32" s="5">
        <f t="shared" si="64"/>
        <v>-6.5</v>
      </c>
      <c r="BY32" s="5">
        <f t="shared" si="65"/>
        <v>0</v>
      </c>
      <c r="BZ32" s="5">
        <f t="shared" si="66"/>
        <v>-3.6502815398728847</v>
      </c>
      <c r="CA32" s="5">
        <f t="shared" si="67"/>
        <v>0.5</v>
      </c>
      <c r="CB32" s="5">
        <f t="shared" si="68"/>
        <v>-11.650281539872886</v>
      </c>
      <c r="CC32" s="5">
        <f t="shared" si="69"/>
        <v>0</v>
      </c>
      <c r="CD32" s="5">
        <f t="shared" si="70"/>
        <v>-4.2360679774997898</v>
      </c>
      <c r="CE32" s="5">
        <f t="shared" si="71"/>
        <v>-1.5</v>
      </c>
      <c r="CF32" s="5">
        <f t="shared" si="72"/>
        <v>-9.5</v>
      </c>
      <c r="CG32" s="5">
        <f t="shared" si="73"/>
        <v>0</v>
      </c>
      <c r="CH32" s="5">
        <f t="shared" si="74"/>
        <v>-6.0774000000000008</v>
      </c>
    </row>
    <row r="33" spans="1:86" x14ac:dyDescent="0.3">
      <c r="A33" s="5">
        <v>12</v>
      </c>
      <c r="B33" s="5">
        <v>2</v>
      </c>
      <c r="C33" s="12">
        <v>0</v>
      </c>
      <c r="D33" s="5">
        <v>0</v>
      </c>
      <c r="E33" s="5">
        <f t="shared" si="1"/>
        <v>1</v>
      </c>
      <c r="F33" s="11">
        <v>2</v>
      </c>
      <c r="G33" s="5">
        <f t="shared" si="2"/>
        <v>1</v>
      </c>
      <c r="H33" s="5">
        <f t="shared" si="3"/>
        <v>1.4142135623730951</v>
      </c>
      <c r="I33" s="5">
        <f t="shared" si="4"/>
        <v>1.4142135623730951</v>
      </c>
      <c r="J33" s="1">
        <f t="shared" si="5"/>
        <v>0</v>
      </c>
      <c r="K33" s="12">
        <v>0</v>
      </c>
      <c r="L33" s="5">
        <v>0</v>
      </c>
      <c r="M33" s="5">
        <f t="shared" si="6"/>
        <v>1</v>
      </c>
      <c r="N33" s="11">
        <v>3</v>
      </c>
      <c r="O33" s="5">
        <f t="shared" si="7"/>
        <v>1</v>
      </c>
      <c r="P33" s="5">
        <f t="shared" si="8"/>
        <v>1.7320508075688772</v>
      </c>
      <c r="Q33" s="5">
        <f t="shared" si="9"/>
        <v>1.7320508075688772</v>
      </c>
      <c r="R33" s="12">
        <v>0</v>
      </c>
      <c r="S33" s="5">
        <v>1</v>
      </c>
      <c r="T33" s="5">
        <f t="shared" si="10"/>
        <v>0</v>
      </c>
      <c r="U33" s="11">
        <v>0</v>
      </c>
      <c r="V33" s="5">
        <f t="shared" si="11"/>
        <v>0</v>
      </c>
      <c r="W33" s="5">
        <f t="shared" si="12"/>
        <v>0</v>
      </c>
      <c r="X33" s="5">
        <f t="shared" si="13"/>
        <v>0</v>
      </c>
      <c r="Y33" s="5">
        <f t="shared" si="14"/>
        <v>3.1462643699419726</v>
      </c>
      <c r="Z33" s="5">
        <f t="shared" si="15"/>
        <v>1</v>
      </c>
      <c r="AA33" s="5">
        <f t="shared" si="16"/>
        <v>0</v>
      </c>
      <c r="AB33" s="5">
        <f t="shared" si="75"/>
        <v>2</v>
      </c>
      <c r="AC33" s="5">
        <f t="shared" si="17"/>
        <v>-6</v>
      </c>
      <c r="AD33" s="5">
        <f t="shared" si="18"/>
        <v>-2.5</v>
      </c>
      <c r="AE33" s="5">
        <f t="shared" si="19"/>
        <v>-4</v>
      </c>
      <c r="AF33" s="5">
        <f t="shared" si="20"/>
        <v>0.5</v>
      </c>
      <c r="AG33" s="5">
        <f t="shared" si="21"/>
        <v>-0.5</v>
      </c>
      <c r="AH33" s="5">
        <f t="shared" si="22"/>
        <v>-2</v>
      </c>
      <c r="AI33" s="5">
        <f t="shared" si="23"/>
        <v>2.5</v>
      </c>
      <c r="AJ33" s="5">
        <f t="shared" si="24"/>
        <v>1.7320508075688772</v>
      </c>
      <c r="AK33" s="5">
        <f t="shared" si="25"/>
        <v>1.5</v>
      </c>
      <c r="AL33" s="5">
        <f t="shared" si="26"/>
        <v>-0.5</v>
      </c>
      <c r="AM33" s="5">
        <f t="shared" si="27"/>
        <v>1</v>
      </c>
      <c r="AN33" s="5">
        <f t="shared" si="28"/>
        <v>2.7320508075688772</v>
      </c>
      <c r="AO33" s="5">
        <f t="shared" si="29"/>
        <v>0.5</v>
      </c>
      <c r="AP33" s="5">
        <f t="shared" si="30"/>
        <v>-1.5</v>
      </c>
      <c r="AQ33" s="5">
        <f t="shared" si="31"/>
        <v>1</v>
      </c>
      <c r="AR33" s="5">
        <f t="shared" si="32"/>
        <v>0.31783724519578205</v>
      </c>
      <c r="AS33" s="5">
        <f t="shared" si="33"/>
        <v>-0.5</v>
      </c>
      <c r="AT33" s="5">
        <f t="shared" si="34"/>
        <v>-2.5</v>
      </c>
      <c r="AU33" s="5">
        <f t="shared" si="35"/>
        <v>1</v>
      </c>
      <c r="AV33" s="5">
        <f t="shared" si="36"/>
        <v>-0.26794919243112281</v>
      </c>
      <c r="AW33" s="5">
        <f t="shared" si="37"/>
        <v>-2.5</v>
      </c>
      <c r="AX33" s="5">
        <f t="shared" si="38"/>
        <v>-2.5</v>
      </c>
      <c r="AY33" s="5">
        <f t="shared" si="39"/>
        <v>0</v>
      </c>
      <c r="AZ33" s="5">
        <f t="shared" si="40"/>
        <v>-1.0774000000000001</v>
      </c>
      <c r="BA33" s="5">
        <f t="shared" si="41"/>
        <v>1.4142135623730951</v>
      </c>
      <c r="BB33" s="5">
        <f t="shared" si="42"/>
        <v>1</v>
      </c>
      <c r="BC33" s="5">
        <f t="shared" si="43"/>
        <v>-1</v>
      </c>
      <c r="BD33" s="5">
        <f t="shared" si="44"/>
        <v>1</v>
      </c>
      <c r="BE33" s="5">
        <f t="shared" si="45"/>
        <v>2.4142135623730949</v>
      </c>
      <c r="BF33" s="5">
        <f t="shared" si="46"/>
        <v>0</v>
      </c>
      <c r="BG33" s="5">
        <f t="shared" si="47"/>
        <v>0.41421356237309492</v>
      </c>
      <c r="BH33" s="5">
        <f t="shared" si="48"/>
        <v>1</v>
      </c>
      <c r="BI33" s="5">
        <f t="shared" si="49"/>
        <v>0</v>
      </c>
      <c r="BJ33" s="5">
        <f t="shared" si="50"/>
        <v>-1</v>
      </c>
      <c r="BK33" s="5">
        <f t="shared" si="51"/>
        <v>-2</v>
      </c>
      <c r="BL33" s="5">
        <f t="shared" si="52"/>
        <v>0.5</v>
      </c>
      <c r="BM33" s="5">
        <f t="shared" si="53"/>
        <v>-0.58578643762690485</v>
      </c>
      <c r="BN33" s="5">
        <f t="shared" si="54"/>
        <v>-3</v>
      </c>
      <c r="BO33" s="5">
        <f t="shared" si="55"/>
        <v>-3</v>
      </c>
      <c r="BP33" s="5">
        <f t="shared" si="56"/>
        <v>0</v>
      </c>
      <c r="BQ33" s="5">
        <f t="shared" si="57"/>
        <v>-0.18343308908577496</v>
      </c>
      <c r="BR33" s="5">
        <f t="shared" si="58"/>
        <v>3.1462643699419726</v>
      </c>
      <c r="BS33" s="5">
        <f t="shared" si="59"/>
        <v>2.5</v>
      </c>
      <c r="BT33" s="5">
        <f t="shared" si="60"/>
        <v>0.5</v>
      </c>
      <c r="BU33" s="5">
        <f t="shared" si="61"/>
        <v>1</v>
      </c>
      <c r="BV33" s="5">
        <f t="shared" si="62"/>
        <v>4.1462643699419726</v>
      </c>
      <c r="BW33" s="5">
        <f t="shared" si="63"/>
        <v>1.5</v>
      </c>
      <c r="BX33" s="5">
        <f t="shared" si="64"/>
        <v>-0.5</v>
      </c>
      <c r="BY33" s="5">
        <f t="shared" si="65"/>
        <v>1</v>
      </c>
      <c r="BZ33" s="5">
        <f t="shared" si="66"/>
        <v>1.7320508075688774</v>
      </c>
      <c r="CA33" s="5">
        <f t="shared" si="67"/>
        <v>0.5</v>
      </c>
      <c r="CB33" s="5">
        <f t="shared" si="68"/>
        <v>-0.26794919243112258</v>
      </c>
      <c r="CC33" s="5">
        <f t="shared" si="69"/>
        <v>1</v>
      </c>
      <c r="CD33" s="5">
        <f t="shared" si="70"/>
        <v>1.1462643699419726</v>
      </c>
      <c r="CE33" s="5">
        <f t="shared" si="71"/>
        <v>-1.5</v>
      </c>
      <c r="CF33" s="5">
        <f t="shared" si="72"/>
        <v>-3.5</v>
      </c>
      <c r="CG33" s="5">
        <f t="shared" si="73"/>
        <v>1</v>
      </c>
      <c r="CH33" s="5">
        <f t="shared" si="74"/>
        <v>0.5</v>
      </c>
    </row>
    <row r="34" spans="1:86" x14ac:dyDescent="0.3">
      <c r="A34" s="5">
        <v>13</v>
      </c>
      <c r="B34" s="5">
        <v>2</v>
      </c>
      <c r="C34" s="12">
        <v>0</v>
      </c>
      <c r="D34" s="5">
        <v>0</v>
      </c>
      <c r="E34" s="5">
        <f t="shared" ref="E34:E65" si="76">1-C34-D34</f>
        <v>1</v>
      </c>
      <c r="F34" s="11">
        <v>3</v>
      </c>
      <c r="G34" s="5">
        <f t="shared" ref="G34:G65" si="77">SIGN(F34)</f>
        <v>1</v>
      </c>
      <c r="H34" s="5">
        <f t="shared" ref="H34:H65" si="78">SQRT(ABS(F34))</f>
        <v>1.7320508075688772</v>
      </c>
      <c r="I34" s="5">
        <f t="shared" ref="I34:I65" si="79">G34*H34</f>
        <v>1.7320508075688772</v>
      </c>
      <c r="J34" s="1">
        <f t="shared" ref="J34:J65" si="80">C34+K34+R34</f>
        <v>1</v>
      </c>
      <c r="K34" s="12">
        <v>1</v>
      </c>
      <c r="L34" s="5">
        <v>0</v>
      </c>
      <c r="M34" s="5">
        <f t="shared" ref="M34:M65" si="81">1-K34-L34</f>
        <v>0</v>
      </c>
      <c r="N34" s="11">
        <v>-5</v>
      </c>
      <c r="O34" s="5">
        <f t="shared" ref="O34:O65" si="82">SIGN(N34)</f>
        <v>-1</v>
      </c>
      <c r="P34" s="5">
        <f t="shared" ref="P34:P65" si="83">SQRT(ABS(N34))</f>
        <v>2.2360679774997898</v>
      </c>
      <c r="Q34" s="5">
        <f t="shared" ref="Q34:Q65" si="84">O34*P34</f>
        <v>-2.2360679774997898</v>
      </c>
      <c r="R34" s="12">
        <v>0</v>
      </c>
      <c r="S34" s="5">
        <v>0</v>
      </c>
      <c r="T34" s="5">
        <f t="shared" ref="T34:T65" si="85">1-R34-S34</f>
        <v>1</v>
      </c>
      <c r="U34" s="11">
        <v>0</v>
      </c>
      <c r="V34" s="5">
        <f t="shared" ref="V34:V65" si="86">SIGN(U34)</f>
        <v>0</v>
      </c>
      <c r="W34" s="5">
        <f t="shared" ref="W34:W65" si="87">SQRT(ABS(U34))</f>
        <v>0</v>
      </c>
      <c r="X34" s="5">
        <f t="shared" ref="X34:X65" si="88">V34*W34</f>
        <v>0</v>
      </c>
      <c r="Y34" s="5">
        <f t="shared" ref="Y34:Y65" si="89">X34+Q34+I34</f>
        <v>-0.50401716993091261</v>
      </c>
      <c r="Z34" s="5">
        <f t="shared" ref="Z34:Z65" si="90">IF(Y34&gt;0,1, IF(Y34=0, 1/2, 0))</f>
        <v>0</v>
      </c>
      <c r="AA34" s="5">
        <f t="shared" ref="AA34:AA65" si="91">J34</f>
        <v>1</v>
      </c>
      <c r="AB34" s="5">
        <f t="shared" si="75"/>
        <v>2</v>
      </c>
      <c r="AC34" s="5">
        <f t="shared" ref="AC34:AC65" si="92">-6*Z34-10*(1-Z34)*J34</f>
        <v>-10</v>
      </c>
      <c r="AD34" s="5">
        <f t="shared" ref="AD34:AD65" si="93">AG34-2*Z34+6*C34*(1-Z34)-8*E34*J34*(1-Z34)</f>
        <v>-8.5</v>
      </c>
      <c r="AE34" s="5">
        <f t="shared" ref="AE34:AE65" si="94">AH34+K34*6*(1-Z34)+M34*J34*(1-Z34)*(-8)-2*Z34</f>
        <v>2.5</v>
      </c>
      <c r="AF34" s="5">
        <f t="shared" ref="AF34:AF65" si="95">AI34-2*Z34+R34*6*(1-Z34)-8*(1-Z34)*T34*J34</f>
        <v>-4</v>
      </c>
      <c r="AG34" s="5">
        <f t="shared" ref="AG34:AG65" si="96">-ABS(F34)+ABS(N34)/2+ABS(U34)/2</f>
        <v>-0.5</v>
      </c>
      <c r="AH34" s="5">
        <f t="shared" ref="AH34:AH65" si="97">ABS(F34)/2-ABS(N34)+ABS(U34)/2</f>
        <v>-3.5</v>
      </c>
      <c r="AI34" s="5">
        <f t="shared" ref="AI34:AI65" si="98">ABS(F34)/2+ABS(N34)/2-ABS(U34)</f>
        <v>4</v>
      </c>
      <c r="AJ34" s="5">
        <f t="shared" ref="AJ34:AJ65" si="99">X34+Q34</f>
        <v>-2.2360679774997898</v>
      </c>
      <c r="AK34" s="5">
        <f t="shared" ref="AK34:AK65" si="100">ABS(N34)/2+ABS(U34)/2</f>
        <v>2.5</v>
      </c>
      <c r="AL34" s="5">
        <f t="shared" ref="AL34:AL65" si="101">AK34-2*AM34+6*C34*(1-AM34)-8*E34*J34*(1-AM34)</f>
        <v>-5.5</v>
      </c>
      <c r="AM34" s="5">
        <f t="shared" ref="AM34:AM65" si="102">IF(AJ34&gt;0,1, IF(AJ34=0, 1/2, 0))</f>
        <v>0</v>
      </c>
      <c r="AN34" s="5">
        <f t="shared" ref="AN34:AN65" si="103">X34+Q34+1</f>
        <v>-1.2360679774997898</v>
      </c>
      <c r="AO34" s="5">
        <f t="shared" ref="AO34:AO65" si="104">ABS(N34)/2+ABS(U34)/2-1</f>
        <v>1.5</v>
      </c>
      <c r="AP34" s="5">
        <f t="shared" ref="AP34:AP65" si="105">AO34-2*AQ34+6*C34*(1-AQ34)-8*E34*J34*(1-AQ34)</f>
        <v>-6.5</v>
      </c>
      <c r="AQ34" s="5">
        <f t="shared" ref="AQ34:AQ65" si="106">IF(AN34&gt;0,1, IF(AN34=0, 1/2, 0))</f>
        <v>0</v>
      </c>
      <c r="AR34" s="5">
        <f t="shared" ref="AR34:AR65" si="107">X34+Q34-SQRT(2)</f>
        <v>-3.6502815398728847</v>
      </c>
      <c r="AS34" s="5">
        <f t="shared" ref="AS34:AS65" si="108">ABS(N34)/2+ABS(U34)/2-2</f>
        <v>0.5</v>
      </c>
      <c r="AT34" s="5">
        <f t="shared" ref="AT34:AT65" si="109">AS34-2*AU34+6*C34*(1-AU34)-8*E34*J34*(1-AU34)</f>
        <v>-7.5</v>
      </c>
      <c r="AU34" s="5">
        <f t="shared" ref="AU34:AU65" si="110">IF(AR34&gt;0,1, IF(AR34=0, 1/2, 0))</f>
        <v>0</v>
      </c>
      <c r="AV34" s="5">
        <f t="shared" ref="AV34:AV65" si="111">X34+Q34-2</f>
        <v>-4.2360679774997898</v>
      </c>
      <c r="AW34" s="5">
        <f t="shared" ref="AW34:AW65" si="112">ABS(N34)/2+ABS(U34)/2-4</f>
        <v>-1.5</v>
      </c>
      <c r="AX34" s="5">
        <f t="shared" ref="AX34:AX65" si="113">AW34-2*AY34+6*C34*(1-AY34)-8*E34*J34*(1-AY34)</f>
        <v>-9.5</v>
      </c>
      <c r="AY34" s="5">
        <f t="shared" ref="AY34:AY65" si="114">IF(AV34&gt;0,1, IF(AV34=0, 1/2, 0))</f>
        <v>0</v>
      </c>
      <c r="AZ34" s="5">
        <f t="shared" ref="AZ34:AZ65" si="115">C34*(0.451*AX34+0.549*AT34)+D34*AL34+E34*(0.5774*AP34+0.4226*AL34)</f>
        <v>-6.0774000000000008</v>
      </c>
      <c r="BA34" s="5">
        <f t="shared" ref="BA34:BA65" si="116">I34+X34</f>
        <v>1.7320508075688772</v>
      </c>
      <c r="BB34" s="5">
        <f t="shared" ref="BB34:BB65" si="117">ABS(F34)/2+ABS(U34)/2</f>
        <v>1.5</v>
      </c>
      <c r="BC34" s="5">
        <f t="shared" ref="BC34:BC65" si="118">BB34+K34*6*(1-BD34)+M34*J34*(1-BD34)*(-8)-2*BD34</f>
        <v>-0.5</v>
      </c>
      <c r="BD34" s="5">
        <f t="shared" ref="BD34:BD65" si="119">IF(BA34&gt;0, 1, IF(BA34=0, 1/2, 0))</f>
        <v>1</v>
      </c>
      <c r="BE34" s="5">
        <f t="shared" ref="BE34:BE65" si="120">I34+X34+1</f>
        <v>2.7320508075688772</v>
      </c>
      <c r="BF34" s="5">
        <f t="shared" ref="BF34:BF65" si="121">ABS(F34)/2+ABS(U34)/2-1</f>
        <v>0.5</v>
      </c>
      <c r="BG34" s="5">
        <f t="shared" ref="BG34:BG65" si="122">BE34+K34*6*(1-BH34)+M34*J34*(1-BH34)*(-8)-2*BH34</f>
        <v>0.73205080756887719</v>
      </c>
      <c r="BH34" s="5">
        <f t="shared" ref="BH34:BH65" si="123">IF(BE34&gt;0, 1, IF(BE34=0, 1/2, 0))</f>
        <v>1</v>
      </c>
      <c r="BI34" s="5">
        <f t="shared" ref="BI34:BI65" si="124">I34+X34-SQRT(2)</f>
        <v>0.31783724519578205</v>
      </c>
      <c r="BJ34" s="5">
        <f t="shared" ref="BJ34:BJ65" si="125">ABS(F34)/2+ABS(U34)/2-2</f>
        <v>-0.5</v>
      </c>
      <c r="BK34" s="5">
        <f t="shared" ref="BK34:BK65" si="126">BJ34+K34*6*(1-BL34)+M34*J34*(1-BL34)*(-8)-2*BL34</f>
        <v>-2.5</v>
      </c>
      <c r="BL34" s="5">
        <f t="shared" ref="BL34:BL65" si="127">IF(BI34&gt;0, 1, IF(BI34=0, 1/2, 0))</f>
        <v>1</v>
      </c>
      <c r="BM34" s="5">
        <f t="shared" ref="BM34:BM65" si="128">I34+X34-SQRT(4)</f>
        <v>-0.26794919243112281</v>
      </c>
      <c r="BN34" s="5">
        <f t="shared" ref="BN34:BN65" si="129">ABS(F34)/2+ABS(U34)/2-4</f>
        <v>-2.5</v>
      </c>
      <c r="BO34" s="5">
        <f t="shared" ref="BO34:BO65" si="130">BN34+K34*6*(1-BP34)+M34*J34*(1-BP34)*(-8)-2*BP34</f>
        <v>3.5</v>
      </c>
      <c r="BP34" s="5">
        <f t="shared" ref="BP34:BP65" si="131">IF(BM34&gt;0, 1, IF(BM34=0, 1/2, 0))</f>
        <v>0</v>
      </c>
      <c r="BQ34" s="5">
        <f t="shared" ref="BQ34:BQ65" si="132">K34*(0.451*BO34+0.549*BK34)+L34*BC34+M34*(0.5774*BG34+0.4226*BC34)</f>
        <v>0.20599999999999996</v>
      </c>
      <c r="BR34" s="5">
        <f t="shared" ref="BR34:BR65" si="133">I34+Q34</f>
        <v>-0.50401716993091261</v>
      </c>
      <c r="BS34" s="5">
        <f t="shared" ref="BS34:BS65" si="134">ABS(F34)/2+ABS(N34)/2</f>
        <v>4</v>
      </c>
      <c r="BT34" s="5">
        <f t="shared" ref="BT34:BT65" si="135">BS34-2*BU34+R34*6*(1-BU34)-8*(1-BU34)*T34*J34</f>
        <v>-4</v>
      </c>
      <c r="BU34" s="5">
        <f t="shared" ref="BU34:BU65" si="136">IF(BR34&gt;0, 1, IF(BR34=0, 1/2, 0))</f>
        <v>0</v>
      </c>
      <c r="BV34" s="5">
        <f t="shared" ref="BV34:BV65" si="137">I34+Q34+1</f>
        <v>0.49598283006908739</v>
      </c>
      <c r="BW34" s="5">
        <f t="shared" ref="BW34:BW65" si="138">ABS(F34)/2+ABS(N34)/2-1</f>
        <v>3</v>
      </c>
      <c r="BX34" s="5">
        <f t="shared" ref="BX34:BX65" si="139">BW34-2*BY34+R34*6*(1-BY34)-8*(1-BY34)*T34*J34</f>
        <v>1</v>
      </c>
      <c r="BY34" s="5">
        <f t="shared" ref="BY34:BY65" si="140">IF(BV34&gt;0, 1, IF(BV34=0, 1/2, 0))</f>
        <v>1</v>
      </c>
      <c r="BZ34" s="5">
        <f t="shared" ref="BZ34:BZ65" si="141">I34+Q34-SQRT(2)</f>
        <v>-1.9182307323040078</v>
      </c>
      <c r="CA34" s="5">
        <f t="shared" ref="CA34:CA65" si="142">ABS(F34)/2+ABS(N34)/2-2</f>
        <v>2</v>
      </c>
      <c r="CB34" s="5">
        <f t="shared" ref="CB34:CB65" si="143">BZ34-2*CC34+R34*6*(1-CC34)-8*(1-CC34)*T34*J34</f>
        <v>-9.9182307323040071</v>
      </c>
      <c r="CC34" s="5">
        <f t="shared" ref="CC34:CC65" si="144">IF(BZ34&gt;0, 1, IF(BZ34=0, 1/2, 0))</f>
        <v>0</v>
      </c>
      <c r="CD34" s="5">
        <f t="shared" ref="CD34:CD65" si="145">I34+Q34-2</f>
        <v>-2.5040171699309126</v>
      </c>
      <c r="CE34" s="5">
        <f t="shared" ref="CE34:CE65" si="146">ABS(F34)/2+ABS(N34)/2-4</f>
        <v>0</v>
      </c>
      <c r="CF34" s="5">
        <f t="shared" ref="CF34:CF65" si="147">CE34-2*CG34+R34*6*(1-CG34)-8*(1-CG34)*T34*J34</f>
        <v>-8</v>
      </c>
      <c r="CG34" s="5">
        <f t="shared" ref="CG34:CG65" si="148">IF(CD34&gt;0, 1, IF(CD34=0, 1/2, 0))</f>
        <v>0</v>
      </c>
      <c r="CH34" s="5">
        <f t="shared" ref="CH34:CH65" si="149">R34*(0.451*CF34+0.549*CB34)+S34*BT34+T34*(0.5774*BX34+0.4226*BT34)</f>
        <v>-1.113</v>
      </c>
    </row>
    <row r="35" spans="1:86" x14ac:dyDescent="0.3">
      <c r="A35" s="5">
        <v>14</v>
      </c>
      <c r="B35" s="5">
        <v>2</v>
      </c>
      <c r="C35" s="12">
        <v>0</v>
      </c>
      <c r="D35" s="5">
        <v>0</v>
      </c>
      <c r="E35" s="5">
        <f t="shared" si="76"/>
        <v>1</v>
      </c>
      <c r="F35" s="11">
        <v>3</v>
      </c>
      <c r="G35" s="5">
        <f t="shared" si="77"/>
        <v>1</v>
      </c>
      <c r="H35" s="5">
        <f t="shared" si="78"/>
        <v>1.7320508075688772</v>
      </c>
      <c r="I35" s="5">
        <f t="shared" si="79"/>
        <v>1.7320508075688772</v>
      </c>
      <c r="J35" s="1">
        <f t="shared" si="80"/>
        <v>1</v>
      </c>
      <c r="K35" s="12">
        <v>0</v>
      </c>
      <c r="L35" s="5">
        <v>0</v>
      </c>
      <c r="M35" s="5">
        <f t="shared" si="81"/>
        <v>1</v>
      </c>
      <c r="N35" s="11">
        <v>3</v>
      </c>
      <c r="O35" s="5">
        <f t="shared" si="82"/>
        <v>1</v>
      </c>
      <c r="P35" s="5">
        <f t="shared" si="83"/>
        <v>1.7320508075688772</v>
      </c>
      <c r="Q35" s="5">
        <f t="shared" si="84"/>
        <v>1.7320508075688772</v>
      </c>
      <c r="R35" s="12">
        <v>1</v>
      </c>
      <c r="S35" s="5">
        <v>0</v>
      </c>
      <c r="T35" s="5">
        <f t="shared" si="85"/>
        <v>0</v>
      </c>
      <c r="U35" s="11">
        <v>0</v>
      </c>
      <c r="V35" s="5">
        <f t="shared" si="86"/>
        <v>0</v>
      </c>
      <c r="W35" s="5">
        <f t="shared" si="87"/>
        <v>0</v>
      </c>
      <c r="X35" s="5">
        <f t="shared" si="88"/>
        <v>0</v>
      </c>
      <c r="Y35" s="5">
        <f t="shared" si="89"/>
        <v>3.4641016151377544</v>
      </c>
      <c r="Z35" s="5">
        <f t="shared" si="90"/>
        <v>1</v>
      </c>
      <c r="AA35" s="5">
        <f t="shared" si="91"/>
        <v>1</v>
      </c>
      <c r="AB35" s="5">
        <f t="shared" si="75"/>
        <v>2</v>
      </c>
      <c r="AC35" s="5">
        <f t="shared" si="92"/>
        <v>-6</v>
      </c>
      <c r="AD35" s="5">
        <f t="shared" si="93"/>
        <v>-3.5</v>
      </c>
      <c r="AE35" s="5">
        <f t="shared" si="94"/>
        <v>-3.5</v>
      </c>
      <c r="AF35" s="5">
        <f t="shared" si="95"/>
        <v>1</v>
      </c>
      <c r="AG35" s="5">
        <f t="shared" si="96"/>
        <v>-1.5</v>
      </c>
      <c r="AH35" s="5">
        <f t="shared" si="97"/>
        <v>-1.5</v>
      </c>
      <c r="AI35" s="5">
        <f t="shared" si="98"/>
        <v>3</v>
      </c>
      <c r="AJ35" s="5">
        <f t="shared" si="99"/>
        <v>1.7320508075688772</v>
      </c>
      <c r="AK35" s="5">
        <f t="shared" si="100"/>
        <v>1.5</v>
      </c>
      <c r="AL35" s="5">
        <f t="shared" si="101"/>
        <v>-0.5</v>
      </c>
      <c r="AM35" s="5">
        <f t="shared" si="102"/>
        <v>1</v>
      </c>
      <c r="AN35" s="5">
        <f t="shared" si="103"/>
        <v>2.7320508075688772</v>
      </c>
      <c r="AO35" s="5">
        <f t="shared" si="104"/>
        <v>0.5</v>
      </c>
      <c r="AP35" s="5">
        <f t="shared" si="105"/>
        <v>-1.5</v>
      </c>
      <c r="AQ35" s="5">
        <f t="shared" si="106"/>
        <v>1</v>
      </c>
      <c r="AR35" s="5">
        <f t="shared" si="107"/>
        <v>0.31783724519578205</v>
      </c>
      <c r="AS35" s="5">
        <f t="shared" si="108"/>
        <v>-0.5</v>
      </c>
      <c r="AT35" s="5">
        <f t="shared" si="109"/>
        <v>-2.5</v>
      </c>
      <c r="AU35" s="5">
        <f t="shared" si="110"/>
        <v>1</v>
      </c>
      <c r="AV35" s="5">
        <f t="shared" si="111"/>
        <v>-0.26794919243112281</v>
      </c>
      <c r="AW35" s="5">
        <f t="shared" si="112"/>
        <v>-2.5</v>
      </c>
      <c r="AX35" s="5">
        <f t="shared" si="113"/>
        <v>-10.5</v>
      </c>
      <c r="AY35" s="5">
        <f t="shared" si="114"/>
        <v>0</v>
      </c>
      <c r="AZ35" s="5">
        <f t="shared" si="115"/>
        <v>-1.0774000000000001</v>
      </c>
      <c r="BA35" s="5">
        <f t="shared" si="116"/>
        <v>1.7320508075688772</v>
      </c>
      <c r="BB35" s="5">
        <f t="shared" si="117"/>
        <v>1.5</v>
      </c>
      <c r="BC35" s="5">
        <f t="shared" si="118"/>
        <v>-0.5</v>
      </c>
      <c r="BD35" s="5">
        <f t="shared" si="119"/>
        <v>1</v>
      </c>
      <c r="BE35" s="5">
        <f t="shared" si="120"/>
        <v>2.7320508075688772</v>
      </c>
      <c r="BF35" s="5">
        <f t="shared" si="121"/>
        <v>0.5</v>
      </c>
      <c r="BG35" s="5">
        <f t="shared" si="122"/>
        <v>0.73205080756887719</v>
      </c>
      <c r="BH35" s="5">
        <f t="shared" si="123"/>
        <v>1</v>
      </c>
      <c r="BI35" s="5">
        <f t="shared" si="124"/>
        <v>0.31783724519578205</v>
      </c>
      <c r="BJ35" s="5">
        <f t="shared" si="125"/>
        <v>-0.5</v>
      </c>
      <c r="BK35" s="5">
        <f t="shared" si="126"/>
        <v>-2.5</v>
      </c>
      <c r="BL35" s="5">
        <f t="shared" si="127"/>
        <v>1</v>
      </c>
      <c r="BM35" s="5">
        <f t="shared" si="128"/>
        <v>-0.26794919243112281</v>
      </c>
      <c r="BN35" s="5">
        <f t="shared" si="129"/>
        <v>-2.5</v>
      </c>
      <c r="BO35" s="5">
        <f t="shared" si="130"/>
        <v>-10.5</v>
      </c>
      <c r="BP35" s="5">
        <f t="shared" si="131"/>
        <v>0</v>
      </c>
      <c r="BQ35" s="5">
        <f t="shared" si="132"/>
        <v>0.2113861362902697</v>
      </c>
      <c r="BR35" s="5">
        <f t="shared" si="133"/>
        <v>3.4641016151377544</v>
      </c>
      <c r="BS35" s="5">
        <f t="shared" si="134"/>
        <v>3</v>
      </c>
      <c r="BT35" s="5">
        <f t="shared" si="135"/>
        <v>1</v>
      </c>
      <c r="BU35" s="5">
        <f t="shared" si="136"/>
        <v>1</v>
      </c>
      <c r="BV35" s="5">
        <f t="shared" si="137"/>
        <v>4.4641016151377544</v>
      </c>
      <c r="BW35" s="5">
        <f t="shared" si="138"/>
        <v>2</v>
      </c>
      <c r="BX35" s="5">
        <f t="shared" si="139"/>
        <v>0</v>
      </c>
      <c r="BY35" s="5">
        <f t="shared" si="140"/>
        <v>1</v>
      </c>
      <c r="BZ35" s="5">
        <f t="shared" si="141"/>
        <v>2.0498880527646595</v>
      </c>
      <c r="CA35" s="5">
        <f t="shared" si="142"/>
        <v>1</v>
      </c>
      <c r="CB35" s="5">
        <f t="shared" si="143"/>
        <v>4.9888052764659463E-2</v>
      </c>
      <c r="CC35" s="5">
        <f t="shared" si="144"/>
        <v>1</v>
      </c>
      <c r="CD35" s="5">
        <f t="shared" si="145"/>
        <v>1.4641016151377544</v>
      </c>
      <c r="CE35" s="5">
        <f t="shared" si="146"/>
        <v>-1</v>
      </c>
      <c r="CF35" s="5">
        <f t="shared" si="147"/>
        <v>-3</v>
      </c>
      <c r="CG35" s="5">
        <f t="shared" si="148"/>
        <v>1</v>
      </c>
      <c r="CH35" s="5">
        <f t="shared" si="149"/>
        <v>-1.3256114590322019</v>
      </c>
    </row>
    <row r="36" spans="1:86" x14ac:dyDescent="0.3">
      <c r="A36" s="5">
        <v>15</v>
      </c>
      <c r="B36" s="5">
        <v>2</v>
      </c>
      <c r="C36" s="12">
        <v>0</v>
      </c>
      <c r="D36" s="5">
        <v>0</v>
      </c>
      <c r="E36" s="5">
        <f t="shared" si="76"/>
        <v>1</v>
      </c>
      <c r="F36" s="11">
        <v>0</v>
      </c>
      <c r="G36" s="5">
        <f t="shared" si="77"/>
        <v>0</v>
      </c>
      <c r="H36" s="5">
        <f t="shared" si="78"/>
        <v>0</v>
      </c>
      <c r="I36" s="5">
        <f t="shared" si="79"/>
        <v>0</v>
      </c>
      <c r="J36" s="1">
        <f t="shared" si="80"/>
        <v>1</v>
      </c>
      <c r="K36" s="12">
        <v>1</v>
      </c>
      <c r="L36" s="5">
        <v>0</v>
      </c>
      <c r="M36" s="5">
        <f t="shared" si="81"/>
        <v>0</v>
      </c>
      <c r="N36" s="11">
        <v>-6</v>
      </c>
      <c r="O36" s="5">
        <f t="shared" si="82"/>
        <v>-1</v>
      </c>
      <c r="P36" s="5">
        <f t="shared" si="83"/>
        <v>2.4494897427831779</v>
      </c>
      <c r="Q36" s="5">
        <f t="shared" si="84"/>
        <v>-2.4494897427831779</v>
      </c>
      <c r="R36" s="12">
        <v>0</v>
      </c>
      <c r="S36" s="5">
        <v>0</v>
      </c>
      <c r="T36" s="5">
        <f t="shared" si="85"/>
        <v>1</v>
      </c>
      <c r="U36" s="11">
        <v>0</v>
      </c>
      <c r="V36" s="5">
        <f t="shared" si="86"/>
        <v>0</v>
      </c>
      <c r="W36" s="5">
        <f t="shared" si="87"/>
        <v>0</v>
      </c>
      <c r="X36" s="5">
        <f t="shared" si="88"/>
        <v>0</v>
      </c>
      <c r="Y36" s="5">
        <f t="shared" si="89"/>
        <v>-2.4494897427831779</v>
      </c>
      <c r="Z36" s="5">
        <f t="shared" si="90"/>
        <v>0</v>
      </c>
      <c r="AA36" s="5">
        <f t="shared" si="91"/>
        <v>1</v>
      </c>
      <c r="AB36" s="5">
        <f t="shared" si="75"/>
        <v>2</v>
      </c>
      <c r="AC36" s="5">
        <f t="shared" si="92"/>
        <v>-10</v>
      </c>
      <c r="AD36" s="5">
        <f t="shared" si="93"/>
        <v>-5</v>
      </c>
      <c r="AE36" s="5">
        <f t="shared" si="94"/>
        <v>0</v>
      </c>
      <c r="AF36" s="5">
        <f t="shared" si="95"/>
        <v>-5</v>
      </c>
      <c r="AG36" s="5">
        <f t="shared" si="96"/>
        <v>3</v>
      </c>
      <c r="AH36" s="5">
        <f t="shared" si="97"/>
        <v>-6</v>
      </c>
      <c r="AI36" s="5">
        <f t="shared" si="98"/>
        <v>3</v>
      </c>
      <c r="AJ36" s="5">
        <f t="shared" si="99"/>
        <v>-2.4494897427831779</v>
      </c>
      <c r="AK36" s="5">
        <f t="shared" si="100"/>
        <v>3</v>
      </c>
      <c r="AL36" s="5">
        <f t="shared" si="101"/>
        <v>-5</v>
      </c>
      <c r="AM36" s="5">
        <f t="shared" si="102"/>
        <v>0</v>
      </c>
      <c r="AN36" s="5">
        <f t="shared" si="103"/>
        <v>-1.4494897427831779</v>
      </c>
      <c r="AO36" s="5">
        <f t="shared" si="104"/>
        <v>2</v>
      </c>
      <c r="AP36" s="5">
        <f t="shared" si="105"/>
        <v>-6</v>
      </c>
      <c r="AQ36" s="5">
        <f t="shared" si="106"/>
        <v>0</v>
      </c>
      <c r="AR36" s="5">
        <f t="shared" si="107"/>
        <v>-3.8637033051562728</v>
      </c>
      <c r="AS36" s="5">
        <f t="shared" si="108"/>
        <v>1</v>
      </c>
      <c r="AT36" s="5">
        <f t="shared" si="109"/>
        <v>-7</v>
      </c>
      <c r="AU36" s="5">
        <f t="shared" si="110"/>
        <v>0</v>
      </c>
      <c r="AV36" s="5">
        <f t="shared" si="111"/>
        <v>-4.4494897427831779</v>
      </c>
      <c r="AW36" s="5">
        <f t="shared" si="112"/>
        <v>-1</v>
      </c>
      <c r="AX36" s="5">
        <f t="shared" si="113"/>
        <v>-9</v>
      </c>
      <c r="AY36" s="5">
        <f t="shared" si="114"/>
        <v>0</v>
      </c>
      <c r="AZ36" s="5">
        <f t="shared" si="115"/>
        <v>-5.5774000000000008</v>
      </c>
      <c r="BA36" s="5">
        <f t="shared" si="116"/>
        <v>0</v>
      </c>
      <c r="BB36" s="5">
        <f t="shared" si="117"/>
        <v>0</v>
      </c>
      <c r="BC36" s="5">
        <f t="shared" si="118"/>
        <v>2</v>
      </c>
      <c r="BD36" s="5">
        <f t="shared" si="119"/>
        <v>0.5</v>
      </c>
      <c r="BE36" s="5">
        <f t="shared" si="120"/>
        <v>1</v>
      </c>
      <c r="BF36" s="5">
        <f t="shared" si="121"/>
        <v>-1</v>
      </c>
      <c r="BG36" s="5">
        <f t="shared" si="122"/>
        <v>-1</v>
      </c>
      <c r="BH36" s="5">
        <f t="shared" si="123"/>
        <v>1</v>
      </c>
      <c r="BI36" s="5">
        <f t="shared" si="124"/>
        <v>-1.4142135623730951</v>
      </c>
      <c r="BJ36" s="5">
        <f t="shared" si="125"/>
        <v>-2</v>
      </c>
      <c r="BK36" s="5">
        <f t="shared" si="126"/>
        <v>4</v>
      </c>
      <c r="BL36" s="5">
        <f t="shared" si="127"/>
        <v>0</v>
      </c>
      <c r="BM36" s="5">
        <f t="shared" si="128"/>
        <v>-2</v>
      </c>
      <c r="BN36" s="5">
        <f t="shared" si="129"/>
        <v>-4</v>
      </c>
      <c r="BO36" s="5">
        <f t="shared" si="130"/>
        <v>2</v>
      </c>
      <c r="BP36" s="5">
        <f t="shared" si="131"/>
        <v>0</v>
      </c>
      <c r="BQ36" s="5">
        <f t="shared" si="132"/>
        <v>3.0980000000000003</v>
      </c>
      <c r="BR36" s="5">
        <f t="shared" si="133"/>
        <v>-2.4494897427831779</v>
      </c>
      <c r="BS36" s="5">
        <f t="shared" si="134"/>
        <v>3</v>
      </c>
      <c r="BT36" s="5">
        <f t="shared" si="135"/>
        <v>-5</v>
      </c>
      <c r="BU36" s="5">
        <f t="shared" si="136"/>
        <v>0</v>
      </c>
      <c r="BV36" s="5">
        <f t="shared" si="137"/>
        <v>-1.4494897427831779</v>
      </c>
      <c r="BW36" s="5">
        <f t="shared" si="138"/>
        <v>2</v>
      </c>
      <c r="BX36" s="5">
        <f t="shared" si="139"/>
        <v>-6</v>
      </c>
      <c r="BY36" s="5">
        <f t="shared" si="140"/>
        <v>0</v>
      </c>
      <c r="BZ36" s="5">
        <f t="shared" si="141"/>
        <v>-3.8637033051562728</v>
      </c>
      <c r="CA36" s="5">
        <f t="shared" si="142"/>
        <v>1</v>
      </c>
      <c r="CB36" s="5">
        <f t="shared" si="143"/>
        <v>-11.863703305156273</v>
      </c>
      <c r="CC36" s="5">
        <f t="shared" si="144"/>
        <v>0</v>
      </c>
      <c r="CD36" s="5">
        <f t="shared" si="145"/>
        <v>-4.4494897427831779</v>
      </c>
      <c r="CE36" s="5">
        <f t="shared" si="146"/>
        <v>-1</v>
      </c>
      <c r="CF36" s="5">
        <f t="shared" si="147"/>
        <v>-9</v>
      </c>
      <c r="CG36" s="5">
        <f t="shared" si="148"/>
        <v>0</v>
      </c>
      <c r="CH36" s="5">
        <f t="shared" si="149"/>
        <v>-5.5774000000000008</v>
      </c>
    </row>
    <row r="37" spans="1:86" x14ac:dyDescent="0.3">
      <c r="A37" s="5">
        <v>16</v>
      </c>
      <c r="B37" s="5">
        <v>2</v>
      </c>
      <c r="C37" s="12">
        <v>1</v>
      </c>
      <c r="D37" s="5">
        <v>0</v>
      </c>
      <c r="E37" s="5">
        <f t="shared" si="76"/>
        <v>0</v>
      </c>
      <c r="F37" s="11">
        <v>-4</v>
      </c>
      <c r="G37" s="5">
        <f t="shared" si="77"/>
        <v>-1</v>
      </c>
      <c r="H37" s="5">
        <f t="shared" si="78"/>
        <v>2</v>
      </c>
      <c r="I37" s="5">
        <f t="shared" si="79"/>
        <v>-2</v>
      </c>
      <c r="J37" s="1">
        <f t="shared" si="80"/>
        <v>1</v>
      </c>
      <c r="K37" s="12">
        <v>0</v>
      </c>
      <c r="L37" s="5">
        <v>0</v>
      </c>
      <c r="M37" s="5">
        <f t="shared" si="81"/>
        <v>1</v>
      </c>
      <c r="N37" s="11">
        <v>3</v>
      </c>
      <c r="O37" s="5">
        <f t="shared" si="82"/>
        <v>1</v>
      </c>
      <c r="P37" s="5">
        <f t="shared" si="83"/>
        <v>1.7320508075688772</v>
      </c>
      <c r="Q37" s="5">
        <f t="shared" si="84"/>
        <v>1.7320508075688772</v>
      </c>
      <c r="R37" s="12">
        <v>0</v>
      </c>
      <c r="S37" s="5">
        <v>0</v>
      </c>
      <c r="T37" s="5">
        <f t="shared" si="85"/>
        <v>1</v>
      </c>
      <c r="U37" s="11">
        <v>0</v>
      </c>
      <c r="V37" s="5">
        <f t="shared" si="86"/>
        <v>0</v>
      </c>
      <c r="W37" s="5">
        <f t="shared" si="87"/>
        <v>0</v>
      </c>
      <c r="X37" s="5">
        <f t="shared" si="88"/>
        <v>0</v>
      </c>
      <c r="Y37" s="5">
        <f t="shared" si="89"/>
        <v>-0.26794919243112281</v>
      </c>
      <c r="Z37" s="5">
        <f t="shared" si="90"/>
        <v>0</v>
      </c>
      <c r="AA37" s="5">
        <f t="shared" si="91"/>
        <v>1</v>
      </c>
      <c r="AB37" s="5">
        <f t="shared" si="75"/>
        <v>2</v>
      </c>
      <c r="AC37" s="5">
        <f t="shared" si="92"/>
        <v>-10</v>
      </c>
      <c r="AD37" s="5">
        <f t="shared" si="93"/>
        <v>3.5</v>
      </c>
      <c r="AE37" s="5">
        <f t="shared" si="94"/>
        <v>-9</v>
      </c>
      <c r="AF37" s="5">
        <f t="shared" si="95"/>
        <v>-4.5</v>
      </c>
      <c r="AG37" s="5">
        <f t="shared" si="96"/>
        <v>-2.5</v>
      </c>
      <c r="AH37" s="5">
        <f t="shared" si="97"/>
        <v>-1</v>
      </c>
      <c r="AI37" s="5">
        <f t="shared" si="98"/>
        <v>3.5</v>
      </c>
      <c r="AJ37" s="5">
        <f t="shared" si="99"/>
        <v>1.7320508075688772</v>
      </c>
      <c r="AK37" s="5">
        <f t="shared" si="100"/>
        <v>1.5</v>
      </c>
      <c r="AL37" s="5">
        <f t="shared" si="101"/>
        <v>-0.5</v>
      </c>
      <c r="AM37" s="5">
        <f t="shared" si="102"/>
        <v>1</v>
      </c>
      <c r="AN37" s="5">
        <f t="shared" si="103"/>
        <v>2.7320508075688772</v>
      </c>
      <c r="AO37" s="5">
        <f t="shared" si="104"/>
        <v>0.5</v>
      </c>
      <c r="AP37" s="5">
        <f t="shared" si="105"/>
        <v>-1.5</v>
      </c>
      <c r="AQ37" s="5">
        <f t="shared" si="106"/>
        <v>1</v>
      </c>
      <c r="AR37" s="5">
        <f t="shared" si="107"/>
        <v>0.31783724519578205</v>
      </c>
      <c r="AS37" s="5">
        <f t="shared" si="108"/>
        <v>-0.5</v>
      </c>
      <c r="AT37" s="5">
        <f t="shared" si="109"/>
        <v>-2.5</v>
      </c>
      <c r="AU37" s="5">
        <f t="shared" si="110"/>
        <v>1</v>
      </c>
      <c r="AV37" s="5">
        <f t="shared" si="111"/>
        <v>-0.26794919243112281</v>
      </c>
      <c r="AW37" s="5">
        <f t="shared" si="112"/>
        <v>-2.5</v>
      </c>
      <c r="AX37" s="5">
        <f t="shared" si="113"/>
        <v>3.5</v>
      </c>
      <c r="AY37" s="5">
        <f t="shared" si="114"/>
        <v>0</v>
      </c>
      <c r="AZ37" s="5">
        <f t="shared" si="115"/>
        <v>0.20599999999999996</v>
      </c>
      <c r="BA37" s="5">
        <f t="shared" si="116"/>
        <v>-2</v>
      </c>
      <c r="BB37" s="5">
        <f t="shared" si="117"/>
        <v>2</v>
      </c>
      <c r="BC37" s="5">
        <f t="shared" si="118"/>
        <v>-6</v>
      </c>
      <c r="BD37" s="5">
        <f t="shared" si="119"/>
        <v>0</v>
      </c>
      <c r="BE37" s="5">
        <f t="shared" si="120"/>
        <v>-1</v>
      </c>
      <c r="BF37" s="5">
        <f t="shared" si="121"/>
        <v>1</v>
      </c>
      <c r="BG37" s="5">
        <f t="shared" si="122"/>
        <v>-9</v>
      </c>
      <c r="BH37" s="5">
        <f t="shared" si="123"/>
        <v>0</v>
      </c>
      <c r="BI37" s="5">
        <f t="shared" si="124"/>
        <v>-3.4142135623730949</v>
      </c>
      <c r="BJ37" s="5">
        <f t="shared" si="125"/>
        <v>0</v>
      </c>
      <c r="BK37" s="5">
        <f t="shared" si="126"/>
        <v>-8</v>
      </c>
      <c r="BL37" s="5">
        <f t="shared" si="127"/>
        <v>0</v>
      </c>
      <c r="BM37" s="5">
        <f t="shared" si="128"/>
        <v>-4</v>
      </c>
      <c r="BN37" s="5">
        <f t="shared" si="129"/>
        <v>-2</v>
      </c>
      <c r="BO37" s="5">
        <f t="shared" si="130"/>
        <v>-10</v>
      </c>
      <c r="BP37" s="5">
        <f t="shared" si="131"/>
        <v>0</v>
      </c>
      <c r="BQ37" s="5">
        <f t="shared" si="132"/>
        <v>-7.7321999999999997</v>
      </c>
      <c r="BR37" s="5">
        <f t="shared" si="133"/>
        <v>-0.26794919243112281</v>
      </c>
      <c r="BS37" s="5">
        <f t="shared" si="134"/>
        <v>3.5</v>
      </c>
      <c r="BT37" s="5">
        <f t="shared" si="135"/>
        <v>-4.5</v>
      </c>
      <c r="BU37" s="5">
        <f t="shared" si="136"/>
        <v>0</v>
      </c>
      <c r="BV37" s="5">
        <f t="shared" si="137"/>
        <v>0.73205080756887719</v>
      </c>
      <c r="BW37" s="5">
        <f t="shared" si="138"/>
        <v>2.5</v>
      </c>
      <c r="BX37" s="5">
        <f t="shared" si="139"/>
        <v>0.5</v>
      </c>
      <c r="BY37" s="5">
        <f t="shared" si="140"/>
        <v>1</v>
      </c>
      <c r="BZ37" s="5">
        <f t="shared" si="141"/>
        <v>-1.682162754804218</v>
      </c>
      <c r="CA37" s="5">
        <f t="shared" si="142"/>
        <v>1.5</v>
      </c>
      <c r="CB37" s="5">
        <f t="shared" si="143"/>
        <v>-9.6821627548042173</v>
      </c>
      <c r="CC37" s="5">
        <f t="shared" si="144"/>
        <v>0</v>
      </c>
      <c r="CD37" s="5">
        <f t="shared" si="145"/>
        <v>-2.2679491924311228</v>
      </c>
      <c r="CE37" s="5">
        <f t="shared" si="146"/>
        <v>-0.5</v>
      </c>
      <c r="CF37" s="5">
        <f t="shared" si="147"/>
        <v>-8.5</v>
      </c>
      <c r="CG37" s="5">
        <f t="shared" si="148"/>
        <v>0</v>
      </c>
      <c r="CH37" s="5">
        <f t="shared" si="149"/>
        <v>-1.613</v>
      </c>
    </row>
    <row r="38" spans="1:86" x14ac:dyDescent="0.3">
      <c r="A38" s="5">
        <v>17</v>
      </c>
      <c r="B38" s="5">
        <v>2</v>
      </c>
      <c r="C38" s="12">
        <v>0</v>
      </c>
      <c r="D38" s="5">
        <v>0</v>
      </c>
      <c r="E38" s="5">
        <f t="shared" si="76"/>
        <v>1</v>
      </c>
      <c r="F38" s="11">
        <v>3</v>
      </c>
      <c r="G38" s="5">
        <f t="shared" si="77"/>
        <v>1</v>
      </c>
      <c r="H38" s="5">
        <f t="shared" si="78"/>
        <v>1.7320508075688772</v>
      </c>
      <c r="I38" s="5">
        <f t="shared" si="79"/>
        <v>1.7320508075688772</v>
      </c>
      <c r="J38" s="1">
        <f t="shared" si="80"/>
        <v>1</v>
      </c>
      <c r="K38" s="12">
        <v>1</v>
      </c>
      <c r="L38" s="5">
        <v>0</v>
      </c>
      <c r="M38" s="5">
        <f t="shared" si="81"/>
        <v>0</v>
      </c>
      <c r="N38" s="11">
        <v>-6</v>
      </c>
      <c r="O38" s="5">
        <f t="shared" si="82"/>
        <v>-1</v>
      </c>
      <c r="P38" s="5">
        <f t="shared" si="83"/>
        <v>2.4494897427831779</v>
      </c>
      <c r="Q38" s="5">
        <f t="shared" si="84"/>
        <v>-2.4494897427831779</v>
      </c>
      <c r="R38" s="12">
        <v>0</v>
      </c>
      <c r="S38" s="5">
        <v>0</v>
      </c>
      <c r="T38" s="5">
        <f t="shared" si="85"/>
        <v>1</v>
      </c>
      <c r="U38" s="11">
        <v>2</v>
      </c>
      <c r="V38" s="5">
        <f t="shared" si="86"/>
        <v>1</v>
      </c>
      <c r="W38" s="5">
        <f t="shared" si="87"/>
        <v>1.4142135623730951</v>
      </c>
      <c r="X38" s="5">
        <f t="shared" si="88"/>
        <v>1.4142135623730951</v>
      </c>
      <c r="Y38" s="5">
        <f t="shared" si="89"/>
        <v>0.69677462715879446</v>
      </c>
      <c r="Z38" s="5">
        <f t="shared" si="90"/>
        <v>1</v>
      </c>
      <c r="AA38" s="5">
        <f t="shared" si="91"/>
        <v>1</v>
      </c>
      <c r="AB38" s="5">
        <f t="shared" si="75"/>
        <v>2</v>
      </c>
      <c r="AC38" s="5">
        <f t="shared" si="92"/>
        <v>-6</v>
      </c>
      <c r="AD38" s="5">
        <f t="shared" si="93"/>
        <v>-1</v>
      </c>
      <c r="AE38" s="5">
        <f t="shared" si="94"/>
        <v>-5.5</v>
      </c>
      <c r="AF38" s="5">
        <f t="shared" si="95"/>
        <v>0.5</v>
      </c>
      <c r="AG38" s="5">
        <f t="shared" si="96"/>
        <v>1</v>
      </c>
      <c r="AH38" s="5">
        <f t="shared" si="97"/>
        <v>-3.5</v>
      </c>
      <c r="AI38" s="5">
        <f t="shared" si="98"/>
        <v>2.5</v>
      </c>
      <c r="AJ38" s="5">
        <f t="shared" si="99"/>
        <v>-1.0352761804100827</v>
      </c>
      <c r="AK38" s="5">
        <f t="shared" si="100"/>
        <v>4</v>
      </c>
      <c r="AL38" s="5">
        <f t="shared" si="101"/>
        <v>-4</v>
      </c>
      <c r="AM38" s="5">
        <f t="shared" si="102"/>
        <v>0</v>
      </c>
      <c r="AN38" s="5">
        <f t="shared" si="103"/>
        <v>-3.5276180410082736E-2</v>
      </c>
      <c r="AO38" s="5">
        <f t="shared" si="104"/>
        <v>3</v>
      </c>
      <c r="AP38" s="5">
        <f t="shared" si="105"/>
        <v>-5</v>
      </c>
      <c r="AQ38" s="5">
        <f t="shared" si="106"/>
        <v>0</v>
      </c>
      <c r="AR38" s="5">
        <f t="shared" si="107"/>
        <v>-2.4494897427831779</v>
      </c>
      <c r="AS38" s="5">
        <f t="shared" si="108"/>
        <v>2</v>
      </c>
      <c r="AT38" s="5">
        <f t="shared" si="109"/>
        <v>-6</v>
      </c>
      <c r="AU38" s="5">
        <f t="shared" si="110"/>
        <v>0</v>
      </c>
      <c r="AV38" s="5">
        <f t="shared" si="111"/>
        <v>-3.035276180410083</v>
      </c>
      <c r="AW38" s="5">
        <f t="shared" si="112"/>
        <v>0</v>
      </c>
      <c r="AX38" s="5">
        <f t="shared" si="113"/>
        <v>-8</v>
      </c>
      <c r="AY38" s="5">
        <f t="shared" si="114"/>
        <v>0</v>
      </c>
      <c r="AZ38" s="5">
        <f t="shared" si="115"/>
        <v>-4.5773999999999999</v>
      </c>
      <c r="BA38" s="5">
        <f t="shared" si="116"/>
        <v>3.1462643699419726</v>
      </c>
      <c r="BB38" s="5">
        <f t="shared" si="117"/>
        <v>2.5</v>
      </c>
      <c r="BC38" s="5">
        <f t="shared" si="118"/>
        <v>0.5</v>
      </c>
      <c r="BD38" s="5">
        <f t="shared" si="119"/>
        <v>1</v>
      </c>
      <c r="BE38" s="5">
        <f t="shared" si="120"/>
        <v>4.1462643699419726</v>
      </c>
      <c r="BF38" s="5">
        <f t="shared" si="121"/>
        <v>1.5</v>
      </c>
      <c r="BG38" s="5">
        <f t="shared" si="122"/>
        <v>2.1462643699419726</v>
      </c>
      <c r="BH38" s="5">
        <f t="shared" si="123"/>
        <v>1</v>
      </c>
      <c r="BI38" s="5">
        <f t="shared" si="124"/>
        <v>1.7320508075688774</v>
      </c>
      <c r="BJ38" s="5">
        <f t="shared" si="125"/>
        <v>0.5</v>
      </c>
      <c r="BK38" s="5">
        <f t="shared" si="126"/>
        <v>-1.5</v>
      </c>
      <c r="BL38" s="5">
        <f t="shared" si="127"/>
        <v>1</v>
      </c>
      <c r="BM38" s="5">
        <f t="shared" si="128"/>
        <v>1.1462643699419726</v>
      </c>
      <c r="BN38" s="5">
        <f t="shared" si="129"/>
        <v>-1.5</v>
      </c>
      <c r="BO38" s="5">
        <f t="shared" si="130"/>
        <v>-3.5</v>
      </c>
      <c r="BP38" s="5">
        <f t="shared" si="131"/>
        <v>1</v>
      </c>
      <c r="BQ38" s="5">
        <f t="shared" si="132"/>
        <v>-2.4020000000000001</v>
      </c>
      <c r="BR38" s="5">
        <f t="shared" si="133"/>
        <v>-0.71743893521430069</v>
      </c>
      <c r="BS38" s="5">
        <f t="shared" si="134"/>
        <v>4.5</v>
      </c>
      <c r="BT38" s="5">
        <f t="shared" si="135"/>
        <v>-3.5</v>
      </c>
      <c r="BU38" s="5">
        <f t="shared" si="136"/>
        <v>0</v>
      </c>
      <c r="BV38" s="5">
        <f t="shared" si="137"/>
        <v>0.28256106478569931</v>
      </c>
      <c r="BW38" s="5">
        <f t="shared" si="138"/>
        <v>3.5</v>
      </c>
      <c r="BX38" s="5">
        <f t="shared" si="139"/>
        <v>1.5</v>
      </c>
      <c r="BY38" s="5">
        <f t="shared" si="140"/>
        <v>1</v>
      </c>
      <c r="BZ38" s="5">
        <f t="shared" si="141"/>
        <v>-2.1316524975873961</v>
      </c>
      <c r="CA38" s="5">
        <f t="shared" si="142"/>
        <v>2.5</v>
      </c>
      <c r="CB38" s="5">
        <f t="shared" si="143"/>
        <v>-10.131652497587396</v>
      </c>
      <c r="CC38" s="5">
        <f t="shared" si="144"/>
        <v>0</v>
      </c>
      <c r="CD38" s="5">
        <f t="shared" si="145"/>
        <v>-2.7174389352143007</v>
      </c>
      <c r="CE38" s="5">
        <f t="shared" si="146"/>
        <v>0.5</v>
      </c>
      <c r="CF38" s="5">
        <f t="shared" si="147"/>
        <v>-7.5</v>
      </c>
      <c r="CG38" s="5">
        <f t="shared" si="148"/>
        <v>0</v>
      </c>
      <c r="CH38" s="5">
        <f t="shared" si="149"/>
        <v>-0.61299999999999977</v>
      </c>
    </row>
    <row r="39" spans="1:86" x14ac:dyDescent="0.3">
      <c r="A39" s="5">
        <v>18</v>
      </c>
      <c r="B39" s="5">
        <v>2</v>
      </c>
      <c r="C39" s="12">
        <v>0</v>
      </c>
      <c r="D39" s="5">
        <v>1</v>
      </c>
      <c r="E39" s="5">
        <f t="shared" si="76"/>
        <v>0</v>
      </c>
      <c r="F39" s="11">
        <v>0</v>
      </c>
      <c r="G39" s="5">
        <f t="shared" si="77"/>
        <v>0</v>
      </c>
      <c r="H39" s="5">
        <f t="shared" si="78"/>
        <v>0</v>
      </c>
      <c r="I39" s="5">
        <f t="shared" si="79"/>
        <v>0</v>
      </c>
      <c r="J39" s="1">
        <f t="shared" si="80"/>
        <v>0</v>
      </c>
      <c r="K39" s="12">
        <v>0</v>
      </c>
      <c r="L39" s="5">
        <v>0</v>
      </c>
      <c r="M39" s="5">
        <f t="shared" si="81"/>
        <v>1</v>
      </c>
      <c r="N39" s="11">
        <v>4</v>
      </c>
      <c r="O39" s="5">
        <f t="shared" si="82"/>
        <v>1</v>
      </c>
      <c r="P39" s="5">
        <f t="shared" si="83"/>
        <v>2</v>
      </c>
      <c r="Q39" s="5">
        <f t="shared" si="84"/>
        <v>2</v>
      </c>
      <c r="R39" s="12">
        <v>0</v>
      </c>
      <c r="S39" s="5">
        <v>0</v>
      </c>
      <c r="T39" s="5">
        <f t="shared" si="85"/>
        <v>1</v>
      </c>
      <c r="U39" s="11">
        <v>4</v>
      </c>
      <c r="V39" s="5">
        <f t="shared" si="86"/>
        <v>1</v>
      </c>
      <c r="W39" s="5">
        <f t="shared" si="87"/>
        <v>2</v>
      </c>
      <c r="X39" s="5">
        <f t="shared" si="88"/>
        <v>2</v>
      </c>
      <c r="Y39" s="5">
        <f t="shared" si="89"/>
        <v>4</v>
      </c>
      <c r="Z39" s="5">
        <f t="shared" si="90"/>
        <v>1</v>
      </c>
      <c r="AA39" s="5">
        <f t="shared" si="91"/>
        <v>0</v>
      </c>
      <c r="AB39" s="5">
        <f t="shared" si="75"/>
        <v>2</v>
      </c>
      <c r="AC39" s="5">
        <f t="shared" si="92"/>
        <v>-6</v>
      </c>
      <c r="AD39" s="5">
        <f t="shared" si="93"/>
        <v>2</v>
      </c>
      <c r="AE39" s="5">
        <f t="shared" si="94"/>
        <v>-4</v>
      </c>
      <c r="AF39" s="5">
        <f t="shared" si="95"/>
        <v>-4</v>
      </c>
      <c r="AG39" s="5">
        <f t="shared" si="96"/>
        <v>4</v>
      </c>
      <c r="AH39" s="5">
        <f t="shared" si="97"/>
        <v>-2</v>
      </c>
      <c r="AI39" s="5">
        <f t="shared" si="98"/>
        <v>-2</v>
      </c>
      <c r="AJ39" s="5">
        <f t="shared" si="99"/>
        <v>4</v>
      </c>
      <c r="AK39" s="5">
        <f t="shared" si="100"/>
        <v>4</v>
      </c>
      <c r="AL39" s="5">
        <f t="shared" si="101"/>
        <v>2</v>
      </c>
      <c r="AM39" s="5">
        <f t="shared" si="102"/>
        <v>1</v>
      </c>
      <c r="AN39" s="5">
        <f t="shared" si="103"/>
        <v>5</v>
      </c>
      <c r="AO39" s="5">
        <f t="shared" si="104"/>
        <v>3</v>
      </c>
      <c r="AP39" s="5">
        <f t="shared" si="105"/>
        <v>1</v>
      </c>
      <c r="AQ39" s="5">
        <f t="shared" si="106"/>
        <v>1</v>
      </c>
      <c r="AR39" s="5">
        <f t="shared" si="107"/>
        <v>2.5857864376269051</v>
      </c>
      <c r="AS39" s="5">
        <f t="shared" si="108"/>
        <v>2</v>
      </c>
      <c r="AT39" s="5">
        <f t="shared" si="109"/>
        <v>0</v>
      </c>
      <c r="AU39" s="5">
        <f t="shared" si="110"/>
        <v>1</v>
      </c>
      <c r="AV39" s="5">
        <f t="shared" si="111"/>
        <v>2</v>
      </c>
      <c r="AW39" s="5">
        <f t="shared" si="112"/>
        <v>0</v>
      </c>
      <c r="AX39" s="5">
        <f t="shared" si="113"/>
        <v>-2</v>
      </c>
      <c r="AY39" s="5">
        <f t="shared" si="114"/>
        <v>1</v>
      </c>
      <c r="AZ39" s="5">
        <f t="shared" si="115"/>
        <v>2</v>
      </c>
      <c r="BA39" s="5">
        <f t="shared" si="116"/>
        <v>2</v>
      </c>
      <c r="BB39" s="5">
        <f t="shared" si="117"/>
        <v>2</v>
      </c>
      <c r="BC39" s="5">
        <f t="shared" si="118"/>
        <v>0</v>
      </c>
      <c r="BD39" s="5">
        <f t="shared" si="119"/>
        <v>1</v>
      </c>
      <c r="BE39" s="5">
        <f t="shared" si="120"/>
        <v>3</v>
      </c>
      <c r="BF39" s="5">
        <f t="shared" si="121"/>
        <v>1</v>
      </c>
      <c r="BG39" s="5">
        <f t="shared" si="122"/>
        <v>1</v>
      </c>
      <c r="BH39" s="5">
        <f t="shared" si="123"/>
        <v>1</v>
      </c>
      <c r="BI39" s="5">
        <f t="shared" si="124"/>
        <v>0.58578643762690485</v>
      </c>
      <c r="BJ39" s="5">
        <f t="shared" si="125"/>
        <v>0</v>
      </c>
      <c r="BK39" s="5">
        <f t="shared" si="126"/>
        <v>-2</v>
      </c>
      <c r="BL39" s="5">
        <f t="shared" si="127"/>
        <v>1</v>
      </c>
      <c r="BM39" s="5">
        <f t="shared" si="128"/>
        <v>0</v>
      </c>
      <c r="BN39" s="5">
        <f t="shared" si="129"/>
        <v>-2</v>
      </c>
      <c r="BO39" s="5">
        <f t="shared" si="130"/>
        <v>-3</v>
      </c>
      <c r="BP39" s="5">
        <f t="shared" si="131"/>
        <v>0.5</v>
      </c>
      <c r="BQ39" s="5">
        <f t="shared" si="132"/>
        <v>0.57740000000000002</v>
      </c>
      <c r="BR39" s="5">
        <f t="shared" si="133"/>
        <v>2</v>
      </c>
      <c r="BS39" s="5">
        <f t="shared" si="134"/>
        <v>2</v>
      </c>
      <c r="BT39" s="5">
        <f t="shared" si="135"/>
        <v>0</v>
      </c>
      <c r="BU39" s="5">
        <f t="shared" si="136"/>
        <v>1</v>
      </c>
      <c r="BV39" s="5">
        <f t="shared" si="137"/>
        <v>3</v>
      </c>
      <c r="BW39" s="5">
        <f t="shared" si="138"/>
        <v>1</v>
      </c>
      <c r="BX39" s="5">
        <f t="shared" si="139"/>
        <v>-1</v>
      </c>
      <c r="BY39" s="5">
        <f t="shared" si="140"/>
        <v>1</v>
      </c>
      <c r="BZ39" s="5">
        <f t="shared" si="141"/>
        <v>0.58578643762690485</v>
      </c>
      <c r="CA39" s="5">
        <f t="shared" si="142"/>
        <v>0</v>
      </c>
      <c r="CB39" s="5">
        <f t="shared" si="143"/>
        <v>-1.4142135623730951</v>
      </c>
      <c r="CC39" s="5">
        <f t="shared" si="144"/>
        <v>1</v>
      </c>
      <c r="CD39" s="5">
        <f t="shared" si="145"/>
        <v>0</v>
      </c>
      <c r="CE39" s="5">
        <f t="shared" si="146"/>
        <v>-2</v>
      </c>
      <c r="CF39" s="5">
        <f t="shared" si="147"/>
        <v>-3</v>
      </c>
      <c r="CG39" s="5">
        <f t="shared" si="148"/>
        <v>0.5</v>
      </c>
      <c r="CH39" s="5">
        <f t="shared" si="149"/>
        <v>-0.57740000000000002</v>
      </c>
    </row>
    <row r="40" spans="1:86" x14ac:dyDescent="0.3">
      <c r="A40" s="5">
        <v>19</v>
      </c>
      <c r="B40" s="5">
        <v>2</v>
      </c>
      <c r="C40" s="12">
        <v>0</v>
      </c>
      <c r="D40" s="5">
        <v>0</v>
      </c>
      <c r="E40" s="5">
        <f t="shared" si="76"/>
        <v>1</v>
      </c>
      <c r="F40" s="11">
        <v>2</v>
      </c>
      <c r="G40" s="5">
        <f t="shared" si="77"/>
        <v>1</v>
      </c>
      <c r="H40" s="5">
        <f t="shared" si="78"/>
        <v>1.4142135623730951</v>
      </c>
      <c r="I40" s="5">
        <f t="shared" si="79"/>
        <v>1.4142135623730951</v>
      </c>
      <c r="J40" s="1">
        <f t="shared" si="80"/>
        <v>0</v>
      </c>
      <c r="K40" s="12">
        <v>0</v>
      </c>
      <c r="L40" s="5">
        <v>1</v>
      </c>
      <c r="M40" s="5">
        <f t="shared" si="81"/>
        <v>0</v>
      </c>
      <c r="N40" s="11">
        <v>0</v>
      </c>
      <c r="O40" s="5">
        <f t="shared" si="82"/>
        <v>0</v>
      </c>
      <c r="P40" s="5">
        <f t="shared" si="83"/>
        <v>0</v>
      </c>
      <c r="Q40" s="5">
        <f t="shared" si="84"/>
        <v>0</v>
      </c>
      <c r="R40" s="12">
        <v>0</v>
      </c>
      <c r="S40" s="5">
        <v>0</v>
      </c>
      <c r="T40" s="5">
        <f t="shared" si="85"/>
        <v>1</v>
      </c>
      <c r="U40" s="11">
        <v>2</v>
      </c>
      <c r="V40" s="5">
        <f t="shared" si="86"/>
        <v>1</v>
      </c>
      <c r="W40" s="5">
        <f t="shared" si="87"/>
        <v>1.4142135623730951</v>
      </c>
      <c r="X40" s="5">
        <f t="shared" si="88"/>
        <v>1.4142135623730951</v>
      </c>
      <c r="Y40" s="5">
        <f t="shared" si="89"/>
        <v>2.8284271247461903</v>
      </c>
      <c r="Z40" s="5">
        <f t="shared" si="90"/>
        <v>1</v>
      </c>
      <c r="AA40" s="5">
        <f t="shared" si="91"/>
        <v>0</v>
      </c>
      <c r="AB40" s="5">
        <f t="shared" si="75"/>
        <v>2</v>
      </c>
      <c r="AC40" s="5">
        <f t="shared" si="92"/>
        <v>-6</v>
      </c>
      <c r="AD40" s="5">
        <f t="shared" si="93"/>
        <v>-3</v>
      </c>
      <c r="AE40" s="5">
        <f t="shared" si="94"/>
        <v>0</v>
      </c>
      <c r="AF40" s="5">
        <f t="shared" si="95"/>
        <v>-3</v>
      </c>
      <c r="AG40" s="5">
        <f t="shared" si="96"/>
        <v>-1</v>
      </c>
      <c r="AH40" s="5">
        <f t="shared" si="97"/>
        <v>2</v>
      </c>
      <c r="AI40" s="5">
        <f t="shared" si="98"/>
        <v>-1</v>
      </c>
      <c r="AJ40" s="5">
        <f t="shared" si="99"/>
        <v>1.4142135623730951</v>
      </c>
      <c r="AK40" s="5">
        <f t="shared" si="100"/>
        <v>1</v>
      </c>
      <c r="AL40" s="5">
        <f t="shared" si="101"/>
        <v>-1</v>
      </c>
      <c r="AM40" s="5">
        <f t="shared" si="102"/>
        <v>1</v>
      </c>
      <c r="AN40" s="5">
        <f t="shared" si="103"/>
        <v>2.4142135623730949</v>
      </c>
      <c r="AO40" s="5">
        <f t="shared" si="104"/>
        <v>0</v>
      </c>
      <c r="AP40" s="5">
        <f t="shared" si="105"/>
        <v>-2</v>
      </c>
      <c r="AQ40" s="5">
        <f t="shared" si="106"/>
        <v>1</v>
      </c>
      <c r="AR40" s="5">
        <f t="shared" si="107"/>
        <v>0</v>
      </c>
      <c r="AS40" s="5">
        <f t="shared" si="108"/>
        <v>-1</v>
      </c>
      <c r="AT40" s="5">
        <f t="shared" si="109"/>
        <v>-2</v>
      </c>
      <c r="AU40" s="5">
        <f t="shared" si="110"/>
        <v>0.5</v>
      </c>
      <c r="AV40" s="5">
        <f t="shared" si="111"/>
        <v>-0.58578643762690485</v>
      </c>
      <c r="AW40" s="5">
        <f t="shared" si="112"/>
        <v>-3</v>
      </c>
      <c r="AX40" s="5">
        <f t="shared" si="113"/>
        <v>-3</v>
      </c>
      <c r="AY40" s="5">
        <f t="shared" si="114"/>
        <v>0</v>
      </c>
      <c r="AZ40" s="5">
        <f t="shared" si="115"/>
        <v>-1.5773999999999999</v>
      </c>
      <c r="BA40" s="5">
        <f t="shared" si="116"/>
        <v>2.8284271247461903</v>
      </c>
      <c r="BB40" s="5">
        <f t="shared" si="117"/>
        <v>2</v>
      </c>
      <c r="BC40" s="5">
        <f t="shared" si="118"/>
        <v>0</v>
      </c>
      <c r="BD40" s="5">
        <f t="shared" si="119"/>
        <v>1</v>
      </c>
      <c r="BE40" s="5">
        <f t="shared" si="120"/>
        <v>3.8284271247461903</v>
      </c>
      <c r="BF40" s="5">
        <f t="shared" si="121"/>
        <v>1</v>
      </c>
      <c r="BG40" s="5">
        <f t="shared" si="122"/>
        <v>1.8284271247461903</v>
      </c>
      <c r="BH40" s="5">
        <f t="shared" si="123"/>
        <v>1</v>
      </c>
      <c r="BI40" s="5">
        <f t="shared" si="124"/>
        <v>1.4142135623730951</v>
      </c>
      <c r="BJ40" s="5">
        <f t="shared" si="125"/>
        <v>0</v>
      </c>
      <c r="BK40" s="5">
        <f t="shared" si="126"/>
        <v>-2</v>
      </c>
      <c r="BL40" s="5">
        <f t="shared" si="127"/>
        <v>1</v>
      </c>
      <c r="BM40" s="5">
        <f t="shared" si="128"/>
        <v>0.82842712474619029</v>
      </c>
      <c r="BN40" s="5">
        <f t="shared" si="129"/>
        <v>-2</v>
      </c>
      <c r="BO40" s="5">
        <f t="shared" si="130"/>
        <v>-4</v>
      </c>
      <c r="BP40" s="5">
        <f t="shared" si="131"/>
        <v>1</v>
      </c>
      <c r="BQ40" s="5">
        <f t="shared" si="132"/>
        <v>0</v>
      </c>
      <c r="BR40" s="5">
        <f t="shared" si="133"/>
        <v>1.4142135623730951</v>
      </c>
      <c r="BS40" s="5">
        <f t="shared" si="134"/>
        <v>1</v>
      </c>
      <c r="BT40" s="5">
        <f t="shared" si="135"/>
        <v>-1</v>
      </c>
      <c r="BU40" s="5">
        <f t="shared" si="136"/>
        <v>1</v>
      </c>
      <c r="BV40" s="5">
        <f t="shared" si="137"/>
        <v>2.4142135623730949</v>
      </c>
      <c r="BW40" s="5">
        <f t="shared" si="138"/>
        <v>0</v>
      </c>
      <c r="BX40" s="5">
        <f t="shared" si="139"/>
        <v>-2</v>
      </c>
      <c r="BY40" s="5">
        <f t="shared" si="140"/>
        <v>1</v>
      </c>
      <c r="BZ40" s="5">
        <f t="shared" si="141"/>
        <v>0</v>
      </c>
      <c r="CA40" s="5">
        <f t="shared" si="142"/>
        <v>-1</v>
      </c>
      <c r="CB40" s="5">
        <f t="shared" si="143"/>
        <v>-1</v>
      </c>
      <c r="CC40" s="5">
        <f t="shared" si="144"/>
        <v>0.5</v>
      </c>
      <c r="CD40" s="5">
        <f t="shared" si="145"/>
        <v>-0.58578643762690485</v>
      </c>
      <c r="CE40" s="5">
        <f t="shared" si="146"/>
        <v>-3</v>
      </c>
      <c r="CF40" s="5">
        <f t="shared" si="147"/>
        <v>-3</v>
      </c>
      <c r="CG40" s="5">
        <f t="shared" si="148"/>
        <v>0</v>
      </c>
      <c r="CH40" s="5">
        <f t="shared" si="149"/>
        <v>-1.5773999999999999</v>
      </c>
    </row>
    <row r="41" spans="1:86" x14ac:dyDescent="0.3">
      <c r="A41" s="5">
        <v>20</v>
      </c>
      <c r="B41" s="5">
        <v>2</v>
      </c>
      <c r="C41" s="12">
        <v>0</v>
      </c>
      <c r="D41" s="5">
        <v>1</v>
      </c>
      <c r="E41" s="5">
        <f t="shared" si="76"/>
        <v>0</v>
      </c>
      <c r="F41" s="11">
        <v>0</v>
      </c>
      <c r="G41" s="5">
        <f t="shared" si="77"/>
        <v>0</v>
      </c>
      <c r="H41" s="5">
        <f t="shared" si="78"/>
        <v>0</v>
      </c>
      <c r="I41" s="5">
        <f t="shared" si="79"/>
        <v>0</v>
      </c>
      <c r="J41" s="1">
        <f t="shared" si="80"/>
        <v>0</v>
      </c>
      <c r="K41" s="12">
        <v>0</v>
      </c>
      <c r="L41" s="5">
        <v>0</v>
      </c>
      <c r="M41" s="5">
        <f t="shared" si="81"/>
        <v>1</v>
      </c>
      <c r="N41" s="11">
        <v>4</v>
      </c>
      <c r="O41" s="5">
        <f t="shared" si="82"/>
        <v>1</v>
      </c>
      <c r="P41" s="5">
        <f t="shared" si="83"/>
        <v>2</v>
      </c>
      <c r="Q41" s="5">
        <f t="shared" si="84"/>
        <v>2</v>
      </c>
      <c r="R41" s="12">
        <v>0</v>
      </c>
      <c r="S41" s="5">
        <v>0</v>
      </c>
      <c r="T41" s="5">
        <f t="shared" si="85"/>
        <v>1</v>
      </c>
      <c r="U41" s="11">
        <v>0</v>
      </c>
      <c r="V41" s="5">
        <f t="shared" si="86"/>
        <v>0</v>
      </c>
      <c r="W41" s="5">
        <f t="shared" si="87"/>
        <v>0</v>
      </c>
      <c r="X41" s="5">
        <f t="shared" si="88"/>
        <v>0</v>
      </c>
      <c r="Y41" s="5">
        <f t="shared" si="89"/>
        <v>2</v>
      </c>
      <c r="Z41" s="5">
        <f t="shared" si="90"/>
        <v>1</v>
      </c>
      <c r="AA41" s="5">
        <f t="shared" si="91"/>
        <v>0</v>
      </c>
      <c r="AB41" s="5">
        <f t="shared" si="75"/>
        <v>2</v>
      </c>
      <c r="AC41" s="5">
        <f t="shared" si="92"/>
        <v>-6</v>
      </c>
      <c r="AD41" s="5">
        <f t="shared" si="93"/>
        <v>0</v>
      </c>
      <c r="AE41" s="5">
        <f t="shared" si="94"/>
        <v>-6</v>
      </c>
      <c r="AF41" s="5">
        <f t="shared" si="95"/>
        <v>0</v>
      </c>
      <c r="AG41" s="5">
        <f t="shared" si="96"/>
        <v>2</v>
      </c>
      <c r="AH41" s="5">
        <f t="shared" si="97"/>
        <v>-4</v>
      </c>
      <c r="AI41" s="5">
        <f t="shared" si="98"/>
        <v>2</v>
      </c>
      <c r="AJ41" s="5">
        <f t="shared" si="99"/>
        <v>2</v>
      </c>
      <c r="AK41" s="5">
        <f t="shared" si="100"/>
        <v>2</v>
      </c>
      <c r="AL41" s="5">
        <f t="shared" si="101"/>
        <v>0</v>
      </c>
      <c r="AM41" s="5">
        <f t="shared" si="102"/>
        <v>1</v>
      </c>
      <c r="AN41" s="5">
        <f t="shared" si="103"/>
        <v>3</v>
      </c>
      <c r="AO41" s="5">
        <f t="shared" si="104"/>
        <v>1</v>
      </c>
      <c r="AP41" s="5">
        <f t="shared" si="105"/>
        <v>-1</v>
      </c>
      <c r="AQ41" s="5">
        <f t="shared" si="106"/>
        <v>1</v>
      </c>
      <c r="AR41" s="5">
        <f t="shared" si="107"/>
        <v>0.58578643762690485</v>
      </c>
      <c r="AS41" s="5">
        <f t="shared" si="108"/>
        <v>0</v>
      </c>
      <c r="AT41" s="5">
        <f t="shared" si="109"/>
        <v>-2</v>
      </c>
      <c r="AU41" s="5">
        <f t="shared" si="110"/>
        <v>1</v>
      </c>
      <c r="AV41" s="5">
        <f t="shared" si="111"/>
        <v>0</v>
      </c>
      <c r="AW41" s="5">
        <f t="shared" si="112"/>
        <v>-2</v>
      </c>
      <c r="AX41" s="5">
        <f t="shared" si="113"/>
        <v>-3</v>
      </c>
      <c r="AY41" s="5">
        <f t="shared" si="114"/>
        <v>0.5</v>
      </c>
      <c r="AZ41" s="5">
        <f t="shared" si="115"/>
        <v>0</v>
      </c>
      <c r="BA41" s="5">
        <f t="shared" si="116"/>
        <v>0</v>
      </c>
      <c r="BB41" s="5">
        <f t="shared" si="117"/>
        <v>0</v>
      </c>
      <c r="BC41" s="5">
        <f t="shared" si="118"/>
        <v>-1</v>
      </c>
      <c r="BD41" s="5">
        <f t="shared" si="119"/>
        <v>0.5</v>
      </c>
      <c r="BE41" s="5">
        <f t="shared" si="120"/>
        <v>1</v>
      </c>
      <c r="BF41" s="5">
        <f t="shared" si="121"/>
        <v>-1</v>
      </c>
      <c r="BG41" s="5">
        <f t="shared" si="122"/>
        <v>-1</v>
      </c>
      <c r="BH41" s="5">
        <f t="shared" si="123"/>
        <v>1</v>
      </c>
      <c r="BI41" s="5">
        <f t="shared" si="124"/>
        <v>-1.4142135623730951</v>
      </c>
      <c r="BJ41" s="5">
        <f t="shared" si="125"/>
        <v>-2</v>
      </c>
      <c r="BK41" s="5">
        <f t="shared" si="126"/>
        <v>-2</v>
      </c>
      <c r="BL41" s="5">
        <f t="shared" si="127"/>
        <v>0</v>
      </c>
      <c r="BM41" s="5">
        <f t="shared" si="128"/>
        <v>-2</v>
      </c>
      <c r="BN41" s="5">
        <f t="shared" si="129"/>
        <v>-4</v>
      </c>
      <c r="BO41" s="5">
        <f t="shared" si="130"/>
        <v>-4</v>
      </c>
      <c r="BP41" s="5">
        <f t="shared" si="131"/>
        <v>0</v>
      </c>
      <c r="BQ41" s="5">
        <f t="shared" si="132"/>
        <v>-1</v>
      </c>
      <c r="BR41" s="5">
        <f t="shared" si="133"/>
        <v>2</v>
      </c>
      <c r="BS41" s="5">
        <f t="shared" si="134"/>
        <v>2</v>
      </c>
      <c r="BT41" s="5">
        <f t="shared" si="135"/>
        <v>0</v>
      </c>
      <c r="BU41" s="5">
        <f t="shared" si="136"/>
        <v>1</v>
      </c>
      <c r="BV41" s="5">
        <f t="shared" si="137"/>
        <v>3</v>
      </c>
      <c r="BW41" s="5">
        <f t="shared" si="138"/>
        <v>1</v>
      </c>
      <c r="BX41" s="5">
        <f t="shared" si="139"/>
        <v>-1</v>
      </c>
      <c r="BY41" s="5">
        <f t="shared" si="140"/>
        <v>1</v>
      </c>
      <c r="BZ41" s="5">
        <f t="shared" si="141"/>
        <v>0.58578643762690485</v>
      </c>
      <c r="CA41" s="5">
        <f t="shared" si="142"/>
        <v>0</v>
      </c>
      <c r="CB41" s="5">
        <f t="shared" si="143"/>
        <v>-1.4142135623730951</v>
      </c>
      <c r="CC41" s="5">
        <f t="shared" si="144"/>
        <v>1</v>
      </c>
      <c r="CD41" s="5">
        <f t="shared" si="145"/>
        <v>0</v>
      </c>
      <c r="CE41" s="5">
        <f t="shared" si="146"/>
        <v>-2</v>
      </c>
      <c r="CF41" s="5">
        <f t="shared" si="147"/>
        <v>-3</v>
      </c>
      <c r="CG41" s="5">
        <f t="shared" si="148"/>
        <v>0.5</v>
      </c>
      <c r="CH41" s="5">
        <f t="shared" si="149"/>
        <v>-0.57740000000000002</v>
      </c>
    </row>
    <row r="42" spans="1:86" x14ac:dyDescent="0.3">
      <c r="A42" s="5">
        <v>1</v>
      </c>
      <c r="B42" s="5">
        <v>3</v>
      </c>
      <c r="C42" s="12">
        <v>0</v>
      </c>
      <c r="D42" s="5">
        <v>1</v>
      </c>
      <c r="E42" s="5">
        <f t="shared" si="76"/>
        <v>0</v>
      </c>
      <c r="F42" s="11">
        <v>3</v>
      </c>
      <c r="G42" s="5">
        <f t="shared" si="77"/>
        <v>1</v>
      </c>
      <c r="H42" s="5">
        <f t="shared" si="78"/>
        <v>1.7320508075688772</v>
      </c>
      <c r="I42" s="5">
        <f t="shared" si="79"/>
        <v>1.7320508075688772</v>
      </c>
      <c r="J42" s="1">
        <f t="shared" si="80"/>
        <v>0</v>
      </c>
      <c r="K42" s="12">
        <v>0</v>
      </c>
      <c r="L42" s="5">
        <v>0</v>
      </c>
      <c r="M42" s="5">
        <f t="shared" si="81"/>
        <v>1</v>
      </c>
      <c r="N42" s="11">
        <v>1</v>
      </c>
      <c r="O42" s="5">
        <f t="shared" si="82"/>
        <v>1</v>
      </c>
      <c r="P42" s="5">
        <f t="shared" si="83"/>
        <v>1</v>
      </c>
      <c r="Q42" s="5">
        <f t="shared" si="84"/>
        <v>1</v>
      </c>
      <c r="R42" s="12">
        <v>0</v>
      </c>
      <c r="S42" s="5">
        <v>0</v>
      </c>
      <c r="T42" s="5">
        <f t="shared" si="85"/>
        <v>1</v>
      </c>
      <c r="U42" s="11">
        <v>-2</v>
      </c>
      <c r="V42" s="5">
        <f t="shared" si="86"/>
        <v>-1</v>
      </c>
      <c r="W42" s="5">
        <f t="shared" si="87"/>
        <v>1.4142135623730951</v>
      </c>
      <c r="X42" s="5">
        <f t="shared" si="88"/>
        <v>-1.4142135623730951</v>
      </c>
      <c r="Y42" s="5">
        <f t="shared" si="89"/>
        <v>1.317837245195782</v>
      </c>
      <c r="Z42" s="5">
        <f t="shared" si="90"/>
        <v>1</v>
      </c>
      <c r="AA42" s="5">
        <f t="shared" si="91"/>
        <v>0</v>
      </c>
      <c r="AB42" s="5">
        <f t="shared" si="75"/>
        <v>3</v>
      </c>
      <c r="AC42" s="5">
        <f t="shared" si="92"/>
        <v>-6</v>
      </c>
      <c r="AD42" s="5">
        <f t="shared" si="93"/>
        <v>-3.5</v>
      </c>
      <c r="AE42" s="5">
        <f t="shared" si="94"/>
        <v>-0.5</v>
      </c>
      <c r="AF42" s="5">
        <f t="shared" si="95"/>
        <v>-2</v>
      </c>
      <c r="AG42" s="5">
        <f t="shared" si="96"/>
        <v>-1.5</v>
      </c>
      <c r="AH42" s="5">
        <f t="shared" si="97"/>
        <v>1.5</v>
      </c>
      <c r="AI42" s="5">
        <f t="shared" si="98"/>
        <v>0</v>
      </c>
      <c r="AJ42" s="5">
        <f t="shared" si="99"/>
        <v>-0.41421356237309515</v>
      </c>
      <c r="AK42" s="5">
        <f t="shared" si="100"/>
        <v>1.5</v>
      </c>
      <c r="AL42" s="5">
        <f t="shared" si="101"/>
        <v>1.5</v>
      </c>
      <c r="AM42" s="5">
        <f t="shared" si="102"/>
        <v>0</v>
      </c>
      <c r="AN42" s="5">
        <f t="shared" si="103"/>
        <v>0.58578643762690485</v>
      </c>
      <c r="AO42" s="5">
        <f t="shared" si="104"/>
        <v>0.5</v>
      </c>
      <c r="AP42" s="5">
        <f t="shared" si="105"/>
        <v>-1.5</v>
      </c>
      <c r="AQ42" s="5">
        <f t="shared" si="106"/>
        <v>1</v>
      </c>
      <c r="AR42" s="5">
        <f t="shared" si="107"/>
        <v>-1.8284271247461903</v>
      </c>
      <c r="AS42" s="5">
        <f t="shared" si="108"/>
        <v>-0.5</v>
      </c>
      <c r="AT42" s="5">
        <f t="shared" si="109"/>
        <v>-0.5</v>
      </c>
      <c r="AU42" s="5">
        <f t="shared" si="110"/>
        <v>0</v>
      </c>
      <c r="AV42" s="5">
        <f t="shared" si="111"/>
        <v>-2.4142135623730949</v>
      </c>
      <c r="AW42" s="5">
        <f t="shared" si="112"/>
        <v>-2.5</v>
      </c>
      <c r="AX42" s="5">
        <f t="shared" si="113"/>
        <v>-2.5</v>
      </c>
      <c r="AY42" s="5">
        <f t="shared" si="114"/>
        <v>0</v>
      </c>
      <c r="AZ42" s="5">
        <f t="shared" si="115"/>
        <v>1.5</v>
      </c>
      <c r="BA42" s="5">
        <f t="shared" si="116"/>
        <v>0.31783724519578205</v>
      </c>
      <c r="BB42" s="5">
        <f t="shared" si="117"/>
        <v>2.5</v>
      </c>
      <c r="BC42" s="5">
        <f t="shared" si="118"/>
        <v>0.5</v>
      </c>
      <c r="BD42" s="5">
        <f t="shared" si="119"/>
        <v>1</v>
      </c>
      <c r="BE42" s="5">
        <f t="shared" si="120"/>
        <v>1.317837245195782</v>
      </c>
      <c r="BF42" s="5">
        <f t="shared" si="121"/>
        <v>1.5</v>
      </c>
      <c r="BG42" s="5">
        <f t="shared" si="122"/>
        <v>-0.68216275480421795</v>
      </c>
      <c r="BH42" s="5">
        <f t="shared" si="123"/>
        <v>1</v>
      </c>
      <c r="BI42" s="5">
        <f t="shared" si="124"/>
        <v>-1.0963763171773131</v>
      </c>
      <c r="BJ42" s="5">
        <f t="shared" si="125"/>
        <v>0.5</v>
      </c>
      <c r="BK42" s="5">
        <f t="shared" si="126"/>
        <v>0.5</v>
      </c>
      <c r="BL42" s="5">
        <f t="shared" si="127"/>
        <v>0</v>
      </c>
      <c r="BM42" s="5">
        <f t="shared" si="128"/>
        <v>-1.682162754804218</v>
      </c>
      <c r="BN42" s="5">
        <f t="shared" si="129"/>
        <v>-1.5</v>
      </c>
      <c r="BO42" s="5">
        <f t="shared" si="130"/>
        <v>-1.5</v>
      </c>
      <c r="BP42" s="5">
        <f t="shared" si="131"/>
        <v>0</v>
      </c>
      <c r="BQ42" s="5">
        <f t="shared" si="132"/>
        <v>-0.1825807746239555</v>
      </c>
      <c r="BR42" s="5">
        <f t="shared" si="133"/>
        <v>2.7320508075688772</v>
      </c>
      <c r="BS42" s="5">
        <f t="shared" si="134"/>
        <v>2</v>
      </c>
      <c r="BT42" s="5">
        <f t="shared" si="135"/>
        <v>0</v>
      </c>
      <c r="BU42" s="5">
        <f t="shared" si="136"/>
        <v>1</v>
      </c>
      <c r="BV42" s="5">
        <f t="shared" si="137"/>
        <v>3.7320508075688772</v>
      </c>
      <c r="BW42" s="5">
        <f t="shared" si="138"/>
        <v>1</v>
      </c>
      <c r="BX42" s="5">
        <f t="shared" si="139"/>
        <v>-1</v>
      </c>
      <c r="BY42" s="5">
        <f t="shared" si="140"/>
        <v>1</v>
      </c>
      <c r="BZ42" s="5">
        <f t="shared" si="141"/>
        <v>1.317837245195782</v>
      </c>
      <c r="CA42" s="5">
        <f t="shared" si="142"/>
        <v>0</v>
      </c>
      <c r="CB42" s="5">
        <f t="shared" si="143"/>
        <v>-0.68216275480421795</v>
      </c>
      <c r="CC42" s="5">
        <f t="shared" si="144"/>
        <v>1</v>
      </c>
      <c r="CD42" s="5">
        <f t="shared" si="145"/>
        <v>0.73205080756887719</v>
      </c>
      <c r="CE42" s="5">
        <f t="shared" si="146"/>
        <v>-2</v>
      </c>
      <c r="CF42" s="5">
        <f t="shared" si="147"/>
        <v>-4</v>
      </c>
      <c r="CG42" s="5">
        <f t="shared" si="148"/>
        <v>1</v>
      </c>
      <c r="CH42" s="5">
        <f t="shared" si="149"/>
        <v>-0.57740000000000002</v>
      </c>
    </row>
    <row r="43" spans="1:86" x14ac:dyDescent="0.3">
      <c r="A43" s="5">
        <v>2</v>
      </c>
      <c r="B43" s="5">
        <v>3</v>
      </c>
      <c r="C43" s="12">
        <v>0</v>
      </c>
      <c r="D43" s="5">
        <v>0</v>
      </c>
      <c r="E43" s="5">
        <f t="shared" si="76"/>
        <v>1</v>
      </c>
      <c r="F43" s="11">
        <v>3</v>
      </c>
      <c r="G43" s="5">
        <f t="shared" si="77"/>
        <v>1</v>
      </c>
      <c r="H43" s="5">
        <f t="shared" si="78"/>
        <v>1.7320508075688772</v>
      </c>
      <c r="I43" s="5">
        <f t="shared" si="79"/>
        <v>1.7320508075688772</v>
      </c>
      <c r="J43" s="1">
        <f t="shared" si="80"/>
        <v>0</v>
      </c>
      <c r="K43" s="12">
        <v>0</v>
      </c>
      <c r="L43" s="5">
        <v>1</v>
      </c>
      <c r="M43" s="5">
        <f t="shared" si="81"/>
        <v>0</v>
      </c>
      <c r="N43" s="11">
        <v>1</v>
      </c>
      <c r="O43" s="5">
        <f t="shared" si="82"/>
        <v>1</v>
      </c>
      <c r="P43" s="5">
        <f t="shared" si="83"/>
        <v>1</v>
      </c>
      <c r="Q43" s="5">
        <f t="shared" si="84"/>
        <v>1</v>
      </c>
      <c r="R43" s="12">
        <v>0</v>
      </c>
      <c r="S43" s="5">
        <v>0</v>
      </c>
      <c r="T43" s="5">
        <f t="shared" si="85"/>
        <v>1</v>
      </c>
      <c r="U43" s="11">
        <v>-1</v>
      </c>
      <c r="V43" s="5">
        <f t="shared" si="86"/>
        <v>-1</v>
      </c>
      <c r="W43" s="5">
        <f t="shared" si="87"/>
        <v>1</v>
      </c>
      <c r="X43" s="5">
        <f t="shared" si="88"/>
        <v>-1</v>
      </c>
      <c r="Y43" s="5">
        <f t="shared" si="89"/>
        <v>1.7320508075688772</v>
      </c>
      <c r="Z43" s="5">
        <f t="shared" si="90"/>
        <v>1</v>
      </c>
      <c r="AA43" s="5">
        <f t="shared" si="91"/>
        <v>0</v>
      </c>
      <c r="AB43" s="5">
        <f t="shared" si="75"/>
        <v>3</v>
      </c>
      <c r="AC43" s="5">
        <f t="shared" si="92"/>
        <v>-6</v>
      </c>
      <c r="AD43" s="5">
        <f t="shared" si="93"/>
        <v>-4</v>
      </c>
      <c r="AE43" s="5">
        <f t="shared" si="94"/>
        <v>-1</v>
      </c>
      <c r="AF43" s="5">
        <f t="shared" si="95"/>
        <v>-1</v>
      </c>
      <c r="AG43" s="5">
        <f t="shared" si="96"/>
        <v>-2</v>
      </c>
      <c r="AH43" s="5">
        <f t="shared" si="97"/>
        <v>1</v>
      </c>
      <c r="AI43" s="5">
        <f t="shared" si="98"/>
        <v>1</v>
      </c>
      <c r="AJ43" s="5">
        <f t="shared" si="99"/>
        <v>0</v>
      </c>
      <c r="AK43" s="5">
        <f t="shared" si="100"/>
        <v>1</v>
      </c>
      <c r="AL43" s="5">
        <f t="shared" si="101"/>
        <v>0</v>
      </c>
      <c r="AM43" s="5">
        <f t="shared" si="102"/>
        <v>0.5</v>
      </c>
      <c r="AN43" s="5">
        <f t="shared" si="103"/>
        <v>1</v>
      </c>
      <c r="AO43" s="5">
        <f t="shared" si="104"/>
        <v>0</v>
      </c>
      <c r="AP43" s="5">
        <f t="shared" si="105"/>
        <v>-2</v>
      </c>
      <c r="AQ43" s="5">
        <f t="shared" si="106"/>
        <v>1</v>
      </c>
      <c r="AR43" s="5">
        <f t="shared" si="107"/>
        <v>-1.4142135623730951</v>
      </c>
      <c r="AS43" s="5">
        <f t="shared" si="108"/>
        <v>-1</v>
      </c>
      <c r="AT43" s="5">
        <f t="shared" si="109"/>
        <v>-1</v>
      </c>
      <c r="AU43" s="5">
        <f t="shared" si="110"/>
        <v>0</v>
      </c>
      <c r="AV43" s="5">
        <f t="shared" si="111"/>
        <v>-2</v>
      </c>
      <c r="AW43" s="5">
        <f t="shared" si="112"/>
        <v>-3</v>
      </c>
      <c r="AX43" s="5">
        <f t="shared" si="113"/>
        <v>-3</v>
      </c>
      <c r="AY43" s="5">
        <f t="shared" si="114"/>
        <v>0</v>
      </c>
      <c r="AZ43" s="5">
        <f t="shared" si="115"/>
        <v>-1.1548</v>
      </c>
      <c r="BA43" s="5">
        <f t="shared" si="116"/>
        <v>0.73205080756887719</v>
      </c>
      <c r="BB43" s="5">
        <f t="shared" si="117"/>
        <v>2</v>
      </c>
      <c r="BC43" s="5">
        <f t="shared" si="118"/>
        <v>0</v>
      </c>
      <c r="BD43" s="5">
        <f t="shared" si="119"/>
        <v>1</v>
      </c>
      <c r="BE43" s="5">
        <f t="shared" si="120"/>
        <v>1.7320508075688772</v>
      </c>
      <c r="BF43" s="5">
        <f t="shared" si="121"/>
        <v>1</v>
      </c>
      <c r="BG43" s="5">
        <f t="shared" si="122"/>
        <v>-0.26794919243112281</v>
      </c>
      <c r="BH43" s="5">
        <f t="shared" si="123"/>
        <v>1</v>
      </c>
      <c r="BI43" s="5">
        <f t="shared" si="124"/>
        <v>-0.68216275480421795</v>
      </c>
      <c r="BJ43" s="5">
        <f t="shared" si="125"/>
        <v>0</v>
      </c>
      <c r="BK43" s="5">
        <f t="shared" si="126"/>
        <v>0</v>
      </c>
      <c r="BL43" s="5">
        <f t="shared" si="127"/>
        <v>0</v>
      </c>
      <c r="BM43" s="5">
        <f t="shared" si="128"/>
        <v>-1.2679491924311228</v>
      </c>
      <c r="BN43" s="5">
        <f t="shared" si="129"/>
        <v>-2</v>
      </c>
      <c r="BO43" s="5">
        <f t="shared" si="130"/>
        <v>-2</v>
      </c>
      <c r="BP43" s="5">
        <f t="shared" si="131"/>
        <v>0</v>
      </c>
      <c r="BQ43" s="5">
        <f t="shared" si="132"/>
        <v>0</v>
      </c>
      <c r="BR43" s="5">
        <f t="shared" si="133"/>
        <v>2.7320508075688772</v>
      </c>
      <c r="BS43" s="5">
        <f t="shared" si="134"/>
        <v>2</v>
      </c>
      <c r="BT43" s="5">
        <f t="shared" si="135"/>
        <v>0</v>
      </c>
      <c r="BU43" s="5">
        <f t="shared" si="136"/>
        <v>1</v>
      </c>
      <c r="BV43" s="5">
        <f t="shared" si="137"/>
        <v>3.7320508075688772</v>
      </c>
      <c r="BW43" s="5">
        <f t="shared" si="138"/>
        <v>1</v>
      </c>
      <c r="BX43" s="5">
        <f t="shared" si="139"/>
        <v>-1</v>
      </c>
      <c r="BY43" s="5">
        <f t="shared" si="140"/>
        <v>1</v>
      </c>
      <c r="BZ43" s="5">
        <f t="shared" si="141"/>
        <v>1.317837245195782</v>
      </c>
      <c r="CA43" s="5">
        <f t="shared" si="142"/>
        <v>0</v>
      </c>
      <c r="CB43" s="5">
        <f t="shared" si="143"/>
        <v>-0.68216275480421795</v>
      </c>
      <c r="CC43" s="5">
        <f t="shared" si="144"/>
        <v>1</v>
      </c>
      <c r="CD43" s="5">
        <f t="shared" si="145"/>
        <v>0.73205080756887719</v>
      </c>
      <c r="CE43" s="5">
        <f t="shared" si="146"/>
        <v>-2</v>
      </c>
      <c r="CF43" s="5">
        <f t="shared" si="147"/>
        <v>-4</v>
      </c>
      <c r="CG43" s="5">
        <f t="shared" si="148"/>
        <v>1</v>
      </c>
      <c r="CH43" s="5">
        <f t="shared" si="149"/>
        <v>-0.57740000000000002</v>
      </c>
    </row>
    <row r="44" spans="1:86" x14ac:dyDescent="0.3">
      <c r="A44" s="5">
        <v>3</v>
      </c>
      <c r="B44" s="5">
        <v>3</v>
      </c>
      <c r="C44" s="12">
        <v>0</v>
      </c>
      <c r="D44" s="5">
        <v>0</v>
      </c>
      <c r="E44" s="5">
        <f t="shared" si="76"/>
        <v>1</v>
      </c>
      <c r="F44" s="11">
        <v>3</v>
      </c>
      <c r="G44" s="5">
        <f t="shared" si="77"/>
        <v>1</v>
      </c>
      <c r="H44" s="5">
        <f t="shared" si="78"/>
        <v>1.7320508075688772</v>
      </c>
      <c r="I44" s="5">
        <f t="shared" si="79"/>
        <v>1.7320508075688772</v>
      </c>
      <c r="J44" s="1">
        <f t="shared" si="80"/>
        <v>0</v>
      </c>
      <c r="K44" s="12">
        <v>0</v>
      </c>
      <c r="L44" s="5">
        <v>0</v>
      </c>
      <c r="M44" s="5">
        <f t="shared" si="81"/>
        <v>1</v>
      </c>
      <c r="N44" s="11">
        <v>1</v>
      </c>
      <c r="O44" s="5">
        <f t="shared" si="82"/>
        <v>1</v>
      </c>
      <c r="P44" s="5">
        <f t="shared" si="83"/>
        <v>1</v>
      </c>
      <c r="Q44" s="5">
        <f t="shared" si="84"/>
        <v>1</v>
      </c>
      <c r="R44" s="12">
        <v>0</v>
      </c>
      <c r="S44" s="5">
        <v>1</v>
      </c>
      <c r="T44" s="5">
        <f t="shared" si="85"/>
        <v>0</v>
      </c>
      <c r="U44" s="11">
        <v>-1</v>
      </c>
      <c r="V44" s="5">
        <f t="shared" si="86"/>
        <v>-1</v>
      </c>
      <c r="W44" s="5">
        <f t="shared" si="87"/>
        <v>1</v>
      </c>
      <c r="X44" s="5">
        <f t="shared" si="88"/>
        <v>-1</v>
      </c>
      <c r="Y44" s="5">
        <f t="shared" si="89"/>
        <v>1.7320508075688772</v>
      </c>
      <c r="Z44" s="5">
        <f t="shared" si="90"/>
        <v>1</v>
      </c>
      <c r="AA44" s="5">
        <f t="shared" si="91"/>
        <v>0</v>
      </c>
      <c r="AB44" s="5">
        <f t="shared" si="75"/>
        <v>3</v>
      </c>
      <c r="AC44" s="5">
        <f t="shared" si="92"/>
        <v>-6</v>
      </c>
      <c r="AD44" s="5">
        <f t="shared" si="93"/>
        <v>-4</v>
      </c>
      <c r="AE44" s="5">
        <f t="shared" si="94"/>
        <v>-1</v>
      </c>
      <c r="AF44" s="5">
        <f t="shared" si="95"/>
        <v>-1</v>
      </c>
      <c r="AG44" s="5">
        <f t="shared" si="96"/>
        <v>-2</v>
      </c>
      <c r="AH44" s="5">
        <f t="shared" si="97"/>
        <v>1</v>
      </c>
      <c r="AI44" s="5">
        <f t="shared" si="98"/>
        <v>1</v>
      </c>
      <c r="AJ44" s="5">
        <f t="shared" si="99"/>
        <v>0</v>
      </c>
      <c r="AK44" s="5">
        <f t="shared" si="100"/>
        <v>1</v>
      </c>
      <c r="AL44" s="5">
        <f t="shared" si="101"/>
        <v>0</v>
      </c>
      <c r="AM44" s="5">
        <f t="shared" si="102"/>
        <v>0.5</v>
      </c>
      <c r="AN44" s="5">
        <f t="shared" si="103"/>
        <v>1</v>
      </c>
      <c r="AO44" s="5">
        <f t="shared" si="104"/>
        <v>0</v>
      </c>
      <c r="AP44" s="5">
        <f t="shared" si="105"/>
        <v>-2</v>
      </c>
      <c r="AQ44" s="5">
        <f t="shared" si="106"/>
        <v>1</v>
      </c>
      <c r="AR44" s="5">
        <f t="shared" si="107"/>
        <v>-1.4142135623730951</v>
      </c>
      <c r="AS44" s="5">
        <f t="shared" si="108"/>
        <v>-1</v>
      </c>
      <c r="AT44" s="5">
        <f t="shared" si="109"/>
        <v>-1</v>
      </c>
      <c r="AU44" s="5">
        <f t="shared" si="110"/>
        <v>0</v>
      </c>
      <c r="AV44" s="5">
        <f t="shared" si="111"/>
        <v>-2</v>
      </c>
      <c r="AW44" s="5">
        <f t="shared" si="112"/>
        <v>-3</v>
      </c>
      <c r="AX44" s="5">
        <f t="shared" si="113"/>
        <v>-3</v>
      </c>
      <c r="AY44" s="5">
        <f t="shared" si="114"/>
        <v>0</v>
      </c>
      <c r="AZ44" s="5">
        <f t="shared" si="115"/>
        <v>-1.1548</v>
      </c>
      <c r="BA44" s="5">
        <f t="shared" si="116"/>
        <v>0.73205080756887719</v>
      </c>
      <c r="BB44" s="5">
        <f t="shared" si="117"/>
        <v>2</v>
      </c>
      <c r="BC44" s="5">
        <f t="shared" si="118"/>
        <v>0</v>
      </c>
      <c r="BD44" s="5">
        <f t="shared" si="119"/>
        <v>1</v>
      </c>
      <c r="BE44" s="5">
        <f t="shared" si="120"/>
        <v>1.7320508075688772</v>
      </c>
      <c r="BF44" s="5">
        <f t="shared" si="121"/>
        <v>1</v>
      </c>
      <c r="BG44" s="5">
        <f t="shared" si="122"/>
        <v>-0.26794919243112281</v>
      </c>
      <c r="BH44" s="5">
        <f t="shared" si="123"/>
        <v>1</v>
      </c>
      <c r="BI44" s="5">
        <f t="shared" si="124"/>
        <v>-0.68216275480421795</v>
      </c>
      <c r="BJ44" s="5">
        <f t="shared" si="125"/>
        <v>0</v>
      </c>
      <c r="BK44" s="5">
        <f t="shared" si="126"/>
        <v>0</v>
      </c>
      <c r="BL44" s="5">
        <f t="shared" si="127"/>
        <v>0</v>
      </c>
      <c r="BM44" s="5">
        <f t="shared" si="128"/>
        <v>-1.2679491924311228</v>
      </c>
      <c r="BN44" s="5">
        <f t="shared" si="129"/>
        <v>-2</v>
      </c>
      <c r="BO44" s="5">
        <f t="shared" si="130"/>
        <v>-2</v>
      </c>
      <c r="BP44" s="5">
        <f t="shared" si="131"/>
        <v>0</v>
      </c>
      <c r="BQ44" s="5">
        <f t="shared" si="132"/>
        <v>-0.15471386370973031</v>
      </c>
      <c r="BR44" s="5">
        <f t="shared" si="133"/>
        <v>2.7320508075688772</v>
      </c>
      <c r="BS44" s="5">
        <f t="shared" si="134"/>
        <v>2</v>
      </c>
      <c r="BT44" s="5">
        <f t="shared" si="135"/>
        <v>0</v>
      </c>
      <c r="BU44" s="5">
        <f t="shared" si="136"/>
        <v>1</v>
      </c>
      <c r="BV44" s="5">
        <f t="shared" si="137"/>
        <v>3.7320508075688772</v>
      </c>
      <c r="BW44" s="5">
        <f t="shared" si="138"/>
        <v>1</v>
      </c>
      <c r="BX44" s="5">
        <f t="shared" si="139"/>
        <v>-1</v>
      </c>
      <c r="BY44" s="5">
        <f t="shared" si="140"/>
        <v>1</v>
      </c>
      <c r="BZ44" s="5">
        <f t="shared" si="141"/>
        <v>1.317837245195782</v>
      </c>
      <c r="CA44" s="5">
        <f t="shared" si="142"/>
        <v>0</v>
      </c>
      <c r="CB44" s="5">
        <f t="shared" si="143"/>
        <v>-0.68216275480421795</v>
      </c>
      <c r="CC44" s="5">
        <f t="shared" si="144"/>
        <v>1</v>
      </c>
      <c r="CD44" s="5">
        <f t="shared" si="145"/>
        <v>0.73205080756887719</v>
      </c>
      <c r="CE44" s="5">
        <f t="shared" si="146"/>
        <v>-2</v>
      </c>
      <c r="CF44" s="5">
        <f t="shared" si="147"/>
        <v>-4</v>
      </c>
      <c r="CG44" s="5">
        <f t="shared" si="148"/>
        <v>1</v>
      </c>
      <c r="CH44" s="5">
        <f t="shared" si="149"/>
        <v>0</v>
      </c>
    </row>
    <row r="45" spans="1:86" x14ac:dyDescent="0.3">
      <c r="A45" s="5">
        <v>4</v>
      </c>
      <c r="B45" s="5">
        <v>3</v>
      </c>
      <c r="C45" s="12">
        <v>0</v>
      </c>
      <c r="D45" s="5">
        <v>0</v>
      </c>
      <c r="E45" s="5">
        <f t="shared" si="76"/>
        <v>1</v>
      </c>
      <c r="F45" s="11">
        <v>3</v>
      </c>
      <c r="G45" s="5">
        <f t="shared" si="77"/>
        <v>1</v>
      </c>
      <c r="H45" s="5">
        <f t="shared" si="78"/>
        <v>1.7320508075688772</v>
      </c>
      <c r="I45" s="5">
        <f t="shared" si="79"/>
        <v>1.7320508075688772</v>
      </c>
      <c r="J45" s="1">
        <f t="shared" si="80"/>
        <v>1</v>
      </c>
      <c r="K45" s="12">
        <v>0</v>
      </c>
      <c r="L45" s="5">
        <v>0</v>
      </c>
      <c r="M45" s="5">
        <f t="shared" si="81"/>
        <v>1</v>
      </c>
      <c r="N45" s="11">
        <v>1</v>
      </c>
      <c r="O45" s="5">
        <f t="shared" si="82"/>
        <v>1</v>
      </c>
      <c r="P45" s="5">
        <f t="shared" si="83"/>
        <v>1</v>
      </c>
      <c r="Q45" s="5">
        <f t="shared" si="84"/>
        <v>1</v>
      </c>
      <c r="R45" s="12">
        <v>1</v>
      </c>
      <c r="S45" s="5">
        <v>0</v>
      </c>
      <c r="T45" s="5">
        <f t="shared" si="85"/>
        <v>0</v>
      </c>
      <c r="U45" s="11">
        <v>2</v>
      </c>
      <c r="V45" s="5">
        <f t="shared" si="86"/>
        <v>1</v>
      </c>
      <c r="W45" s="5">
        <f t="shared" si="87"/>
        <v>1.4142135623730951</v>
      </c>
      <c r="X45" s="5">
        <f t="shared" si="88"/>
        <v>1.4142135623730951</v>
      </c>
      <c r="Y45" s="5">
        <f t="shared" si="89"/>
        <v>4.1462643699419726</v>
      </c>
      <c r="Z45" s="5">
        <f t="shared" si="90"/>
        <v>1</v>
      </c>
      <c r="AA45" s="5">
        <f t="shared" si="91"/>
        <v>1</v>
      </c>
      <c r="AB45" s="5">
        <f t="shared" si="75"/>
        <v>3</v>
      </c>
      <c r="AC45" s="5">
        <f t="shared" si="92"/>
        <v>-6</v>
      </c>
      <c r="AD45" s="5">
        <f t="shared" si="93"/>
        <v>-3.5</v>
      </c>
      <c r="AE45" s="5">
        <f t="shared" si="94"/>
        <v>-0.5</v>
      </c>
      <c r="AF45" s="5">
        <f t="shared" si="95"/>
        <v>-2</v>
      </c>
      <c r="AG45" s="5">
        <f t="shared" si="96"/>
        <v>-1.5</v>
      </c>
      <c r="AH45" s="5">
        <f t="shared" si="97"/>
        <v>1.5</v>
      </c>
      <c r="AI45" s="5">
        <f t="shared" si="98"/>
        <v>0</v>
      </c>
      <c r="AJ45" s="5">
        <f t="shared" si="99"/>
        <v>2.4142135623730949</v>
      </c>
      <c r="AK45" s="5">
        <f t="shared" si="100"/>
        <v>1.5</v>
      </c>
      <c r="AL45" s="5">
        <f t="shared" si="101"/>
        <v>-0.5</v>
      </c>
      <c r="AM45" s="5">
        <f t="shared" si="102"/>
        <v>1</v>
      </c>
      <c r="AN45" s="5">
        <f t="shared" si="103"/>
        <v>3.4142135623730949</v>
      </c>
      <c r="AO45" s="5">
        <f t="shared" si="104"/>
        <v>0.5</v>
      </c>
      <c r="AP45" s="5">
        <f t="shared" si="105"/>
        <v>-1.5</v>
      </c>
      <c r="AQ45" s="5">
        <f t="shared" si="106"/>
        <v>1</v>
      </c>
      <c r="AR45" s="5">
        <f t="shared" si="107"/>
        <v>0.99999999999999978</v>
      </c>
      <c r="AS45" s="5">
        <f t="shared" si="108"/>
        <v>-0.5</v>
      </c>
      <c r="AT45" s="5">
        <f t="shared" si="109"/>
        <v>-2.5</v>
      </c>
      <c r="AU45" s="5">
        <f t="shared" si="110"/>
        <v>1</v>
      </c>
      <c r="AV45" s="5">
        <f t="shared" si="111"/>
        <v>0.41421356237309492</v>
      </c>
      <c r="AW45" s="5">
        <f t="shared" si="112"/>
        <v>-2.5</v>
      </c>
      <c r="AX45" s="5">
        <f t="shared" si="113"/>
        <v>-4.5</v>
      </c>
      <c r="AY45" s="5">
        <f t="shared" si="114"/>
        <v>1</v>
      </c>
      <c r="AZ45" s="5">
        <f t="shared" si="115"/>
        <v>-1.0774000000000001</v>
      </c>
      <c r="BA45" s="5">
        <f t="shared" si="116"/>
        <v>3.1462643699419726</v>
      </c>
      <c r="BB45" s="5">
        <f t="shared" si="117"/>
        <v>2.5</v>
      </c>
      <c r="BC45" s="5">
        <f t="shared" si="118"/>
        <v>0.5</v>
      </c>
      <c r="BD45" s="5">
        <f t="shared" si="119"/>
        <v>1</v>
      </c>
      <c r="BE45" s="5">
        <f t="shared" si="120"/>
        <v>4.1462643699419726</v>
      </c>
      <c r="BF45" s="5">
        <f t="shared" si="121"/>
        <v>1.5</v>
      </c>
      <c r="BG45" s="5">
        <f t="shared" si="122"/>
        <v>2.1462643699419726</v>
      </c>
      <c r="BH45" s="5">
        <f t="shared" si="123"/>
        <v>1</v>
      </c>
      <c r="BI45" s="5">
        <f t="shared" si="124"/>
        <v>1.7320508075688774</v>
      </c>
      <c r="BJ45" s="5">
        <f t="shared" si="125"/>
        <v>0.5</v>
      </c>
      <c r="BK45" s="5">
        <f t="shared" si="126"/>
        <v>-1.5</v>
      </c>
      <c r="BL45" s="5">
        <f t="shared" si="127"/>
        <v>1</v>
      </c>
      <c r="BM45" s="5">
        <f t="shared" si="128"/>
        <v>1.1462643699419726</v>
      </c>
      <c r="BN45" s="5">
        <f t="shared" si="129"/>
        <v>-1.5</v>
      </c>
      <c r="BO45" s="5">
        <f t="shared" si="130"/>
        <v>-3.5</v>
      </c>
      <c r="BP45" s="5">
        <f t="shared" si="131"/>
        <v>1</v>
      </c>
      <c r="BQ45" s="5">
        <f t="shared" si="132"/>
        <v>1.450553047204495</v>
      </c>
      <c r="BR45" s="5">
        <f t="shared" si="133"/>
        <v>2.7320508075688772</v>
      </c>
      <c r="BS45" s="5">
        <f t="shared" si="134"/>
        <v>2</v>
      </c>
      <c r="BT45" s="5">
        <f t="shared" si="135"/>
        <v>0</v>
      </c>
      <c r="BU45" s="5">
        <f t="shared" si="136"/>
        <v>1</v>
      </c>
      <c r="BV45" s="5">
        <f t="shared" si="137"/>
        <v>3.7320508075688772</v>
      </c>
      <c r="BW45" s="5">
        <f t="shared" si="138"/>
        <v>1</v>
      </c>
      <c r="BX45" s="5">
        <f t="shared" si="139"/>
        <v>-1</v>
      </c>
      <c r="BY45" s="5">
        <f t="shared" si="140"/>
        <v>1</v>
      </c>
      <c r="BZ45" s="5">
        <f t="shared" si="141"/>
        <v>1.317837245195782</v>
      </c>
      <c r="CA45" s="5">
        <f t="shared" si="142"/>
        <v>0</v>
      </c>
      <c r="CB45" s="5">
        <f t="shared" si="143"/>
        <v>-0.68216275480421795</v>
      </c>
      <c r="CC45" s="5">
        <f t="shared" si="144"/>
        <v>1</v>
      </c>
      <c r="CD45" s="5">
        <f t="shared" si="145"/>
        <v>0.73205080756887719</v>
      </c>
      <c r="CE45" s="5">
        <f t="shared" si="146"/>
        <v>-2</v>
      </c>
      <c r="CF45" s="5">
        <f t="shared" si="147"/>
        <v>-4</v>
      </c>
      <c r="CG45" s="5">
        <f t="shared" si="148"/>
        <v>1</v>
      </c>
      <c r="CH45" s="5">
        <f t="shared" si="149"/>
        <v>-2.1785073523875158</v>
      </c>
    </row>
    <row r="46" spans="1:86" x14ac:dyDescent="0.3">
      <c r="A46" s="5">
        <v>5</v>
      </c>
      <c r="B46" s="5">
        <v>3</v>
      </c>
      <c r="C46" s="12">
        <v>0</v>
      </c>
      <c r="D46" s="5">
        <v>0</v>
      </c>
      <c r="E46" s="5">
        <f t="shared" si="76"/>
        <v>1</v>
      </c>
      <c r="F46" s="11">
        <v>3</v>
      </c>
      <c r="G46" s="5">
        <f t="shared" si="77"/>
        <v>1</v>
      </c>
      <c r="H46" s="5">
        <f t="shared" si="78"/>
        <v>1.7320508075688772</v>
      </c>
      <c r="I46" s="5">
        <f t="shared" si="79"/>
        <v>1.7320508075688772</v>
      </c>
      <c r="J46" s="1">
        <f t="shared" si="80"/>
        <v>0</v>
      </c>
      <c r="K46" s="12">
        <v>0</v>
      </c>
      <c r="L46" s="5">
        <v>0</v>
      </c>
      <c r="M46" s="5">
        <f t="shared" si="81"/>
        <v>1</v>
      </c>
      <c r="N46" s="11">
        <v>1</v>
      </c>
      <c r="O46" s="5">
        <f t="shared" si="82"/>
        <v>1</v>
      </c>
      <c r="P46" s="5">
        <f t="shared" si="83"/>
        <v>1</v>
      </c>
      <c r="Q46" s="5">
        <f t="shared" si="84"/>
        <v>1</v>
      </c>
      <c r="R46" s="12">
        <v>0</v>
      </c>
      <c r="S46" s="5">
        <v>1</v>
      </c>
      <c r="T46" s="5">
        <f t="shared" si="85"/>
        <v>0</v>
      </c>
      <c r="U46" s="11">
        <v>-3</v>
      </c>
      <c r="V46" s="5">
        <f t="shared" si="86"/>
        <v>-1</v>
      </c>
      <c r="W46" s="5">
        <f t="shared" si="87"/>
        <v>1.7320508075688772</v>
      </c>
      <c r="X46" s="5">
        <f t="shared" si="88"/>
        <v>-1.7320508075688772</v>
      </c>
      <c r="Y46" s="5">
        <f t="shared" si="89"/>
        <v>1</v>
      </c>
      <c r="Z46" s="5">
        <f t="shared" si="90"/>
        <v>1</v>
      </c>
      <c r="AA46" s="5">
        <f t="shared" si="91"/>
        <v>0</v>
      </c>
      <c r="AB46" s="5">
        <f t="shared" si="75"/>
        <v>3</v>
      </c>
      <c r="AC46" s="5">
        <f t="shared" si="92"/>
        <v>-6</v>
      </c>
      <c r="AD46" s="5">
        <f t="shared" si="93"/>
        <v>-3</v>
      </c>
      <c r="AE46" s="5">
        <f t="shared" si="94"/>
        <v>0</v>
      </c>
      <c r="AF46" s="5">
        <f t="shared" si="95"/>
        <v>-3</v>
      </c>
      <c r="AG46" s="5">
        <f t="shared" si="96"/>
        <v>-1</v>
      </c>
      <c r="AH46" s="5">
        <f t="shared" si="97"/>
        <v>2</v>
      </c>
      <c r="AI46" s="5">
        <f t="shared" si="98"/>
        <v>-1</v>
      </c>
      <c r="AJ46" s="5">
        <f t="shared" si="99"/>
        <v>-0.73205080756887719</v>
      </c>
      <c r="AK46" s="5">
        <f t="shared" si="100"/>
        <v>2</v>
      </c>
      <c r="AL46" s="5">
        <f t="shared" si="101"/>
        <v>2</v>
      </c>
      <c r="AM46" s="5">
        <f t="shared" si="102"/>
        <v>0</v>
      </c>
      <c r="AN46" s="5">
        <f t="shared" si="103"/>
        <v>0.26794919243112281</v>
      </c>
      <c r="AO46" s="5">
        <f t="shared" si="104"/>
        <v>1</v>
      </c>
      <c r="AP46" s="5">
        <f t="shared" si="105"/>
        <v>-1</v>
      </c>
      <c r="AQ46" s="5">
        <f t="shared" si="106"/>
        <v>1</v>
      </c>
      <c r="AR46" s="5">
        <f t="shared" si="107"/>
        <v>-2.1462643699419726</v>
      </c>
      <c r="AS46" s="5">
        <f t="shared" si="108"/>
        <v>0</v>
      </c>
      <c r="AT46" s="5">
        <f t="shared" si="109"/>
        <v>0</v>
      </c>
      <c r="AU46" s="5">
        <f t="shared" si="110"/>
        <v>0</v>
      </c>
      <c r="AV46" s="5">
        <f t="shared" si="111"/>
        <v>-2.7320508075688772</v>
      </c>
      <c r="AW46" s="5">
        <f t="shared" si="112"/>
        <v>-2</v>
      </c>
      <c r="AX46" s="5">
        <f t="shared" si="113"/>
        <v>-2</v>
      </c>
      <c r="AY46" s="5">
        <f t="shared" si="114"/>
        <v>0</v>
      </c>
      <c r="AZ46" s="5">
        <f t="shared" si="115"/>
        <v>0.26779999999999993</v>
      </c>
      <c r="BA46" s="5">
        <f t="shared" si="116"/>
        <v>0</v>
      </c>
      <c r="BB46" s="5">
        <f t="shared" si="117"/>
        <v>3</v>
      </c>
      <c r="BC46" s="5">
        <f t="shared" si="118"/>
        <v>2</v>
      </c>
      <c r="BD46" s="5">
        <f t="shared" si="119"/>
        <v>0.5</v>
      </c>
      <c r="BE46" s="5">
        <f t="shared" si="120"/>
        <v>1</v>
      </c>
      <c r="BF46" s="5">
        <f t="shared" si="121"/>
        <v>2</v>
      </c>
      <c r="BG46" s="5">
        <f t="shared" si="122"/>
        <v>-1</v>
      </c>
      <c r="BH46" s="5">
        <f t="shared" si="123"/>
        <v>1</v>
      </c>
      <c r="BI46" s="5">
        <f t="shared" si="124"/>
        <v>-1.4142135623730951</v>
      </c>
      <c r="BJ46" s="5">
        <f t="shared" si="125"/>
        <v>1</v>
      </c>
      <c r="BK46" s="5">
        <f t="shared" si="126"/>
        <v>1</v>
      </c>
      <c r="BL46" s="5">
        <f t="shared" si="127"/>
        <v>0</v>
      </c>
      <c r="BM46" s="5">
        <f t="shared" si="128"/>
        <v>-2</v>
      </c>
      <c r="BN46" s="5">
        <f t="shared" si="129"/>
        <v>-1</v>
      </c>
      <c r="BO46" s="5">
        <f t="shared" si="130"/>
        <v>-1</v>
      </c>
      <c r="BP46" s="5">
        <f t="shared" si="131"/>
        <v>0</v>
      </c>
      <c r="BQ46" s="5">
        <f t="shared" si="132"/>
        <v>0.26779999999999993</v>
      </c>
      <c r="BR46" s="5">
        <f t="shared" si="133"/>
        <v>2.7320508075688772</v>
      </c>
      <c r="BS46" s="5">
        <f t="shared" si="134"/>
        <v>2</v>
      </c>
      <c r="BT46" s="5">
        <f t="shared" si="135"/>
        <v>0</v>
      </c>
      <c r="BU46" s="5">
        <f t="shared" si="136"/>
        <v>1</v>
      </c>
      <c r="BV46" s="5">
        <f t="shared" si="137"/>
        <v>3.7320508075688772</v>
      </c>
      <c r="BW46" s="5">
        <f t="shared" si="138"/>
        <v>1</v>
      </c>
      <c r="BX46" s="5">
        <f t="shared" si="139"/>
        <v>-1</v>
      </c>
      <c r="BY46" s="5">
        <f t="shared" si="140"/>
        <v>1</v>
      </c>
      <c r="BZ46" s="5">
        <f t="shared" si="141"/>
        <v>1.317837245195782</v>
      </c>
      <c r="CA46" s="5">
        <f t="shared" si="142"/>
        <v>0</v>
      </c>
      <c r="CB46" s="5">
        <f t="shared" si="143"/>
        <v>-0.68216275480421795</v>
      </c>
      <c r="CC46" s="5">
        <f t="shared" si="144"/>
        <v>1</v>
      </c>
      <c r="CD46" s="5">
        <f t="shared" si="145"/>
        <v>0.73205080756887719</v>
      </c>
      <c r="CE46" s="5">
        <f t="shared" si="146"/>
        <v>-2</v>
      </c>
      <c r="CF46" s="5">
        <f t="shared" si="147"/>
        <v>-4</v>
      </c>
      <c r="CG46" s="5">
        <f t="shared" si="148"/>
        <v>1</v>
      </c>
      <c r="CH46" s="5">
        <f t="shared" si="149"/>
        <v>0</v>
      </c>
    </row>
    <row r="47" spans="1:86" x14ac:dyDescent="0.3">
      <c r="A47" s="5">
        <v>6</v>
      </c>
      <c r="B47" s="5">
        <v>3</v>
      </c>
      <c r="C47" s="12">
        <v>0</v>
      </c>
      <c r="D47" s="5">
        <v>1</v>
      </c>
      <c r="E47" s="5">
        <f t="shared" si="76"/>
        <v>0</v>
      </c>
      <c r="F47" s="11">
        <v>3</v>
      </c>
      <c r="G47" s="5">
        <f t="shared" si="77"/>
        <v>1</v>
      </c>
      <c r="H47" s="5">
        <f t="shared" si="78"/>
        <v>1.7320508075688772</v>
      </c>
      <c r="I47" s="5">
        <f t="shared" si="79"/>
        <v>1.7320508075688772</v>
      </c>
      <c r="J47" s="1">
        <f t="shared" si="80"/>
        <v>0</v>
      </c>
      <c r="K47" s="12">
        <v>0</v>
      </c>
      <c r="L47" s="5">
        <v>0</v>
      </c>
      <c r="M47" s="5">
        <f t="shared" si="81"/>
        <v>1</v>
      </c>
      <c r="N47" s="11">
        <v>1</v>
      </c>
      <c r="O47" s="5">
        <f t="shared" si="82"/>
        <v>1</v>
      </c>
      <c r="P47" s="5">
        <f t="shared" si="83"/>
        <v>1</v>
      </c>
      <c r="Q47" s="5">
        <f t="shared" si="84"/>
        <v>1</v>
      </c>
      <c r="R47" s="12">
        <v>0</v>
      </c>
      <c r="S47" s="5">
        <v>0</v>
      </c>
      <c r="T47" s="5">
        <f t="shared" si="85"/>
        <v>1</v>
      </c>
      <c r="U47" s="11">
        <v>-3</v>
      </c>
      <c r="V47" s="5">
        <f t="shared" si="86"/>
        <v>-1</v>
      </c>
      <c r="W47" s="5">
        <f t="shared" si="87"/>
        <v>1.7320508075688772</v>
      </c>
      <c r="X47" s="5">
        <f t="shared" si="88"/>
        <v>-1.7320508075688772</v>
      </c>
      <c r="Y47" s="5">
        <f t="shared" si="89"/>
        <v>1</v>
      </c>
      <c r="Z47" s="5">
        <f t="shared" si="90"/>
        <v>1</v>
      </c>
      <c r="AA47" s="5">
        <f t="shared" si="91"/>
        <v>0</v>
      </c>
      <c r="AB47" s="5">
        <f t="shared" si="75"/>
        <v>3</v>
      </c>
      <c r="AC47" s="5">
        <f t="shared" si="92"/>
        <v>-6</v>
      </c>
      <c r="AD47" s="5">
        <f t="shared" si="93"/>
        <v>-3</v>
      </c>
      <c r="AE47" s="5">
        <f t="shared" si="94"/>
        <v>0</v>
      </c>
      <c r="AF47" s="5">
        <f t="shared" si="95"/>
        <v>-3</v>
      </c>
      <c r="AG47" s="5">
        <f t="shared" si="96"/>
        <v>-1</v>
      </c>
      <c r="AH47" s="5">
        <f t="shared" si="97"/>
        <v>2</v>
      </c>
      <c r="AI47" s="5">
        <f t="shared" si="98"/>
        <v>-1</v>
      </c>
      <c r="AJ47" s="5">
        <f t="shared" si="99"/>
        <v>-0.73205080756887719</v>
      </c>
      <c r="AK47" s="5">
        <f t="shared" si="100"/>
        <v>2</v>
      </c>
      <c r="AL47" s="5">
        <f t="shared" si="101"/>
        <v>2</v>
      </c>
      <c r="AM47" s="5">
        <f t="shared" si="102"/>
        <v>0</v>
      </c>
      <c r="AN47" s="5">
        <f t="shared" si="103"/>
        <v>0.26794919243112281</v>
      </c>
      <c r="AO47" s="5">
        <f t="shared" si="104"/>
        <v>1</v>
      </c>
      <c r="AP47" s="5">
        <f t="shared" si="105"/>
        <v>-1</v>
      </c>
      <c r="AQ47" s="5">
        <f t="shared" si="106"/>
        <v>1</v>
      </c>
      <c r="AR47" s="5">
        <f t="shared" si="107"/>
        <v>-2.1462643699419726</v>
      </c>
      <c r="AS47" s="5">
        <f t="shared" si="108"/>
        <v>0</v>
      </c>
      <c r="AT47" s="5">
        <f t="shared" si="109"/>
        <v>0</v>
      </c>
      <c r="AU47" s="5">
        <f t="shared" si="110"/>
        <v>0</v>
      </c>
      <c r="AV47" s="5">
        <f t="shared" si="111"/>
        <v>-2.7320508075688772</v>
      </c>
      <c r="AW47" s="5">
        <f t="shared" si="112"/>
        <v>-2</v>
      </c>
      <c r="AX47" s="5">
        <f t="shared" si="113"/>
        <v>-2</v>
      </c>
      <c r="AY47" s="5">
        <f t="shared" si="114"/>
        <v>0</v>
      </c>
      <c r="AZ47" s="5">
        <f t="shared" si="115"/>
        <v>2</v>
      </c>
      <c r="BA47" s="5">
        <f t="shared" si="116"/>
        <v>0</v>
      </c>
      <c r="BB47" s="5">
        <f t="shared" si="117"/>
        <v>3</v>
      </c>
      <c r="BC47" s="5">
        <f t="shared" si="118"/>
        <v>2</v>
      </c>
      <c r="BD47" s="5">
        <f t="shared" si="119"/>
        <v>0.5</v>
      </c>
      <c r="BE47" s="5">
        <f t="shared" si="120"/>
        <v>1</v>
      </c>
      <c r="BF47" s="5">
        <f t="shared" si="121"/>
        <v>2</v>
      </c>
      <c r="BG47" s="5">
        <f t="shared" si="122"/>
        <v>-1</v>
      </c>
      <c r="BH47" s="5">
        <f t="shared" si="123"/>
        <v>1</v>
      </c>
      <c r="BI47" s="5">
        <f t="shared" si="124"/>
        <v>-1.4142135623730951</v>
      </c>
      <c r="BJ47" s="5">
        <f t="shared" si="125"/>
        <v>1</v>
      </c>
      <c r="BK47" s="5">
        <f t="shared" si="126"/>
        <v>1</v>
      </c>
      <c r="BL47" s="5">
        <f t="shared" si="127"/>
        <v>0</v>
      </c>
      <c r="BM47" s="5">
        <f t="shared" si="128"/>
        <v>-2</v>
      </c>
      <c r="BN47" s="5">
        <f t="shared" si="129"/>
        <v>-1</v>
      </c>
      <c r="BO47" s="5">
        <f t="shared" si="130"/>
        <v>-1</v>
      </c>
      <c r="BP47" s="5">
        <f t="shared" si="131"/>
        <v>0</v>
      </c>
      <c r="BQ47" s="5">
        <f t="shared" si="132"/>
        <v>0.26779999999999993</v>
      </c>
      <c r="BR47" s="5">
        <f t="shared" si="133"/>
        <v>2.7320508075688772</v>
      </c>
      <c r="BS47" s="5">
        <f t="shared" si="134"/>
        <v>2</v>
      </c>
      <c r="BT47" s="5">
        <f t="shared" si="135"/>
        <v>0</v>
      </c>
      <c r="BU47" s="5">
        <f t="shared" si="136"/>
        <v>1</v>
      </c>
      <c r="BV47" s="5">
        <f t="shared" si="137"/>
        <v>3.7320508075688772</v>
      </c>
      <c r="BW47" s="5">
        <f t="shared" si="138"/>
        <v>1</v>
      </c>
      <c r="BX47" s="5">
        <f t="shared" si="139"/>
        <v>-1</v>
      </c>
      <c r="BY47" s="5">
        <f t="shared" si="140"/>
        <v>1</v>
      </c>
      <c r="BZ47" s="5">
        <f t="shared" si="141"/>
        <v>1.317837245195782</v>
      </c>
      <c r="CA47" s="5">
        <f t="shared" si="142"/>
        <v>0</v>
      </c>
      <c r="CB47" s="5">
        <f t="shared" si="143"/>
        <v>-0.68216275480421795</v>
      </c>
      <c r="CC47" s="5">
        <f t="shared" si="144"/>
        <v>1</v>
      </c>
      <c r="CD47" s="5">
        <f t="shared" si="145"/>
        <v>0.73205080756887719</v>
      </c>
      <c r="CE47" s="5">
        <f t="shared" si="146"/>
        <v>-2</v>
      </c>
      <c r="CF47" s="5">
        <f t="shared" si="147"/>
        <v>-4</v>
      </c>
      <c r="CG47" s="5">
        <f t="shared" si="148"/>
        <v>1</v>
      </c>
      <c r="CH47" s="5">
        <f t="shared" si="149"/>
        <v>-0.57740000000000002</v>
      </c>
    </row>
    <row r="48" spans="1:86" x14ac:dyDescent="0.3">
      <c r="A48" s="5">
        <v>7</v>
      </c>
      <c r="B48" s="5">
        <v>3</v>
      </c>
      <c r="C48" s="12">
        <v>1</v>
      </c>
      <c r="D48" s="5">
        <v>0</v>
      </c>
      <c r="E48" s="5">
        <f t="shared" si="76"/>
        <v>0</v>
      </c>
      <c r="F48" s="11">
        <v>-3</v>
      </c>
      <c r="G48" s="5">
        <f t="shared" si="77"/>
        <v>-1</v>
      </c>
      <c r="H48" s="5">
        <f t="shared" si="78"/>
        <v>1.7320508075688772</v>
      </c>
      <c r="I48" s="5">
        <f t="shared" si="79"/>
        <v>-1.7320508075688772</v>
      </c>
      <c r="J48" s="1">
        <f t="shared" si="80"/>
        <v>1</v>
      </c>
      <c r="K48" s="12">
        <v>0</v>
      </c>
      <c r="L48" s="5">
        <v>0</v>
      </c>
      <c r="M48" s="5">
        <f t="shared" si="81"/>
        <v>1</v>
      </c>
      <c r="N48" s="11">
        <v>1</v>
      </c>
      <c r="O48" s="5">
        <f t="shared" si="82"/>
        <v>1</v>
      </c>
      <c r="P48" s="5">
        <f t="shared" si="83"/>
        <v>1</v>
      </c>
      <c r="Q48" s="5">
        <f t="shared" si="84"/>
        <v>1</v>
      </c>
      <c r="R48" s="12">
        <v>0</v>
      </c>
      <c r="S48" s="5">
        <v>0</v>
      </c>
      <c r="T48" s="5">
        <f t="shared" si="85"/>
        <v>1</v>
      </c>
      <c r="U48" s="11">
        <v>-3</v>
      </c>
      <c r="V48" s="5">
        <f t="shared" si="86"/>
        <v>-1</v>
      </c>
      <c r="W48" s="5">
        <f t="shared" si="87"/>
        <v>1.7320508075688772</v>
      </c>
      <c r="X48" s="5">
        <f t="shared" si="88"/>
        <v>-1.7320508075688772</v>
      </c>
      <c r="Y48" s="5">
        <f t="shared" si="89"/>
        <v>-2.4641016151377544</v>
      </c>
      <c r="Z48" s="5">
        <f t="shared" si="90"/>
        <v>0</v>
      </c>
      <c r="AA48" s="5">
        <f t="shared" si="91"/>
        <v>1</v>
      </c>
      <c r="AB48" s="5">
        <f t="shared" si="75"/>
        <v>3</v>
      </c>
      <c r="AC48" s="5">
        <f t="shared" si="92"/>
        <v>-10</v>
      </c>
      <c r="AD48" s="5">
        <f t="shared" si="93"/>
        <v>5</v>
      </c>
      <c r="AE48" s="5">
        <f t="shared" si="94"/>
        <v>-6</v>
      </c>
      <c r="AF48" s="5">
        <f t="shared" si="95"/>
        <v>-9</v>
      </c>
      <c r="AG48" s="5">
        <f t="shared" si="96"/>
        <v>-1</v>
      </c>
      <c r="AH48" s="5">
        <f t="shared" si="97"/>
        <v>2</v>
      </c>
      <c r="AI48" s="5">
        <f t="shared" si="98"/>
        <v>-1</v>
      </c>
      <c r="AJ48" s="5">
        <f t="shared" si="99"/>
        <v>-0.73205080756887719</v>
      </c>
      <c r="AK48" s="5">
        <f t="shared" si="100"/>
        <v>2</v>
      </c>
      <c r="AL48" s="5">
        <f t="shared" si="101"/>
        <v>8</v>
      </c>
      <c r="AM48" s="5">
        <f t="shared" si="102"/>
        <v>0</v>
      </c>
      <c r="AN48" s="5">
        <f t="shared" si="103"/>
        <v>0.26794919243112281</v>
      </c>
      <c r="AO48" s="5">
        <f t="shared" si="104"/>
        <v>1</v>
      </c>
      <c r="AP48" s="5">
        <f t="shared" si="105"/>
        <v>-1</v>
      </c>
      <c r="AQ48" s="5">
        <f t="shared" si="106"/>
        <v>1</v>
      </c>
      <c r="AR48" s="5">
        <f t="shared" si="107"/>
        <v>-2.1462643699419726</v>
      </c>
      <c r="AS48" s="5">
        <f t="shared" si="108"/>
        <v>0</v>
      </c>
      <c r="AT48" s="5">
        <f t="shared" si="109"/>
        <v>6</v>
      </c>
      <c r="AU48" s="5">
        <f t="shared" si="110"/>
        <v>0</v>
      </c>
      <c r="AV48" s="5">
        <f t="shared" si="111"/>
        <v>-2.7320508075688772</v>
      </c>
      <c r="AW48" s="5">
        <f t="shared" si="112"/>
        <v>-2</v>
      </c>
      <c r="AX48" s="5">
        <f t="shared" si="113"/>
        <v>4</v>
      </c>
      <c r="AY48" s="5">
        <f t="shared" si="114"/>
        <v>0</v>
      </c>
      <c r="AZ48" s="5">
        <f t="shared" si="115"/>
        <v>5.0980000000000008</v>
      </c>
      <c r="BA48" s="5">
        <f t="shared" si="116"/>
        <v>-3.4641016151377544</v>
      </c>
      <c r="BB48" s="5">
        <f t="shared" si="117"/>
        <v>3</v>
      </c>
      <c r="BC48" s="5">
        <f t="shared" si="118"/>
        <v>-5</v>
      </c>
      <c r="BD48" s="5">
        <f t="shared" si="119"/>
        <v>0</v>
      </c>
      <c r="BE48" s="5">
        <f t="shared" si="120"/>
        <v>-2.4641016151377544</v>
      </c>
      <c r="BF48" s="5">
        <f t="shared" si="121"/>
        <v>2</v>
      </c>
      <c r="BG48" s="5">
        <f t="shared" si="122"/>
        <v>-10.464101615137753</v>
      </c>
      <c r="BH48" s="5">
        <f t="shared" si="123"/>
        <v>0</v>
      </c>
      <c r="BI48" s="5">
        <f t="shared" si="124"/>
        <v>-4.8783151775108493</v>
      </c>
      <c r="BJ48" s="5">
        <f t="shared" si="125"/>
        <v>1</v>
      </c>
      <c r="BK48" s="5">
        <f t="shared" si="126"/>
        <v>-7</v>
      </c>
      <c r="BL48" s="5">
        <f t="shared" si="127"/>
        <v>0</v>
      </c>
      <c r="BM48" s="5">
        <f t="shared" si="128"/>
        <v>-5.4641016151377544</v>
      </c>
      <c r="BN48" s="5">
        <f t="shared" si="129"/>
        <v>-1</v>
      </c>
      <c r="BO48" s="5">
        <f t="shared" si="130"/>
        <v>-9</v>
      </c>
      <c r="BP48" s="5">
        <f t="shared" si="131"/>
        <v>0</v>
      </c>
      <c r="BQ48" s="5">
        <f t="shared" si="132"/>
        <v>-8.1549722725805385</v>
      </c>
      <c r="BR48" s="5">
        <f t="shared" si="133"/>
        <v>-0.73205080756887719</v>
      </c>
      <c r="BS48" s="5">
        <f t="shared" si="134"/>
        <v>2</v>
      </c>
      <c r="BT48" s="5">
        <f t="shared" si="135"/>
        <v>-6</v>
      </c>
      <c r="BU48" s="5">
        <f t="shared" si="136"/>
        <v>0</v>
      </c>
      <c r="BV48" s="5">
        <f t="shared" si="137"/>
        <v>0.26794919243112281</v>
      </c>
      <c r="BW48" s="5">
        <f t="shared" si="138"/>
        <v>1</v>
      </c>
      <c r="BX48" s="5">
        <f t="shared" si="139"/>
        <v>-1</v>
      </c>
      <c r="BY48" s="5">
        <f t="shared" si="140"/>
        <v>1</v>
      </c>
      <c r="BZ48" s="5">
        <f t="shared" si="141"/>
        <v>-2.1462643699419726</v>
      </c>
      <c r="CA48" s="5">
        <f t="shared" si="142"/>
        <v>0</v>
      </c>
      <c r="CB48" s="5">
        <f t="shared" si="143"/>
        <v>-10.146264369941973</v>
      </c>
      <c r="CC48" s="5">
        <f t="shared" si="144"/>
        <v>0</v>
      </c>
      <c r="CD48" s="5">
        <f t="shared" si="145"/>
        <v>-2.7320508075688772</v>
      </c>
      <c r="CE48" s="5">
        <f t="shared" si="146"/>
        <v>-2</v>
      </c>
      <c r="CF48" s="5">
        <f t="shared" si="147"/>
        <v>-10</v>
      </c>
      <c r="CG48" s="5">
        <f t="shared" si="148"/>
        <v>0</v>
      </c>
      <c r="CH48" s="5">
        <f t="shared" si="149"/>
        <v>-3.1129999999999995</v>
      </c>
    </row>
    <row r="49" spans="1:86" x14ac:dyDescent="0.3">
      <c r="A49" s="5">
        <v>8</v>
      </c>
      <c r="B49" s="5">
        <v>3</v>
      </c>
      <c r="C49" s="12">
        <v>0</v>
      </c>
      <c r="D49" s="5">
        <v>0</v>
      </c>
      <c r="E49" s="5">
        <f t="shared" si="76"/>
        <v>1</v>
      </c>
      <c r="F49" s="11">
        <v>0</v>
      </c>
      <c r="G49" s="5">
        <f t="shared" si="77"/>
        <v>0</v>
      </c>
      <c r="H49" s="5">
        <f t="shared" si="78"/>
        <v>0</v>
      </c>
      <c r="I49" s="5">
        <f t="shared" si="79"/>
        <v>0</v>
      </c>
      <c r="J49" s="1">
        <f t="shared" si="80"/>
        <v>0</v>
      </c>
      <c r="K49" s="12">
        <v>0</v>
      </c>
      <c r="L49" s="5">
        <v>1</v>
      </c>
      <c r="M49" s="5">
        <f t="shared" si="81"/>
        <v>0</v>
      </c>
      <c r="N49" s="11">
        <v>1</v>
      </c>
      <c r="O49" s="5">
        <f t="shared" si="82"/>
        <v>1</v>
      </c>
      <c r="P49" s="5">
        <f t="shared" si="83"/>
        <v>1</v>
      </c>
      <c r="Q49" s="5">
        <f t="shared" si="84"/>
        <v>1</v>
      </c>
      <c r="R49" s="12">
        <v>0</v>
      </c>
      <c r="S49" s="5">
        <v>0</v>
      </c>
      <c r="T49" s="5">
        <f t="shared" si="85"/>
        <v>1</v>
      </c>
      <c r="U49" s="11">
        <v>-2</v>
      </c>
      <c r="V49" s="5">
        <f t="shared" si="86"/>
        <v>-1</v>
      </c>
      <c r="W49" s="5">
        <f t="shared" si="87"/>
        <v>1.4142135623730951</v>
      </c>
      <c r="X49" s="5">
        <f t="shared" si="88"/>
        <v>-1.4142135623730951</v>
      </c>
      <c r="Y49" s="5">
        <f t="shared" si="89"/>
        <v>-0.41421356237309515</v>
      </c>
      <c r="Z49" s="5">
        <f t="shared" si="90"/>
        <v>0</v>
      </c>
      <c r="AA49" s="5">
        <f t="shared" si="91"/>
        <v>0</v>
      </c>
      <c r="AB49" s="5">
        <f t="shared" si="75"/>
        <v>3</v>
      </c>
      <c r="AC49" s="5">
        <f t="shared" si="92"/>
        <v>0</v>
      </c>
      <c r="AD49" s="5">
        <f t="shared" si="93"/>
        <v>1.5</v>
      </c>
      <c r="AE49" s="5">
        <f t="shared" si="94"/>
        <v>0</v>
      </c>
      <c r="AF49" s="5">
        <f t="shared" si="95"/>
        <v>-1.5</v>
      </c>
      <c r="AG49" s="5">
        <f t="shared" si="96"/>
        <v>1.5</v>
      </c>
      <c r="AH49" s="5">
        <f t="shared" si="97"/>
        <v>0</v>
      </c>
      <c r="AI49" s="5">
        <f t="shared" si="98"/>
        <v>-1.5</v>
      </c>
      <c r="AJ49" s="5">
        <f t="shared" si="99"/>
        <v>-0.41421356237309515</v>
      </c>
      <c r="AK49" s="5">
        <f t="shared" si="100"/>
        <v>1.5</v>
      </c>
      <c r="AL49" s="5">
        <f t="shared" si="101"/>
        <v>1.5</v>
      </c>
      <c r="AM49" s="5">
        <f t="shared" si="102"/>
        <v>0</v>
      </c>
      <c r="AN49" s="5">
        <f t="shared" si="103"/>
        <v>0.58578643762690485</v>
      </c>
      <c r="AO49" s="5">
        <f t="shared" si="104"/>
        <v>0.5</v>
      </c>
      <c r="AP49" s="5">
        <f t="shared" si="105"/>
        <v>-1.5</v>
      </c>
      <c r="AQ49" s="5">
        <f t="shared" si="106"/>
        <v>1</v>
      </c>
      <c r="AR49" s="5">
        <f t="shared" si="107"/>
        <v>-1.8284271247461903</v>
      </c>
      <c r="AS49" s="5">
        <f t="shared" si="108"/>
        <v>-0.5</v>
      </c>
      <c r="AT49" s="5">
        <f t="shared" si="109"/>
        <v>-0.5</v>
      </c>
      <c r="AU49" s="5">
        <f t="shared" si="110"/>
        <v>0</v>
      </c>
      <c r="AV49" s="5">
        <f t="shared" si="111"/>
        <v>-2.4142135623730949</v>
      </c>
      <c r="AW49" s="5">
        <f t="shared" si="112"/>
        <v>-2.5</v>
      </c>
      <c r="AX49" s="5">
        <f t="shared" si="113"/>
        <v>-2.5</v>
      </c>
      <c r="AY49" s="5">
        <f t="shared" si="114"/>
        <v>0</v>
      </c>
      <c r="AZ49" s="5">
        <f t="shared" si="115"/>
        <v>-0.23220000000000018</v>
      </c>
      <c r="BA49" s="5">
        <f t="shared" si="116"/>
        <v>-1.4142135623730951</v>
      </c>
      <c r="BB49" s="5">
        <f t="shared" si="117"/>
        <v>1</v>
      </c>
      <c r="BC49" s="5">
        <f t="shared" si="118"/>
        <v>1</v>
      </c>
      <c r="BD49" s="5">
        <f t="shared" si="119"/>
        <v>0</v>
      </c>
      <c r="BE49" s="5">
        <f t="shared" si="120"/>
        <v>-0.41421356237309515</v>
      </c>
      <c r="BF49" s="5">
        <f t="shared" si="121"/>
        <v>0</v>
      </c>
      <c r="BG49" s="5">
        <f t="shared" si="122"/>
        <v>-0.41421356237309515</v>
      </c>
      <c r="BH49" s="5">
        <f t="shared" si="123"/>
        <v>0</v>
      </c>
      <c r="BI49" s="5">
        <f t="shared" si="124"/>
        <v>-2.8284271247461903</v>
      </c>
      <c r="BJ49" s="5">
        <f t="shared" si="125"/>
        <v>-1</v>
      </c>
      <c r="BK49" s="5">
        <f t="shared" si="126"/>
        <v>-1</v>
      </c>
      <c r="BL49" s="5">
        <f t="shared" si="127"/>
        <v>0</v>
      </c>
      <c r="BM49" s="5">
        <f t="shared" si="128"/>
        <v>-3.4142135623730949</v>
      </c>
      <c r="BN49" s="5">
        <f t="shared" si="129"/>
        <v>-3</v>
      </c>
      <c r="BO49" s="5">
        <f t="shared" si="130"/>
        <v>-3</v>
      </c>
      <c r="BP49" s="5">
        <f t="shared" si="131"/>
        <v>0</v>
      </c>
      <c r="BQ49" s="5">
        <f t="shared" si="132"/>
        <v>1</v>
      </c>
      <c r="BR49" s="5">
        <f t="shared" si="133"/>
        <v>1</v>
      </c>
      <c r="BS49" s="5">
        <f t="shared" si="134"/>
        <v>0.5</v>
      </c>
      <c r="BT49" s="5">
        <f t="shared" si="135"/>
        <v>-1.5</v>
      </c>
      <c r="BU49" s="5">
        <f t="shared" si="136"/>
        <v>1</v>
      </c>
      <c r="BV49" s="5">
        <f t="shared" si="137"/>
        <v>2</v>
      </c>
      <c r="BW49" s="5">
        <f t="shared" si="138"/>
        <v>-0.5</v>
      </c>
      <c r="BX49" s="5">
        <f t="shared" si="139"/>
        <v>-2.5</v>
      </c>
      <c r="BY49" s="5">
        <f t="shared" si="140"/>
        <v>1</v>
      </c>
      <c r="BZ49" s="5">
        <f t="shared" si="141"/>
        <v>-0.41421356237309515</v>
      </c>
      <c r="CA49" s="5">
        <f t="shared" si="142"/>
        <v>-1.5</v>
      </c>
      <c r="CB49" s="5">
        <f t="shared" si="143"/>
        <v>-0.41421356237309515</v>
      </c>
      <c r="CC49" s="5">
        <f t="shared" si="144"/>
        <v>0</v>
      </c>
      <c r="CD49" s="5">
        <f t="shared" si="145"/>
        <v>-1</v>
      </c>
      <c r="CE49" s="5">
        <f t="shared" si="146"/>
        <v>-3.5</v>
      </c>
      <c r="CF49" s="5">
        <f t="shared" si="147"/>
        <v>-3.5</v>
      </c>
      <c r="CG49" s="5">
        <f t="shared" si="148"/>
        <v>0</v>
      </c>
      <c r="CH49" s="5">
        <f t="shared" si="149"/>
        <v>-2.0773999999999999</v>
      </c>
    </row>
    <row r="50" spans="1:86" x14ac:dyDescent="0.3">
      <c r="A50" s="5">
        <v>9</v>
      </c>
      <c r="B50" s="5">
        <v>3</v>
      </c>
      <c r="C50" s="12">
        <v>0</v>
      </c>
      <c r="D50" s="5">
        <v>0</v>
      </c>
      <c r="E50" s="5">
        <f t="shared" si="76"/>
        <v>1</v>
      </c>
      <c r="F50" s="11">
        <v>0</v>
      </c>
      <c r="G50" s="5">
        <f t="shared" si="77"/>
        <v>0</v>
      </c>
      <c r="H50" s="5">
        <f t="shared" si="78"/>
        <v>0</v>
      </c>
      <c r="I50" s="5">
        <f t="shared" si="79"/>
        <v>0</v>
      </c>
      <c r="J50" s="1">
        <f t="shared" si="80"/>
        <v>0</v>
      </c>
      <c r="K50" s="12">
        <v>0</v>
      </c>
      <c r="L50" s="5">
        <v>0</v>
      </c>
      <c r="M50" s="5">
        <f t="shared" si="81"/>
        <v>1</v>
      </c>
      <c r="N50" s="11">
        <v>1</v>
      </c>
      <c r="O50" s="5">
        <f t="shared" si="82"/>
        <v>1</v>
      </c>
      <c r="P50" s="5">
        <f t="shared" si="83"/>
        <v>1</v>
      </c>
      <c r="Q50" s="5">
        <f t="shared" si="84"/>
        <v>1</v>
      </c>
      <c r="R50" s="12">
        <v>0</v>
      </c>
      <c r="S50" s="5">
        <v>1</v>
      </c>
      <c r="T50" s="5">
        <f t="shared" si="85"/>
        <v>0</v>
      </c>
      <c r="U50" s="11">
        <v>-2</v>
      </c>
      <c r="V50" s="5">
        <f t="shared" si="86"/>
        <v>-1</v>
      </c>
      <c r="W50" s="5">
        <f t="shared" si="87"/>
        <v>1.4142135623730951</v>
      </c>
      <c r="X50" s="5">
        <f t="shared" si="88"/>
        <v>-1.4142135623730951</v>
      </c>
      <c r="Y50" s="5">
        <f t="shared" si="89"/>
        <v>-0.41421356237309515</v>
      </c>
      <c r="Z50" s="5">
        <f t="shared" si="90"/>
        <v>0</v>
      </c>
      <c r="AA50" s="5">
        <f t="shared" si="91"/>
        <v>0</v>
      </c>
      <c r="AB50" s="5">
        <f t="shared" si="75"/>
        <v>3</v>
      </c>
      <c r="AC50" s="5">
        <f t="shared" si="92"/>
        <v>0</v>
      </c>
      <c r="AD50" s="5">
        <f t="shared" si="93"/>
        <v>1.5</v>
      </c>
      <c r="AE50" s="5">
        <f t="shared" si="94"/>
        <v>0</v>
      </c>
      <c r="AF50" s="5">
        <f t="shared" si="95"/>
        <v>-1.5</v>
      </c>
      <c r="AG50" s="5">
        <f t="shared" si="96"/>
        <v>1.5</v>
      </c>
      <c r="AH50" s="5">
        <f t="shared" si="97"/>
        <v>0</v>
      </c>
      <c r="AI50" s="5">
        <f t="shared" si="98"/>
        <v>-1.5</v>
      </c>
      <c r="AJ50" s="5">
        <f t="shared" si="99"/>
        <v>-0.41421356237309515</v>
      </c>
      <c r="AK50" s="5">
        <f t="shared" si="100"/>
        <v>1.5</v>
      </c>
      <c r="AL50" s="5">
        <f t="shared" si="101"/>
        <v>1.5</v>
      </c>
      <c r="AM50" s="5">
        <f t="shared" si="102"/>
        <v>0</v>
      </c>
      <c r="AN50" s="5">
        <f t="shared" si="103"/>
        <v>0.58578643762690485</v>
      </c>
      <c r="AO50" s="5">
        <f t="shared" si="104"/>
        <v>0.5</v>
      </c>
      <c r="AP50" s="5">
        <f t="shared" si="105"/>
        <v>-1.5</v>
      </c>
      <c r="AQ50" s="5">
        <f t="shared" si="106"/>
        <v>1</v>
      </c>
      <c r="AR50" s="5">
        <f t="shared" si="107"/>
        <v>-1.8284271247461903</v>
      </c>
      <c r="AS50" s="5">
        <f t="shared" si="108"/>
        <v>-0.5</v>
      </c>
      <c r="AT50" s="5">
        <f t="shared" si="109"/>
        <v>-0.5</v>
      </c>
      <c r="AU50" s="5">
        <f t="shared" si="110"/>
        <v>0</v>
      </c>
      <c r="AV50" s="5">
        <f t="shared" si="111"/>
        <v>-2.4142135623730949</v>
      </c>
      <c r="AW50" s="5">
        <f t="shared" si="112"/>
        <v>-2.5</v>
      </c>
      <c r="AX50" s="5">
        <f t="shared" si="113"/>
        <v>-2.5</v>
      </c>
      <c r="AY50" s="5">
        <f t="shared" si="114"/>
        <v>0</v>
      </c>
      <c r="AZ50" s="5">
        <f t="shared" si="115"/>
        <v>-0.23220000000000018</v>
      </c>
      <c r="BA50" s="5">
        <f t="shared" si="116"/>
        <v>-1.4142135623730951</v>
      </c>
      <c r="BB50" s="5">
        <f t="shared" si="117"/>
        <v>1</v>
      </c>
      <c r="BC50" s="5">
        <f t="shared" si="118"/>
        <v>1</v>
      </c>
      <c r="BD50" s="5">
        <f t="shared" si="119"/>
        <v>0</v>
      </c>
      <c r="BE50" s="5">
        <f t="shared" si="120"/>
        <v>-0.41421356237309515</v>
      </c>
      <c r="BF50" s="5">
        <f t="shared" si="121"/>
        <v>0</v>
      </c>
      <c r="BG50" s="5">
        <f t="shared" si="122"/>
        <v>-0.41421356237309515</v>
      </c>
      <c r="BH50" s="5">
        <f t="shared" si="123"/>
        <v>0</v>
      </c>
      <c r="BI50" s="5">
        <f t="shared" si="124"/>
        <v>-2.8284271247461903</v>
      </c>
      <c r="BJ50" s="5">
        <f t="shared" si="125"/>
        <v>-1</v>
      </c>
      <c r="BK50" s="5">
        <f t="shared" si="126"/>
        <v>-1</v>
      </c>
      <c r="BL50" s="5">
        <f t="shared" si="127"/>
        <v>0</v>
      </c>
      <c r="BM50" s="5">
        <f t="shared" si="128"/>
        <v>-3.4142135623730949</v>
      </c>
      <c r="BN50" s="5">
        <f t="shared" si="129"/>
        <v>-3</v>
      </c>
      <c r="BO50" s="5">
        <f t="shared" si="130"/>
        <v>-3</v>
      </c>
      <c r="BP50" s="5">
        <f t="shared" si="131"/>
        <v>0</v>
      </c>
      <c r="BQ50" s="5">
        <f t="shared" si="132"/>
        <v>0.18343308908577483</v>
      </c>
      <c r="BR50" s="5">
        <f t="shared" si="133"/>
        <v>1</v>
      </c>
      <c r="BS50" s="5">
        <f t="shared" si="134"/>
        <v>0.5</v>
      </c>
      <c r="BT50" s="5">
        <f t="shared" si="135"/>
        <v>-1.5</v>
      </c>
      <c r="BU50" s="5">
        <f t="shared" si="136"/>
        <v>1</v>
      </c>
      <c r="BV50" s="5">
        <f t="shared" si="137"/>
        <v>2</v>
      </c>
      <c r="BW50" s="5">
        <f t="shared" si="138"/>
        <v>-0.5</v>
      </c>
      <c r="BX50" s="5">
        <f t="shared" si="139"/>
        <v>-2.5</v>
      </c>
      <c r="BY50" s="5">
        <f t="shared" si="140"/>
        <v>1</v>
      </c>
      <c r="BZ50" s="5">
        <f t="shared" si="141"/>
        <v>-0.41421356237309515</v>
      </c>
      <c r="CA50" s="5">
        <f t="shared" si="142"/>
        <v>-1.5</v>
      </c>
      <c r="CB50" s="5">
        <f t="shared" si="143"/>
        <v>-0.41421356237309515</v>
      </c>
      <c r="CC50" s="5">
        <f t="shared" si="144"/>
        <v>0</v>
      </c>
      <c r="CD50" s="5">
        <f t="shared" si="145"/>
        <v>-1</v>
      </c>
      <c r="CE50" s="5">
        <f t="shared" si="146"/>
        <v>-3.5</v>
      </c>
      <c r="CF50" s="5">
        <f t="shared" si="147"/>
        <v>-3.5</v>
      </c>
      <c r="CG50" s="5">
        <f t="shared" si="148"/>
        <v>0</v>
      </c>
      <c r="CH50" s="5">
        <f t="shared" si="149"/>
        <v>-1.5</v>
      </c>
    </row>
    <row r="51" spans="1:86" x14ac:dyDescent="0.3">
      <c r="A51" s="5">
        <v>10</v>
      </c>
      <c r="B51" s="5">
        <v>3</v>
      </c>
      <c r="C51" s="12">
        <v>0</v>
      </c>
      <c r="D51" s="5">
        <v>0</v>
      </c>
      <c r="E51" s="5">
        <f t="shared" si="76"/>
        <v>1</v>
      </c>
      <c r="F51" s="11">
        <v>1</v>
      </c>
      <c r="G51" s="5">
        <f t="shared" si="77"/>
        <v>1</v>
      </c>
      <c r="H51" s="5">
        <f t="shared" si="78"/>
        <v>1</v>
      </c>
      <c r="I51" s="5">
        <f t="shared" si="79"/>
        <v>1</v>
      </c>
      <c r="J51" s="1">
        <f t="shared" si="80"/>
        <v>0</v>
      </c>
      <c r="K51" s="12">
        <v>0</v>
      </c>
      <c r="L51" s="5">
        <v>1</v>
      </c>
      <c r="M51" s="5">
        <f t="shared" si="81"/>
        <v>0</v>
      </c>
      <c r="N51" s="11">
        <v>0</v>
      </c>
      <c r="O51" s="5">
        <f t="shared" si="82"/>
        <v>0</v>
      </c>
      <c r="P51" s="5">
        <f t="shared" si="83"/>
        <v>0</v>
      </c>
      <c r="Q51" s="5">
        <f t="shared" si="84"/>
        <v>0</v>
      </c>
      <c r="R51" s="12">
        <v>0</v>
      </c>
      <c r="S51" s="5">
        <v>0</v>
      </c>
      <c r="T51" s="5">
        <f t="shared" si="85"/>
        <v>1</v>
      </c>
      <c r="U51" s="11">
        <v>-6</v>
      </c>
      <c r="V51" s="5">
        <f t="shared" si="86"/>
        <v>-1</v>
      </c>
      <c r="W51" s="5">
        <f t="shared" si="87"/>
        <v>2.4494897427831779</v>
      </c>
      <c r="X51" s="5">
        <f t="shared" si="88"/>
        <v>-2.4494897427831779</v>
      </c>
      <c r="Y51" s="5">
        <f t="shared" si="89"/>
        <v>-1.4494897427831779</v>
      </c>
      <c r="Z51" s="5">
        <f t="shared" si="90"/>
        <v>0</v>
      </c>
      <c r="AA51" s="5">
        <f t="shared" si="91"/>
        <v>0</v>
      </c>
      <c r="AB51" s="5">
        <f t="shared" si="75"/>
        <v>3</v>
      </c>
      <c r="AC51" s="5">
        <f t="shared" si="92"/>
        <v>0</v>
      </c>
      <c r="AD51" s="5">
        <f t="shared" si="93"/>
        <v>2</v>
      </c>
      <c r="AE51" s="5">
        <f t="shared" si="94"/>
        <v>3.5</v>
      </c>
      <c r="AF51" s="5">
        <f t="shared" si="95"/>
        <v>-5.5</v>
      </c>
      <c r="AG51" s="5">
        <f t="shared" si="96"/>
        <v>2</v>
      </c>
      <c r="AH51" s="5">
        <f t="shared" si="97"/>
        <v>3.5</v>
      </c>
      <c r="AI51" s="5">
        <f t="shared" si="98"/>
        <v>-5.5</v>
      </c>
      <c r="AJ51" s="5">
        <f t="shared" si="99"/>
        <v>-2.4494897427831779</v>
      </c>
      <c r="AK51" s="5">
        <f t="shared" si="100"/>
        <v>3</v>
      </c>
      <c r="AL51" s="5">
        <f t="shared" si="101"/>
        <v>3</v>
      </c>
      <c r="AM51" s="5">
        <f t="shared" si="102"/>
        <v>0</v>
      </c>
      <c r="AN51" s="5">
        <f t="shared" si="103"/>
        <v>-1.4494897427831779</v>
      </c>
      <c r="AO51" s="5">
        <f t="shared" si="104"/>
        <v>2</v>
      </c>
      <c r="AP51" s="5">
        <f t="shared" si="105"/>
        <v>2</v>
      </c>
      <c r="AQ51" s="5">
        <f t="shared" si="106"/>
        <v>0</v>
      </c>
      <c r="AR51" s="5">
        <f t="shared" si="107"/>
        <v>-3.8637033051562728</v>
      </c>
      <c r="AS51" s="5">
        <f t="shared" si="108"/>
        <v>1</v>
      </c>
      <c r="AT51" s="5">
        <f t="shared" si="109"/>
        <v>1</v>
      </c>
      <c r="AU51" s="5">
        <f t="shared" si="110"/>
        <v>0</v>
      </c>
      <c r="AV51" s="5">
        <f t="shared" si="111"/>
        <v>-4.4494897427831779</v>
      </c>
      <c r="AW51" s="5">
        <f t="shared" si="112"/>
        <v>-1</v>
      </c>
      <c r="AX51" s="5">
        <f t="shared" si="113"/>
        <v>-1</v>
      </c>
      <c r="AY51" s="5">
        <f t="shared" si="114"/>
        <v>0</v>
      </c>
      <c r="AZ51" s="5">
        <f t="shared" si="115"/>
        <v>2.4226000000000001</v>
      </c>
      <c r="BA51" s="5">
        <f t="shared" si="116"/>
        <v>-1.4494897427831779</v>
      </c>
      <c r="BB51" s="5">
        <f t="shared" si="117"/>
        <v>3.5</v>
      </c>
      <c r="BC51" s="5">
        <f t="shared" si="118"/>
        <v>3.5</v>
      </c>
      <c r="BD51" s="5">
        <f t="shared" si="119"/>
        <v>0</v>
      </c>
      <c r="BE51" s="5">
        <f t="shared" si="120"/>
        <v>-0.44948974278317788</v>
      </c>
      <c r="BF51" s="5">
        <f t="shared" si="121"/>
        <v>2.5</v>
      </c>
      <c r="BG51" s="5">
        <f t="shared" si="122"/>
        <v>-0.44948974278317788</v>
      </c>
      <c r="BH51" s="5">
        <f t="shared" si="123"/>
        <v>0</v>
      </c>
      <c r="BI51" s="5">
        <f t="shared" si="124"/>
        <v>-2.8637033051562728</v>
      </c>
      <c r="BJ51" s="5">
        <f t="shared" si="125"/>
        <v>1.5</v>
      </c>
      <c r="BK51" s="5">
        <f t="shared" si="126"/>
        <v>1.5</v>
      </c>
      <c r="BL51" s="5">
        <f t="shared" si="127"/>
        <v>0</v>
      </c>
      <c r="BM51" s="5">
        <f t="shared" si="128"/>
        <v>-3.4494897427831779</v>
      </c>
      <c r="BN51" s="5">
        <f t="shared" si="129"/>
        <v>-0.5</v>
      </c>
      <c r="BO51" s="5">
        <f t="shared" si="130"/>
        <v>-0.5</v>
      </c>
      <c r="BP51" s="5">
        <f t="shared" si="131"/>
        <v>0</v>
      </c>
      <c r="BQ51" s="5">
        <f t="shared" si="132"/>
        <v>3.5</v>
      </c>
      <c r="BR51" s="5">
        <f t="shared" si="133"/>
        <v>1</v>
      </c>
      <c r="BS51" s="5">
        <f t="shared" si="134"/>
        <v>0.5</v>
      </c>
      <c r="BT51" s="5">
        <f t="shared" si="135"/>
        <v>-1.5</v>
      </c>
      <c r="BU51" s="5">
        <f t="shared" si="136"/>
        <v>1</v>
      </c>
      <c r="BV51" s="5">
        <f t="shared" si="137"/>
        <v>2</v>
      </c>
      <c r="BW51" s="5">
        <f t="shared" si="138"/>
        <v>-0.5</v>
      </c>
      <c r="BX51" s="5">
        <f t="shared" si="139"/>
        <v>-2.5</v>
      </c>
      <c r="BY51" s="5">
        <f t="shared" si="140"/>
        <v>1</v>
      </c>
      <c r="BZ51" s="5">
        <f t="shared" si="141"/>
        <v>-0.41421356237309515</v>
      </c>
      <c r="CA51" s="5">
        <f t="shared" si="142"/>
        <v>-1.5</v>
      </c>
      <c r="CB51" s="5">
        <f t="shared" si="143"/>
        <v>-0.41421356237309515</v>
      </c>
      <c r="CC51" s="5">
        <f t="shared" si="144"/>
        <v>0</v>
      </c>
      <c r="CD51" s="5">
        <f t="shared" si="145"/>
        <v>-1</v>
      </c>
      <c r="CE51" s="5">
        <f t="shared" si="146"/>
        <v>-3.5</v>
      </c>
      <c r="CF51" s="5">
        <f t="shared" si="147"/>
        <v>-3.5</v>
      </c>
      <c r="CG51" s="5">
        <f t="shared" si="148"/>
        <v>0</v>
      </c>
      <c r="CH51" s="5">
        <f t="shared" si="149"/>
        <v>-2.0773999999999999</v>
      </c>
    </row>
    <row r="52" spans="1:86" x14ac:dyDescent="0.3">
      <c r="A52" s="5">
        <v>11</v>
      </c>
      <c r="B52" s="5">
        <v>3</v>
      </c>
      <c r="C52" s="12">
        <v>1</v>
      </c>
      <c r="D52" s="5">
        <v>0</v>
      </c>
      <c r="E52" s="5">
        <f t="shared" si="76"/>
        <v>0</v>
      </c>
      <c r="F52" s="11">
        <v>5</v>
      </c>
      <c r="G52" s="5">
        <f t="shared" si="77"/>
        <v>1</v>
      </c>
      <c r="H52" s="5">
        <f t="shared" si="78"/>
        <v>2.2360679774997898</v>
      </c>
      <c r="I52" s="5">
        <f t="shared" si="79"/>
        <v>2.2360679774997898</v>
      </c>
      <c r="J52" s="1">
        <f t="shared" si="80"/>
        <v>1</v>
      </c>
      <c r="K52" s="12">
        <v>0</v>
      </c>
      <c r="L52" s="5">
        <v>0</v>
      </c>
      <c r="M52" s="5">
        <f t="shared" si="81"/>
        <v>1</v>
      </c>
      <c r="N52" s="11">
        <v>0</v>
      </c>
      <c r="O52" s="5">
        <f t="shared" si="82"/>
        <v>0</v>
      </c>
      <c r="P52" s="5">
        <f t="shared" si="83"/>
        <v>0</v>
      </c>
      <c r="Q52" s="5">
        <f t="shared" si="84"/>
        <v>0</v>
      </c>
      <c r="R52" s="12">
        <v>0</v>
      </c>
      <c r="S52" s="5">
        <v>0</v>
      </c>
      <c r="T52" s="5">
        <f t="shared" si="85"/>
        <v>1</v>
      </c>
      <c r="U52" s="11">
        <v>-1</v>
      </c>
      <c r="V52" s="5">
        <f t="shared" si="86"/>
        <v>-1</v>
      </c>
      <c r="W52" s="5">
        <f t="shared" si="87"/>
        <v>1</v>
      </c>
      <c r="X52" s="5">
        <f t="shared" si="88"/>
        <v>-1</v>
      </c>
      <c r="Y52" s="5">
        <f t="shared" si="89"/>
        <v>1.2360679774997898</v>
      </c>
      <c r="Z52" s="5">
        <f t="shared" si="90"/>
        <v>1</v>
      </c>
      <c r="AA52" s="5">
        <f t="shared" si="91"/>
        <v>1</v>
      </c>
      <c r="AB52" s="5">
        <f t="shared" si="75"/>
        <v>3</v>
      </c>
      <c r="AC52" s="5">
        <f t="shared" si="92"/>
        <v>-6</v>
      </c>
      <c r="AD52" s="5">
        <f t="shared" si="93"/>
        <v>-6.5</v>
      </c>
      <c r="AE52" s="5">
        <f t="shared" si="94"/>
        <v>1</v>
      </c>
      <c r="AF52" s="5">
        <f t="shared" si="95"/>
        <v>-0.5</v>
      </c>
      <c r="AG52" s="5">
        <f t="shared" si="96"/>
        <v>-4.5</v>
      </c>
      <c r="AH52" s="5">
        <f t="shared" si="97"/>
        <v>3</v>
      </c>
      <c r="AI52" s="5">
        <f t="shared" si="98"/>
        <v>1.5</v>
      </c>
      <c r="AJ52" s="5">
        <f t="shared" si="99"/>
        <v>-1</v>
      </c>
      <c r="AK52" s="5">
        <f t="shared" si="100"/>
        <v>0.5</v>
      </c>
      <c r="AL52" s="5">
        <f t="shared" si="101"/>
        <v>6.5</v>
      </c>
      <c r="AM52" s="5">
        <f t="shared" si="102"/>
        <v>0</v>
      </c>
      <c r="AN52" s="5">
        <f t="shared" si="103"/>
        <v>0</v>
      </c>
      <c r="AO52" s="5">
        <f t="shared" si="104"/>
        <v>-0.5</v>
      </c>
      <c r="AP52" s="5">
        <f t="shared" si="105"/>
        <v>1.5</v>
      </c>
      <c r="AQ52" s="5">
        <f t="shared" si="106"/>
        <v>0.5</v>
      </c>
      <c r="AR52" s="5">
        <f t="shared" si="107"/>
        <v>-2.4142135623730949</v>
      </c>
      <c r="AS52" s="5">
        <f t="shared" si="108"/>
        <v>-1.5</v>
      </c>
      <c r="AT52" s="5">
        <f t="shared" si="109"/>
        <v>4.5</v>
      </c>
      <c r="AU52" s="5">
        <f t="shared" si="110"/>
        <v>0</v>
      </c>
      <c r="AV52" s="5">
        <f t="shared" si="111"/>
        <v>-3</v>
      </c>
      <c r="AW52" s="5">
        <f t="shared" si="112"/>
        <v>-3.5</v>
      </c>
      <c r="AX52" s="5">
        <f t="shared" si="113"/>
        <v>2.5</v>
      </c>
      <c r="AY52" s="5">
        <f t="shared" si="114"/>
        <v>0</v>
      </c>
      <c r="AZ52" s="5">
        <f t="shared" si="115"/>
        <v>3.5980000000000003</v>
      </c>
      <c r="BA52" s="5">
        <f t="shared" si="116"/>
        <v>1.2360679774997898</v>
      </c>
      <c r="BB52" s="5">
        <f t="shared" si="117"/>
        <v>3</v>
      </c>
      <c r="BC52" s="5">
        <f t="shared" si="118"/>
        <v>1</v>
      </c>
      <c r="BD52" s="5">
        <f t="shared" si="119"/>
        <v>1</v>
      </c>
      <c r="BE52" s="5">
        <f t="shared" si="120"/>
        <v>2.2360679774997898</v>
      </c>
      <c r="BF52" s="5">
        <f t="shared" si="121"/>
        <v>2</v>
      </c>
      <c r="BG52" s="5">
        <f t="shared" si="122"/>
        <v>0.23606797749978981</v>
      </c>
      <c r="BH52" s="5">
        <f t="shared" si="123"/>
        <v>1</v>
      </c>
      <c r="BI52" s="5">
        <f t="shared" si="124"/>
        <v>-0.17814558487330534</v>
      </c>
      <c r="BJ52" s="5">
        <f t="shared" si="125"/>
        <v>1</v>
      </c>
      <c r="BK52" s="5">
        <f t="shared" si="126"/>
        <v>-7</v>
      </c>
      <c r="BL52" s="5">
        <f t="shared" si="127"/>
        <v>0</v>
      </c>
      <c r="BM52" s="5">
        <f t="shared" si="128"/>
        <v>-0.76393202250021019</v>
      </c>
      <c r="BN52" s="5">
        <f t="shared" si="129"/>
        <v>-1</v>
      </c>
      <c r="BO52" s="5">
        <f t="shared" si="130"/>
        <v>-9</v>
      </c>
      <c r="BP52" s="5">
        <f t="shared" si="131"/>
        <v>0</v>
      </c>
      <c r="BQ52" s="5">
        <f t="shared" si="132"/>
        <v>0.55890565020837868</v>
      </c>
      <c r="BR52" s="5">
        <f t="shared" si="133"/>
        <v>2.2360679774997898</v>
      </c>
      <c r="BS52" s="5">
        <f t="shared" si="134"/>
        <v>2.5</v>
      </c>
      <c r="BT52" s="5">
        <f t="shared" si="135"/>
        <v>0.5</v>
      </c>
      <c r="BU52" s="5">
        <f t="shared" si="136"/>
        <v>1</v>
      </c>
      <c r="BV52" s="5">
        <f t="shared" si="137"/>
        <v>3.2360679774997898</v>
      </c>
      <c r="BW52" s="5">
        <f t="shared" si="138"/>
        <v>1.5</v>
      </c>
      <c r="BX52" s="5">
        <f t="shared" si="139"/>
        <v>-0.5</v>
      </c>
      <c r="BY52" s="5">
        <f t="shared" si="140"/>
        <v>1</v>
      </c>
      <c r="BZ52" s="5">
        <f t="shared" si="141"/>
        <v>0.82185441512669466</v>
      </c>
      <c r="CA52" s="5">
        <f t="shared" si="142"/>
        <v>0.5</v>
      </c>
      <c r="CB52" s="5">
        <f t="shared" si="143"/>
        <v>-1.1781455848733053</v>
      </c>
      <c r="CC52" s="5">
        <f t="shared" si="144"/>
        <v>1</v>
      </c>
      <c r="CD52" s="5">
        <f t="shared" si="145"/>
        <v>0.23606797749978981</v>
      </c>
      <c r="CE52" s="5">
        <f t="shared" si="146"/>
        <v>-1.5</v>
      </c>
      <c r="CF52" s="5">
        <f t="shared" si="147"/>
        <v>-3.5</v>
      </c>
      <c r="CG52" s="5">
        <f t="shared" si="148"/>
        <v>1</v>
      </c>
      <c r="CH52" s="5">
        <f t="shared" si="149"/>
        <v>-7.7400000000000024E-2</v>
      </c>
    </row>
    <row r="53" spans="1:86" x14ac:dyDescent="0.3">
      <c r="A53" s="5">
        <v>12</v>
      </c>
      <c r="B53" s="5">
        <v>3</v>
      </c>
      <c r="C53" s="12">
        <v>0</v>
      </c>
      <c r="D53" s="5">
        <v>1</v>
      </c>
      <c r="E53" s="5">
        <f t="shared" si="76"/>
        <v>0</v>
      </c>
      <c r="F53" s="11">
        <v>0</v>
      </c>
      <c r="G53" s="5">
        <f t="shared" si="77"/>
        <v>0</v>
      </c>
      <c r="H53" s="5">
        <f t="shared" si="78"/>
        <v>0</v>
      </c>
      <c r="I53" s="5">
        <f t="shared" si="79"/>
        <v>0</v>
      </c>
      <c r="J53" s="1">
        <f t="shared" si="80"/>
        <v>0</v>
      </c>
      <c r="K53" s="12">
        <v>0</v>
      </c>
      <c r="L53" s="5">
        <v>0</v>
      </c>
      <c r="M53" s="5">
        <f t="shared" si="81"/>
        <v>1</v>
      </c>
      <c r="N53" s="11">
        <v>1</v>
      </c>
      <c r="O53" s="5">
        <f t="shared" si="82"/>
        <v>1</v>
      </c>
      <c r="P53" s="5">
        <f t="shared" si="83"/>
        <v>1</v>
      </c>
      <c r="Q53" s="5">
        <f t="shared" si="84"/>
        <v>1</v>
      </c>
      <c r="R53" s="12">
        <v>0</v>
      </c>
      <c r="S53" s="5">
        <v>0</v>
      </c>
      <c r="T53" s="5">
        <f t="shared" si="85"/>
        <v>1</v>
      </c>
      <c r="U53" s="11">
        <v>0</v>
      </c>
      <c r="V53" s="5">
        <f t="shared" si="86"/>
        <v>0</v>
      </c>
      <c r="W53" s="5">
        <f t="shared" si="87"/>
        <v>0</v>
      </c>
      <c r="X53" s="5">
        <f t="shared" si="88"/>
        <v>0</v>
      </c>
      <c r="Y53" s="5">
        <f t="shared" si="89"/>
        <v>1</v>
      </c>
      <c r="Z53" s="5">
        <f t="shared" si="90"/>
        <v>1</v>
      </c>
      <c r="AA53" s="5">
        <f t="shared" si="91"/>
        <v>0</v>
      </c>
      <c r="AB53" s="5">
        <f t="shared" si="75"/>
        <v>3</v>
      </c>
      <c r="AC53" s="5">
        <f t="shared" si="92"/>
        <v>-6</v>
      </c>
      <c r="AD53" s="5">
        <f t="shared" si="93"/>
        <v>-1.5</v>
      </c>
      <c r="AE53" s="5">
        <f t="shared" si="94"/>
        <v>-3</v>
      </c>
      <c r="AF53" s="5">
        <f t="shared" si="95"/>
        <v>-1.5</v>
      </c>
      <c r="AG53" s="5">
        <f t="shared" si="96"/>
        <v>0.5</v>
      </c>
      <c r="AH53" s="5">
        <f t="shared" si="97"/>
        <v>-1</v>
      </c>
      <c r="AI53" s="5">
        <f t="shared" si="98"/>
        <v>0.5</v>
      </c>
      <c r="AJ53" s="5">
        <f t="shared" si="99"/>
        <v>1</v>
      </c>
      <c r="AK53" s="5">
        <f t="shared" si="100"/>
        <v>0.5</v>
      </c>
      <c r="AL53" s="5">
        <f t="shared" si="101"/>
        <v>-1.5</v>
      </c>
      <c r="AM53" s="5">
        <f t="shared" si="102"/>
        <v>1</v>
      </c>
      <c r="AN53" s="5">
        <f t="shared" si="103"/>
        <v>2</v>
      </c>
      <c r="AO53" s="5">
        <f t="shared" si="104"/>
        <v>-0.5</v>
      </c>
      <c r="AP53" s="5">
        <f t="shared" si="105"/>
        <v>-2.5</v>
      </c>
      <c r="AQ53" s="5">
        <f t="shared" si="106"/>
        <v>1</v>
      </c>
      <c r="AR53" s="5">
        <f t="shared" si="107"/>
        <v>-0.41421356237309515</v>
      </c>
      <c r="AS53" s="5">
        <f t="shared" si="108"/>
        <v>-1.5</v>
      </c>
      <c r="AT53" s="5">
        <f t="shared" si="109"/>
        <v>-1.5</v>
      </c>
      <c r="AU53" s="5">
        <f t="shared" si="110"/>
        <v>0</v>
      </c>
      <c r="AV53" s="5">
        <f t="shared" si="111"/>
        <v>-1</v>
      </c>
      <c r="AW53" s="5">
        <f t="shared" si="112"/>
        <v>-3.5</v>
      </c>
      <c r="AX53" s="5">
        <f t="shared" si="113"/>
        <v>-3.5</v>
      </c>
      <c r="AY53" s="5">
        <f t="shared" si="114"/>
        <v>0</v>
      </c>
      <c r="AZ53" s="5">
        <f t="shared" si="115"/>
        <v>-1.5</v>
      </c>
      <c r="BA53" s="5">
        <f t="shared" si="116"/>
        <v>0</v>
      </c>
      <c r="BB53" s="5">
        <f t="shared" si="117"/>
        <v>0</v>
      </c>
      <c r="BC53" s="5">
        <f t="shared" si="118"/>
        <v>-1</v>
      </c>
      <c r="BD53" s="5">
        <f t="shared" si="119"/>
        <v>0.5</v>
      </c>
      <c r="BE53" s="5">
        <f t="shared" si="120"/>
        <v>1</v>
      </c>
      <c r="BF53" s="5">
        <f t="shared" si="121"/>
        <v>-1</v>
      </c>
      <c r="BG53" s="5">
        <f t="shared" si="122"/>
        <v>-1</v>
      </c>
      <c r="BH53" s="5">
        <f t="shared" si="123"/>
        <v>1</v>
      </c>
      <c r="BI53" s="5">
        <f t="shared" si="124"/>
        <v>-1.4142135623730951</v>
      </c>
      <c r="BJ53" s="5">
        <f t="shared" si="125"/>
        <v>-2</v>
      </c>
      <c r="BK53" s="5">
        <f t="shared" si="126"/>
        <v>-2</v>
      </c>
      <c r="BL53" s="5">
        <f t="shared" si="127"/>
        <v>0</v>
      </c>
      <c r="BM53" s="5">
        <f t="shared" si="128"/>
        <v>-2</v>
      </c>
      <c r="BN53" s="5">
        <f t="shared" si="129"/>
        <v>-4</v>
      </c>
      <c r="BO53" s="5">
        <f t="shared" si="130"/>
        <v>-4</v>
      </c>
      <c r="BP53" s="5">
        <f t="shared" si="131"/>
        <v>0</v>
      </c>
      <c r="BQ53" s="5">
        <f t="shared" si="132"/>
        <v>-1</v>
      </c>
      <c r="BR53" s="5">
        <f t="shared" si="133"/>
        <v>1</v>
      </c>
      <c r="BS53" s="5">
        <f t="shared" si="134"/>
        <v>0.5</v>
      </c>
      <c r="BT53" s="5">
        <f t="shared" si="135"/>
        <v>-1.5</v>
      </c>
      <c r="BU53" s="5">
        <f t="shared" si="136"/>
        <v>1</v>
      </c>
      <c r="BV53" s="5">
        <f t="shared" si="137"/>
        <v>2</v>
      </c>
      <c r="BW53" s="5">
        <f t="shared" si="138"/>
        <v>-0.5</v>
      </c>
      <c r="BX53" s="5">
        <f t="shared" si="139"/>
        <v>-2.5</v>
      </c>
      <c r="BY53" s="5">
        <f t="shared" si="140"/>
        <v>1</v>
      </c>
      <c r="BZ53" s="5">
        <f t="shared" si="141"/>
        <v>-0.41421356237309515</v>
      </c>
      <c r="CA53" s="5">
        <f t="shared" si="142"/>
        <v>-1.5</v>
      </c>
      <c r="CB53" s="5">
        <f t="shared" si="143"/>
        <v>-0.41421356237309515</v>
      </c>
      <c r="CC53" s="5">
        <f t="shared" si="144"/>
        <v>0</v>
      </c>
      <c r="CD53" s="5">
        <f t="shared" si="145"/>
        <v>-1</v>
      </c>
      <c r="CE53" s="5">
        <f t="shared" si="146"/>
        <v>-3.5</v>
      </c>
      <c r="CF53" s="5">
        <f t="shared" si="147"/>
        <v>-3.5</v>
      </c>
      <c r="CG53" s="5">
        <f t="shared" si="148"/>
        <v>0</v>
      </c>
      <c r="CH53" s="5">
        <f t="shared" si="149"/>
        <v>-2.0773999999999999</v>
      </c>
    </row>
    <row r="54" spans="1:86" x14ac:dyDescent="0.3">
      <c r="A54" s="5">
        <v>13</v>
      </c>
      <c r="B54" s="5">
        <v>3</v>
      </c>
      <c r="C54" s="12">
        <v>1</v>
      </c>
      <c r="D54" s="5">
        <v>0</v>
      </c>
      <c r="E54" s="5">
        <f t="shared" si="76"/>
        <v>0</v>
      </c>
      <c r="F54" s="11">
        <v>-3</v>
      </c>
      <c r="G54" s="5">
        <f t="shared" si="77"/>
        <v>-1</v>
      </c>
      <c r="H54" s="5">
        <f t="shared" si="78"/>
        <v>1.7320508075688772</v>
      </c>
      <c r="I54" s="5">
        <f t="shared" si="79"/>
        <v>-1.7320508075688772</v>
      </c>
      <c r="J54" s="1">
        <f t="shared" si="80"/>
        <v>1</v>
      </c>
      <c r="K54" s="12">
        <v>0</v>
      </c>
      <c r="L54" s="5">
        <v>0</v>
      </c>
      <c r="M54" s="5">
        <f t="shared" si="81"/>
        <v>1</v>
      </c>
      <c r="N54" s="11">
        <v>0</v>
      </c>
      <c r="O54" s="5">
        <f t="shared" si="82"/>
        <v>0</v>
      </c>
      <c r="P54" s="5">
        <f t="shared" si="83"/>
        <v>0</v>
      </c>
      <c r="Q54" s="5">
        <f t="shared" si="84"/>
        <v>0</v>
      </c>
      <c r="R54" s="12">
        <v>0</v>
      </c>
      <c r="S54" s="5">
        <v>0</v>
      </c>
      <c r="T54" s="5">
        <f t="shared" si="85"/>
        <v>1</v>
      </c>
      <c r="U54" s="11">
        <v>-1</v>
      </c>
      <c r="V54" s="5">
        <f t="shared" si="86"/>
        <v>-1</v>
      </c>
      <c r="W54" s="5">
        <f t="shared" si="87"/>
        <v>1</v>
      </c>
      <c r="X54" s="5">
        <f t="shared" si="88"/>
        <v>-1</v>
      </c>
      <c r="Y54" s="5">
        <f t="shared" si="89"/>
        <v>-2.7320508075688772</v>
      </c>
      <c r="Z54" s="5">
        <f t="shared" si="90"/>
        <v>0</v>
      </c>
      <c r="AA54" s="5">
        <f t="shared" si="91"/>
        <v>1</v>
      </c>
      <c r="AB54" s="5">
        <f t="shared" ref="AB54:AB85" si="150">B54</f>
        <v>3</v>
      </c>
      <c r="AC54" s="5">
        <f t="shared" si="92"/>
        <v>-10</v>
      </c>
      <c r="AD54" s="5">
        <f t="shared" si="93"/>
        <v>3.5</v>
      </c>
      <c r="AE54" s="5">
        <f t="shared" si="94"/>
        <v>-6</v>
      </c>
      <c r="AF54" s="5">
        <f t="shared" si="95"/>
        <v>-7.5</v>
      </c>
      <c r="AG54" s="5">
        <f t="shared" si="96"/>
        <v>-2.5</v>
      </c>
      <c r="AH54" s="5">
        <f t="shared" si="97"/>
        <v>2</v>
      </c>
      <c r="AI54" s="5">
        <f t="shared" si="98"/>
        <v>0.5</v>
      </c>
      <c r="AJ54" s="5">
        <f t="shared" si="99"/>
        <v>-1</v>
      </c>
      <c r="AK54" s="5">
        <f t="shared" si="100"/>
        <v>0.5</v>
      </c>
      <c r="AL54" s="5">
        <f t="shared" si="101"/>
        <v>6.5</v>
      </c>
      <c r="AM54" s="5">
        <f t="shared" si="102"/>
        <v>0</v>
      </c>
      <c r="AN54" s="5">
        <f t="shared" si="103"/>
        <v>0</v>
      </c>
      <c r="AO54" s="5">
        <f t="shared" si="104"/>
        <v>-0.5</v>
      </c>
      <c r="AP54" s="5">
        <f t="shared" si="105"/>
        <v>1.5</v>
      </c>
      <c r="AQ54" s="5">
        <f t="shared" si="106"/>
        <v>0.5</v>
      </c>
      <c r="AR54" s="5">
        <f t="shared" si="107"/>
        <v>-2.4142135623730949</v>
      </c>
      <c r="AS54" s="5">
        <f t="shared" si="108"/>
        <v>-1.5</v>
      </c>
      <c r="AT54" s="5">
        <f t="shared" si="109"/>
        <v>4.5</v>
      </c>
      <c r="AU54" s="5">
        <f t="shared" si="110"/>
        <v>0</v>
      </c>
      <c r="AV54" s="5">
        <f t="shared" si="111"/>
        <v>-3</v>
      </c>
      <c r="AW54" s="5">
        <f t="shared" si="112"/>
        <v>-3.5</v>
      </c>
      <c r="AX54" s="5">
        <f t="shared" si="113"/>
        <v>2.5</v>
      </c>
      <c r="AY54" s="5">
        <f t="shared" si="114"/>
        <v>0</v>
      </c>
      <c r="AZ54" s="5">
        <f t="shared" si="115"/>
        <v>3.5980000000000003</v>
      </c>
      <c r="BA54" s="5">
        <f t="shared" si="116"/>
        <v>-2.7320508075688772</v>
      </c>
      <c r="BB54" s="5">
        <f t="shared" si="117"/>
        <v>2</v>
      </c>
      <c r="BC54" s="5">
        <f t="shared" si="118"/>
        <v>-6</v>
      </c>
      <c r="BD54" s="5">
        <f t="shared" si="119"/>
        <v>0</v>
      </c>
      <c r="BE54" s="5">
        <f t="shared" si="120"/>
        <v>-1.7320508075688772</v>
      </c>
      <c r="BF54" s="5">
        <f t="shared" si="121"/>
        <v>1</v>
      </c>
      <c r="BG54" s="5">
        <f t="shared" si="122"/>
        <v>-9.7320508075688767</v>
      </c>
      <c r="BH54" s="5">
        <f t="shared" si="123"/>
        <v>0</v>
      </c>
      <c r="BI54" s="5">
        <f t="shared" si="124"/>
        <v>-4.1462643699419726</v>
      </c>
      <c r="BJ54" s="5">
        <f t="shared" si="125"/>
        <v>0</v>
      </c>
      <c r="BK54" s="5">
        <f t="shared" si="126"/>
        <v>-8</v>
      </c>
      <c r="BL54" s="5">
        <f t="shared" si="127"/>
        <v>0</v>
      </c>
      <c r="BM54" s="5">
        <f t="shared" si="128"/>
        <v>-4.7320508075688767</v>
      </c>
      <c r="BN54" s="5">
        <f t="shared" si="129"/>
        <v>-2</v>
      </c>
      <c r="BO54" s="5">
        <f t="shared" si="130"/>
        <v>-10</v>
      </c>
      <c r="BP54" s="5">
        <f t="shared" si="131"/>
        <v>0</v>
      </c>
      <c r="BQ54" s="5">
        <f t="shared" si="132"/>
        <v>-8.1548861362902691</v>
      </c>
      <c r="BR54" s="5">
        <f t="shared" si="133"/>
        <v>-1.7320508075688772</v>
      </c>
      <c r="BS54" s="5">
        <f t="shared" si="134"/>
        <v>1.5</v>
      </c>
      <c r="BT54" s="5">
        <f t="shared" si="135"/>
        <v>-6.5</v>
      </c>
      <c r="BU54" s="5">
        <f t="shared" si="136"/>
        <v>0</v>
      </c>
      <c r="BV54" s="5">
        <f t="shared" si="137"/>
        <v>-0.73205080756887719</v>
      </c>
      <c r="BW54" s="5">
        <f t="shared" si="138"/>
        <v>0.5</v>
      </c>
      <c r="BX54" s="5">
        <f t="shared" si="139"/>
        <v>-7.5</v>
      </c>
      <c r="BY54" s="5">
        <f t="shared" si="140"/>
        <v>0</v>
      </c>
      <c r="BZ54" s="5">
        <f t="shared" si="141"/>
        <v>-3.1462643699419726</v>
      </c>
      <c r="CA54" s="5">
        <f t="shared" si="142"/>
        <v>-0.5</v>
      </c>
      <c r="CB54" s="5">
        <f t="shared" si="143"/>
        <v>-11.146264369941973</v>
      </c>
      <c r="CC54" s="5">
        <f t="shared" si="144"/>
        <v>0</v>
      </c>
      <c r="CD54" s="5">
        <f t="shared" si="145"/>
        <v>-3.7320508075688772</v>
      </c>
      <c r="CE54" s="5">
        <f t="shared" si="146"/>
        <v>-2.5</v>
      </c>
      <c r="CF54" s="5">
        <f t="shared" si="147"/>
        <v>-10.5</v>
      </c>
      <c r="CG54" s="5">
        <f t="shared" si="148"/>
        <v>0</v>
      </c>
      <c r="CH54" s="5">
        <f t="shared" si="149"/>
        <v>-7.077399999999999</v>
      </c>
    </row>
    <row r="55" spans="1:86" x14ac:dyDescent="0.3">
      <c r="A55" s="5">
        <v>14</v>
      </c>
      <c r="B55" s="5">
        <v>3</v>
      </c>
      <c r="C55" s="12">
        <v>0</v>
      </c>
      <c r="D55" s="5">
        <v>0</v>
      </c>
      <c r="E55" s="5">
        <f t="shared" si="76"/>
        <v>1</v>
      </c>
      <c r="F55" s="11">
        <v>3</v>
      </c>
      <c r="G55" s="5">
        <f t="shared" si="77"/>
        <v>1</v>
      </c>
      <c r="H55" s="5">
        <f t="shared" si="78"/>
        <v>1.7320508075688772</v>
      </c>
      <c r="I55" s="5">
        <f t="shared" si="79"/>
        <v>1.7320508075688772</v>
      </c>
      <c r="J55" s="1">
        <f t="shared" si="80"/>
        <v>0</v>
      </c>
      <c r="K55" s="12">
        <v>0</v>
      </c>
      <c r="L55" s="5">
        <v>0</v>
      </c>
      <c r="M55" s="5">
        <f t="shared" si="81"/>
        <v>1</v>
      </c>
      <c r="N55" s="11">
        <v>0</v>
      </c>
      <c r="O55" s="5">
        <f t="shared" si="82"/>
        <v>0</v>
      </c>
      <c r="P55" s="5">
        <f t="shared" si="83"/>
        <v>0</v>
      </c>
      <c r="Q55" s="5">
        <f t="shared" si="84"/>
        <v>0</v>
      </c>
      <c r="R55" s="12">
        <v>0</v>
      </c>
      <c r="S55" s="5">
        <v>1</v>
      </c>
      <c r="T55" s="5">
        <f t="shared" si="85"/>
        <v>0</v>
      </c>
      <c r="U55" s="11">
        <v>0</v>
      </c>
      <c r="V55" s="5">
        <f t="shared" si="86"/>
        <v>0</v>
      </c>
      <c r="W55" s="5">
        <f t="shared" si="87"/>
        <v>0</v>
      </c>
      <c r="X55" s="5">
        <f t="shared" si="88"/>
        <v>0</v>
      </c>
      <c r="Y55" s="5">
        <f t="shared" si="89"/>
        <v>1.7320508075688772</v>
      </c>
      <c r="Z55" s="5">
        <f t="shared" si="90"/>
        <v>1</v>
      </c>
      <c r="AA55" s="5">
        <f t="shared" si="91"/>
        <v>0</v>
      </c>
      <c r="AB55" s="5">
        <f t="shared" si="150"/>
        <v>3</v>
      </c>
      <c r="AC55" s="5">
        <f t="shared" si="92"/>
        <v>-6</v>
      </c>
      <c r="AD55" s="5">
        <f t="shared" si="93"/>
        <v>-5</v>
      </c>
      <c r="AE55" s="5">
        <f t="shared" si="94"/>
        <v>-0.5</v>
      </c>
      <c r="AF55" s="5">
        <f t="shared" si="95"/>
        <v>-0.5</v>
      </c>
      <c r="AG55" s="5">
        <f t="shared" si="96"/>
        <v>-3</v>
      </c>
      <c r="AH55" s="5">
        <f t="shared" si="97"/>
        <v>1.5</v>
      </c>
      <c r="AI55" s="5">
        <f t="shared" si="98"/>
        <v>1.5</v>
      </c>
      <c r="AJ55" s="5">
        <f t="shared" si="99"/>
        <v>0</v>
      </c>
      <c r="AK55" s="5">
        <f t="shared" si="100"/>
        <v>0</v>
      </c>
      <c r="AL55" s="5">
        <f t="shared" si="101"/>
        <v>-1</v>
      </c>
      <c r="AM55" s="5">
        <f t="shared" si="102"/>
        <v>0.5</v>
      </c>
      <c r="AN55" s="5">
        <f t="shared" si="103"/>
        <v>1</v>
      </c>
      <c r="AO55" s="5">
        <f t="shared" si="104"/>
        <v>-1</v>
      </c>
      <c r="AP55" s="5">
        <f t="shared" si="105"/>
        <v>-3</v>
      </c>
      <c r="AQ55" s="5">
        <f t="shared" si="106"/>
        <v>1</v>
      </c>
      <c r="AR55" s="5">
        <f t="shared" si="107"/>
        <v>-1.4142135623730951</v>
      </c>
      <c r="AS55" s="5">
        <f t="shared" si="108"/>
        <v>-2</v>
      </c>
      <c r="AT55" s="5">
        <f t="shared" si="109"/>
        <v>-2</v>
      </c>
      <c r="AU55" s="5">
        <f t="shared" si="110"/>
        <v>0</v>
      </c>
      <c r="AV55" s="5">
        <f t="shared" si="111"/>
        <v>-2</v>
      </c>
      <c r="AW55" s="5">
        <f t="shared" si="112"/>
        <v>-4</v>
      </c>
      <c r="AX55" s="5">
        <f t="shared" si="113"/>
        <v>-4</v>
      </c>
      <c r="AY55" s="5">
        <f t="shared" si="114"/>
        <v>0</v>
      </c>
      <c r="AZ55" s="5">
        <f t="shared" si="115"/>
        <v>-2.1548000000000003</v>
      </c>
      <c r="BA55" s="5">
        <f t="shared" si="116"/>
        <v>1.7320508075688772</v>
      </c>
      <c r="BB55" s="5">
        <f t="shared" si="117"/>
        <v>1.5</v>
      </c>
      <c r="BC55" s="5">
        <f t="shared" si="118"/>
        <v>-0.5</v>
      </c>
      <c r="BD55" s="5">
        <f t="shared" si="119"/>
        <v>1</v>
      </c>
      <c r="BE55" s="5">
        <f t="shared" si="120"/>
        <v>2.7320508075688772</v>
      </c>
      <c r="BF55" s="5">
        <f t="shared" si="121"/>
        <v>0.5</v>
      </c>
      <c r="BG55" s="5">
        <f t="shared" si="122"/>
        <v>0.73205080756887719</v>
      </c>
      <c r="BH55" s="5">
        <f t="shared" si="123"/>
        <v>1</v>
      </c>
      <c r="BI55" s="5">
        <f t="shared" si="124"/>
        <v>0.31783724519578205</v>
      </c>
      <c r="BJ55" s="5">
        <f t="shared" si="125"/>
        <v>-0.5</v>
      </c>
      <c r="BK55" s="5">
        <f t="shared" si="126"/>
        <v>-2.5</v>
      </c>
      <c r="BL55" s="5">
        <f t="shared" si="127"/>
        <v>1</v>
      </c>
      <c r="BM55" s="5">
        <f t="shared" si="128"/>
        <v>-0.26794919243112281</v>
      </c>
      <c r="BN55" s="5">
        <f t="shared" si="129"/>
        <v>-2.5</v>
      </c>
      <c r="BO55" s="5">
        <f t="shared" si="130"/>
        <v>-2.5</v>
      </c>
      <c r="BP55" s="5">
        <f t="shared" si="131"/>
        <v>0</v>
      </c>
      <c r="BQ55" s="5">
        <f t="shared" si="132"/>
        <v>0.2113861362902697</v>
      </c>
      <c r="BR55" s="5">
        <f t="shared" si="133"/>
        <v>1.7320508075688772</v>
      </c>
      <c r="BS55" s="5">
        <f t="shared" si="134"/>
        <v>1.5</v>
      </c>
      <c r="BT55" s="5">
        <f t="shared" si="135"/>
        <v>-0.5</v>
      </c>
      <c r="BU55" s="5">
        <f t="shared" si="136"/>
        <v>1</v>
      </c>
      <c r="BV55" s="5">
        <f t="shared" si="137"/>
        <v>2.7320508075688772</v>
      </c>
      <c r="BW55" s="5">
        <f t="shared" si="138"/>
        <v>0.5</v>
      </c>
      <c r="BX55" s="5">
        <f t="shared" si="139"/>
        <v>-1.5</v>
      </c>
      <c r="BY55" s="5">
        <f t="shared" si="140"/>
        <v>1</v>
      </c>
      <c r="BZ55" s="5">
        <f t="shared" si="141"/>
        <v>0.31783724519578205</v>
      </c>
      <c r="CA55" s="5">
        <f t="shared" si="142"/>
        <v>-0.5</v>
      </c>
      <c r="CB55" s="5">
        <f t="shared" si="143"/>
        <v>-1.682162754804218</v>
      </c>
      <c r="CC55" s="5">
        <f t="shared" si="144"/>
        <v>1</v>
      </c>
      <c r="CD55" s="5">
        <f t="shared" si="145"/>
        <v>-0.26794919243112281</v>
      </c>
      <c r="CE55" s="5">
        <f t="shared" si="146"/>
        <v>-2.5</v>
      </c>
      <c r="CF55" s="5">
        <f t="shared" si="147"/>
        <v>-2.5</v>
      </c>
      <c r="CG55" s="5">
        <f t="shared" si="148"/>
        <v>0</v>
      </c>
      <c r="CH55" s="5">
        <f t="shared" si="149"/>
        <v>-0.5</v>
      </c>
    </row>
    <row r="56" spans="1:86" x14ac:dyDescent="0.3">
      <c r="A56" s="5">
        <v>15</v>
      </c>
      <c r="B56" s="5">
        <v>3</v>
      </c>
      <c r="C56" s="12">
        <v>0</v>
      </c>
      <c r="D56" s="5">
        <v>0</v>
      </c>
      <c r="E56" s="5">
        <f t="shared" si="76"/>
        <v>1</v>
      </c>
      <c r="F56" s="11">
        <v>0</v>
      </c>
      <c r="G56" s="5">
        <f t="shared" si="77"/>
        <v>0</v>
      </c>
      <c r="H56" s="5">
        <f t="shared" si="78"/>
        <v>0</v>
      </c>
      <c r="I56" s="5">
        <f t="shared" si="79"/>
        <v>0</v>
      </c>
      <c r="J56" s="1">
        <f t="shared" si="80"/>
        <v>0</v>
      </c>
      <c r="K56" s="12">
        <v>0</v>
      </c>
      <c r="L56" s="5">
        <v>1</v>
      </c>
      <c r="M56" s="5">
        <f t="shared" si="81"/>
        <v>0</v>
      </c>
      <c r="N56" s="11">
        <v>1</v>
      </c>
      <c r="O56" s="5">
        <f t="shared" si="82"/>
        <v>1</v>
      </c>
      <c r="P56" s="5">
        <f t="shared" si="83"/>
        <v>1</v>
      </c>
      <c r="Q56" s="5">
        <f t="shared" si="84"/>
        <v>1</v>
      </c>
      <c r="R56" s="12">
        <v>0</v>
      </c>
      <c r="S56" s="5">
        <v>0</v>
      </c>
      <c r="T56" s="5">
        <f t="shared" si="85"/>
        <v>1</v>
      </c>
      <c r="U56" s="11">
        <v>-1</v>
      </c>
      <c r="V56" s="5">
        <f t="shared" si="86"/>
        <v>-1</v>
      </c>
      <c r="W56" s="5">
        <f t="shared" si="87"/>
        <v>1</v>
      </c>
      <c r="X56" s="5">
        <f t="shared" si="88"/>
        <v>-1</v>
      </c>
      <c r="Y56" s="5">
        <f t="shared" si="89"/>
        <v>0</v>
      </c>
      <c r="Z56" s="5">
        <f t="shared" si="90"/>
        <v>0.5</v>
      </c>
      <c r="AA56" s="5">
        <f t="shared" si="91"/>
        <v>0</v>
      </c>
      <c r="AB56" s="5">
        <f t="shared" si="150"/>
        <v>3</v>
      </c>
      <c r="AC56" s="5">
        <f t="shared" si="92"/>
        <v>-3</v>
      </c>
      <c r="AD56" s="5">
        <f t="shared" si="93"/>
        <v>0</v>
      </c>
      <c r="AE56" s="5">
        <f t="shared" si="94"/>
        <v>-1.5</v>
      </c>
      <c r="AF56" s="5">
        <f t="shared" si="95"/>
        <v>-1.5</v>
      </c>
      <c r="AG56" s="5">
        <f t="shared" si="96"/>
        <v>1</v>
      </c>
      <c r="AH56" s="5">
        <f t="shared" si="97"/>
        <v>-0.5</v>
      </c>
      <c r="AI56" s="5">
        <f t="shared" si="98"/>
        <v>-0.5</v>
      </c>
      <c r="AJ56" s="5">
        <f t="shared" si="99"/>
        <v>0</v>
      </c>
      <c r="AK56" s="5">
        <f t="shared" si="100"/>
        <v>1</v>
      </c>
      <c r="AL56" s="5">
        <f t="shared" si="101"/>
        <v>0</v>
      </c>
      <c r="AM56" s="5">
        <f t="shared" si="102"/>
        <v>0.5</v>
      </c>
      <c r="AN56" s="5">
        <f t="shared" si="103"/>
        <v>1</v>
      </c>
      <c r="AO56" s="5">
        <f t="shared" si="104"/>
        <v>0</v>
      </c>
      <c r="AP56" s="5">
        <f t="shared" si="105"/>
        <v>-2</v>
      </c>
      <c r="AQ56" s="5">
        <f t="shared" si="106"/>
        <v>1</v>
      </c>
      <c r="AR56" s="5">
        <f t="shared" si="107"/>
        <v>-1.4142135623730951</v>
      </c>
      <c r="AS56" s="5">
        <f t="shared" si="108"/>
        <v>-1</v>
      </c>
      <c r="AT56" s="5">
        <f t="shared" si="109"/>
        <v>-1</v>
      </c>
      <c r="AU56" s="5">
        <f t="shared" si="110"/>
        <v>0</v>
      </c>
      <c r="AV56" s="5">
        <f t="shared" si="111"/>
        <v>-2</v>
      </c>
      <c r="AW56" s="5">
        <f t="shared" si="112"/>
        <v>-3</v>
      </c>
      <c r="AX56" s="5">
        <f t="shared" si="113"/>
        <v>-3</v>
      </c>
      <c r="AY56" s="5">
        <f t="shared" si="114"/>
        <v>0</v>
      </c>
      <c r="AZ56" s="5">
        <f t="shared" si="115"/>
        <v>-1.1548</v>
      </c>
      <c r="BA56" s="5">
        <f t="shared" si="116"/>
        <v>-1</v>
      </c>
      <c r="BB56" s="5">
        <f t="shared" si="117"/>
        <v>0.5</v>
      </c>
      <c r="BC56" s="5">
        <f t="shared" si="118"/>
        <v>0.5</v>
      </c>
      <c r="BD56" s="5">
        <f t="shared" si="119"/>
        <v>0</v>
      </c>
      <c r="BE56" s="5">
        <f t="shared" si="120"/>
        <v>0</v>
      </c>
      <c r="BF56" s="5">
        <f t="shared" si="121"/>
        <v>-0.5</v>
      </c>
      <c r="BG56" s="5">
        <f t="shared" si="122"/>
        <v>-1</v>
      </c>
      <c r="BH56" s="5">
        <f t="shared" si="123"/>
        <v>0.5</v>
      </c>
      <c r="BI56" s="5">
        <f t="shared" si="124"/>
        <v>-2.4142135623730949</v>
      </c>
      <c r="BJ56" s="5">
        <f t="shared" si="125"/>
        <v>-1.5</v>
      </c>
      <c r="BK56" s="5">
        <f t="shared" si="126"/>
        <v>-1.5</v>
      </c>
      <c r="BL56" s="5">
        <f t="shared" si="127"/>
        <v>0</v>
      </c>
      <c r="BM56" s="5">
        <f t="shared" si="128"/>
        <v>-3</v>
      </c>
      <c r="BN56" s="5">
        <f t="shared" si="129"/>
        <v>-3.5</v>
      </c>
      <c r="BO56" s="5">
        <f t="shared" si="130"/>
        <v>-3.5</v>
      </c>
      <c r="BP56" s="5">
        <f t="shared" si="131"/>
        <v>0</v>
      </c>
      <c r="BQ56" s="5">
        <f t="shared" si="132"/>
        <v>0.5</v>
      </c>
      <c r="BR56" s="5">
        <f t="shared" si="133"/>
        <v>1</v>
      </c>
      <c r="BS56" s="5">
        <f t="shared" si="134"/>
        <v>0.5</v>
      </c>
      <c r="BT56" s="5">
        <f t="shared" si="135"/>
        <v>-1.5</v>
      </c>
      <c r="BU56" s="5">
        <f t="shared" si="136"/>
        <v>1</v>
      </c>
      <c r="BV56" s="5">
        <f t="shared" si="137"/>
        <v>2</v>
      </c>
      <c r="BW56" s="5">
        <f t="shared" si="138"/>
        <v>-0.5</v>
      </c>
      <c r="BX56" s="5">
        <f t="shared" si="139"/>
        <v>-2.5</v>
      </c>
      <c r="BY56" s="5">
        <f t="shared" si="140"/>
        <v>1</v>
      </c>
      <c r="BZ56" s="5">
        <f t="shared" si="141"/>
        <v>-0.41421356237309515</v>
      </c>
      <c r="CA56" s="5">
        <f t="shared" si="142"/>
        <v>-1.5</v>
      </c>
      <c r="CB56" s="5">
        <f t="shared" si="143"/>
        <v>-0.41421356237309515</v>
      </c>
      <c r="CC56" s="5">
        <f t="shared" si="144"/>
        <v>0</v>
      </c>
      <c r="CD56" s="5">
        <f t="shared" si="145"/>
        <v>-1</v>
      </c>
      <c r="CE56" s="5">
        <f t="shared" si="146"/>
        <v>-3.5</v>
      </c>
      <c r="CF56" s="5">
        <f t="shared" si="147"/>
        <v>-3.5</v>
      </c>
      <c r="CG56" s="5">
        <f t="shared" si="148"/>
        <v>0</v>
      </c>
      <c r="CH56" s="5">
        <f t="shared" si="149"/>
        <v>-2.0773999999999999</v>
      </c>
    </row>
    <row r="57" spans="1:86" x14ac:dyDescent="0.3">
      <c r="A57" s="5">
        <v>16</v>
      </c>
      <c r="B57" s="5">
        <v>3</v>
      </c>
      <c r="C57" s="12">
        <v>0</v>
      </c>
      <c r="D57" s="5">
        <v>0</v>
      </c>
      <c r="E57" s="5">
        <f t="shared" si="76"/>
        <v>1</v>
      </c>
      <c r="F57" s="11">
        <v>0</v>
      </c>
      <c r="G57" s="5">
        <f t="shared" si="77"/>
        <v>0</v>
      </c>
      <c r="H57" s="5">
        <f t="shared" si="78"/>
        <v>0</v>
      </c>
      <c r="I57" s="5">
        <f t="shared" si="79"/>
        <v>0</v>
      </c>
      <c r="J57" s="1">
        <f t="shared" si="80"/>
        <v>0</v>
      </c>
      <c r="K57" s="12">
        <v>0</v>
      </c>
      <c r="L57" s="5">
        <v>1</v>
      </c>
      <c r="M57" s="5">
        <f t="shared" si="81"/>
        <v>0</v>
      </c>
      <c r="N57" s="11">
        <v>1</v>
      </c>
      <c r="O57" s="5">
        <f t="shared" si="82"/>
        <v>1</v>
      </c>
      <c r="P57" s="5">
        <f t="shared" si="83"/>
        <v>1</v>
      </c>
      <c r="Q57" s="5">
        <f t="shared" si="84"/>
        <v>1</v>
      </c>
      <c r="R57" s="12">
        <v>0</v>
      </c>
      <c r="S57" s="5">
        <v>0</v>
      </c>
      <c r="T57" s="5">
        <f t="shared" si="85"/>
        <v>1</v>
      </c>
      <c r="U57" s="11">
        <v>-1</v>
      </c>
      <c r="V57" s="5">
        <f t="shared" si="86"/>
        <v>-1</v>
      </c>
      <c r="W57" s="5">
        <f t="shared" si="87"/>
        <v>1</v>
      </c>
      <c r="X57" s="5">
        <f t="shared" si="88"/>
        <v>-1</v>
      </c>
      <c r="Y57" s="5">
        <f t="shared" si="89"/>
        <v>0</v>
      </c>
      <c r="Z57" s="5">
        <f t="shared" si="90"/>
        <v>0.5</v>
      </c>
      <c r="AA57" s="5">
        <f t="shared" si="91"/>
        <v>0</v>
      </c>
      <c r="AB57" s="5">
        <f t="shared" si="150"/>
        <v>3</v>
      </c>
      <c r="AC57" s="5">
        <f t="shared" si="92"/>
        <v>-3</v>
      </c>
      <c r="AD57" s="5">
        <f t="shared" si="93"/>
        <v>0</v>
      </c>
      <c r="AE57" s="5">
        <f t="shared" si="94"/>
        <v>-1.5</v>
      </c>
      <c r="AF57" s="5">
        <f t="shared" si="95"/>
        <v>-1.5</v>
      </c>
      <c r="AG57" s="5">
        <f t="shared" si="96"/>
        <v>1</v>
      </c>
      <c r="AH57" s="5">
        <f t="shared" si="97"/>
        <v>-0.5</v>
      </c>
      <c r="AI57" s="5">
        <f t="shared" si="98"/>
        <v>-0.5</v>
      </c>
      <c r="AJ57" s="5">
        <f t="shared" si="99"/>
        <v>0</v>
      </c>
      <c r="AK57" s="5">
        <f t="shared" si="100"/>
        <v>1</v>
      </c>
      <c r="AL57" s="5">
        <f t="shared" si="101"/>
        <v>0</v>
      </c>
      <c r="AM57" s="5">
        <f t="shared" si="102"/>
        <v>0.5</v>
      </c>
      <c r="AN57" s="5">
        <f t="shared" si="103"/>
        <v>1</v>
      </c>
      <c r="AO57" s="5">
        <f t="shared" si="104"/>
        <v>0</v>
      </c>
      <c r="AP57" s="5">
        <f t="shared" si="105"/>
        <v>-2</v>
      </c>
      <c r="AQ57" s="5">
        <f t="shared" si="106"/>
        <v>1</v>
      </c>
      <c r="AR57" s="5">
        <f t="shared" si="107"/>
        <v>-1.4142135623730951</v>
      </c>
      <c r="AS57" s="5">
        <f t="shared" si="108"/>
        <v>-1</v>
      </c>
      <c r="AT57" s="5">
        <f t="shared" si="109"/>
        <v>-1</v>
      </c>
      <c r="AU57" s="5">
        <f t="shared" si="110"/>
        <v>0</v>
      </c>
      <c r="AV57" s="5">
        <f t="shared" si="111"/>
        <v>-2</v>
      </c>
      <c r="AW57" s="5">
        <f t="shared" si="112"/>
        <v>-3</v>
      </c>
      <c r="AX57" s="5">
        <f t="shared" si="113"/>
        <v>-3</v>
      </c>
      <c r="AY57" s="5">
        <f t="shared" si="114"/>
        <v>0</v>
      </c>
      <c r="AZ57" s="5">
        <f t="shared" si="115"/>
        <v>-1.1548</v>
      </c>
      <c r="BA57" s="5">
        <f t="shared" si="116"/>
        <v>-1</v>
      </c>
      <c r="BB57" s="5">
        <f t="shared" si="117"/>
        <v>0.5</v>
      </c>
      <c r="BC57" s="5">
        <f t="shared" si="118"/>
        <v>0.5</v>
      </c>
      <c r="BD57" s="5">
        <f t="shared" si="119"/>
        <v>0</v>
      </c>
      <c r="BE57" s="5">
        <f t="shared" si="120"/>
        <v>0</v>
      </c>
      <c r="BF57" s="5">
        <f t="shared" si="121"/>
        <v>-0.5</v>
      </c>
      <c r="BG57" s="5">
        <f t="shared" si="122"/>
        <v>-1</v>
      </c>
      <c r="BH57" s="5">
        <f t="shared" si="123"/>
        <v>0.5</v>
      </c>
      <c r="BI57" s="5">
        <f t="shared" si="124"/>
        <v>-2.4142135623730949</v>
      </c>
      <c r="BJ57" s="5">
        <f t="shared" si="125"/>
        <v>-1.5</v>
      </c>
      <c r="BK57" s="5">
        <f t="shared" si="126"/>
        <v>-1.5</v>
      </c>
      <c r="BL57" s="5">
        <f t="shared" si="127"/>
        <v>0</v>
      </c>
      <c r="BM57" s="5">
        <f t="shared" si="128"/>
        <v>-3</v>
      </c>
      <c r="BN57" s="5">
        <f t="shared" si="129"/>
        <v>-3.5</v>
      </c>
      <c r="BO57" s="5">
        <f t="shared" si="130"/>
        <v>-3.5</v>
      </c>
      <c r="BP57" s="5">
        <f t="shared" si="131"/>
        <v>0</v>
      </c>
      <c r="BQ57" s="5">
        <f t="shared" si="132"/>
        <v>0.5</v>
      </c>
      <c r="BR57" s="5">
        <f t="shared" si="133"/>
        <v>1</v>
      </c>
      <c r="BS57" s="5">
        <f t="shared" si="134"/>
        <v>0.5</v>
      </c>
      <c r="BT57" s="5">
        <f t="shared" si="135"/>
        <v>-1.5</v>
      </c>
      <c r="BU57" s="5">
        <f t="shared" si="136"/>
        <v>1</v>
      </c>
      <c r="BV57" s="5">
        <f t="shared" si="137"/>
        <v>2</v>
      </c>
      <c r="BW57" s="5">
        <f t="shared" si="138"/>
        <v>-0.5</v>
      </c>
      <c r="BX57" s="5">
        <f t="shared" si="139"/>
        <v>-2.5</v>
      </c>
      <c r="BY57" s="5">
        <f t="shared" si="140"/>
        <v>1</v>
      </c>
      <c r="BZ57" s="5">
        <f t="shared" si="141"/>
        <v>-0.41421356237309515</v>
      </c>
      <c r="CA57" s="5">
        <f t="shared" si="142"/>
        <v>-1.5</v>
      </c>
      <c r="CB57" s="5">
        <f t="shared" si="143"/>
        <v>-0.41421356237309515</v>
      </c>
      <c r="CC57" s="5">
        <f t="shared" si="144"/>
        <v>0</v>
      </c>
      <c r="CD57" s="5">
        <f t="shared" si="145"/>
        <v>-1</v>
      </c>
      <c r="CE57" s="5">
        <f t="shared" si="146"/>
        <v>-3.5</v>
      </c>
      <c r="CF57" s="5">
        <f t="shared" si="147"/>
        <v>-3.5</v>
      </c>
      <c r="CG57" s="5">
        <f t="shared" si="148"/>
        <v>0</v>
      </c>
      <c r="CH57" s="5">
        <f t="shared" si="149"/>
        <v>-2.0773999999999999</v>
      </c>
    </row>
    <row r="58" spans="1:86" x14ac:dyDescent="0.3">
      <c r="A58" s="5">
        <v>17</v>
      </c>
      <c r="B58" s="5">
        <v>3</v>
      </c>
      <c r="C58" s="12">
        <v>0</v>
      </c>
      <c r="D58" s="5">
        <v>0</v>
      </c>
      <c r="E58" s="5">
        <f t="shared" si="76"/>
        <v>1</v>
      </c>
      <c r="F58" s="11">
        <v>0</v>
      </c>
      <c r="G58" s="5">
        <f t="shared" si="77"/>
        <v>0</v>
      </c>
      <c r="H58" s="5">
        <f t="shared" si="78"/>
        <v>0</v>
      </c>
      <c r="I58" s="5">
        <f t="shared" si="79"/>
        <v>0</v>
      </c>
      <c r="J58" s="1">
        <f t="shared" si="80"/>
        <v>1</v>
      </c>
      <c r="K58" s="12">
        <v>1</v>
      </c>
      <c r="L58" s="5">
        <v>0</v>
      </c>
      <c r="M58" s="5">
        <f t="shared" si="81"/>
        <v>0</v>
      </c>
      <c r="N58" s="11">
        <v>-2</v>
      </c>
      <c r="O58" s="5">
        <f t="shared" si="82"/>
        <v>-1</v>
      </c>
      <c r="P58" s="5">
        <f t="shared" si="83"/>
        <v>1.4142135623730951</v>
      </c>
      <c r="Q58" s="5">
        <f t="shared" si="84"/>
        <v>-1.4142135623730951</v>
      </c>
      <c r="R58" s="12">
        <v>0</v>
      </c>
      <c r="S58" s="5">
        <v>0</v>
      </c>
      <c r="T58" s="5">
        <f t="shared" si="85"/>
        <v>1</v>
      </c>
      <c r="U58" s="11">
        <v>0</v>
      </c>
      <c r="V58" s="5">
        <f t="shared" si="86"/>
        <v>0</v>
      </c>
      <c r="W58" s="5">
        <f t="shared" si="87"/>
        <v>0</v>
      </c>
      <c r="X58" s="5">
        <f t="shared" si="88"/>
        <v>0</v>
      </c>
      <c r="Y58" s="5">
        <f t="shared" si="89"/>
        <v>-1.4142135623730951</v>
      </c>
      <c r="Z58" s="5">
        <f t="shared" si="90"/>
        <v>0</v>
      </c>
      <c r="AA58" s="5">
        <f t="shared" si="91"/>
        <v>1</v>
      </c>
      <c r="AB58" s="5">
        <f t="shared" si="150"/>
        <v>3</v>
      </c>
      <c r="AC58" s="5">
        <f t="shared" si="92"/>
        <v>-10</v>
      </c>
      <c r="AD58" s="5">
        <f t="shared" si="93"/>
        <v>-7</v>
      </c>
      <c r="AE58" s="5">
        <f t="shared" si="94"/>
        <v>4</v>
      </c>
      <c r="AF58" s="5">
        <f t="shared" si="95"/>
        <v>-7</v>
      </c>
      <c r="AG58" s="5">
        <f t="shared" si="96"/>
        <v>1</v>
      </c>
      <c r="AH58" s="5">
        <f t="shared" si="97"/>
        <v>-2</v>
      </c>
      <c r="AI58" s="5">
        <f t="shared" si="98"/>
        <v>1</v>
      </c>
      <c r="AJ58" s="5">
        <f t="shared" si="99"/>
        <v>-1.4142135623730951</v>
      </c>
      <c r="AK58" s="5">
        <f t="shared" si="100"/>
        <v>1</v>
      </c>
      <c r="AL58" s="5">
        <f t="shared" si="101"/>
        <v>-7</v>
      </c>
      <c r="AM58" s="5">
        <f t="shared" si="102"/>
        <v>0</v>
      </c>
      <c r="AN58" s="5">
        <f t="shared" si="103"/>
        <v>-0.41421356237309515</v>
      </c>
      <c r="AO58" s="5">
        <f t="shared" si="104"/>
        <v>0</v>
      </c>
      <c r="AP58" s="5">
        <f t="shared" si="105"/>
        <v>-8</v>
      </c>
      <c r="AQ58" s="5">
        <f t="shared" si="106"/>
        <v>0</v>
      </c>
      <c r="AR58" s="5">
        <f t="shared" si="107"/>
        <v>-2.8284271247461903</v>
      </c>
      <c r="AS58" s="5">
        <f t="shared" si="108"/>
        <v>-1</v>
      </c>
      <c r="AT58" s="5">
        <f t="shared" si="109"/>
        <v>-9</v>
      </c>
      <c r="AU58" s="5">
        <f t="shared" si="110"/>
        <v>0</v>
      </c>
      <c r="AV58" s="5">
        <f t="shared" si="111"/>
        <v>-3.4142135623730949</v>
      </c>
      <c r="AW58" s="5">
        <f t="shared" si="112"/>
        <v>-3</v>
      </c>
      <c r="AX58" s="5">
        <f t="shared" si="113"/>
        <v>-11</v>
      </c>
      <c r="AY58" s="5">
        <f t="shared" si="114"/>
        <v>0</v>
      </c>
      <c r="AZ58" s="5">
        <f t="shared" si="115"/>
        <v>-7.5773999999999999</v>
      </c>
      <c r="BA58" s="5">
        <f t="shared" si="116"/>
        <v>0</v>
      </c>
      <c r="BB58" s="5">
        <f t="shared" si="117"/>
        <v>0</v>
      </c>
      <c r="BC58" s="5">
        <f t="shared" si="118"/>
        <v>2</v>
      </c>
      <c r="BD58" s="5">
        <f t="shared" si="119"/>
        <v>0.5</v>
      </c>
      <c r="BE58" s="5">
        <f t="shared" si="120"/>
        <v>1</v>
      </c>
      <c r="BF58" s="5">
        <f t="shared" si="121"/>
        <v>-1</v>
      </c>
      <c r="BG58" s="5">
        <f t="shared" si="122"/>
        <v>-1</v>
      </c>
      <c r="BH58" s="5">
        <f t="shared" si="123"/>
        <v>1</v>
      </c>
      <c r="BI58" s="5">
        <f t="shared" si="124"/>
        <v>-1.4142135623730951</v>
      </c>
      <c r="BJ58" s="5">
        <f t="shared" si="125"/>
        <v>-2</v>
      </c>
      <c r="BK58" s="5">
        <f t="shared" si="126"/>
        <v>4</v>
      </c>
      <c r="BL58" s="5">
        <f t="shared" si="127"/>
        <v>0</v>
      </c>
      <c r="BM58" s="5">
        <f t="shared" si="128"/>
        <v>-2</v>
      </c>
      <c r="BN58" s="5">
        <f t="shared" si="129"/>
        <v>-4</v>
      </c>
      <c r="BO58" s="5">
        <f t="shared" si="130"/>
        <v>2</v>
      </c>
      <c r="BP58" s="5">
        <f t="shared" si="131"/>
        <v>0</v>
      </c>
      <c r="BQ58" s="5">
        <f t="shared" si="132"/>
        <v>3.0980000000000003</v>
      </c>
      <c r="BR58" s="5">
        <f t="shared" si="133"/>
        <v>-1.4142135623730951</v>
      </c>
      <c r="BS58" s="5">
        <f t="shared" si="134"/>
        <v>1</v>
      </c>
      <c r="BT58" s="5">
        <f t="shared" si="135"/>
        <v>-7</v>
      </c>
      <c r="BU58" s="5">
        <f t="shared" si="136"/>
        <v>0</v>
      </c>
      <c r="BV58" s="5">
        <f t="shared" si="137"/>
        <v>-0.41421356237309515</v>
      </c>
      <c r="BW58" s="5">
        <f t="shared" si="138"/>
        <v>0</v>
      </c>
      <c r="BX58" s="5">
        <f t="shared" si="139"/>
        <v>-8</v>
      </c>
      <c r="BY58" s="5">
        <f t="shared" si="140"/>
        <v>0</v>
      </c>
      <c r="BZ58" s="5">
        <f t="shared" si="141"/>
        <v>-2.8284271247461903</v>
      </c>
      <c r="CA58" s="5">
        <f t="shared" si="142"/>
        <v>-1</v>
      </c>
      <c r="CB58" s="5">
        <f t="shared" si="143"/>
        <v>-10.82842712474619</v>
      </c>
      <c r="CC58" s="5">
        <f t="shared" si="144"/>
        <v>0</v>
      </c>
      <c r="CD58" s="5">
        <f t="shared" si="145"/>
        <v>-3.4142135623730949</v>
      </c>
      <c r="CE58" s="5">
        <f t="shared" si="146"/>
        <v>-3</v>
      </c>
      <c r="CF58" s="5">
        <f t="shared" si="147"/>
        <v>-11</v>
      </c>
      <c r="CG58" s="5">
        <f t="shared" si="148"/>
        <v>0</v>
      </c>
      <c r="CH58" s="5">
        <f t="shared" si="149"/>
        <v>-7.5773999999999999</v>
      </c>
    </row>
    <row r="59" spans="1:86" x14ac:dyDescent="0.3">
      <c r="A59" s="5">
        <v>18</v>
      </c>
      <c r="B59" s="5">
        <v>3</v>
      </c>
      <c r="C59" s="12">
        <v>0</v>
      </c>
      <c r="D59" s="5">
        <v>0</v>
      </c>
      <c r="E59" s="5">
        <f t="shared" si="76"/>
        <v>1</v>
      </c>
      <c r="F59" s="11">
        <v>0</v>
      </c>
      <c r="G59" s="5">
        <f t="shared" si="77"/>
        <v>0</v>
      </c>
      <c r="H59" s="5">
        <f t="shared" si="78"/>
        <v>0</v>
      </c>
      <c r="I59" s="5">
        <f t="shared" si="79"/>
        <v>0</v>
      </c>
      <c r="J59" s="1">
        <f t="shared" si="80"/>
        <v>0</v>
      </c>
      <c r="K59" s="12">
        <v>0</v>
      </c>
      <c r="L59" s="5">
        <v>1</v>
      </c>
      <c r="M59" s="5">
        <f t="shared" si="81"/>
        <v>0</v>
      </c>
      <c r="N59" s="11">
        <v>1</v>
      </c>
      <c r="O59" s="5">
        <f t="shared" si="82"/>
        <v>1</v>
      </c>
      <c r="P59" s="5">
        <f t="shared" si="83"/>
        <v>1</v>
      </c>
      <c r="Q59" s="5">
        <f t="shared" si="84"/>
        <v>1</v>
      </c>
      <c r="R59" s="12">
        <v>0</v>
      </c>
      <c r="S59" s="5">
        <v>0</v>
      </c>
      <c r="T59" s="5">
        <f t="shared" si="85"/>
        <v>1</v>
      </c>
      <c r="U59" s="11">
        <v>-1</v>
      </c>
      <c r="V59" s="5">
        <f t="shared" si="86"/>
        <v>-1</v>
      </c>
      <c r="W59" s="5">
        <f t="shared" si="87"/>
        <v>1</v>
      </c>
      <c r="X59" s="5">
        <f t="shared" si="88"/>
        <v>-1</v>
      </c>
      <c r="Y59" s="5">
        <f t="shared" si="89"/>
        <v>0</v>
      </c>
      <c r="Z59" s="5">
        <f t="shared" si="90"/>
        <v>0.5</v>
      </c>
      <c r="AA59" s="5">
        <f t="shared" si="91"/>
        <v>0</v>
      </c>
      <c r="AB59" s="5">
        <f t="shared" si="150"/>
        <v>3</v>
      </c>
      <c r="AC59" s="5">
        <f t="shared" si="92"/>
        <v>-3</v>
      </c>
      <c r="AD59" s="5">
        <f t="shared" si="93"/>
        <v>0</v>
      </c>
      <c r="AE59" s="5">
        <f t="shared" si="94"/>
        <v>-1.5</v>
      </c>
      <c r="AF59" s="5">
        <f t="shared" si="95"/>
        <v>-1.5</v>
      </c>
      <c r="AG59" s="5">
        <f t="shared" si="96"/>
        <v>1</v>
      </c>
      <c r="AH59" s="5">
        <f t="shared" si="97"/>
        <v>-0.5</v>
      </c>
      <c r="AI59" s="5">
        <f t="shared" si="98"/>
        <v>-0.5</v>
      </c>
      <c r="AJ59" s="5">
        <f t="shared" si="99"/>
        <v>0</v>
      </c>
      <c r="AK59" s="5">
        <f t="shared" si="100"/>
        <v>1</v>
      </c>
      <c r="AL59" s="5">
        <f t="shared" si="101"/>
        <v>0</v>
      </c>
      <c r="AM59" s="5">
        <f t="shared" si="102"/>
        <v>0.5</v>
      </c>
      <c r="AN59" s="5">
        <f t="shared" si="103"/>
        <v>1</v>
      </c>
      <c r="AO59" s="5">
        <f t="shared" si="104"/>
        <v>0</v>
      </c>
      <c r="AP59" s="5">
        <f t="shared" si="105"/>
        <v>-2</v>
      </c>
      <c r="AQ59" s="5">
        <f t="shared" si="106"/>
        <v>1</v>
      </c>
      <c r="AR59" s="5">
        <f t="shared" si="107"/>
        <v>-1.4142135623730951</v>
      </c>
      <c r="AS59" s="5">
        <f t="shared" si="108"/>
        <v>-1</v>
      </c>
      <c r="AT59" s="5">
        <f t="shared" si="109"/>
        <v>-1</v>
      </c>
      <c r="AU59" s="5">
        <f t="shared" si="110"/>
        <v>0</v>
      </c>
      <c r="AV59" s="5">
        <f t="shared" si="111"/>
        <v>-2</v>
      </c>
      <c r="AW59" s="5">
        <f t="shared" si="112"/>
        <v>-3</v>
      </c>
      <c r="AX59" s="5">
        <f t="shared" si="113"/>
        <v>-3</v>
      </c>
      <c r="AY59" s="5">
        <f t="shared" si="114"/>
        <v>0</v>
      </c>
      <c r="AZ59" s="5">
        <f t="shared" si="115"/>
        <v>-1.1548</v>
      </c>
      <c r="BA59" s="5">
        <f t="shared" si="116"/>
        <v>-1</v>
      </c>
      <c r="BB59" s="5">
        <f t="shared" si="117"/>
        <v>0.5</v>
      </c>
      <c r="BC59" s="5">
        <f t="shared" si="118"/>
        <v>0.5</v>
      </c>
      <c r="BD59" s="5">
        <f t="shared" si="119"/>
        <v>0</v>
      </c>
      <c r="BE59" s="5">
        <f t="shared" si="120"/>
        <v>0</v>
      </c>
      <c r="BF59" s="5">
        <f t="shared" si="121"/>
        <v>-0.5</v>
      </c>
      <c r="BG59" s="5">
        <f t="shared" si="122"/>
        <v>-1</v>
      </c>
      <c r="BH59" s="5">
        <f t="shared" si="123"/>
        <v>0.5</v>
      </c>
      <c r="BI59" s="5">
        <f t="shared" si="124"/>
        <v>-2.4142135623730949</v>
      </c>
      <c r="BJ59" s="5">
        <f t="shared" si="125"/>
        <v>-1.5</v>
      </c>
      <c r="BK59" s="5">
        <f t="shared" si="126"/>
        <v>-1.5</v>
      </c>
      <c r="BL59" s="5">
        <f t="shared" si="127"/>
        <v>0</v>
      </c>
      <c r="BM59" s="5">
        <f t="shared" si="128"/>
        <v>-3</v>
      </c>
      <c r="BN59" s="5">
        <f t="shared" si="129"/>
        <v>-3.5</v>
      </c>
      <c r="BO59" s="5">
        <f t="shared" si="130"/>
        <v>-3.5</v>
      </c>
      <c r="BP59" s="5">
        <f t="shared" si="131"/>
        <v>0</v>
      </c>
      <c r="BQ59" s="5">
        <f t="shared" si="132"/>
        <v>0.5</v>
      </c>
      <c r="BR59" s="5">
        <f t="shared" si="133"/>
        <v>1</v>
      </c>
      <c r="BS59" s="5">
        <f t="shared" si="134"/>
        <v>0.5</v>
      </c>
      <c r="BT59" s="5">
        <f t="shared" si="135"/>
        <v>-1.5</v>
      </c>
      <c r="BU59" s="5">
        <f t="shared" si="136"/>
        <v>1</v>
      </c>
      <c r="BV59" s="5">
        <f t="shared" si="137"/>
        <v>2</v>
      </c>
      <c r="BW59" s="5">
        <f t="shared" si="138"/>
        <v>-0.5</v>
      </c>
      <c r="BX59" s="5">
        <f t="shared" si="139"/>
        <v>-2.5</v>
      </c>
      <c r="BY59" s="5">
        <f t="shared" si="140"/>
        <v>1</v>
      </c>
      <c r="BZ59" s="5">
        <f t="shared" si="141"/>
        <v>-0.41421356237309515</v>
      </c>
      <c r="CA59" s="5">
        <f t="shared" si="142"/>
        <v>-1.5</v>
      </c>
      <c r="CB59" s="5">
        <f t="shared" si="143"/>
        <v>-0.41421356237309515</v>
      </c>
      <c r="CC59" s="5">
        <f t="shared" si="144"/>
        <v>0</v>
      </c>
      <c r="CD59" s="5">
        <f t="shared" si="145"/>
        <v>-1</v>
      </c>
      <c r="CE59" s="5">
        <f t="shared" si="146"/>
        <v>-3.5</v>
      </c>
      <c r="CF59" s="5">
        <f t="shared" si="147"/>
        <v>-3.5</v>
      </c>
      <c r="CG59" s="5">
        <f t="shared" si="148"/>
        <v>0</v>
      </c>
      <c r="CH59" s="5">
        <f t="shared" si="149"/>
        <v>-2.0773999999999999</v>
      </c>
    </row>
    <row r="60" spans="1:86" x14ac:dyDescent="0.3">
      <c r="A60" s="5">
        <v>19</v>
      </c>
      <c r="B60" s="5">
        <v>3</v>
      </c>
      <c r="C60" s="12">
        <v>1</v>
      </c>
      <c r="D60" s="5">
        <v>0</v>
      </c>
      <c r="E60" s="5">
        <f t="shared" si="76"/>
        <v>0</v>
      </c>
      <c r="F60" s="11">
        <v>-8</v>
      </c>
      <c r="G60" s="5">
        <f t="shared" si="77"/>
        <v>-1</v>
      </c>
      <c r="H60" s="5">
        <f t="shared" si="78"/>
        <v>2.8284271247461903</v>
      </c>
      <c r="I60" s="5">
        <f t="shared" si="79"/>
        <v>-2.8284271247461903</v>
      </c>
      <c r="J60" s="1">
        <f t="shared" si="80"/>
        <v>1</v>
      </c>
      <c r="K60" s="12">
        <v>0</v>
      </c>
      <c r="L60" s="5">
        <v>0</v>
      </c>
      <c r="M60" s="5">
        <f t="shared" si="81"/>
        <v>1</v>
      </c>
      <c r="N60" s="11">
        <v>1</v>
      </c>
      <c r="O60" s="5">
        <f t="shared" si="82"/>
        <v>1</v>
      </c>
      <c r="P60" s="5">
        <f t="shared" si="83"/>
        <v>1</v>
      </c>
      <c r="Q60" s="5">
        <f t="shared" si="84"/>
        <v>1</v>
      </c>
      <c r="R60" s="12">
        <v>0</v>
      </c>
      <c r="S60" s="5">
        <v>0</v>
      </c>
      <c r="T60" s="5">
        <f t="shared" si="85"/>
        <v>1</v>
      </c>
      <c r="U60" s="11">
        <v>-2</v>
      </c>
      <c r="V60" s="5">
        <f t="shared" si="86"/>
        <v>-1</v>
      </c>
      <c r="W60" s="5">
        <f t="shared" si="87"/>
        <v>1.4142135623730951</v>
      </c>
      <c r="X60" s="5">
        <f t="shared" si="88"/>
        <v>-1.4142135623730951</v>
      </c>
      <c r="Y60" s="5">
        <f t="shared" si="89"/>
        <v>-3.2426406871192857</v>
      </c>
      <c r="Z60" s="5">
        <f t="shared" si="90"/>
        <v>0</v>
      </c>
      <c r="AA60" s="5">
        <f t="shared" si="91"/>
        <v>1</v>
      </c>
      <c r="AB60" s="5">
        <f t="shared" si="150"/>
        <v>3</v>
      </c>
      <c r="AC60" s="5">
        <f t="shared" si="92"/>
        <v>-10</v>
      </c>
      <c r="AD60" s="5">
        <f t="shared" si="93"/>
        <v>-0.5</v>
      </c>
      <c r="AE60" s="5">
        <f t="shared" si="94"/>
        <v>-4</v>
      </c>
      <c r="AF60" s="5">
        <f t="shared" si="95"/>
        <v>-5.5</v>
      </c>
      <c r="AG60" s="5">
        <f t="shared" si="96"/>
        <v>-6.5</v>
      </c>
      <c r="AH60" s="5">
        <f t="shared" si="97"/>
        <v>4</v>
      </c>
      <c r="AI60" s="5">
        <f t="shared" si="98"/>
        <v>2.5</v>
      </c>
      <c r="AJ60" s="5">
        <f t="shared" si="99"/>
        <v>-0.41421356237309515</v>
      </c>
      <c r="AK60" s="5">
        <f t="shared" si="100"/>
        <v>1.5</v>
      </c>
      <c r="AL60" s="5">
        <f t="shared" si="101"/>
        <v>7.5</v>
      </c>
      <c r="AM60" s="5">
        <f t="shared" si="102"/>
        <v>0</v>
      </c>
      <c r="AN60" s="5">
        <f t="shared" si="103"/>
        <v>0.58578643762690485</v>
      </c>
      <c r="AO60" s="5">
        <f t="shared" si="104"/>
        <v>0.5</v>
      </c>
      <c r="AP60" s="5">
        <f t="shared" si="105"/>
        <v>-1.5</v>
      </c>
      <c r="AQ60" s="5">
        <f t="shared" si="106"/>
        <v>1</v>
      </c>
      <c r="AR60" s="5">
        <f t="shared" si="107"/>
        <v>-1.8284271247461903</v>
      </c>
      <c r="AS60" s="5">
        <f t="shared" si="108"/>
        <v>-0.5</v>
      </c>
      <c r="AT60" s="5">
        <f t="shared" si="109"/>
        <v>5.5</v>
      </c>
      <c r="AU60" s="5">
        <f t="shared" si="110"/>
        <v>0</v>
      </c>
      <c r="AV60" s="5">
        <f t="shared" si="111"/>
        <v>-2.4142135623730949</v>
      </c>
      <c r="AW60" s="5">
        <f t="shared" si="112"/>
        <v>-2.5</v>
      </c>
      <c r="AX60" s="5">
        <f t="shared" si="113"/>
        <v>3.5</v>
      </c>
      <c r="AY60" s="5">
        <f t="shared" si="114"/>
        <v>0</v>
      </c>
      <c r="AZ60" s="5">
        <f t="shared" si="115"/>
        <v>4.5980000000000008</v>
      </c>
      <c r="BA60" s="5">
        <f t="shared" si="116"/>
        <v>-4.2426406871192857</v>
      </c>
      <c r="BB60" s="5">
        <f t="shared" si="117"/>
        <v>5</v>
      </c>
      <c r="BC60" s="5">
        <f t="shared" si="118"/>
        <v>-3</v>
      </c>
      <c r="BD60" s="5">
        <f t="shared" si="119"/>
        <v>0</v>
      </c>
      <c r="BE60" s="5">
        <f t="shared" si="120"/>
        <v>-3.2426406871192857</v>
      </c>
      <c r="BF60" s="5">
        <f t="shared" si="121"/>
        <v>4</v>
      </c>
      <c r="BG60" s="5">
        <f t="shared" si="122"/>
        <v>-11.242640687119286</v>
      </c>
      <c r="BH60" s="5">
        <f t="shared" si="123"/>
        <v>0</v>
      </c>
      <c r="BI60" s="5">
        <f t="shared" si="124"/>
        <v>-5.6568542494923806</v>
      </c>
      <c r="BJ60" s="5">
        <f t="shared" si="125"/>
        <v>3</v>
      </c>
      <c r="BK60" s="5">
        <f t="shared" si="126"/>
        <v>-5</v>
      </c>
      <c r="BL60" s="5">
        <f t="shared" si="127"/>
        <v>0</v>
      </c>
      <c r="BM60" s="5">
        <f t="shared" si="128"/>
        <v>-6.2426406871192857</v>
      </c>
      <c r="BN60" s="5">
        <f t="shared" si="129"/>
        <v>1</v>
      </c>
      <c r="BO60" s="5">
        <f t="shared" si="130"/>
        <v>-7</v>
      </c>
      <c r="BP60" s="5">
        <f t="shared" si="131"/>
        <v>0</v>
      </c>
      <c r="BQ60" s="5">
        <f t="shared" si="132"/>
        <v>-7.7593007327426751</v>
      </c>
      <c r="BR60" s="5">
        <f t="shared" si="133"/>
        <v>-1.8284271247461903</v>
      </c>
      <c r="BS60" s="5">
        <f t="shared" si="134"/>
        <v>4.5</v>
      </c>
      <c r="BT60" s="5">
        <f t="shared" si="135"/>
        <v>-3.5</v>
      </c>
      <c r="BU60" s="5">
        <f t="shared" si="136"/>
        <v>0</v>
      </c>
      <c r="BV60" s="5">
        <f t="shared" si="137"/>
        <v>-0.82842712474619029</v>
      </c>
      <c r="BW60" s="5">
        <f t="shared" si="138"/>
        <v>3.5</v>
      </c>
      <c r="BX60" s="5">
        <f t="shared" si="139"/>
        <v>-4.5</v>
      </c>
      <c r="BY60" s="5">
        <f t="shared" si="140"/>
        <v>0</v>
      </c>
      <c r="BZ60" s="5">
        <f t="shared" si="141"/>
        <v>-3.2426406871192857</v>
      </c>
      <c r="CA60" s="5">
        <f t="shared" si="142"/>
        <v>2.5</v>
      </c>
      <c r="CB60" s="5">
        <f t="shared" si="143"/>
        <v>-11.242640687119286</v>
      </c>
      <c r="CC60" s="5">
        <f t="shared" si="144"/>
        <v>0</v>
      </c>
      <c r="CD60" s="5">
        <f t="shared" si="145"/>
        <v>-3.8284271247461903</v>
      </c>
      <c r="CE60" s="5">
        <f t="shared" si="146"/>
        <v>0.5</v>
      </c>
      <c r="CF60" s="5">
        <f t="shared" si="147"/>
        <v>-7.5</v>
      </c>
      <c r="CG60" s="5">
        <f t="shared" si="148"/>
        <v>0</v>
      </c>
      <c r="CH60" s="5">
        <f t="shared" si="149"/>
        <v>-4.0773999999999999</v>
      </c>
    </row>
    <row r="61" spans="1:86" x14ac:dyDescent="0.3">
      <c r="A61" s="5">
        <v>20</v>
      </c>
      <c r="B61" s="5">
        <v>3</v>
      </c>
      <c r="C61" s="12">
        <v>0</v>
      </c>
      <c r="D61" s="5">
        <v>0</v>
      </c>
      <c r="E61" s="5">
        <f t="shared" si="76"/>
        <v>1</v>
      </c>
      <c r="F61" s="11">
        <v>0</v>
      </c>
      <c r="G61" s="5">
        <f t="shared" si="77"/>
        <v>0</v>
      </c>
      <c r="H61" s="5">
        <f t="shared" si="78"/>
        <v>0</v>
      </c>
      <c r="I61" s="5">
        <f t="shared" si="79"/>
        <v>0</v>
      </c>
      <c r="J61" s="1">
        <f t="shared" si="80"/>
        <v>0</v>
      </c>
      <c r="K61" s="12">
        <v>0</v>
      </c>
      <c r="L61" s="5">
        <v>1</v>
      </c>
      <c r="M61" s="5">
        <f t="shared" si="81"/>
        <v>0</v>
      </c>
      <c r="N61" s="11">
        <v>1</v>
      </c>
      <c r="O61" s="5">
        <f t="shared" si="82"/>
        <v>1</v>
      </c>
      <c r="P61" s="5">
        <f t="shared" si="83"/>
        <v>1</v>
      </c>
      <c r="Q61" s="5">
        <f t="shared" si="84"/>
        <v>1</v>
      </c>
      <c r="R61" s="12">
        <v>0</v>
      </c>
      <c r="S61" s="5">
        <v>0</v>
      </c>
      <c r="T61" s="5">
        <f t="shared" si="85"/>
        <v>1</v>
      </c>
      <c r="U61" s="11">
        <v>-2</v>
      </c>
      <c r="V61" s="5">
        <f t="shared" si="86"/>
        <v>-1</v>
      </c>
      <c r="W61" s="5">
        <f t="shared" si="87"/>
        <v>1.4142135623730951</v>
      </c>
      <c r="X61" s="5">
        <f t="shared" si="88"/>
        <v>-1.4142135623730951</v>
      </c>
      <c r="Y61" s="5">
        <f t="shared" si="89"/>
        <v>-0.41421356237309515</v>
      </c>
      <c r="Z61" s="5">
        <f t="shared" si="90"/>
        <v>0</v>
      </c>
      <c r="AA61" s="5">
        <f t="shared" si="91"/>
        <v>0</v>
      </c>
      <c r="AB61" s="5">
        <f t="shared" si="150"/>
        <v>3</v>
      </c>
      <c r="AC61" s="5">
        <f t="shared" si="92"/>
        <v>0</v>
      </c>
      <c r="AD61" s="5">
        <f t="shared" si="93"/>
        <v>1.5</v>
      </c>
      <c r="AE61" s="5">
        <f t="shared" si="94"/>
        <v>0</v>
      </c>
      <c r="AF61" s="5">
        <f t="shared" si="95"/>
        <v>-1.5</v>
      </c>
      <c r="AG61" s="5">
        <f t="shared" si="96"/>
        <v>1.5</v>
      </c>
      <c r="AH61" s="5">
        <f t="shared" si="97"/>
        <v>0</v>
      </c>
      <c r="AI61" s="5">
        <f t="shared" si="98"/>
        <v>-1.5</v>
      </c>
      <c r="AJ61" s="5">
        <f t="shared" si="99"/>
        <v>-0.41421356237309515</v>
      </c>
      <c r="AK61" s="5">
        <f t="shared" si="100"/>
        <v>1.5</v>
      </c>
      <c r="AL61" s="5">
        <f t="shared" si="101"/>
        <v>1.5</v>
      </c>
      <c r="AM61" s="5">
        <f t="shared" si="102"/>
        <v>0</v>
      </c>
      <c r="AN61" s="5">
        <f t="shared" si="103"/>
        <v>0.58578643762690485</v>
      </c>
      <c r="AO61" s="5">
        <f t="shared" si="104"/>
        <v>0.5</v>
      </c>
      <c r="AP61" s="5">
        <f t="shared" si="105"/>
        <v>-1.5</v>
      </c>
      <c r="AQ61" s="5">
        <f t="shared" si="106"/>
        <v>1</v>
      </c>
      <c r="AR61" s="5">
        <f t="shared" si="107"/>
        <v>-1.8284271247461903</v>
      </c>
      <c r="AS61" s="5">
        <f t="shared" si="108"/>
        <v>-0.5</v>
      </c>
      <c r="AT61" s="5">
        <f t="shared" si="109"/>
        <v>-0.5</v>
      </c>
      <c r="AU61" s="5">
        <f t="shared" si="110"/>
        <v>0</v>
      </c>
      <c r="AV61" s="5">
        <f t="shared" si="111"/>
        <v>-2.4142135623730949</v>
      </c>
      <c r="AW61" s="5">
        <f t="shared" si="112"/>
        <v>-2.5</v>
      </c>
      <c r="AX61" s="5">
        <f t="shared" si="113"/>
        <v>-2.5</v>
      </c>
      <c r="AY61" s="5">
        <f t="shared" si="114"/>
        <v>0</v>
      </c>
      <c r="AZ61" s="5">
        <f t="shared" si="115"/>
        <v>-0.23220000000000018</v>
      </c>
      <c r="BA61" s="5">
        <f t="shared" si="116"/>
        <v>-1.4142135623730951</v>
      </c>
      <c r="BB61" s="5">
        <f t="shared" si="117"/>
        <v>1</v>
      </c>
      <c r="BC61" s="5">
        <f t="shared" si="118"/>
        <v>1</v>
      </c>
      <c r="BD61" s="5">
        <f t="shared" si="119"/>
        <v>0</v>
      </c>
      <c r="BE61" s="5">
        <f t="shared" si="120"/>
        <v>-0.41421356237309515</v>
      </c>
      <c r="BF61" s="5">
        <f t="shared" si="121"/>
        <v>0</v>
      </c>
      <c r="BG61" s="5">
        <f t="shared" si="122"/>
        <v>-0.41421356237309515</v>
      </c>
      <c r="BH61" s="5">
        <f t="shared" si="123"/>
        <v>0</v>
      </c>
      <c r="BI61" s="5">
        <f t="shared" si="124"/>
        <v>-2.8284271247461903</v>
      </c>
      <c r="BJ61" s="5">
        <f t="shared" si="125"/>
        <v>-1</v>
      </c>
      <c r="BK61" s="5">
        <f t="shared" si="126"/>
        <v>-1</v>
      </c>
      <c r="BL61" s="5">
        <f t="shared" si="127"/>
        <v>0</v>
      </c>
      <c r="BM61" s="5">
        <f t="shared" si="128"/>
        <v>-3.4142135623730949</v>
      </c>
      <c r="BN61" s="5">
        <f t="shared" si="129"/>
        <v>-3</v>
      </c>
      <c r="BO61" s="5">
        <f t="shared" si="130"/>
        <v>-3</v>
      </c>
      <c r="BP61" s="5">
        <f t="shared" si="131"/>
        <v>0</v>
      </c>
      <c r="BQ61" s="5">
        <f t="shared" si="132"/>
        <v>1</v>
      </c>
      <c r="BR61" s="5">
        <f t="shared" si="133"/>
        <v>1</v>
      </c>
      <c r="BS61" s="5">
        <f t="shared" si="134"/>
        <v>0.5</v>
      </c>
      <c r="BT61" s="5">
        <f t="shared" si="135"/>
        <v>-1.5</v>
      </c>
      <c r="BU61" s="5">
        <f t="shared" si="136"/>
        <v>1</v>
      </c>
      <c r="BV61" s="5">
        <f t="shared" si="137"/>
        <v>2</v>
      </c>
      <c r="BW61" s="5">
        <f t="shared" si="138"/>
        <v>-0.5</v>
      </c>
      <c r="BX61" s="5">
        <f t="shared" si="139"/>
        <v>-2.5</v>
      </c>
      <c r="BY61" s="5">
        <f t="shared" si="140"/>
        <v>1</v>
      </c>
      <c r="BZ61" s="5">
        <f t="shared" si="141"/>
        <v>-0.41421356237309515</v>
      </c>
      <c r="CA61" s="5">
        <f t="shared" si="142"/>
        <v>-1.5</v>
      </c>
      <c r="CB61" s="5">
        <f t="shared" si="143"/>
        <v>-0.41421356237309515</v>
      </c>
      <c r="CC61" s="5">
        <f t="shared" si="144"/>
        <v>0</v>
      </c>
      <c r="CD61" s="5">
        <f t="shared" si="145"/>
        <v>-1</v>
      </c>
      <c r="CE61" s="5">
        <f t="shared" si="146"/>
        <v>-3.5</v>
      </c>
      <c r="CF61" s="5">
        <f t="shared" si="147"/>
        <v>-3.5</v>
      </c>
      <c r="CG61" s="5">
        <f t="shared" si="148"/>
        <v>0</v>
      </c>
      <c r="CH61" s="5">
        <f t="shared" si="149"/>
        <v>-2.0773999999999999</v>
      </c>
    </row>
    <row r="62" spans="1:86" x14ac:dyDescent="0.3">
      <c r="A62" s="5">
        <v>1</v>
      </c>
      <c r="B62" s="5">
        <v>4</v>
      </c>
      <c r="C62" s="12">
        <v>0</v>
      </c>
      <c r="D62" s="5">
        <v>1</v>
      </c>
      <c r="E62" s="5">
        <f t="shared" si="76"/>
        <v>0</v>
      </c>
      <c r="F62" s="11">
        <v>0</v>
      </c>
      <c r="G62" s="5">
        <f t="shared" si="77"/>
        <v>0</v>
      </c>
      <c r="H62" s="5">
        <f t="shared" si="78"/>
        <v>0</v>
      </c>
      <c r="I62" s="5">
        <f t="shared" si="79"/>
        <v>0</v>
      </c>
      <c r="J62" s="1">
        <f t="shared" si="80"/>
        <v>0</v>
      </c>
      <c r="K62" s="12">
        <v>0</v>
      </c>
      <c r="L62" s="5">
        <v>0</v>
      </c>
      <c r="M62" s="5">
        <f t="shared" si="81"/>
        <v>1</v>
      </c>
      <c r="N62" s="11">
        <v>1</v>
      </c>
      <c r="O62" s="5">
        <f t="shared" si="82"/>
        <v>1</v>
      </c>
      <c r="P62" s="5">
        <f t="shared" si="83"/>
        <v>1</v>
      </c>
      <c r="Q62" s="5">
        <f t="shared" si="84"/>
        <v>1</v>
      </c>
      <c r="R62" s="12">
        <v>0</v>
      </c>
      <c r="S62" s="5">
        <v>0</v>
      </c>
      <c r="T62" s="5">
        <f t="shared" si="85"/>
        <v>1</v>
      </c>
      <c r="U62" s="11">
        <v>2</v>
      </c>
      <c r="V62" s="5">
        <f t="shared" si="86"/>
        <v>1</v>
      </c>
      <c r="W62" s="5">
        <f t="shared" si="87"/>
        <v>1.4142135623730951</v>
      </c>
      <c r="X62" s="5">
        <f t="shared" si="88"/>
        <v>1.4142135623730951</v>
      </c>
      <c r="Y62" s="5">
        <f t="shared" si="89"/>
        <v>2.4142135623730949</v>
      </c>
      <c r="Z62" s="5">
        <f t="shared" si="90"/>
        <v>1</v>
      </c>
      <c r="AA62" s="5">
        <f t="shared" si="91"/>
        <v>0</v>
      </c>
      <c r="AB62" s="5">
        <f t="shared" si="150"/>
        <v>4</v>
      </c>
      <c r="AC62" s="5">
        <f t="shared" si="92"/>
        <v>-6</v>
      </c>
      <c r="AD62" s="5">
        <f t="shared" si="93"/>
        <v>-0.5</v>
      </c>
      <c r="AE62" s="5">
        <f t="shared" si="94"/>
        <v>-2</v>
      </c>
      <c r="AF62" s="5">
        <f t="shared" si="95"/>
        <v>-3.5</v>
      </c>
      <c r="AG62" s="5">
        <f t="shared" si="96"/>
        <v>1.5</v>
      </c>
      <c r="AH62" s="5">
        <f t="shared" si="97"/>
        <v>0</v>
      </c>
      <c r="AI62" s="5">
        <f t="shared" si="98"/>
        <v>-1.5</v>
      </c>
      <c r="AJ62" s="5">
        <f t="shared" si="99"/>
        <v>2.4142135623730949</v>
      </c>
      <c r="AK62" s="5">
        <f t="shared" si="100"/>
        <v>1.5</v>
      </c>
      <c r="AL62" s="5">
        <f t="shared" si="101"/>
        <v>-0.5</v>
      </c>
      <c r="AM62" s="5">
        <f t="shared" si="102"/>
        <v>1</v>
      </c>
      <c r="AN62" s="5">
        <f t="shared" si="103"/>
        <v>3.4142135623730949</v>
      </c>
      <c r="AO62" s="5">
        <f t="shared" si="104"/>
        <v>0.5</v>
      </c>
      <c r="AP62" s="5">
        <f t="shared" si="105"/>
        <v>-1.5</v>
      </c>
      <c r="AQ62" s="5">
        <f t="shared" si="106"/>
        <v>1</v>
      </c>
      <c r="AR62" s="5">
        <f t="shared" si="107"/>
        <v>0.99999999999999978</v>
      </c>
      <c r="AS62" s="5">
        <f t="shared" si="108"/>
        <v>-0.5</v>
      </c>
      <c r="AT62" s="5">
        <f t="shared" si="109"/>
        <v>-2.5</v>
      </c>
      <c r="AU62" s="5">
        <f t="shared" si="110"/>
        <v>1</v>
      </c>
      <c r="AV62" s="5">
        <f t="shared" si="111"/>
        <v>0.41421356237309492</v>
      </c>
      <c r="AW62" s="5">
        <f t="shared" si="112"/>
        <v>-2.5</v>
      </c>
      <c r="AX62" s="5">
        <f t="shared" si="113"/>
        <v>-4.5</v>
      </c>
      <c r="AY62" s="5">
        <f t="shared" si="114"/>
        <v>1</v>
      </c>
      <c r="AZ62" s="5">
        <f t="shared" si="115"/>
        <v>-0.5</v>
      </c>
      <c r="BA62" s="5">
        <f t="shared" si="116"/>
        <v>1.4142135623730951</v>
      </c>
      <c r="BB62" s="5">
        <f t="shared" si="117"/>
        <v>1</v>
      </c>
      <c r="BC62" s="5">
        <f t="shared" si="118"/>
        <v>-1</v>
      </c>
      <c r="BD62" s="5">
        <f t="shared" si="119"/>
        <v>1</v>
      </c>
      <c r="BE62" s="5">
        <f t="shared" si="120"/>
        <v>2.4142135623730949</v>
      </c>
      <c r="BF62" s="5">
        <f t="shared" si="121"/>
        <v>0</v>
      </c>
      <c r="BG62" s="5">
        <f t="shared" si="122"/>
        <v>0.41421356237309492</v>
      </c>
      <c r="BH62" s="5">
        <f t="shared" si="123"/>
        <v>1</v>
      </c>
      <c r="BI62" s="5">
        <f t="shared" si="124"/>
        <v>0</v>
      </c>
      <c r="BJ62" s="5">
        <f t="shared" si="125"/>
        <v>-1</v>
      </c>
      <c r="BK62" s="5">
        <f t="shared" si="126"/>
        <v>-2</v>
      </c>
      <c r="BL62" s="5">
        <f t="shared" si="127"/>
        <v>0.5</v>
      </c>
      <c r="BM62" s="5">
        <f t="shared" si="128"/>
        <v>-0.58578643762690485</v>
      </c>
      <c r="BN62" s="5">
        <f t="shared" si="129"/>
        <v>-3</v>
      </c>
      <c r="BO62" s="5">
        <f t="shared" si="130"/>
        <v>-3</v>
      </c>
      <c r="BP62" s="5">
        <f t="shared" si="131"/>
        <v>0</v>
      </c>
      <c r="BQ62" s="5">
        <f t="shared" si="132"/>
        <v>-0.18343308908577496</v>
      </c>
      <c r="BR62" s="5">
        <f t="shared" si="133"/>
        <v>1</v>
      </c>
      <c r="BS62" s="5">
        <f t="shared" si="134"/>
        <v>0.5</v>
      </c>
      <c r="BT62" s="5">
        <f t="shared" si="135"/>
        <v>-1.5</v>
      </c>
      <c r="BU62" s="5">
        <f t="shared" si="136"/>
        <v>1</v>
      </c>
      <c r="BV62" s="5">
        <f t="shared" si="137"/>
        <v>2</v>
      </c>
      <c r="BW62" s="5">
        <f t="shared" si="138"/>
        <v>-0.5</v>
      </c>
      <c r="BX62" s="5">
        <f t="shared" si="139"/>
        <v>-2.5</v>
      </c>
      <c r="BY62" s="5">
        <f t="shared" si="140"/>
        <v>1</v>
      </c>
      <c r="BZ62" s="5">
        <f t="shared" si="141"/>
        <v>-0.41421356237309515</v>
      </c>
      <c r="CA62" s="5">
        <f t="shared" si="142"/>
        <v>-1.5</v>
      </c>
      <c r="CB62" s="5">
        <f t="shared" si="143"/>
        <v>-0.41421356237309515</v>
      </c>
      <c r="CC62" s="5">
        <f t="shared" si="144"/>
        <v>0</v>
      </c>
      <c r="CD62" s="5">
        <f t="shared" si="145"/>
        <v>-1</v>
      </c>
      <c r="CE62" s="5">
        <f t="shared" si="146"/>
        <v>-3.5</v>
      </c>
      <c r="CF62" s="5">
        <f t="shared" si="147"/>
        <v>-3.5</v>
      </c>
      <c r="CG62" s="5">
        <f t="shared" si="148"/>
        <v>0</v>
      </c>
      <c r="CH62" s="5">
        <f t="shared" si="149"/>
        <v>-2.0773999999999999</v>
      </c>
    </row>
    <row r="63" spans="1:86" x14ac:dyDescent="0.3">
      <c r="A63" s="5">
        <v>2</v>
      </c>
      <c r="B63" s="5">
        <v>4</v>
      </c>
      <c r="C63" s="12">
        <v>0</v>
      </c>
      <c r="D63" s="5">
        <v>1</v>
      </c>
      <c r="E63" s="5">
        <f t="shared" si="76"/>
        <v>0</v>
      </c>
      <c r="F63" s="11">
        <v>0</v>
      </c>
      <c r="G63" s="5">
        <f t="shared" si="77"/>
        <v>0</v>
      </c>
      <c r="H63" s="5">
        <f t="shared" si="78"/>
        <v>0</v>
      </c>
      <c r="I63" s="5">
        <f t="shared" si="79"/>
        <v>0</v>
      </c>
      <c r="J63" s="1">
        <f t="shared" si="80"/>
        <v>0</v>
      </c>
      <c r="K63" s="12">
        <v>0</v>
      </c>
      <c r="L63" s="5">
        <v>0</v>
      </c>
      <c r="M63" s="5">
        <f t="shared" si="81"/>
        <v>1</v>
      </c>
      <c r="N63" s="11">
        <v>1</v>
      </c>
      <c r="O63" s="5">
        <f t="shared" si="82"/>
        <v>1</v>
      </c>
      <c r="P63" s="5">
        <f t="shared" si="83"/>
        <v>1</v>
      </c>
      <c r="Q63" s="5">
        <f t="shared" si="84"/>
        <v>1</v>
      </c>
      <c r="R63" s="12">
        <v>0</v>
      </c>
      <c r="S63" s="5">
        <v>0</v>
      </c>
      <c r="T63" s="5">
        <f t="shared" si="85"/>
        <v>1</v>
      </c>
      <c r="U63" s="11">
        <v>0</v>
      </c>
      <c r="V63" s="5">
        <f t="shared" si="86"/>
        <v>0</v>
      </c>
      <c r="W63" s="5">
        <f t="shared" si="87"/>
        <v>0</v>
      </c>
      <c r="X63" s="5">
        <f t="shared" si="88"/>
        <v>0</v>
      </c>
      <c r="Y63" s="5">
        <f t="shared" si="89"/>
        <v>1</v>
      </c>
      <c r="Z63" s="5">
        <f t="shared" si="90"/>
        <v>1</v>
      </c>
      <c r="AA63" s="5">
        <f t="shared" si="91"/>
        <v>0</v>
      </c>
      <c r="AB63" s="5">
        <f t="shared" si="150"/>
        <v>4</v>
      </c>
      <c r="AC63" s="5">
        <f t="shared" si="92"/>
        <v>-6</v>
      </c>
      <c r="AD63" s="5">
        <f t="shared" si="93"/>
        <v>-1.5</v>
      </c>
      <c r="AE63" s="5">
        <f t="shared" si="94"/>
        <v>-3</v>
      </c>
      <c r="AF63" s="5">
        <f t="shared" si="95"/>
        <v>-1.5</v>
      </c>
      <c r="AG63" s="5">
        <f t="shared" si="96"/>
        <v>0.5</v>
      </c>
      <c r="AH63" s="5">
        <f t="shared" si="97"/>
        <v>-1</v>
      </c>
      <c r="AI63" s="5">
        <f t="shared" si="98"/>
        <v>0.5</v>
      </c>
      <c r="AJ63" s="5">
        <f t="shared" si="99"/>
        <v>1</v>
      </c>
      <c r="AK63" s="5">
        <f t="shared" si="100"/>
        <v>0.5</v>
      </c>
      <c r="AL63" s="5">
        <f t="shared" si="101"/>
        <v>-1.5</v>
      </c>
      <c r="AM63" s="5">
        <f t="shared" si="102"/>
        <v>1</v>
      </c>
      <c r="AN63" s="5">
        <f t="shared" si="103"/>
        <v>2</v>
      </c>
      <c r="AO63" s="5">
        <f t="shared" si="104"/>
        <v>-0.5</v>
      </c>
      <c r="AP63" s="5">
        <f t="shared" si="105"/>
        <v>-2.5</v>
      </c>
      <c r="AQ63" s="5">
        <f t="shared" si="106"/>
        <v>1</v>
      </c>
      <c r="AR63" s="5">
        <f t="shared" si="107"/>
        <v>-0.41421356237309515</v>
      </c>
      <c r="AS63" s="5">
        <f t="shared" si="108"/>
        <v>-1.5</v>
      </c>
      <c r="AT63" s="5">
        <f t="shared" si="109"/>
        <v>-1.5</v>
      </c>
      <c r="AU63" s="5">
        <f t="shared" si="110"/>
        <v>0</v>
      </c>
      <c r="AV63" s="5">
        <f t="shared" si="111"/>
        <v>-1</v>
      </c>
      <c r="AW63" s="5">
        <f t="shared" si="112"/>
        <v>-3.5</v>
      </c>
      <c r="AX63" s="5">
        <f t="shared" si="113"/>
        <v>-3.5</v>
      </c>
      <c r="AY63" s="5">
        <f t="shared" si="114"/>
        <v>0</v>
      </c>
      <c r="AZ63" s="5">
        <f t="shared" si="115"/>
        <v>-1.5</v>
      </c>
      <c r="BA63" s="5">
        <f t="shared" si="116"/>
        <v>0</v>
      </c>
      <c r="BB63" s="5">
        <f t="shared" si="117"/>
        <v>0</v>
      </c>
      <c r="BC63" s="5">
        <f t="shared" si="118"/>
        <v>-1</v>
      </c>
      <c r="BD63" s="5">
        <f t="shared" si="119"/>
        <v>0.5</v>
      </c>
      <c r="BE63" s="5">
        <f t="shared" si="120"/>
        <v>1</v>
      </c>
      <c r="BF63" s="5">
        <f t="shared" si="121"/>
        <v>-1</v>
      </c>
      <c r="BG63" s="5">
        <f t="shared" si="122"/>
        <v>-1</v>
      </c>
      <c r="BH63" s="5">
        <f t="shared" si="123"/>
        <v>1</v>
      </c>
      <c r="BI63" s="5">
        <f t="shared" si="124"/>
        <v>-1.4142135623730951</v>
      </c>
      <c r="BJ63" s="5">
        <f t="shared" si="125"/>
        <v>-2</v>
      </c>
      <c r="BK63" s="5">
        <f t="shared" si="126"/>
        <v>-2</v>
      </c>
      <c r="BL63" s="5">
        <f t="shared" si="127"/>
        <v>0</v>
      </c>
      <c r="BM63" s="5">
        <f t="shared" si="128"/>
        <v>-2</v>
      </c>
      <c r="BN63" s="5">
        <f t="shared" si="129"/>
        <v>-4</v>
      </c>
      <c r="BO63" s="5">
        <f t="shared" si="130"/>
        <v>-4</v>
      </c>
      <c r="BP63" s="5">
        <f t="shared" si="131"/>
        <v>0</v>
      </c>
      <c r="BQ63" s="5">
        <f t="shared" si="132"/>
        <v>-1</v>
      </c>
      <c r="BR63" s="5">
        <f t="shared" si="133"/>
        <v>1</v>
      </c>
      <c r="BS63" s="5">
        <f t="shared" si="134"/>
        <v>0.5</v>
      </c>
      <c r="BT63" s="5">
        <f t="shared" si="135"/>
        <v>-1.5</v>
      </c>
      <c r="BU63" s="5">
        <f t="shared" si="136"/>
        <v>1</v>
      </c>
      <c r="BV63" s="5">
        <f t="shared" si="137"/>
        <v>2</v>
      </c>
      <c r="BW63" s="5">
        <f t="shared" si="138"/>
        <v>-0.5</v>
      </c>
      <c r="BX63" s="5">
        <f t="shared" si="139"/>
        <v>-2.5</v>
      </c>
      <c r="BY63" s="5">
        <f t="shared" si="140"/>
        <v>1</v>
      </c>
      <c r="BZ63" s="5">
        <f t="shared" si="141"/>
        <v>-0.41421356237309515</v>
      </c>
      <c r="CA63" s="5">
        <f t="shared" si="142"/>
        <v>-1.5</v>
      </c>
      <c r="CB63" s="5">
        <f t="shared" si="143"/>
        <v>-0.41421356237309515</v>
      </c>
      <c r="CC63" s="5">
        <f t="shared" si="144"/>
        <v>0</v>
      </c>
      <c r="CD63" s="5">
        <f t="shared" si="145"/>
        <v>-1</v>
      </c>
      <c r="CE63" s="5">
        <f t="shared" si="146"/>
        <v>-3.5</v>
      </c>
      <c r="CF63" s="5">
        <f t="shared" si="147"/>
        <v>-3.5</v>
      </c>
      <c r="CG63" s="5">
        <f t="shared" si="148"/>
        <v>0</v>
      </c>
      <c r="CH63" s="5">
        <f t="shared" si="149"/>
        <v>-2.0773999999999999</v>
      </c>
    </row>
    <row r="64" spans="1:86" x14ac:dyDescent="0.3">
      <c r="A64" s="5">
        <v>3</v>
      </c>
      <c r="B64" s="5">
        <v>4</v>
      </c>
      <c r="C64" s="12">
        <v>0</v>
      </c>
      <c r="D64" s="5">
        <v>0</v>
      </c>
      <c r="E64" s="5">
        <f t="shared" si="76"/>
        <v>1</v>
      </c>
      <c r="F64" s="11">
        <v>2</v>
      </c>
      <c r="G64" s="5">
        <f t="shared" si="77"/>
        <v>1</v>
      </c>
      <c r="H64" s="5">
        <f t="shared" si="78"/>
        <v>1.4142135623730951</v>
      </c>
      <c r="I64" s="5">
        <f t="shared" si="79"/>
        <v>1.4142135623730951</v>
      </c>
      <c r="J64" s="1">
        <f t="shared" si="80"/>
        <v>0</v>
      </c>
      <c r="K64" s="12">
        <v>0</v>
      </c>
      <c r="L64" s="5">
        <v>0</v>
      </c>
      <c r="M64" s="5">
        <f t="shared" si="81"/>
        <v>1</v>
      </c>
      <c r="N64" s="11">
        <v>1</v>
      </c>
      <c r="O64" s="5">
        <f t="shared" si="82"/>
        <v>1</v>
      </c>
      <c r="P64" s="5">
        <f t="shared" si="83"/>
        <v>1</v>
      </c>
      <c r="Q64" s="5">
        <f t="shared" si="84"/>
        <v>1</v>
      </c>
      <c r="R64" s="12">
        <v>0</v>
      </c>
      <c r="S64" s="5">
        <v>1</v>
      </c>
      <c r="T64" s="5">
        <f t="shared" si="85"/>
        <v>0</v>
      </c>
      <c r="U64" s="11">
        <v>0</v>
      </c>
      <c r="V64" s="5">
        <f t="shared" si="86"/>
        <v>0</v>
      </c>
      <c r="W64" s="5">
        <f t="shared" si="87"/>
        <v>0</v>
      </c>
      <c r="X64" s="5">
        <f t="shared" si="88"/>
        <v>0</v>
      </c>
      <c r="Y64" s="5">
        <f t="shared" si="89"/>
        <v>2.4142135623730949</v>
      </c>
      <c r="Z64" s="5">
        <f t="shared" si="90"/>
        <v>1</v>
      </c>
      <c r="AA64" s="5">
        <f t="shared" si="91"/>
        <v>0</v>
      </c>
      <c r="AB64" s="5">
        <f t="shared" si="150"/>
        <v>4</v>
      </c>
      <c r="AC64" s="5">
        <f t="shared" si="92"/>
        <v>-6</v>
      </c>
      <c r="AD64" s="5">
        <f t="shared" si="93"/>
        <v>-3.5</v>
      </c>
      <c r="AE64" s="5">
        <f t="shared" si="94"/>
        <v>-2</v>
      </c>
      <c r="AF64" s="5">
        <f t="shared" si="95"/>
        <v>-0.5</v>
      </c>
      <c r="AG64" s="5">
        <f t="shared" si="96"/>
        <v>-1.5</v>
      </c>
      <c r="AH64" s="5">
        <f t="shared" si="97"/>
        <v>0</v>
      </c>
      <c r="AI64" s="5">
        <f t="shared" si="98"/>
        <v>1.5</v>
      </c>
      <c r="AJ64" s="5">
        <f t="shared" si="99"/>
        <v>1</v>
      </c>
      <c r="AK64" s="5">
        <f t="shared" si="100"/>
        <v>0.5</v>
      </c>
      <c r="AL64" s="5">
        <f t="shared" si="101"/>
        <v>-1.5</v>
      </c>
      <c r="AM64" s="5">
        <f t="shared" si="102"/>
        <v>1</v>
      </c>
      <c r="AN64" s="5">
        <f t="shared" si="103"/>
        <v>2</v>
      </c>
      <c r="AO64" s="5">
        <f t="shared" si="104"/>
        <v>-0.5</v>
      </c>
      <c r="AP64" s="5">
        <f t="shared" si="105"/>
        <v>-2.5</v>
      </c>
      <c r="AQ64" s="5">
        <f t="shared" si="106"/>
        <v>1</v>
      </c>
      <c r="AR64" s="5">
        <f t="shared" si="107"/>
        <v>-0.41421356237309515</v>
      </c>
      <c r="AS64" s="5">
        <f t="shared" si="108"/>
        <v>-1.5</v>
      </c>
      <c r="AT64" s="5">
        <f t="shared" si="109"/>
        <v>-1.5</v>
      </c>
      <c r="AU64" s="5">
        <f t="shared" si="110"/>
        <v>0</v>
      </c>
      <c r="AV64" s="5">
        <f t="shared" si="111"/>
        <v>-1</v>
      </c>
      <c r="AW64" s="5">
        <f t="shared" si="112"/>
        <v>-3.5</v>
      </c>
      <c r="AX64" s="5">
        <f t="shared" si="113"/>
        <v>-3.5</v>
      </c>
      <c r="AY64" s="5">
        <f t="shared" si="114"/>
        <v>0</v>
      </c>
      <c r="AZ64" s="5">
        <f t="shared" si="115"/>
        <v>-2.0773999999999999</v>
      </c>
      <c r="BA64" s="5">
        <f t="shared" si="116"/>
        <v>1.4142135623730951</v>
      </c>
      <c r="BB64" s="5">
        <f t="shared" si="117"/>
        <v>1</v>
      </c>
      <c r="BC64" s="5">
        <f t="shared" si="118"/>
        <v>-1</v>
      </c>
      <c r="BD64" s="5">
        <f t="shared" si="119"/>
        <v>1</v>
      </c>
      <c r="BE64" s="5">
        <f t="shared" si="120"/>
        <v>2.4142135623730949</v>
      </c>
      <c r="BF64" s="5">
        <f t="shared" si="121"/>
        <v>0</v>
      </c>
      <c r="BG64" s="5">
        <f t="shared" si="122"/>
        <v>0.41421356237309492</v>
      </c>
      <c r="BH64" s="5">
        <f t="shared" si="123"/>
        <v>1</v>
      </c>
      <c r="BI64" s="5">
        <f t="shared" si="124"/>
        <v>0</v>
      </c>
      <c r="BJ64" s="5">
        <f t="shared" si="125"/>
        <v>-1</v>
      </c>
      <c r="BK64" s="5">
        <f t="shared" si="126"/>
        <v>-2</v>
      </c>
      <c r="BL64" s="5">
        <f t="shared" si="127"/>
        <v>0.5</v>
      </c>
      <c r="BM64" s="5">
        <f t="shared" si="128"/>
        <v>-0.58578643762690485</v>
      </c>
      <c r="BN64" s="5">
        <f t="shared" si="129"/>
        <v>-3</v>
      </c>
      <c r="BO64" s="5">
        <f t="shared" si="130"/>
        <v>-3</v>
      </c>
      <c r="BP64" s="5">
        <f t="shared" si="131"/>
        <v>0</v>
      </c>
      <c r="BQ64" s="5">
        <f t="shared" si="132"/>
        <v>-0.18343308908577496</v>
      </c>
      <c r="BR64" s="5">
        <f t="shared" si="133"/>
        <v>2.4142135623730949</v>
      </c>
      <c r="BS64" s="5">
        <f t="shared" si="134"/>
        <v>1.5</v>
      </c>
      <c r="BT64" s="5">
        <f t="shared" si="135"/>
        <v>-0.5</v>
      </c>
      <c r="BU64" s="5">
        <f t="shared" si="136"/>
        <v>1</v>
      </c>
      <c r="BV64" s="5">
        <f t="shared" si="137"/>
        <v>3.4142135623730949</v>
      </c>
      <c r="BW64" s="5">
        <f t="shared" si="138"/>
        <v>0.5</v>
      </c>
      <c r="BX64" s="5">
        <f t="shared" si="139"/>
        <v>-1.5</v>
      </c>
      <c r="BY64" s="5">
        <f t="shared" si="140"/>
        <v>1</v>
      </c>
      <c r="BZ64" s="5">
        <f t="shared" si="141"/>
        <v>0.99999999999999978</v>
      </c>
      <c r="CA64" s="5">
        <f t="shared" si="142"/>
        <v>-0.5</v>
      </c>
      <c r="CB64" s="5">
        <f t="shared" si="143"/>
        <v>-1.0000000000000002</v>
      </c>
      <c r="CC64" s="5">
        <f t="shared" si="144"/>
        <v>1</v>
      </c>
      <c r="CD64" s="5">
        <f t="shared" si="145"/>
        <v>0.41421356237309492</v>
      </c>
      <c r="CE64" s="5">
        <f t="shared" si="146"/>
        <v>-2.5</v>
      </c>
      <c r="CF64" s="5">
        <f t="shared" si="147"/>
        <v>-4.5</v>
      </c>
      <c r="CG64" s="5">
        <f t="shared" si="148"/>
        <v>1</v>
      </c>
      <c r="CH64" s="5">
        <f t="shared" si="149"/>
        <v>-0.5</v>
      </c>
    </row>
    <row r="65" spans="1:86" x14ac:dyDescent="0.3">
      <c r="A65" s="5">
        <v>4</v>
      </c>
      <c r="B65" s="5">
        <v>4</v>
      </c>
      <c r="C65" s="12">
        <v>0</v>
      </c>
      <c r="D65" s="5">
        <v>0</v>
      </c>
      <c r="E65" s="5">
        <f t="shared" si="76"/>
        <v>1</v>
      </c>
      <c r="F65" s="11">
        <v>0</v>
      </c>
      <c r="G65" s="5">
        <f t="shared" si="77"/>
        <v>0</v>
      </c>
      <c r="H65" s="5">
        <f t="shared" si="78"/>
        <v>0</v>
      </c>
      <c r="I65" s="5">
        <f t="shared" si="79"/>
        <v>0</v>
      </c>
      <c r="J65" s="1">
        <f t="shared" si="80"/>
        <v>1</v>
      </c>
      <c r="K65" s="12">
        <v>0</v>
      </c>
      <c r="L65" s="5">
        <v>0</v>
      </c>
      <c r="M65" s="5">
        <f t="shared" si="81"/>
        <v>1</v>
      </c>
      <c r="N65" s="11">
        <v>1</v>
      </c>
      <c r="O65" s="5">
        <f t="shared" si="82"/>
        <v>1</v>
      </c>
      <c r="P65" s="5">
        <f t="shared" si="83"/>
        <v>1</v>
      </c>
      <c r="Q65" s="5">
        <f t="shared" si="84"/>
        <v>1</v>
      </c>
      <c r="R65" s="12">
        <v>1</v>
      </c>
      <c r="S65" s="5">
        <v>0</v>
      </c>
      <c r="T65" s="5">
        <f t="shared" si="85"/>
        <v>0</v>
      </c>
      <c r="U65" s="11">
        <v>-6</v>
      </c>
      <c r="V65" s="5">
        <f t="shared" si="86"/>
        <v>-1</v>
      </c>
      <c r="W65" s="5">
        <f t="shared" si="87"/>
        <v>2.4494897427831779</v>
      </c>
      <c r="X65" s="5">
        <f t="shared" si="88"/>
        <v>-2.4494897427831779</v>
      </c>
      <c r="Y65" s="5">
        <f t="shared" si="89"/>
        <v>-1.4494897427831779</v>
      </c>
      <c r="Z65" s="5">
        <f t="shared" si="90"/>
        <v>0</v>
      </c>
      <c r="AA65" s="5">
        <f t="shared" si="91"/>
        <v>1</v>
      </c>
      <c r="AB65" s="5">
        <f t="shared" si="150"/>
        <v>4</v>
      </c>
      <c r="AC65" s="5">
        <f t="shared" si="92"/>
        <v>-10</v>
      </c>
      <c r="AD65" s="5">
        <f t="shared" si="93"/>
        <v>-4.5</v>
      </c>
      <c r="AE65" s="5">
        <f t="shared" si="94"/>
        <v>-6</v>
      </c>
      <c r="AF65" s="5">
        <f t="shared" si="95"/>
        <v>0.5</v>
      </c>
      <c r="AG65" s="5">
        <f t="shared" si="96"/>
        <v>3.5</v>
      </c>
      <c r="AH65" s="5">
        <f t="shared" si="97"/>
        <v>2</v>
      </c>
      <c r="AI65" s="5">
        <f t="shared" si="98"/>
        <v>-5.5</v>
      </c>
      <c r="AJ65" s="5">
        <f t="shared" si="99"/>
        <v>-1.4494897427831779</v>
      </c>
      <c r="AK65" s="5">
        <f t="shared" si="100"/>
        <v>3.5</v>
      </c>
      <c r="AL65" s="5">
        <f t="shared" si="101"/>
        <v>-4.5</v>
      </c>
      <c r="AM65" s="5">
        <f t="shared" si="102"/>
        <v>0</v>
      </c>
      <c r="AN65" s="5">
        <f t="shared" si="103"/>
        <v>-0.44948974278317788</v>
      </c>
      <c r="AO65" s="5">
        <f t="shared" si="104"/>
        <v>2.5</v>
      </c>
      <c r="AP65" s="5">
        <f t="shared" si="105"/>
        <v>-5.5</v>
      </c>
      <c r="AQ65" s="5">
        <f t="shared" si="106"/>
        <v>0</v>
      </c>
      <c r="AR65" s="5">
        <f t="shared" si="107"/>
        <v>-2.8637033051562728</v>
      </c>
      <c r="AS65" s="5">
        <f t="shared" si="108"/>
        <v>1.5</v>
      </c>
      <c r="AT65" s="5">
        <f t="shared" si="109"/>
        <v>-6.5</v>
      </c>
      <c r="AU65" s="5">
        <f t="shared" si="110"/>
        <v>0</v>
      </c>
      <c r="AV65" s="5">
        <f t="shared" si="111"/>
        <v>-3.4494897427831779</v>
      </c>
      <c r="AW65" s="5">
        <f t="shared" si="112"/>
        <v>-0.5</v>
      </c>
      <c r="AX65" s="5">
        <f t="shared" si="113"/>
        <v>-8.5</v>
      </c>
      <c r="AY65" s="5">
        <f t="shared" si="114"/>
        <v>0</v>
      </c>
      <c r="AZ65" s="5">
        <f t="shared" si="115"/>
        <v>-5.0773999999999999</v>
      </c>
      <c r="BA65" s="5">
        <f t="shared" si="116"/>
        <v>-2.4494897427831779</v>
      </c>
      <c r="BB65" s="5">
        <f t="shared" si="117"/>
        <v>3</v>
      </c>
      <c r="BC65" s="5">
        <f t="shared" si="118"/>
        <v>-5</v>
      </c>
      <c r="BD65" s="5">
        <f t="shared" si="119"/>
        <v>0</v>
      </c>
      <c r="BE65" s="5">
        <f t="shared" si="120"/>
        <v>-1.4494897427831779</v>
      </c>
      <c r="BF65" s="5">
        <f t="shared" si="121"/>
        <v>2</v>
      </c>
      <c r="BG65" s="5">
        <f t="shared" si="122"/>
        <v>-9.4494897427831788</v>
      </c>
      <c r="BH65" s="5">
        <f t="shared" si="123"/>
        <v>0</v>
      </c>
      <c r="BI65" s="5">
        <f t="shared" si="124"/>
        <v>-3.8637033051562728</v>
      </c>
      <c r="BJ65" s="5">
        <f t="shared" si="125"/>
        <v>1</v>
      </c>
      <c r="BK65" s="5">
        <f t="shared" si="126"/>
        <v>-7</v>
      </c>
      <c r="BL65" s="5">
        <f t="shared" si="127"/>
        <v>0</v>
      </c>
      <c r="BM65" s="5">
        <f t="shared" si="128"/>
        <v>-4.4494897427831779</v>
      </c>
      <c r="BN65" s="5">
        <f t="shared" si="129"/>
        <v>-1</v>
      </c>
      <c r="BO65" s="5">
        <f t="shared" si="130"/>
        <v>-9</v>
      </c>
      <c r="BP65" s="5">
        <f t="shared" si="131"/>
        <v>0</v>
      </c>
      <c r="BQ65" s="5">
        <f t="shared" si="132"/>
        <v>-7.5691353774830077</v>
      </c>
      <c r="BR65" s="5">
        <f t="shared" si="133"/>
        <v>1</v>
      </c>
      <c r="BS65" s="5">
        <f t="shared" si="134"/>
        <v>0.5</v>
      </c>
      <c r="BT65" s="5">
        <f t="shared" si="135"/>
        <v>-1.5</v>
      </c>
      <c r="BU65" s="5">
        <f t="shared" si="136"/>
        <v>1</v>
      </c>
      <c r="BV65" s="5">
        <f t="shared" si="137"/>
        <v>2</v>
      </c>
      <c r="BW65" s="5">
        <f t="shared" si="138"/>
        <v>-0.5</v>
      </c>
      <c r="BX65" s="5">
        <f t="shared" si="139"/>
        <v>-2.5</v>
      </c>
      <c r="BY65" s="5">
        <f t="shared" si="140"/>
        <v>1</v>
      </c>
      <c r="BZ65" s="5">
        <f t="shared" si="141"/>
        <v>-0.41421356237309515</v>
      </c>
      <c r="CA65" s="5">
        <f t="shared" si="142"/>
        <v>-1.5</v>
      </c>
      <c r="CB65" s="5">
        <f t="shared" si="143"/>
        <v>5.5857864376269051</v>
      </c>
      <c r="CC65" s="5">
        <f t="shared" si="144"/>
        <v>0</v>
      </c>
      <c r="CD65" s="5">
        <f t="shared" si="145"/>
        <v>-1</v>
      </c>
      <c r="CE65" s="5">
        <f t="shared" si="146"/>
        <v>-3.5</v>
      </c>
      <c r="CF65" s="5">
        <f t="shared" si="147"/>
        <v>2.5</v>
      </c>
      <c r="CG65" s="5">
        <f t="shared" si="148"/>
        <v>0</v>
      </c>
      <c r="CH65" s="5">
        <f t="shared" si="149"/>
        <v>4.1940967542571705</v>
      </c>
    </row>
    <row r="66" spans="1:86" x14ac:dyDescent="0.3">
      <c r="A66" s="5">
        <v>5</v>
      </c>
      <c r="B66" s="5">
        <v>4</v>
      </c>
      <c r="C66" s="12">
        <v>1</v>
      </c>
      <c r="D66" s="5">
        <v>0</v>
      </c>
      <c r="E66" s="5">
        <f t="shared" ref="E66:E97" si="151">1-C66-D66</f>
        <v>0</v>
      </c>
      <c r="F66" s="11">
        <v>-2</v>
      </c>
      <c r="G66" s="5">
        <f t="shared" ref="G66:G97" si="152">SIGN(F66)</f>
        <v>-1</v>
      </c>
      <c r="H66" s="5">
        <f t="shared" ref="H66:H97" si="153">SQRT(ABS(F66))</f>
        <v>1.4142135623730951</v>
      </c>
      <c r="I66" s="5">
        <f t="shared" ref="I66:I97" si="154">G66*H66</f>
        <v>-1.4142135623730951</v>
      </c>
      <c r="J66" s="1">
        <f t="shared" ref="J66:J97" si="155">C66+K66+R66</f>
        <v>1</v>
      </c>
      <c r="K66" s="12">
        <v>0</v>
      </c>
      <c r="L66" s="5">
        <v>0</v>
      </c>
      <c r="M66" s="5">
        <f t="shared" ref="M66:M97" si="156">1-K66-L66</f>
        <v>1</v>
      </c>
      <c r="N66" s="11">
        <v>1</v>
      </c>
      <c r="O66" s="5">
        <f t="shared" ref="O66:O97" si="157">SIGN(N66)</f>
        <v>1</v>
      </c>
      <c r="P66" s="5">
        <f t="shared" ref="P66:P97" si="158">SQRT(ABS(N66))</f>
        <v>1</v>
      </c>
      <c r="Q66" s="5">
        <f t="shared" ref="Q66:Q97" si="159">O66*P66</f>
        <v>1</v>
      </c>
      <c r="R66" s="12">
        <v>0</v>
      </c>
      <c r="S66" s="5">
        <v>0</v>
      </c>
      <c r="T66" s="5">
        <f t="shared" ref="T66:T97" si="160">1-R66-S66</f>
        <v>1</v>
      </c>
      <c r="U66" s="11">
        <v>0</v>
      </c>
      <c r="V66" s="5">
        <f t="shared" ref="V66:V97" si="161">SIGN(U66)</f>
        <v>0</v>
      </c>
      <c r="W66" s="5">
        <f t="shared" ref="W66:W97" si="162">SQRT(ABS(U66))</f>
        <v>0</v>
      </c>
      <c r="X66" s="5">
        <f t="shared" ref="X66:X97" si="163">V66*W66</f>
        <v>0</v>
      </c>
      <c r="Y66" s="5">
        <f t="shared" ref="Y66:Y97" si="164">X66+Q66+I66</f>
        <v>-0.41421356237309515</v>
      </c>
      <c r="Z66" s="5">
        <f t="shared" ref="Z66:Z97" si="165">IF(Y66&gt;0,1, IF(Y66=0, 1/2, 0))</f>
        <v>0</v>
      </c>
      <c r="AA66" s="5">
        <f t="shared" ref="AA66:AA97" si="166">J66</f>
        <v>1</v>
      </c>
      <c r="AB66" s="5">
        <f t="shared" si="150"/>
        <v>4</v>
      </c>
      <c r="AC66" s="5">
        <f t="shared" ref="AC66:AC97" si="167">-6*Z66-10*(1-Z66)*J66</f>
        <v>-10</v>
      </c>
      <c r="AD66" s="5">
        <f t="shared" ref="AD66:AD97" si="168">AG66-2*Z66+6*C66*(1-Z66)-8*E66*J66*(1-Z66)</f>
        <v>4.5</v>
      </c>
      <c r="AE66" s="5">
        <f t="shared" ref="AE66:AE97" si="169">AH66+K66*6*(1-Z66)+M66*J66*(1-Z66)*(-8)-2*Z66</f>
        <v>-8</v>
      </c>
      <c r="AF66" s="5">
        <f t="shared" ref="AF66:AF97" si="170">AI66-2*Z66+R66*6*(1-Z66)-8*(1-Z66)*T66*J66</f>
        <v>-6.5</v>
      </c>
      <c r="AG66" s="5">
        <f t="shared" ref="AG66:AG97" si="171">-ABS(F66)+ABS(N66)/2+ABS(U66)/2</f>
        <v>-1.5</v>
      </c>
      <c r="AH66" s="5">
        <f t="shared" ref="AH66:AH97" si="172">ABS(F66)/2-ABS(N66)+ABS(U66)/2</f>
        <v>0</v>
      </c>
      <c r="AI66" s="5">
        <f t="shared" ref="AI66:AI97" si="173">ABS(F66)/2+ABS(N66)/2-ABS(U66)</f>
        <v>1.5</v>
      </c>
      <c r="AJ66" s="5">
        <f t="shared" ref="AJ66:AJ97" si="174">X66+Q66</f>
        <v>1</v>
      </c>
      <c r="AK66" s="5">
        <f t="shared" ref="AK66:AK97" si="175">ABS(N66)/2+ABS(U66)/2</f>
        <v>0.5</v>
      </c>
      <c r="AL66" s="5">
        <f t="shared" ref="AL66:AL97" si="176">AK66-2*AM66+6*C66*(1-AM66)-8*E66*J66*(1-AM66)</f>
        <v>-1.5</v>
      </c>
      <c r="AM66" s="5">
        <f t="shared" ref="AM66:AM97" si="177">IF(AJ66&gt;0,1, IF(AJ66=0, 1/2, 0))</f>
        <v>1</v>
      </c>
      <c r="AN66" s="5">
        <f t="shared" ref="AN66:AN97" si="178">X66+Q66+1</f>
        <v>2</v>
      </c>
      <c r="AO66" s="5">
        <f t="shared" ref="AO66:AO97" si="179">ABS(N66)/2+ABS(U66)/2-1</f>
        <v>-0.5</v>
      </c>
      <c r="AP66" s="5">
        <f t="shared" ref="AP66:AP97" si="180">AO66-2*AQ66+6*C66*(1-AQ66)-8*E66*J66*(1-AQ66)</f>
        <v>-2.5</v>
      </c>
      <c r="AQ66" s="5">
        <f t="shared" ref="AQ66:AQ97" si="181">IF(AN66&gt;0,1, IF(AN66=0, 1/2, 0))</f>
        <v>1</v>
      </c>
      <c r="AR66" s="5">
        <f t="shared" ref="AR66:AR97" si="182">X66+Q66-SQRT(2)</f>
        <v>-0.41421356237309515</v>
      </c>
      <c r="AS66" s="5">
        <f t="shared" ref="AS66:AS97" si="183">ABS(N66)/2+ABS(U66)/2-2</f>
        <v>-1.5</v>
      </c>
      <c r="AT66" s="5">
        <f t="shared" ref="AT66:AT97" si="184">AS66-2*AU66+6*C66*(1-AU66)-8*E66*J66*(1-AU66)</f>
        <v>4.5</v>
      </c>
      <c r="AU66" s="5">
        <f t="shared" ref="AU66:AU97" si="185">IF(AR66&gt;0,1, IF(AR66=0, 1/2, 0))</f>
        <v>0</v>
      </c>
      <c r="AV66" s="5">
        <f t="shared" ref="AV66:AV97" si="186">X66+Q66-2</f>
        <v>-1</v>
      </c>
      <c r="AW66" s="5">
        <f t="shared" ref="AW66:AW97" si="187">ABS(N66)/2+ABS(U66)/2-4</f>
        <v>-3.5</v>
      </c>
      <c r="AX66" s="5">
        <f t="shared" ref="AX66:AX97" si="188">AW66-2*AY66+6*C66*(1-AY66)-8*E66*J66*(1-AY66)</f>
        <v>2.5</v>
      </c>
      <c r="AY66" s="5">
        <f t="shared" ref="AY66:AY97" si="189">IF(AV66&gt;0,1, IF(AV66=0, 1/2, 0))</f>
        <v>0</v>
      </c>
      <c r="AZ66" s="5">
        <f t="shared" ref="AZ66:AZ97" si="190">C66*(0.451*AX66+0.549*AT66)+D66*AL66+E66*(0.5774*AP66+0.4226*AL66)</f>
        <v>3.5980000000000003</v>
      </c>
      <c r="BA66" s="5">
        <f t="shared" ref="BA66:BA97" si="191">I66+X66</f>
        <v>-1.4142135623730951</v>
      </c>
      <c r="BB66" s="5">
        <f t="shared" ref="BB66:BB97" si="192">ABS(F66)/2+ABS(U66)/2</f>
        <v>1</v>
      </c>
      <c r="BC66" s="5">
        <f t="shared" ref="BC66:BC97" si="193">BB66+K66*6*(1-BD66)+M66*J66*(1-BD66)*(-8)-2*BD66</f>
        <v>-7</v>
      </c>
      <c r="BD66" s="5">
        <f t="shared" ref="BD66:BD97" si="194">IF(BA66&gt;0, 1, IF(BA66=0, 1/2, 0))</f>
        <v>0</v>
      </c>
      <c r="BE66" s="5">
        <f t="shared" ref="BE66:BE97" si="195">I66+X66+1</f>
        <v>-0.41421356237309515</v>
      </c>
      <c r="BF66" s="5">
        <f t="shared" ref="BF66:BF97" si="196">ABS(F66)/2+ABS(U66)/2-1</f>
        <v>0</v>
      </c>
      <c r="BG66" s="5">
        <f t="shared" ref="BG66:BG97" si="197">BE66+K66*6*(1-BH66)+M66*J66*(1-BH66)*(-8)-2*BH66</f>
        <v>-8.4142135623730958</v>
      </c>
      <c r="BH66" s="5">
        <f t="shared" ref="BH66:BH97" si="198">IF(BE66&gt;0, 1, IF(BE66=0, 1/2, 0))</f>
        <v>0</v>
      </c>
      <c r="BI66" s="5">
        <f t="shared" ref="BI66:BI97" si="199">I66+X66-SQRT(2)</f>
        <v>-2.8284271247461903</v>
      </c>
      <c r="BJ66" s="5">
        <f t="shared" ref="BJ66:BJ97" si="200">ABS(F66)/2+ABS(U66)/2-2</f>
        <v>-1</v>
      </c>
      <c r="BK66" s="5">
        <f t="shared" ref="BK66:BK97" si="201">BJ66+K66*6*(1-BL66)+M66*J66*(1-BL66)*(-8)-2*BL66</f>
        <v>-9</v>
      </c>
      <c r="BL66" s="5">
        <f t="shared" ref="BL66:BL97" si="202">IF(BI66&gt;0, 1, IF(BI66=0, 1/2, 0))</f>
        <v>0</v>
      </c>
      <c r="BM66" s="5">
        <f t="shared" ref="BM66:BM97" si="203">I66+X66-SQRT(4)</f>
        <v>-3.4142135623730949</v>
      </c>
      <c r="BN66" s="5">
        <f t="shared" ref="BN66:BN97" si="204">ABS(F66)/2+ABS(U66)/2-4</f>
        <v>-3</v>
      </c>
      <c r="BO66" s="5">
        <f t="shared" ref="BO66:BO97" si="205">BN66+K66*6*(1-BP66)+M66*J66*(1-BP66)*(-8)-2*BP66</f>
        <v>-11</v>
      </c>
      <c r="BP66" s="5">
        <f t="shared" ref="BP66:BP97" si="206">IF(BM66&gt;0, 1, IF(BM66=0, 1/2, 0))</f>
        <v>0</v>
      </c>
      <c r="BQ66" s="5">
        <f t="shared" ref="BQ66:BQ97" si="207">K66*(0.451*BO66+0.549*BK66)+L66*BC66+M66*(0.5774*BG66+0.4226*BC66)</f>
        <v>-7.8165669109142257</v>
      </c>
      <c r="BR66" s="5">
        <f t="shared" ref="BR66:BR97" si="208">I66+Q66</f>
        <v>-0.41421356237309515</v>
      </c>
      <c r="BS66" s="5">
        <f t="shared" ref="BS66:BS97" si="209">ABS(F66)/2+ABS(N66)/2</f>
        <v>1.5</v>
      </c>
      <c r="BT66" s="5">
        <f t="shared" ref="BT66:BT97" si="210">BS66-2*BU66+R66*6*(1-BU66)-8*(1-BU66)*T66*J66</f>
        <v>-6.5</v>
      </c>
      <c r="BU66" s="5">
        <f t="shared" ref="BU66:BU97" si="211">IF(BR66&gt;0, 1, IF(BR66=0, 1/2, 0))</f>
        <v>0</v>
      </c>
      <c r="BV66" s="5">
        <f t="shared" ref="BV66:BV97" si="212">I66+Q66+1</f>
        <v>0.58578643762690485</v>
      </c>
      <c r="BW66" s="5">
        <f t="shared" ref="BW66:BW97" si="213">ABS(F66)/2+ABS(N66)/2-1</f>
        <v>0.5</v>
      </c>
      <c r="BX66" s="5">
        <f t="shared" ref="BX66:BX97" si="214">BW66-2*BY66+R66*6*(1-BY66)-8*(1-BY66)*T66*J66</f>
        <v>-1.5</v>
      </c>
      <c r="BY66" s="5">
        <f t="shared" ref="BY66:BY97" si="215">IF(BV66&gt;0, 1, IF(BV66=0, 1/2, 0))</f>
        <v>1</v>
      </c>
      <c r="BZ66" s="5">
        <f t="shared" ref="BZ66:BZ97" si="216">I66+Q66-SQRT(2)</f>
        <v>-1.8284271247461903</v>
      </c>
      <c r="CA66" s="5">
        <f t="shared" ref="CA66:CA97" si="217">ABS(F66)/2+ABS(N66)/2-2</f>
        <v>-0.5</v>
      </c>
      <c r="CB66" s="5">
        <f t="shared" ref="CB66:CB97" si="218">BZ66-2*CC66+R66*6*(1-CC66)-8*(1-CC66)*T66*J66</f>
        <v>-9.8284271247461898</v>
      </c>
      <c r="CC66" s="5">
        <f t="shared" ref="CC66:CC97" si="219">IF(BZ66&gt;0, 1, IF(BZ66=0, 1/2, 0))</f>
        <v>0</v>
      </c>
      <c r="CD66" s="5">
        <f t="shared" ref="CD66:CD97" si="220">I66+Q66-2</f>
        <v>-2.4142135623730949</v>
      </c>
      <c r="CE66" s="5">
        <f t="shared" ref="CE66:CE97" si="221">ABS(F66)/2+ABS(N66)/2-4</f>
        <v>-2.5</v>
      </c>
      <c r="CF66" s="5">
        <f t="shared" ref="CF66:CF97" si="222">CE66-2*CG66+R66*6*(1-CG66)-8*(1-CG66)*T66*J66</f>
        <v>-10.5</v>
      </c>
      <c r="CG66" s="5">
        <f t="shared" ref="CG66:CG97" si="223">IF(CD66&gt;0, 1, IF(CD66=0, 1/2, 0))</f>
        <v>0</v>
      </c>
      <c r="CH66" s="5">
        <f t="shared" ref="CH66:CH97" si="224">R66*(0.451*CF66+0.549*CB66)+S66*BT66+T66*(0.5774*BX66+0.4226*BT66)</f>
        <v>-3.6129999999999995</v>
      </c>
    </row>
    <row r="67" spans="1:86" x14ac:dyDescent="0.3">
      <c r="A67" s="5">
        <v>6</v>
      </c>
      <c r="B67" s="5">
        <v>4</v>
      </c>
      <c r="C67" s="12">
        <v>0</v>
      </c>
      <c r="D67" s="5">
        <v>0</v>
      </c>
      <c r="E67" s="5">
        <f t="shared" si="151"/>
        <v>1</v>
      </c>
      <c r="F67" s="11">
        <v>1</v>
      </c>
      <c r="G67" s="5">
        <f t="shared" si="152"/>
        <v>1</v>
      </c>
      <c r="H67" s="5">
        <f t="shared" si="153"/>
        <v>1</v>
      </c>
      <c r="I67" s="5">
        <f t="shared" si="154"/>
        <v>1</v>
      </c>
      <c r="J67" s="1">
        <f t="shared" si="155"/>
        <v>1</v>
      </c>
      <c r="K67" s="12">
        <v>1</v>
      </c>
      <c r="L67" s="5">
        <v>0</v>
      </c>
      <c r="M67" s="5">
        <f t="shared" si="156"/>
        <v>0</v>
      </c>
      <c r="N67" s="11">
        <v>-1</v>
      </c>
      <c r="O67" s="5">
        <f t="shared" si="157"/>
        <v>-1</v>
      </c>
      <c r="P67" s="5">
        <f t="shared" si="158"/>
        <v>1</v>
      </c>
      <c r="Q67" s="5">
        <f t="shared" si="159"/>
        <v>-1</v>
      </c>
      <c r="R67" s="12">
        <v>0</v>
      </c>
      <c r="S67" s="5">
        <v>0</v>
      </c>
      <c r="T67" s="5">
        <f t="shared" si="160"/>
        <v>1</v>
      </c>
      <c r="U67" s="11">
        <v>1</v>
      </c>
      <c r="V67" s="5">
        <f t="shared" si="161"/>
        <v>1</v>
      </c>
      <c r="W67" s="5">
        <f t="shared" si="162"/>
        <v>1</v>
      </c>
      <c r="X67" s="5">
        <f t="shared" si="163"/>
        <v>1</v>
      </c>
      <c r="Y67" s="5">
        <f t="shared" si="164"/>
        <v>1</v>
      </c>
      <c r="Z67" s="5">
        <f t="shared" si="165"/>
        <v>1</v>
      </c>
      <c r="AA67" s="5">
        <f t="shared" si="166"/>
        <v>1</v>
      </c>
      <c r="AB67" s="5">
        <f t="shared" si="150"/>
        <v>4</v>
      </c>
      <c r="AC67" s="5">
        <f t="shared" si="167"/>
        <v>-6</v>
      </c>
      <c r="AD67" s="5">
        <f t="shared" si="168"/>
        <v>-2</v>
      </c>
      <c r="AE67" s="5">
        <f t="shared" si="169"/>
        <v>-2</v>
      </c>
      <c r="AF67" s="5">
        <f t="shared" si="170"/>
        <v>-2</v>
      </c>
      <c r="AG67" s="5">
        <f t="shared" si="171"/>
        <v>0</v>
      </c>
      <c r="AH67" s="5">
        <f t="shared" si="172"/>
        <v>0</v>
      </c>
      <c r="AI67" s="5">
        <f t="shared" si="173"/>
        <v>0</v>
      </c>
      <c r="AJ67" s="5">
        <f t="shared" si="174"/>
        <v>0</v>
      </c>
      <c r="AK67" s="5">
        <f t="shared" si="175"/>
        <v>1</v>
      </c>
      <c r="AL67" s="5">
        <f t="shared" si="176"/>
        <v>-4</v>
      </c>
      <c r="AM67" s="5">
        <f t="shared" si="177"/>
        <v>0.5</v>
      </c>
      <c r="AN67" s="5">
        <f t="shared" si="178"/>
        <v>1</v>
      </c>
      <c r="AO67" s="5">
        <f t="shared" si="179"/>
        <v>0</v>
      </c>
      <c r="AP67" s="5">
        <f t="shared" si="180"/>
        <v>-2</v>
      </c>
      <c r="AQ67" s="5">
        <f t="shared" si="181"/>
        <v>1</v>
      </c>
      <c r="AR67" s="5">
        <f t="shared" si="182"/>
        <v>-1.4142135623730951</v>
      </c>
      <c r="AS67" s="5">
        <f t="shared" si="183"/>
        <v>-1</v>
      </c>
      <c r="AT67" s="5">
        <f t="shared" si="184"/>
        <v>-9</v>
      </c>
      <c r="AU67" s="5">
        <f t="shared" si="185"/>
        <v>0</v>
      </c>
      <c r="AV67" s="5">
        <f t="shared" si="186"/>
        <v>-2</v>
      </c>
      <c r="AW67" s="5">
        <f t="shared" si="187"/>
        <v>-3</v>
      </c>
      <c r="AX67" s="5">
        <f t="shared" si="188"/>
        <v>-11</v>
      </c>
      <c r="AY67" s="5">
        <f t="shared" si="189"/>
        <v>0</v>
      </c>
      <c r="AZ67" s="5">
        <f t="shared" si="190"/>
        <v>-2.8452000000000002</v>
      </c>
      <c r="BA67" s="5">
        <f t="shared" si="191"/>
        <v>2</v>
      </c>
      <c r="BB67" s="5">
        <f t="shared" si="192"/>
        <v>1</v>
      </c>
      <c r="BC67" s="5">
        <f t="shared" si="193"/>
        <v>-1</v>
      </c>
      <c r="BD67" s="5">
        <f t="shared" si="194"/>
        <v>1</v>
      </c>
      <c r="BE67" s="5">
        <f t="shared" si="195"/>
        <v>3</v>
      </c>
      <c r="BF67" s="5">
        <f t="shared" si="196"/>
        <v>0</v>
      </c>
      <c r="BG67" s="5">
        <f t="shared" si="197"/>
        <v>1</v>
      </c>
      <c r="BH67" s="5">
        <f t="shared" si="198"/>
        <v>1</v>
      </c>
      <c r="BI67" s="5">
        <f t="shared" si="199"/>
        <v>0.58578643762690485</v>
      </c>
      <c r="BJ67" s="5">
        <f t="shared" si="200"/>
        <v>-1</v>
      </c>
      <c r="BK67" s="5">
        <f t="shared" si="201"/>
        <v>-3</v>
      </c>
      <c r="BL67" s="5">
        <f t="shared" si="202"/>
        <v>1</v>
      </c>
      <c r="BM67" s="5">
        <f t="shared" si="203"/>
        <v>0</v>
      </c>
      <c r="BN67" s="5">
        <f t="shared" si="204"/>
        <v>-3</v>
      </c>
      <c r="BO67" s="5">
        <f t="shared" si="205"/>
        <v>-1</v>
      </c>
      <c r="BP67" s="5">
        <f t="shared" si="206"/>
        <v>0.5</v>
      </c>
      <c r="BQ67" s="5">
        <f t="shared" si="207"/>
        <v>-2.0980000000000003</v>
      </c>
      <c r="BR67" s="5">
        <f t="shared" si="208"/>
        <v>0</v>
      </c>
      <c r="BS67" s="5">
        <f t="shared" si="209"/>
        <v>1</v>
      </c>
      <c r="BT67" s="5">
        <f t="shared" si="210"/>
        <v>-4</v>
      </c>
      <c r="BU67" s="5">
        <f t="shared" si="211"/>
        <v>0.5</v>
      </c>
      <c r="BV67" s="5">
        <f t="shared" si="212"/>
        <v>1</v>
      </c>
      <c r="BW67" s="5">
        <f t="shared" si="213"/>
        <v>0</v>
      </c>
      <c r="BX67" s="5">
        <f t="shared" si="214"/>
        <v>-2</v>
      </c>
      <c r="BY67" s="5">
        <f t="shared" si="215"/>
        <v>1</v>
      </c>
      <c r="BZ67" s="5">
        <f t="shared" si="216"/>
        <v>-1.4142135623730951</v>
      </c>
      <c r="CA67" s="5">
        <f t="shared" si="217"/>
        <v>-1</v>
      </c>
      <c r="CB67" s="5">
        <f t="shared" si="218"/>
        <v>-9.4142135623730958</v>
      </c>
      <c r="CC67" s="5">
        <f t="shared" si="219"/>
        <v>0</v>
      </c>
      <c r="CD67" s="5">
        <f t="shared" si="220"/>
        <v>-2</v>
      </c>
      <c r="CE67" s="5">
        <f t="shared" si="221"/>
        <v>-3</v>
      </c>
      <c r="CF67" s="5">
        <f t="shared" si="222"/>
        <v>-11</v>
      </c>
      <c r="CG67" s="5">
        <f t="shared" si="223"/>
        <v>0</v>
      </c>
      <c r="CH67" s="5">
        <f t="shared" si="224"/>
        <v>-2.8452000000000002</v>
      </c>
    </row>
    <row r="68" spans="1:86" x14ac:dyDescent="0.3">
      <c r="A68" s="5">
        <v>7</v>
      </c>
      <c r="B68" s="5">
        <v>4</v>
      </c>
      <c r="C68" s="12">
        <v>0</v>
      </c>
      <c r="D68" s="5">
        <v>0</v>
      </c>
      <c r="E68" s="5">
        <f t="shared" si="151"/>
        <v>1</v>
      </c>
      <c r="F68" s="11">
        <v>0</v>
      </c>
      <c r="G68" s="5">
        <f t="shared" si="152"/>
        <v>0</v>
      </c>
      <c r="H68" s="5">
        <f t="shared" si="153"/>
        <v>0</v>
      </c>
      <c r="I68" s="5">
        <f t="shared" si="154"/>
        <v>0</v>
      </c>
      <c r="J68" s="1">
        <f t="shared" si="155"/>
        <v>1</v>
      </c>
      <c r="K68" s="12">
        <v>1</v>
      </c>
      <c r="L68" s="5">
        <v>0</v>
      </c>
      <c r="M68" s="5">
        <f t="shared" si="156"/>
        <v>0</v>
      </c>
      <c r="N68" s="11">
        <v>0</v>
      </c>
      <c r="O68" s="5">
        <f t="shared" si="157"/>
        <v>0</v>
      </c>
      <c r="P68" s="5">
        <f t="shared" si="158"/>
        <v>0</v>
      </c>
      <c r="Q68" s="5">
        <f t="shared" si="159"/>
        <v>0</v>
      </c>
      <c r="R68" s="12">
        <v>0</v>
      </c>
      <c r="S68" s="5">
        <v>0</v>
      </c>
      <c r="T68" s="5">
        <f t="shared" si="160"/>
        <v>1</v>
      </c>
      <c r="U68" s="11">
        <v>1</v>
      </c>
      <c r="V68" s="5">
        <f t="shared" si="161"/>
        <v>1</v>
      </c>
      <c r="W68" s="5">
        <f t="shared" si="162"/>
        <v>1</v>
      </c>
      <c r="X68" s="5">
        <f t="shared" si="163"/>
        <v>1</v>
      </c>
      <c r="Y68" s="5">
        <f t="shared" si="164"/>
        <v>1</v>
      </c>
      <c r="Z68" s="5">
        <f t="shared" si="165"/>
        <v>1</v>
      </c>
      <c r="AA68" s="5">
        <f t="shared" si="166"/>
        <v>1</v>
      </c>
      <c r="AB68" s="5">
        <f t="shared" si="150"/>
        <v>4</v>
      </c>
      <c r="AC68" s="5">
        <f t="shared" si="167"/>
        <v>-6</v>
      </c>
      <c r="AD68" s="5">
        <f t="shared" si="168"/>
        <v>-1.5</v>
      </c>
      <c r="AE68" s="5">
        <f t="shared" si="169"/>
        <v>-1.5</v>
      </c>
      <c r="AF68" s="5">
        <f t="shared" si="170"/>
        <v>-3</v>
      </c>
      <c r="AG68" s="5">
        <f t="shared" si="171"/>
        <v>0.5</v>
      </c>
      <c r="AH68" s="5">
        <f t="shared" si="172"/>
        <v>0.5</v>
      </c>
      <c r="AI68" s="5">
        <f t="shared" si="173"/>
        <v>-1</v>
      </c>
      <c r="AJ68" s="5">
        <f t="shared" si="174"/>
        <v>1</v>
      </c>
      <c r="AK68" s="5">
        <f t="shared" si="175"/>
        <v>0.5</v>
      </c>
      <c r="AL68" s="5">
        <f t="shared" si="176"/>
        <v>-1.5</v>
      </c>
      <c r="AM68" s="5">
        <f t="shared" si="177"/>
        <v>1</v>
      </c>
      <c r="AN68" s="5">
        <f t="shared" si="178"/>
        <v>2</v>
      </c>
      <c r="AO68" s="5">
        <f t="shared" si="179"/>
        <v>-0.5</v>
      </c>
      <c r="AP68" s="5">
        <f t="shared" si="180"/>
        <v>-2.5</v>
      </c>
      <c r="AQ68" s="5">
        <f t="shared" si="181"/>
        <v>1</v>
      </c>
      <c r="AR68" s="5">
        <f t="shared" si="182"/>
        <v>-0.41421356237309515</v>
      </c>
      <c r="AS68" s="5">
        <f t="shared" si="183"/>
        <v>-1.5</v>
      </c>
      <c r="AT68" s="5">
        <f t="shared" si="184"/>
        <v>-9.5</v>
      </c>
      <c r="AU68" s="5">
        <f t="shared" si="185"/>
        <v>0</v>
      </c>
      <c r="AV68" s="5">
        <f t="shared" si="186"/>
        <v>-1</v>
      </c>
      <c r="AW68" s="5">
        <f t="shared" si="187"/>
        <v>-3.5</v>
      </c>
      <c r="AX68" s="5">
        <f t="shared" si="188"/>
        <v>-11.5</v>
      </c>
      <c r="AY68" s="5">
        <f t="shared" si="189"/>
        <v>0</v>
      </c>
      <c r="AZ68" s="5">
        <f t="shared" si="190"/>
        <v>-2.0773999999999999</v>
      </c>
      <c r="BA68" s="5">
        <f t="shared" si="191"/>
        <v>1</v>
      </c>
      <c r="BB68" s="5">
        <f t="shared" si="192"/>
        <v>0.5</v>
      </c>
      <c r="BC68" s="5">
        <f t="shared" si="193"/>
        <v>-1.5</v>
      </c>
      <c r="BD68" s="5">
        <f t="shared" si="194"/>
        <v>1</v>
      </c>
      <c r="BE68" s="5">
        <f t="shared" si="195"/>
        <v>2</v>
      </c>
      <c r="BF68" s="5">
        <f t="shared" si="196"/>
        <v>-0.5</v>
      </c>
      <c r="BG68" s="5">
        <f t="shared" si="197"/>
        <v>0</v>
      </c>
      <c r="BH68" s="5">
        <f t="shared" si="198"/>
        <v>1</v>
      </c>
      <c r="BI68" s="5">
        <f t="shared" si="199"/>
        <v>-0.41421356237309515</v>
      </c>
      <c r="BJ68" s="5">
        <f t="shared" si="200"/>
        <v>-1.5</v>
      </c>
      <c r="BK68" s="5">
        <f t="shared" si="201"/>
        <v>4.5</v>
      </c>
      <c r="BL68" s="5">
        <f t="shared" si="202"/>
        <v>0</v>
      </c>
      <c r="BM68" s="5">
        <f t="shared" si="203"/>
        <v>-1</v>
      </c>
      <c r="BN68" s="5">
        <f t="shared" si="204"/>
        <v>-3.5</v>
      </c>
      <c r="BO68" s="5">
        <f t="shared" si="205"/>
        <v>2.5</v>
      </c>
      <c r="BP68" s="5">
        <f t="shared" si="206"/>
        <v>0</v>
      </c>
      <c r="BQ68" s="5">
        <f t="shared" si="207"/>
        <v>3.5980000000000003</v>
      </c>
      <c r="BR68" s="5">
        <f t="shared" si="208"/>
        <v>0</v>
      </c>
      <c r="BS68" s="5">
        <f t="shared" si="209"/>
        <v>0</v>
      </c>
      <c r="BT68" s="5">
        <f t="shared" si="210"/>
        <v>-5</v>
      </c>
      <c r="BU68" s="5">
        <f t="shared" si="211"/>
        <v>0.5</v>
      </c>
      <c r="BV68" s="5">
        <f t="shared" si="212"/>
        <v>1</v>
      </c>
      <c r="BW68" s="5">
        <f t="shared" si="213"/>
        <v>-1</v>
      </c>
      <c r="BX68" s="5">
        <f t="shared" si="214"/>
        <v>-3</v>
      </c>
      <c r="BY68" s="5">
        <f t="shared" si="215"/>
        <v>1</v>
      </c>
      <c r="BZ68" s="5">
        <f t="shared" si="216"/>
        <v>-1.4142135623730951</v>
      </c>
      <c r="CA68" s="5">
        <f t="shared" si="217"/>
        <v>-2</v>
      </c>
      <c r="CB68" s="5">
        <f t="shared" si="218"/>
        <v>-9.4142135623730958</v>
      </c>
      <c r="CC68" s="5">
        <f t="shared" si="219"/>
        <v>0</v>
      </c>
      <c r="CD68" s="5">
        <f t="shared" si="220"/>
        <v>-2</v>
      </c>
      <c r="CE68" s="5">
        <f t="shared" si="221"/>
        <v>-4</v>
      </c>
      <c r="CF68" s="5">
        <f t="shared" si="222"/>
        <v>-12</v>
      </c>
      <c r="CG68" s="5">
        <f t="shared" si="223"/>
        <v>0</v>
      </c>
      <c r="CH68" s="5">
        <f t="shared" si="224"/>
        <v>-3.8452000000000002</v>
      </c>
    </row>
    <row r="69" spans="1:86" x14ac:dyDescent="0.3">
      <c r="A69" s="5">
        <v>8</v>
      </c>
      <c r="B69" s="5">
        <v>4</v>
      </c>
      <c r="C69" s="12">
        <v>1</v>
      </c>
      <c r="D69" s="5">
        <v>0</v>
      </c>
      <c r="E69" s="5">
        <f t="shared" si="151"/>
        <v>0</v>
      </c>
      <c r="F69" s="11">
        <v>-2</v>
      </c>
      <c r="G69" s="5">
        <f t="shared" si="152"/>
        <v>-1</v>
      </c>
      <c r="H69" s="5">
        <f t="shared" si="153"/>
        <v>1.4142135623730951</v>
      </c>
      <c r="I69" s="5">
        <f t="shared" si="154"/>
        <v>-1.4142135623730951</v>
      </c>
      <c r="J69" s="1">
        <f t="shared" si="155"/>
        <v>1</v>
      </c>
      <c r="K69" s="12">
        <v>0</v>
      </c>
      <c r="L69" s="5">
        <v>0</v>
      </c>
      <c r="M69" s="5">
        <f t="shared" si="156"/>
        <v>1</v>
      </c>
      <c r="N69" s="11">
        <v>1</v>
      </c>
      <c r="O69" s="5">
        <f t="shared" si="157"/>
        <v>1</v>
      </c>
      <c r="P69" s="5">
        <f t="shared" si="158"/>
        <v>1</v>
      </c>
      <c r="Q69" s="5">
        <f t="shared" si="159"/>
        <v>1</v>
      </c>
      <c r="R69" s="12">
        <v>0</v>
      </c>
      <c r="S69" s="5">
        <v>0</v>
      </c>
      <c r="T69" s="5">
        <f t="shared" si="160"/>
        <v>1</v>
      </c>
      <c r="U69" s="11">
        <v>0</v>
      </c>
      <c r="V69" s="5">
        <f t="shared" si="161"/>
        <v>0</v>
      </c>
      <c r="W69" s="5">
        <f t="shared" si="162"/>
        <v>0</v>
      </c>
      <c r="X69" s="5">
        <f t="shared" si="163"/>
        <v>0</v>
      </c>
      <c r="Y69" s="5">
        <f t="shared" si="164"/>
        <v>-0.41421356237309515</v>
      </c>
      <c r="Z69" s="5">
        <f t="shared" si="165"/>
        <v>0</v>
      </c>
      <c r="AA69" s="5">
        <f t="shared" si="166"/>
        <v>1</v>
      </c>
      <c r="AB69" s="5">
        <f t="shared" si="150"/>
        <v>4</v>
      </c>
      <c r="AC69" s="5">
        <f t="shared" si="167"/>
        <v>-10</v>
      </c>
      <c r="AD69" s="5">
        <f t="shared" si="168"/>
        <v>4.5</v>
      </c>
      <c r="AE69" s="5">
        <f t="shared" si="169"/>
        <v>-8</v>
      </c>
      <c r="AF69" s="5">
        <f t="shared" si="170"/>
        <v>-6.5</v>
      </c>
      <c r="AG69" s="5">
        <f t="shared" si="171"/>
        <v>-1.5</v>
      </c>
      <c r="AH69" s="5">
        <f t="shared" si="172"/>
        <v>0</v>
      </c>
      <c r="AI69" s="5">
        <f t="shared" si="173"/>
        <v>1.5</v>
      </c>
      <c r="AJ69" s="5">
        <f t="shared" si="174"/>
        <v>1</v>
      </c>
      <c r="AK69" s="5">
        <f t="shared" si="175"/>
        <v>0.5</v>
      </c>
      <c r="AL69" s="5">
        <f t="shared" si="176"/>
        <v>-1.5</v>
      </c>
      <c r="AM69" s="5">
        <f t="shared" si="177"/>
        <v>1</v>
      </c>
      <c r="AN69" s="5">
        <f t="shared" si="178"/>
        <v>2</v>
      </c>
      <c r="AO69" s="5">
        <f t="shared" si="179"/>
        <v>-0.5</v>
      </c>
      <c r="AP69" s="5">
        <f t="shared" si="180"/>
        <v>-2.5</v>
      </c>
      <c r="AQ69" s="5">
        <f t="shared" si="181"/>
        <v>1</v>
      </c>
      <c r="AR69" s="5">
        <f t="shared" si="182"/>
        <v>-0.41421356237309515</v>
      </c>
      <c r="AS69" s="5">
        <f t="shared" si="183"/>
        <v>-1.5</v>
      </c>
      <c r="AT69" s="5">
        <f t="shared" si="184"/>
        <v>4.5</v>
      </c>
      <c r="AU69" s="5">
        <f t="shared" si="185"/>
        <v>0</v>
      </c>
      <c r="AV69" s="5">
        <f t="shared" si="186"/>
        <v>-1</v>
      </c>
      <c r="AW69" s="5">
        <f t="shared" si="187"/>
        <v>-3.5</v>
      </c>
      <c r="AX69" s="5">
        <f t="shared" si="188"/>
        <v>2.5</v>
      </c>
      <c r="AY69" s="5">
        <f t="shared" si="189"/>
        <v>0</v>
      </c>
      <c r="AZ69" s="5">
        <f t="shared" si="190"/>
        <v>3.5980000000000003</v>
      </c>
      <c r="BA69" s="5">
        <f t="shared" si="191"/>
        <v>-1.4142135623730951</v>
      </c>
      <c r="BB69" s="5">
        <f t="shared" si="192"/>
        <v>1</v>
      </c>
      <c r="BC69" s="5">
        <f t="shared" si="193"/>
        <v>-7</v>
      </c>
      <c r="BD69" s="5">
        <f t="shared" si="194"/>
        <v>0</v>
      </c>
      <c r="BE69" s="5">
        <f t="shared" si="195"/>
        <v>-0.41421356237309515</v>
      </c>
      <c r="BF69" s="5">
        <f t="shared" si="196"/>
        <v>0</v>
      </c>
      <c r="BG69" s="5">
        <f t="shared" si="197"/>
        <v>-8.4142135623730958</v>
      </c>
      <c r="BH69" s="5">
        <f t="shared" si="198"/>
        <v>0</v>
      </c>
      <c r="BI69" s="5">
        <f t="shared" si="199"/>
        <v>-2.8284271247461903</v>
      </c>
      <c r="BJ69" s="5">
        <f t="shared" si="200"/>
        <v>-1</v>
      </c>
      <c r="BK69" s="5">
        <f t="shared" si="201"/>
        <v>-9</v>
      </c>
      <c r="BL69" s="5">
        <f t="shared" si="202"/>
        <v>0</v>
      </c>
      <c r="BM69" s="5">
        <f t="shared" si="203"/>
        <v>-3.4142135623730949</v>
      </c>
      <c r="BN69" s="5">
        <f t="shared" si="204"/>
        <v>-3</v>
      </c>
      <c r="BO69" s="5">
        <f t="shared" si="205"/>
        <v>-11</v>
      </c>
      <c r="BP69" s="5">
        <f t="shared" si="206"/>
        <v>0</v>
      </c>
      <c r="BQ69" s="5">
        <f t="shared" si="207"/>
        <v>-7.8165669109142257</v>
      </c>
      <c r="BR69" s="5">
        <f t="shared" si="208"/>
        <v>-0.41421356237309515</v>
      </c>
      <c r="BS69" s="5">
        <f t="shared" si="209"/>
        <v>1.5</v>
      </c>
      <c r="BT69" s="5">
        <f t="shared" si="210"/>
        <v>-6.5</v>
      </c>
      <c r="BU69" s="5">
        <f t="shared" si="211"/>
        <v>0</v>
      </c>
      <c r="BV69" s="5">
        <f t="shared" si="212"/>
        <v>0.58578643762690485</v>
      </c>
      <c r="BW69" s="5">
        <f t="shared" si="213"/>
        <v>0.5</v>
      </c>
      <c r="BX69" s="5">
        <f t="shared" si="214"/>
        <v>-1.5</v>
      </c>
      <c r="BY69" s="5">
        <f t="shared" si="215"/>
        <v>1</v>
      </c>
      <c r="BZ69" s="5">
        <f t="shared" si="216"/>
        <v>-1.8284271247461903</v>
      </c>
      <c r="CA69" s="5">
        <f t="shared" si="217"/>
        <v>-0.5</v>
      </c>
      <c r="CB69" s="5">
        <f t="shared" si="218"/>
        <v>-9.8284271247461898</v>
      </c>
      <c r="CC69" s="5">
        <f t="shared" si="219"/>
        <v>0</v>
      </c>
      <c r="CD69" s="5">
        <f t="shared" si="220"/>
        <v>-2.4142135623730949</v>
      </c>
      <c r="CE69" s="5">
        <f t="shared" si="221"/>
        <v>-2.5</v>
      </c>
      <c r="CF69" s="5">
        <f t="shared" si="222"/>
        <v>-10.5</v>
      </c>
      <c r="CG69" s="5">
        <f t="shared" si="223"/>
        <v>0</v>
      </c>
      <c r="CH69" s="5">
        <f t="shared" si="224"/>
        <v>-3.6129999999999995</v>
      </c>
    </row>
    <row r="70" spans="1:86" x14ac:dyDescent="0.3">
      <c r="A70" s="5">
        <v>9</v>
      </c>
      <c r="B70" s="5">
        <v>4</v>
      </c>
      <c r="C70" s="12">
        <v>0</v>
      </c>
      <c r="D70" s="5">
        <v>0</v>
      </c>
      <c r="E70" s="5">
        <f t="shared" si="151"/>
        <v>1</v>
      </c>
      <c r="F70" s="11">
        <v>2</v>
      </c>
      <c r="G70" s="5">
        <f t="shared" si="152"/>
        <v>1</v>
      </c>
      <c r="H70" s="5">
        <f t="shared" si="153"/>
        <v>1.4142135623730951</v>
      </c>
      <c r="I70" s="5">
        <f t="shared" si="154"/>
        <v>1.4142135623730951</v>
      </c>
      <c r="J70" s="1">
        <f t="shared" si="155"/>
        <v>1</v>
      </c>
      <c r="K70" s="12">
        <v>0</v>
      </c>
      <c r="L70" s="5">
        <v>0</v>
      </c>
      <c r="M70" s="5">
        <f t="shared" si="156"/>
        <v>1</v>
      </c>
      <c r="N70" s="11">
        <v>1</v>
      </c>
      <c r="O70" s="5">
        <f t="shared" si="157"/>
        <v>1</v>
      </c>
      <c r="P70" s="5">
        <f t="shared" si="158"/>
        <v>1</v>
      </c>
      <c r="Q70" s="5">
        <f t="shared" si="159"/>
        <v>1</v>
      </c>
      <c r="R70" s="12">
        <v>1</v>
      </c>
      <c r="S70" s="5">
        <v>0</v>
      </c>
      <c r="T70" s="5">
        <f t="shared" si="160"/>
        <v>0</v>
      </c>
      <c r="U70" s="11">
        <v>1</v>
      </c>
      <c r="V70" s="5">
        <f t="shared" si="161"/>
        <v>1</v>
      </c>
      <c r="W70" s="5">
        <f t="shared" si="162"/>
        <v>1</v>
      </c>
      <c r="X70" s="5">
        <f t="shared" si="163"/>
        <v>1</v>
      </c>
      <c r="Y70" s="5">
        <f t="shared" si="164"/>
        <v>3.4142135623730949</v>
      </c>
      <c r="Z70" s="5">
        <f t="shared" si="165"/>
        <v>1</v>
      </c>
      <c r="AA70" s="5">
        <f t="shared" si="166"/>
        <v>1</v>
      </c>
      <c r="AB70" s="5">
        <f t="shared" si="150"/>
        <v>4</v>
      </c>
      <c r="AC70" s="5">
        <f t="shared" si="167"/>
        <v>-6</v>
      </c>
      <c r="AD70" s="5">
        <f t="shared" si="168"/>
        <v>-3</v>
      </c>
      <c r="AE70" s="5">
        <f t="shared" si="169"/>
        <v>-1.5</v>
      </c>
      <c r="AF70" s="5">
        <f t="shared" si="170"/>
        <v>-1.5</v>
      </c>
      <c r="AG70" s="5">
        <f t="shared" si="171"/>
        <v>-1</v>
      </c>
      <c r="AH70" s="5">
        <f t="shared" si="172"/>
        <v>0.5</v>
      </c>
      <c r="AI70" s="5">
        <f t="shared" si="173"/>
        <v>0.5</v>
      </c>
      <c r="AJ70" s="5">
        <f t="shared" si="174"/>
        <v>2</v>
      </c>
      <c r="AK70" s="5">
        <f t="shared" si="175"/>
        <v>1</v>
      </c>
      <c r="AL70" s="5">
        <f t="shared" si="176"/>
        <v>-1</v>
      </c>
      <c r="AM70" s="5">
        <f t="shared" si="177"/>
        <v>1</v>
      </c>
      <c r="AN70" s="5">
        <f t="shared" si="178"/>
        <v>3</v>
      </c>
      <c r="AO70" s="5">
        <f t="shared" si="179"/>
        <v>0</v>
      </c>
      <c r="AP70" s="5">
        <f t="shared" si="180"/>
        <v>-2</v>
      </c>
      <c r="AQ70" s="5">
        <f t="shared" si="181"/>
        <v>1</v>
      </c>
      <c r="AR70" s="5">
        <f t="shared" si="182"/>
        <v>0.58578643762690485</v>
      </c>
      <c r="AS70" s="5">
        <f t="shared" si="183"/>
        <v>-1</v>
      </c>
      <c r="AT70" s="5">
        <f t="shared" si="184"/>
        <v>-3</v>
      </c>
      <c r="AU70" s="5">
        <f t="shared" si="185"/>
        <v>1</v>
      </c>
      <c r="AV70" s="5">
        <f t="shared" si="186"/>
        <v>0</v>
      </c>
      <c r="AW70" s="5">
        <f t="shared" si="187"/>
        <v>-3</v>
      </c>
      <c r="AX70" s="5">
        <f t="shared" si="188"/>
        <v>-8</v>
      </c>
      <c r="AY70" s="5">
        <f t="shared" si="189"/>
        <v>0.5</v>
      </c>
      <c r="AZ70" s="5">
        <f t="shared" si="190"/>
        <v>-1.5773999999999999</v>
      </c>
      <c r="BA70" s="5">
        <f t="shared" si="191"/>
        <v>2.4142135623730949</v>
      </c>
      <c r="BB70" s="5">
        <f t="shared" si="192"/>
        <v>1.5</v>
      </c>
      <c r="BC70" s="5">
        <f t="shared" si="193"/>
        <v>-0.5</v>
      </c>
      <c r="BD70" s="5">
        <f t="shared" si="194"/>
        <v>1</v>
      </c>
      <c r="BE70" s="5">
        <f t="shared" si="195"/>
        <v>3.4142135623730949</v>
      </c>
      <c r="BF70" s="5">
        <f t="shared" si="196"/>
        <v>0.5</v>
      </c>
      <c r="BG70" s="5">
        <f t="shared" si="197"/>
        <v>1.4142135623730949</v>
      </c>
      <c r="BH70" s="5">
        <f t="shared" si="198"/>
        <v>1</v>
      </c>
      <c r="BI70" s="5">
        <f t="shared" si="199"/>
        <v>0.99999999999999978</v>
      </c>
      <c r="BJ70" s="5">
        <f t="shared" si="200"/>
        <v>-0.5</v>
      </c>
      <c r="BK70" s="5">
        <f t="shared" si="201"/>
        <v>-2.5</v>
      </c>
      <c r="BL70" s="5">
        <f t="shared" si="202"/>
        <v>1</v>
      </c>
      <c r="BM70" s="5">
        <f t="shared" si="203"/>
        <v>0.41421356237309492</v>
      </c>
      <c r="BN70" s="5">
        <f t="shared" si="204"/>
        <v>-2.5</v>
      </c>
      <c r="BO70" s="5">
        <f t="shared" si="205"/>
        <v>-4.5</v>
      </c>
      <c r="BP70" s="5">
        <f t="shared" si="206"/>
        <v>1</v>
      </c>
      <c r="BQ70" s="5">
        <f t="shared" si="207"/>
        <v>0.60526691091422502</v>
      </c>
      <c r="BR70" s="5">
        <f t="shared" si="208"/>
        <v>2.4142135623730949</v>
      </c>
      <c r="BS70" s="5">
        <f t="shared" si="209"/>
        <v>1.5</v>
      </c>
      <c r="BT70" s="5">
        <f t="shared" si="210"/>
        <v>-0.5</v>
      </c>
      <c r="BU70" s="5">
        <f t="shared" si="211"/>
        <v>1</v>
      </c>
      <c r="BV70" s="5">
        <f t="shared" si="212"/>
        <v>3.4142135623730949</v>
      </c>
      <c r="BW70" s="5">
        <f t="shared" si="213"/>
        <v>0.5</v>
      </c>
      <c r="BX70" s="5">
        <f t="shared" si="214"/>
        <v>-1.5</v>
      </c>
      <c r="BY70" s="5">
        <f t="shared" si="215"/>
        <v>1</v>
      </c>
      <c r="BZ70" s="5">
        <f t="shared" si="216"/>
        <v>0.99999999999999978</v>
      </c>
      <c r="CA70" s="5">
        <f t="shared" si="217"/>
        <v>-0.5</v>
      </c>
      <c r="CB70" s="5">
        <f t="shared" si="218"/>
        <v>-1.0000000000000002</v>
      </c>
      <c r="CC70" s="5">
        <f t="shared" si="219"/>
        <v>1</v>
      </c>
      <c r="CD70" s="5">
        <f t="shared" si="220"/>
        <v>0.41421356237309492</v>
      </c>
      <c r="CE70" s="5">
        <f t="shared" si="221"/>
        <v>-2.5</v>
      </c>
      <c r="CF70" s="5">
        <f t="shared" si="222"/>
        <v>-4.5</v>
      </c>
      <c r="CG70" s="5">
        <f t="shared" si="223"/>
        <v>1</v>
      </c>
      <c r="CH70" s="5">
        <f t="shared" si="224"/>
        <v>-2.5785</v>
      </c>
    </row>
    <row r="71" spans="1:86" x14ac:dyDescent="0.3">
      <c r="A71" s="5">
        <v>10</v>
      </c>
      <c r="B71" s="5">
        <v>4</v>
      </c>
      <c r="C71" s="12">
        <v>0</v>
      </c>
      <c r="D71" s="5">
        <v>0</v>
      </c>
      <c r="E71" s="5">
        <f t="shared" si="151"/>
        <v>1</v>
      </c>
      <c r="F71" s="11">
        <v>2</v>
      </c>
      <c r="G71" s="5">
        <f t="shared" si="152"/>
        <v>1</v>
      </c>
      <c r="H71" s="5">
        <f t="shared" si="153"/>
        <v>1.4142135623730951</v>
      </c>
      <c r="I71" s="5">
        <f t="shared" si="154"/>
        <v>1.4142135623730951</v>
      </c>
      <c r="J71" s="1">
        <f t="shared" si="155"/>
        <v>0</v>
      </c>
      <c r="K71" s="12">
        <v>0</v>
      </c>
      <c r="L71" s="5">
        <v>0</v>
      </c>
      <c r="M71" s="5">
        <f t="shared" si="156"/>
        <v>1</v>
      </c>
      <c r="N71" s="11">
        <v>1</v>
      </c>
      <c r="O71" s="5">
        <f t="shared" si="157"/>
        <v>1</v>
      </c>
      <c r="P71" s="5">
        <f t="shared" si="158"/>
        <v>1</v>
      </c>
      <c r="Q71" s="5">
        <f t="shared" si="159"/>
        <v>1</v>
      </c>
      <c r="R71" s="12">
        <v>0</v>
      </c>
      <c r="S71" s="5">
        <v>1</v>
      </c>
      <c r="T71" s="5">
        <f t="shared" si="160"/>
        <v>0</v>
      </c>
      <c r="U71" s="11">
        <v>-5</v>
      </c>
      <c r="V71" s="5">
        <f t="shared" si="161"/>
        <v>-1</v>
      </c>
      <c r="W71" s="5">
        <f t="shared" si="162"/>
        <v>2.2360679774997898</v>
      </c>
      <c r="X71" s="5">
        <f t="shared" si="163"/>
        <v>-2.2360679774997898</v>
      </c>
      <c r="Y71" s="5">
        <f t="shared" si="164"/>
        <v>0.17814558487330534</v>
      </c>
      <c r="Z71" s="5">
        <f t="shared" si="165"/>
        <v>1</v>
      </c>
      <c r="AA71" s="5">
        <f t="shared" si="166"/>
        <v>0</v>
      </c>
      <c r="AB71" s="5">
        <f t="shared" si="150"/>
        <v>4</v>
      </c>
      <c r="AC71" s="5">
        <f t="shared" si="167"/>
        <v>-6</v>
      </c>
      <c r="AD71" s="5">
        <f t="shared" si="168"/>
        <v>-1</v>
      </c>
      <c r="AE71" s="5">
        <f t="shared" si="169"/>
        <v>0.5</v>
      </c>
      <c r="AF71" s="5">
        <f t="shared" si="170"/>
        <v>-5.5</v>
      </c>
      <c r="AG71" s="5">
        <f t="shared" si="171"/>
        <v>1</v>
      </c>
      <c r="AH71" s="5">
        <f t="shared" si="172"/>
        <v>2.5</v>
      </c>
      <c r="AI71" s="5">
        <f t="shared" si="173"/>
        <v>-3.5</v>
      </c>
      <c r="AJ71" s="5">
        <f t="shared" si="174"/>
        <v>-1.2360679774997898</v>
      </c>
      <c r="AK71" s="5">
        <f t="shared" si="175"/>
        <v>3</v>
      </c>
      <c r="AL71" s="5">
        <f t="shared" si="176"/>
        <v>3</v>
      </c>
      <c r="AM71" s="5">
        <f t="shared" si="177"/>
        <v>0</v>
      </c>
      <c r="AN71" s="5">
        <f t="shared" si="178"/>
        <v>-0.23606797749978981</v>
      </c>
      <c r="AO71" s="5">
        <f t="shared" si="179"/>
        <v>2</v>
      </c>
      <c r="AP71" s="5">
        <f t="shared" si="180"/>
        <v>2</v>
      </c>
      <c r="AQ71" s="5">
        <f t="shared" si="181"/>
        <v>0</v>
      </c>
      <c r="AR71" s="5">
        <f t="shared" si="182"/>
        <v>-2.6502815398728847</v>
      </c>
      <c r="AS71" s="5">
        <f t="shared" si="183"/>
        <v>1</v>
      </c>
      <c r="AT71" s="5">
        <f t="shared" si="184"/>
        <v>1</v>
      </c>
      <c r="AU71" s="5">
        <f t="shared" si="185"/>
        <v>0</v>
      </c>
      <c r="AV71" s="5">
        <f t="shared" si="186"/>
        <v>-3.2360679774997898</v>
      </c>
      <c r="AW71" s="5">
        <f t="shared" si="187"/>
        <v>-1</v>
      </c>
      <c r="AX71" s="5">
        <f t="shared" si="188"/>
        <v>-1</v>
      </c>
      <c r="AY71" s="5">
        <f t="shared" si="189"/>
        <v>0</v>
      </c>
      <c r="AZ71" s="5">
        <f t="shared" si="190"/>
        <v>2.4226000000000001</v>
      </c>
      <c r="BA71" s="5">
        <f t="shared" si="191"/>
        <v>-0.82185441512669466</v>
      </c>
      <c r="BB71" s="5">
        <f t="shared" si="192"/>
        <v>3.5</v>
      </c>
      <c r="BC71" s="5">
        <f t="shared" si="193"/>
        <v>3.5</v>
      </c>
      <c r="BD71" s="5">
        <f t="shared" si="194"/>
        <v>0</v>
      </c>
      <c r="BE71" s="5">
        <f t="shared" si="195"/>
        <v>0.17814558487330534</v>
      </c>
      <c r="BF71" s="5">
        <f t="shared" si="196"/>
        <v>2.5</v>
      </c>
      <c r="BG71" s="5">
        <f t="shared" si="197"/>
        <v>-1.8218544151266947</v>
      </c>
      <c r="BH71" s="5">
        <f t="shared" si="198"/>
        <v>1</v>
      </c>
      <c r="BI71" s="5">
        <f t="shared" si="199"/>
        <v>-2.2360679774997898</v>
      </c>
      <c r="BJ71" s="5">
        <f t="shared" si="200"/>
        <v>1.5</v>
      </c>
      <c r="BK71" s="5">
        <f t="shared" si="201"/>
        <v>1.5</v>
      </c>
      <c r="BL71" s="5">
        <f t="shared" si="202"/>
        <v>0</v>
      </c>
      <c r="BM71" s="5">
        <f t="shared" si="203"/>
        <v>-2.8218544151266949</v>
      </c>
      <c r="BN71" s="5">
        <f t="shared" si="204"/>
        <v>-0.5</v>
      </c>
      <c r="BO71" s="5">
        <f t="shared" si="205"/>
        <v>-0.5</v>
      </c>
      <c r="BP71" s="5">
        <f t="shared" si="206"/>
        <v>0</v>
      </c>
      <c r="BQ71" s="5">
        <f t="shared" si="207"/>
        <v>0.42716126070584637</v>
      </c>
      <c r="BR71" s="5">
        <f t="shared" si="208"/>
        <v>2.4142135623730949</v>
      </c>
      <c r="BS71" s="5">
        <f t="shared" si="209"/>
        <v>1.5</v>
      </c>
      <c r="BT71" s="5">
        <f t="shared" si="210"/>
        <v>-0.5</v>
      </c>
      <c r="BU71" s="5">
        <f t="shared" si="211"/>
        <v>1</v>
      </c>
      <c r="BV71" s="5">
        <f t="shared" si="212"/>
        <v>3.4142135623730949</v>
      </c>
      <c r="BW71" s="5">
        <f t="shared" si="213"/>
        <v>0.5</v>
      </c>
      <c r="BX71" s="5">
        <f t="shared" si="214"/>
        <v>-1.5</v>
      </c>
      <c r="BY71" s="5">
        <f t="shared" si="215"/>
        <v>1</v>
      </c>
      <c r="BZ71" s="5">
        <f t="shared" si="216"/>
        <v>0.99999999999999978</v>
      </c>
      <c r="CA71" s="5">
        <f t="shared" si="217"/>
        <v>-0.5</v>
      </c>
      <c r="CB71" s="5">
        <f t="shared" si="218"/>
        <v>-1.0000000000000002</v>
      </c>
      <c r="CC71" s="5">
        <f t="shared" si="219"/>
        <v>1</v>
      </c>
      <c r="CD71" s="5">
        <f t="shared" si="220"/>
        <v>0.41421356237309492</v>
      </c>
      <c r="CE71" s="5">
        <f t="shared" si="221"/>
        <v>-2.5</v>
      </c>
      <c r="CF71" s="5">
        <f t="shared" si="222"/>
        <v>-4.5</v>
      </c>
      <c r="CG71" s="5">
        <f t="shared" si="223"/>
        <v>1</v>
      </c>
      <c r="CH71" s="5">
        <f t="shared" si="224"/>
        <v>-0.5</v>
      </c>
    </row>
    <row r="72" spans="1:86" x14ac:dyDescent="0.3">
      <c r="A72" s="5">
        <v>11</v>
      </c>
      <c r="B72" s="5">
        <v>4</v>
      </c>
      <c r="C72" s="12">
        <v>0</v>
      </c>
      <c r="D72" s="5">
        <v>1</v>
      </c>
      <c r="E72" s="5">
        <f t="shared" si="151"/>
        <v>0</v>
      </c>
      <c r="F72" s="11">
        <v>0</v>
      </c>
      <c r="G72" s="5">
        <f t="shared" si="152"/>
        <v>0</v>
      </c>
      <c r="H72" s="5">
        <f t="shared" si="153"/>
        <v>0</v>
      </c>
      <c r="I72" s="5">
        <f t="shared" si="154"/>
        <v>0</v>
      </c>
      <c r="J72" s="1">
        <f t="shared" si="155"/>
        <v>0</v>
      </c>
      <c r="K72" s="12">
        <v>0</v>
      </c>
      <c r="L72" s="5">
        <v>0</v>
      </c>
      <c r="M72" s="5">
        <f t="shared" si="156"/>
        <v>1</v>
      </c>
      <c r="N72" s="11">
        <v>2</v>
      </c>
      <c r="O72" s="5">
        <f t="shared" si="157"/>
        <v>1</v>
      </c>
      <c r="P72" s="5">
        <f t="shared" si="158"/>
        <v>1.4142135623730951</v>
      </c>
      <c r="Q72" s="5">
        <f t="shared" si="159"/>
        <v>1.4142135623730951</v>
      </c>
      <c r="R72" s="12">
        <v>0</v>
      </c>
      <c r="S72" s="5">
        <v>0</v>
      </c>
      <c r="T72" s="5">
        <f t="shared" si="160"/>
        <v>1</v>
      </c>
      <c r="U72" s="11">
        <v>0</v>
      </c>
      <c r="V72" s="5">
        <f t="shared" si="161"/>
        <v>0</v>
      </c>
      <c r="W72" s="5">
        <f t="shared" si="162"/>
        <v>0</v>
      </c>
      <c r="X72" s="5">
        <f t="shared" si="163"/>
        <v>0</v>
      </c>
      <c r="Y72" s="5">
        <f t="shared" si="164"/>
        <v>1.4142135623730951</v>
      </c>
      <c r="Z72" s="5">
        <f t="shared" si="165"/>
        <v>1</v>
      </c>
      <c r="AA72" s="5">
        <f t="shared" si="166"/>
        <v>0</v>
      </c>
      <c r="AB72" s="5">
        <f t="shared" si="150"/>
        <v>4</v>
      </c>
      <c r="AC72" s="5">
        <f t="shared" si="167"/>
        <v>-6</v>
      </c>
      <c r="AD72" s="5">
        <f t="shared" si="168"/>
        <v>-1</v>
      </c>
      <c r="AE72" s="5">
        <f t="shared" si="169"/>
        <v>-4</v>
      </c>
      <c r="AF72" s="5">
        <f t="shared" si="170"/>
        <v>-1</v>
      </c>
      <c r="AG72" s="5">
        <f t="shared" si="171"/>
        <v>1</v>
      </c>
      <c r="AH72" s="5">
        <f t="shared" si="172"/>
        <v>-2</v>
      </c>
      <c r="AI72" s="5">
        <f t="shared" si="173"/>
        <v>1</v>
      </c>
      <c r="AJ72" s="5">
        <f t="shared" si="174"/>
        <v>1.4142135623730951</v>
      </c>
      <c r="AK72" s="5">
        <f t="shared" si="175"/>
        <v>1</v>
      </c>
      <c r="AL72" s="5">
        <f t="shared" si="176"/>
        <v>-1</v>
      </c>
      <c r="AM72" s="5">
        <f t="shared" si="177"/>
        <v>1</v>
      </c>
      <c r="AN72" s="5">
        <f t="shared" si="178"/>
        <v>2.4142135623730949</v>
      </c>
      <c r="AO72" s="5">
        <f t="shared" si="179"/>
        <v>0</v>
      </c>
      <c r="AP72" s="5">
        <f t="shared" si="180"/>
        <v>-2</v>
      </c>
      <c r="AQ72" s="5">
        <f t="shared" si="181"/>
        <v>1</v>
      </c>
      <c r="AR72" s="5">
        <f t="shared" si="182"/>
        <v>0</v>
      </c>
      <c r="AS72" s="5">
        <f t="shared" si="183"/>
        <v>-1</v>
      </c>
      <c r="AT72" s="5">
        <f t="shared" si="184"/>
        <v>-2</v>
      </c>
      <c r="AU72" s="5">
        <f t="shared" si="185"/>
        <v>0.5</v>
      </c>
      <c r="AV72" s="5">
        <f t="shared" si="186"/>
        <v>-0.58578643762690485</v>
      </c>
      <c r="AW72" s="5">
        <f t="shared" si="187"/>
        <v>-3</v>
      </c>
      <c r="AX72" s="5">
        <f t="shared" si="188"/>
        <v>-3</v>
      </c>
      <c r="AY72" s="5">
        <f t="shared" si="189"/>
        <v>0</v>
      </c>
      <c r="AZ72" s="5">
        <f t="shared" si="190"/>
        <v>-1</v>
      </c>
      <c r="BA72" s="5">
        <f t="shared" si="191"/>
        <v>0</v>
      </c>
      <c r="BB72" s="5">
        <f t="shared" si="192"/>
        <v>0</v>
      </c>
      <c r="BC72" s="5">
        <f t="shared" si="193"/>
        <v>-1</v>
      </c>
      <c r="BD72" s="5">
        <f t="shared" si="194"/>
        <v>0.5</v>
      </c>
      <c r="BE72" s="5">
        <f t="shared" si="195"/>
        <v>1</v>
      </c>
      <c r="BF72" s="5">
        <f t="shared" si="196"/>
        <v>-1</v>
      </c>
      <c r="BG72" s="5">
        <f t="shared" si="197"/>
        <v>-1</v>
      </c>
      <c r="BH72" s="5">
        <f t="shared" si="198"/>
        <v>1</v>
      </c>
      <c r="BI72" s="5">
        <f t="shared" si="199"/>
        <v>-1.4142135623730951</v>
      </c>
      <c r="BJ72" s="5">
        <f t="shared" si="200"/>
        <v>-2</v>
      </c>
      <c r="BK72" s="5">
        <f t="shared" si="201"/>
        <v>-2</v>
      </c>
      <c r="BL72" s="5">
        <f t="shared" si="202"/>
        <v>0</v>
      </c>
      <c r="BM72" s="5">
        <f t="shared" si="203"/>
        <v>-2</v>
      </c>
      <c r="BN72" s="5">
        <f t="shared" si="204"/>
        <v>-4</v>
      </c>
      <c r="BO72" s="5">
        <f t="shared" si="205"/>
        <v>-4</v>
      </c>
      <c r="BP72" s="5">
        <f t="shared" si="206"/>
        <v>0</v>
      </c>
      <c r="BQ72" s="5">
        <f t="shared" si="207"/>
        <v>-1</v>
      </c>
      <c r="BR72" s="5">
        <f t="shared" si="208"/>
        <v>1.4142135623730951</v>
      </c>
      <c r="BS72" s="5">
        <f t="shared" si="209"/>
        <v>1</v>
      </c>
      <c r="BT72" s="5">
        <f t="shared" si="210"/>
        <v>-1</v>
      </c>
      <c r="BU72" s="5">
        <f t="shared" si="211"/>
        <v>1</v>
      </c>
      <c r="BV72" s="5">
        <f t="shared" si="212"/>
        <v>2.4142135623730949</v>
      </c>
      <c r="BW72" s="5">
        <f t="shared" si="213"/>
        <v>0</v>
      </c>
      <c r="BX72" s="5">
        <f t="shared" si="214"/>
        <v>-2</v>
      </c>
      <c r="BY72" s="5">
        <f t="shared" si="215"/>
        <v>1</v>
      </c>
      <c r="BZ72" s="5">
        <f t="shared" si="216"/>
        <v>0</v>
      </c>
      <c r="CA72" s="5">
        <f t="shared" si="217"/>
        <v>-1</v>
      </c>
      <c r="CB72" s="5">
        <f t="shared" si="218"/>
        <v>-1</v>
      </c>
      <c r="CC72" s="5">
        <f t="shared" si="219"/>
        <v>0.5</v>
      </c>
      <c r="CD72" s="5">
        <f t="shared" si="220"/>
        <v>-0.58578643762690485</v>
      </c>
      <c r="CE72" s="5">
        <f t="shared" si="221"/>
        <v>-3</v>
      </c>
      <c r="CF72" s="5">
        <f t="shared" si="222"/>
        <v>-3</v>
      </c>
      <c r="CG72" s="5">
        <f t="shared" si="223"/>
        <v>0</v>
      </c>
      <c r="CH72" s="5">
        <f t="shared" si="224"/>
        <v>-1.5773999999999999</v>
      </c>
    </row>
    <row r="73" spans="1:86" x14ac:dyDescent="0.3">
      <c r="A73" s="5">
        <v>12</v>
      </c>
      <c r="B73" s="5">
        <v>4</v>
      </c>
      <c r="C73" s="12">
        <v>0</v>
      </c>
      <c r="D73" s="5">
        <v>0</v>
      </c>
      <c r="E73" s="5">
        <f t="shared" si="151"/>
        <v>1</v>
      </c>
      <c r="F73" s="11">
        <v>2</v>
      </c>
      <c r="G73" s="5">
        <f t="shared" si="152"/>
        <v>1</v>
      </c>
      <c r="H73" s="5">
        <f t="shared" si="153"/>
        <v>1.4142135623730951</v>
      </c>
      <c r="I73" s="5">
        <f t="shared" si="154"/>
        <v>1.4142135623730951</v>
      </c>
      <c r="J73" s="1">
        <f t="shared" si="155"/>
        <v>0</v>
      </c>
      <c r="K73" s="12">
        <v>0</v>
      </c>
      <c r="L73" s="5">
        <v>0</v>
      </c>
      <c r="M73" s="5">
        <f t="shared" si="156"/>
        <v>1</v>
      </c>
      <c r="N73" s="11">
        <v>2</v>
      </c>
      <c r="O73" s="5">
        <f t="shared" si="157"/>
        <v>1</v>
      </c>
      <c r="P73" s="5">
        <f t="shared" si="158"/>
        <v>1.4142135623730951</v>
      </c>
      <c r="Q73" s="5">
        <f t="shared" si="159"/>
        <v>1.4142135623730951</v>
      </c>
      <c r="R73" s="12">
        <v>0</v>
      </c>
      <c r="S73" s="5">
        <v>1</v>
      </c>
      <c r="T73" s="5">
        <f t="shared" si="160"/>
        <v>0</v>
      </c>
      <c r="U73" s="11">
        <v>1</v>
      </c>
      <c r="V73" s="5">
        <f t="shared" si="161"/>
        <v>1</v>
      </c>
      <c r="W73" s="5">
        <f t="shared" si="162"/>
        <v>1</v>
      </c>
      <c r="X73" s="5">
        <f t="shared" si="163"/>
        <v>1</v>
      </c>
      <c r="Y73" s="5">
        <f t="shared" si="164"/>
        <v>3.8284271247461898</v>
      </c>
      <c r="Z73" s="5">
        <f t="shared" si="165"/>
        <v>1</v>
      </c>
      <c r="AA73" s="5">
        <f t="shared" si="166"/>
        <v>0</v>
      </c>
      <c r="AB73" s="5">
        <f t="shared" si="150"/>
        <v>4</v>
      </c>
      <c r="AC73" s="5">
        <f t="shared" si="167"/>
        <v>-6</v>
      </c>
      <c r="AD73" s="5">
        <f t="shared" si="168"/>
        <v>-2.5</v>
      </c>
      <c r="AE73" s="5">
        <f t="shared" si="169"/>
        <v>-2.5</v>
      </c>
      <c r="AF73" s="5">
        <f t="shared" si="170"/>
        <v>-1</v>
      </c>
      <c r="AG73" s="5">
        <f t="shared" si="171"/>
        <v>-0.5</v>
      </c>
      <c r="AH73" s="5">
        <f t="shared" si="172"/>
        <v>-0.5</v>
      </c>
      <c r="AI73" s="5">
        <f t="shared" si="173"/>
        <v>1</v>
      </c>
      <c r="AJ73" s="5">
        <f t="shared" si="174"/>
        <v>2.4142135623730949</v>
      </c>
      <c r="AK73" s="5">
        <f t="shared" si="175"/>
        <v>1.5</v>
      </c>
      <c r="AL73" s="5">
        <f t="shared" si="176"/>
        <v>-0.5</v>
      </c>
      <c r="AM73" s="5">
        <f t="shared" si="177"/>
        <v>1</v>
      </c>
      <c r="AN73" s="5">
        <f t="shared" si="178"/>
        <v>3.4142135623730949</v>
      </c>
      <c r="AO73" s="5">
        <f t="shared" si="179"/>
        <v>0.5</v>
      </c>
      <c r="AP73" s="5">
        <f t="shared" si="180"/>
        <v>-1.5</v>
      </c>
      <c r="AQ73" s="5">
        <f t="shared" si="181"/>
        <v>1</v>
      </c>
      <c r="AR73" s="5">
        <f t="shared" si="182"/>
        <v>0.99999999999999978</v>
      </c>
      <c r="AS73" s="5">
        <f t="shared" si="183"/>
        <v>-0.5</v>
      </c>
      <c r="AT73" s="5">
        <f t="shared" si="184"/>
        <v>-2.5</v>
      </c>
      <c r="AU73" s="5">
        <f t="shared" si="185"/>
        <v>1</v>
      </c>
      <c r="AV73" s="5">
        <f t="shared" si="186"/>
        <v>0.41421356237309492</v>
      </c>
      <c r="AW73" s="5">
        <f t="shared" si="187"/>
        <v>-2.5</v>
      </c>
      <c r="AX73" s="5">
        <f t="shared" si="188"/>
        <v>-4.5</v>
      </c>
      <c r="AY73" s="5">
        <f t="shared" si="189"/>
        <v>1</v>
      </c>
      <c r="AZ73" s="5">
        <f t="shared" si="190"/>
        <v>-1.0774000000000001</v>
      </c>
      <c r="BA73" s="5">
        <f t="shared" si="191"/>
        <v>2.4142135623730949</v>
      </c>
      <c r="BB73" s="5">
        <f t="shared" si="192"/>
        <v>1.5</v>
      </c>
      <c r="BC73" s="5">
        <f t="shared" si="193"/>
        <v>-0.5</v>
      </c>
      <c r="BD73" s="5">
        <f t="shared" si="194"/>
        <v>1</v>
      </c>
      <c r="BE73" s="5">
        <f t="shared" si="195"/>
        <v>3.4142135623730949</v>
      </c>
      <c r="BF73" s="5">
        <f t="shared" si="196"/>
        <v>0.5</v>
      </c>
      <c r="BG73" s="5">
        <f t="shared" si="197"/>
        <v>1.4142135623730949</v>
      </c>
      <c r="BH73" s="5">
        <f t="shared" si="198"/>
        <v>1</v>
      </c>
      <c r="BI73" s="5">
        <f t="shared" si="199"/>
        <v>0.99999999999999978</v>
      </c>
      <c r="BJ73" s="5">
        <f t="shared" si="200"/>
        <v>-0.5</v>
      </c>
      <c r="BK73" s="5">
        <f t="shared" si="201"/>
        <v>-2.5</v>
      </c>
      <c r="BL73" s="5">
        <f t="shared" si="202"/>
        <v>1</v>
      </c>
      <c r="BM73" s="5">
        <f t="shared" si="203"/>
        <v>0.41421356237309492</v>
      </c>
      <c r="BN73" s="5">
        <f t="shared" si="204"/>
        <v>-2.5</v>
      </c>
      <c r="BO73" s="5">
        <f t="shared" si="205"/>
        <v>-4.5</v>
      </c>
      <c r="BP73" s="5">
        <f t="shared" si="206"/>
        <v>1</v>
      </c>
      <c r="BQ73" s="5">
        <f t="shared" si="207"/>
        <v>0.60526691091422502</v>
      </c>
      <c r="BR73" s="5">
        <f t="shared" si="208"/>
        <v>2.8284271247461903</v>
      </c>
      <c r="BS73" s="5">
        <f t="shared" si="209"/>
        <v>2</v>
      </c>
      <c r="BT73" s="5">
        <f t="shared" si="210"/>
        <v>0</v>
      </c>
      <c r="BU73" s="5">
        <f t="shared" si="211"/>
        <v>1</v>
      </c>
      <c r="BV73" s="5">
        <f t="shared" si="212"/>
        <v>3.8284271247461903</v>
      </c>
      <c r="BW73" s="5">
        <f t="shared" si="213"/>
        <v>1</v>
      </c>
      <c r="BX73" s="5">
        <f t="shared" si="214"/>
        <v>-1</v>
      </c>
      <c r="BY73" s="5">
        <f t="shared" si="215"/>
        <v>1</v>
      </c>
      <c r="BZ73" s="5">
        <f t="shared" si="216"/>
        <v>1.4142135623730951</v>
      </c>
      <c r="CA73" s="5">
        <f t="shared" si="217"/>
        <v>0</v>
      </c>
      <c r="CB73" s="5">
        <f t="shared" si="218"/>
        <v>-0.58578643762690485</v>
      </c>
      <c r="CC73" s="5">
        <f t="shared" si="219"/>
        <v>1</v>
      </c>
      <c r="CD73" s="5">
        <f t="shared" si="220"/>
        <v>0.82842712474619029</v>
      </c>
      <c r="CE73" s="5">
        <f t="shared" si="221"/>
        <v>-2</v>
      </c>
      <c r="CF73" s="5">
        <f t="shared" si="222"/>
        <v>-4</v>
      </c>
      <c r="CG73" s="5">
        <f t="shared" si="223"/>
        <v>1</v>
      </c>
      <c r="CH73" s="5">
        <f t="shared" si="224"/>
        <v>0</v>
      </c>
    </row>
    <row r="74" spans="1:86" x14ac:dyDescent="0.3">
      <c r="A74" s="5">
        <v>13</v>
      </c>
      <c r="B74" s="5">
        <v>4</v>
      </c>
      <c r="C74" s="12">
        <v>1</v>
      </c>
      <c r="D74" s="5">
        <v>0</v>
      </c>
      <c r="E74" s="5">
        <f t="shared" si="151"/>
        <v>0</v>
      </c>
      <c r="F74" s="11">
        <v>-3</v>
      </c>
      <c r="G74" s="5">
        <f t="shared" si="152"/>
        <v>-1</v>
      </c>
      <c r="H74" s="5">
        <f t="shared" si="153"/>
        <v>1.7320508075688772</v>
      </c>
      <c r="I74" s="5">
        <f t="shared" si="154"/>
        <v>-1.7320508075688772</v>
      </c>
      <c r="J74" s="1">
        <f t="shared" si="155"/>
        <v>1</v>
      </c>
      <c r="K74" s="12">
        <v>0</v>
      </c>
      <c r="L74" s="5">
        <v>0</v>
      </c>
      <c r="M74" s="5">
        <f t="shared" si="156"/>
        <v>1</v>
      </c>
      <c r="N74" s="11">
        <v>2</v>
      </c>
      <c r="O74" s="5">
        <f t="shared" si="157"/>
        <v>1</v>
      </c>
      <c r="P74" s="5">
        <f t="shared" si="158"/>
        <v>1.4142135623730951</v>
      </c>
      <c r="Q74" s="5">
        <f t="shared" si="159"/>
        <v>1.4142135623730951</v>
      </c>
      <c r="R74" s="12">
        <v>0</v>
      </c>
      <c r="S74" s="5">
        <v>0</v>
      </c>
      <c r="T74" s="5">
        <f t="shared" si="160"/>
        <v>1</v>
      </c>
      <c r="U74" s="11">
        <v>0</v>
      </c>
      <c r="V74" s="5">
        <f t="shared" si="161"/>
        <v>0</v>
      </c>
      <c r="W74" s="5">
        <f t="shared" si="162"/>
        <v>0</v>
      </c>
      <c r="X74" s="5">
        <f t="shared" si="163"/>
        <v>0</v>
      </c>
      <c r="Y74" s="5">
        <f t="shared" si="164"/>
        <v>-0.31783724519578205</v>
      </c>
      <c r="Z74" s="5">
        <f t="shared" si="165"/>
        <v>0</v>
      </c>
      <c r="AA74" s="5">
        <f t="shared" si="166"/>
        <v>1</v>
      </c>
      <c r="AB74" s="5">
        <f t="shared" si="150"/>
        <v>4</v>
      </c>
      <c r="AC74" s="5">
        <f t="shared" si="167"/>
        <v>-10</v>
      </c>
      <c r="AD74" s="5">
        <f t="shared" si="168"/>
        <v>4</v>
      </c>
      <c r="AE74" s="5">
        <f t="shared" si="169"/>
        <v>-8.5</v>
      </c>
      <c r="AF74" s="5">
        <f t="shared" si="170"/>
        <v>-5.5</v>
      </c>
      <c r="AG74" s="5">
        <f t="shared" si="171"/>
        <v>-2</v>
      </c>
      <c r="AH74" s="5">
        <f t="shared" si="172"/>
        <v>-0.5</v>
      </c>
      <c r="AI74" s="5">
        <f t="shared" si="173"/>
        <v>2.5</v>
      </c>
      <c r="AJ74" s="5">
        <f t="shared" si="174"/>
        <v>1.4142135623730951</v>
      </c>
      <c r="AK74" s="5">
        <f t="shared" si="175"/>
        <v>1</v>
      </c>
      <c r="AL74" s="5">
        <f t="shared" si="176"/>
        <v>-1</v>
      </c>
      <c r="AM74" s="5">
        <f t="shared" si="177"/>
        <v>1</v>
      </c>
      <c r="AN74" s="5">
        <f t="shared" si="178"/>
        <v>2.4142135623730949</v>
      </c>
      <c r="AO74" s="5">
        <f t="shared" si="179"/>
        <v>0</v>
      </c>
      <c r="AP74" s="5">
        <f t="shared" si="180"/>
        <v>-2</v>
      </c>
      <c r="AQ74" s="5">
        <f t="shared" si="181"/>
        <v>1</v>
      </c>
      <c r="AR74" s="5">
        <f t="shared" si="182"/>
        <v>0</v>
      </c>
      <c r="AS74" s="5">
        <f t="shared" si="183"/>
        <v>-1</v>
      </c>
      <c r="AT74" s="5">
        <f t="shared" si="184"/>
        <v>1</v>
      </c>
      <c r="AU74" s="5">
        <f t="shared" si="185"/>
        <v>0.5</v>
      </c>
      <c r="AV74" s="5">
        <f t="shared" si="186"/>
        <v>-0.58578643762690485</v>
      </c>
      <c r="AW74" s="5">
        <f t="shared" si="187"/>
        <v>-3</v>
      </c>
      <c r="AX74" s="5">
        <f t="shared" si="188"/>
        <v>3</v>
      </c>
      <c r="AY74" s="5">
        <f t="shared" si="189"/>
        <v>0</v>
      </c>
      <c r="AZ74" s="5">
        <f t="shared" si="190"/>
        <v>1.9020000000000001</v>
      </c>
      <c r="BA74" s="5">
        <f t="shared" si="191"/>
        <v>-1.7320508075688772</v>
      </c>
      <c r="BB74" s="5">
        <f t="shared" si="192"/>
        <v>1.5</v>
      </c>
      <c r="BC74" s="5">
        <f t="shared" si="193"/>
        <v>-6.5</v>
      </c>
      <c r="BD74" s="5">
        <f t="shared" si="194"/>
        <v>0</v>
      </c>
      <c r="BE74" s="5">
        <f t="shared" si="195"/>
        <v>-0.73205080756887719</v>
      </c>
      <c r="BF74" s="5">
        <f t="shared" si="196"/>
        <v>0.5</v>
      </c>
      <c r="BG74" s="5">
        <f t="shared" si="197"/>
        <v>-8.7320508075688767</v>
      </c>
      <c r="BH74" s="5">
        <f t="shared" si="198"/>
        <v>0</v>
      </c>
      <c r="BI74" s="5">
        <f t="shared" si="199"/>
        <v>-3.1462643699419726</v>
      </c>
      <c r="BJ74" s="5">
        <f t="shared" si="200"/>
        <v>-0.5</v>
      </c>
      <c r="BK74" s="5">
        <f t="shared" si="201"/>
        <v>-8.5</v>
      </c>
      <c r="BL74" s="5">
        <f t="shared" si="202"/>
        <v>0</v>
      </c>
      <c r="BM74" s="5">
        <f t="shared" si="203"/>
        <v>-3.7320508075688772</v>
      </c>
      <c r="BN74" s="5">
        <f t="shared" si="204"/>
        <v>-2.5</v>
      </c>
      <c r="BO74" s="5">
        <f t="shared" si="205"/>
        <v>-10.5</v>
      </c>
      <c r="BP74" s="5">
        <f t="shared" si="206"/>
        <v>0</v>
      </c>
      <c r="BQ74" s="5">
        <f t="shared" si="207"/>
        <v>-7.7887861362902697</v>
      </c>
      <c r="BR74" s="5">
        <f t="shared" si="208"/>
        <v>-0.31783724519578205</v>
      </c>
      <c r="BS74" s="5">
        <f t="shared" si="209"/>
        <v>2.5</v>
      </c>
      <c r="BT74" s="5">
        <f t="shared" si="210"/>
        <v>-5.5</v>
      </c>
      <c r="BU74" s="5">
        <f t="shared" si="211"/>
        <v>0</v>
      </c>
      <c r="BV74" s="5">
        <f t="shared" si="212"/>
        <v>0.68216275480421795</v>
      </c>
      <c r="BW74" s="5">
        <f t="shared" si="213"/>
        <v>1.5</v>
      </c>
      <c r="BX74" s="5">
        <f t="shared" si="214"/>
        <v>-0.5</v>
      </c>
      <c r="BY74" s="5">
        <f t="shared" si="215"/>
        <v>1</v>
      </c>
      <c r="BZ74" s="5">
        <f t="shared" si="216"/>
        <v>-1.7320508075688772</v>
      </c>
      <c r="CA74" s="5">
        <f t="shared" si="217"/>
        <v>0.5</v>
      </c>
      <c r="CB74" s="5">
        <f t="shared" si="218"/>
        <v>-9.7320508075688767</v>
      </c>
      <c r="CC74" s="5">
        <f t="shared" si="219"/>
        <v>0</v>
      </c>
      <c r="CD74" s="5">
        <f t="shared" si="220"/>
        <v>-2.3178372451957818</v>
      </c>
      <c r="CE74" s="5">
        <f t="shared" si="221"/>
        <v>-1.5</v>
      </c>
      <c r="CF74" s="5">
        <f t="shared" si="222"/>
        <v>-9.5</v>
      </c>
      <c r="CG74" s="5">
        <f t="shared" si="223"/>
        <v>0</v>
      </c>
      <c r="CH74" s="5">
        <f t="shared" si="224"/>
        <v>-2.613</v>
      </c>
    </row>
    <row r="75" spans="1:86" x14ac:dyDescent="0.3">
      <c r="A75" s="5">
        <v>14</v>
      </c>
      <c r="B75" s="5">
        <v>4</v>
      </c>
      <c r="C75" s="12">
        <v>0</v>
      </c>
      <c r="D75" s="5">
        <v>1</v>
      </c>
      <c r="E75" s="5">
        <f t="shared" si="151"/>
        <v>0</v>
      </c>
      <c r="F75" s="11">
        <v>0</v>
      </c>
      <c r="G75" s="5">
        <f t="shared" si="152"/>
        <v>0</v>
      </c>
      <c r="H75" s="5">
        <f t="shared" si="153"/>
        <v>0</v>
      </c>
      <c r="I75" s="5">
        <f t="shared" si="154"/>
        <v>0</v>
      </c>
      <c r="J75" s="1">
        <f t="shared" si="155"/>
        <v>0</v>
      </c>
      <c r="K75" s="12">
        <v>0</v>
      </c>
      <c r="L75" s="5">
        <v>0</v>
      </c>
      <c r="M75" s="5">
        <f t="shared" si="156"/>
        <v>1</v>
      </c>
      <c r="N75" s="11">
        <v>2</v>
      </c>
      <c r="O75" s="5">
        <f t="shared" si="157"/>
        <v>1</v>
      </c>
      <c r="P75" s="5">
        <f t="shared" si="158"/>
        <v>1.4142135623730951</v>
      </c>
      <c r="Q75" s="5">
        <f t="shared" si="159"/>
        <v>1.4142135623730951</v>
      </c>
      <c r="R75" s="12">
        <v>0</v>
      </c>
      <c r="S75" s="5">
        <v>0</v>
      </c>
      <c r="T75" s="5">
        <f t="shared" si="160"/>
        <v>1</v>
      </c>
      <c r="U75" s="11">
        <v>1</v>
      </c>
      <c r="V75" s="5">
        <f t="shared" si="161"/>
        <v>1</v>
      </c>
      <c r="W75" s="5">
        <f t="shared" si="162"/>
        <v>1</v>
      </c>
      <c r="X75" s="5">
        <f t="shared" si="163"/>
        <v>1</v>
      </c>
      <c r="Y75" s="5">
        <f t="shared" si="164"/>
        <v>2.4142135623730949</v>
      </c>
      <c r="Z75" s="5">
        <f t="shared" si="165"/>
        <v>1</v>
      </c>
      <c r="AA75" s="5">
        <f t="shared" si="166"/>
        <v>0</v>
      </c>
      <c r="AB75" s="5">
        <f t="shared" si="150"/>
        <v>4</v>
      </c>
      <c r="AC75" s="5">
        <f t="shared" si="167"/>
        <v>-6</v>
      </c>
      <c r="AD75" s="5">
        <f t="shared" si="168"/>
        <v>-0.5</v>
      </c>
      <c r="AE75" s="5">
        <f t="shared" si="169"/>
        <v>-3.5</v>
      </c>
      <c r="AF75" s="5">
        <f t="shared" si="170"/>
        <v>-2</v>
      </c>
      <c r="AG75" s="5">
        <f t="shared" si="171"/>
        <v>1.5</v>
      </c>
      <c r="AH75" s="5">
        <f t="shared" si="172"/>
        <v>-1.5</v>
      </c>
      <c r="AI75" s="5">
        <f t="shared" si="173"/>
        <v>0</v>
      </c>
      <c r="AJ75" s="5">
        <f t="shared" si="174"/>
        <v>2.4142135623730949</v>
      </c>
      <c r="AK75" s="5">
        <f t="shared" si="175"/>
        <v>1.5</v>
      </c>
      <c r="AL75" s="5">
        <f t="shared" si="176"/>
        <v>-0.5</v>
      </c>
      <c r="AM75" s="5">
        <f t="shared" si="177"/>
        <v>1</v>
      </c>
      <c r="AN75" s="5">
        <f t="shared" si="178"/>
        <v>3.4142135623730949</v>
      </c>
      <c r="AO75" s="5">
        <f t="shared" si="179"/>
        <v>0.5</v>
      </c>
      <c r="AP75" s="5">
        <f t="shared" si="180"/>
        <v>-1.5</v>
      </c>
      <c r="AQ75" s="5">
        <f t="shared" si="181"/>
        <v>1</v>
      </c>
      <c r="AR75" s="5">
        <f t="shared" si="182"/>
        <v>0.99999999999999978</v>
      </c>
      <c r="AS75" s="5">
        <f t="shared" si="183"/>
        <v>-0.5</v>
      </c>
      <c r="AT75" s="5">
        <f t="shared" si="184"/>
        <v>-2.5</v>
      </c>
      <c r="AU75" s="5">
        <f t="shared" si="185"/>
        <v>1</v>
      </c>
      <c r="AV75" s="5">
        <f t="shared" si="186"/>
        <v>0.41421356237309492</v>
      </c>
      <c r="AW75" s="5">
        <f t="shared" si="187"/>
        <v>-2.5</v>
      </c>
      <c r="AX75" s="5">
        <f t="shared" si="188"/>
        <v>-4.5</v>
      </c>
      <c r="AY75" s="5">
        <f t="shared" si="189"/>
        <v>1</v>
      </c>
      <c r="AZ75" s="5">
        <f t="shared" si="190"/>
        <v>-0.5</v>
      </c>
      <c r="BA75" s="5">
        <f t="shared" si="191"/>
        <v>1</v>
      </c>
      <c r="BB75" s="5">
        <f t="shared" si="192"/>
        <v>0.5</v>
      </c>
      <c r="BC75" s="5">
        <f t="shared" si="193"/>
        <v>-1.5</v>
      </c>
      <c r="BD75" s="5">
        <f t="shared" si="194"/>
        <v>1</v>
      </c>
      <c r="BE75" s="5">
        <f t="shared" si="195"/>
        <v>2</v>
      </c>
      <c r="BF75" s="5">
        <f t="shared" si="196"/>
        <v>-0.5</v>
      </c>
      <c r="BG75" s="5">
        <f t="shared" si="197"/>
        <v>0</v>
      </c>
      <c r="BH75" s="5">
        <f t="shared" si="198"/>
        <v>1</v>
      </c>
      <c r="BI75" s="5">
        <f t="shared" si="199"/>
        <v>-0.41421356237309515</v>
      </c>
      <c r="BJ75" s="5">
        <f t="shared" si="200"/>
        <v>-1.5</v>
      </c>
      <c r="BK75" s="5">
        <f t="shared" si="201"/>
        <v>-1.5</v>
      </c>
      <c r="BL75" s="5">
        <f t="shared" si="202"/>
        <v>0</v>
      </c>
      <c r="BM75" s="5">
        <f t="shared" si="203"/>
        <v>-1</v>
      </c>
      <c r="BN75" s="5">
        <f t="shared" si="204"/>
        <v>-3.5</v>
      </c>
      <c r="BO75" s="5">
        <f t="shared" si="205"/>
        <v>-3.5</v>
      </c>
      <c r="BP75" s="5">
        <f t="shared" si="206"/>
        <v>0</v>
      </c>
      <c r="BQ75" s="5">
        <f t="shared" si="207"/>
        <v>-0.63389999999999991</v>
      </c>
      <c r="BR75" s="5">
        <f t="shared" si="208"/>
        <v>1.4142135623730951</v>
      </c>
      <c r="BS75" s="5">
        <f t="shared" si="209"/>
        <v>1</v>
      </c>
      <c r="BT75" s="5">
        <f t="shared" si="210"/>
        <v>-1</v>
      </c>
      <c r="BU75" s="5">
        <f t="shared" si="211"/>
        <v>1</v>
      </c>
      <c r="BV75" s="5">
        <f t="shared" si="212"/>
        <v>2.4142135623730949</v>
      </c>
      <c r="BW75" s="5">
        <f t="shared" si="213"/>
        <v>0</v>
      </c>
      <c r="BX75" s="5">
        <f t="shared" si="214"/>
        <v>-2</v>
      </c>
      <c r="BY75" s="5">
        <f t="shared" si="215"/>
        <v>1</v>
      </c>
      <c r="BZ75" s="5">
        <f t="shared" si="216"/>
        <v>0</v>
      </c>
      <c r="CA75" s="5">
        <f t="shared" si="217"/>
        <v>-1</v>
      </c>
      <c r="CB75" s="5">
        <f t="shared" si="218"/>
        <v>-1</v>
      </c>
      <c r="CC75" s="5">
        <f t="shared" si="219"/>
        <v>0.5</v>
      </c>
      <c r="CD75" s="5">
        <f t="shared" si="220"/>
        <v>-0.58578643762690485</v>
      </c>
      <c r="CE75" s="5">
        <f t="shared" si="221"/>
        <v>-3</v>
      </c>
      <c r="CF75" s="5">
        <f t="shared" si="222"/>
        <v>-3</v>
      </c>
      <c r="CG75" s="5">
        <f t="shared" si="223"/>
        <v>0</v>
      </c>
      <c r="CH75" s="5">
        <f t="shared" si="224"/>
        <v>-1.5773999999999999</v>
      </c>
    </row>
    <row r="76" spans="1:86" x14ac:dyDescent="0.3">
      <c r="A76" s="5">
        <v>15</v>
      </c>
      <c r="B76" s="5">
        <v>4</v>
      </c>
      <c r="C76" s="12">
        <v>0</v>
      </c>
      <c r="D76" s="5">
        <v>0</v>
      </c>
      <c r="E76" s="5">
        <f t="shared" si="151"/>
        <v>1</v>
      </c>
      <c r="F76" s="11">
        <v>2</v>
      </c>
      <c r="G76" s="5">
        <f t="shared" si="152"/>
        <v>1</v>
      </c>
      <c r="H76" s="5">
        <f t="shared" si="153"/>
        <v>1.4142135623730951</v>
      </c>
      <c r="I76" s="5">
        <f t="shared" si="154"/>
        <v>1.4142135623730951</v>
      </c>
      <c r="J76" s="1">
        <f t="shared" si="155"/>
        <v>1</v>
      </c>
      <c r="K76" s="12">
        <v>1</v>
      </c>
      <c r="L76" s="5">
        <v>0</v>
      </c>
      <c r="M76" s="5">
        <f t="shared" si="156"/>
        <v>0</v>
      </c>
      <c r="N76" s="11">
        <v>0</v>
      </c>
      <c r="O76" s="5">
        <f t="shared" si="157"/>
        <v>0</v>
      </c>
      <c r="P76" s="5">
        <f t="shared" si="158"/>
        <v>0</v>
      </c>
      <c r="Q76" s="5">
        <f t="shared" si="159"/>
        <v>0</v>
      </c>
      <c r="R76" s="12">
        <v>0</v>
      </c>
      <c r="S76" s="5">
        <v>0</v>
      </c>
      <c r="T76" s="5">
        <f t="shared" si="160"/>
        <v>1</v>
      </c>
      <c r="U76" s="11">
        <v>1</v>
      </c>
      <c r="V76" s="5">
        <f t="shared" si="161"/>
        <v>1</v>
      </c>
      <c r="W76" s="5">
        <f t="shared" si="162"/>
        <v>1</v>
      </c>
      <c r="X76" s="5">
        <f t="shared" si="163"/>
        <v>1</v>
      </c>
      <c r="Y76" s="5">
        <f t="shared" si="164"/>
        <v>2.4142135623730949</v>
      </c>
      <c r="Z76" s="5">
        <f t="shared" si="165"/>
        <v>1</v>
      </c>
      <c r="AA76" s="5">
        <f t="shared" si="166"/>
        <v>1</v>
      </c>
      <c r="AB76" s="5">
        <f t="shared" si="150"/>
        <v>4</v>
      </c>
      <c r="AC76" s="5">
        <f t="shared" si="167"/>
        <v>-6</v>
      </c>
      <c r="AD76" s="5">
        <f t="shared" si="168"/>
        <v>-3.5</v>
      </c>
      <c r="AE76" s="5">
        <f t="shared" si="169"/>
        <v>-0.5</v>
      </c>
      <c r="AF76" s="5">
        <f t="shared" si="170"/>
        <v>-2</v>
      </c>
      <c r="AG76" s="5">
        <f t="shared" si="171"/>
        <v>-1.5</v>
      </c>
      <c r="AH76" s="5">
        <f t="shared" si="172"/>
        <v>1.5</v>
      </c>
      <c r="AI76" s="5">
        <f t="shared" si="173"/>
        <v>0</v>
      </c>
      <c r="AJ76" s="5">
        <f t="shared" si="174"/>
        <v>1</v>
      </c>
      <c r="AK76" s="5">
        <f t="shared" si="175"/>
        <v>0.5</v>
      </c>
      <c r="AL76" s="5">
        <f t="shared" si="176"/>
        <v>-1.5</v>
      </c>
      <c r="AM76" s="5">
        <f t="shared" si="177"/>
        <v>1</v>
      </c>
      <c r="AN76" s="5">
        <f t="shared" si="178"/>
        <v>2</v>
      </c>
      <c r="AO76" s="5">
        <f t="shared" si="179"/>
        <v>-0.5</v>
      </c>
      <c r="AP76" s="5">
        <f t="shared" si="180"/>
        <v>-2.5</v>
      </c>
      <c r="AQ76" s="5">
        <f t="shared" si="181"/>
        <v>1</v>
      </c>
      <c r="AR76" s="5">
        <f t="shared" si="182"/>
        <v>-0.41421356237309515</v>
      </c>
      <c r="AS76" s="5">
        <f t="shared" si="183"/>
        <v>-1.5</v>
      </c>
      <c r="AT76" s="5">
        <f t="shared" si="184"/>
        <v>-9.5</v>
      </c>
      <c r="AU76" s="5">
        <f t="shared" si="185"/>
        <v>0</v>
      </c>
      <c r="AV76" s="5">
        <f t="shared" si="186"/>
        <v>-1</v>
      </c>
      <c r="AW76" s="5">
        <f t="shared" si="187"/>
        <v>-3.5</v>
      </c>
      <c r="AX76" s="5">
        <f t="shared" si="188"/>
        <v>-11.5</v>
      </c>
      <c r="AY76" s="5">
        <f t="shared" si="189"/>
        <v>0</v>
      </c>
      <c r="AZ76" s="5">
        <f t="shared" si="190"/>
        <v>-2.0773999999999999</v>
      </c>
      <c r="BA76" s="5">
        <f t="shared" si="191"/>
        <v>2.4142135623730949</v>
      </c>
      <c r="BB76" s="5">
        <f t="shared" si="192"/>
        <v>1.5</v>
      </c>
      <c r="BC76" s="5">
        <f t="shared" si="193"/>
        <v>-0.5</v>
      </c>
      <c r="BD76" s="5">
        <f t="shared" si="194"/>
        <v>1</v>
      </c>
      <c r="BE76" s="5">
        <f t="shared" si="195"/>
        <v>3.4142135623730949</v>
      </c>
      <c r="BF76" s="5">
        <f t="shared" si="196"/>
        <v>0.5</v>
      </c>
      <c r="BG76" s="5">
        <f t="shared" si="197"/>
        <v>1.4142135623730949</v>
      </c>
      <c r="BH76" s="5">
        <f t="shared" si="198"/>
        <v>1</v>
      </c>
      <c r="BI76" s="5">
        <f t="shared" si="199"/>
        <v>0.99999999999999978</v>
      </c>
      <c r="BJ76" s="5">
        <f t="shared" si="200"/>
        <v>-0.5</v>
      </c>
      <c r="BK76" s="5">
        <f t="shared" si="201"/>
        <v>-2.5</v>
      </c>
      <c r="BL76" s="5">
        <f t="shared" si="202"/>
        <v>1</v>
      </c>
      <c r="BM76" s="5">
        <f t="shared" si="203"/>
        <v>0.41421356237309492</v>
      </c>
      <c r="BN76" s="5">
        <f t="shared" si="204"/>
        <v>-2.5</v>
      </c>
      <c r="BO76" s="5">
        <f t="shared" si="205"/>
        <v>-4.5</v>
      </c>
      <c r="BP76" s="5">
        <f t="shared" si="206"/>
        <v>1</v>
      </c>
      <c r="BQ76" s="5">
        <f t="shared" si="207"/>
        <v>-3.4020000000000001</v>
      </c>
      <c r="BR76" s="5">
        <f t="shared" si="208"/>
        <v>1.4142135623730951</v>
      </c>
      <c r="BS76" s="5">
        <f t="shared" si="209"/>
        <v>1</v>
      </c>
      <c r="BT76" s="5">
        <f t="shared" si="210"/>
        <v>-1</v>
      </c>
      <c r="BU76" s="5">
        <f t="shared" si="211"/>
        <v>1</v>
      </c>
      <c r="BV76" s="5">
        <f t="shared" si="212"/>
        <v>2.4142135623730949</v>
      </c>
      <c r="BW76" s="5">
        <f t="shared" si="213"/>
        <v>0</v>
      </c>
      <c r="BX76" s="5">
        <f t="shared" si="214"/>
        <v>-2</v>
      </c>
      <c r="BY76" s="5">
        <f t="shared" si="215"/>
        <v>1</v>
      </c>
      <c r="BZ76" s="5">
        <f t="shared" si="216"/>
        <v>0</v>
      </c>
      <c r="CA76" s="5">
        <f t="shared" si="217"/>
        <v>-1</v>
      </c>
      <c r="CB76" s="5">
        <f t="shared" si="218"/>
        <v>-5</v>
      </c>
      <c r="CC76" s="5">
        <f t="shared" si="219"/>
        <v>0.5</v>
      </c>
      <c r="CD76" s="5">
        <f t="shared" si="220"/>
        <v>-0.58578643762690485</v>
      </c>
      <c r="CE76" s="5">
        <f t="shared" si="221"/>
        <v>-3</v>
      </c>
      <c r="CF76" s="5">
        <f t="shared" si="222"/>
        <v>-11</v>
      </c>
      <c r="CG76" s="5">
        <f t="shared" si="223"/>
        <v>0</v>
      </c>
      <c r="CH76" s="5">
        <f t="shared" si="224"/>
        <v>-1.5773999999999999</v>
      </c>
    </row>
    <row r="77" spans="1:86" x14ac:dyDescent="0.3">
      <c r="A77" s="5">
        <v>16</v>
      </c>
      <c r="B77" s="5">
        <v>4</v>
      </c>
      <c r="C77" s="12">
        <v>0</v>
      </c>
      <c r="D77" s="5">
        <v>0</v>
      </c>
      <c r="E77" s="5">
        <f t="shared" si="151"/>
        <v>1</v>
      </c>
      <c r="F77" s="11">
        <v>2</v>
      </c>
      <c r="G77" s="5">
        <f t="shared" si="152"/>
        <v>1</v>
      </c>
      <c r="H77" s="5">
        <f t="shared" si="153"/>
        <v>1.4142135623730951</v>
      </c>
      <c r="I77" s="5">
        <f t="shared" si="154"/>
        <v>1.4142135623730951</v>
      </c>
      <c r="J77" s="1">
        <f t="shared" si="155"/>
        <v>0</v>
      </c>
      <c r="K77" s="12">
        <v>0</v>
      </c>
      <c r="L77" s="5">
        <v>1</v>
      </c>
      <c r="M77" s="5">
        <f t="shared" si="156"/>
        <v>0</v>
      </c>
      <c r="N77" s="11">
        <v>0</v>
      </c>
      <c r="O77" s="5">
        <f t="shared" si="157"/>
        <v>0</v>
      </c>
      <c r="P77" s="5">
        <f t="shared" si="158"/>
        <v>0</v>
      </c>
      <c r="Q77" s="5">
        <f t="shared" si="159"/>
        <v>0</v>
      </c>
      <c r="R77" s="12">
        <v>0</v>
      </c>
      <c r="S77" s="5">
        <v>0</v>
      </c>
      <c r="T77" s="5">
        <f t="shared" si="160"/>
        <v>1</v>
      </c>
      <c r="U77" s="11">
        <v>1</v>
      </c>
      <c r="V77" s="5">
        <f t="shared" si="161"/>
        <v>1</v>
      </c>
      <c r="W77" s="5">
        <f t="shared" si="162"/>
        <v>1</v>
      </c>
      <c r="X77" s="5">
        <f t="shared" si="163"/>
        <v>1</v>
      </c>
      <c r="Y77" s="5">
        <f t="shared" si="164"/>
        <v>2.4142135623730949</v>
      </c>
      <c r="Z77" s="5">
        <f t="shared" si="165"/>
        <v>1</v>
      </c>
      <c r="AA77" s="5">
        <f t="shared" si="166"/>
        <v>0</v>
      </c>
      <c r="AB77" s="5">
        <f t="shared" si="150"/>
        <v>4</v>
      </c>
      <c r="AC77" s="5">
        <f t="shared" si="167"/>
        <v>-6</v>
      </c>
      <c r="AD77" s="5">
        <f t="shared" si="168"/>
        <v>-3.5</v>
      </c>
      <c r="AE77" s="5">
        <f t="shared" si="169"/>
        <v>-0.5</v>
      </c>
      <c r="AF77" s="5">
        <f t="shared" si="170"/>
        <v>-2</v>
      </c>
      <c r="AG77" s="5">
        <f t="shared" si="171"/>
        <v>-1.5</v>
      </c>
      <c r="AH77" s="5">
        <f t="shared" si="172"/>
        <v>1.5</v>
      </c>
      <c r="AI77" s="5">
        <f t="shared" si="173"/>
        <v>0</v>
      </c>
      <c r="AJ77" s="5">
        <f t="shared" si="174"/>
        <v>1</v>
      </c>
      <c r="AK77" s="5">
        <f t="shared" si="175"/>
        <v>0.5</v>
      </c>
      <c r="AL77" s="5">
        <f t="shared" si="176"/>
        <v>-1.5</v>
      </c>
      <c r="AM77" s="5">
        <f t="shared" si="177"/>
        <v>1</v>
      </c>
      <c r="AN77" s="5">
        <f t="shared" si="178"/>
        <v>2</v>
      </c>
      <c r="AO77" s="5">
        <f t="shared" si="179"/>
        <v>-0.5</v>
      </c>
      <c r="AP77" s="5">
        <f t="shared" si="180"/>
        <v>-2.5</v>
      </c>
      <c r="AQ77" s="5">
        <f t="shared" si="181"/>
        <v>1</v>
      </c>
      <c r="AR77" s="5">
        <f t="shared" si="182"/>
        <v>-0.41421356237309515</v>
      </c>
      <c r="AS77" s="5">
        <f t="shared" si="183"/>
        <v>-1.5</v>
      </c>
      <c r="AT77" s="5">
        <f t="shared" si="184"/>
        <v>-1.5</v>
      </c>
      <c r="AU77" s="5">
        <f t="shared" si="185"/>
        <v>0</v>
      </c>
      <c r="AV77" s="5">
        <f t="shared" si="186"/>
        <v>-1</v>
      </c>
      <c r="AW77" s="5">
        <f t="shared" si="187"/>
        <v>-3.5</v>
      </c>
      <c r="AX77" s="5">
        <f t="shared" si="188"/>
        <v>-3.5</v>
      </c>
      <c r="AY77" s="5">
        <f t="shared" si="189"/>
        <v>0</v>
      </c>
      <c r="AZ77" s="5">
        <f t="shared" si="190"/>
        <v>-2.0773999999999999</v>
      </c>
      <c r="BA77" s="5">
        <f t="shared" si="191"/>
        <v>2.4142135623730949</v>
      </c>
      <c r="BB77" s="5">
        <f t="shared" si="192"/>
        <v>1.5</v>
      </c>
      <c r="BC77" s="5">
        <f t="shared" si="193"/>
        <v>-0.5</v>
      </c>
      <c r="BD77" s="5">
        <f t="shared" si="194"/>
        <v>1</v>
      </c>
      <c r="BE77" s="5">
        <f t="shared" si="195"/>
        <v>3.4142135623730949</v>
      </c>
      <c r="BF77" s="5">
        <f t="shared" si="196"/>
        <v>0.5</v>
      </c>
      <c r="BG77" s="5">
        <f t="shared" si="197"/>
        <v>1.4142135623730949</v>
      </c>
      <c r="BH77" s="5">
        <f t="shared" si="198"/>
        <v>1</v>
      </c>
      <c r="BI77" s="5">
        <f t="shared" si="199"/>
        <v>0.99999999999999978</v>
      </c>
      <c r="BJ77" s="5">
        <f t="shared" si="200"/>
        <v>-0.5</v>
      </c>
      <c r="BK77" s="5">
        <f t="shared" si="201"/>
        <v>-2.5</v>
      </c>
      <c r="BL77" s="5">
        <f t="shared" si="202"/>
        <v>1</v>
      </c>
      <c r="BM77" s="5">
        <f t="shared" si="203"/>
        <v>0.41421356237309492</v>
      </c>
      <c r="BN77" s="5">
        <f t="shared" si="204"/>
        <v>-2.5</v>
      </c>
      <c r="BO77" s="5">
        <f t="shared" si="205"/>
        <v>-4.5</v>
      </c>
      <c r="BP77" s="5">
        <f t="shared" si="206"/>
        <v>1</v>
      </c>
      <c r="BQ77" s="5">
        <f t="shared" si="207"/>
        <v>-0.5</v>
      </c>
      <c r="BR77" s="5">
        <f t="shared" si="208"/>
        <v>1.4142135623730951</v>
      </c>
      <c r="BS77" s="5">
        <f t="shared" si="209"/>
        <v>1</v>
      </c>
      <c r="BT77" s="5">
        <f t="shared" si="210"/>
        <v>-1</v>
      </c>
      <c r="BU77" s="5">
        <f t="shared" si="211"/>
        <v>1</v>
      </c>
      <c r="BV77" s="5">
        <f t="shared" si="212"/>
        <v>2.4142135623730949</v>
      </c>
      <c r="BW77" s="5">
        <f t="shared" si="213"/>
        <v>0</v>
      </c>
      <c r="BX77" s="5">
        <f t="shared" si="214"/>
        <v>-2</v>
      </c>
      <c r="BY77" s="5">
        <f t="shared" si="215"/>
        <v>1</v>
      </c>
      <c r="BZ77" s="5">
        <f t="shared" si="216"/>
        <v>0</v>
      </c>
      <c r="CA77" s="5">
        <f t="shared" si="217"/>
        <v>-1</v>
      </c>
      <c r="CB77" s="5">
        <f t="shared" si="218"/>
        <v>-1</v>
      </c>
      <c r="CC77" s="5">
        <f t="shared" si="219"/>
        <v>0.5</v>
      </c>
      <c r="CD77" s="5">
        <f t="shared" si="220"/>
        <v>-0.58578643762690485</v>
      </c>
      <c r="CE77" s="5">
        <f t="shared" si="221"/>
        <v>-3</v>
      </c>
      <c r="CF77" s="5">
        <f t="shared" si="222"/>
        <v>-3</v>
      </c>
      <c r="CG77" s="5">
        <f t="shared" si="223"/>
        <v>0</v>
      </c>
      <c r="CH77" s="5">
        <f t="shared" si="224"/>
        <v>-1.5773999999999999</v>
      </c>
    </row>
    <row r="78" spans="1:86" x14ac:dyDescent="0.3">
      <c r="A78" s="5">
        <v>17</v>
      </c>
      <c r="B78" s="5">
        <v>4</v>
      </c>
      <c r="C78" s="12">
        <v>0</v>
      </c>
      <c r="D78" s="5">
        <v>0</v>
      </c>
      <c r="E78" s="5">
        <f t="shared" si="151"/>
        <v>1</v>
      </c>
      <c r="F78" s="11">
        <v>2</v>
      </c>
      <c r="G78" s="5">
        <f t="shared" si="152"/>
        <v>1</v>
      </c>
      <c r="H78" s="5">
        <f t="shared" si="153"/>
        <v>1.4142135623730951</v>
      </c>
      <c r="I78" s="5">
        <f t="shared" si="154"/>
        <v>1.4142135623730951</v>
      </c>
      <c r="J78" s="1">
        <f t="shared" si="155"/>
        <v>1</v>
      </c>
      <c r="K78" s="12">
        <v>0</v>
      </c>
      <c r="L78" s="5">
        <v>0</v>
      </c>
      <c r="M78" s="5">
        <f t="shared" si="156"/>
        <v>1</v>
      </c>
      <c r="N78" s="11">
        <v>2</v>
      </c>
      <c r="O78" s="5">
        <f t="shared" si="157"/>
        <v>1</v>
      </c>
      <c r="P78" s="5">
        <f t="shared" si="158"/>
        <v>1.4142135623730951</v>
      </c>
      <c r="Q78" s="5">
        <f t="shared" si="159"/>
        <v>1.4142135623730951</v>
      </c>
      <c r="R78" s="12">
        <v>1</v>
      </c>
      <c r="S78" s="5">
        <v>0</v>
      </c>
      <c r="T78" s="5">
        <f t="shared" si="160"/>
        <v>0</v>
      </c>
      <c r="U78" s="11">
        <v>-7</v>
      </c>
      <c r="V78" s="5">
        <f t="shared" si="161"/>
        <v>-1</v>
      </c>
      <c r="W78" s="5">
        <f t="shared" si="162"/>
        <v>2.6457513110645907</v>
      </c>
      <c r="X78" s="5">
        <f t="shared" si="163"/>
        <v>-2.6457513110645907</v>
      </c>
      <c r="Y78" s="5">
        <f t="shared" si="164"/>
        <v>0.18267581368159957</v>
      </c>
      <c r="Z78" s="5">
        <f t="shared" si="165"/>
        <v>1</v>
      </c>
      <c r="AA78" s="5">
        <f t="shared" si="166"/>
        <v>1</v>
      </c>
      <c r="AB78" s="5">
        <f t="shared" si="150"/>
        <v>4</v>
      </c>
      <c r="AC78" s="5">
        <f t="shared" si="167"/>
        <v>-6</v>
      </c>
      <c r="AD78" s="5">
        <f t="shared" si="168"/>
        <v>0.5</v>
      </c>
      <c r="AE78" s="5">
        <f t="shared" si="169"/>
        <v>0.5</v>
      </c>
      <c r="AF78" s="5">
        <f t="shared" si="170"/>
        <v>-7</v>
      </c>
      <c r="AG78" s="5">
        <f t="shared" si="171"/>
        <v>2.5</v>
      </c>
      <c r="AH78" s="5">
        <f t="shared" si="172"/>
        <v>2.5</v>
      </c>
      <c r="AI78" s="5">
        <f t="shared" si="173"/>
        <v>-5</v>
      </c>
      <c r="AJ78" s="5">
        <f t="shared" si="174"/>
        <v>-1.2315377486914956</v>
      </c>
      <c r="AK78" s="5">
        <f t="shared" si="175"/>
        <v>4.5</v>
      </c>
      <c r="AL78" s="5">
        <f t="shared" si="176"/>
        <v>-3.5</v>
      </c>
      <c r="AM78" s="5">
        <f t="shared" si="177"/>
        <v>0</v>
      </c>
      <c r="AN78" s="5">
        <f t="shared" si="178"/>
        <v>-0.23153774869149557</v>
      </c>
      <c r="AO78" s="5">
        <f t="shared" si="179"/>
        <v>3.5</v>
      </c>
      <c r="AP78" s="5">
        <f t="shared" si="180"/>
        <v>-4.5</v>
      </c>
      <c r="AQ78" s="5">
        <f t="shared" si="181"/>
        <v>0</v>
      </c>
      <c r="AR78" s="5">
        <f t="shared" si="182"/>
        <v>-2.6457513110645907</v>
      </c>
      <c r="AS78" s="5">
        <f t="shared" si="183"/>
        <v>2.5</v>
      </c>
      <c r="AT78" s="5">
        <f t="shared" si="184"/>
        <v>-5.5</v>
      </c>
      <c r="AU78" s="5">
        <f t="shared" si="185"/>
        <v>0</v>
      </c>
      <c r="AV78" s="5">
        <f t="shared" si="186"/>
        <v>-3.2315377486914958</v>
      </c>
      <c r="AW78" s="5">
        <f t="shared" si="187"/>
        <v>0.5</v>
      </c>
      <c r="AX78" s="5">
        <f t="shared" si="188"/>
        <v>-7.5</v>
      </c>
      <c r="AY78" s="5">
        <f t="shared" si="189"/>
        <v>0</v>
      </c>
      <c r="AZ78" s="5">
        <f t="shared" si="190"/>
        <v>-4.0773999999999999</v>
      </c>
      <c r="BA78" s="5">
        <f t="shared" si="191"/>
        <v>-1.2315377486914956</v>
      </c>
      <c r="BB78" s="5">
        <f t="shared" si="192"/>
        <v>4.5</v>
      </c>
      <c r="BC78" s="5">
        <f t="shared" si="193"/>
        <v>-3.5</v>
      </c>
      <c r="BD78" s="5">
        <f t="shared" si="194"/>
        <v>0</v>
      </c>
      <c r="BE78" s="5">
        <f t="shared" si="195"/>
        <v>-0.23153774869149557</v>
      </c>
      <c r="BF78" s="5">
        <f t="shared" si="196"/>
        <v>3.5</v>
      </c>
      <c r="BG78" s="5">
        <f t="shared" si="197"/>
        <v>-8.2315377486914958</v>
      </c>
      <c r="BH78" s="5">
        <f t="shared" si="198"/>
        <v>0</v>
      </c>
      <c r="BI78" s="5">
        <f t="shared" si="199"/>
        <v>-2.6457513110645907</v>
      </c>
      <c r="BJ78" s="5">
        <f t="shared" si="200"/>
        <v>2.5</v>
      </c>
      <c r="BK78" s="5">
        <f t="shared" si="201"/>
        <v>-5.5</v>
      </c>
      <c r="BL78" s="5">
        <f t="shared" si="202"/>
        <v>0</v>
      </c>
      <c r="BM78" s="5">
        <f t="shared" si="203"/>
        <v>-3.2315377486914958</v>
      </c>
      <c r="BN78" s="5">
        <f t="shared" si="204"/>
        <v>0.5</v>
      </c>
      <c r="BO78" s="5">
        <f t="shared" si="205"/>
        <v>-7.5</v>
      </c>
      <c r="BP78" s="5">
        <f t="shared" si="206"/>
        <v>0</v>
      </c>
      <c r="BQ78" s="5">
        <f t="shared" si="207"/>
        <v>-6.2319898960944693</v>
      </c>
      <c r="BR78" s="5">
        <f t="shared" si="208"/>
        <v>2.8284271247461903</v>
      </c>
      <c r="BS78" s="5">
        <f t="shared" si="209"/>
        <v>2</v>
      </c>
      <c r="BT78" s="5">
        <f t="shared" si="210"/>
        <v>0</v>
      </c>
      <c r="BU78" s="5">
        <f t="shared" si="211"/>
        <v>1</v>
      </c>
      <c r="BV78" s="5">
        <f t="shared" si="212"/>
        <v>3.8284271247461903</v>
      </c>
      <c r="BW78" s="5">
        <f t="shared" si="213"/>
        <v>1</v>
      </c>
      <c r="BX78" s="5">
        <f t="shared" si="214"/>
        <v>-1</v>
      </c>
      <c r="BY78" s="5">
        <f t="shared" si="215"/>
        <v>1</v>
      </c>
      <c r="BZ78" s="5">
        <f t="shared" si="216"/>
        <v>1.4142135623730951</v>
      </c>
      <c r="CA78" s="5">
        <f t="shared" si="217"/>
        <v>0</v>
      </c>
      <c r="CB78" s="5">
        <f t="shared" si="218"/>
        <v>-0.58578643762690485</v>
      </c>
      <c r="CC78" s="5">
        <f t="shared" si="219"/>
        <v>1</v>
      </c>
      <c r="CD78" s="5">
        <f t="shared" si="220"/>
        <v>0.82842712474619029</v>
      </c>
      <c r="CE78" s="5">
        <f t="shared" si="221"/>
        <v>-2</v>
      </c>
      <c r="CF78" s="5">
        <f t="shared" si="222"/>
        <v>-4</v>
      </c>
      <c r="CG78" s="5">
        <f t="shared" si="223"/>
        <v>1</v>
      </c>
      <c r="CH78" s="5">
        <f t="shared" si="224"/>
        <v>-2.1255967542571708</v>
      </c>
    </row>
    <row r="79" spans="1:86" x14ac:dyDescent="0.3">
      <c r="A79" s="5">
        <v>18</v>
      </c>
      <c r="B79" s="5">
        <v>4</v>
      </c>
      <c r="C79" s="12">
        <v>0</v>
      </c>
      <c r="D79" s="5">
        <v>0</v>
      </c>
      <c r="E79" s="5">
        <f t="shared" si="151"/>
        <v>1</v>
      </c>
      <c r="F79" s="11">
        <v>1</v>
      </c>
      <c r="G79" s="5">
        <f t="shared" si="152"/>
        <v>1</v>
      </c>
      <c r="H79" s="5">
        <f t="shared" si="153"/>
        <v>1</v>
      </c>
      <c r="I79" s="5">
        <f t="shared" si="154"/>
        <v>1</v>
      </c>
      <c r="J79" s="1">
        <f t="shared" si="155"/>
        <v>0</v>
      </c>
      <c r="K79" s="12">
        <v>0</v>
      </c>
      <c r="L79" s="5">
        <v>0</v>
      </c>
      <c r="M79" s="5">
        <f t="shared" si="156"/>
        <v>1</v>
      </c>
      <c r="N79" s="11">
        <v>2</v>
      </c>
      <c r="O79" s="5">
        <f t="shared" si="157"/>
        <v>1</v>
      </c>
      <c r="P79" s="5">
        <f t="shared" si="158"/>
        <v>1.4142135623730951</v>
      </c>
      <c r="Q79" s="5">
        <f t="shared" si="159"/>
        <v>1.4142135623730951</v>
      </c>
      <c r="R79" s="12">
        <v>0</v>
      </c>
      <c r="S79" s="5">
        <v>1</v>
      </c>
      <c r="T79" s="5">
        <f t="shared" si="160"/>
        <v>0</v>
      </c>
      <c r="U79" s="11">
        <v>1</v>
      </c>
      <c r="V79" s="5">
        <f t="shared" si="161"/>
        <v>1</v>
      </c>
      <c r="W79" s="5">
        <f t="shared" si="162"/>
        <v>1</v>
      </c>
      <c r="X79" s="5">
        <f t="shared" si="163"/>
        <v>1</v>
      </c>
      <c r="Y79" s="5">
        <f t="shared" si="164"/>
        <v>3.4142135623730949</v>
      </c>
      <c r="Z79" s="5">
        <f t="shared" si="165"/>
        <v>1</v>
      </c>
      <c r="AA79" s="5">
        <f t="shared" si="166"/>
        <v>0</v>
      </c>
      <c r="AB79" s="5">
        <f t="shared" si="150"/>
        <v>4</v>
      </c>
      <c r="AC79" s="5">
        <f t="shared" si="167"/>
        <v>-6</v>
      </c>
      <c r="AD79" s="5">
        <f t="shared" si="168"/>
        <v>-1.5</v>
      </c>
      <c r="AE79" s="5">
        <f t="shared" si="169"/>
        <v>-3</v>
      </c>
      <c r="AF79" s="5">
        <f t="shared" si="170"/>
        <v>-1.5</v>
      </c>
      <c r="AG79" s="5">
        <f t="shared" si="171"/>
        <v>0.5</v>
      </c>
      <c r="AH79" s="5">
        <f t="shared" si="172"/>
        <v>-1</v>
      </c>
      <c r="AI79" s="5">
        <f t="shared" si="173"/>
        <v>0.5</v>
      </c>
      <c r="AJ79" s="5">
        <f t="shared" si="174"/>
        <v>2.4142135623730949</v>
      </c>
      <c r="AK79" s="5">
        <f t="shared" si="175"/>
        <v>1.5</v>
      </c>
      <c r="AL79" s="5">
        <f t="shared" si="176"/>
        <v>-0.5</v>
      </c>
      <c r="AM79" s="5">
        <f t="shared" si="177"/>
        <v>1</v>
      </c>
      <c r="AN79" s="5">
        <f t="shared" si="178"/>
        <v>3.4142135623730949</v>
      </c>
      <c r="AO79" s="5">
        <f t="shared" si="179"/>
        <v>0.5</v>
      </c>
      <c r="AP79" s="5">
        <f t="shared" si="180"/>
        <v>-1.5</v>
      </c>
      <c r="AQ79" s="5">
        <f t="shared" si="181"/>
        <v>1</v>
      </c>
      <c r="AR79" s="5">
        <f t="shared" si="182"/>
        <v>0.99999999999999978</v>
      </c>
      <c r="AS79" s="5">
        <f t="shared" si="183"/>
        <v>-0.5</v>
      </c>
      <c r="AT79" s="5">
        <f t="shared" si="184"/>
        <v>-2.5</v>
      </c>
      <c r="AU79" s="5">
        <f t="shared" si="185"/>
        <v>1</v>
      </c>
      <c r="AV79" s="5">
        <f t="shared" si="186"/>
        <v>0.41421356237309492</v>
      </c>
      <c r="AW79" s="5">
        <f t="shared" si="187"/>
        <v>-2.5</v>
      </c>
      <c r="AX79" s="5">
        <f t="shared" si="188"/>
        <v>-4.5</v>
      </c>
      <c r="AY79" s="5">
        <f t="shared" si="189"/>
        <v>1</v>
      </c>
      <c r="AZ79" s="5">
        <f t="shared" si="190"/>
        <v>-1.0774000000000001</v>
      </c>
      <c r="BA79" s="5">
        <f t="shared" si="191"/>
        <v>2</v>
      </c>
      <c r="BB79" s="5">
        <f t="shared" si="192"/>
        <v>1</v>
      </c>
      <c r="BC79" s="5">
        <f t="shared" si="193"/>
        <v>-1</v>
      </c>
      <c r="BD79" s="5">
        <f t="shared" si="194"/>
        <v>1</v>
      </c>
      <c r="BE79" s="5">
        <f t="shared" si="195"/>
        <v>3</v>
      </c>
      <c r="BF79" s="5">
        <f t="shared" si="196"/>
        <v>0</v>
      </c>
      <c r="BG79" s="5">
        <f t="shared" si="197"/>
        <v>1</v>
      </c>
      <c r="BH79" s="5">
        <f t="shared" si="198"/>
        <v>1</v>
      </c>
      <c r="BI79" s="5">
        <f t="shared" si="199"/>
        <v>0.58578643762690485</v>
      </c>
      <c r="BJ79" s="5">
        <f t="shared" si="200"/>
        <v>-1</v>
      </c>
      <c r="BK79" s="5">
        <f t="shared" si="201"/>
        <v>-3</v>
      </c>
      <c r="BL79" s="5">
        <f t="shared" si="202"/>
        <v>1</v>
      </c>
      <c r="BM79" s="5">
        <f t="shared" si="203"/>
        <v>0</v>
      </c>
      <c r="BN79" s="5">
        <f t="shared" si="204"/>
        <v>-3</v>
      </c>
      <c r="BO79" s="5">
        <f t="shared" si="205"/>
        <v>-4</v>
      </c>
      <c r="BP79" s="5">
        <f t="shared" si="206"/>
        <v>0.5</v>
      </c>
      <c r="BQ79" s="5">
        <f t="shared" si="207"/>
        <v>0.15480000000000005</v>
      </c>
      <c r="BR79" s="5">
        <f t="shared" si="208"/>
        <v>2.4142135623730949</v>
      </c>
      <c r="BS79" s="5">
        <f t="shared" si="209"/>
        <v>1.5</v>
      </c>
      <c r="BT79" s="5">
        <f t="shared" si="210"/>
        <v>-0.5</v>
      </c>
      <c r="BU79" s="5">
        <f t="shared" si="211"/>
        <v>1</v>
      </c>
      <c r="BV79" s="5">
        <f t="shared" si="212"/>
        <v>3.4142135623730949</v>
      </c>
      <c r="BW79" s="5">
        <f t="shared" si="213"/>
        <v>0.5</v>
      </c>
      <c r="BX79" s="5">
        <f t="shared" si="214"/>
        <v>-1.5</v>
      </c>
      <c r="BY79" s="5">
        <f t="shared" si="215"/>
        <v>1</v>
      </c>
      <c r="BZ79" s="5">
        <f t="shared" si="216"/>
        <v>0.99999999999999978</v>
      </c>
      <c r="CA79" s="5">
        <f t="shared" si="217"/>
        <v>-0.5</v>
      </c>
      <c r="CB79" s="5">
        <f t="shared" si="218"/>
        <v>-1.0000000000000002</v>
      </c>
      <c r="CC79" s="5">
        <f t="shared" si="219"/>
        <v>1</v>
      </c>
      <c r="CD79" s="5">
        <f t="shared" si="220"/>
        <v>0.41421356237309492</v>
      </c>
      <c r="CE79" s="5">
        <f t="shared" si="221"/>
        <v>-2.5</v>
      </c>
      <c r="CF79" s="5">
        <f t="shared" si="222"/>
        <v>-4.5</v>
      </c>
      <c r="CG79" s="5">
        <f t="shared" si="223"/>
        <v>1</v>
      </c>
      <c r="CH79" s="5">
        <f t="shared" si="224"/>
        <v>-0.5</v>
      </c>
    </row>
    <row r="80" spans="1:86" x14ac:dyDescent="0.3">
      <c r="A80" s="5">
        <v>19</v>
      </c>
      <c r="B80" s="5">
        <v>4</v>
      </c>
      <c r="C80" s="12">
        <v>0</v>
      </c>
      <c r="D80" s="5">
        <v>0</v>
      </c>
      <c r="E80" s="5">
        <f t="shared" si="151"/>
        <v>1</v>
      </c>
      <c r="F80" s="11">
        <v>2</v>
      </c>
      <c r="G80" s="5">
        <f t="shared" si="152"/>
        <v>1</v>
      </c>
      <c r="H80" s="5">
        <f t="shared" si="153"/>
        <v>1.4142135623730951</v>
      </c>
      <c r="I80" s="5">
        <f t="shared" si="154"/>
        <v>1.4142135623730951</v>
      </c>
      <c r="J80" s="1">
        <f t="shared" si="155"/>
        <v>1</v>
      </c>
      <c r="K80" s="12">
        <v>0</v>
      </c>
      <c r="L80" s="5">
        <v>0</v>
      </c>
      <c r="M80" s="5">
        <f t="shared" si="156"/>
        <v>1</v>
      </c>
      <c r="N80" s="11">
        <v>2</v>
      </c>
      <c r="O80" s="5">
        <f t="shared" si="157"/>
        <v>1</v>
      </c>
      <c r="P80" s="5">
        <f t="shared" si="158"/>
        <v>1.4142135623730951</v>
      </c>
      <c r="Q80" s="5">
        <f t="shared" si="159"/>
        <v>1.4142135623730951</v>
      </c>
      <c r="R80" s="12">
        <v>1</v>
      </c>
      <c r="S80" s="5">
        <v>0</v>
      </c>
      <c r="T80" s="5">
        <f t="shared" si="160"/>
        <v>0</v>
      </c>
      <c r="U80" s="11">
        <v>-6</v>
      </c>
      <c r="V80" s="5">
        <f t="shared" si="161"/>
        <v>-1</v>
      </c>
      <c r="W80" s="5">
        <f t="shared" si="162"/>
        <v>2.4494897427831779</v>
      </c>
      <c r="X80" s="5">
        <f t="shared" si="163"/>
        <v>-2.4494897427831779</v>
      </c>
      <c r="Y80" s="5">
        <f t="shared" si="164"/>
        <v>0.37893738196301241</v>
      </c>
      <c r="Z80" s="5">
        <f t="shared" si="165"/>
        <v>1</v>
      </c>
      <c r="AA80" s="5">
        <f t="shared" si="166"/>
        <v>1</v>
      </c>
      <c r="AB80" s="5">
        <f t="shared" si="150"/>
        <v>4</v>
      </c>
      <c r="AC80" s="5">
        <f t="shared" si="167"/>
        <v>-6</v>
      </c>
      <c r="AD80" s="5">
        <f t="shared" si="168"/>
        <v>0</v>
      </c>
      <c r="AE80" s="5">
        <f t="shared" si="169"/>
        <v>0</v>
      </c>
      <c r="AF80" s="5">
        <f t="shared" si="170"/>
        <v>-6</v>
      </c>
      <c r="AG80" s="5">
        <f t="shared" si="171"/>
        <v>2</v>
      </c>
      <c r="AH80" s="5">
        <f t="shared" si="172"/>
        <v>2</v>
      </c>
      <c r="AI80" s="5">
        <f t="shared" si="173"/>
        <v>-4</v>
      </c>
      <c r="AJ80" s="5">
        <f t="shared" si="174"/>
        <v>-1.0352761804100827</v>
      </c>
      <c r="AK80" s="5">
        <f t="shared" si="175"/>
        <v>4</v>
      </c>
      <c r="AL80" s="5">
        <f t="shared" si="176"/>
        <v>-4</v>
      </c>
      <c r="AM80" s="5">
        <f t="shared" si="177"/>
        <v>0</v>
      </c>
      <c r="AN80" s="5">
        <f t="shared" si="178"/>
        <v>-3.5276180410082736E-2</v>
      </c>
      <c r="AO80" s="5">
        <f t="shared" si="179"/>
        <v>3</v>
      </c>
      <c r="AP80" s="5">
        <f t="shared" si="180"/>
        <v>-5</v>
      </c>
      <c r="AQ80" s="5">
        <f t="shared" si="181"/>
        <v>0</v>
      </c>
      <c r="AR80" s="5">
        <f t="shared" si="182"/>
        <v>-2.4494897427831779</v>
      </c>
      <c r="AS80" s="5">
        <f t="shared" si="183"/>
        <v>2</v>
      </c>
      <c r="AT80" s="5">
        <f t="shared" si="184"/>
        <v>-6</v>
      </c>
      <c r="AU80" s="5">
        <f t="shared" si="185"/>
        <v>0</v>
      </c>
      <c r="AV80" s="5">
        <f t="shared" si="186"/>
        <v>-3.035276180410083</v>
      </c>
      <c r="AW80" s="5">
        <f t="shared" si="187"/>
        <v>0</v>
      </c>
      <c r="AX80" s="5">
        <f t="shared" si="188"/>
        <v>-8</v>
      </c>
      <c r="AY80" s="5">
        <f t="shared" si="189"/>
        <v>0</v>
      </c>
      <c r="AZ80" s="5">
        <f t="shared" si="190"/>
        <v>-4.5773999999999999</v>
      </c>
      <c r="BA80" s="5">
        <f t="shared" si="191"/>
        <v>-1.0352761804100827</v>
      </c>
      <c r="BB80" s="5">
        <f t="shared" si="192"/>
        <v>4</v>
      </c>
      <c r="BC80" s="5">
        <f t="shared" si="193"/>
        <v>-4</v>
      </c>
      <c r="BD80" s="5">
        <f t="shared" si="194"/>
        <v>0</v>
      </c>
      <c r="BE80" s="5">
        <f t="shared" si="195"/>
        <v>-3.5276180410082736E-2</v>
      </c>
      <c r="BF80" s="5">
        <f t="shared" si="196"/>
        <v>3</v>
      </c>
      <c r="BG80" s="5">
        <f t="shared" si="197"/>
        <v>-8.035276180410083</v>
      </c>
      <c r="BH80" s="5">
        <f t="shared" si="198"/>
        <v>0</v>
      </c>
      <c r="BI80" s="5">
        <f t="shared" si="199"/>
        <v>-2.4494897427831779</v>
      </c>
      <c r="BJ80" s="5">
        <f t="shared" si="200"/>
        <v>2</v>
      </c>
      <c r="BK80" s="5">
        <f t="shared" si="201"/>
        <v>-6</v>
      </c>
      <c r="BL80" s="5">
        <f t="shared" si="202"/>
        <v>0</v>
      </c>
      <c r="BM80" s="5">
        <f t="shared" si="203"/>
        <v>-3.035276180410083</v>
      </c>
      <c r="BN80" s="5">
        <f t="shared" si="204"/>
        <v>0</v>
      </c>
      <c r="BO80" s="5">
        <f t="shared" si="205"/>
        <v>-8</v>
      </c>
      <c r="BP80" s="5">
        <f t="shared" si="206"/>
        <v>0</v>
      </c>
      <c r="BQ80" s="5">
        <f t="shared" si="207"/>
        <v>-6.3299684665687828</v>
      </c>
      <c r="BR80" s="5">
        <f t="shared" si="208"/>
        <v>2.8284271247461903</v>
      </c>
      <c r="BS80" s="5">
        <f t="shared" si="209"/>
        <v>2</v>
      </c>
      <c r="BT80" s="5">
        <f t="shared" si="210"/>
        <v>0</v>
      </c>
      <c r="BU80" s="5">
        <f t="shared" si="211"/>
        <v>1</v>
      </c>
      <c r="BV80" s="5">
        <f t="shared" si="212"/>
        <v>3.8284271247461903</v>
      </c>
      <c r="BW80" s="5">
        <f t="shared" si="213"/>
        <v>1</v>
      </c>
      <c r="BX80" s="5">
        <f t="shared" si="214"/>
        <v>-1</v>
      </c>
      <c r="BY80" s="5">
        <f t="shared" si="215"/>
        <v>1</v>
      </c>
      <c r="BZ80" s="5">
        <f t="shared" si="216"/>
        <v>1.4142135623730951</v>
      </c>
      <c r="CA80" s="5">
        <f t="shared" si="217"/>
        <v>0</v>
      </c>
      <c r="CB80" s="5">
        <f t="shared" si="218"/>
        <v>-0.58578643762690485</v>
      </c>
      <c r="CC80" s="5">
        <f t="shared" si="219"/>
        <v>1</v>
      </c>
      <c r="CD80" s="5">
        <f t="shared" si="220"/>
        <v>0.82842712474619029</v>
      </c>
      <c r="CE80" s="5">
        <f t="shared" si="221"/>
        <v>-2</v>
      </c>
      <c r="CF80" s="5">
        <f t="shared" si="222"/>
        <v>-4</v>
      </c>
      <c r="CG80" s="5">
        <f t="shared" si="223"/>
        <v>1</v>
      </c>
      <c r="CH80" s="5">
        <f t="shared" si="224"/>
        <v>-2.1255967542571708</v>
      </c>
    </row>
    <row r="81" spans="1:86" x14ac:dyDescent="0.3">
      <c r="A81" s="5">
        <v>20</v>
      </c>
      <c r="B81" s="5">
        <v>4</v>
      </c>
      <c r="C81" s="12">
        <v>0</v>
      </c>
      <c r="D81" s="5">
        <v>0</v>
      </c>
      <c r="E81" s="5">
        <f t="shared" si="151"/>
        <v>1</v>
      </c>
      <c r="F81" s="11">
        <v>1</v>
      </c>
      <c r="G81" s="5">
        <f t="shared" si="152"/>
        <v>1</v>
      </c>
      <c r="H81" s="5">
        <f t="shared" si="153"/>
        <v>1</v>
      </c>
      <c r="I81" s="5">
        <f t="shared" si="154"/>
        <v>1</v>
      </c>
      <c r="J81" s="1">
        <f t="shared" si="155"/>
        <v>1</v>
      </c>
      <c r="K81" s="12">
        <v>1</v>
      </c>
      <c r="L81" s="5">
        <v>0</v>
      </c>
      <c r="M81" s="5">
        <f t="shared" si="156"/>
        <v>0</v>
      </c>
      <c r="N81" s="11">
        <v>0</v>
      </c>
      <c r="O81" s="5">
        <f t="shared" si="157"/>
        <v>0</v>
      </c>
      <c r="P81" s="5">
        <f t="shared" si="158"/>
        <v>0</v>
      </c>
      <c r="Q81" s="5">
        <f t="shared" si="159"/>
        <v>0</v>
      </c>
      <c r="R81" s="12">
        <v>0</v>
      </c>
      <c r="S81" s="5">
        <v>0</v>
      </c>
      <c r="T81" s="5">
        <f t="shared" si="160"/>
        <v>1</v>
      </c>
      <c r="U81" s="11">
        <v>0</v>
      </c>
      <c r="V81" s="5">
        <f t="shared" si="161"/>
        <v>0</v>
      </c>
      <c r="W81" s="5">
        <f t="shared" si="162"/>
        <v>0</v>
      </c>
      <c r="X81" s="5">
        <f t="shared" si="163"/>
        <v>0</v>
      </c>
      <c r="Y81" s="5">
        <f t="shared" si="164"/>
        <v>1</v>
      </c>
      <c r="Z81" s="5">
        <f t="shared" si="165"/>
        <v>1</v>
      </c>
      <c r="AA81" s="5">
        <f t="shared" si="166"/>
        <v>1</v>
      </c>
      <c r="AB81" s="5">
        <f t="shared" si="150"/>
        <v>4</v>
      </c>
      <c r="AC81" s="5">
        <f t="shared" si="167"/>
        <v>-6</v>
      </c>
      <c r="AD81" s="5">
        <f t="shared" si="168"/>
        <v>-3</v>
      </c>
      <c r="AE81" s="5">
        <f t="shared" si="169"/>
        <v>-1.5</v>
      </c>
      <c r="AF81" s="5">
        <f t="shared" si="170"/>
        <v>-1.5</v>
      </c>
      <c r="AG81" s="5">
        <f t="shared" si="171"/>
        <v>-1</v>
      </c>
      <c r="AH81" s="5">
        <f t="shared" si="172"/>
        <v>0.5</v>
      </c>
      <c r="AI81" s="5">
        <f t="shared" si="173"/>
        <v>0.5</v>
      </c>
      <c r="AJ81" s="5">
        <f t="shared" si="174"/>
        <v>0</v>
      </c>
      <c r="AK81" s="5">
        <f t="shared" si="175"/>
        <v>0</v>
      </c>
      <c r="AL81" s="5">
        <f t="shared" si="176"/>
        <v>-5</v>
      </c>
      <c r="AM81" s="5">
        <f t="shared" si="177"/>
        <v>0.5</v>
      </c>
      <c r="AN81" s="5">
        <f t="shared" si="178"/>
        <v>1</v>
      </c>
      <c r="AO81" s="5">
        <f t="shared" si="179"/>
        <v>-1</v>
      </c>
      <c r="AP81" s="5">
        <f t="shared" si="180"/>
        <v>-3</v>
      </c>
      <c r="AQ81" s="5">
        <f t="shared" si="181"/>
        <v>1</v>
      </c>
      <c r="AR81" s="5">
        <f t="shared" si="182"/>
        <v>-1.4142135623730951</v>
      </c>
      <c r="AS81" s="5">
        <f t="shared" si="183"/>
        <v>-2</v>
      </c>
      <c r="AT81" s="5">
        <f t="shared" si="184"/>
        <v>-10</v>
      </c>
      <c r="AU81" s="5">
        <f t="shared" si="185"/>
        <v>0</v>
      </c>
      <c r="AV81" s="5">
        <f t="shared" si="186"/>
        <v>-2</v>
      </c>
      <c r="AW81" s="5">
        <f t="shared" si="187"/>
        <v>-4</v>
      </c>
      <c r="AX81" s="5">
        <f t="shared" si="188"/>
        <v>-12</v>
      </c>
      <c r="AY81" s="5">
        <f t="shared" si="189"/>
        <v>0</v>
      </c>
      <c r="AZ81" s="5">
        <f t="shared" si="190"/>
        <v>-3.8452000000000002</v>
      </c>
      <c r="BA81" s="5">
        <f t="shared" si="191"/>
        <v>1</v>
      </c>
      <c r="BB81" s="5">
        <f t="shared" si="192"/>
        <v>0.5</v>
      </c>
      <c r="BC81" s="5">
        <f t="shared" si="193"/>
        <v>-1.5</v>
      </c>
      <c r="BD81" s="5">
        <f t="shared" si="194"/>
        <v>1</v>
      </c>
      <c r="BE81" s="5">
        <f t="shared" si="195"/>
        <v>2</v>
      </c>
      <c r="BF81" s="5">
        <f t="shared" si="196"/>
        <v>-0.5</v>
      </c>
      <c r="BG81" s="5">
        <f t="shared" si="197"/>
        <v>0</v>
      </c>
      <c r="BH81" s="5">
        <f t="shared" si="198"/>
        <v>1</v>
      </c>
      <c r="BI81" s="5">
        <f t="shared" si="199"/>
        <v>-0.41421356237309515</v>
      </c>
      <c r="BJ81" s="5">
        <f t="shared" si="200"/>
        <v>-1.5</v>
      </c>
      <c r="BK81" s="5">
        <f t="shared" si="201"/>
        <v>4.5</v>
      </c>
      <c r="BL81" s="5">
        <f t="shared" si="202"/>
        <v>0</v>
      </c>
      <c r="BM81" s="5">
        <f t="shared" si="203"/>
        <v>-1</v>
      </c>
      <c r="BN81" s="5">
        <f t="shared" si="204"/>
        <v>-3.5</v>
      </c>
      <c r="BO81" s="5">
        <f t="shared" si="205"/>
        <v>2.5</v>
      </c>
      <c r="BP81" s="5">
        <f t="shared" si="206"/>
        <v>0</v>
      </c>
      <c r="BQ81" s="5">
        <f t="shared" si="207"/>
        <v>3.5980000000000003</v>
      </c>
      <c r="BR81" s="5">
        <f t="shared" si="208"/>
        <v>1</v>
      </c>
      <c r="BS81" s="5">
        <f t="shared" si="209"/>
        <v>0.5</v>
      </c>
      <c r="BT81" s="5">
        <f t="shared" si="210"/>
        <v>-1.5</v>
      </c>
      <c r="BU81" s="5">
        <f t="shared" si="211"/>
        <v>1</v>
      </c>
      <c r="BV81" s="5">
        <f t="shared" si="212"/>
        <v>2</v>
      </c>
      <c r="BW81" s="5">
        <f t="shared" si="213"/>
        <v>-0.5</v>
      </c>
      <c r="BX81" s="5">
        <f t="shared" si="214"/>
        <v>-2.5</v>
      </c>
      <c r="BY81" s="5">
        <f t="shared" si="215"/>
        <v>1</v>
      </c>
      <c r="BZ81" s="5">
        <f t="shared" si="216"/>
        <v>-0.41421356237309515</v>
      </c>
      <c r="CA81" s="5">
        <f t="shared" si="217"/>
        <v>-1.5</v>
      </c>
      <c r="CB81" s="5">
        <f t="shared" si="218"/>
        <v>-8.4142135623730958</v>
      </c>
      <c r="CC81" s="5">
        <f t="shared" si="219"/>
        <v>0</v>
      </c>
      <c r="CD81" s="5">
        <f t="shared" si="220"/>
        <v>-1</v>
      </c>
      <c r="CE81" s="5">
        <f t="shared" si="221"/>
        <v>-3.5</v>
      </c>
      <c r="CF81" s="5">
        <f t="shared" si="222"/>
        <v>-11.5</v>
      </c>
      <c r="CG81" s="5">
        <f t="shared" si="223"/>
        <v>0</v>
      </c>
      <c r="CH81" s="5">
        <f t="shared" si="224"/>
        <v>-2.0773999999999999</v>
      </c>
    </row>
    <row r="82" spans="1:86" x14ac:dyDescent="0.3">
      <c r="A82" s="5">
        <v>1</v>
      </c>
      <c r="B82" s="5">
        <v>5</v>
      </c>
      <c r="C82" s="12">
        <v>0</v>
      </c>
      <c r="D82" s="5">
        <v>0</v>
      </c>
      <c r="E82" s="5">
        <f t="shared" si="151"/>
        <v>1</v>
      </c>
      <c r="F82" s="11">
        <v>1</v>
      </c>
      <c r="G82" s="5">
        <f t="shared" si="152"/>
        <v>1</v>
      </c>
      <c r="H82" s="5">
        <f t="shared" si="153"/>
        <v>1</v>
      </c>
      <c r="I82" s="5">
        <f t="shared" si="154"/>
        <v>1</v>
      </c>
      <c r="J82" s="1">
        <f t="shared" si="155"/>
        <v>1</v>
      </c>
      <c r="K82" s="12">
        <v>0</v>
      </c>
      <c r="L82" s="5">
        <v>0</v>
      </c>
      <c r="M82" s="5">
        <f t="shared" si="156"/>
        <v>1</v>
      </c>
      <c r="N82" s="11">
        <v>3</v>
      </c>
      <c r="O82" s="5">
        <f t="shared" si="157"/>
        <v>1</v>
      </c>
      <c r="P82" s="5">
        <f t="shared" si="158"/>
        <v>1.7320508075688772</v>
      </c>
      <c r="Q82" s="5">
        <f t="shared" si="159"/>
        <v>1.7320508075688772</v>
      </c>
      <c r="R82" s="12">
        <v>1</v>
      </c>
      <c r="S82" s="5">
        <v>0</v>
      </c>
      <c r="T82" s="5">
        <f t="shared" si="160"/>
        <v>0</v>
      </c>
      <c r="U82" s="11">
        <v>1</v>
      </c>
      <c r="V82" s="5">
        <f t="shared" si="161"/>
        <v>1</v>
      </c>
      <c r="W82" s="5">
        <f t="shared" si="162"/>
        <v>1</v>
      </c>
      <c r="X82" s="5">
        <f t="shared" si="163"/>
        <v>1</v>
      </c>
      <c r="Y82" s="5">
        <f t="shared" si="164"/>
        <v>3.7320508075688772</v>
      </c>
      <c r="Z82" s="5">
        <f t="shared" si="165"/>
        <v>1</v>
      </c>
      <c r="AA82" s="5">
        <f t="shared" si="166"/>
        <v>1</v>
      </c>
      <c r="AB82" s="5">
        <f t="shared" si="150"/>
        <v>5</v>
      </c>
      <c r="AC82" s="5">
        <f t="shared" si="167"/>
        <v>-6</v>
      </c>
      <c r="AD82" s="5">
        <f t="shared" si="168"/>
        <v>-1</v>
      </c>
      <c r="AE82" s="5">
        <f t="shared" si="169"/>
        <v>-4</v>
      </c>
      <c r="AF82" s="5">
        <f t="shared" si="170"/>
        <v>-1</v>
      </c>
      <c r="AG82" s="5">
        <f t="shared" si="171"/>
        <v>1</v>
      </c>
      <c r="AH82" s="5">
        <f t="shared" si="172"/>
        <v>-2</v>
      </c>
      <c r="AI82" s="5">
        <f t="shared" si="173"/>
        <v>1</v>
      </c>
      <c r="AJ82" s="5">
        <f t="shared" si="174"/>
        <v>2.7320508075688772</v>
      </c>
      <c r="AK82" s="5">
        <f t="shared" si="175"/>
        <v>2</v>
      </c>
      <c r="AL82" s="5">
        <f t="shared" si="176"/>
        <v>0</v>
      </c>
      <c r="AM82" s="5">
        <f t="shared" si="177"/>
        <v>1</v>
      </c>
      <c r="AN82" s="5">
        <f t="shared" si="178"/>
        <v>3.7320508075688772</v>
      </c>
      <c r="AO82" s="5">
        <f t="shared" si="179"/>
        <v>1</v>
      </c>
      <c r="AP82" s="5">
        <f t="shared" si="180"/>
        <v>-1</v>
      </c>
      <c r="AQ82" s="5">
        <f t="shared" si="181"/>
        <v>1</v>
      </c>
      <c r="AR82" s="5">
        <f t="shared" si="182"/>
        <v>1.317837245195782</v>
      </c>
      <c r="AS82" s="5">
        <f t="shared" si="183"/>
        <v>0</v>
      </c>
      <c r="AT82" s="5">
        <f t="shared" si="184"/>
        <v>-2</v>
      </c>
      <c r="AU82" s="5">
        <f t="shared" si="185"/>
        <v>1</v>
      </c>
      <c r="AV82" s="5">
        <f t="shared" si="186"/>
        <v>0.73205080756887719</v>
      </c>
      <c r="AW82" s="5">
        <f t="shared" si="187"/>
        <v>-2</v>
      </c>
      <c r="AX82" s="5">
        <f t="shared" si="188"/>
        <v>-4</v>
      </c>
      <c r="AY82" s="5">
        <f t="shared" si="189"/>
        <v>1</v>
      </c>
      <c r="AZ82" s="5">
        <f t="shared" si="190"/>
        <v>-0.57740000000000002</v>
      </c>
      <c r="BA82" s="5">
        <f t="shared" si="191"/>
        <v>2</v>
      </c>
      <c r="BB82" s="5">
        <f t="shared" si="192"/>
        <v>1</v>
      </c>
      <c r="BC82" s="5">
        <f t="shared" si="193"/>
        <v>-1</v>
      </c>
      <c r="BD82" s="5">
        <f t="shared" si="194"/>
        <v>1</v>
      </c>
      <c r="BE82" s="5">
        <f t="shared" si="195"/>
        <v>3</v>
      </c>
      <c r="BF82" s="5">
        <f t="shared" si="196"/>
        <v>0</v>
      </c>
      <c r="BG82" s="5">
        <f t="shared" si="197"/>
        <v>1</v>
      </c>
      <c r="BH82" s="5">
        <f t="shared" si="198"/>
        <v>1</v>
      </c>
      <c r="BI82" s="5">
        <f t="shared" si="199"/>
        <v>0.58578643762690485</v>
      </c>
      <c r="BJ82" s="5">
        <f t="shared" si="200"/>
        <v>-1</v>
      </c>
      <c r="BK82" s="5">
        <f t="shared" si="201"/>
        <v>-3</v>
      </c>
      <c r="BL82" s="5">
        <f t="shared" si="202"/>
        <v>1</v>
      </c>
      <c r="BM82" s="5">
        <f t="shared" si="203"/>
        <v>0</v>
      </c>
      <c r="BN82" s="5">
        <f t="shared" si="204"/>
        <v>-3</v>
      </c>
      <c r="BO82" s="5">
        <f t="shared" si="205"/>
        <v>-8</v>
      </c>
      <c r="BP82" s="5">
        <f t="shared" si="206"/>
        <v>0.5</v>
      </c>
      <c r="BQ82" s="5">
        <f t="shared" si="207"/>
        <v>0.15480000000000005</v>
      </c>
      <c r="BR82" s="5">
        <f t="shared" si="208"/>
        <v>2.7320508075688772</v>
      </c>
      <c r="BS82" s="5">
        <f t="shared" si="209"/>
        <v>2</v>
      </c>
      <c r="BT82" s="5">
        <f t="shared" si="210"/>
        <v>0</v>
      </c>
      <c r="BU82" s="5">
        <f t="shared" si="211"/>
        <v>1</v>
      </c>
      <c r="BV82" s="5">
        <f t="shared" si="212"/>
        <v>3.7320508075688772</v>
      </c>
      <c r="BW82" s="5">
        <f t="shared" si="213"/>
        <v>1</v>
      </c>
      <c r="BX82" s="5">
        <f t="shared" si="214"/>
        <v>-1</v>
      </c>
      <c r="BY82" s="5">
        <f t="shared" si="215"/>
        <v>1</v>
      </c>
      <c r="BZ82" s="5">
        <f t="shared" si="216"/>
        <v>1.317837245195782</v>
      </c>
      <c r="CA82" s="5">
        <f t="shared" si="217"/>
        <v>0</v>
      </c>
      <c r="CB82" s="5">
        <f t="shared" si="218"/>
        <v>-0.68216275480421795</v>
      </c>
      <c r="CC82" s="5">
        <f t="shared" si="219"/>
        <v>1</v>
      </c>
      <c r="CD82" s="5">
        <f t="shared" si="220"/>
        <v>0.73205080756887719</v>
      </c>
      <c r="CE82" s="5">
        <f t="shared" si="221"/>
        <v>-2</v>
      </c>
      <c r="CF82" s="5">
        <f t="shared" si="222"/>
        <v>-4</v>
      </c>
      <c r="CG82" s="5">
        <f t="shared" si="223"/>
        <v>1</v>
      </c>
      <c r="CH82" s="5">
        <f t="shared" si="224"/>
        <v>-2.1785073523875158</v>
      </c>
    </row>
    <row r="83" spans="1:86" x14ac:dyDescent="0.3">
      <c r="A83" s="5">
        <v>2</v>
      </c>
      <c r="B83" s="5">
        <v>5</v>
      </c>
      <c r="C83" s="12">
        <v>0</v>
      </c>
      <c r="D83" s="5">
        <v>0</v>
      </c>
      <c r="E83" s="5">
        <f t="shared" si="151"/>
        <v>1</v>
      </c>
      <c r="F83" s="11">
        <v>1</v>
      </c>
      <c r="G83" s="5">
        <f t="shared" si="152"/>
        <v>1</v>
      </c>
      <c r="H83" s="5">
        <f t="shared" si="153"/>
        <v>1</v>
      </c>
      <c r="I83" s="5">
        <f t="shared" si="154"/>
        <v>1</v>
      </c>
      <c r="J83" s="1">
        <f t="shared" si="155"/>
        <v>1</v>
      </c>
      <c r="K83" s="12">
        <v>0</v>
      </c>
      <c r="L83" s="5">
        <v>0</v>
      </c>
      <c r="M83" s="5">
        <f t="shared" si="156"/>
        <v>1</v>
      </c>
      <c r="N83" s="11">
        <v>3</v>
      </c>
      <c r="O83" s="5">
        <f t="shared" si="157"/>
        <v>1</v>
      </c>
      <c r="P83" s="5">
        <f t="shared" si="158"/>
        <v>1.7320508075688772</v>
      </c>
      <c r="Q83" s="5">
        <f t="shared" si="159"/>
        <v>1.7320508075688772</v>
      </c>
      <c r="R83" s="12">
        <v>1</v>
      </c>
      <c r="S83" s="5">
        <v>0</v>
      </c>
      <c r="T83" s="5">
        <f t="shared" si="160"/>
        <v>0</v>
      </c>
      <c r="U83" s="11">
        <v>1</v>
      </c>
      <c r="V83" s="5">
        <f t="shared" si="161"/>
        <v>1</v>
      </c>
      <c r="W83" s="5">
        <f t="shared" si="162"/>
        <v>1</v>
      </c>
      <c r="X83" s="5">
        <f t="shared" si="163"/>
        <v>1</v>
      </c>
      <c r="Y83" s="5">
        <f t="shared" si="164"/>
        <v>3.7320508075688772</v>
      </c>
      <c r="Z83" s="5">
        <f t="shared" si="165"/>
        <v>1</v>
      </c>
      <c r="AA83" s="5">
        <f t="shared" si="166"/>
        <v>1</v>
      </c>
      <c r="AB83" s="5">
        <f t="shared" si="150"/>
        <v>5</v>
      </c>
      <c r="AC83" s="5">
        <f t="shared" si="167"/>
        <v>-6</v>
      </c>
      <c r="AD83" s="5">
        <f t="shared" si="168"/>
        <v>-1</v>
      </c>
      <c r="AE83" s="5">
        <f t="shared" si="169"/>
        <v>-4</v>
      </c>
      <c r="AF83" s="5">
        <f t="shared" si="170"/>
        <v>-1</v>
      </c>
      <c r="AG83" s="5">
        <f t="shared" si="171"/>
        <v>1</v>
      </c>
      <c r="AH83" s="5">
        <f t="shared" si="172"/>
        <v>-2</v>
      </c>
      <c r="AI83" s="5">
        <f t="shared" si="173"/>
        <v>1</v>
      </c>
      <c r="AJ83" s="5">
        <f t="shared" si="174"/>
        <v>2.7320508075688772</v>
      </c>
      <c r="AK83" s="5">
        <f t="shared" si="175"/>
        <v>2</v>
      </c>
      <c r="AL83" s="5">
        <f t="shared" si="176"/>
        <v>0</v>
      </c>
      <c r="AM83" s="5">
        <f t="shared" si="177"/>
        <v>1</v>
      </c>
      <c r="AN83" s="5">
        <f t="shared" si="178"/>
        <v>3.7320508075688772</v>
      </c>
      <c r="AO83" s="5">
        <f t="shared" si="179"/>
        <v>1</v>
      </c>
      <c r="AP83" s="5">
        <f t="shared" si="180"/>
        <v>-1</v>
      </c>
      <c r="AQ83" s="5">
        <f t="shared" si="181"/>
        <v>1</v>
      </c>
      <c r="AR83" s="5">
        <f t="shared" si="182"/>
        <v>1.317837245195782</v>
      </c>
      <c r="AS83" s="5">
        <f t="shared" si="183"/>
        <v>0</v>
      </c>
      <c r="AT83" s="5">
        <f t="shared" si="184"/>
        <v>-2</v>
      </c>
      <c r="AU83" s="5">
        <f t="shared" si="185"/>
        <v>1</v>
      </c>
      <c r="AV83" s="5">
        <f t="shared" si="186"/>
        <v>0.73205080756887719</v>
      </c>
      <c r="AW83" s="5">
        <f t="shared" si="187"/>
        <v>-2</v>
      </c>
      <c r="AX83" s="5">
        <f t="shared" si="188"/>
        <v>-4</v>
      </c>
      <c r="AY83" s="5">
        <f t="shared" si="189"/>
        <v>1</v>
      </c>
      <c r="AZ83" s="5">
        <f t="shared" si="190"/>
        <v>-0.57740000000000002</v>
      </c>
      <c r="BA83" s="5">
        <f t="shared" si="191"/>
        <v>2</v>
      </c>
      <c r="BB83" s="5">
        <f t="shared" si="192"/>
        <v>1</v>
      </c>
      <c r="BC83" s="5">
        <f t="shared" si="193"/>
        <v>-1</v>
      </c>
      <c r="BD83" s="5">
        <f t="shared" si="194"/>
        <v>1</v>
      </c>
      <c r="BE83" s="5">
        <f t="shared" si="195"/>
        <v>3</v>
      </c>
      <c r="BF83" s="5">
        <f t="shared" si="196"/>
        <v>0</v>
      </c>
      <c r="BG83" s="5">
        <f t="shared" si="197"/>
        <v>1</v>
      </c>
      <c r="BH83" s="5">
        <f t="shared" si="198"/>
        <v>1</v>
      </c>
      <c r="BI83" s="5">
        <f t="shared" si="199"/>
        <v>0.58578643762690485</v>
      </c>
      <c r="BJ83" s="5">
        <f t="shared" si="200"/>
        <v>-1</v>
      </c>
      <c r="BK83" s="5">
        <f t="shared" si="201"/>
        <v>-3</v>
      </c>
      <c r="BL83" s="5">
        <f t="shared" si="202"/>
        <v>1</v>
      </c>
      <c r="BM83" s="5">
        <f t="shared" si="203"/>
        <v>0</v>
      </c>
      <c r="BN83" s="5">
        <f t="shared" si="204"/>
        <v>-3</v>
      </c>
      <c r="BO83" s="5">
        <f t="shared" si="205"/>
        <v>-8</v>
      </c>
      <c r="BP83" s="5">
        <f t="shared" si="206"/>
        <v>0.5</v>
      </c>
      <c r="BQ83" s="5">
        <f t="shared" si="207"/>
        <v>0.15480000000000005</v>
      </c>
      <c r="BR83" s="5">
        <f t="shared" si="208"/>
        <v>2.7320508075688772</v>
      </c>
      <c r="BS83" s="5">
        <f t="shared" si="209"/>
        <v>2</v>
      </c>
      <c r="BT83" s="5">
        <f t="shared" si="210"/>
        <v>0</v>
      </c>
      <c r="BU83" s="5">
        <f t="shared" si="211"/>
        <v>1</v>
      </c>
      <c r="BV83" s="5">
        <f t="shared" si="212"/>
        <v>3.7320508075688772</v>
      </c>
      <c r="BW83" s="5">
        <f t="shared" si="213"/>
        <v>1</v>
      </c>
      <c r="BX83" s="5">
        <f t="shared" si="214"/>
        <v>-1</v>
      </c>
      <c r="BY83" s="5">
        <f t="shared" si="215"/>
        <v>1</v>
      </c>
      <c r="BZ83" s="5">
        <f t="shared" si="216"/>
        <v>1.317837245195782</v>
      </c>
      <c r="CA83" s="5">
        <f t="shared" si="217"/>
        <v>0</v>
      </c>
      <c r="CB83" s="5">
        <f t="shared" si="218"/>
        <v>-0.68216275480421795</v>
      </c>
      <c r="CC83" s="5">
        <f t="shared" si="219"/>
        <v>1</v>
      </c>
      <c r="CD83" s="5">
        <f t="shared" si="220"/>
        <v>0.73205080756887719</v>
      </c>
      <c r="CE83" s="5">
        <f t="shared" si="221"/>
        <v>-2</v>
      </c>
      <c r="CF83" s="5">
        <f t="shared" si="222"/>
        <v>-4</v>
      </c>
      <c r="CG83" s="5">
        <f t="shared" si="223"/>
        <v>1</v>
      </c>
      <c r="CH83" s="5">
        <f t="shared" si="224"/>
        <v>-2.1785073523875158</v>
      </c>
    </row>
    <row r="84" spans="1:86" x14ac:dyDescent="0.3">
      <c r="A84" s="5">
        <v>3</v>
      </c>
      <c r="B84" s="5">
        <v>5</v>
      </c>
      <c r="C84" s="12">
        <v>0</v>
      </c>
      <c r="D84" s="5">
        <v>0</v>
      </c>
      <c r="E84" s="5">
        <f t="shared" si="151"/>
        <v>1</v>
      </c>
      <c r="F84" s="11">
        <v>1</v>
      </c>
      <c r="G84" s="5">
        <f t="shared" si="152"/>
        <v>1</v>
      </c>
      <c r="H84" s="5">
        <f t="shared" si="153"/>
        <v>1</v>
      </c>
      <c r="I84" s="5">
        <f t="shared" si="154"/>
        <v>1</v>
      </c>
      <c r="J84" s="1">
        <f t="shared" si="155"/>
        <v>0</v>
      </c>
      <c r="K84" s="12">
        <v>0</v>
      </c>
      <c r="L84" s="5">
        <v>0</v>
      </c>
      <c r="M84" s="5">
        <f t="shared" si="156"/>
        <v>1</v>
      </c>
      <c r="N84" s="11">
        <v>2</v>
      </c>
      <c r="O84" s="5">
        <f t="shared" si="157"/>
        <v>1</v>
      </c>
      <c r="P84" s="5">
        <f t="shared" si="158"/>
        <v>1.4142135623730951</v>
      </c>
      <c r="Q84" s="5">
        <f t="shared" si="159"/>
        <v>1.4142135623730951</v>
      </c>
      <c r="R84" s="12">
        <v>0</v>
      </c>
      <c r="S84" s="5">
        <v>1</v>
      </c>
      <c r="T84" s="5">
        <f t="shared" si="160"/>
        <v>0</v>
      </c>
      <c r="U84" s="11">
        <v>1</v>
      </c>
      <c r="V84" s="5">
        <f t="shared" si="161"/>
        <v>1</v>
      </c>
      <c r="W84" s="5">
        <f t="shared" si="162"/>
        <v>1</v>
      </c>
      <c r="X84" s="5">
        <f t="shared" si="163"/>
        <v>1</v>
      </c>
      <c r="Y84" s="5">
        <f t="shared" si="164"/>
        <v>3.4142135623730949</v>
      </c>
      <c r="Z84" s="5">
        <f t="shared" si="165"/>
        <v>1</v>
      </c>
      <c r="AA84" s="5">
        <f t="shared" si="166"/>
        <v>0</v>
      </c>
      <c r="AB84" s="5">
        <f t="shared" si="150"/>
        <v>5</v>
      </c>
      <c r="AC84" s="5">
        <f t="shared" si="167"/>
        <v>-6</v>
      </c>
      <c r="AD84" s="5">
        <f t="shared" si="168"/>
        <v>-1.5</v>
      </c>
      <c r="AE84" s="5">
        <f t="shared" si="169"/>
        <v>-3</v>
      </c>
      <c r="AF84" s="5">
        <f t="shared" si="170"/>
        <v>-1.5</v>
      </c>
      <c r="AG84" s="5">
        <f t="shared" si="171"/>
        <v>0.5</v>
      </c>
      <c r="AH84" s="5">
        <f t="shared" si="172"/>
        <v>-1</v>
      </c>
      <c r="AI84" s="5">
        <f t="shared" si="173"/>
        <v>0.5</v>
      </c>
      <c r="AJ84" s="5">
        <f t="shared" si="174"/>
        <v>2.4142135623730949</v>
      </c>
      <c r="AK84" s="5">
        <f t="shared" si="175"/>
        <v>1.5</v>
      </c>
      <c r="AL84" s="5">
        <f t="shared" si="176"/>
        <v>-0.5</v>
      </c>
      <c r="AM84" s="5">
        <f t="shared" si="177"/>
        <v>1</v>
      </c>
      <c r="AN84" s="5">
        <f t="shared" si="178"/>
        <v>3.4142135623730949</v>
      </c>
      <c r="AO84" s="5">
        <f t="shared" si="179"/>
        <v>0.5</v>
      </c>
      <c r="AP84" s="5">
        <f t="shared" si="180"/>
        <v>-1.5</v>
      </c>
      <c r="AQ84" s="5">
        <f t="shared" si="181"/>
        <v>1</v>
      </c>
      <c r="AR84" s="5">
        <f t="shared" si="182"/>
        <v>0.99999999999999978</v>
      </c>
      <c r="AS84" s="5">
        <f t="shared" si="183"/>
        <v>-0.5</v>
      </c>
      <c r="AT84" s="5">
        <f t="shared" si="184"/>
        <v>-2.5</v>
      </c>
      <c r="AU84" s="5">
        <f t="shared" si="185"/>
        <v>1</v>
      </c>
      <c r="AV84" s="5">
        <f t="shared" si="186"/>
        <v>0.41421356237309492</v>
      </c>
      <c r="AW84" s="5">
        <f t="shared" si="187"/>
        <v>-2.5</v>
      </c>
      <c r="AX84" s="5">
        <f t="shared" si="188"/>
        <v>-4.5</v>
      </c>
      <c r="AY84" s="5">
        <f t="shared" si="189"/>
        <v>1</v>
      </c>
      <c r="AZ84" s="5">
        <f t="shared" si="190"/>
        <v>-1.0774000000000001</v>
      </c>
      <c r="BA84" s="5">
        <f t="shared" si="191"/>
        <v>2</v>
      </c>
      <c r="BB84" s="5">
        <f t="shared" si="192"/>
        <v>1</v>
      </c>
      <c r="BC84" s="5">
        <f t="shared" si="193"/>
        <v>-1</v>
      </c>
      <c r="BD84" s="5">
        <f t="shared" si="194"/>
        <v>1</v>
      </c>
      <c r="BE84" s="5">
        <f t="shared" si="195"/>
        <v>3</v>
      </c>
      <c r="BF84" s="5">
        <f t="shared" si="196"/>
        <v>0</v>
      </c>
      <c r="BG84" s="5">
        <f t="shared" si="197"/>
        <v>1</v>
      </c>
      <c r="BH84" s="5">
        <f t="shared" si="198"/>
        <v>1</v>
      </c>
      <c r="BI84" s="5">
        <f t="shared" si="199"/>
        <v>0.58578643762690485</v>
      </c>
      <c r="BJ84" s="5">
        <f t="shared" si="200"/>
        <v>-1</v>
      </c>
      <c r="BK84" s="5">
        <f t="shared" si="201"/>
        <v>-3</v>
      </c>
      <c r="BL84" s="5">
        <f t="shared" si="202"/>
        <v>1</v>
      </c>
      <c r="BM84" s="5">
        <f t="shared" si="203"/>
        <v>0</v>
      </c>
      <c r="BN84" s="5">
        <f t="shared" si="204"/>
        <v>-3</v>
      </c>
      <c r="BO84" s="5">
        <f t="shared" si="205"/>
        <v>-4</v>
      </c>
      <c r="BP84" s="5">
        <f t="shared" si="206"/>
        <v>0.5</v>
      </c>
      <c r="BQ84" s="5">
        <f t="shared" si="207"/>
        <v>0.15480000000000005</v>
      </c>
      <c r="BR84" s="5">
        <f t="shared" si="208"/>
        <v>2.4142135623730949</v>
      </c>
      <c r="BS84" s="5">
        <f t="shared" si="209"/>
        <v>1.5</v>
      </c>
      <c r="BT84" s="5">
        <f t="shared" si="210"/>
        <v>-0.5</v>
      </c>
      <c r="BU84" s="5">
        <f t="shared" si="211"/>
        <v>1</v>
      </c>
      <c r="BV84" s="5">
        <f t="shared" si="212"/>
        <v>3.4142135623730949</v>
      </c>
      <c r="BW84" s="5">
        <f t="shared" si="213"/>
        <v>0.5</v>
      </c>
      <c r="BX84" s="5">
        <f t="shared" si="214"/>
        <v>-1.5</v>
      </c>
      <c r="BY84" s="5">
        <f t="shared" si="215"/>
        <v>1</v>
      </c>
      <c r="BZ84" s="5">
        <f t="shared" si="216"/>
        <v>0.99999999999999978</v>
      </c>
      <c r="CA84" s="5">
        <f t="shared" si="217"/>
        <v>-0.5</v>
      </c>
      <c r="CB84" s="5">
        <f t="shared" si="218"/>
        <v>-1.0000000000000002</v>
      </c>
      <c r="CC84" s="5">
        <f t="shared" si="219"/>
        <v>1</v>
      </c>
      <c r="CD84" s="5">
        <f t="shared" si="220"/>
        <v>0.41421356237309492</v>
      </c>
      <c r="CE84" s="5">
        <f t="shared" si="221"/>
        <v>-2.5</v>
      </c>
      <c r="CF84" s="5">
        <f t="shared" si="222"/>
        <v>-4.5</v>
      </c>
      <c r="CG84" s="5">
        <f t="shared" si="223"/>
        <v>1</v>
      </c>
      <c r="CH84" s="5">
        <f t="shared" si="224"/>
        <v>-0.5</v>
      </c>
    </row>
    <row r="85" spans="1:86" x14ac:dyDescent="0.3">
      <c r="A85" s="5">
        <v>4</v>
      </c>
      <c r="B85" s="5">
        <v>5</v>
      </c>
      <c r="C85" s="12">
        <v>1</v>
      </c>
      <c r="D85" s="5">
        <v>0</v>
      </c>
      <c r="E85" s="5">
        <f t="shared" si="151"/>
        <v>0</v>
      </c>
      <c r="F85" s="11">
        <v>-3</v>
      </c>
      <c r="G85" s="5">
        <f t="shared" si="152"/>
        <v>-1</v>
      </c>
      <c r="H85" s="5">
        <f t="shared" si="153"/>
        <v>1.7320508075688772</v>
      </c>
      <c r="I85" s="5">
        <f t="shared" si="154"/>
        <v>-1.7320508075688772</v>
      </c>
      <c r="J85" s="1">
        <f t="shared" si="155"/>
        <v>1</v>
      </c>
      <c r="K85" s="12">
        <v>0</v>
      </c>
      <c r="L85" s="5">
        <v>0</v>
      </c>
      <c r="M85" s="5">
        <f t="shared" si="156"/>
        <v>1</v>
      </c>
      <c r="N85" s="11">
        <v>2</v>
      </c>
      <c r="O85" s="5">
        <f t="shared" si="157"/>
        <v>1</v>
      </c>
      <c r="P85" s="5">
        <f t="shared" si="158"/>
        <v>1.4142135623730951</v>
      </c>
      <c r="Q85" s="5">
        <f t="shared" si="159"/>
        <v>1.4142135623730951</v>
      </c>
      <c r="R85" s="12">
        <v>0</v>
      </c>
      <c r="S85" s="5">
        <v>0</v>
      </c>
      <c r="T85" s="5">
        <f t="shared" si="160"/>
        <v>1</v>
      </c>
      <c r="U85" s="11">
        <v>1</v>
      </c>
      <c r="V85" s="5">
        <f t="shared" si="161"/>
        <v>1</v>
      </c>
      <c r="W85" s="5">
        <f t="shared" si="162"/>
        <v>1</v>
      </c>
      <c r="X85" s="5">
        <f t="shared" si="163"/>
        <v>1</v>
      </c>
      <c r="Y85" s="5">
        <f t="shared" si="164"/>
        <v>0.68216275480421773</v>
      </c>
      <c r="Z85" s="5">
        <f t="shared" si="165"/>
        <v>1</v>
      </c>
      <c r="AA85" s="5">
        <f t="shared" si="166"/>
        <v>1</v>
      </c>
      <c r="AB85" s="5">
        <f t="shared" si="150"/>
        <v>5</v>
      </c>
      <c r="AC85" s="5">
        <f t="shared" si="167"/>
        <v>-6</v>
      </c>
      <c r="AD85" s="5">
        <f t="shared" si="168"/>
        <v>-3.5</v>
      </c>
      <c r="AE85" s="5">
        <f t="shared" si="169"/>
        <v>-2</v>
      </c>
      <c r="AF85" s="5">
        <f t="shared" si="170"/>
        <v>-0.5</v>
      </c>
      <c r="AG85" s="5">
        <f t="shared" si="171"/>
        <v>-1.5</v>
      </c>
      <c r="AH85" s="5">
        <f t="shared" si="172"/>
        <v>0</v>
      </c>
      <c r="AI85" s="5">
        <f t="shared" si="173"/>
        <v>1.5</v>
      </c>
      <c r="AJ85" s="5">
        <f t="shared" si="174"/>
        <v>2.4142135623730949</v>
      </c>
      <c r="AK85" s="5">
        <f t="shared" si="175"/>
        <v>1.5</v>
      </c>
      <c r="AL85" s="5">
        <f t="shared" si="176"/>
        <v>-0.5</v>
      </c>
      <c r="AM85" s="5">
        <f t="shared" si="177"/>
        <v>1</v>
      </c>
      <c r="AN85" s="5">
        <f t="shared" si="178"/>
        <v>3.4142135623730949</v>
      </c>
      <c r="AO85" s="5">
        <f t="shared" si="179"/>
        <v>0.5</v>
      </c>
      <c r="AP85" s="5">
        <f t="shared" si="180"/>
        <v>-1.5</v>
      </c>
      <c r="AQ85" s="5">
        <f t="shared" si="181"/>
        <v>1</v>
      </c>
      <c r="AR85" s="5">
        <f t="shared" si="182"/>
        <v>0.99999999999999978</v>
      </c>
      <c r="AS85" s="5">
        <f t="shared" si="183"/>
        <v>-0.5</v>
      </c>
      <c r="AT85" s="5">
        <f t="shared" si="184"/>
        <v>-2.5</v>
      </c>
      <c r="AU85" s="5">
        <f t="shared" si="185"/>
        <v>1</v>
      </c>
      <c r="AV85" s="5">
        <f t="shared" si="186"/>
        <v>0.41421356237309492</v>
      </c>
      <c r="AW85" s="5">
        <f t="shared" si="187"/>
        <v>-2.5</v>
      </c>
      <c r="AX85" s="5">
        <f t="shared" si="188"/>
        <v>-4.5</v>
      </c>
      <c r="AY85" s="5">
        <f t="shared" si="189"/>
        <v>1</v>
      </c>
      <c r="AZ85" s="5">
        <f t="shared" si="190"/>
        <v>-3.4020000000000001</v>
      </c>
      <c r="BA85" s="5">
        <f t="shared" si="191"/>
        <v>-0.73205080756887719</v>
      </c>
      <c r="BB85" s="5">
        <f t="shared" si="192"/>
        <v>2</v>
      </c>
      <c r="BC85" s="5">
        <f t="shared" si="193"/>
        <v>-6</v>
      </c>
      <c r="BD85" s="5">
        <f t="shared" si="194"/>
        <v>0</v>
      </c>
      <c r="BE85" s="5">
        <f t="shared" si="195"/>
        <v>0.26794919243112281</v>
      </c>
      <c r="BF85" s="5">
        <f t="shared" si="196"/>
        <v>1</v>
      </c>
      <c r="BG85" s="5">
        <f t="shared" si="197"/>
        <v>-1.7320508075688772</v>
      </c>
      <c r="BH85" s="5">
        <f t="shared" si="198"/>
        <v>1</v>
      </c>
      <c r="BI85" s="5">
        <f t="shared" si="199"/>
        <v>-2.1462643699419726</v>
      </c>
      <c r="BJ85" s="5">
        <f t="shared" si="200"/>
        <v>0</v>
      </c>
      <c r="BK85" s="5">
        <f t="shared" si="201"/>
        <v>-8</v>
      </c>
      <c r="BL85" s="5">
        <f t="shared" si="202"/>
        <v>0</v>
      </c>
      <c r="BM85" s="5">
        <f t="shared" si="203"/>
        <v>-2.7320508075688772</v>
      </c>
      <c r="BN85" s="5">
        <f t="shared" si="204"/>
        <v>-2</v>
      </c>
      <c r="BO85" s="5">
        <f t="shared" si="205"/>
        <v>-10</v>
      </c>
      <c r="BP85" s="5">
        <f t="shared" si="206"/>
        <v>0</v>
      </c>
      <c r="BQ85" s="5">
        <f t="shared" si="207"/>
        <v>-3.5356861362902694</v>
      </c>
      <c r="BR85" s="5">
        <f t="shared" si="208"/>
        <v>-0.31783724519578205</v>
      </c>
      <c r="BS85" s="5">
        <f t="shared" si="209"/>
        <v>2.5</v>
      </c>
      <c r="BT85" s="5">
        <f t="shared" si="210"/>
        <v>-5.5</v>
      </c>
      <c r="BU85" s="5">
        <f t="shared" si="211"/>
        <v>0</v>
      </c>
      <c r="BV85" s="5">
        <f t="shared" si="212"/>
        <v>0.68216275480421795</v>
      </c>
      <c r="BW85" s="5">
        <f t="shared" si="213"/>
        <v>1.5</v>
      </c>
      <c r="BX85" s="5">
        <f t="shared" si="214"/>
        <v>-0.5</v>
      </c>
      <c r="BY85" s="5">
        <f t="shared" si="215"/>
        <v>1</v>
      </c>
      <c r="BZ85" s="5">
        <f t="shared" si="216"/>
        <v>-1.7320508075688772</v>
      </c>
      <c r="CA85" s="5">
        <f t="shared" si="217"/>
        <v>0.5</v>
      </c>
      <c r="CB85" s="5">
        <f t="shared" si="218"/>
        <v>-9.7320508075688767</v>
      </c>
      <c r="CC85" s="5">
        <f t="shared" si="219"/>
        <v>0</v>
      </c>
      <c r="CD85" s="5">
        <f t="shared" si="220"/>
        <v>-2.3178372451957818</v>
      </c>
      <c r="CE85" s="5">
        <f t="shared" si="221"/>
        <v>-1.5</v>
      </c>
      <c r="CF85" s="5">
        <f t="shared" si="222"/>
        <v>-9.5</v>
      </c>
      <c r="CG85" s="5">
        <f t="shared" si="223"/>
        <v>0</v>
      </c>
      <c r="CH85" s="5">
        <f t="shared" si="224"/>
        <v>-2.613</v>
      </c>
    </row>
    <row r="86" spans="1:86" x14ac:dyDescent="0.3">
      <c r="A86" s="5">
        <v>5</v>
      </c>
      <c r="B86" s="5">
        <v>5</v>
      </c>
      <c r="C86" s="12">
        <v>0</v>
      </c>
      <c r="D86" s="5">
        <v>1</v>
      </c>
      <c r="E86" s="5">
        <f t="shared" si="151"/>
        <v>0</v>
      </c>
      <c r="F86" s="11">
        <v>0</v>
      </c>
      <c r="G86" s="5">
        <f t="shared" si="152"/>
        <v>0</v>
      </c>
      <c r="H86" s="5">
        <f t="shared" si="153"/>
        <v>0</v>
      </c>
      <c r="I86" s="5">
        <f t="shared" si="154"/>
        <v>0</v>
      </c>
      <c r="J86" s="1">
        <f t="shared" si="155"/>
        <v>0</v>
      </c>
      <c r="K86" s="12">
        <v>0</v>
      </c>
      <c r="L86" s="5">
        <v>0</v>
      </c>
      <c r="M86" s="5">
        <f t="shared" si="156"/>
        <v>1</v>
      </c>
      <c r="N86" s="11">
        <v>2</v>
      </c>
      <c r="O86" s="5">
        <f t="shared" si="157"/>
        <v>1</v>
      </c>
      <c r="P86" s="5">
        <f t="shared" si="158"/>
        <v>1.4142135623730951</v>
      </c>
      <c r="Q86" s="5">
        <f t="shared" si="159"/>
        <v>1.4142135623730951</v>
      </c>
      <c r="R86" s="12">
        <v>0</v>
      </c>
      <c r="S86" s="5">
        <v>0</v>
      </c>
      <c r="T86" s="5">
        <f t="shared" si="160"/>
        <v>1</v>
      </c>
      <c r="U86" s="11">
        <v>-1</v>
      </c>
      <c r="V86" s="5">
        <f t="shared" si="161"/>
        <v>-1</v>
      </c>
      <c r="W86" s="5">
        <f t="shared" si="162"/>
        <v>1</v>
      </c>
      <c r="X86" s="5">
        <f t="shared" si="163"/>
        <v>-1</v>
      </c>
      <c r="Y86" s="5">
        <f t="shared" si="164"/>
        <v>0.41421356237309515</v>
      </c>
      <c r="Z86" s="5">
        <f t="shared" si="165"/>
        <v>1</v>
      </c>
      <c r="AA86" s="5">
        <f t="shared" si="166"/>
        <v>0</v>
      </c>
      <c r="AB86" s="5">
        <f t="shared" ref="AB86:AB117" si="225">B86</f>
        <v>5</v>
      </c>
      <c r="AC86" s="5">
        <f t="shared" si="167"/>
        <v>-6</v>
      </c>
      <c r="AD86" s="5">
        <f t="shared" si="168"/>
        <v>-0.5</v>
      </c>
      <c r="AE86" s="5">
        <f t="shared" si="169"/>
        <v>-3.5</v>
      </c>
      <c r="AF86" s="5">
        <f t="shared" si="170"/>
        <v>-2</v>
      </c>
      <c r="AG86" s="5">
        <f t="shared" si="171"/>
        <v>1.5</v>
      </c>
      <c r="AH86" s="5">
        <f t="shared" si="172"/>
        <v>-1.5</v>
      </c>
      <c r="AI86" s="5">
        <f t="shared" si="173"/>
        <v>0</v>
      </c>
      <c r="AJ86" s="5">
        <f t="shared" si="174"/>
        <v>0.41421356237309515</v>
      </c>
      <c r="AK86" s="5">
        <f t="shared" si="175"/>
        <v>1.5</v>
      </c>
      <c r="AL86" s="5">
        <f t="shared" si="176"/>
        <v>-0.5</v>
      </c>
      <c r="AM86" s="5">
        <f t="shared" si="177"/>
        <v>1</v>
      </c>
      <c r="AN86" s="5">
        <f t="shared" si="178"/>
        <v>1.4142135623730951</v>
      </c>
      <c r="AO86" s="5">
        <f t="shared" si="179"/>
        <v>0.5</v>
      </c>
      <c r="AP86" s="5">
        <f t="shared" si="180"/>
        <v>-1.5</v>
      </c>
      <c r="AQ86" s="5">
        <f t="shared" si="181"/>
        <v>1</v>
      </c>
      <c r="AR86" s="5">
        <f t="shared" si="182"/>
        <v>-1</v>
      </c>
      <c r="AS86" s="5">
        <f t="shared" si="183"/>
        <v>-0.5</v>
      </c>
      <c r="AT86" s="5">
        <f t="shared" si="184"/>
        <v>-0.5</v>
      </c>
      <c r="AU86" s="5">
        <f t="shared" si="185"/>
        <v>0</v>
      </c>
      <c r="AV86" s="5">
        <f t="shared" si="186"/>
        <v>-1.5857864376269049</v>
      </c>
      <c r="AW86" s="5">
        <f t="shared" si="187"/>
        <v>-2.5</v>
      </c>
      <c r="AX86" s="5">
        <f t="shared" si="188"/>
        <v>-2.5</v>
      </c>
      <c r="AY86" s="5">
        <f t="shared" si="189"/>
        <v>0</v>
      </c>
      <c r="AZ86" s="5">
        <f t="shared" si="190"/>
        <v>-0.5</v>
      </c>
      <c r="BA86" s="5">
        <f t="shared" si="191"/>
        <v>-1</v>
      </c>
      <c r="BB86" s="5">
        <f t="shared" si="192"/>
        <v>0.5</v>
      </c>
      <c r="BC86" s="5">
        <f t="shared" si="193"/>
        <v>0.5</v>
      </c>
      <c r="BD86" s="5">
        <f t="shared" si="194"/>
        <v>0</v>
      </c>
      <c r="BE86" s="5">
        <f t="shared" si="195"/>
        <v>0</v>
      </c>
      <c r="BF86" s="5">
        <f t="shared" si="196"/>
        <v>-0.5</v>
      </c>
      <c r="BG86" s="5">
        <f t="shared" si="197"/>
        <v>-1</v>
      </c>
      <c r="BH86" s="5">
        <f t="shared" si="198"/>
        <v>0.5</v>
      </c>
      <c r="BI86" s="5">
        <f t="shared" si="199"/>
        <v>-2.4142135623730949</v>
      </c>
      <c r="BJ86" s="5">
        <f t="shared" si="200"/>
        <v>-1.5</v>
      </c>
      <c r="BK86" s="5">
        <f t="shared" si="201"/>
        <v>-1.5</v>
      </c>
      <c r="BL86" s="5">
        <f t="shared" si="202"/>
        <v>0</v>
      </c>
      <c r="BM86" s="5">
        <f t="shared" si="203"/>
        <v>-3</v>
      </c>
      <c r="BN86" s="5">
        <f t="shared" si="204"/>
        <v>-3.5</v>
      </c>
      <c r="BO86" s="5">
        <f t="shared" si="205"/>
        <v>-3.5</v>
      </c>
      <c r="BP86" s="5">
        <f t="shared" si="206"/>
        <v>0</v>
      </c>
      <c r="BQ86" s="5">
        <f t="shared" si="207"/>
        <v>-0.36610000000000004</v>
      </c>
      <c r="BR86" s="5">
        <f t="shared" si="208"/>
        <v>1.4142135623730951</v>
      </c>
      <c r="BS86" s="5">
        <f t="shared" si="209"/>
        <v>1</v>
      </c>
      <c r="BT86" s="5">
        <f t="shared" si="210"/>
        <v>-1</v>
      </c>
      <c r="BU86" s="5">
        <f t="shared" si="211"/>
        <v>1</v>
      </c>
      <c r="BV86" s="5">
        <f t="shared" si="212"/>
        <v>2.4142135623730949</v>
      </c>
      <c r="BW86" s="5">
        <f t="shared" si="213"/>
        <v>0</v>
      </c>
      <c r="BX86" s="5">
        <f t="shared" si="214"/>
        <v>-2</v>
      </c>
      <c r="BY86" s="5">
        <f t="shared" si="215"/>
        <v>1</v>
      </c>
      <c r="BZ86" s="5">
        <f t="shared" si="216"/>
        <v>0</v>
      </c>
      <c r="CA86" s="5">
        <f t="shared" si="217"/>
        <v>-1</v>
      </c>
      <c r="CB86" s="5">
        <f t="shared" si="218"/>
        <v>-1</v>
      </c>
      <c r="CC86" s="5">
        <f t="shared" si="219"/>
        <v>0.5</v>
      </c>
      <c r="CD86" s="5">
        <f t="shared" si="220"/>
        <v>-0.58578643762690485</v>
      </c>
      <c r="CE86" s="5">
        <f t="shared" si="221"/>
        <v>-3</v>
      </c>
      <c r="CF86" s="5">
        <f t="shared" si="222"/>
        <v>-3</v>
      </c>
      <c r="CG86" s="5">
        <f t="shared" si="223"/>
        <v>0</v>
      </c>
      <c r="CH86" s="5">
        <f t="shared" si="224"/>
        <v>-1.5773999999999999</v>
      </c>
    </row>
    <row r="87" spans="1:86" x14ac:dyDescent="0.3">
      <c r="A87" s="5">
        <v>6</v>
      </c>
      <c r="B87" s="5">
        <v>5</v>
      </c>
      <c r="C87" s="12">
        <v>0</v>
      </c>
      <c r="D87" s="5">
        <v>1</v>
      </c>
      <c r="E87" s="5">
        <f t="shared" si="151"/>
        <v>0</v>
      </c>
      <c r="F87" s="11">
        <v>-3</v>
      </c>
      <c r="G87" s="5">
        <f t="shared" si="152"/>
        <v>-1</v>
      </c>
      <c r="H87" s="5">
        <f t="shared" si="153"/>
        <v>1.7320508075688772</v>
      </c>
      <c r="I87" s="5">
        <f t="shared" si="154"/>
        <v>-1.7320508075688772</v>
      </c>
      <c r="J87" s="1">
        <f t="shared" si="155"/>
        <v>0</v>
      </c>
      <c r="K87" s="12">
        <v>0</v>
      </c>
      <c r="L87" s="5">
        <v>0</v>
      </c>
      <c r="M87" s="5">
        <f t="shared" si="156"/>
        <v>1</v>
      </c>
      <c r="N87" s="11">
        <v>2</v>
      </c>
      <c r="O87" s="5">
        <f t="shared" si="157"/>
        <v>1</v>
      </c>
      <c r="P87" s="5">
        <f t="shared" si="158"/>
        <v>1.4142135623730951</v>
      </c>
      <c r="Q87" s="5">
        <f t="shared" si="159"/>
        <v>1.4142135623730951</v>
      </c>
      <c r="R87" s="12">
        <v>0</v>
      </c>
      <c r="S87" s="5">
        <v>0</v>
      </c>
      <c r="T87" s="5">
        <f t="shared" si="160"/>
        <v>1</v>
      </c>
      <c r="U87" s="11">
        <v>-1</v>
      </c>
      <c r="V87" s="5">
        <f t="shared" si="161"/>
        <v>-1</v>
      </c>
      <c r="W87" s="5">
        <f t="shared" si="162"/>
        <v>1</v>
      </c>
      <c r="X87" s="5">
        <f t="shared" si="163"/>
        <v>-1</v>
      </c>
      <c r="Y87" s="5">
        <f t="shared" si="164"/>
        <v>-1.317837245195782</v>
      </c>
      <c r="Z87" s="5">
        <f t="shared" si="165"/>
        <v>0</v>
      </c>
      <c r="AA87" s="5">
        <f t="shared" si="166"/>
        <v>0</v>
      </c>
      <c r="AB87" s="5">
        <f t="shared" si="225"/>
        <v>5</v>
      </c>
      <c r="AC87" s="5">
        <f t="shared" si="167"/>
        <v>0</v>
      </c>
      <c r="AD87" s="5">
        <f t="shared" si="168"/>
        <v>-1.5</v>
      </c>
      <c r="AE87" s="5">
        <f t="shared" si="169"/>
        <v>0</v>
      </c>
      <c r="AF87" s="5">
        <f t="shared" si="170"/>
        <v>1.5</v>
      </c>
      <c r="AG87" s="5">
        <f t="shared" si="171"/>
        <v>-1.5</v>
      </c>
      <c r="AH87" s="5">
        <f t="shared" si="172"/>
        <v>0</v>
      </c>
      <c r="AI87" s="5">
        <f t="shared" si="173"/>
        <v>1.5</v>
      </c>
      <c r="AJ87" s="5">
        <f t="shared" si="174"/>
        <v>0.41421356237309515</v>
      </c>
      <c r="AK87" s="5">
        <f t="shared" si="175"/>
        <v>1.5</v>
      </c>
      <c r="AL87" s="5">
        <f t="shared" si="176"/>
        <v>-0.5</v>
      </c>
      <c r="AM87" s="5">
        <f t="shared" si="177"/>
        <v>1</v>
      </c>
      <c r="AN87" s="5">
        <f t="shared" si="178"/>
        <v>1.4142135623730951</v>
      </c>
      <c r="AO87" s="5">
        <f t="shared" si="179"/>
        <v>0.5</v>
      </c>
      <c r="AP87" s="5">
        <f t="shared" si="180"/>
        <v>-1.5</v>
      </c>
      <c r="AQ87" s="5">
        <f t="shared" si="181"/>
        <v>1</v>
      </c>
      <c r="AR87" s="5">
        <f t="shared" si="182"/>
        <v>-1</v>
      </c>
      <c r="AS87" s="5">
        <f t="shared" si="183"/>
        <v>-0.5</v>
      </c>
      <c r="AT87" s="5">
        <f t="shared" si="184"/>
        <v>-0.5</v>
      </c>
      <c r="AU87" s="5">
        <f t="shared" si="185"/>
        <v>0</v>
      </c>
      <c r="AV87" s="5">
        <f t="shared" si="186"/>
        <v>-1.5857864376269049</v>
      </c>
      <c r="AW87" s="5">
        <f t="shared" si="187"/>
        <v>-2.5</v>
      </c>
      <c r="AX87" s="5">
        <f t="shared" si="188"/>
        <v>-2.5</v>
      </c>
      <c r="AY87" s="5">
        <f t="shared" si="189"/>
        <v>0</v>
      </c>
      <c r="AZ87" s="5">
        <f t="shared" si="190"/>
        <v>-0.5</v>
      </c>
      <c r="BA87" s="5">
        <f t="shared" si="191"/>
        <v>-2.7320508075688772</v>
      </c>
      <c r="BB87" s="5">
        <f t="shared" si="192"/>
        <v>2</v>
      </c>
      <c r="BC87" s="5">
        <f t="shared" si="193"/>
        <v>2</v>
      </c>
      <c r="BD87" s="5">
        <f t="shared" si="194"/>
        <v>0</v>
      </c>
      <c r="BE87" s="5">
        <f t="shared" si="195"/>
        <v>-1.7320508075688772</v>
      </c>
      <c r="BF87" s="5">
        <f t="shared" si="196"/>
        <v>1</v>
      </c>
      <c r="BG87" s="5">
        <f t="shared" si="197"/>
        <v>-1.7320508075688772</v>
      </c>
      <c r="BH87" s="5">
        <f t="shared" si="198"/>
        <v>0</v>
      </c>
      <c r="BI87" s="5">
        <f t="shared" si="199"/>
        <v>-4.1462643699419726</v>
      </c>
      <c r="BJ87" s="5">
        <f t="shared" si="200"/>
        <v>0</v>
      </c>
      <c r="BK87" s="5">
        <f t="shared" si="201"/>
        <v>0</v>
      </c>
      <c r="BL87" s="5">
        <f t="shared" si="202"/>
        <v>0</v>
      </c>
      <c r="BM87" s="5">
        <f t="shared" si="203"/>
        <v>-4.7320508075688767</v>
      </c>
      <c r="BN87" s="5">
        <f t="shared" si="204"/>
        <v>-2</v>
      </c>
      <c r="BO87" s="5">
        <f t="shared" si="205"/>
        <v>-2</v>
      </c>
      <c r="BP87" s="5">
        <f t="shared" si="206"/>
        <v>0</v>
      </c>
      <c r="BQ87" s="5">
        <f t="shared" si="207"/>
        <v>-0.15488613629026982</v>
      </c>
      <c r="BR87" s="5">
        <f t="shared" si="208"/>
        <v>-0.31783724519578205</v>
      </c>
      <c r="BS87" s="5">
        <f t="shared" si="209"/>
        <v>2.5</v>
      </c>
      <c r="BT87" s="5">
        <f t="shared" si="210"/>
        <v>2.5</v>
      </c>
      <c r="BU87" s="5">
        <f t="shared" si="211"/>
        <v>0</v>
      </c>
      <c r="BV87" s="5">
        <f t="shared" si="212"/>
        <v>0.68216275480421795</v>
      </c>
      <c r="BW87" s="5">
        <f t="shared" si="213"/>
        <v>1.5</v>
      </c>
      <c r="BX87" s="5">
        <f t="shared" si="214"/>
        <v>-0.5</v>
      </c>
      <c r="BY87" s="5">
        <f t="shared" si="215"/>
        <v>1</v>
      </c>
      <c r="BZ87" s="5">
        <f t="shared" si="216"/>
        <v>-1.7320508075688772</v>
      </c>
      <c r="CA87" s="5">
        <f t="shared" si="217"/>
        <v>0.5</v>
      </c>
      <c r="CB87" s="5">
        <f t="shared" si="218"/>
        <v>-1.7320508075688772</v>
      </c>
      <c r="CC87" s="5">
        <f t="shared" si="219"/>
        <v>0</v>
      </c>
      <c r="CD87" s="5">
        <f t="shared" si="220"/>
        <v>-2.3178372451957818</v>
      </c>
      <c r="CE87" s="5">
        <f t="shared" si="221"/>
        <v>-1.5</v>
      </c>
      <c r="CF87" s="5">
        <f t="shared" si="222"/>
        <v>-1.5</v>
      </c>
      <c r="CG87" s="5">
        <f t="shared" si="223"/>
        <v>0</v>
      </c>
      <c r="CH87" s="5">
        <f t="shared" si="224"/>
        <v>0.76780000000000004</v>
      </c>
    </row>
    <row r="88" spans="1:86" x14ac:dyDescent="0.3">
      <c r="A88" s="5">
        <v>7</v>
      </c>
      <c r="B88" s="5">
        <v>5</v>
      </c>
      <c r="C88" s="12">
        <v>0</v>
      </c>
      <c r="D88" s="5">
        <v>0</v>
      </c>
      <c r="E88" s="5">
        <f t="shared" si="151"/>
        <v>1</v>
      </c>
      <c r="F88" s="11">
        <v>1</v>
      </c>
      <c r="G88" s="5">
        <f t="shared" si="152"/>
        <v>1</v>
      </c>
      <c r="H88" s="5">
        <f t="shared" si="153"/>
        <v>1</v>
      </c>
      <c r="I88" s="5">
        <f t="shared" si="154"/>
        <v>1</v>
      </c>
      <c r="J88" s="1">
        <f t="shared" si="155"/>
        <v>0</v>
      </c>
      <c r="K88" s="12">
        <v>0</v>
      </c>
      <c r="L88" s="5">
        <v>1</v>
      </c>
      <c r="M88" s="5">
        <f t="shared" si="156"/>
        <v>0</v>
      </c>
      <c r="N88" s="11">
        <v>2</v>
      </c>
      <c r="O88" s="5">
        <f t="shared" si="157"/>
        <v>1</v>
      </c>
      <c r="P88" s="5">
        <f t="shared" si="158"/>
        <v>1.4142135623730951</v>
      </c>
      <c r="Q88" s="5">
        <f t="shared" si="159"/>
        <v>1.4142135623730951</v>
      </c>
      <c r="R88" s="12">
        <v>0</v>
      </c>
      <c r="S88" s="5">
        <v>0</v>
      </c>
      <c r="T88" s="5">
        <f t="shared" si="160"/>
        <v>1</v>
      </c>
      <c r="U88" s="11">
        <v>-1</v>
      </c>
      <c r="V88" s="5">
        <f t="shared" si="161"/>
        <v>-1</v>
      </c>
      <c r="W88" s="5">
        <f t="shared" si="162"/>
        <v>1</v>
      </c>
      <c r="X88" s="5">
        <f t="shared" si="163"/>
        <v>-1</v>
      </c>
      <c r="Y88" s="5">
        <f t="shared" si="164"/>
        <v>1.4142135623730951</v>
      </c>
      <c r="Z88" s="5">
        <f t="shared" si="165"/>
        <v>1</v>
      </c>
      <c r="AA88" s="5">
        <f t="shared" si="166"/>
        <v>0</v>
      </c>
      <c r="AB88" s="5">
        <f t="shared" si="225"/>
        <v>5</v>
      </c>
      <c r="AC88" s="5">
        <f t="shared" si="167"/>
        <v>-6</v>
      </c>
      <c r="AD88" s="5">
        <f t="shared" si="168"/>
        <v>-1.5</v>
      </c>
      <c r="AE88" s="5">
        <f t="shared" si="169"/>
        <v>-3</v>
      </c>
      <c r="AF88" s="5">
        <f t="shared" si="170"/>
        <v>-1.5</v>
      </c>
      <c r="AG88" s="5">
        <f t="shared" si="171"/>
        <v>0.5</v>
      </c>
      <c r="AH88" s="5">
        <f t="shared" si="172"/>
        <v>-1</v>
      </c>
      <c r="AI88" s="5">
        <f t="shared" si="173"/>
        <v>0.5</v>
      </c>
      <c r="AJ88" s="5">
        <f t="shared" si="174"/>
        <v>0.41421356237309515</v>
      </c>
      <c r="AK88" s="5">
        <f t="shared" si="175"/>
        <v>1.5</v>
      </c>
      <c r="AL88" s="5">
        <f t="shared" si="176"/>
        <v>-0.5</v>
      </c>
      <c r="AM88" s="5">
        <f t="shared" si="177"/>
        <v>1</v>
      </c>
      <c r="AN88" s="5">
        <f t="shared" si="178"/>
        <v>1.4142135623730951</v>
      </c>
      <c r="AO88" s="5">
        <f t="shared" si="179"/>
        <v>0.5</v>
      </c>
      <c r="AP88" s="5">
        <f t="shared" si="180"/>
        <v>-1.5</v>
      </c>
      <c r="AQ88" s="5">
        <f t="shared" si="181"/>
        <v>1</v>
      </c>
      <c r="AR88" s="5">
        <f t="shared" si="182"/>
        <v>-1</v>
      </c>
      <c r="AS88" s="5">
        <f t="shared" si="183"/>
        <v>-0.5</v>
      </c>
      <c r="AT88" s="5">
        <f t="shared" si="184"/>
        <v>-0.5</v>
      </c>
      <c r="AU88" s="5">
        <f t="shared" si="185"/>
        <v>0</v>
      </c>
      <c r="AV88" s="5">
        <f t="shared" si="186"/>
        <v>-1.5857864376269049</v>
      </c>
      <c r="AW88" s="5">
        <f t="shared" si="187"/>
        <v>-2.5</v>
      </c>
      <c r="AX88" s="5">
        <f t="shared" si="188"/>
        <v>-2.5</v>
      </c>
      <c r="AY88" s="5">
        <f t="shared" si="189"/>
        <v>0</v>
      </c>
      <c r="AZ88" s="5">
        <f t="shared" si="190"/>
        <v>-1.0774000000000001</v>
      </c>
      <c r="BA88" s="5">
        <f t="shared" si="191"/>
        <v>0</v>
      </c>
      <c r="BB88" s="5">
        <f t="shared" si="192"/>
        <v>1</v>
      </c>
      <c r="BC88" s="5">
        <f t="shared" si="193"/>
        <v>0</v>
      </c>
      <c r="BD88" s="5">
        <f t="shared" si="194"/>
        <v>0.5</v>
      </c>
      <c r="BE88" s="5">
        <f t="shared" si="195"/>
        <v>1</v>
      </c>
      <c r="BF88" s="5">
        <f t="shared" si="196"/>
        <v>0</v>
      </c>
      <c r="BG88" s="5">
        <f t="shared" si="197"/>
        <v>-1</v>
      </c>
      <c r="BH88" s="5">
        <f t="shared" si="198"/>
        <v>1</v>
      </c>
      <c r="BI88" s="5">
        <f t="shared" si="199"/>
        <v>-1.4142135623730951</v>
      </c>
      <c r="BJ88" s="5">
        <f t="shared" si="200"/>
        <v>-1</v>
      </c>
      <c r="BK88" s="5">
        <f t="shared" si="201"/>
        <v>-1</v>
      </c>
      <c r="BL88" s="5">
        <f t="shared" si="202"/>
        <v>0</v>
      </c>
      <c r="BM88" s="5">
        <f t="shared" si="203"/>
        <v>-2</v>
      </c>
      <c r="BN88" s="5">
        <f t="shared" si="204"/>
        <v>-3</v>
      </c>
      <c r="BO88" s="5">
        <f t="shared" si="205"/>
        <v>-3</v>
      </c>
      <c r="BP88" s="5">
        <f t="shared" si="206"/>
        <v>0</v>
      </c>
      <c r="BQ88" s="5">
        <f t="shared" si="207"/>
        <v>0</v>
      </c>
      <c r="BR88" s="5">
        <f t="shared" si="208"/>
        <v>2.4142135623730949</v>
      </c>
      <c r="BS88" s="5">
        <f t="shared" si="209"/>
        <v>1.5</v>
      </c>
      <c r="BT88" s="5">
        <f t="shared" si="210"/>
        <v>-0.5</v>
      </c>
      <c r="BU88" s="5">
        <f t="shared" si="211"/>
        <v>1</v>
      </c>
      <c r="BV88" s="5">
        <f t="shared" si="212"/>
        <v>3.4142135623730949</v>
      </c>
      <c r="BW88" s="5">
        <f t="shared" si="213"/>
        <v>0.5</v>
      </c>
      <c r="BX88" s="5">
        <f t="shared" si="214"/>
        <v>-1.5</v>
      </c>
      <c r="BY88" s="5">
        <f t="shared" si="215"/>
        <v>1</v>
      </c>
      <c r="BZ88" s="5">
        <f t="shared" si="216"/>
        <v>0.99999999999999978</v>
      </c>
      <c r="CA88" s="5">
        <f t="shared" si="217"/>
        <v>-0.5</v>
      </c>
      <c r="CB88" s="5">
        <f t="shared" si="218"/>
        <v>-1.0000000000000002</v>
      </c>
      <c r="CC88" s="5">
        <f t="shared" si="219"/>
        <v>1</v>
      </c>
      <c r="CD88" s="5">
        <f t="shared" si="220"/>
        <v>0.41421356237309492</v>
      </c>
      <c r="CE88" s="5">
        <f t="shared" si="221"/>
        <v>-2.5</v>
      </c>
      <c r="CF88" s="5">
        <f t="shared" si="222"/>
        <v>-4.5</v>
      </c>
      <c r="CG88" s="5">
        <f t="shared" si="223"/>
        <v>1</v>
      </c>
      <c r="CH88" s="5">
        <f t="shared" si="224"/>
        <v>-1.0774000000000001</v>
      </c>
    </row>
    <row r="89" spans="1:86" x14ac:dyDescent="0.3">
      <c r="A89" s="5">
        <v>8</v>
      </c>
      <c r="B89" s="5">
        <v>5</v>
      </c>
      <c r="C89" s="12">
        <v>1</v>
      </c>
      <c r="D89" s="5">
        <v>0</v>
      </c>
      <c r="E89" s="5">
        <f t="shared" si="151"/>
        <v>0</v>
      </c>
      <c r="F89" s="11">
        <v>-2</v>
      </c>
      <c r="G89" s="5">
        <f t="shared" si="152"/>
        <v>-1</v>
      </c>
      <c r="H89" s="5">
        <f t="shared" si="153"/>
        <v>1.4142135623730951</v>
      </c>
      <c r="I89" s="5">
        <f t="shared" si="154"/>
        <v>-1.4142135623730951</v>
      </c>
      <c r="J89" s="1">
        <f t="shared" si="155"/>
        <v>1</v>
      </c>
      <c r="K89" s="12">
        <v>0</v>
      </c>
      <c r="L89" s="5">
        <v>0</v>
      </c>
      <c r="M89" s="5">
        <f t="shared" si="156"/>
        <v>1</v>
      </c>
      <c r="N89" s="11">
        <v>2</v>
      </c>
      <c r="O89" s="5">
        <f t="shared" si="157"/>
        <v>1</v>
      </c>
      <c r="P89" s="5">
        <f t="shared" si="158"/>
        <v>1.4142135623730951</v>
      </c>
      <c r="Q89" s="5">
        <f t="shared" si="159"/>
        <v>1.4142135623730951</v>
      </c>
      <c r="R89" s="12">
        <v>0</v>
      </c>
      <c r="S89" s="5">
        <v>0</v>
      </c>
      <c r="T89" s="5">
        <f t="shared" si="160"/>
        <v>1</v>
      </c>
      <c r="U89" s="11">
        <v>-1</v>
      </c>
      <c r="V89" s="5">
        <f t="shared" si="161"/>
        <v>-1</v>
      </c>
      <c r="W89" s="5">
        <f t="shared" si="162"/>
        <v>1</v>
      </c>
      <c r="X89" s="5">
        <f t="shared" si="163"/>
        <v>-1</v>
      </c>
      <c r="Y89" s="5">
        <f t="shared" si="164"/>
        <v>-1</v>
      </c>
      <c r="Z89" s="5">
        <f t="shared" si="165"/>
        <v>0</v>
      </c>
      <c r="AA89" s="5">
        <f t="shared" si="166"/>
        <v>1</v>
      </c>
      <c r="AB89" s="5">
        <f t="shared" si="225"/>
        <v>5</v>
      </c>
      <c r="AC89" s="5">
        <f t="shared" si="167"/>
        <v>-10</v>
      </c>
      <c r="AD89" s="5">
        <f t="shared" si="168"/>
        <v>5.5</v>
      </c>
      <c r="AE89" s="5">
        <f t="shared" si="169"/>
        <v>-8.5</v>
      </c>
      <c r="AF89" s="5">
        <f t="shared" si="170"/>
        <v>-7</v>
      </c>
      <c r="AG89" s="5">
        <f t="shared" si="171"/>
        <v>-0.5</v>
      </c>
      <c r="AH89" s="5">
        <f t="shared" si="172"/>
        <v>-0.5</v>
      </c>
      <c r="AI89" s="5">
        <f t="shared" si="173"/>
        <v>1</v>
      </c>
      <c r="AJ89" s="5">
        <f t="shared" si="174"/>
        <v>0.41421356237309515</v>
      </c>
      <c r="AK89" s="5">
        <f t="shared" si="175"/>
        <v>1.5</v>
      </c>
      <c r="AL89" s="5">
        <f t="shared" si="176"/>
        <v>-0.5</v>
      </c>
      <c r="AM89" s="5">
        <f t="shared" si="177"/>
        <v>1</v>
      </c>
      <c r="AN89" s="5">
        <f t="shared" si="178"/>
        <v>1.4142135623730951</v>
      </c>
      <c r="AO89" s="5">
        <f t="shared" si="179"/>
        <v>0.5</v>
      </c>
      <c r="AP89" s="5">
        <f t="shared" si="180"/>
        <v>-1.5</v>
      </c>
      <c r="AQ89" s="5">
        <f t="shared" si="181"/>
        <v>1</v>
      </c>
      <c r="AR89" s="5">
        <f t="shared" si="182"/>
        <v>-1</v>
      </c>
      <c r="AS89" s="5">
        <f t="shared" si="183"/>
        <v>-0.5</v>
      </c>
      <c r="AT89" s="5">
        <f t="shared" si="184"/>
        <v>5.5</v>
      </c>
      <c r="AU89" s="5">
        <f t="shared" si="185"/>
        <v>0</v>
      </c>
      <c r="AV89" s="5">
        <f t="shared" si="186"/>
        <v>-1.5857864376269049</v>
      </c>
      <c r="AW89" s="5">
        <f t="shared" si="187"/>
        <v>-2.5</v>
      </c>
      <c r="AX89" s="5">
        <f t="shared" si="188"/>
        <v>3.5</v>
      </c>
      <c r="AY89" s="5">
        <f t="shared" si="189"/>
        <v>0</v>
      </c>
      <c r="AZ89" s="5">
        <f t="shared" si="190"/>
        <v>4.5980000000000008</v>
      </c>
      <c r="BA89" s="5">
        <f t="shared" si="191"/>
        <v>-2.4142135623730949</v>
      </c>
      <c r="BB89" s="5">
        <f t="shared" si="192"/>
        <v>1.5</v>
      </c>
      <c r="BC89" s="5">
        <f t="shared" si="193"/>
        <v>-6.5</v>
      </c>
      <c r="BD89" s="5">
        <f t="shared" si="194"/>
        <v>0</v>
      </c>
      <c r="BE89" s="5">
        <f t="shared" si="195"/>
        <v>-1.4142135623730949</v>
      </c>
      <c r="BF89" s="5">
        <f t="shared" si="196"/>
        <v>0.5</v>
      </c>
      <c r="BG89" s="5">
        <f t="shared" si="197"/>
        <v>-9.4142135623730958</v>
      </c>
      <c r="BH89" s="5">
        <f t="shared" si="198"/>
        <v>0</v>
      </c>
      <c r="BI89" s="5">
        <f t="shared" si="199"/>
        <v>-3.8284271247461898</v>
      </c>
      <c r="BJ89" s="5">
        <f t="shared" si="200"/>
        <v>-0.5</v>
      </c>
      <c r="BK89" s="5">
        <f t="shared" si="201"/>
        <v>-8.5</v>
      </c>
      <c r="BL89" s="5">
        <f t="shared" si="202"/>
        <v>0</v>
      </c>
      <c r="BM89" s="5">
        <f t="shared" si="203"/>
        <v>-4.4142135623730949</v>
      </c>
      <c r="BN89" s="5">
        <f t="shared" si="204"/>
        <v>-2.5</v>
      </c>
      <c r="BO89" s="5">
        <f t="shared" si="205"/>
        <v>-10.5</v>
      </c>
      <c r="BP89" s="5">
        <f t="shared" si="206"/>
        <v>0</v>
      </c>
      <c r="BQ89" s="5">
        <f t="shared" si="207"/>
        <v>-8.1826669109142252</v>
      </c>
      <c r="BR89" s="5">
        <f t="shared" si="208"/>
        <v>0</v>
      </c>
      <c r="BS89" s="5">
        <f t="shared" si="209"/>
        <v>2</v>
      </c>
      <c r="BT89" s="5">
        <f t="shared" si="210"/>
        <v>-3</v>
      </c>
      <c r="BU89" s="5">
        <f t="shared" si="211"/>
        <v>0.5</v>
      </c>
      <c r="BV89" s="5">
        <f t="shared" si="212"/>
        <v>1</v>
      </c>
      <c r="BW89" s="5">
        <f t="shared" si="213"/>
        <v>1</v>
      </c>
      <c r="BX89" s="5">
        <f t="shared" si="214"/>
        <v>-1</v>
      </c>
      <c r="BY89" s="5">
        <f t="shared" si="215"/>
        <v>1</v>
      </c>
      <c r="BZ89" s="5">
        <f t="shared" si="216"/>
        <v>-1.4142135623730951</v>
      </c>
      <c r="CA89" s="5">
        <f t="shared" si="217"/>
        <v>0</v>
      </c>
      <c r="CB89" s="5">
        <f t="shared" si="218"/>
        <v>-9.4142135623730958</v>
      </c>
      <c r="CC89" s="5">
        <f t="shared" si="219"/>
        <v>0</v>
      </c>
      <c r="CD89" s="5">
        <f t="shared" si="220"/>
        <v>-2</v>
      </c>
      <c r="CE89" s="5">
        <f t="shared" si="221"/>
        <v>-2</v>
      </c>
      <c r="CF89" s="5">
        <f t="shared" si="222"/>
        <v>-10</v>
      </c>
      <c r="CG89" s="5">
        <f t="shared" si="223"/>
        <v>0</v>
      </c>
      <c r="CH89" s="5">
        <f t="shared" si="224"/>
        <v>-1.8451999999999997</v>
      </c>
    </row>
    <row r="90" spans="1:86" x14ac:dyDescent="0.3">
      <c r="A90" s="5">
        <v>9</v>
      </c>
      <c r="B90" s="5">
        <v>5</v>
      </c>
      <c r="C90" s="12">
        <v>0</v>
      </c>
      <c r="D90" s="5">
        <v>0</v>
      </c>
      <c r="E90" s="5">
        <f t="shared" si="151"/>
        <v>1</v>
      </c>
      <c r="F90" s="11">
        <v>2</v>
      </c>
      <c r="G90" s="5">
        <f t="shared" si="152"/>
        <v>1</v>
      </c>
      <c r="H90" s="5">
        <f t="shared" si="153"/>
        <v>1.4142135623730951</v>
      </c>
      <c r="I90" s="5">
        <f t="shared" si="154"/>
        <v>1.4142135623730951</v>
      </c>
      <c r="J90" s="1">
        <f t="shared" si="155"/>
        <v>0</v>
      </c>
      <c r="K90" s="12">
        <v>0</v>
      </c>
      <c r="L90" s="5">
        <v>1</v>
      </c>
      <c r="M90" s="5">
        <f t="shared" si="156"/>
        <v>0</v>
      </c>
      <c r="N90" s="11">
        <v>-4</v>
      </c>
      <c r="O90" s="5">
        <f t="shared" si="157"/>
        <v>-1</v>
      </c>
      <c r="P90" s="5">
        <f t="shared" si="158"/>
        <v>2</v>
      </c>
      <c r="Q90" s="5">
        <f t="shared" si="159"/>
        <v>-2</v>
      </c>
      <c r="R90" s="12">
        <v>0</v>
      </c>
      <c r="S90" s="5">
        <v>0</v>
      </c>
      <c r="T90" s="5">
        <f t="shared" si="160"/>
        <v>1</v>
      </c>
      <c r="U90" s="11">
        <v>-1</v>
      </c>
      <c r="V90" s="5">
        <f t="shared" si="161"/>
        <v>-1</v>
      </c>
      <c r="W90" s="5">
        <f t="shared" si="162"/>
        <v>1</v>
      </c>
      <c r="X90" s="5">
        <f t="shared" si="163"/>
        <v>-1</v>
      </c>
      <c r="Y90" s="5">
        <f t="shared" si="164"/>
        <v>-1.5857864376269049</v>
      </c>
      <c r="Z90" s="5">
        <f t="shared" si="165"/>
        <v>0</v>
      </c>
      <c r="AA90" s="5">
        <f t="shared" si="166"/>
        <v>0</v>
      </c>
      <c r="AB90" s="5">
        <f t="shared" si="225"/>
        <v>5</v>
      </c>
      <c r="AC90" s="5">
        <f t="shared" si="167"/>
        <v>0</v>
      </c>
      <c r="AD90" s="5">
        <f t="shared" si="168"/>
        <v>0.5</v>
      </c>
      <c r="AE90" s="5">
        <f t="shared" si="169"/>
        <v>-2.5</v>
      </c>
      <c r="AF90" s="5">
        <f t="shared" si="170"/>
        <v>2</v>
      </c>
      <c r="AG90" s="5">
        <f t="shared" si="171"/>
        <v>0.5</v>
      </c>
      <c r="AH90" s="5">
        <f t="shared" si="172"/>
        <v>-2.5</v>
      </c>
      <c r="AI90" s="5">
        <f t="shared" si="173"/>
        <v>2</v>
      </c>
      <c r="AJ90" s="5">
        <f t="shared" si="174"/>
        <v>-3</v>
      </c>
      <c r="AK90" s="5">
        <f t="shared" si="175"/>
        <v>2.5</v>
      </c>
      <c r="AL90" s="5">
        <f t="shared" si="176"/>
        <v>2.5</v>
      </c>
      <c r="AM90" s="5">
        <f t="shared" si="177"/>
        <v>0</v>
      </c>
      <c r="AN90" s="5">
        <f t="shared" si="178"/>
        <v>-2</v>
      </c>
      <c r="AO90" s="5">
        <f t="shared" si="179"/>
        <v>1.5</v>
      </c>
      <c r="AP90" s="5">
        <f t="shared" si="180"/>
        <v>1.5</v>
      </c>
      <c r="AQ90" s="5">
        <f t="shared" si="181"/>
        <v>0</v>
      </c>
      <c r="AR90" s="5">
        <f t="shared" si="182"/>
        <v>-4.4142135623730949</v>
      </c>
      <c r="AS90" s="5">
        <f t="shared" si="183"/>
        <v>0.5</v>
      </c>
      <c r="AT90" s="5">
        <f t="shared" si="184"/>
        <v>0.5</v>
      </c>
      <c r="AU90" s="5">
        <f t="shared" si="185"/>
        <v>0</v>
      </c>
      <c r="AV90" s="5">
        <f t="shared" si="186"/>
        <v>-5</v>
      </c>
      <c r="AW90" s="5">
        <f t="shared" si="187"/>
        <v>-1.5</v>
      </c>
      <c r="AX90" s="5">
        <f t="shared" si="188"/>
        <v>-1.5</v>
      </c>
      <c r="AY90" s="5">
        <f t="shared" si="189"/>
        <v>0</v>
      </c>
      <c r="AZ90" s="5">
        <f t="shared" si="190"/>
        <v>1.9226000000000001</v>
      </c>
      <c r="BA90" s="5">
        <f t="shared" si="191"/>
        <v>0.41421356237309515</v>
      </c>
      <c r="BB90" s="5">
        <f t="shared" si="192"/>
        <v>1.5</v>
      </c>
      <c r="BC90" s="5">
        <f t="shared" si="193"/>
        <v>-0.5</v>
      </c>
      <c r="BD90" s="5">
        <f t="shared" si="194"/>
        <v>1</v>
      </c>
      <c r="BE90" s="5">
        <f t="shared" si="195"/>
        <v>1.4142135623730951</v>
      </c>
      <c r="BF90" s="5">
        <f t="shared" si="196"/>
        <v>0.5</v>
      </c>
      <c r="BG90" s="5">
        <f t="shared" si="197"/>
        <v>-0.58578643762690485</v>
      </c>
      <c r="BH90" s="5">
        <f t="shared" si="198"/>
        <v>1</v>
      </c>
      <c r="BI90" s="5">
        <f t="shared" si="199"/>
        <v>-1</v>
      </c>
      <c r="BJ90" s="5">
        <f t="shared" si="200"/>
        <v>-0.5</v>
      </c>
      <c r="BK90" s="5">
        <f t="shared" si="201"/>
        <v>-0.5</v>
      </c>
      <c r="BL90" s="5">
        <f t="shared" si="202"/>
        <v>0</v>
      </c>
      <c r="BM90" s="5">
        <f t="shared" si="203"/>
        <v>-1.5857864376269049</v>
      </c>
      <c r="BN90" s="5">
        <f t="shared" si="204"/>
        <v>-2.5</v>
      </c>
      <c r="BO90" s="5">
        <f t="shared" si="205"/>
        <v>-2.5</v>
      </c>
      <c r="BP90" s="5">
        <f t="shared" si="206"/>
        <v>0</v>
      </c>
      <c r="BQ90" s="5">
        <f t="shared" si="207"/>
        <v>-0.5</v>
      </c>
      <c r="BR90" s="5">
        <f t="shared" si="208"/>
        <v>-0.58578643762690485</v>
      </c>
      <c r="BS90" s="5">
        <f t="shared" si="209"/>
        <v>3</v>
      </c>
      <c r="BT90" s="5">
        <f t="shared" si="210"/>
        <v>3</v>
      </c>
      <c r="BU90" s="5">
        <f t="shared" si="211"/>
        <v>0</v>
      </c>
      <c r="BV90" s="5">
        <f t="shared" si="212"/>
        <v>0.41421356237309515</v>
      </c>
      <c r="BW90" s="5">
        <f t="shared" si="213"/>
        <v>2</v>
      </c>
      <c r="BX90" s="5">
        <f t="shared" si="214"/>
        <v>0</v>
      </c>
      <c r="BY90" s="5">
        <f t="shared" si="215"/>
        <v>1</v>
      </c>
      <c r="BZ90" s="5">
        <f t="shared" si="216"/>
        <v>-2</v>
      </c>
      <c r="CA90" s="5">
        <f t="shared" si="217"/>
        <v>1</v>
      </c>
      <c r="CB90" s="5">
        <f t="shared" si="218"/>
        <v>-2</v>
      </c>
      <c r="CC90" s="5">
        <f t="shared" si="219"/>
        <v>0</v>
      </c>
      <c r="CD90" s="5">
        <f t="shared" si="220"/>
        <v>-2.5857864376269051</v>
      </c>
      <c r="CE90" s="5">
        <f t="shared" si="221"/>
        <v>-1</v>
      </c>
      <c r="CF90" s="5">
        <f t="shared" si="222"/>
        <v>-1</v>
      </c>
      <c r="CG90" s="5">
        <f t="shared" si="223"/>
        <v>0</v>
      </c>
      <c r="CH90" s="5">
        <f t="shared" si="224"/>
        <v>1.2677999999999998</v>
      </c>
    </row>
    <row r="91" spans="1:86" x14ac:dyDescent="0.3">
      <c r="A91" s="5">
        <v>10</v>
      </c>
      <c r="B91" s="5">
        <v>5</v>
      </c>
      <c r="C91" s="12">
        <v>0</v>
      </c>
      <c r="D91" s="5">
        <v>0</v>
      </c>
      <c r="E91" s="5">
        <f t="shared" si="151"/>
        <v>1</v>
      </c>
      <c r="F91" s="11">
        <v>0</v>
      </c>
      <c r="G91" s="5">
        <f t="shared" si="152"/>
        <v>0</v>
      </c>
      <c r="H91" s="5">
        <f t="shared" si="153"/>
        <v>0</v>
      </c>
      <c r="I91" s="5">
        <f t="shared" si="154"/>
        <v>0</v>
      </c>
      <c r="J91" s="1">
        <f t="shared" si="155"/>
        <v>0</v>
      </c>
      <c r="K91" s="12">
        <v>0</v>
      </c>
      <c r="L91" s="5">
        <v>1</v>
      </c>
      <c r="M91" s="5">
        <f t="shared" si="156"/>
        <v>0</v>
      </c>
      <c r="N91" s="11">
        <v>-3</v>
      </c>
      <c r="O91" s="5">
        <f t="shared" si="157"/>
        <v>-1</v>
      </c>
      <c r="P91" s="5">
        <f t="shared" si="158"/>
        <v>1.7320508075688772</v>
      </c>
      <c r="Q91" s="5">
        <f t="shared" si="159"/>
        <v>-1.7320508075688772</v>
      </c>
      <c r="R91" s="12">
        <v>0</v>
      </c>
      <c r="S91" s="5">
        <v>0</v>
      </c>
      <c r="T91" s="5">
        <f t="shared" si="160"/>
        <v>1</v>
      </c>
      <c r="U91" s="11">
        <v>-1</v>
      </c>
      <c r="V91" s="5">
        <f t="shared" si="161"/>
        <v>-1</v>
      </c>
      <c r="W91" s="5">
        <f t="shared" si="162"/>
        <v>1</v>
      </c>
      <c r="X91" s="5">
        <f t="shared" si="163"/>
        <v>-1</v>
      </c>
      <c r="Y91" s="5">
        <f t="shared" si="164"/>
        <v>-2.7320508075688772</v>
      </c>
      <c r="Z91" s="5">
        <f t="shared" si="165"/>
        <v>0</v>
      </c>
      <c r="AA91" s="5">
        <f t="shared" si="166"/>
        <v>0</v>
      </c>
      <c r="AB91" s="5">
        <f t="shared" si="225"/>
        <v>5</v>
      </c>
      <c r="AC91" s="5">
        <f t="shared" si="167"/>
        <v>0</v>
      </c>
      <c r="AD91" s="5">
        <f t="shared" si="168"/>
        <v>2</v>
      </c>
      <c r="AE91" s="5">
        <f t="shared" si="169"/>
        <v>-2.5</v>
      </c>
      <c r="AF91" s="5">
        <f t="shared" si="170"/>
        <v>0.5</v>
      </c>
      <c r="AG91" s="5">
        <f t="shared" si="171"/>
        <v>2</v>
      </c>
      <c r="AH91" s="5">
        <f t="shared" si="172"/>
        <v>-2.5</v>
      </c>
      <c r="AI91" s="5">
        <f t="shared" si="173"/>
        <v>0.5</v>
      </c>
      <c r="AJ91" s="5">
        <f t="shared" si="174"/>
        <v>-2.7320508075688772</v>
      </c>
      <c r="AK91" s="5">
        <f t="shared" si="175"/>
        <v>2</v>
      </c>
      <c r="AL91" s="5">
        <f t="shared" si="176"/>
        <v>2</v>
      </c>
      <c r="AM91" s="5">
        <f t="shared" si="177"/>
        <v>0</v>
      </c>
      <c r="AN91" s="5">
        <f t="shared" si="178"/>
        <v>-1.7320508075688772</v>
      </c>
      <c r="AO91" s="5">
        <f t="shared" si="179"/>
        <v>1</v>
      </c>
      <c r="AP91" s="5">
        <f t="shared" si="180"/>
        <v>1</v>
      </c>
      <c r="AQ91" s="5">
        <f t="shared" si="181"/>
        <v>0</v>
      </c>
      <c r="AR91" s="5">
        <f t="shared" si="182"/>
        <v>-4.1462643699419726</v>
      </c>
      <c r="AS91" s="5">
        <f t="shared" si="183"/>
        <v>0</v>
      </c>
      <c r="AT91" s="5">
        <f t="shared" si="184"/>
        <v>0</v>
      </c>
      <c r="AU91" s="5">
        <f t="shared" si="185"/>
        <v>0</v>
      </c>
      <c r="AV91" s="5">
        <f t="shared" si="186"/>
        <v>-4.7320508075688767</v>
      </c>
      <c r="AW91" s="5">
        <f t="shared" si="187"/>
        <v>-2</v>
      </c>
      <c r="AX91" s="5">
        <f t="shared" si="188"/>
        <v>-2</v>
      </c>
      <c r="AY91" s="5">
        <f t="shared" si="189"/>
        <v>0</v>
      </c>
      <c r="AZ91" s="5">
        <f t="shared" si="190"/>
        <v>1.4226000000000001</v>
      </c>
      <c r="BA91" s="5">
        <f t="shared" si="191"/>
        <v>-1</v>
      </c>
      <c r="BB91" s="5">
        <f t="shared" si="192"/>
        <v>0.5</v>
      </c>
      <c r="BC91" s="5">
        <f t="shared" si="193"/>
        <v>0.5</v>
      </c>
      <c r="BD91" s="5">
        <f t="shared" si="194"/>
        <v>0</v>
      </c>
      <c r="BE91" s="5">
        <f t="shared" si="195"/>
        <v>0</v>
      </c>
      <c r="BF91" s="5">
        <f t="shared" si="196"/>
        <v>-0.5</v>
      </c>
      <c r="BG91" s="5">
        <f t="shared" si="197"/>
        <v>-1</v>
      </c>
      <c r="BH91" s="5">
        <f t="shared" si="198"/>
        <v>0.5</v>
      </c>
      <c r="BI91" s="5">
        <f t="shared" si="199"/>
        <v>-2.4142135623730949</v>
      </c>
      <c r="BJ91" s="5">
        <f t="shared" si="200"/>
        <v>-1.5</v>
      </c>
      <c r="BK91" s="5">
        <f t="shared" si="201"/>
        <v>-1.5</v>
      </c>
      <c r="BL91" s="5">
        <f t="shared" si="202"/>
        <v>0</v>
      </c>
      <c r="BM91" s="5">
        <f t="shared" si="203"/>
        <v>-3</v>
      </c>
      <c r="BN91" s="5">
        <f t="shared" si="204"/>
        <v>-3.5</v>
      </c>
      <c r="BO91" s="5">
        <f t="shared" si="205"/>
        <v>-3.5</v>
      </c>
      <c r="BP91" s="5">
        <f t="shared" si="206"/>
        <v>0</v>
      </c>
      <c r="BQ91" s="5">
        <f t="shared" si="207"/>
        <v>0.5</v>
      </c>
      <c r="BR91" s="5">
        <f t="shared" si="208"/>
        <v>-1.7320508075688772</v>
      </c>
      <c r="BS91" s="5">
        <f t="shared" si="209"/>
        <v>1.5</v>
      </c>
      <c r="BT91" s="5">
        <f t="shared" si="210"/>
        <v>1.5</v>
      </c>
      <c r="BU91" s="5">
        <f t="shared" si="211"/>
        <v>0</v>
      </c>
      <c r="BV91" s="5">
        <f t="shared" si="212"/>
        <v>-0.73205080756887719</v>
      </c>
      <c r="BW91" s="5">
        <f t="shared" si="213"/>
        <v>0.5</v>
      </c>
      <c r="BX91" s="5">
        <f t="shared" si="214"/>
        <v>0.5</v>
      </c>
      <c r="BY91" s="5">
        <f t="shared" si="215"/>
        <v>0</v>
      </c>
      <c r="BZ91" s="5">
        <f t="shared" si="216"/>
        <v>-3.1462643699419726</v>
      </c>
      <c r="CA91" s="5">
        <f t="shared" si="217"/>
        <v>-0.5</v>
      </c>
      <c r="CB91" s="5">
        <f t="shared" si="218"/>
        <v>-3.1462643699419726</v>
      </c>
      <c r="CC91" s="5">
        <f t="shared" si="219"/>
        <v>0</v>
      </c>
      <c r="CD91" s="5">
        <f t="shared" si="220"/>
        <v>-3.7320508075688772</v>
      </c>
      <c r="CE91" s="5">
        <f t="shared" si="221"/>
        <v>-2.5</v>
      </c>
      <c r="CF91" s="5">
        <f t="shared" si="222"/>
        <v>-2.5</v>
      </c>
      <c r="CG91" s="5">
        <f t="shared" si="223"/>
        <v>0</v>
      </c>
      <c r="CH91" s="5">
        <f t="shared" si="224"/>
        <v>0.92259999999999986</v>
      </c>
    </row>
    <row r="92" spans="1:86" x14ac:dyDescent="0.3">
      <c r="A92" s="5">
        <v>11</v>
      </c>
      <c r="B92" s="5">
        <v>5</v>
      </c>
      <c r="C92" s="12">
        <v>0</v>
      </c>
      <c r="D92" s="5">
        <v>0</v>
      </c>
      <c r="E92" s="5">
        <f t="shared" si="151"/>
        <v>1</v>
      </c>
      <c r="F92" s="11">
        <v>0</v>
      </c>
      <c r="G92" s="5">
        <f t="shared" si="152"/>
        <v>0</v>
      </c>
      <c r="H92" s="5">
        <f t="shared" si="153"/>
        <v>0</v>
      </c>
      <c r="I92" s="5">
        <f t="shared" si="154"/>
        <v>0</v>
      </c>
      <c r="J92" s="1">
        <f t="shared" si="155"/>
        <v>0</v>
      </c>
      <c r="K92" s="12">
        <v>0</v>
      </c>
      <c r="L92" s="5">
        <v>0</v>
      </c>
      <c r="M92" s="5">
        <f t="shared" si="156"/>
        <v>1</v>
      </c>
      <c r="N92" s="11">
        <v>3</v>
      </c>
      <c r="O92" s="5">
        <f t="shared" si="157"/>
        <v>1</v>
      </c>
      <c r="P92" s="5">
        <f t="shared" si="158"/>
        <v>1.7320508075688772</v>
      </c>
      <c r="Q92" s="5">
        <f t="shared" si="159"/>
        <v>1.7320508075688772</v>
      </c>
      <c r="R92" s="12">
        <v>0</v>
      </c>
      <c r="S92" s="5">
        <v>1</v>
      </c>
      <c r="T92" s="5">
        <f t="shared" si="160"/>
        <v>0</v>
      </c>
      <c r="U92" s="11">
        <v>-1</v>
      </c>
      <c r="V92" s="5">
        <f t="shared" si="161"/>
        <v>-1</v>
      </c>
      <c r="W92" s="5">
        <f t="shared" si="162"/>
        <v>1</v>
      </c>
      <c r="X92" s="5">
        <f t="shared" si="163"/>
        <v>-1</v>
      </c>
      <c r="Y92" s="5">
        <f t="shared" si="164"/>
        <v>0.73205080756887719</v>
      </c>
      <c r="Z92" s="5">
        <f t="shared" si="165"/>
        <v>1</v>
      </c>
      <c r="AA92" s="5">
        <f t="shared" si="166"/>
        <v>0</v>
      </c>
      <c r="AB92" s="5">
        <f t="shared" si="225"/>
        <v>5</v>
      </c>
      <c r="AC92" s="5">
        <f t="shared" si="167"/>
        <v>-6</v>
      </c>
      <c r="AD92" s="5">
        <f t="shared" si="168"/>
        <v>0</v>
      </c>
      <c r="AE92" s="5">
        <f t="shared" si="169"/>
        <v>-4.5</v>
      </c>
      <c r="AF92" s="5">
        <f t="shared" si="170"/>
        <v>-1.5</v>
      </c>
      <c r="AG92" s="5">
        <f t="shared" si="171"/>
        <v>2</v>
      </c>
      <c r="AH92" s="5">
        <f t="shared" si="172"/>
        <v>-2.5</v>
      </c>
      <c r="AI92" s="5">
        <f t="shared" si="173"/>
        <v>0.5</v>
      </c>
      <c r="AJ92" s="5">
        <f t="shared" si="174"/>
        <v>0.73205080756887719</v>
      </c>
      <c r="AK92" s="5">
        <f t="shared" si="175"/>
        <v>2</v>
      </c>
      <c r="AL92" s="5">
        <f t="shared" si="176"/>
        <v>0</v>
      </c>
      <c r="AM92" s="5">
        <f t="shared" si="177"/>
        <v>1</v>
      </c>
      <c r="AN92" s="5">
        <f t="shared" si="178"/>
        <v>1.7320508075688772</v>
      </c>
      <c r="AO92" s="5">
        <f t="shared" si="179"/>
        <v>1</v>
      </c>
      <c r="AP92" s="5">
        <f t="shared" si="180"/>
        <v>-1</v>
      </c>
      <c r="AQ92" s="5">
        <f t="shared" si="181"/>
        <v>1</v>
      </c>
      <c r="AR92" s="5">
        <f t="shared" si="182"/>
        <v>-0.68216275480421795</v>
      </c>
      <c r="AS92" s="5">
        <f t="shared" si="183"/>
        <v>0</v>
      </c>
      <c r="AT92" s="5">
        <f t="shared" si="184"/>
        <v>0</v>
      </c>
      <c r="AU92" s="5">
        <f t="shared" si="185"/>
        <v>0</v>
      </c>
      <c r="AV92" s="5">
        <f t="shared" si="186"/>
        <v>-1.2679491924311228</v>
      </c>
      <c r="AW92" s="5">
        <f t="shared" si="187"/>
        <v>-2</v>
      </c>
      <c r="AX92" s="5">
        <f t="shared" si="188"/>
        <v>-2</v>
      </c>
      <c r="AY92" s="5">
        <f t="shared" si="189"/>
        <v>0</v>
      </c>
      <c r="AZ92" s="5">
        <f t="shared" si="190"/>
        <v>-0.57740000000000002</v>
      </c>
      <c r="BA92" s="5">
        <f t="shared" si="191"/>
        <v>-1</v>
      </c>
      <c r="BB92" s="5">
        <f t="shared" si="192"/>
        <v>0.5</v>
      </c>
      <c r="BC92" s="5">
        <f t="shared" si="193"/>
        <v>0.5</v>
      </c>
      <c r="BD92" s="5">
        <f t="shared" si="194"/>
        <v>0</v>
      </c>
      <c r="BE92" s="5">
        <f t="shared" si="195"/>
        <v>0</v>
      </c>
      <c r="BF92" s="5">
        <f t="shared" si="196"/>
        <v>-0.5</v>
      </c>
      <c r="BG92" s="5">
        <f t="shared" si="197"/>
        <v>-1</v>
      </c>
      <c r="BH92" s="5">
        <f t="shared" si="198"/>
        <v>0.5</v>
      </c>
      <c r="BI92" s="5">
        <f t="shared" si="199"/>
        <v>-2.4142135623730949</v>
      </c>
      <c r="BJ92" s="5">
        <f t="shared" si="200"/>
        <v>-1.5</v>
      </c>
      <c r="BK92" s="5">
        <f t="shared" si="201"/>
        <v>-1.5</v>
      </c>
      <c r="BL92" s="5">
        <f t="shared" si="202"/>
        <v>0</v>
      </c>
      <c r="BM92" s="5">
        <f t="shared" si="203"/>
        <v>-3</v>
      </c>
      <c r="BN92" s="5">
        <f t="shared" si="204"/>
        <v>-3.5</v>
      </c>
      <c r="BO92" s="5">
        <f t="shared" si="205"/>
        <v>-3.5</v>
      </c>
      <c r="BP92" s="5">
        <f t="shared" si="206"/>
        <v>0</v>
      </c>
      <c r="BQ92" s="5">
        <f t="shared" si="207"/>
        <v>-0.36610000000000004</v>
      </c>
      <c r="BR92" s="5">
        <f t="shared" si="208"/>
        <v>1.7320508075688772</v>
      </c>
      <c r="BS92" s="5">
        <f t="shared" si="209"/>
        <v>1.5</v>
      </c>
      <c r="BT92" s="5">
        <f t="shared" si="210"/>
        <v>-0.5</v>
      </c>
      <c r="BU92" s="5">
        <f t="shared" si="211"/>
        <v>1</v>
      </c>
      <c r="BV92" s="5">
        <f t="shared" si="212"/>
        <v>2.7320508075688772</v>
      </c>
      <c r="BW92" s="5">
        <f t="shared" si="213"/>
        <v>0.5</v>
      </c>
      <c r="BX92" s="5">
        <f t="shared" si="214"/>
        <v>-1.5</v>
      </c>
      <c r="BY92" s="5">
        <f t="shared" si="215"/>
        <v>1</v>
      </c>
      <c r="BZ92" s="5">
        <f t="shared" si="216"/>
        <v>0.31783724519578205</v>
      </c>
      <c r="CA92" s="5">
        <f t="shared" si="217"/>
        <v>-0.5</v>
      </c>
      <c r="CB92" s="5">
        <f t="shared" si="218"/>
        <v>-1.682162754804218</v>
      </c>
      <c r="CC92" s="5">
        <f t="shared" si="219"/>
        <v>1</v>
      </c>
      <c r="CD92" s="5">
        <f t="shared" si="220"/>
        <v>-0.26794919243112281</v>
      </c>
      <c r="CE92" s="5">
        <f t="shared" si="221"/>
        <v>-2.5</v>
      </c>
      <c r="CF92" s="5">
        <f t="shared" si="222"/>
        <v>-2.5</v>
      </c>
      <c r="CG92" s="5">
        <f t="shared" si="223"/>
        <v>0</v>
      </c>
      <c r="CH92" s="5">
        <f t="shared" si="224"/>
        <v>-0.5</v>
      </c>
    </row>
    <row r="93" spans="1:86" x14ac:dyDescent="0.3">
      <c r="A93" s="5">
        <v>12</v>
      </c>
      <c r="B93" s="5">
        <v>5</v>
      </c>
      <c r="C93" s="12">
        <v>0</v>
      </c>
      <c r="D93" s="5">
        <v>0</v>
      </c>
      <c r="E93" s="5">
        <f t="shared" si="151"/>
        <v>1</v>
      </c>
      <c r="F93" s="11">
        <v>0</v>
      </c>
      <c r="G93" s="5">
        <f t="shared" si="152"/>
        <v>0</v>
      </c>
      <c r="H93" s="5">
        <f t="shared" si="153"/>
        <v>0</v>
      </c>
      <c r="I93" s="5">
        <f t="shared" si="154"/>
        <v>0</v>
      </c>
      <c r="J93" s="1">
        <f t="shared" si="155"/>
        <v>1</v>
      </c>
      <c r="K93" s="12">
        <v>1</v>
      </c>
      <c r="L93" s="5">
        <v>0</v>
      </c>
      <c r="M93" s="5">
        <f t="shared" si="156"/>
        <v>0</v>
      </c>
      <c r="N93" s="11">
        <v>-4</v>
      </c>
      <c r="O93" s="5">
        <f t="shared" si="157"/>
        <v>-1</v>
      </c>
      <c r="P93" s="5">
        <f t="shared" si="158"/>
        <v>2</v>
      </c>
      <c r="Q93" s="5">
        <f t="shared" si="159"/>
        <v>-2</v>
      </c>
      <c r="R93" s="12">
        <v>0</v>
      </c>
      <c r="S93" s="5">
        <v>0</v>
      </c>
      <c r="T93" s="5">
        <f t="shared" si="160"/>
        <v>1</v>
      </c>
      <c r="U93" s="11">
        <v>1</v>
      </c>
      <c r="V93" s="5">
        <f t="shared" si="161"/>
        <v>1</v>
      </c>
      <c r="W93" s="5">
        <f t="shared" si="162"/>
        <v>1</v>
      </c>
      <c r="X93" s="5">
        <f t="shared" si="163"/>
        <v>1</v>
      </c>
      <c r="Y93" s="5">
        <f t="shared" si="164"/>
        <v>-1</v>
      </c>
      <c r="Z93" s="5">
        <f t="shared" si="165"/>
        <v>0</v>
      </c>
      <c r="AA93" s="5">
        <f t="shared" si="166"/>
        <v>1</v>
      </c>
      <c r="AB93" s="5">
        <f t="shared" si="225"/>
        <v>5</v>
      </c>
      <c r="AC93" s="5">
        <f t="shared" si="167"/>
        <v>-10</v>
      </c>
      <c r="AD93" s="5">
        <f t="shared" si="168"/>
        <v>-5.5</v>
      </c>
      <c r="AE93" s="5">
        <f t="shared" si="169"/>
        <v>2.5</v>
      </c>
      <c r="AF93" s="5">
        <f t="shared" si="170"/>
        <v>-7</v>
      </c>
      <c r="AG93" s="5">
        <f t="shared" si="171"/>
        <v>2.5</v>
      </c>
      <c r="AH93" s="5">
        <f t="shared" si="172"/>
        <v>-3.5</v>
      </c>
      <c r="AI93" s="5">
        <f t="shared" si="173"/>
        <v>1</v>
      </c>
      <c r="AJ93" s="5">
        <f t="shared" si="174"/>
        <v>-1</v>
      </c>
      <c r="AK93" s="5">
        <f t="shared" si="175"/>
        <v>2.5</v>
      </c>
      <c r="AL93" s="5">
        <f t="shared" si="176"/>
        <v>-5.5</v>
      </c>
      <c r="AM93" s="5">
        <f t="shared" si="177"/>
        <v>0</v>
      </c>
      <c r="AN93" s="5">
        <f t="shared" si="178"/>
        <v>0</v>
      </c>
      <c r="AO93" s="5">
        <f t="shared" si="179"/>
        <v>1.5</v>
      </c>
      <c r="AP93" s="5">
        <f t="shared" si="180"/>
        <v>-3.5</v>
      </c>
      <c r="AQ93" s="5">
        <f t="shared" si="181"/>
        <v>0.5</v>
      </c>
      <c r="AR93" s="5">
        <f t="shared" si="182"/>
        <v>-2.4142135623730949</v>
      </c>
      <c r="AS93" s="5">
        <f t="shared" si="183"/>
        <v>0.5</v>
      </c>
      <c r="AT93" s="5">
        <f t="shared" si="184"/>
        <v>-7.5</v>
      </c>
      <c r="AU93" s="5">
        <f t="shared" si="185"/>
        <v>0</v>
      </c>
      <c r="AV93" s="5">
        <f t="shared" si="186"/>
        <v>-3</v>
      </c>
      <c r="AW93" s="5">
        <f t="shared" si="187"/>
        <v>-1.5</v>
      </c>
      <c r="AX93" s="5">
        <f t="shared" si="188"/>
        <v>-9.5</v>
      </c>
      <c r="AY93" s="5">
        <f t="shared" si="189"/>
        <v>0</v>
      </c>
      <c r="AZ93" s="5">
        <f t="shared" si="190"/>
        <v>-4.3452000000000002</v>
      </c>
      <c r="BA93" s="5">
        <f t="shared" si="191"/>
        <v>1</v>
      </c>
      <c r="BB93" s="5">
        <f t="shared" si="192"/>
        <v>0.5</v>
      </c>
      <c r="BC93" s="5">
        <f t="shared" si="193"/>
        <v>-1.5</v>
      </c>
      <c r="BD93" s="5">
        <f t="shared" si="194"/>
        <v>1</v>
      </c>
      <c r="BE93" s="5">
        <f t="shared" si="195"/>
        <v>2</v>
      </c>
      <c r="BF93" s="5">
        <f t="shared" si="196"/>
        <v>-0.5</v>
      </c>
      <c r="BG93" s="5">
        <f t="shared" si="197"/>
        <v>0</v>
      </c>
      <c r="BH93" s="5">
        <f t="shared" si="198"/>
        <v>1</v>
      </c>
      <c r="BI93" s="5">
        <f t="shared" si="199"/>
        <v>-0.41421356237309515</v>
      </c>
      <c r="BJ93" s="5">
        <f t="shared" si="200"/>
        <v>-1.5</v>
      </c>
      <c r="BK93" s="5">
        <f t="shared" si="201"/>
        <v>4.5</v>
      </c>
      <c r="BL93" s="5">
        <f t="shared" si="202"/>
        <v>0</v>
      </c>
      <c r="BM93" s="5">
        <f t="shared" si="203"/>
        <v>-1</v>
      </c>
      <c r="BN93" s="5">
        <f t="shared" si="204"/>
        <v>-3.5</v>
      </c>
      <c r="BO93" s="5">
        <f t="shared" si="205"/>
        <v>2.5</v>
      </c>
      <c r="BP93" s="5">
        <f t="shared" si="206"/>
        <v>0</v>
      </c>
      <c r="BQ93" s="5">
        <f t="shared" si="207"/>
        <v>3.5980000000000003</v>
      </c>
      <c r="BR93" s="5">
        <f t="shared" si="208"/>
        <v>-2</v>
      </c>
      <c r="BS93" s="5">
        <f t="shared" si="209"/>
        <v>2</v>
      </c>
      <c r="BT93" s="5">
        <f t="shared" si="210"/>
        <v>-6</v>
      </c>
      <c r="BU93" s="5">
        <f t="shared" si="211"/>
        <v>0</v>
      </c>
      <c r="BV93" s="5">
        <f t="shared" si="212"/>
        <v>-1</v>
      </c>
      <c r="BW93" s="5">
        <f t="shared" si="213"/>
        <v>1</v>
      </c>
      <c r="BX93" s="5">
        <f t="shared" si="214"/>
        <v>-7</v>
      </c>
      <c r="BY93" s="5">
        <f t="shared" si="215"/>
        <v>0</v>
      </c>
      <c r="BZ93" s="5">
        <f t="shared" si="216"/>
        <v>-3.4142135623730949</v>
      </c>
      <c r="CA93" s="5">
        <f t="shared" si="217"/>
        <v>0</v>
      </c>
      <c r="CB93" s="5">
        <f t="shared" si="218"/>
        <v>-11.414213562373096</v>
      </c>
      <c r="CC93" s="5">
        <f t="shared" si="219"/>
        <v>0</v>
      </c>
      <c r="CD93" s="5">
        <f t="shared" si="220"/>
        <v>-4</v>
      </c>
      <c r="CE93" s="5">
        <f t="shared" si="221"/>
        <v>-2</v>
      </c>
      <c r="CF93" s="5">
        <f t="shared" si="222"/>
        <v>-10</v>
      </c>
      <c r="CG93" s="5">
        <f t="shared" si="223"/>
        <v>0</v>
      </c>
      <c r="CH93" s="5">
        <f t="shared" si="224"/>
        <v>-6.5773999999999999</v>
      </c>
    </row>
    <row r="94" spans="1:86" x14ac:dyDescent="0.3">
      <c r="A94" s="5">
        <v>13</v>
      </c>
      <c r="B94" s="5">
        <v>5</v>
      </c>
      <c r="C94" s="12">
        <v>0</v>
      </c>
      <c r="D94" s="5">
        <v>0</v>
      </c>
      <c r="E94" s="5">
        <f t="shared" si="151"/>
        <v>1</v>
      </c>
      <c r="F94" s="11">
        <v>1</v>
      </c>
      <c r="G94" s="5">
        <f t="shared" si="152"/>
        <v>1</v>
      </c>
      <c r="H94" s="5">
        <f t="shared" si="153"/>
        <v>1</v>
      </c>
      <c r="I94" s="5">
        <f t="shared" si="154"/>
        <v>1</v>
      </c>
      <c r="J94" s="1">
        <f t="shared" si="155"/>
        <v>0</v>
      </c>
      <c r="K94" s="12">
        <v>0</v>
      </c>
      <c r="L94" s="5">
        <v>1</v>
      </c>
      <c r="M94" s="5">
        <f t="shared" si="156"/>
        <v>0</v>
      </c>
      <c r="N94" s="11">
        <v>0</v>
      </c>
      <c r="O94" s="5">
        <f t="shared" si="157"/>
        <v>0</v>
      </c>
      <c r="P94" s="5">
        <f t="shared" si="158"/>
        <v>0</v>
      </c>
      <c r="Q94" s="5">
        <f t="shared" si="159"/>
        <v>0</v>
      </c>
      <c r="R94" s="12">
        <v>0</v>
      </c>
      <c r="S94" s="5">
        <v>0</v>
      </c>
      <c r="T94" s="5">
        <f t="shared" si="160"/>
        <v>1</v>
      </c>
      <c r="U94" s="11">
        <v>-1</v>
      </c>
      <c r="V94" s="5">
        <f t="shared" si="161"/>
        <v>-1</v>
      </c>
      <c r="W94" s="5">
        <f t="shared" si="162"/>
        <v>1</v>
      </c>
      <c r="X94" s="5">
        <f t="shared" si="163"/>
        <v>-1</v>
      </c>
      <c r="Y94" s="5">
        <f t="shared" si="164"/>
        <v>0</v>
      </c>
      <c r="Z94" s="5">
        <f t="shared" si="165"/>
        <v>0.5</v>
      </c>
      <c r="AA94" s="5">
        <f t="shared" si="166"/>
        <v>0</v>
      </c>
      <c r="AB94" s="5">
        <f t="shared" si="225"/>
        <v>5</v>
      </c>
      <c r="AC94" s="5">
        <f t="shared" si="167"/>
        <v>-3</v>
      </c>
      <c r="AD94" s="5">
        <f t="shared" si="168"/>
        <v>-1.5</v>
      </c>
      <c r="AE94" s="5">
        <f t="shared" si="169"/>
        <v>0</v>
      </c>
      <c r="AF94" s="5">
        <f t="shared" si="170"/>
        <v>-1.5</v>
      </c>
      <c r="AG94" s="5">
        <f t="shared" si="171"/>
        <v>-0.5</v>
      </c>
      <c r="AH94" s="5">
        <f t="shared" si="172"/>
        <v>1</v>
      </c>
      <c r="AI94" s="5">
        <f t="shared" si="173"/>
        <v>-0.5</v>
      </c>
      <c r="AJ94" s="5">
        <f t="shared" si="174"/>
        <v>-1</v>
      </c>
      <c r="AK94" s="5">
        <f t="shared" si="175"/>
        <v>0.5</v>
      </c>
      <c r="AL94" s="5">
        <f t="shared" si="176"/>
        <v>0.5</v>
      </c>
      <c r="AM94" s="5">
        <f t="shared" si="177"/>
        <v>0</v>
      </c>
      <c r="AN94" s="5">
        <f t="shared" si="178"/>
        <v>0</v>
      </c>
      <c r="AO94" s="5">
        <f t="shared" si="179"/>
        <v>-0.5</v>
      </c>
      <c r="AP94" s="5">
        <f t="shared" si="180"/>
        <v>-1.5</v>
      </c>
      <c r="AQ94" s="5">
        <f t="shared" si="181"/>
        <v>0.5</v>
      </c>
      <c r="AR94" s="5">
        <f t="shared" si="182"/>
        <v>-2.4142135623730949</v>
      </c>
      <c r="AS94" s="5">
        <f t="shared" si="183"/>
        <v>-1.5</v>
      </c>
      <c r="AT94" s="5">
        <f t="shared" si="184"/>
        <v>-1.5</v>
      </c>
      <c r="AU94" s="5">
        <f t="shared" si="185"/>
        <v>0</v>
      </c>
      <c r="AV94" s="5">
        <f t="shared" si="186"/>
        <v>-3</v>
      </c>
      <c r="AW94" s="5">
        <f t="shared" si="187"/>
        <v>-3.5</v>
      </c>
      <c r="AX94" s="5">
        <f t="shared" si="188"/>
        <v>-3.5</v>
      </c>
      <c r="AY94" s="5">
        <f t="shared" si="189"/>
        <v>0</v>
      </c>
      <c r="AZ94" s="5">
        <f t="shared" si="190"/>
        <v>-0.65480000000000005</v>
      </c>
      <c r="BA94" s="5">
        <f t="shared" si="191"/>
        <v>0</v>
      </c>
      <c r="BB94" s="5">
        <f t="shared" si="192"/>
        <v>1</v>
      </c>
      <c r="BC94" s="5">
        <f t="shared" si="193"/>
        <v>0</v>
      </c>
      <c r="BD94" s="5">
        <f t="shared" si="194"/>
        <v>0.5</v>
      </c>
      <c r="BE94" s="5">
        <f t="shared" si="195"/>
        <v>1</v>
      </c>
      <c r="BF94" s="5">
        <f t="shared" si="196"/>
        <v>0</v>
      </c>
      <c r="BG94" s="5">
        <f t="shared" si="197"/>
        <v>-1</v>
      </c>
      <c r="BH94" s="5">
        <f t="shared" si="198"/>
        <v>1</v>
      </c>
      <c r="BI94" s="5">
        <f t="shared" si="199"/>
        <v>-1.4142135623730951</v>
      </c>
      <c r="BJ94" s="5">
        <f t="shared" si="200"/>
        <v>-1</v>
      </c>
      <c r="BK94" s="5">
        <f t="shared" si="201"/>
        <v>-1</v>
      </c>
      <c r="BL94" s="5">
        <f t="shared" si="202"/>
        <v>0</v>
      </c>
      <c r="BM94" s="5">
        <f t="shared" si="203"/>
        <v>-2</v>
      </c>
      <c r="BN94" s="5">
        <f t="shared" si="204"/>
        <v>-3</v>
      </c>
      <c r="BO94" s="5">
        <f t="shared" si="205"/>
        <v>-3</v>
      </c>
      <c r="BP94" s="5">
        <f t="shared" si="206"/>
        <v>0</v>
      </c>
      <c r="BQ94" s="5">
        <f t="shared" si="207"/>
        <v>0</v>
      </c>
      <c r="BR94" s="5">
        <f t="shared" si="208"/>
        <v>1</v>
      </c>
      <c r="BS94" s="5">
        <f t="shared" si="209"/>
        <v>0.5</v>
      </c>
      <c r="BT94" s="5">
        <f t="shared" si="210"/>
        <v>-1.5</v>
      </c>
      <c r="BU94" s="5">
        <f t="shared" si="211"/>
        <v>1</v>
      </c>
      <c r="BV94" s="5">
        <f t="shared" si="212"/>
        <v>2</v>
      </c>
      <c r="BW94" s="5">
        <f t="shared" si="213"/>
        <v>-0.5</v>
      </c>
      <c r="BX94" s="5">
        <f t="shared" si="214"/>
        <v>-2.5</v>
      </c>
      <c r="BY94" s="5">
        <f t="shared" si="215"/>
        <v>1</v>
      </c>
      <c r="BZ94" s="5">
        <f t="shared" si="216"/>
        <v>-0.41421356237309515</v>
      </c>
      <c r="CA94" s="5">
        <f t="shared" si="217"/>
        <v>-1.5</v>
      </c>
      <c r="CB94" s="5">
        <f t="shared" si="218"/>
        <v>-0.41421356237309515</v>
      </c>
      <c r="CC94" s="5">
        <f t="shared" si="219"/>
        <v>0</v>
      </c>
      <c r="CD94" s="5">
        <f t="shared" si="220"/>
        <v>-1</v>
      </c>
      <c r="CE94" s="5">
        <f t="shared" si="221"/>
        <v>-3.5</v>
      </c>
      <c r="CF94" s="5">
        <f t="shared" si="222"/>
        <v>-3.5</v>
      </c>
      <c r="CG94" s="5">
        <f t="shared" si="223"/>
        <v>0</v>
      </c>
      <c r="CH94" s="5">
        <f t="shared" si="224"/>
        <v>-2.0773999999999999</v>
      </c>
    </row>
    <row r="95" spans="1:86" x14ac:dyDescent="0.3">
      <c r="A95" s="5">
        <v>14</v>
      </c>
      <c r="B95" s="5">
        <v>5</v>
      </c>
      <c r="C95" s="12">
        <v>0</v>
      </c>
      <c r="D95" s="5">
        <v>0</v>
      </c>
      <c r="E95" s="5">
        <f t="shared" si="151"/>
        <v>1</v>
      </c>
      <c r="F95" s="11">
        <v>1</v>
      </c>
      <c r="G95" s="5">
        <f t="shared" si="152"/>
        <v>1</v>
      </c>
      <c r="H95" s="5">
        <f t="shared" si="153"/>
        <v>1</v>
      </c>
      <c r="I95" s="5">
        <f t="shared" si="154"/>
        <v>1</v>
      </c>
      <c r="J95" s="1">
        <f t="shared" si="155"/>
        <v>1</v>
      </c>
      <c r="K95" s="12">
        <v>1</v>
      </c>
      <c r="L95" s="5">
        <v>0</v>
      </c>
      <c r="M95" s="5">
        <f t="shared" si="156"/>
        <v>0</v>
      </c>
      <c r="N95" s="11">
        <v>-6</v>
      </c>
      <c r="O95" s="5">
        <f t="shared" si="157"/>
        <v>-1</v>
      </c>
      <c r="P95" s="5">
        <f t="shared" si="158"/>
        <v>2.4494897427831779</v>
      </c>
      <c r="Q95" s="5">
        <f t="shared" si="159"/>
        <v>-2.4494897427831779</v>
      </c>
      <c r="R95" s="12">
        <v>0</v>
      </c>
      <c r="S95" s="5">
        <v>0</v>
      </c>
      <c r="T95" s="5">
        <f t="shared" si="160"/>
        <v>1</v>
      </c>
      <c r="U95" s="11">
        <v>-1</v>
      </c>
      <c r="V95" s="5">
        <f t="shared" si="161"/>
        <v>-1</v>
      </c>
      <c r="W95" s="5">
        <f t="shared" si="162"/>
        <v>1</v>
      </c>
      <c r="X95" s="5">
        <f t="shared" si="163"/>
        <v>-1</v>
      </c>
      <c r="Y95" s="5">
        <f t="shared" si="164"/>
        <v>-2.4494897427831779</v>
      </c>
      <c r="Z95" s="5">
        <f t="shared" si="165"/>
        <v>0</v>
      </c>
      <c r="AA95" s="5">
        <f t="shared" si="166"/>
        <v>1</v>
      </c>
      <c r="AB95" s="5">
        <f t="shared" si="225"/>
        <v>5</v>
      </c>
      <c r="AC95" s="5">
        <f t="shared" si="167"/>
        <v>-10</v>
      </c>
      <c r="AD95" s="5">
        <f t="shared" si="168"/>
        <v>-5.5</v>
      </c>
      <c r="AE95" s="5">
        <f t="shared" si="169"/>
        <v>1</v>
      </c>
      <c r="AF95" s="5">
        <f t="shared" si="170"/>
        <v>-5.5</v>
      </c>
      <c r="AG95" s="5">
        <f t="shared" si="171"/>
        <v>2.5</v>
      </c>
      <c r="AH95" s="5">
        <f t="shared" si="172"/>
        <v>-5</v>
      </c>
      <c r="AI95" s="5">
        <f t="shared" si="173"/>
        <v>2.5</v>
      </c>
      <c r="AJ95" s="5">
        <f t="shared" si="174"/>
        <v>-3.4494897427831779</v>
      </c>
      <c r="AK95" s="5">
        <f t="shared" si="175"/>
        <v>3.5</v>
      </c>
      <c r="AL95" s="5">
        <f t="shared" si="176"/>
        <v>-4.5</v>
      </c>
      <c r="AM95" s="5">
        <f t="shared" si="177"/>
        <v>0</v>
      </c>
      <c r="AN95" s="5">
        <f t="shared" si="178"/>
        <v>-2.4494897427831779</v>
      </c>
      <c r="AO95" s="5">
        <f t="shared" si="179"/>
        <v>2.5</v>
      </c>
      <c r="AP95" s="5">
        <f t="shared" si="180"/>
        <v>-5.5</v>
      </c>
      <c r="AQ95" s="5">
        <f t="shared" si="181"/>
        <v>0</v>
      </c>
      <c r="AR95" s="5">
        <f t="shared" si="182"/>
        <v>-4.8637033051562728</v>
      </c>
      <c r="AS95" s="5">
        <f t="shared" si="183"/>
        <v>1.5</v>
      </c>
      <c r="AT95" s="5">
        <f t="shared" si="184"/>
        <v>-6.5</v>
      </c>
      <c r="AU95" s="5">
        <f t="shared" si="185"/>
        <v>0</v>
      </c>
      <c r="AV95" s="5">
        <f t="shared" si="186"/>
        <v>-5.4494897427831779</v>
      </c>
      <c r="AW95" s="5">
        <f t="shared" si="187"/>
        <v>-0.5</v>
      </c>
      <c r="AX95" s="5">
        <f t="shared" si="188"/>
        <v>-8.5</v>
      </c>
      <c r="AY95" s="5">
        <f t="shared" si="189"/>
        <v>0</v>
      </c>
      <c r="AZ95" s="5">
        <f t="shared" si="190"/>
        <v>-5.0773999999999999</v>
      </c>
      <c r="BA95" s="5">
        <f t="shared" si="191"/>
        <v>0</v>
      </c>
      <c r="BB95" s="5">
        <f t="shared" si="192"/>
        <v>1</v>
      </c>
      <c r="BC95" s="5">
        <f t="shared" si="193"/>
        <v>3</v>
      </c>
      <c r="BD95" s="5">
        <f t="shared" si="194"/>
        <v>0.5</v>
      </c>
      <c r="BE95" s="5">
        <f t="shared" si="195"/>
        <v>1</v>
      </c>
      <c r="BF95" s="5">
        <f t="shared" si="196"/>
        <v>0</v>
      </c>
      <c r="BG95" s="5">
        <f t="shared" si="197"/>
        <v>-1</v>
      </c>
      <c r="BH95" s="5">
        <f t="shared" si="198"/>
        <v>1</v>
      </c>
      <c r="BI95" s="5">
        <f t="shared" si="199"/>
        <v>-1.4142135623730951</v>
      </c>
      <c r="BJ95" s="5">
        <f t="shared" si="200"/>
        <v>-1</v>
      </c>
      <c r="BK95" s="5">
        <f t="shared" si="201"/>
        <v>5</v>
      </c>
      <c r="BL95" s="5">
        <f t="shared" si="202"/>
        <v>0</v>
      </c>
      <c r="BM95" s="5">
        <f t="shared" si="203"/>
        <v>-2</v>
      </c>
      <c r="BN95" s="5">
        <f t="shared" si="204"/>
        <v>-3</v>
      </c>
      <c r="BO95" s="5">
        <f t="shared" si="205"/>
        <v>3</v>
      </c>
      <c r="BP95" s="5">
        <f t="shared" si="206"/>
        <v>0</v>
      </c>
      <c r="BQ95" s="5">
        <f t="shared" si="207"/>
        <v>4.0979999999999999</v>
      </c>
      <c r="BR95" s="5">
        <f t="shared" si="208"/>
        <v>-1.4494897427831779</v>
      </c>
      <c r="BS95" s="5">
        <f t="shared" si="209"/>
        <v>3.5</v>
      </c>
      <c r="BT95" s="5">
        <f t="shared" si="210"/>
        <v>-4.5</v>
      </c>
      <c r="BU95" s="5">
        <f t="shared" si="211"/>
        <v>0</v>
      </c>
      <c r="BV95" s="5">
        <f t="shared" si="212"/>
        <v>-0.44948974278317788</v>
      </c>
      <c r="BW95" s="5">
        <f t="shared" si="213"/>
        <v>2.5</v>
      </c>
      <c r="BX95" s="5">
        <f t="shared" si="214"/>
        <v>-5.5</v>
      </c>
      <c r="BY95" s="5">
        <f t="shared" si="215"/>
        <v>0</v>
      </c>
      <c r="BZ95" s="5">
        <f t="shared" si="216"/>
        <v>-2.8637033051562728</v>
      </c>
      <c r="CA95" s="5">
        <f t="shared" si="217"/>
        <v>1.5</v>
      </c>
      <c r="CB95" s="5">
        <f t="shared" si="218"/>
        <v>-10.863703305156273</v>
      </c>
      <c r="CC95" s="5">
        <f t="shared" si="219"/>
        <v>0</v>
      </c>
      <c r="CD95" s="5">
        <f t="shared" si="220"/>
        <v>-3.4494897427831779</v>
      </c>
      <c r="CE95" s="5">
        <f t="shared" si="221"/>
        <v>-0.5</v>
      </c>
      <c r="CF95" s="5">
        <f t="shared" si="222"/>
        <v>-8.5</v>
      </c>
      <c r="CG95" s="5">
        <f t="shared" si="223"/>
        <v>0</v>
      </c>
      <c r="CH95" s="5">
        <f t="shared" si="224"/>
        <v>-5.0773999999999999</v>
      </c>
    </row>
    <row r="96" spans="1:86" x14ac:dyDescent="0.3">
      <c r="A96" s="5">
        <v>15</v>
      </c>
      <c r="B96" s="5">
        <v>5</v>
      </c>
      <c r="C96" s="12">
        <v>0</v>
      </c>
      <c r="D96" s="5">
        <v>1</v>
      </c>
      <c r="E96" s="5">
        <f t="shared" si="151"/>
        <v>0</v>
      </c>
      <c r="F96" s="11">
        <v>-2</v>
      </c>
      <c r="G96" s="5">
        <f t="shared" si="152"/>
        <v>-1</v>
      </c>
      <c r="H96" s="5">
        <f t="shared" si="153"/>
        <v>1.4142135623730951</v>
      </c>
      <c r="I96" s="5">
        <f t="shared" si="154"/>
        <v>-1.4142135623730951</v>
      </c>
      <c r="J96" s="1">
        <f t="shared" si="155"/>
        <v>0</v>
      </c>
      <c r="K96" s="12">
        <v>0</v>
      </c>
      <c r="L96" s="5">
        <v>0</v>
      </c>
      <c r="M96" s="5">
        <f t="shared" si="156"/>
        <v>1</v>
      </c>
      <c r="N96" s="11">
        <v>3</v>
      </c>
      <c r="O96" s="5">
        <f t="shared" si="157"/>
        <v>1</v>
      </c>
      <c r="P96" s="5">
        <f t="shared" si="158"/>
        <v>1.7320508075688772</v>
      </c>
      <c r="Q96" s="5">
        <f t="shared" si="159"/>
        <v>1.7320508075688772</v>
      </c>
      <c r="R96" s="12">
        <v>0</v>
      </c>
      <c r="S96" s="5">
        <v>0</v>
      </c>
      <c r="T96" s="5">
        <f t="shared" si="160"/>
        <v>1</v>
      </c>
      <c r="U96" s="11">
        <v>-1</v>
      </c>
      <c r="V96" s="5">
        <f t="shared" si="161"/>
        <v>-1</v>
      </c>
      <c r="W96" s="5">
        <f t="shared" si="162"/>
        <v>1</v>
      </c>
      <c r="X96" s="5">
        <f t="shared" si="163"/>
        <v>-1</v>
      </c>
      <c r="Y96" s="5">
        <f t="shared" si="164"/>
        <v>-0.68216275480421795</v>
      </c>
      <c r="Z96" s="5">
        <f t="shared" si="165"/>
        <v>0</v>
      </c>
      <c r="AA96" s="5">
        <f t="shared" si="166"/>
        <v>0</v>
      </c>
      <c r="AB96" s="5">
        <f t="shared" si="225"/>
        <v>5</v>
      </c>
      <c r="AC96" s="5">
        <f t="shared" si="167"/>
        <v>0</v>
      </c>
      <c r="AD96" s="5">
        <f t="shared" si="168"/>
        <v>0</v>
      </c>
      <c r="AE96" s="5">
        <f t="shared" si="169"/>
        <v>-1.5</v>
      </c>
      <c r="AF96" s="5">
        <f t="shared" si="170"/>
        <v>1.5</v>
      </c>
      <c r="AG96" s="5">
        <f t="shared" si="171"/>
        <v>0</v>
      </c>
      <c r="AH96" s="5">
        <f t="shared" si="172"/>
        <v>-1.5</v>
      </c>
      <c r="AI96" s="5">
        <f t="shared" si="173"/>
        <v>1.5</v>
      </c>
      <c r="AJ96" s="5">
        <f t="shared" si="174"/>
        <v>0.73205080756887719</v>
      </c>
      <c r="AK96" s="5">
        <f t="shared" si="175"/>
        <v>2</v>
      </c>
      <c r="AL96" s="5">
        <f t="shared" si="176"/>
        <v>0</v>
      </c>
      <c r="AM96" s="5">
        <f t="shared" si="177"/>
        <v>1</v>
      </c>
      <c r="AN96" s="5">
        <f t="shared" si="178"/>
        <v>1.7320508075688772</v>
      </c>
      <c r="AO96" s="5">
        <f t="shared" si="179"/>
        <v>1</v>
      </c>
      <c r="AP96" s="5">
        <f t="shared" si="180"/>
        <v>-1</v>
      </c>
      <c r="AQ96" s="5">
        <f t="shared" si="181"/>
        <v>1</v>
      </c>
      <c r="AR96" s="5">
        <f t="shared" si="182"/>
        <v>-0.68216275480421795</v>
      </c>
      <c r="AS96" s="5">
        <f t="shared" si="183"/>
        <v>0</v>
      </c>
      <c r="AT96" s="5">
        <f t="shared" si="184"/>
        <v>0</v>
      </c>
      <c r="AU96" s="5">
        <f t="shared" si="185"/>
        <v>0</v>
      </c>
      <c r="AV96" s="5">
        <f t="shared" si="186"/>
        <v>-1.2679491924311228</v>
      </c>
      <c r="AW96" s="5">
        <f t="shared" si="187"/>
        <v>-2</v>
      </c>
      <c r="AX96" s="5">
        <f t="shared" si="188"/>
        <v>-2</v>
      </c>
      <c r="AY96" s="5">
        <f t="shared" si="189"/>
        <v>0</v>
      </c>
      <c r="AZ96" s="5">
        <f t="shared" si="190"/>
        <v>0</v>
      </c>
      <c r="BA96" s="5">
        <f t="shared" si="191"/>
        <v>-2.4142135623730949</v>
      </c>
      <c r="BB96" s="5">
        <f t="shared" si="192"/>
        <v>1.5</v>
      </c>
      <c r="BC96" s="5">
        <f t="shared" si="193"/>
        <v>1.5</v>
      </c>
      <c r="BD96" s="5">
        <f t="shared" si="194"/>
        <v>0</v>
      </c>
      <c r="BE96" s="5">
        <f t="shared" si="195"/>
        <v>-1.4142135623730949</v>
      </c>
      <c r="BF96" s="5">
        <f t="shared" si="196"/>
        <v>0.5</v>
      </c>
      <c r="BG96" s="5">
        <f t="shared" si="197"/>
        <v>-1.4142135623730949</v>
      </c>
      <c r="BH96" s="5">
        <f t="shared" si="198"/>
        <v>0</v>
      </c>
      <c r="BI96" s="5">
        <f t="shared" si="199"/>
        <v>-3.8284271247461898</v>
      </c>
      <c r="BJ96" s="5">
        <f t="shared" si="200"/>
        <v>-0.5</v>
      </c>
      <c r="BK96" s="5">
        <f t="shared" si="201"/>
        <v>-0.5</v>
      </c>
      <c r="BL96" s="5">
        <f t="shared" si="202"/>
        <v>0</v>
      </c>
      <c r="BM96" s="5">
        <f t="shared" si="203"/>
        <v>-4.4142135623730949</v>
      </c>
      <c r="BN96" s="5">
        <f t="shared" si="204"/>
        <v>-2.5</v>
      </c>
      <c r="BO96" s="5">
        <f t="shared" si="205"/>
        <v>-2.5</v>
      </c>
      <c r="BP96" s="5">
        <f t="shared" si="206"/>
        <v>0</v>
      </c>
      <c r="BQ96" s="5">
        <f t="shared" si="207"/>
        <v>-0.18266691091422516</v>
      </c>
      <c r="BR96" s="5">
        <f t="shared" si="208"/>
        <v>0.31783724519578205</v>
      </c>
      <c r="BS96" s="5">
        <f t="shared" si="209"/>
        <v>2.5</v>
      </c>
      <c r="BT96" s="5">
        <f t="shared" si="210"/>
        <v>0.5</v>
      </c>
      <c r="BU96" s="5">
        <f t="shared" si="211"/>
        <v>1</v>
      </c>
      <c r="BV96" s="5">
        <f t="shared" si="212"/>
        <v>1.317837245195782</v>
      </c>
      <c r="BW96" s="5">
        <f t="shared" si="213"/>
        <v>1.5</v>
      </c>
      <c r="BX96" s="5">
        <f t="shared" si="214"/>
        <v>-0.5</v>
      </c>
      <c r="BY96" s="5">
        <f t="shared" si="215"/>
        <v>1</v>
      </c>
      <c r="BZ96" s="5">
        <f t="shared" si="216"/>
        <v>-1.0963763171773131</v>
      </c>
      <c r="CA96" s="5">
        <f t="shared" si="217"/>
        <v>0.5</v>
      </c>
      <c r="CB96" s="5">
        <f t="shared" si="218"/>
        <v>-1.0963763171773131</v>
      </c>
      <c r="CC96" s="5">
        <f t="shared" si="219"/>
        <v>0</v>
      </c>
      <c r="CD96" s="5">
        <f t="shared" si="220"/>
        <v>-1.682162754804218</v>
      </c>
      <c r="CE96" s="5">
        <f t="shared" si="221"/>
        <v>-1.5</v>
      </c>
      <c r="CF96" s="5">
        <f t="shared" si="222"/>
        <v>-1.5</v>
      </c>
      <c r="CG96" s="5">
        <f t="shared" si="223"/>
        <v>0</v>
      </c>
      <c r="CH96" s="5">
        <f t="shared" si="224"/>
        <v>-7.7400000000000024E-2</v>
      </c>
    </row>
    <row r="97" spans="1:86" x14ac:dyDescent="0.3">
      <c r="A97" s="5">
        <v>16</v>
      </c>
      <c r="B97" s="5">
        <v>5</v>
      </c>
      <c r="C97" s="12">
        <v>0</v>
      </c>
      <c r="D97" s="5">
        <v>0</v>
      </c>
      <c r="E97" s="5">
        <f t="shared" si="151"/>
        <v>1</v>
      </c>
      <c r="F97" s="11">
        <v>3</v>
      </c>
      <c r="G97" s="5">
        <f t="shared" si="152"/>
        <v>1</v>
      </c>
      <c r="H97" s="5">
        <f t="shared" si="153"/>
        <v>1.7320508075688772</v>
      </c>
      <c r="I97" s="5">
        <f t="shared" si="154"/>
        <v>1.7320508075688772</v>
      </c>
      <c r="J97" s="1">
        <f t="shared" si="155"/>
        <v>1</v>
      </c>
      <c r="K97" s="12">
        <v>1</v>
      </c>
      <c r="L97" s="5">
        <v>0</v>
      </c>
      <c r="M97" s="5">
        <f t="shared" si="156"/>
        <v>0</v>
      </c>
      <c r="N97" s="11">
        <v>-6</v>
      </c>
      <c r="O97" s="5">
        <f t="shared" si="157"/>
        <v>-1</v>
      </c>
      <c r="P97" s="5">
        <f t="shared" si="158"/>
        <v>2.4494897427831779</v>
      </c>
      <c r="Q97" s="5">
        <f t="shared" si="159"/>
        <v>-2.4494897427831779</v>
      </c>
      <c r="R97" s="12">
        <v>0</v>
      </c>
      <c r="S97" s="5">
        <v>0</v>
      </c>
      <c r="T97" s="5">
        <f t="shared" si="160"/>
        <v>1</v>
      </c>
      <c r="U97" s="11">
        <v>-1</v>
      </c>
      <c r="V97" s="5">
        <f t="shared" si="161"/>
        <v>-1</v>
      </c>
      <c r="W97" s="5">
        <f t="shared" si="162"/>
        <v>1</v>
      </c>
      <c r="X97" s="5">
        <f t="shared" si="163"/>
        <v>-1</v>
      </c>
      <c r="Y97" s="5">
        <f t="shared" si="164"/>
        <v>-1.7174389352143007</v>
      </c>
      <c r="Z97" s="5">
        <f t="shared" si="165"/>
        <v>0</v>
      </c>
      <c r="AA97" s="5">
        <f t="shared" si="166"/>
        <v>1</v>
      </c>
      <c r="AB97" s="5">
        <f t="shared" si="225"/>
        <v>5</v>
      </c>
      <c r="AC97" s="5">
        <f t="shared" si="167"/>
        <v>-10</v>
      </c>
      <c r="AD97" s="5">
        <f t="shared" si="168"/>
        <v>-7.5</v>
      </c>
      <c r="AE97" s="5">
        <f t="shared" si="169"/>
        <v>2</v>
      </c>
      <c r="AF97" s="5">
        <f t="shared" si="170"/>
        <v>-4.5</v>
      </c>
      <c r="AG97" s="5">
        <f t="shared" si="171"/>
        <v>0.5</v>
      </c>
      <c r="AH97" s="5">
        <f t="shared" si="172"/>
        <v>-4</v>
      </c>
      <c r="AI97" s="5">
        <f t="shared" si="173"/>
        <v>3.5</v>
      </c>
      <c r="AJ97" s="5">
        <f t="shared" si="174"/>
        <v>-3.4494897427831779</v>
      </c>
      <c r="AK97" s="5">
        <f t="shared" si="175"/>
        <v>3.5</v>
      </c>
      <c r="AL97" s="5">
        <f t="shared" si="176"/>
        <v>-4.5</v>
      </c>
      <c r="AM97" s="5">
        <f t="shared" si="177"/>
        <v>0</v>
      </c>
      <c r="AN97" s="5">
        <f t="shared" si="178"/>
        <v>-2.4494897427831779</v>
      </c>
      <c r="AO97" s="5">
        <f t="shared" si="179"/>
        <v>2.5</v>
      </c>
      <c r="AP97" s="5">
        <f t="shared" si="180"/>
        <v>-5.5</v>
      </c>
      <c r="AQ97" s="5">
        <f t="shared" si="181"/>
        <v>0</v>
      </c>
      <c r="AR97" s="5">
        <f t="shared" si="182"/>
        <v>-4.8637033051562728</v>
      </c>
      <c r="AS97" s="5">
        <f t="shared" si="183"/>
        <v>1.5</v>
      </c>
      <c r="AT97" s="5">
        <f t="shared" si="184"/>
        <v>-6.5</v>
      </c>
      <c r="AU97" s="5">
        <f t="shared" si="185"/>
        <v>0</v>
      </c>
      <c r="AV97" s="5">
        <f t="shared" si="186"/>
        <v>-5.4494897427831779</v>
      </c>
      <c r="AW97" s="5">
        <f t="shared" si="187"/>
        <v>-0.5</v>
      </c>
      <c r="AX97" s="5">
        <f t="shared" si="188"/>
        <v>-8.5</v>
      </c>
      <c r="AY97" s="5">
        <f t="shared" si="189"/>
        <v>0</v>
      </c>
      <c r="AZ97" s="5">
        <f t="shared" si="190"/>
        <v>-5.0773999999999999</v>
      </c>
      <c r="BA97" s="5">
        <f t="shared" si="191"/>
        <v>0.73205080756887719</v>
      </c>
      <c r="BB97" s="5">
        <f t="shared" si="192"/>
        <v>2</v>
      </c>
      <c r="BC97" s="5">
        <f t="shared" si="193"/>
        <v>0</v>
      </c>
      <c r="BD97" s="5">
        <f t="shared" si="194"/>
        <v>1</v>
      </c>
      <c r="BE97" s="5">
        <f t="shared" si="195"/>
        <v>1.7320508075688772</v>
      </c>
      <c r="BF97" s="5">
        <f t="shared" si="196"/>
        <v>1</v>
      </c>
      <c r="BG97" s="5">
        <f t="shared" si="197"/>
        <v>-0.26794919243112281</v>
      </c>
      <c r="BH97" s="5">
        <f t="shared" si="198"/>
        <v>1</v>
      </c>
      <c r="BI97" s="5">
        <f t="shared" si="199"/>
        <v>-0.68216275480421795</v>
      </c>
      <c r="BJ97" s="5">
        <f t="shared" si="200"/>
        <v>0</v>
      </c>
      <c r="BK97" s="5">
        <f t="shared" si="201"/>
        <v>6</v>
      </c>
      <c r="BL97" s="5">
        <f t="shared" si="202"/>
        <v>0</v>
      </c>
      <c r="BM97" s="5">
        <f t="shared" si="203"/>
        <v>-1.2679491924311228</v>
      </c>
      <c r="BN97" s="5">
        <f t="shared" si="204"/>
        <v>-2</v>
      </c>
      <c r="BO97" s="5">
        <f t="shared" si="205"/>
        <v>4</v>
      </c>
      <c r="BP97" s="5">
        <f t="shared" si="206"/>
        <v>0</v>
      </c>
      <c r="BQ97" s="5">
        <f t="shared" si="207"/>
        <v>5.0980000000000008</v>
      </c>
      <c r="BR97" s="5">
        <f t="shared" si="208"/>
        <v>-0.71743893521430069</v>
      </c>
      <c r="BS97" s="5">
        <f t="shared" si="209"/>
        <v>4.5</v>
      </c>
      <c r="BT97" s="5">
        <f t="shared" si="210"/>
        <v>-3.5</v>
      </c>
      <c r="BU97" s="5">
        <f t="shared" si="211"/>
        <v>0</v>
      </c>
      <c r="BV97" s="5">
        <f t="shared" si="212"/>
        <v>0.28256106478569931</v>
      </c>
      <c r="BW97" s="5">
        <f t="shared" si="213"/>
        <v>3.5</v>
      </c>
      <c r="BX97" s="5">
        <f t="shared" si="214"/>
        <v>1.5</v>
      </c>
      <c r="BY97" s="5">
        <f t="shared" si="215"/>
        <v>1</v>
      </c>
      <c r="BZ97" s="5">
        <f t="shared" si="216"/>
        <v>-2.1316524975873961</v>
      </c>
      <c r="CA97" s="5">
        <f t="shared" si="217"/>
        <v>2.5</v>
      </c>
      <c r="CB97" s="5">
        <f t="shared" si="218"/>
        <v>-10.131652497587396</v>
      </c>
      <c r="CC97" s="5">
        <f t="shared" si="219"/>
        <v>0</v>
      </c>
      <c r="CD97" s="5">
        <f t="shared" si="220"/>
        <v>-2.7174389352143007</v>
      </c>
      <c r="CE97" s="5">
        <f t="shared" si="221"/>
        <v>0.5</v>
      </c>
      <c r="CF97" s="5">
        <f t="shared" si="222"/>
        <v>-7.5</v>
      </c>
      <c r="CG97" s="5">
        <f t="shared" si="223"/>
        <v>0</v>
      </c>
      <c r="CH97" s="5">
        <f t="shared" si="224"/>
        <v>-0.61299999999999977</v>
      </c>
    </row>
    <row r="98" spans="1:86" x14ac:dyDescent="0.3">
      <c r="A98" s="5">
        <v>17</v>
      </c>
      <c r="B98" s="5">
        <v>5</v>
      </c>
      <c r="C98" s="12">
        <v>0</v>
      </c>
      <c r="D98" s="5">
        <v>0</v>
      </c>
      <c r="E98" s="5">
        <f t="shared" ref="E98:E129" si="226">1-C98-D98</f>
        <v>1</v>
      </c>
      <c r="F98" s="11">
        <v>4</v>
      </c>
      <c r="G98" s="5">
        <f t="shared" ref="G98:G129" si="227">SIGN(F98)</f>
        <v>1</v>
      </c>
      <c r="H98" s="5">
        <f t="shared" ref="H98:H129" si="228">SQRT(ABS(F98))</f>
        <v>2</v>
      </c>
      <c r="I98" s="5">
        <f t="shared" ref="I98:I129" si="229">G98*H98</f>
        <v>2</v>
      </c>
      <c r="J98" s="1">
        <f t="shared" ref="J98:J129" si="230">C98+K98+R98</f>
        <v>0</v>
      </c>
      <c r="K98" s="12">
        <v>0</v>
      </c>
      <c r="L98" s="5">
        <v>1</v>
      </c>
      <c r="M98" s="5">
        <f t="shared" ref="M98:M129" si="231">1-K98-L98</f>
        <v>0</v>
      </c>
      <c r="N98" s="11">
        <v>0</v>
      </c>
      <c r="O98" s="5">
        <f t="shared" ref="O98:O129" si="232">SIGN(N98)</f>
        <v>0</v>
      </c>
      <c r="P98" s="5">
        <f t="shared" ref="P98:P129" si="233">SQRT(ABS(N98))</f>
        <v>0</v>
      </c>
      <c r="Q98" s="5">
        <f t="shared" ref="Q98:Q129" si="234">O98*P98</f>
        <v>0</v>
      </c>
      <c r="R98" s="12">
        <v>0</v>
      </c>
      <c r="S98" s="5">
        <v>0</v>
      </c>
      <c r="T98" s="5">
        <f t="shared" ref="T98:T129" si="235">1-R98-S98</f>
        <v>1</v>
      </c>
      <c r="U98" s="11">
        <v>-1</v>
      </c>
      <c r="V98" s="5">
        <f t="shared" ref="V98:V129" si="236">SIGN(U98)</f>
        <v>-1</v>
      </c>
      <c r="W98" s="5">
        <f t="shared" ref="W98:W129" si="237">SQRT(ABS(U98))</f>
        <v>1</v>
      </c>
      <c r="X98" s="5">
        <f t="shared" ref="X98:X129" si="238">V98*W98</f>
        <v>-1</v>
      </c>
      <c r="Y98" s="5">
        <f t="shared" ref="Y98:Y129" si="239">X98+Q98+I98</f>
        <v>1</v>
      </c>
      <c r="Z98" s="5">
        <f t="shared" ref="Z98:Z129" si="240">IF(Y98&gt;0,1, IF(Y98=0, 1/2, 0))</f>
        <v>1</v>
      </c>
      <c r="AA98" s="5">
        <f t="shared" ref="AA98:AA129" si="241">J98</f>
        <v>0</v>
      </c>
      <c r="AB98" s="5">
        <f t="shared" si="225"/>
        <v>5</v>
      </c>
      <c r="AC98" s="5">
        <f t="shared" ref="AC98:AC129" si="242">-6*Z98-10*(1-Z98)*J98</f>
        <v>-6</v>
      </c>
      <c r="AD98" s="5">
        <f t="shared" ref="AD98:AD129" si="243">AG98-2*Z98+6*C98*(1-Z98)-8*E98*J98*(1-Z98)</f>
        <v>-5.5</v>
      </c>
      <c r="AE98" s="5">
        <f t="shared" ref="AE98:AE129" si="244">AH98+K98*6*(1-Z98)+M98*J98*(1-Z98)*(-8)-2*Z98</f>
        <v>0.5</v>
      </c>
      <c r="AF98" s="5">
        <f t="shared" ref="AF98:AF129" si="245">AI98-2*Z98+R98*6*(1-Z98)-8*(1-Z98)*T98*J98</f>
        <v>-1</v>
      </c>
      <c r="AG98" s="5">
        <f t="shared" ref="AG98:AG129" si="246">-ABS(F98)+ABS(N98)/2+ABS(U98)/2</f>
        <v>-3.5</v>
      </c>
      <c r="AH98" s="5">
        <f t="shared" ref="AH98:AH129" si="247">ABS(F98)/2-ABS(N98)+ABS(U98)/2</f>
        <v>2.5</v>
      </c>
      <c r="AI98" s="5">
        <f t="shared" ref="AI98:AI129" si="248">ABS(F98)/2+ABS(N98)/2-ABS(U98)</f>
        <v>1</v>
      </c>
      <c r="AJ98" s="5">
        <f t="shared" ref="AJ98:AJ129" si="249">X98+Q98</f>
        <v>-1</v>
      </c>
      <c r="AK98" s="5">
        <f t="shared" ref="AK98:AK129" si="250">ABS(N98)/2+ABS(U98)/2</f>
        <v>0.5</v>
      </c>
      <c r="AL98" s="5">
        <f t="shared" ref="AL98:AL129" si="251">AK98-2*AM98+6*C98*(1-AM98)-8*E98*J98*(1-AM98)</f>
        <v>0.5</v>
      </c>
      <c r="AM98" s="5">
        <f t="shared" ref="AM98:AM129" si="252">IF(AJ98&gt;0,1, IF(AJ98=0, 1/2, 0))</f>
        <v>0</v>
      </c>
      <c r="AN98" s="5">
        <f t="shared" ref="AN98:AN129" si="253">X98+Q98+1</f>
        <v>0</v>
      </c>
      <c r="AO98" s="5">
        <f t="shared" ref="AO98:AO129" si="254">ABS(N98)/2+ABS(U98)/2-1</f>
        <v>-0.5</v>
      </c>
      <c r="AP98" s="5">
        <f t="shared" ref="AP98:AP129" si="255">AO98-2*AQ98+6*C98*(1-AQ98)-8*E98*J98*(1-AQ98)</f>
        <v>-1.5</v>
      </c>
      <c r="AQ98" s="5">
        <f t="shared" ref="AQ98:AQ129" si="256">IF(AN98&gt;0,1, IF(AN98=0, 1/2, 0))</f>
        <v>0.5</v>
      </c>
      <c r="AR98" s="5">
        <f t="shared" ref="AR98:AR129" si="257">X98+Q98-SQRT(2)</f>
        <v>-2.4142135623730949</v>
      </c>
      <c r="AS98" s="5">
        <f t="shared" ref="AS98:AS129" si="258">ABS(N98)/2+ABS(U98)/2-2</f>
        <v>-1.5</v>
      </c>
      <c r="AT98" s="5">
        <f t="shared" ref="AT98:AT129" si="259">AS98-2*AU98+6*C98*(1-AU98)-8*E98*J98*(1-AU98)</f>
        <v>-1.5</v>
      </c>
      <c r="AU98" s="5">
        <f t="shared" ref="AU98:AU129" si="260">IF(AR98&gt;0,1, IF(AR98=0, 1/2, 0))</f>
        <v>0</v>
      </c>
      <c r="AV98" s="5">
        <f t="shared" ref="AV98:AV129" si="261">X98+Q98-2</f>
        <v>-3</v>
      </c>
      <c r="AW98" s="5">
        <f t="shared" ref="AW98:AW129" si="262">ABS(N98)/2+ABS(U98)/2-4</f>
        <v>-3.5</v>
      </c>
      <c r="AX98" s="5">
        <f t="shared" ref="AX98:AX129" si="263">AW98-2*AY98+6*C98*(1-AY98)-8*E98*J98*(1-AY98)</f>
        <v>-3.5</v>
      </c>
      <c r="AY98" s="5">
        <f t="shared" ref="AY98:AY129" si="264">IF(AV98&gt;0,1, IF(AV98=0, 1/2, 0))</f>
        <v>0</v>
      </c>
      <c r="AZ98" s="5">
        <f t="shared" ref="AZ98:AZ129" si="265">C98*(0.451*AX98+0.549*AT98)+D98*AL98+E98*(0.5774*AP98+0.4226*AL98)</f>
        <v>-0.65480000000000005</v>
      </c>
      <c r="BA98" s="5">
        <f t="shared" ref="BA98:BA129" si="266">I98+X98</f>
        <v>1</v>
      </c>
      <c r="BB98" s="5">
        <f t="shared" ref="BB98:BB129" si="267">ABS(F98)/2+ABS(U98)/2</f>
        <v>2.5</v>
      </c>
      <c r="BC98" s="5">
        <f t="shared" ref="BC98:BC129" si="268">BB98+K98*6*(1-BD98)+M98*J98*(1-BD98)*(-8)-2*BD98</f>
        <v>0.5</v>
      </c>
      <c r="BD98" s="5">
        <f t="shared" ref="BD98:BD129" si="269">IF(BA98&gt;0, 1, IF(BA98=0, 1/2, 0))</f>
        <v>1</v>
      </c>
      <c r="BE98" s="5">
        <f t="shared" ref="BE98:BE129" si="270">I98+X98+1</f>
        <v>2</v>
      </c>
      <c r="BF98" s="5">
        <f t="shared" ref="BF98:BF129" si="271">ABS(F98)/2+ABS(U98)/2-1</f>
        <v>1.5</v>
      </c>
      <c r="BG98" s="5">
        <f t="shared" ref="BG98:BG129" si="272">BE98+K98*6*(1-BH98)+M98*J98*(1-BH98)*(-8)-2*BH98</f>
        <v>0</v>
      </c>
      <c r="BH98" s="5">
        <f t="shared" ref="BH98:BH129" si="273">IF(BE98&gt;0, 1, IF(BE98=0, 1/2, 0))</f>
        <v>1</v>
      </c>
      <c r="BI98" s="5">
        <f t="shared" ref="BI98:BI129" si="274">I98+X98-SQRT(2)</f>
        <v>-0.41421356237309515</v>
      </c>
      <c r="BJ98" s="5">
        <f t="shared" ref="BJ98:BJ129" si="275">ABS(F98)/2+ABS(U98)/2-2</f>
        <v>0.5</v>
      </c>
      <c r="BK98" s="5">
        <f t="shared" ref="BK98:BK129" si="276">BJ98+K98*6*(1-BL98)+M98*J98*(1-BL98)*(-8)-2*BL98</f>
        <v>0.5</v>
      </c>
      <c r="BL98" s="5">
        <f t="shared" ref="BL98:BL129" si="277">IF(BI98&gt;0, 1, IF(BI98=0, 1/2, 0))</f>
        <v>0</v>
      </c>
      <c r="BM98" s="5">
        <f t="shared" ref="BM98:BM129" si="278">I98+X98-SQRT(4)</f>
        <v>-1</v>
      </c>
      <c r="BN98" s="5">
        <f t="shared" ref="BN98:BN129" si="279">ABS(F98)/2+ABS(U98)/2-4</f>
        <v>-1.5</v>
      </c>
      <c r="BO98" s="5">
        <f t="shared" ref="BO98:BO129" si="280">BN98+K98*6*(1-BP98)+M98*J98*(1-BP98)*(-8)-2*BP98</f>
        <v>-1.5</v>
      </c>
      <c r="BP98" s="5">
        <f t="shared" ref="BP98:BP129" si="281">IF(BM98&gt;0, 1, IF(BM98=0, 1/2, 0))</f>
        <v>0</v>
      </c>
      <c r="BQ98" s="5">
        <f t="shared" ref="BQ98:BQ129" si="282">K98*(0.451*BO98+0.549*BK98)+L98*BC98+M98*(0.5774*BG98+0.4226*BC98)</f>
        <v>0.5</v>
      </c>
      <c r="BR98" s="5">
        <f t="shared" ref="BR98:BR129" si="283">I98+Q98</f>
        <v>2</v>
      </c>
      <c r="BS98" s="5">
        <f t="shared" ref="BS98:BS129" si="284">ABS(F98)/2+ABS(N98)/2</f>
        <v>2</v>
      </c>
      <c r="BT98" s="5">
        <f t="shared" ref="BT98:BT129" si="285">BS98-2*BU98+R98*6*(1-BU98)-8*(1-BU98)*T98*J98</f>
        <v>0</v>
      </c>
      <c r="BU98" s="5">
        <f t="shared" ref="BU98:BU129" si="286">IF(BR98&gt;0, 1, IF(BR98=0, 1/2, 0))</f>
        <v>1</v>
      </c>
      <c r="BV98" s="5">
        <f t="shared" ref="BV98:BV129" si="287">I98+Q98+1</f>
        <v>3</v>
      </c>
      <c r="BW98" s="5">
        <f t="shared" ref="BW98:BW129" si="288">ABS(F98)/2+ABS(N98)/2-1</f>
        <v>1</v>
      </c>
      <c r="BX98" s="5">
        <f t="shared" ref="BX98:BX129" si="289">BW98-2*BY98+R98*6*(1-BY98)-8*(1-BY98)*T98*J98</f>
        <v>-1</v>
      </c>
      <c r="BY98" s="5">
        <f t="shared" ref="BY98:BY129" si="290">IF(BV98&gt;0, 1, IF(BV98=0, 1/2, 0))</f>
        <v>1</v>
      </c>
      <c r="BZ98" s="5">
        <f t="shared" ref="BZ98:BZ129" si="291">I98+Q98-SQRT(2)</f>
        <v>0.58578643762690485</v>
      </c>
      <c r="CA98" s="5">
        <f t="shared" ref="CA98:CA129" si="292">ABS(F98)/2+ABS(N98)/2-2</f>
        <v>0</v>
      </c>
      <c r="CB98" s="5">
        <f t="shared" ref="CB98:CB129" si="293">BZ98-2*CC98+R98*6*(1-CC98)-8*(1-CC98)*T98*J98</f>
        <v>-1.4142135623730951</v>
      </c>
      <c r="CC98" s="5">
        <f t="shared" ref="CC98:CC129" si="294">IF(BZ98&gt;0, 1, IF(BZ98=0, 1/2, 0))</f>
        <v>1</v>
      </c>
      <c r="CD98" s="5">
        <f t="shared" ref="CD98:CD129" si="295">I98+Q98-2</f>
        <v>0</v>
      </c>
      <c r="CE98" s="5">
        <f t="shared" ref="CE98:CE129" si="296">ABS(F98)/2+ABS(N98)/2-4</f>
        <v>-2</v>
      </c>
      <c r="CF98" s="5">
        <f t="shared" ref="CF98:CF129" si="297">CE98-2*CG98+R98*6*(1-CG98)-8*(1-CG98)*T98*J98</f>
        <v>-3</v>
      </c>
      <c r="CG98" s="5">
        <f t="shared" ref="CG98:CG129" si="298">IF(CD98&gt;0, 1, IF(CD98=0, 1/2, 0))</f>
        <v>0.5</v>
      </c>
      <c r="CH98" s="5">
        <f t="shared" ref="CH98:CH129" si="299">R98*(0.451*CF98+0.549*CB98)+S98*BT98+T98*(0.5774*BX98+0.4226*BT98)</f>
        <v>-0.57740000000000002</v>
      </c>
    </row>
    <row r="99" spans="1:86" x14ac:dyDescent="0.3">
      <c r="A99" s="5">
        <v>18</v>
      </c>
      <c r="B99" s="5">
        <v>5</v>
      </c>
      <c r="C99" s="12">
        <v>1</v>
      </c>
      <c r="D99" s="5">
        <v>0</v>
      </c>
      <c r="E99" s="5">
        <f t="shared" si="226"/>
        <v>0</v>
      </c>
      <c r="F99" s="11">
        <v>-7</v>
      </c>
      <c r="G99" s="5">
        <f t="shared" si="227"/>
        <v>-1</v>
      </c>
      <c r="H99" s="5">
        <f t="shared" si="228"/>
        <v>2.6457513110645907</v>
      </c>
      <c r="I99" s="5">
        <f t="shared" si="229"/>
        <v>-2.6457513110645907</v>
      </c>
      <c r="J99" s="1">
        <f t="shared" si="230"/>
        <v>1</v>
      </c>
      <c r="K99" s="12">
        <v>0</v>
      </c>
      <c r="L99" s="5">
        <v>0</v>
      </c>
      <c r="M99" s="5">
        <f t="shared" si="231"/>
        <v>1</v>
      </c>
      <c r="N99" s="11">
        <v>3</v>
      </c>
      <c r="O99" s="5">
        <f t="shared" si="232"/>
        <v>1</v>
      </c>
      <c r="P99" s="5">
        <f t="shared" si="233"/>
        <v>1.7320508075688772</v>
      </c>
      <c r="Q99" s="5">
        <f t="shared" si="234"/>
        <v>1.7320508075688772</v>
      </c>
      <c r="R99" s="12">
        <v>0</v>
      </c>
      <c r="S99" s="5">
        <v>0</v>
      </c>
      <c r="T99" s="5">
        <f t="shared" si="235"/>
        <v>1</v>
      </c>
      <c r="U99" s="11">
        <v>-1</v>
      </c>
      <c r="V99" s="5">
        <f t="shared" si="236"/>
        <v>-1</v>
      </c>
      <c r="W99" s="5">
        <f t="shared" si="237"/>
        <v>1</v>
      </c>
      <c r="X99" s="5">
        <f t="shared" si="238"/>
        <v>-1</v>
      </c>
      <c r="Y99" s="5">
        <f t="shared" si="239"/>
        <v>-1.9137005034957135</v>
      </c>
      <c r="Z99" s="5">
        <f t="shared" si="240"/>
        <v>0</v>
      </c>
      <c r="AA99" s="5">
        <f t="shared" si="241"/>
        <v>1</v>
      </c>
      <c r="AB99" s="5">
        <f t="shared" si="225"/>
        <v>5</v>
      </c>
      <c r="AC99" s="5">
        <f t="shared" si="242"/>
        <v>-10</v>
      </c>
      <c r="AD99" s="5">
        <f t="shared" si="243"/>
        <v>1</v>
      </c>
      <c r="AE99" s="5">
        <f t="shared" si="244"/>
        <v>-7</v>
      </c>
      <c r="AF99" s="5">
        <f t="shared" si="245"/>
        <v>-4</v>
      </c>
      <c r="AG99" s="5">
        <f t="shared" si="246"/>
        <v>-5</v>
      </c>
      <c r="AH99" s="5">
        <f t="shared" si="247"/>
        <v>1</v>
      </c>
      <c r="AI99" s="5">
        <f t="shared" si="248"/>
        <v>4</v>
      </c>
      <c r="AJ99" s="5">
        <f t="shared" si="249"/>
        <v>0.73205080756887719</v>
      </c>
      <c r="AK99" s="5">
        <f t="shared" si="250"/>
        <v>2</v>
      </c>
      <c r="AL99" s="5">
        <f t="shared" si="251"/>
        <v>0</v>
      </c>
      <c r="AM99" s="5">
        <f t="shared" si="252"/>
        <v>1</v>
      </c>
      <c r="AN99" s="5">
        <f t="shared" si="253"/>
        <v>1.7320508075688772</v>
      </c>
      <c r="AO99" s="5">
        <f t="shared" si="254"/>
        <v>1</v>
      </c>
      <c r="AP99" s="5">
        <f t="shared" si="255"/>
        <v>-1</v>
      </c>
      <c r="AQ99" s="5">
        <f t="shared" si="256"/>
        <v>1</v>
      </c>
      <c r="AR99" s="5">
        <f t="shared" si="257"/>
        <v>-0.68216275480421795</v>
      </c>
      <c r="AS99" s="5">
        <f t="shared" si="258"/>
        <v>0</v>
      </c>
      <c r="AT99" s="5">
        <f t="shared" si="259"/>
        <v>6</v>
      </c>
      <c r="AU99" s="5">
        <f t="shared" si="260"/>
        <v>0</v>
      </c>
      <c r="AV99" s="5">
        <f t="shared" si="261"/>
        <v>-1.2679491924311228</v>
      </c>
      <c r="AW99" s="5">
        <f t="shared" si="262"/>
        <v>-2</v>
      </c>
      <c r="AX99" s="5">
        <f t="shared" si="263"/>
        <v>4</v>
      </c>
      <c r="AY99" s="5">
        <f t="shared" si="264"/>
        <v>0</v>
      </c>
      <c r="AZ99" s="5">
        <f t="shared" si="265"/>
        <v>5.0980000000000008</v>
      </c>
      <c r="BA99" s="5">
        <f t="shared" si="266"/>
        <v>-3.6457513110645907</v>
      </c>
      <c r="BB99" s="5">
        <f t="shared" si="267"/>
        <v>4</v>
      </c>
      <c r="BC99" s="5">
        <f t="shared" si="268"/>
        <v>-4</v>
      </c>
      <c r="BD99" s="5">
        <f t="shared" si="269"/>
        <v>0</v>
      </c>
      <c r="BE99" s="5">
        <f t="shared" si="270"/>
        <v>-2.6457513110645907</v>
      </c>
      <c r="BF99" s="5">
        <f t="shared" si="271"/>
        <v>3</v>
      </c>
      <c r="BG99" s="5">
        <f t="shared" si="272"/>
        <v>-10.64575131106459</v>
      </c>
      <c r="BH99" s="5">
        <f t="shared" si="273"/>
        <v>0</v>
      </c>
      <c r="BI99" s="5">
        <f t="shared" si="274"/>
        <v>-5.0599648734376856</v>
      </c>
      <c r="BJ99" s="5">
        <f t="shared" si="275"/>
        <v>2</v>
      </c>
      <c r="BK99" s="5">
        <f t="shared" si="276"/>
        <v>-6</v>
      </c>
      <c r="BL99" s="5">
        <f t="shared" si="277"/>
        <v>0</v>
      </c>
      <c r="BM99" s="5">
        <f t="shared" si="278"/>
        <v>-5.6457513110645907</v>
      </c>
      <c r="BN99" s="5">
        <f t="shared" si="279"/>
        <v>0</v>
      </c>
      <c r="BO99" s="5">
        <f t="shared" si="280"/>
        <v>-8</v>
      </c>
      <c r="BP99" s="5">
        <f t="shared" si="281"/>
        <v>0</v>
      </c>
      <c r="BQ99" s="5">
        <f t="shared" si="282"/>
        <v>-7.8372568070086945</v>
      </c>
      <c r="BR99" s="5">
        <f t="shared" si="283"/>
        <v>-0.91370050349571352</v>
      </c>
      <c r="BS99" s="5">
        <f t="shared" si="284"/>
        <v>5</v>
      </c>
      <c r="BT99" s="5">
        <f t="shared" si="285"/>
        <v>-3</v>
      </c>
      <c r="BU99" s="5">
        <f t="shared" si="286"/>
        <v>0</v>
      </c>
      <c r="BV99" s="5">
        <f t="shared" si="287"/>
        <v>8.6299496504286477E-2</v>
      </c>
      <c r="BW99" s="5">
        <f t="shared" si="288"/>
        <v>4</v>
      </c>
      <c r="BX99" s="5">
        <f t="shared" si="289"/>
        <v>2</v>
      </c>
      <c r="BY99" s="5">
        <f t="shared" si="290"/>
        <v>1</v>
      </c>
      <c r="BZ99" s="5">
        <f t="shared" si="291"/>
        <v>-2.3279140658688089</v>
      </c>
      <c r="CA99" s="5">
        <f t="shared" si="292"/>
        <v>3</v>
      </c>
      <c r="CB99" s="5">
        <f t="shared" si="293"/>
        <v>-10.327914065868809</v>
      </c>
      <c r="CC99" s="5">
        <f t="shared" si="294"/>
        <v>0</v>
      </c>
      <c r="CD99" s="5">
        <f t="shared" si="295"/>
        <v>-2.9137005034957135</v>
      </c>
      <c r="CE99" s="5">
        <f t="shared" si="296"/>
        <v>1</v>
      </c>
      <c r="CF99" s="5">
        <f t="shared" si="297"/>
        <v>-7</v>
      </c>
      <c r="CG99" s="5">
        <f t="shared" si="298"/>
        <v>0</v>
      </c>
      <c r="CH99" s="5">
        <f t="shared" si="299"/>
        <v>-0.11299999999999977</v>
      </c>
    </row>
    <row r="100" spans="1:86" x14ac:dyDescent="0.3">
      <c r="A100" s="5">
        <v>19</v>
      </c>
      <c r="B100" s="5">
        <v>5</v>
      </c>
      <c r="C100" s="12">
        <v>0</v>
      </c>
      <c r="D100" s="5">
        <v>0</v>
      </c>
      <c r="E100" s="5">
        <f t="shared" si="226"/>
        <v>1</v>
      </c>
      <c r="F100" s="11">
        <v>4</v>
      </c>
      <c r="G100" s="5">
        <f t="shared" si="227"/>
        <v>1</v>
      </c>
      <c r="H100" s="5">
        <f t="shared" si="228"/>
        <v>2</v>
      </c>
      <c r="I100" s="5">
        <f t="shared" si="229"/>
        <v>2</v>
      </c>
      <c r="J100" s="1">
        <f t="shared" si="230"/>
        <v>1</v>
      </c>
      <c r="K100" s="12">
        <v>0</v>
      </c>
      <c r="L100" s="5">
        <v>0</v>
      </c>
      <c r="M100" s="5">
        <f t="shared" si="231"/>
        <v>1</v>
      </c>
      <c r="N100" s="11">
        <v>4</v>
      </c>
      <c r="O100" s="5">
        <f t="shared" si="232"/>
        <v>1</v>
      </c>
      <c r="P100" s="5">
        <f t="shared" si="233"/>
        <v>2</v>
      </c>
      <c r="Q100" s="5">
        <f t="shared" si="234"/>
        <v>2</v>
      </c>
      <c r="R100" s="12">
        <v>1</v>
      </c>
      <c r="S100" s="5">
        <v>0</v>
      </c>
      <c r="T100" s="5">
        <f t="shared" si="235"/>
        <v>0</v>
      </c>
      <c r="U100" s="11">
        <v>1</v>
      </c>
      <c r="V100" s="5">
        <f t="shared" si="236"/>
        <v>1</v>
      </c>
      <c r="W100" s="5">
        <f t="shared" si="237"/>
        <v>1</v>
      </c>
      <c r="X100" s="5">
        <f t="shared" si="238"/>
        <v>1</v>
      </c>
      <c r="Y100" s="5">
        <f t="shared" si="239"/>
        <v>5</v>
      </c>
      <c r="Z100" s="5">
        <f t="shared" si="240"/>
        <v>1</v>
      </c>
      <c r="AA100" s="5">
        <f t="shared" si="241"/>
        <v>1</v>
      </c>
      <c r="AB100" s="5">
        <f t="shared" si="225"/>
        <v>5</v>
      </c>
      <c r="AC100" s="5">
        <f t="shared" si="242"/>
        <v>-6</v>
      </c>
      <c r="AD100" s="5">
        <f t="shared" si="243"/>
        <v>-3.5</v>
      </c>
      <c r="AE100" s="5">
        <f t="shared" si="244"/>
        <v>-3.5</v>
      </c>
      <c r="AF100" s="5">
        <f t="shared" si="245"/>
        <v>1</v>
      </c>
      <c r="AG100" s="5">
        <f t="shared" si="246"/>
        <v>-1.5</v>
      </c>
      <c r="AH100" s="5">
        <f t="shared" si="247"/>
        <v>-1.5</v>
      </c>
      <c r="AI100" s="5">
        <f t="shared" si="248"/>
        <v>3</v>
      </c>
      <c r="AJ100" s="5">
        <f t="shared" si="249"/>
        <v>3</v>
      </c>
      <c r="AK100" s="5">
        <f t="shared" si="250"/>
        <v>2.5</v>
      </c>
      <c r="AL100" s="5">
        <f t="shared" si="251"/>
        <v>0.5</v>
      </c>
      <c r="AM100" s="5">
        <f t="shared" si="252"/>
        <v>1</v>
      </c>
      <c r="AN100" s="5">
        <f t="shared" si="253"/>
        <v>4</v>
      </c>
      <c r="AO100" s="5">
        <f t="shared" si="254"/>
        <v>1.5</v>
      </c>
      <c r="AP100" s="5">
        <f t="shared" si="255"/>
        <v>-0.5</v>
      </c>
      <c r="AQ100" s="5">
        <f t="shared" si="256"/>
        <v>1</v>
      </c>
      <c r="AR100" s="5">
        <f t="shared" si="257"/>
        <v>1.5857864376269049</v>
      </c>
      <c r="AS100" s="5">
        <f t="shared" si="258"/>
        <v>0.5</v>
      </c>
      <c r="AT100" s="5">
        <f t="shared" si="259"/>
        <v>-1.5</v>
      </c>
      <c r="AU100" s="5">
        <f t="shared" si="260"/>
        <v>1</v>
      </c>
      <c r="AV100" s="5">
        <f t="shared" si="261"/>
        <v>1</v>
      </c>
      <c r="AW100" s="5">
        <f t="shared" si="262"/>
        <v>-1.5</v>
      </c>
      <c r="AX100" s="5">
        <f t="shared" si="263"/>
        <v>-3.5</v>
      </c>
      <c r="AY100" s="5">
        <f t="shared" si="264"/>
        <v>1</v>
      </c>
      <c r="AZ100" s="5">
        <f t="shared" si="265"/>
        <v>-7.7400000000000024E-2</v>
      </c>
      <c r="BA100" s="5">
        <f t="shared" si="266"/>
        <v>3</v>
      </c>
      <c r="BB100" s="5">
        <f t="shared" si="267"/>
        <v>2.5</v>
      </c>
      <c r="BC100" s="5">
        <f t="shared" si="268"/>
        <v>0.5</v>
      </c>
      <c r="BD100" s="5">
        <f t="shared" si="269"/>
        <v>1</v>
      </c>
      <c r="BE100" s="5">
        <f t="shared" si="270"/>
        <v>4</v>
      </c>
      <c r="BF100" s="5">
        <f t="shared" si="271"/>
        <v>1.5</v>
      </c>
      <c r="BG100" s="5">
        <f t="shared" si="272"/>
        <v>2</v>
      </c>
      <c r="BH100" s="5">
        <f t="shared" si="273"/>
        <v>1</v>
      </c>
      <c r="BI100" s="5">
        <f t="shared" si="274"/>
        <v>1.5857864376269049</v>
      </c>
      <c r="BJ100" s="5">
        <f t="shared" si="275"/>
        <v>0.5</v>
      </c>
      <c r="BK100" s="5">
        <f t="shared" si="276"/>
        <v>-1.5</v>
      </c>
      <c r="BL100" s="5">
        <f t="shared" si="277"/>
        <v>1</v>
      </c>
      <c r="BM100" s="5">
        <f t="shared" si="278"/>
        <v>1</v>
      </c>
      <c r="BN100" s="5">
        <f t="shared" si="279"/>
        <v>-1.5</v>
      </c>
      <c r="BO100" s="5">
        <f t="shared" si="280"/>
        <v>-3.5</v>
      </c>
      <c r="BP100" s="5">
        <f t="shared" si="281"/>
        <v>1</v>
      </c>
      <c r="BQ100" s="5">
        <f t="shared" si="282"/>
        <v>1.3661000000000001</v>
      </c>
      <c r="BR100" s="5">
        <f t="shared" si="283"/>
        <v>4</v>
      </c>
      <c r="BS100" s="5">
        <f t="shared" si="284"/>
        <v>4</v>
      </c>
      <c r="BT100" s="5">
        <f t="shared" si="285"/>
        <v>2</v>
      </c>
      <c r="BU100" s="5">
        <f t="shared" si="286"/>
        <v>1</v>
      </c>
      <c r="BV100" s="5">
        <f t="shared" si="287"/>
        <v>5</v>
      </c>
      <c r="BW100" s="5">
        <f t="shared" si="288"/>
        <v>3</v>
      </c>
      <c r="BX100" s="5">
        <f t="shared" si="289"/>
        <v>1</v>
      </c>
      <c r="BY100" s="5">
        <f t="shared" si="290"/>
        <v>1</v>
      </c>
      <c r="BZ100" s="5">
        <f t="shared" si="291"/>
        <v>2.5857864376269051</v>
      </c>
      <c r="CA100" s="5">
        <f t="shared" si="292"/>
        <v>2</v>
      </c>
      <c r="CB100" s="5">
        <f t="shared" si="293"/>
        <v>0.58578643762690508</v>
      </c>
      <c r="CC100" s="5">
        <f t="shared" si="294"/>
        <v>1</v>
      </c>
      <c r="CD100" s="5">
        <f t="shared" si="295"/>
        <v>2</v>
      </c>
      <c r="CE100" s="5">
        <f t="shared" si="296"/>
        <v>0</v>
      </c>
      <c r="CF100" s="5">
        <f t="shared" si="297"/>
        <v>-2</v>
      </c>
      <c r="CG100" s="5">
        <f t="shared" si="298"/>
        <v>1</v>
      </c>
      <c r="CH100" s="5">
        <f t="shared" si="299"/>
        <v>-0.58040324574282909</v>
      </c>
    </row>
    <row r="101" spans="1:86" x14ac:dyDescent="0.3">
      <c r="A101" s="5">
        <v>20</v>
      </c>
      <c r="B101" s="5">
        <v>5</v>
      </c>
      <c r="C101" s="12">
        <v>0</v>
      </c>
      <c r="D101" s="5">
        <v>0</v>
      </c>
      <c r="E101" s="5">
        <f t="shared" si="226"/>
        <v>1</v>
      </c>
      <c r="F101" s="11">
        <v>1</v>
      </c>
      <c r="G101" s="5">
        <f t="shared" si="227"/>
        <v>1</v>
      </c>
      <c r="H101" s="5">
        <f t="shared" si="228"/>
        <v>1</v>
      </c>
      <c r="I101" s="5">
        <f t="shared" si="229"/>
        <v>1</v>
      </c>
      <c r="J101" s="1">
        <f t="shared" si="230"/>
        <v>1</v>
      </c>
      <c r="K101" s="12">
        <v>0</v>
      </c>
      <c r="L101" s="5">
        <v>0</v>
      </c>
      <c r="M101" s="5">
        <f t="shared" si="231"/>
        <v>1</v>
      </c>
      <c r="N101" s="11">
        <v>7</v>
      </c>
      <c r="O101" s="5">
        <f t="shared" si="232"/>
        <v>1</v>
      </c>
      <c r="P101" s="5">
        <f t="shared" si="233"/>
        <v>2.6457513110645907</v>
      </c>
      <c r="Q101" s="5">
        <f t="shared" si="234"/>
        <v>2.6457513110645907</v>
      </c>
      <c r="R101" s="12">
        <v>1</v>
      </c>
      <c r="S101" s="5">
        <v>0</v>
      </c>
      <c r="T101" s="5">
        <f t="shared" si="235"/>
        <v>0</v>
      </c>
      <c r="U101" s="11">
        <v>1</v>
      </c>
      <c r="V101" s="5">
        <f t="shared" si="236"/>
        <v>1</v>
      </c>
      <c r="W101" s="5">
        <f t="shared" si="237"/>
        <v>1</v>
      </c>
      <c r="X101" s="5">
        <f t="shared" si="238"/>
        <v>1</v>
      </c>
      <c r="Y101" s="5">
        <f t="shared" si="239"/>
        <v>4.6457513110645907</v>
      </c>
      <c r="Z101" s="5">
        <f t="shared" si="240"/>
        <v>1</v>
      </c>
      <c r="AA101" s="5">
        <f t="shared" si="241"/>
        <v>1</v>
      </c>
      <c r="AB101" s="5">
        <f t="shared" si="225"/>
        <v>5</v>
      </c>
      <c r="AC101" s="5">
        <f t="shared" si="242"/>
        <v>-6</v>
      </c>
      <c r="AD101" s="5">
        <f t="shared" si="243"/>
        <v>1</v>
      </c>
      <c r="AE101" s="5">
        <f t="shared" si="244"/>
        <v>-8</v>
      </c>
      <c r="AF101" s="5">
        <f t="shared" si="245"/>
        <v>1</v>
      </c>
      <c r="AG101" s="5">
        <f t="shared" si="246"/>
        <v>3</v>
      </c>
      <c r="AH101" s="5">
        <f t="shared" si="247"/>
        <v>-6</v>
      </c>
      <c r="AI101" s="5">
        <f t="shared" si="248"/>
        <v>3</v>
      </c>
      <c r="AJ101" s="5">
        <f t="shared" si="249"/>
        <v>3.6457513110645907</v>
      </c>
      <c r="AK101" s="5">
        <f t="shared" si="250"/>
        <v>4</v>
      </c>
      <c r="AL101" s="5">
        <f t="shared" si="251"/>
        <v>2</v>
      </c>
      <c r="AM101" s="5">
        <f t="shared" si="252"/>
        <v>1</v>
      </c>
      <c r="AN101" s="5">
        <f t="shared" si="253"/>
        <v>4.6457513110645907</v>
      </c>
      <c r="AO101" s="5">
        <f t="shared" si="254"/>
        <v>3</v>
      </c>
      <c r="AP101" s="5">
        <f t="shared" si="255"/>
        <v>1</v>
      </c>
      <c r="AQ101" s="5">
        <f t="shared" si="256"/>
        <v>1</v>
      </c>
      <c r="AR101" s="5">
        <f t="shared" si="257"/>
        <v>2.2315377486914958</v>
      </c>
      <c r="AS101" s="5">
        <f t="shared" si="258"/>
        <v>2</v>
      </c>
      <c r="AT101" s="5">
        <f t="shared" si="259"/>
        <v>0</v>
      </c>
      <c r="AU101" s="5">
        <f t="shared" si="260"/>
        <v>1</v>
      </c>
      <c r="AV101" s="5">
        <f t="shared" si="261"/>
        <v>1.6457513110645907</v>
      </c>
      <c r="AW101" s="5">
        <f t="shared" si="262"/>
        <v>0</v>
      </c>
      <c r="AX101" s="5">
        <f t="shared" si="263"/>
        <v>-2</v>
      </c>
      <c r="AY101" s="5">
        <f t="shared" si="264"/>
        <v>1</v>
      </c>
      <c r="AZ101" s="5">
        <f t="shared" si="265"/>
        <v>1.4226000000000001</v>
      </c>
      <c r="BA101" s="5">
        <f t="shared" si="266"/>
        <v>2</v>
      </c>
      <c r="BB101" s="5">
        <f t="shared" si="267"/>
        <v>1</v>
      </c>
      <c r="BC101" s="5">
        <f t="shared" si="268"/>
        <v>-1</v>
      </c>
      <c r="BD101" s="5">
        <f t="shared" si="269"/>
        <v>1</v>
      </c>
      <c r="BE101" s="5">
        <f t="shared" si="270"/>
        <v>3</v>
      </c>
      <c r="BF101" s="5">
        <f t="shared" si="271"/>
        <v>0</v>
      </c>
      <c r="BG101" s="5">
        <f t="shared" si="272"/>
        <v>1</v>
      </c>
      <c r="BH101" s="5">
        <f t="shared" si="273"/>
        <v>1</v>
      </c>
      <c r="BI101" s="5">
        <f t="shared" si="274"/>
        <v>0.58578643762690485</v>
      </c>
      <c r="BJ101" s="5">
        <f t="shared" si="275"/>
        <v>-1</v>
      </c>
      <c r="BK101" s="5">
        <f t="shared" si="276"/>
        <v>-3</v>
      </c>
      <c r="BL101" s="5">
        <f t="shared" si="277"/>
        <v>1</v>
      </c>
      <c r="BM101" s="5">
        <f t="shared" si="278"/>
        <v>0</v>
      </c>
      <c r="BN101" s="5">
        <f t="shared" si="279"/>
        <v>-3</v>
      </c>
      <c r="BO101" s="5">
        <f t="shared" si="280"/>
        <v>-8</v>
      </c>
      <c r="BP101" s="5">
        <f t="shared" si="281"/>
        <v>0.5</v>
      </c>
      <c r="BQ101" s="5">
        <f t="shared" si="282"/>
        <v>0.15480000000000005</v>
      </c>
      <c r="BR101" s="5">
        <f t="shared" si="283"/>
        <v>3.6457513110645907</v>
      </c>
      <c r="BS101" s="5">
        <f t="shared" si="284"/>
        <v>4</v>
      </c>
      <c r="BT101" s="5">
        <f t="shared" si="285"/>
        <v>2</v>
      </c>
      <c r="BU101" s="5">
        <f t="shared" si="286"/>
        <v>1</v>
      </c>
      <c r="BV101" s="5">
        <f t="shared" si="287"/>
        <v>4.6457513110645907</v>
      </c>
      <c r="BW101" s="5">
        <f t="shared" si="288"/>
        <v>3</v>
      </c>
      <c r="BX101" s="5">
        <f t="shared" si="289"/>
        <v>1</v>
      </c>
      <c r="BY101" s="5">
        <f t="shared" si="290"/>
        <v>1</v>
      </c>
      <c r="BZ101" s="5">
        <f t="shared" si="291"/>
        <v>2.2315377486914958</v>
      </c>
      <c r="CA101" s="5">
        <f t="shared" si="292"/>
        <v>2</v>
      </c>
      <c r="CB101" s="5">
        <f t="shared" si="293"/>
        <v>0.23153774869149579</v>
      </c>
      <c r="CC101" s="5">
        <f t="shared" si="294"/>
        <v>1</v>
      </c>
      <c r="CD101" s="5">
        <f t="shared" si="295"/>
        <v>1.6457513110645907</v>
      </c>
      <c r="CE101" s="5">
        <f t="shared" si="296"/>
        <v>0</v>
      </c>
      <c r="CF101" s="5">
        <f t="shared" si="297"/>
        <v>-2</v>
      </c>
      <c r="CG101" s="5">
        <f t="shared" si="298"/>
        <v>1</v>
      </c>
      <c r="CH101" s="5">
        <f t="shared" si="299"/>
        <v>-0.77488577596836883</v>
      </c>
    </row>
    <row r="102" spans="1:86" x14ac:dyDescent="0.3">
      <c r="A102" s="5">
        <v>1</v>
      </c>
      <c r="B102" s="5">
        <v>6</v>
      </c>
      <c r="C102" s="12">
        <v>1</v>
      </c>
      <c r="D102" s="5">
        <v>0</v>
      </c>
      <c r="E102" s="5">
        <f t="shared" si="226"/>
        <v>0</v>
      </c>
      <c r="F102" s="11">
        <v>-3</v>
      </c>
      <c r="G102" s="5">
        <f t="shared" si="227"/>
        <v>-1</v>
      </c>
      <c r="H102" s="5">
        <f t="shared" si="228"/>
        <v>1.7320508075688772</v>
      </c>
      <c r="I102" s="5">
        <f t="shared" si="229"/>
        <v>-1.7320508075688772</v>
      </c>
      <c r="J102" s="1">
        <f t="shared" si="230"/>
        <v>1</v>
      </c>
      <c r="K102" s="12">
        <v>0</v>
      </c>
      <c r="L102" s="5">
        <v>0</v>
      </c>
      <c r="M102" s="5">
        <f t="shared" si="231"/>
        <v>1</v>
      </c>
      <c r="N102" s="11">
        <v>4</v>
      </c>
      <c r="O102" s="5">
        <f t="shared" si="232"/>
        <v>1</v>
      </c>
      <c r="P102" s="5">
        <f t="shared" si="233"/>
        <v>2</v>
      </c>
      <c r="Q102" s="5">
        <f t="shared" si="234"/>
        <v>2</v>
      </c>
      <c r="R102" s="12">
        <v>0</v>
      </c>
      <c r="S102" s="5">
        <v>0</v>
      </c>
      <c r="T102" s="5">
        <f t="shared" si="235"/>
        <v>1</v>
      </c>
      <c r="U102" s="11">
        <v>2</v>
      </c>
      <c r="V102" s="5">
        <f t="shared" si="236"/>
        <v>1</v>
      </c>
      <c r="W102" s="5">
        <f t="shared" si="237"/>
        <v>1.4142135623730951</v>
      </c>
      <c r="X102" s="5">
        <f t="shared" si="238"/>
        <v>1.4142135623730951</v>
      </c>
      <c r="Y102" s="5">
        <f t="shared" si="239"/>
        <v>1.6821627548042177</v>
      </c>
      <c r="Z102" s="5">
        <f t="shared" si="240"/>
        <v>1</v>
      </c>
      <c r="AA102" s="5">
        <f t="shared" si="241"/>
        <v>1</v>
      </c>
      <c r="AB102" s="5">
        <f t="shared" si="225"/>
        <v>6</v>
      </c>
      <c r="AC102" s="5">
        <f t="shared" si="242"/>
        <v>-6</v>
      </c>
      <c r="AD102" s="5">
        <f t="shared" si="243"/>
        <v>-2</v>
      </c>
      <c r="AE102" s="5">
        <f t="shared" si="244"/>
        <v>-3.5</v>
      </c>
      <c r="AF102" s="5">
        <f t="shared" si="245"/>
        <v>-0.5</v>
      </c>
      <c r="AG102" s="5">
        <f t="shared" si="246"/>
        <v>0</v>
      </c>
      <c r="AH102" s="5">
        <f t="shared" si="247"/>
        <v>-1.5</v>
      </c>
      <c r="AI102" s="5">
        <f t="shared" si="248"/>
        <v>1.5</v>
      </c>
      <c r="AJ102" s="5">
        <f t="shared" si="249"/>
        <v>3.4142135623730949</v>
      </c>
      <c r="AK102" s="5">
        <f t="shared" si="250"/>
        <v>3</v>
      </c>
      <c r="AL102" s="5">
        <f t="shared" si="251"/>
        <v>1</v>
      </c>
      <c r="AM102" s="5">
        <f t="shared" si="252"/>
        <v>1</v>
      </c>
      <c r="AN102" s="5">
        <f t="shared" si="253"/>
        <v>4.4142135623730949</v>
      </c>
      <c r="AO102" s="5">
        <f t="shared" si="254"/>
        <v>2</v>
      </c>
      <c r="AP102" s="5">
        <f t="shared" si="255"/>
        <v>0</v>
      </c>
      <c r="AQ102" s="5">
        <f t="shared" si="256"/>
        <v>1</v>
      </c>
      <c r="AR102" s="5">
        <f t="shared" si="257"/>
        <v>1.9999999999999998</v>
      </c>
      <c r="AS102" s="5">
        <f t="shared" si="258"/>
        <v>1</v>
      </c>
      <c r="AT102" s="5">
        <f t="shared" si="259"/>
        <v>-1</v>
      </c>
      <c r="AU102" s="5">
        <f t="shared" si="260"/>
        <v>1</v>
      </c>
      <c r="AV102" s="5">
        <f t="shared" si="261"/>
        <v>1.4142135623730949</v>
      </c>
      <c r="AW102" s="5">
        <f t="shared" si="262"/>
        <v>-1</v>
      </c>
      <c r="AX102" s="5">
        <f t="shared" si="263"/>
        <v>-3</v>
      </c>
      <c r="AY102" s="5">
        <f t="shared" si="264"/>
        <v>1</v>
      </c>
      <c r="AZ102" s="5">
        <f t="shared" si="265"/>
        <v>-1.9020000000000001</v>
      </c>
      <c r="BA102" s="5">
        <f t="shared" si="266"/>
        <v>-0.31783724519578205</v>
      </c>
      <c r="BB102" s="5">
        <f t="shared" si="267"/>
        <v>2.5</v>
      </c>
      <c r="BC102" s="5">
        <f t="shared" si="268"/>
        <v>-5.5</v>
      </c>
      <c r="BD102" s="5">
        <f t="shared" si="269"/>
        <v>0</v>
      </c>
      <c r="BE102" s="5">
        <f t="shared" si="270"/>
        <v>0.68216275480421795</v>
      </c>
      <c r="BF102" s="5">
        <f t="shared" si="271"/>
        <v>1.5</v>
      </c>
      <c r="BG102" s="5">
        <f t="shared" si="272"/>
        <v>-1.317837245195782</v>
      </c>
      <c r="BH102" s="5">
        <f t="shared" si="273"/>
        <v>1</v>
      </c>
      <c r="BI102" s="5">
        <f t="shared" si="274"/>
        <v>-1.7320508075688772</v>
      </c>
      <c r="BJ102" s="5">
        <f t="shared" si="275"/>
        <v>0.5</v>
      </c>
      <c r="BK102" s="5">
        <f t="shared" si="276"/>
        <v>-7.5</v>
      </c>
      <c r="BL102" s="5">
        <f t="shared" si="277"/>
        <v>0</v>
      </c>
      <c r="BM102" s="5">
        <f t="shared" si="278"/>
        <v>-2.3178372451957818</v>
      </c>
      <c r="BN102" s="5">
        <f t="shared" si="279"/>
        <v>-1.5</v>
      </c>
      <c r="BO102" s="5">
        <f t="shared" si="280"/>
        <v>-9.5</v>
      </c>
      <c r="BP102" s="5">
        <f t="shared" si="281"/>
        <v>0</v>
      </c>
      <c r="BQ102" s="5">
        <f t="shared" si="282"/>
        <v>-3.0852192253760444</v>
      </c>
      <c r="BR102" s="5">
        <f t="shared" si="283"/>
        <v>0.26794919243112281</v>
      </c>
      <c r="BS102" s="5">
        <f t="shared" si="284"/>
        <v>3.5</v>
      </c>
      <c r="BT102" s="5">
        <f t="shared" si="285"/>
        <v>1.5</v>
      </c>
      <c r="BU102" s="5">
        <f t="shared" si="286"/>
        <v>1</v>
      </c>
      <c r="BV102" s="5">
        <f t="shared" si="287"/>
        <v>1.2679491924311228</v>
      </c>
      <c r="BW102" s="5">
        <f t="shared" si="288"/>
        <v>2.5</v>
      </c>
      <c r="BX102" s="5">
        <f t="shared" si="289"/>
        <v>0.5</v>
      </c>
      <c r="BY102" s="5">
        <f t="shared" si="290"/>
        <v>1</v>
      </c>
      <c r="BZ102" s="5">
        <f t="shared" si="291"/>
        <v>-1.1462643699419723</v>
      </c>
      <c r="CA102" s="5">
        <f t="shared" si="292"/>
        <v>1.5</v>
      </c>
      <c r="CB102" s="5">
        <f t="shared" si="293"/>
        <v>-9.1462643699419726</v>
      </c>
      <c r="CC102" s="5">
        <f t="shared" si="294"/>
        <v>0</v>
      </c>
      <c r="CD102" s="5">
        <f t="shared" si="295"/>
        <v>-1.7320508075688772</v>
      </c>
      <c r="CE102" s="5">
        <f t="shared" si="296"/>
        <v>-0.5</v>
      </c>
      <c r="CF102" s="5">
        <f t="shared" si="297"/>
        <v>-8.5</v>
      </c>
      <c r="CG102" s="5">
        <f t="shared" si="298"/>
        <v>0</v>
      </c>
      <c r="CH102" s="5">
        <f t="shared" si="299"/>
        <v>0.92259999999999986</v>
      </c>
    </row>
    <row r="103" spans="1:86" x14ac:dyDescent="0.3">
      <c r="A103" s="5">
        <v>2</v>
      </c>
      <c r="B103" s="5">
        <v>6</v>
      </c>
      <c r="C103" s="12">
        <v>0</v>
      </c>
      <c r="D103" s="5">
        <v>0</v>
      </c>
      <c r="E103" s="5">
        <f t="shared" si="226"/>
        <v>1</v>
      </c>
      <c r="F103" s="11">
        <v>3</v>
      </c>
      <c r="G103" s="5">
        <f t="shared" si="227"/>
        <v>1</v>
      </c>
      <c r="H103" s="5">
        <f t="shared" si="228"/>
        <v>1.7320508075688772</v>
      </c>
      <c r="I103" s="5">
        <f t="shared" si="229"/>
        <v>1.7320508075688772</v>
      </c>
      <c r="J103" s="1">
        <f t="shared" si="230"/>
        <v>0</v>
      </c>
      <c r="K103" s="12">
        <v>0</v>
      </c>
      <c r="L103" s="5">
        <v>0</v>
      </c>
      <c r="M103" s="5">
        <f t="shared" si="231"/>
        <v>1</v>
      </c>
      <c r="N103" s="11">
        <v>2</v>
      </c>
      <c r="O103" s="5">
        <f t="shared" si="232"/>
        <v>1</v>
      </c>
      <c r="P103" s="5">
        <f t="shared" si="233"/>
        <v>1.4142135623730951</v>
      </c>
      <c r="Q103" s="5">
        <f t="shared" si="234"/>
        <v>1.4142135623730951</v>
      </c>
      <c r="R103" s="12">
        <v>0</v>
      </c>
      <c r="S103" s="5">
        <v>1</v>
      </c>
      <c r="T103" s="5">
        <f t="shared" si="235"/>
        <v>0</v>
      </c>
      <c r="U103" s="11">
        <v>4</v>
      </c>
      <c r="V103" s="5">
        <f t="shared" si="236"/>
        <v>1</v>
      </c>
      <c r="W103" s="5">
        <f t="shared" si="237"/>
        <v>2</v>
      </c>
      <c r="X103" s="5">
        <f t="shared" si="238"/>
        <v>2</v>
      </c>
      <c r="Y103" s="5">
        <f t="shared" si="239"/>
        <v>5.1462643699419726</v>
      </c>
      <c r="Z103" s="5">
        <f t="shared" si="240"/>
        <v>1</v>
      </c>
      <c r="AA103" s="5">
        <f t="shared" si="241"/>
        <v>0</v>
      </c>
      <c r="AB103" s="5">
        <f t="shared" si="225"/>
        <v>6</v>
      </c>
      <c r="AC103" s="5">
        <f t="shared" si="242"/>
        <v>-6</v>
      </c>
      <c r="AD103" s="5">
        <f t="shared" si="243"/>
        <v>-2</v>
      </c>
      <c r="AE103" s="5">
        <f t="shared" si="244"/>
        <v>-0.5</v>
      </c>
      <c r="AF103" s="5">
        <f t="shared" si="245"/>
        <v>-3.5</v>
      </c>
      <c r="AG103" s="5">
        <f t="shared" si="246"/>
        <v>0</v>
      </c>
      <c r="AH103" s="5">
        <f t="shared" si="247"/>
        <v>1.5</v>
      </c>
      <c r="AI103" s="5">
        <f t="shared" si="248"/>
        <v>-1.5</v>
      </c>
      <c r="AJ103" s="5">
        <f t="shared" si="249"/>
        <v>3.4142135623730949</v>
      </c>
      <c r="AK103" s="5">
        <f t="shared" si="250"/>
        <v>3</v>
      </c>
      <c r="AL103" s="5">
        <f t="shared" si="251"/>
        <v>1</v>
      </c>
      <c r="AM103" s="5">
        <f t="shared" si="252"/>
        <v>1</v>
      </c>
      <c r="AN103" s="5">
        <f t="shared" si="253"/>
        <v>4.4142135623730949</v>
      </c>
      <c r="AO103" s="5">
        <f t="shared" si="254"/>
        <v>2</v>
      </c>
      <c r="AP103" s="5">
        <f t="shared" si="255"/>
        <v>0</v>
      </c>
      <c r="AQ103" s="5">
        <f t="shared" si="256"/>
        <v>1</v>
      </c>
      <c r="AR103" s="5">
        <f t="shared" si="257"/>
        <v>1.9999999999999998</v>
      </c>
      <c r="AS103" s="5">
        <f t="shared" si="258"/>
        <v>1</v>
      </c>
      <c r="AT103" s="5">
        <f t="shared" si="259"/>
        <v>-1</v>
      </c>
      <c r="AU103" s="5">
        <f t="shared" si="260"/>
        <v>1</v>
      </c>
      <c r="AV103" s="5">
        <f t="shared" si="261"/>
        <v>1.4142135623730949</v>
      </c>
      <c r="AW103" s="5">
        <f t="shared" si="262"/>
        <v>-1</v>
      </c>
      <c r="AX103" s="5">
        <f t="shared" si="263"/>
        <v>-3</v>
      </c>
      <c r="AY103" s="5">
        <f t="shared" si="264"/>
        <v>1</v>
      </c>
      <c r="AZ103" s="5">
        <f t="shared" si="265"/>
        <v>0.42259999999999998</v>
      </c>
      <c r="BA103" s="5">
        <f t="shared" si="266"/>
        <v>3.7320508075688772</v>
      </c>
      <c r="BB103" s="5">
        <f t="shared" si="267"/>
        <v>3.5</v>
      </c>
      <c r="BC103" s="5">
        <f t="shared" si="268"/>
        <v>1.5</v>
      </c>
      <c r="BD103" s="5">
        <f t="shared" si="269"/>
        <v>1</v>
      </c>
      <c r="BE103" s="5">
        <f t="shared" si="270"/>
        <v>4.7320508075688767</v>
      </c>
      <c r="BF103" s="5">
        <f t="shared" si="271"/>
        <v>2.5</v>
      </c>
      <c r="BG103" s="5">
        <f t="shared" si="272"/>
        <v>2.7320508075688767</v>
      </c>
      <c r="BH103" s="5">
        <f t="shared" si="273"/>
        <v>1</v>
      </c>
      <c r="BI103" s="5">
        <f t="shared" si="274"/>
        <v>2.3178372451957818</v>
      </c>
      <c r="BJ103" s="5">
        <f t="shared" si="275"/>
        <v>1.5</v>
      </c>
      <c r="BK103" s="5">
        <f t="shared" si="276"/>
        <v>-0.5</v>
      </c>
      <c r="BL103" s="5">
        <f t="shared" si="277"/>
        <v>1</v>
      </c>
      <c r="BM103" s="5">
        <f t="shared" si="278"/>
        <v>1.7320508075688772</v>
      </c>
      <c r="BN103" s="5">
        <f t="shared" si="279"/>
        <v>-0.5</v>
      </c>
      <c r="BO103" s="5">
        <f t="shared" si="280"/>
        <v>-2.5</v>
      </c>
      <c r="BP103" s="5">
        <f t="shared" si="281"/>
        <v>1</v>
      </c>
      <c r="BQ103" s="5">
        <f t="shared" si="282"/>
        <v>2.2113861362902694</v>
      </c>
      <c r="BR103" s="5">
        <f t="shared" si="283"/>
        <v>3.1462643699419726</v>
      </c>
      <c r="BS103" s="5">
        <f t="shared" si="284"/>
        <v>2.5</v>
      </c>
      <c r="BT103" s="5">
        <f t="shared" si="285"/>
        <v>0.5</v>
      </c>
      <c r="BU103" s="5">
        <f t="shared" si="286"/>
        <v>1</v>
      </c>
      <c r="BV103" s="5">
        <f t="shared" si="287"/>
        <v>4.1462643699419726</v>
      </c>
      <c r="BW103" s="5">
        <f t="shared" si="288"/>
        <v>1.5</v>
      </c>
      <c r="BX103" s="5">
        <f t="shared" si="289"/>
        <v>-0.5</v>
      </c>
      <c r="BY103" s="5">
        <f t="shared" si="290"/>
        <v>1</v>
      </c>
      <c r="BZ103" s="5">
        <f t="shared" si="291"/>
        <v>1.7320508075688774</v>
      </c>
      <c r="CA103" s="5">
        <f t="shared" si="292"/>
        <v>0.5</v>
      </c>
      <c r="CB103" s="5">
        <f t="shared" si="293"/>
        <v>-0.26794919243112258</v>
      </c>
      <c r="CC103" s="5">
        <f t="shared" si="294"/>
        <v>1</v>
      </c>
      <c r="CD103" s="5">
        <f t="shared" si="295"/>
        <v>1.1462643699419726</v>
      </c>
      <c r="CE103" s="5">
        <f t="shared" si="296"/>
        <v>-1.5</v>
      </c>
      <c r="CF103" s="5">
        <f t="shared" si="297"/>
        <v>-3.5</v>
      </c>
      <c r="CG103" s="5">
        <f t="shared" si="298"/>
        <v>1</v>
      </c>
      <c r="CH103" s="5">
        <f t="shared" si="299"/>
        <v>0.5</v>
      </c>
    </row>
    <row r="104" spans="1:86" x14ac:dyDescent="0.3">
      <c r="A104" s="5">
        <v>3</v>
      </c>
      <c r="B104" s="5">
        <v>6</v>
      </c>
      <c r="C104" s="12">
        <v>0</v>
      </c>
      <c r="D104" s="5">
        <v>0</v>
      </c>
      <c r="E104" s="5">
        <f t="shared" si="226"/>
        <v>1</v>
      </c>
      <c r="F104" s="11">
        <v>2</v>
      </c>
      <c r="G104" s="5">
        <f t="shared" si="227"/>
        <v>1</v>
      </c>
      <c r="H104" s="5">
        <f t="shared" si="228"/>
        <v>1.4142135623730951</v>
      </c>
      <c r="I104" s="5">
        <f t="shared" si="229"/>
        <v>1.4142135623730951</v>
      </c>
      <c r="J104" s="1">
        <f t="shared" si="230"/>
        <v>0</v>
      </c>
      <c r="K104" s="12">
        <v>0</v>
      </c>
      <c r="L104" s="5">
        <v>0</v>
      </c>
      <c r="M104" s="5">
        <f t="shared" si="231"/>
        <v>1</v>
      </c>
      <c r="N104" s="11">
        <v>2</v>
      </c>
      <c r="O104" s="5">
        <f t="shared" si="232"/>
        <v>1</v>
      </c>
      <c r="P104" s="5">
        <f t="shared" si="233"/>
        <v>1.4142135623730951</v>
      </c>
      <c r="Q104" s="5">
        <f t="shared" si="234"/>
        <v>1.4142135623730951</v>
      </c>
      <c r="R104" s="12">
        <v>0</v>
      </c>
      <c r="S104" s="5">
        <v>1</v>
      </c>
      <c r="T104" s="5">
        <f t="shared" si="235"/>
        <v>0</v>
      </c>
      <c r="U104" s="11">
        <v>0</v>
      </c>
      <c r="V104" s="5">
        <f t="shared" si="236"/>
        <v>0</v>
      </c>
      <c r="W104" s="5">
        <f t="shared" si="237"/>
        <v>0</v>
      </c>
      <c r="X104" s="5">
        <f t="shared" si="238"/>
        <v>0</v>
      </c>
      <c r="Y104" s="5">
        <f t="shared" si="239"/>
        <v>2.8284271247461903</v>
      </c>
      <c r="Z104" s="5">
        <f t="shared" si="240"/>
        <v>1</v>
      </c>
      <c r="AA104" s="5">
        <f t="shared" si="241"/>
        <v>0</v>
      </c>
      <c r="AB104" s="5">
        <f t="shared" si="225"/>
        <v>6</v>
      </c>
      <c r="AC104" s="5">
        <f t="shared" si="242"/>
        <v>-6</v>
      </c>
      <c r="AD104" s="5">
        <f t="shared" si="243"/>
        <v>-3</v>
      </c>
      <c r="AE104" s="5">
        <f t="shared" si="244"/>
        <v>-3</v>
      </c>
      <c r="AF104" s="5">
        <f t="shared" si="245"/>
        <v>0</v>
      </c>
      <c r="AG104" s="5">
        <f t="shared" si="246"/>
        <v>-1</v>
      </c>
      <c r="AH104" s="5">
        <f t="shared" si="247"/>
        <v>-1</v>
      </c>
      <c r="AI104" s="5">
        <f t="shared" si="248"/>
        <v>2</v>
      </c>
      <c r="AJ104" s="5">
        <f t="shared" si="249"/>
        <v>1.4142135623730951</v>
      </c>
      <c r="AK104" s="5">
        <f t="shared" si="250"/>
        <v>1</v>
      </c>
      <c r="AL104" s="5">
        <f t="shared" si="251"/>
        <v>-1</v>
      </c>
      <c r="AM104" s="5">
        <f t="shared" si="252"/>
        <v>1</v>
      </c>
      <c r="AN104" s="5">
        <f t="shared" si="253"/>
        <v>2.4142135623730949</v>
      </c>
      <c r="AO104" s="5">
        <f t="shared" si="254"/>
        <v>0</v>
      </c>
      <c r="AP104" s="5">
        <f t="shared" si="255"/>
        <v>-2</v>
      </c>
      <c r="AQ104" s="5">
        <f t="shared" si="256"/>
        <v>1</v>
      </c>
      <c r="AR104" s="5">
        <f t="shared" si="257"/>
        <v>0</v>
      </c>
      <c r="AS104" s="5">
        <f t="shared" si="258"/>
        <v>-1</v>
      </c>
      <c r="AT104" s="5">
        <f t="shared" si="259"/>
        <v>-2</v>
      </c>
      <c r="AU104" s="5">
        <f t="shared" si="260"/>
        <v>0.5</v>
      </c>
      <c r="AV104" s="5">
        <f t="shared" si="261"/>
        <v>-0.58578643762690485</v>
      </c>
      <c r="AW104" s="5">
        <f t="shared" si="262"/>
        <v>-3</v>
      </c>
      <c r="AX104" s="5">
        <f t="shared" si="263"/>
        <v>-3</v>
      </c>
      <c r="AY104" s="5">
        <f t="shared" si="264"/>
        <v>0</v>
      </c>
      <c r="AZ104" s="5">
        <f t="shared" si="265"/>
        <v>-1.5773999999999999</v>
      </c>
      <c r="BA104" s="5">
        <f t="shared" si="266"/>
        <v>1.4142135623730951</v>
      </c>
      <c r="BB104" s="5">
        <f t="shared" si="267"/>
        <v>1</v>
      </c>
      <c r="BC104" s="5">
        <f t="shared" si="268"/>
        <v>-1</v>
      </c>
      <c r="BD104" s="5">
        <f t="shared" si="269"/>
        <v>1</v>
      </c>
      <c r="BE104" s="5">
        <f t="shared" si="270"/>
        <v>2.4142135623730949</v>
      </c>
      <c r="BF104" s="5">
        <f t="shared" si="271"/>
        <v>0</v>
      </c>
      <c r="BG104" s="5">
        <f t="shared" si="272"/>
        <v>0.41421356237309492</v>
      </c>
      <c r="BH104" s="5">
        <f t="shared" si="273"/>
        <v>1</v>
      </c>
      <c r="BI104" s="5">
        <f t="shared" si="274"/>
        <v>0</v>
      </c>
      <c r="BJ104" s="5">
        <f t="shared" si="275"/>
        <v>-1</v>
      </c>
      <c r="BK104" s="5">
        <f t="shared" si="276"/>
        <v>-2</v>
      </c>
      <c r="BL104" s="5">
        <f t="shared" si="277"/>
        <v>0.5</v>
      </c>
      <c r="BM104" s="5">
        <f t="shared" si="278"/>
        <v>-0.58578643762690485</v>
      </c>
      <c r="BN104" s="5">
        <f t="shared" si="279"/>
        <v>-3</v>
      </c>
      <c r="BO104" s="5">
        <f t="shared" si="280"/>
        <v>-3</v>
      </c>
      <c r="BP104" s="5">
        <f t="shared" si="281"/>
        <v>0</v>
      </c>
      <c r="BQ104" s="5">
        <f t="shared" si="282"/>
        <v>-0.18343308908577496</v>
      </c>
      <c r="BR104" s="5">
        <f t="shared" si="283"/>
        <v>2.8284271247461903</v>
      </c>
      <c r="BS104" s="5">
        <f t="shared" si="284"/>
        <v>2</v>
      </c>
      <c r="BT104" s="5">
        <f t="shared" si="285"/>
        <v>0</v>
      </c>
      <c r="BU104" s="5">
        <f t="shared" si="286"/>
        <v>1</v>
      </c>
      <c r="BV104" s="5">
        <f t="shared" si="287"/>
        <v>3.8284271247461903</v>
      </c>
      <c r="BW104" s="5">
        <f t="shared" si="288"/>
        <v>1</v>
      </c>
      <c r="BX104" s="5">
        <f t="shared" si="289"/>
        <v>-1</v>
      </c>
      <c r="BY104" s="5">
        <f t="shared" si="290"/>
        <v>1</v>
      </c>
      <c r="BZ104" s="5">
        <f t="shared" si="291"/>
        <v>1.4142135623730951</v>
      </c>
      <c r="CA104" s="5">
        <f t="shared" si="292"/>
        <v>0</v>
      </c>
      <c r="CB104" s="5">
        <f t="shared" si="293"/>
        <v>-0.58578643762690485</v>
      </c>
      <c r="CC104" s="5">
        <f t="shared" si="294"/>
        <v>1</v>
      </c>
      <c r="CD104" s="5">
        <f t="shared" si="295"/>
        <v>0.82842712474619029</v>
      </c>
      <c r="CE104" s="5">
        <f t="shared" si="296"/>
        <v>-2</v>
      </c>
      <c r="CF104" s="5">
        <f t="shared" si="297"/>
        <v>-4</v>
      </c>
      <c r="CG104" s="5">
        <f t="shared" si="298"/>
        <v>1</v>
      </c>
      <c r="CH104" s="5">
        <f t="shared" si="299"/>
        <v>0</v>
      </c>
    </row>
    <row r="105" spans="1:86" x14ac:dyDescent="0.3">
      <c r="A105" s="5">
        <v>4</v>
      </c>
      <c r="B105" s="5">
        <v>6</v>
      </c>
      <c r="C105" s="12">
        <v>0</v>
      </c>
      <c r="D105" s="5">
        <v>1</v>
      </c>
      <c r="E105" s="5">
        <f t="shared" si="226"/>
        <v>0</v>
      </c>
      <c r="F105" s="11">
        <v>0</v>
      </c>
      <c r="G105" s="5">
        <f t="shared" si="227"/>
        <v>0</v>
      </c>
      <c r="H105" s="5">
        <f t="shared" si="228"/>
        <v>0</v>
      </c>
      <c r="I105" s="5">
        <f t="shared" si="229"/>
        <v>0</v>
      </c>
      <c r="J105" s="1">
        <f t="shared" si="230"/>
        <v>0</v>
      </c>
      <c r="K105" s="12">
        <v>0</v>
      </c>
      <c r="L105" s="5">
        <v>0</v>
      </c>
      <c r="M105" s="5">
        <f t="shared" si="231"/>
        <v>1</v>
      </c>
      <c r="N105" s="11">
        <v>2</v>
      </c>
      <c r="O105" s="5">
        <f t="shared" si="232"/>
        <v>1</v>
      </c>
      <c r="P105" s="5">
        <f t="shared" si="233"/>
        <v>1.4142135623730951</v>
      </c>
      <c r="Q105" s="5">
        <f t="shared" si="234"/>
        <v>1.4142135623730951</v>
      </c>
      <c r="R105" s="12">
        <v>0</v>
      </c>
      <c r="S105" s="5">
        <v>0</v>
      </c>
      <c r="T105" s="5">
        <f t="shared" si="235"/>
        <v>1</v>
      </c>
      <c r="U105" s="11">
        <v>2</v>
      </c>
      <c r="V105" s="5">
        <f t="shared" si="236"/>
        <v>1</v>
      </c>
      <c r="W105" s="5">
        <f t="shared" si="237"/>
        <v>1.4142135623730951</v>
      </c>
      <c r="X105" s="5">
        <f t="shared" si="238"/>
        <v>1.4142135623730951</v>
      </c>
      <c r="Y105" s="5">
        <f t="shared" si="239"/>
        <v>2.8284271247461903</v>
      </c>
      <c r="Z105" s="5">
        <f t="shared" si="240"/>
        <v>1</v>
      </c>
      <c r="AA105" s="5">
        <f t="shared" si="241"/>
        <v>0</v>
      </c>
      <c r="AB105" s="5">
        <f t="shared" si="225"/>
        <v>6</v>
      </c>
      <c r="AC105" s="5">
        <f t="shared" si="242"/>
        <v>-6</v>
      </c>
      <c r="AD105" s="5">
        <f t="shared" si="243"/>
        <v>0</v>
      </c>
      <c r="AE105" s="5">
        <f t="shared" si="244"/>
        <v>-3</v>
      </c>
      <c r="AF105" s="5">
        <f t="shared" si="245"/>
        <v>-3</v>
      </c>
      <c r="AG105" s="5">
        <f t="shared" si="246"/>
        <v>2</v>
      </c>
      <c r="AH105" s="5">
        <f t="shared" si="247"/>
        <v>-1</v>
      </c>
      <c r="AI105" s="5">
        <f t="shared" si="248"/>
        <v>-1</v>
      </c>
      <c r="AJ105" s="5">
        <f t="shared" si="249"/>
        <v>2.8284271247461903</v>
      </c>
      <c r="AK105" s="5">
        <f t="shared" si="250"/>
        <v>2</v>
      </c>
      <c r="AL105" s="5">
        <f t="shared" si="251"/>
        <v>0</v>
      </c>
      <c r="AM105" s="5">
        <f t="shared" si="252"/>
        <v>1</v>
      </c>
      <c r="AN105" s="5">
        <f t="shared" si="253"/>
        <v>3.8284271247461903</v>
      </c>
      <c r="AO105" s="5">
        <f t="shared" si="254"/>
        <v>1</v>
      </c>
      <c r="AP105" s="5">
        <f t="shared" si="255"/>
        <v>-1</v>
      </c>
      <c r="AQ105" s="5">
        <f t="shared" si="256"/>
        <v>1</v>
      </c>
      <c r="AR105" s="5">
        <f t="shared" si="257"/>
        <v>1.4142135623730951</v>
      </c>
      <c r="AS105" s="5">
        <f t="shared" si="258"/>
        <v>0</v>
      </c>
      <c r="AT105" s="5">
        <f t="shared" si="259"/>
        <v>-2</v>
      </c>
      <c r="AU105" s="5">
        <f t="shared" si="260"/>
        <v>1</v>
      </c>
      <c r="AV105" s="5">
        <f t="shared" si="261"/>
        <v>0.82842712474619029</v>
      </c>
      <c r="AW105" s="5">
        <f t="shared" si="262"/>
        <v>-2</v>
      </c>
      <c r="AX105" s="5">
        <f t="shared" si="263"/>
        <v>-4</v>
      </c>
      <c r="AY105" s="5">
        <f t="shared" si="264"/>
        <v>1</v>
      </c>
      <c r="AZ105" s="5">
        <f t="shared" si="265"/>
        <v>0</v>
      </c>
      <c r="BA105" s="5">
        <f t="shared" si="266"/>
        <v>1.4142135623730951</v>
      </c>
      <c r="BB105" s="5">
        <f t="shared" si="267"/>
        <v>1</v>
      </c>
      <c r="BC105" s="5">
        <f t="shared" si="268"/>
        <v>-1</v>
      </c>
      <c r="BD105" s="5">
        <f t="shared" si="269"/>
        <v>1</v>
      </c>
      <c r="BE105" s="5">
        <f t="shared" si="270"/>
        <v>2.4142135623730949</v>
      </c>
      <c r="BF105" s="5">
        <f t="shared" si="271"/>
        <v>0</v>
      </c>
      <c r="BG105" s="5">
        <f t="shared" si="272"/>
        <v>0.41421356237309492</v>
      </c>
      <c r="BH105" s="5">
        <f t="shared" si="273"/>
        <v>1</v>
      </c>
      <c r="BI105" s="5">
        <f t="shared" si="274"/>
        <v>0</v>
      </c>
      <c r="BJ105" s="5">
        <f t="shared" si="275"/>
        <v>-1</v>
      </c>
      <c r="BK105" s="5">
        <f t="shared" si="276"/>
        <v>-2</v>
      </c>
      <c r="BL105" s="5">
        <f t="shared" si="277"/>
        <v>0.5</v>
      </c>
      <c r="BM105" s="5">
        <f t="shared" si="278"/>
        <v>-0.58578643762690485</v>
      </c>
      <c r="BN105" s="5">
        <f t="shared" si="279"/>
        <v>-3</v>
      </c>
      <c r="BO105" s="5">
        <f t="shared" si="280"/>
        <v>-3</v>
      </c>
      <c r="BP105" s="5">
        <f t="shared" si="281"/>
        <v>0</v>
      </c>
      <c r="BQ105" s="5">
        <f t="shared" si="282"/>
        <v>-0.18343308908577496</v>
      </c>
      <c r="BR105" s="5">
        <f t="shared" si="283"/>
        <v>1.4142135623730951</v>
      </c>
      <c r="BS105" s="5">
        <f t="shared" si="284"/>
        <v>1</v>
      </c>
      <c r="BT105" s="5">
        <f t="shared" si="285"/>
        <v>-1</v>
      </c>
      <c r="BU105" s="5">
        <f t="shared" si="286"/>
        <v>1</v>
      </c>
      <c r="BV105" s="5">
        <f t="shared" si="287"/>
        <v>2.4142135623730949</v>
      </c>
      <c r="BW105" s="5">
        <f t="shared" si="288"/>
        <v>0</v>
      </c>
      <c r="BX105" s="5">
        <f t="shared" si="289"/>
        <v>-2</v>
      </c>
      <c r="BY105" s="5">
        <f t="shared" si="290"/>
        <v>1</v>
      </c>
      <c r="BZ105" s="5">
        <f t="shared" si="291"/>
        <v>0</v>
      </c>
      <c r="CA105" s="5">
        <f t="shared" si="292"/>
        <v>-1</v>
      </c>
      <c r="CB105" s="5">
        <f t="shared" si="293"/>
        <v>-1</v>
      </c>
      <c r="CC105" s="5">
        <f t="shared" si="294"/>
        <v>0.5</v>
      </c>
      <c r="CD105" s="5">
        <f t="shared" si="295"/>
        <v>-0.58578643762690485</v>
      </c>
      <c r="CE105" s="5">
        <f t="shared" si="296"/>
        <v>-3</v>
      </c>
      <c r="CF105" s="5">
        <f t="shared" si="297"/>
        <v>-3</v>
      </c>
      <c r="CG105" s="5">
        <f t="shared" si="298"/>
        <v>0</v>
      </c>
      <c r="CH105" s="5">
        <f t="shared" si="299"/>
        <v>-1.5773999999999999</v>
      </c>
    </row>
    <row r="106" spans="1:86" x14ac:dyDescent="0.3">
      <c r="A106" s="5">
        <v>5</v>
      </c>
      <c r="B106" s="5">
        <v>6</v>
      </c>
      <c r="C106" s="12">
        <v>1</v>
      </c>
      <c r="D106" s="5">
        <v>0</v>
      </c>
      <c r="E106" s="5">
        <f t="shared" si="226"/>
        <v>0</v>
      </c>
      <c r="F106" s="11">
        <v>-6</v>
      </c>
      <c r="G106" s="5">
        <f t="shared" si="227"/>
        <v>-1</v>
      </c>
      <c r="H106" s="5">
        <f t="shared" si="228"/>
        <v>2.4494897427831779</v>
      </c>
      <c r="I106" s="5">
        <f t="shared" si="229"/>
        <v>-2.4494897427831779</v>
      </c>
      <c r="J106" s="1">
        <f t="shared" si="230"/>
        <v>1</v>
      </c>
      <c r="K106" s="12">
        <v>0</v>
      </c>
      <c r="L106" s="5">
        <v>0</v>
      </c>
      <c r="M106" s="5">
        <f t="shared" si="231"/>
        <v>1</v>
      </c>
      <c r="N106" s="11">
        <v>2</v>
      </c>
      <c r="O106" s="5">
        <f t="shared" si="232"/>
        <v>1</v>
      </c>
      <c r="P106" s="5">
        <f t="shared" si="233"/>
        <v>1.4142135623730951</v>
      </c>
      <c r="Q106" s="5">
        <f t="shared" si="234"/>
        <v>1.4142135623730951</v>
      </c>
      <c r="R106" s="12">
        <v>0</v>
      </c>
      <c r="S106" s="5">
        <v>0</v>
      </c>
      <c r="T106" s="5">
        <f t="shared" si="235"/>
        <v>1</v>
      </c>
      <c r="U106" s="11">
        <v>0</v>
      </c>
      <c r="V106" s="5">
        <f t="shared" si="236"/>
        <v>0</v>
      </c>
      <c r="W106" s="5">
        <f t="shared" si="237"/>
        <v>0</v>
      </c>
      <c r="X106" s="5">
        <f t="shared" si="238"/>
        <v>0</v>
      </c>
      <c r="Y106" s="5">
        <f t="shared" si="239"/>
        <v>-1.0352761804100827</v>
      </c>
      <c r="Z106" s="5">
        <f t="shared" si="240"/>
        <v>0</v>
      </c>
      <c r="AA106" s="5">
        <f t="shared" si="241"/>
        <v>1</v>
      </c>
      <c r="AB106" s="5">
        <f t="shared" si="225"/>
        <v>6</v>
      </c>
      <c r="AC106" s="5">
        <f t="shared" si="242"/>
        <v>-10</v>
      </c>
      <c r="AD106" s="5">
        <f t="shared" si="243"/>
        <v>1</v>
      </c>
      <c r="AE106" s="5">
        <f t="shared" si="244"/>
        <v>-7</v>
      </c>
      <c r="AF106" s="5">
        <f t="shared" si="245"/>
        <v>-4</v>
      </c>
      <c r="AG106" s="5">
        <f t="shared" si="246"/>
        <v>-5</v>
      </c>
      <c r="AH106" s="5">
        <f t="shared" si="247"/>
        <v>1</v>
      </c>
      <c r="AI106" s="5">
        <f t="shared" si="248"/>
        <v>4</v>
      </c>
      <c r="AJ106" s="5">
        <f t="shared" si="249"/>
        <v>1.4142135623730951</v>
      </c>
      <c r="AK106" s="5">
        <f t="shared" si="250"/>
        <v>1</v>
      </c>
      <c r="AL106" s="5">
        <f t="shared" si="251"/>
        <v>-1</v>
      </c>
      <c r="AM106" s="5">
        <f t="shared" si="252"/>
        <v>1</v>
      </c>
      <c r="AN106" s="5">
        <f t="shared" si="253"/>
        <v>2.4142135623730949</v>
      </c>
      <c r="AO106" s="5">
        <f t="shared" si="254"/>
        <v>0</v>
      </c>
      <c r="AP106" s="5">
        <f t="shared" si="255"/>
        <v>-2</v>
      </c>
      <c r="AQ106" s="5">
        <f t="shared" si="256"/>
        <v>1</v>
      </c>
      <c r="AR106" s="5">
        <f t="shared" si="257"/>
        <v>0</v>
      </c>
      <c r="AS106" s="5">
        <f t="shared" si="258"/>
        <v>-1</v>
      </c>
      <c r="AT106" s="5">
        <f t="shared" si="259"/>
        <v>1</v>
      </c>
      <c r="AU106" s="5">
        <f t="shared" si="260"/>
        <v>0.5</v>
      </c>
      <c r="AV106" s="5">
        <f t="shared" si="261"/>
        <v>-0.58578643762690485</v>
      </c>
      <c r="AW106" s="5">
        <f t="shared" si="262"/>
        <v>-3</v>
      </c>
      <c r="AX106" s="5">
        <f t="shared" si="263"/>
        <v>3</v>
      </c>
      <c r="AY106" s="5">
        <f t="shared" si="264"/>
        <v>0</v>
      </c>
      <c r="AZ106" s="5">
        <f t="shared" si="265"/>
        <v>1.9020000000000001</v>
      </c>
      <c r="BA106" s="5">
        <f t="shared" si="266"/>
        <v>-2.4494897427831779</v>
      </c>
      <c r="BB106" s="5">
        <f t="shared" si="267"/>
        <v>3</v>
      </c>
      <c r="BC106" s="5">
        <f t="shared" si="268"/>
        <v>-5</v>
      </c>
      <c r="BD106" s="5">
        <f t="shared" si="269"/>
        <v>0</v>
      </c>
      <c r="BE106" s="5">
        <f t="shared" si="270"/>
        <v>-1.4494897427831779</v>
      </c>
      <c r="BF106" s="5">
        <f t="shared" si="271"/>
        <v>2</v>
      </c>
      <c r="BG106" s="5">
        <f t="shared" si="272"/>
        <v>-9.4494897427831788</v>
      </c>
      <c r="BH106" s="5">
        <f t="shared" si="273"/>
        <v>0</v>
      </c>
      <c r="BI106" s="5">
        <f t="shared" si="274"/>
        <v>-3.8637033051562728</v>
      </c>
      <c r="BJ106" s="5">
        <f t="shared" si="275"/>
        <v>1</v>
      </c>
      <c r="BK106" s="5">
        <f t="shared" si="276"/>
        <v>-7</v>
      </c>
      <c r="BL106" s="5">
        <f t="shared" si="277"/>
        <v>0</v>
      </c>
      <c r="BM106" s="5">
        <f t="shared" si="278"/>
        <v>-4.4494897427831779</v>
      </c>
      <c r="BN106" s="5">
        <f t="shared" si="279"/>
        <v>-1</v>
      </c>
      <c r="BO106" s="5">
        <f t="shared" si="280"/>
        <v>-9</v>
      </c>
      <c r="BP106" s="5">
        <f t="shared" si="281"/>
        <v>0</v>
      </c>
      <c r="BQ106" s="5">
        <f t="shared" si="282"/>
        <v>-7.5691353774830077</v>
      </c>
      <c r="BR106" s="5">
        <f t="shared" si="283"/>
        <v>-1.0352761804100827</v>
      </c>
      <c r="BS106" s="5">
        <f t="shared" si="284"/>
        <v>4</v>
      </c>
      <c r="BT106" s="5">
        <f t="shared" si="285"/>
        <v>-4</v>
      </c>
      <c r="BU106" s="5">
        <f t="shared" si="286"/>
        <v>0</v>
      </c>
      <c r="BV106" s="5">
        <f t="shared" si="287"/>
        <v>-3.5276180410082736E-2</v>
      </c>
      <c r="BW106" s="5">
        <f t="shared" si="288"/>
        <v>3</v>
      </c>
      <c r="BX106" s="5">
        <f t="shared" si="289"/>
        <v>-5</v>
      </c>
      <c r="BY106" s="5">
        <f t="shared" si="290"/>
        <v>0</v>
      </c>
      <c r="BZ106" s="5">
        <f t="shared" si="291"/>
        <v>-2.4494897427831779</v>
      </c>
      <c r="CA106" s="5">
        <f t="shared" si="292"/>
        <v>2</v>
      </c>
      <c r="CB106" s="5">
        <f t="shared" si="293"/>
        <v>-10.449489742783179</v>
      </c>
      <c r="CC106" s="5">
        <f t="shared" si="294"/>
        <v>0</v>
      </c>
      <c r="CD106" s="5">
        <f t="shared" si="295"/>
        <v>-3.035276180410083</v>
      </c>
      <c r="CE106" s="5">
        <f t="shared" si="296"/>
        <v>0</v>
      </c>
      <c r="CF106" s="5">
        <f t="shared" si="297"/>
        <v>-8</v>
      </c>
      <c r="CG106" s="5">
        <f t="shared" si="298"/>
        <v>0</v>
      </c>
      <c r="CH106" s="5">
        <f t="shared" si="299"/>
        <v>-4.5773999999999999</v>
      </c>
    </row>
    <row r="107" spans="1:86" x14ac:dyDescent="0.3">
      <c r="A107" s="5">
        <v>6</v>
      </c>
      <c r="B107" s="5">
        <v>6</v>
      </c>
      <c r="C107" s="12">
        <v>0</v>
      </c>
      <c r="D107" s="5">
        <v>0</v>
      </c>
      <c r="E107" s="5">
        <f t="shared" si="226"/>
        <v>1</v>
      </c>
      <c r="F107" s="11">
        <v>4</v>
      </c>
      <c r="G107" s="5">
        <f t="shared" si="227"/>
        <v>1</v>
      </c>
      <c r="H107" s="5">
        <f t="shared" si="228"/>
        <v>2</v>
      </c>
      <c r="I107" s="5">
        <f t="shared" si="229"/>
        <v>2</v>
      </c>
      <c r="J107" s="1">
        <f t="shared" si="230"/>
        <v>1</v>
      </c>
      <c r="K107" s="12">
        <v>0</v>
      </c>
      <c r="L107" s="5">
        <v>0</v>
      </c>
      <c r="M107" s="5">
        <f t="shared" si="231"/>
        <v>1</v>
      </c>
      <c r="N107" s="11">
        <v>2</v>
      </c>
      <c r="O107" s="5">
        <f t="shared" si="232"/>
        <v>1</v>
      </c>
      <c r="P107" s="5">
        <f t="shared" si="233"/>
        <v>1.4142135623730951</v>
      </c>
      <c r="Q107" s="5">
        <f t="shared" si="234"/>
        <v>1.4142135623730951</v>
      </c>
      <c r="R107" s="12">
        <v>1</v>
      </c>
      <c r="S107" s="5">
        <v>0</v>
      </c>
      <c r="T107" s="5">
        <f t="shared" si="235"/>
        <v>0</v>
      </c>
      <c r="U107" s="11">
        <v>-4</v>
      </c>
      <c r="V107" s="5">
        <f t="shared" si="236"/>
        <v>-1</v>
      </c>
      <c r="W107" s="5">
        <f t="shared" si="237"/>
        <v>2</v>
      </c>
      <c r="X107" s="5">
        <f t="shared" si="238"/>
        <v>-2</v>
      </c>
      <c r="Y107" s="5">
        <f t="shared" si="239"/>
        <v>1.4142135623730951</v>
      </c>
      <c r="Z107" s="5">
        <f t="shared" si="240"/>
        <v>1</v>
      </c>
      <c r="AA107" s="5">
        <f t="shared" si="241"/>
        <v>1</v>
      </c>
      <c r="AB107" s="5">
        <f t="shared" si="225"/>
        <v>6</v>
      </c>
      <c r="AC107" s="5">
        <f t="shared" si="242"/>
        <v>-6</v>
      </c>
      <c r="AD107" s="5">
        <f t="shared" si="243"/>
        <v>-3</v>
      </c>
      <c r="AE107" s="5">
        <f t="shared" si="244"/>
        <v>0</v>
      </c>
      <c r="AF107" s="5">
        <f t="shared" si="245"/>
        <v>-3</v>
      </c>
      <c r="AG107" s="5">
        <f t="shared" si="246"/>
        <v>-1</v>
      </c>
      <c r="AH107" s="5">
        <f t="shared" si="247"/>
        <v>2</v>
      </c>
      <c r="AI107" s="5">
        <f t="shared" si="248"/>
        <v>-1</v>
      </c>
      <c r="AJ107" s="5">
        <f t="shared" si="249"/>
        <v>-0.58578643762690485</v>
      </c>
      <c r="AK107" s="5">
        <f t="shared" si="250"/>
        <v>3</v>
      </c>
      <c r="AL107" s="5">
        <f t="shared" si="251"/>
        <v>-5</v>
      </c>
      <c r="AM107" s="5">
        <f t="shared" si="252"/>
        <v>0</v>
      </c>
      <c r="AN107" s="5">
        <f t="shared" si="253"/>
        <v>0.41421356237309515</v>
      </c>
      <c r="AO107" s="5">
        <f t="shared" si="254"/>
        <v>2</v>
      </c>
      <c r="AP107" s="5">
        <f t="shared" si="255"/>
        <v>0</v>
      </c>
      <c r="AQ107" s="5">
        <f t="shared" si="256"/>
        <v>1</v>
      </c>
      <c r="AR107" s="5">
        <f t="shared" si="257"/>
        <v>-2</v>
      </c>
      <c r="AS107" s="5">
        <f t="shared" si="258"/>
        <v>1</v>
      </c>
      <c r="AT107" s="5">
        <f t="shared" si="259"/>
        <v>-7</v>
      </c>
      <c r="AU107" s="5">
        <f t="shared" si="260"/>
        <v>0</v>
      </c>
      <c r="AV107" s="5">
        <f t="shared" si="261"/>
        <v>-2.5857864376269051</v>
      </c>
      <c r="AW107" s="5">
        <f t="shared" si="262"/>
        <v>-1</v>
      </c>
      <c r="AX107" s="5">
        <f t="shared" si="263"/>
        <v>-9</v>
      </c>
      <c r="AY107" s="5">
        <f t="shared" si="264"/>
        <v>0</v>
      </c>
      <c r="AZ107" s="5">
        <f t="shared" si="265"/>
        <v>-2.113</v>
      </c>
      <c r="BA107" s="5">
        <f t="shared" si="266"/>
        <v>0</v>
      </c>
      <c r="BB107" s="5">
        <f t="shared" si="267"/>
        <v>4</v>
      </c>
      <c r="BC107" s="5">
        <f t="shared" si="268"/>
        <v>-1</v>
      </c>
      <c r="BD107" s="5">
        <f t="shared" si="269"/>
        <v>0.5</v>
      </c>
      <c r="BE107" s="5">
        <f t="shared" si="270"/>
        <v>1</v>
      </c>
      <c r="BF107" s="5">
        <f t="shared" si="271"/>
        <v>3</v>
      </c>
      <c r="BG107" s="5">
        <f t="shared" si="272"/>
        <v>-1</v>
      </c>
      <c r="BH107" s="5">
        <f t="shared" si="273"/>
        <v>1</v>
      </c>
      <c r="BI107" s="5">
        <f t="shared" si="274"/>
        <v>-1.4142135623730951</v>
      </c>
      <c r="BJ107" s="5">
        <f t="shared" si="275"/>
        <v>2</v>
      </c>
      <c r="BK107" s="5">
        <f t="shared" si="276"/>
        <v>-6</v>
      </c>
      <c r="BL107" s="5">
        <f t="shared" si="277"/>
        <v>0</v>
      </c>
      <c r="BM107" s="5">
        <f t="shared" si="278"/>
        <v>-2</v>
      </c>
      <c r="BN107" s="5">
        <f t="shared" si="279"/>
        <v>0</v>
      </c>
      <c r="BO107" s="5">
        <f t="shared" si="280"/>
        <v>-8</v>
      </c>
      <c r="BP107" s="5">
        <f t="shared" si="281"/>
        <v>0</v>
      </c>
      <c r="BQ107" s="5">
        <f t="shared" si="282"/>
        <v>-1</v>
      </c>
      <c r="BR107" s="5">
        <f t="shared" si="283"/>
        <v>3.4142135623730949</v>
      </c>
      <c r="BS107" s="5">
        <f t="shared" si="284"/>
        <v>3</v>
      </c>
      <c r="BT107" s="5">
        <f t="shared" si="285"/>
        <v>1</v>
      </c>
      <c r="BU107" s="5">
        <f t="shared" si="286"/>
        <v>1</v>
      </c>
      <c r="BV107" s="5">
        <f t="shared" si="287"/>
        <v>4.4142135623730949</v>
      </c>
      <c r="BW107" s="5">
        <f t="shared" si="288"/>
        <v>2</v>
      </c>
      <c r="BX107" s="5">
        <f t="shared" si="289"/>
        <v>0</v>
      </c>
      <c r="BY107" s="5">
        <f t="shared" si="290"/>
        <v>1</v>
      </c>
      <c r="BZ107" s="5">
        <f t="shared" si="291"/>
        <v>1.9999999999999998</v>
      </c>
      <c r="CA107" s="5">
        <f t="shared" si="292"/>
        <v>1</v>
      </c>
      <c r="CB107" s="5">
        <f t="shared" si="293"/>
        <v>-2.2204460492503131E-16</v>
      </c>
      <c r="CC107" s="5">
        <f t="shared" si="294"/>
        <v>1</v>
      </c>
      <c r="CD107" s="5">
        <f t="shared" si="295"/>
        <v>1.4142135623730949</v>
      </c>
      <c r="CE107" s="5">
        <f t="shared" si="296"/>
        <v>-1</v>
      </c>
      <c r="CF107" s="5">
        <f t="shared" si="297"/>
        <v>-3</v>
      </c>
      <c r="CG107" s="5">
        <f t="shared" si="298"/>
        <v>1</v>
      </c>
      <c r="CH107" s="5">
        <f t="shared" si="299"/>
        <v>-1.3530000000000002</v>
      </c>
    </row>
    <row r="108" spans="1:86" x14ac:dyDescent="0.3">
      <c r="A108" s="5">
        <v>7</v>
      </c>
      <c r="B108" s="5">
        <v>6</v>
      </c>
      <c r="C108" s="12">
        <v>0</v>
      </c>
      <c r="D108" s="5">
        <v>0</v>
      </c>
      <c r="E108" s="5">
        <f t="shared" si="226"/>
        <v>1</v>
      </c>
      <c r="F108" s="11">
        <v>6</v>
      </c>
      <c r="G108" s="5">
        <f t="shared" si="227"/>
        <v>1</v>
      </c>
      <c r="H108" s="5">
        <f t="shared" si="228"/>
        <v>2.4494897427831779</v>
      </c>
      <c r="I108" s="5">
        <f t="shared" si="229"/>
        <v>2.4494897427831779</v>
      </c>
      <c r="J108" s="1">
        <f t="shared" si="230"/>
        <v>0</v>
      </c>
      <c r="K108" s="12">
        <v>0</v>
      </c>
      <c r="L108" s="5">
        <v>1</v>
      </c>
      <c r="M108" s="5">
        <f t="shared" si="231"/>
        <v>0</v>
      </c>
      <c r="N108" s="11">
        <v>-2</v>
      </c>
      <c r="O108" s="5">
        <f t="shared" si="232"/>
        <v>-1</v>
      </c>
      <c r="P108" s="5">
        <f t="shared" si="233"/>
        <v>1.4142135623730951</v>
      </c>
      <c r="Q108" s="5">
        <f t="shared" si="234"/>
        <v>-1.4142135623730951</v>
      </c>
      <c r="R108" s="12">
        <v>0</v>
      </c>
      <c r="S108" s="5">
        <v>0</v>
      </c>
      <c r="T108" s="5">
        <f t="shared" si="235"/>
        <v>1</v>
      </c>
      <c r="U108" s="11">
        <v>-4</v>
      </c>
      <c r="V108" s="5">
        <f t="shared" si="236"/>
        <v>-1</v>
      </c>
      <c r="W108" s="5">
        <f t="shared" si="237"/>
        <v>2</v>
      </c>
      <c r="X108" s="5">
        <f t="shared" si="238"/>
        <v>-2</v>
      </c>
      <c r="Y108" s="5">
        <f t="shared" si="239"/>
        <v>-0.96472381958991704</v>
      </c>
      <c r="Z108" s="5">
        <f t="shared" si="240"/>
        <v>0</v>
      </c>
      <c r="AA108" s="5">
        <f t="shared" si="241"/>
        <v>0</v>
      </c>
      <c r="AB108" s="5">
        <f t="shared" si="225"/>
        <v>6</v>
      </c>
      <c r="AC108" s="5">
        <f t="shared" si="242"/>
        <v>0</v>
      </c>
      <c r="AD108" s="5">
        <f t="shared" si="243"/>
        <v>-3</v>
      </c>
      <c r="AE108" s="5">
        <f t="shared" si="244"/>
        <v>3</v>
      </c>
      <c r="AF108" s="5">
        <f t="shared" si="245"/>
        <v>0</v>
      </c>
      <c r="AG108" s="5">
        <f t="shared" si="246"/>
        <v>-3</v>
      </c>
      <c r="AH108" s="5">
        <f t="shared" si="247"/>
        <v>3</v>
      </c>
      <c r="AI108" s="5">
        <f t="shared" si="248"/>
        <v>0</v>
      </c>
      <c r="AJ108" s="5">
        <f t="shared" si="249"/>
        <v>-3.4142135623730949</v>
      </c>
      <c r="AK108" s="5">
        <f t="shared" si="250"/>
        <v>3</v>
      </c>
      <c r="AL108" s="5">
        <f t="shared" si="251"/>
        <v>3</v>
      </c>
      <c r="AM108" s="5">
        <f t="shared" si="252"/>
        <v>0</v>
      </c>
      <c r="AN108" s="5">
        <f t="shared" si="253"/>
        <v>-2.4142135623730949</v>
      </c>
      <c r="AO108" s="5">
        <f t="shared" si="254"/>
        <v>2</v>
      </c>
      <c r="AP108" s="5">
        <f t="shared" si="255"/>
        <v>2</v>
      </c>
      <c r="AQ108" s="5">
        <f t="shared" si="256"/>
        <v>0</v>
      </c>
      <c r="AR108" s="5">
        <f t="shared" si="257"/>
        <v>-4.8284271247461898</v>
      </c>
      <c r="AS108" s="5">
        <f t="shared" si="258"/>
        <v>1</v>
      </c>
      <c r="AT108" s="5">
        <f t="shared" si="259"/>
        <v>1</v>
      </c>
      <c r="AU108" s="5">
        <f t="shared" si="260"/>
        <v>0</v>
      </c>
      <c r="AV108" s="5">
        <f t="shared" si="261"/>
        <v>-5.4142135623730949</v>
      </c>
      <c r="AW108" s="5">
        <f t="shared" si="262"/>
        <v>-1</v>
      </c>
      <c r="AX108" s="5">
        <f t="shared" si="263"/>
        <v>-1</v>
      </c>
      <c r="AY108" s="5">
        <f t="shared" si="264"/>
        <v>0</v>
      </c>
      <c r="AZ108" s="5">
        <f t="shared" si="265"/>
        <v>2.4226000000000001</v>
      </c>
      <c r="BA108" s="5">
        <f t="shared" si="266"/>
        <v>0.44948974278317788</v>
      </c>
      <c r="BB108" s="5">
        <f t="shared" si="267"/>
        <v>5</v>
      </c>
      <c r="BC108" s="5">
        <f t="shared" si="268"/>
        <v>3</v>
      </c>
      <c r="BD108" s="5">
        <f t="shared" si="269"/>
        <v>1</v>
      </c>
      <c r="BE108" s="5">
        <f t="shared" si="270"/>
        <v>1.4494897427831779</v>
      </c>
      <c r="BF108" s="5">
        <f t="shared" si="271"/>
        <v>4</v>
      </c>
      <c r="BG108" s="5">
        <f t="shared" si="272"/>
        <v>-0.55051025721682212</v>
      </c>
      <c r="BH108" s="5">
        <f t="shared" si="273"/>
        <v>1</v>
      </c>
      <c r="BI108" s="5">
        <f t="shared" si="274"/>
        <v>-0.96472381958991726</v>
      </c>
      <c r="BJ108" s="5">
        <f t="shared" si="275"/>
        <v>3</v>
      </c>
      <c r="BK108" s="5">
        <f t="shared" si="276"/>
        <v>3</v>
      </c>
      <c r="BL108" s="5">
        <f t="shared" si="277"/>
        <v>0</v>
      </c>
      <c r="BM108" s="5">
        <f t="shared" si="278"/>
        <v>-1.5505102572168221</v>
      </c>
      <c r="BN108" s="5">
        <f t="shared" si="279"/>
        <v>1</v>
      </c>
      <c r="BO108" s="5">
        <f t="shared" si="280"/>
        <v>1</v>
      </c>
      <c r="BP108" s="5">
        <f t="shared" si="281"/>
        <v>0</v>
      </c>
      <c r="BQ108" s="5">
        <f t="shared" si="282"/>
        <v>3</v>
      </c>
      <c r="BR108" s="5">
        <f t="shared" si="283"/>
        <v>1.0352761804100827</v>
      </c>
      <c r="BS108" s="5">
        <f t="shared" si="284"/>
        <v>4</v>
      </c>
      <c r="BT108" s="5">
        <f t="shared" si="285"/>
        <v>2</v>
      </c>
      <c r="BU108" s="5">
        <f t="shared" si="286"/>
        <v>1</v>
      </c>
      <c r="BV108" s="5">
        <f t="shared" si="287"/>
        <v>2.035276180410083</v>
      </c>
      <c r="BW108" s="5">
        <f t="shared" si="288"/>
        <v>3</v>
      </c>
      <c r="BX108" s="5">
        <f t="shared" si="289"/>
        <v>1</v>
      </c>
      <c r="BY108" s="5">
        <f t="shared" si="290"/>
        <v>1</v>
      </c>
      <c r="BZ108" s="5">
        <f t="shared" si="291"/>
        <v>-0.37893738196301241</v>
      </c>
      <c r="CA108" s="5">
        <f t="shared" si="292"/>
        <v>2</v>
      </c>
      <c r="CB108" s="5">
        <f t="shared" si="293"/>
        <v>-0.37893738196301241</v>
      </c>
      <c r="CC108" s="5">
        <f t="shared" si="294"/>
        <v>0</v>
      </c>
      <c r="CD108" s="5">
        <f t="shared" si="295"/>
        <v>-0.96472381958991726</v>
      </c>
      <c r="CE108" s="5">
        <f t="shared" si="296"/>
        <v>0</v>
      </c>
      <c r="CF108" s="5">
        <f t="shared" si="297"/>
        <v>0</v>
      </c>
      <c r="CG108" s="5">
        <f t="shared" si="298"/>
        <v>0</v>
      </c>
      <c r="CH108" s="5">
        <f t="shared" si="299"/>
        <v>1.4226000000000001</v>
      </c>
    </row>
    <row r="109" spans="1:86" x14ac:dyDescent="0.3">
      <c r="A109" s="5">
        <v>8</v>
      </c>
      <c r="B109" s="5">
        <v>6</v>
      </c>
      <c r="C109" s="12">
        <v>0</v>
      </c>
      <c r="D109" s="5">
        <v>0</v>
      </c>
      <c r="E109" s="5">
        <f t="shared" si="226"/>
        <v>1</v>
      </c>
      <c r="F109" s="11">
        <v>2</v>
      </c>
      <c r="G109" s="5">
        <f t="shared" si="227"/>
        <v>1</v>
      </c>
      <c r="H109" s="5">
        <f t="shared" si="228"/>
        <v>1.4142135623730951</v>
      </c>
      <c r="I109" s="5">
        <f t="shared" si="229"/>
        <v>1.4142135623730951</v>
      </c>
      <c r="J109" s="1">
        <f t="shared" si="230"/>
        <v>1</v>
      </c>
      <c r="K109" s="12">
        <v>1</v>
      </c>
      <c r="L109" s="5">
        <v>0</v>
      </c>
      <c r="M109" s="5">
        <f t="shared" si="231"/>
        <v>0</v>
      </c>
      <c r="N109" s="11">
        <v>-2</v>
      </c>
      <c r="O109" s="5">
        <f t="shared" si="232"/>
        <v>-1</v>
      </c>
      <c r="P109" s="5">
        <f t="shared" si="233"/>
        <v>1.4142135623730951</v>
      </c>
      <c r="Q109" s="5">
        <f t="shared" si="234"/>
        <v>-1.4142135623730951</v>
      </c>
      <c r="R109" s="12">
        <v>0</v>
      </c>
      <c r="S109" s="5">
        <v>0</v>
      </c>
      <c r="T109" s="5">
        <f t="shared" si="235"/>
        <v>1</v>
      </c>
      <c r="U109" s="11">
        <v>0</v>
      </c>
      <c r="V109" s="5">
        <f t="shared" si="236"/>
        <v>0</v>
      </c>
      <c r="W109" s="5">
        <f t="shared" si="237"/>
        <v>0</v>
      </c>
      <c r="X109" s="5">
        <f t="shared" si="238"/>
        <v>0</v>
      </c>
      <c r="Y109" s="5">
        <f t="shared" si="239"/>
        <v>0</v>
      </c>
      <c r="Z109" s="5">
        <f t="shared" si="240"/>
        <v>0.5</v>
      </c>
      <c r="AA109" s="5">
        <f t="shared" si="241"/>
        <v>1</v>
      </c>
      <c r="AB109" s="5">
        <f t="shared" si="225"/>
        <v>6</v>
      </c>
      <c r="AC109" s="5">
        <f t="shared" si="242"/>
        <v>-8</v>
      </c>
      <c r="AD109" s="5">
        <f t="shared" si="243"/>
        <v>-6</v>
      </c>
      <c r="AE109" s="5">
        <f t="shared" si="244"/>
        <v>1</v>
      </c>
      <c r="AF109" s="5">
        <f t="shared" si="245"/>
        <v>-3</v>
      </c>
      <c r="AG109" s="5">
        <f t="shared" si="246"/>
        <v>-1</v>
      </c>
      <c r="AH109" s="5">
        <f t="shared" si="247"/>
        <v>-1</v>
      </c>
      <c r="AI109" s="5">
        <f t="shared" si="248"/>
        <v>2</v>
      </c>
      <c r="AJ109" s="5">
        <f t="shared" si="249"/>
        <v>-1.4142135623730951</v>
      </c>
      <c r="AK109" s="5">
        <f t="shared" si="250"/>
        <v>1</v>
      </c>
      <c r="AL109" s="5">
        <f t="shared" si="251"/>
        <v>-7</v>
      </c>
      <c r="AM109" s="5">
        <f t="shared" si="252"/>
        <v>0</v>
      </c>
      <c r="AN109" s="5">
        <f t="shared" si="253"/>
        <v>-0.41421356237309515</v>
      </c>
      <c r="AO109" s="5">
        <f t="shared" si="254"/>
        <v>0</v>
      </c>
      <c r="AP109" s="5">
        <f t="shared" si="255"/>
        <v>-8</v>
      </c>
      <c r="AQ109" s="5">
        <f t="shared" si="256"/>
        <v>0</v>
      </c>
      <c r="AR109" s="5">
        <f t="shared" si="257"/>
        <v>-2.8284271247461903</v>
      </c>
      <c r="AS109" s="5">
        <f t="shared" si="258"/>
        <v>-1</v>
      </c>
      <c r="AT109" s="5">
        <f t="shared" si="259"/>
        <v>-9</v>
      </c>
      <c r="AU109" s="5">
        <f t="shared" si="260"/>
        <v>0</v>
      </c>
      <c r="AV109" s="5">
        <f t="shared" si="261"/>
        <v>-3.4142135623730949</v>
      </c>
      <c r="AW109" s="5">
        <f t="shared" si="262"/>
        <v>-3</v>
      </c>
      <c r="AX109" s="5">
        <f t="shared" si="263"/>
        <v>-11</v>
      </c>
      <c r="AY109" s="5">
        <f t="shared" si="264"/>
        <v>0</v>
      </c>
      <c r="AZ109" s="5">
        <f t="shared" si="265"/>
        <v>-7.5773999999999999</v>
      </c>
      <c r="BA109" s="5">
        <f t="shared" si="266"/>
        <v>1.4142135623730951</v>
      </c>
      <c r="BB109" s="5">
        <f t="shared" si="267"/>
        <v>1</v>
      </c>
      <c r="BC109" s="5">
        <f t="shared" si="268"/>
        <v>-1</v>
      </c>
      <c r="BD109" s="5">
        <f t="shared" si="269"/>
        <v>1</v>
      </c>
      <c r="BE109" s="5">
        <f t="shared" si="270"/>
        <v>2.4142135623730949</v>
      </c>
      <c r="BF109" s="5">
        <f t="shared" si="271"/>
        <v>0</v>
      </c>
      <c r="BG109" s="5">
        <f t="shared" si="272"/>
        <v>0.41421356237309492</v>
      </c>
      <c r="BH109" s="5">
        <f t="shared" si="273"/>
        <v>1</v>
      </c>
      <c r="BI109" s="5">
        <f t="shared" si="274"/>
        <v>0</v>
      </c>
      <c r="BJ109" s="5">
        <f t="shared" si="275"/>
        <v>-1</v>
      </c>
      <c r="BK109" s="5">
        <f t="shared" si="276"/>
        <v>1</v>
      </c>
      <c r="BL109" s="5">
        <f t="shared" si="277"/>
        <v>0.5</v>
      </c>
      <c r="BM109" s="5">
        <f t="shared" si="278"/>
        <v>-0.58578643762690485</v>
      </c>
      <c r="BN109" s="5">
        <f t="shared" si="279"/>
        <v>-3</v>
      </c>
      <c r="BO109" s="5">
        <f t="shared" si="280"/>
        <v>3</v>
      </c>
      <c r="BP109" s="5">
        <f t="shared" si="281"/>
        <v>0</v>
      </c>
      <c r="BQ109" s="5">
        <f t="shared" si="282"/>
        <v>1.9020000000000001</v>
      </c>
      <c r="BR109" s="5">
        <f t="shared" si="283"/>
        <v>0</v>
      </c>
      <c r="BS109" s="5">
        <f t="shared" si="284"/>
        <v>2</v>
      </c>
      <c r="BT109" s="5">
        <f t="shared" si="285"/>
        <v>-3</v>
      </c>
      <c r="BU109" s="5">
        <f t="shared" si="286"/>
        <v>0.5</v>
      </c>
      <c r="BV109" s="5">
        <f t="shared" si="287"/>
        <v>1</v>
      </c>
      <c r="BW109" s="5">
        <f t="shared" si="288"/>
        <v>1</v>
      </c>
      <c r="BX109" s="5">
        <f t="shared" si="289"/>
        <v>-1</v>
      </c>
      <c r="BY109" s="5">
        <f t="shared" si="290"/>
        <v>1</v>
      </c>
      <c r="BZ109" s="5">
        <f t="shared" si="291"/>
        <v>-1.4142135623730951</v>
      </c>
      <c r="CA109" s="5">
        <f t="shared" si="292"/>
        <v>0</v>
      </c>
      <c r="CB109" s="5">
        <f t="shared" si="293"/>
        <v>-9.4142135623730958</v>
      </c>
      <c r="CC109" s="5">
        <f t="shared" si="294"/>
        <v>0</v>
      </c>
      <c r="CD109" s="5">
        <f t="shared" si="295"/>
        <v>-2</v>
      </c>
      <c r="CE109" s="5">
        <f t="shared" si="296"/>
        <v>-2</v>
      </c>
      <c r="CF109" s="5">
        <f t="shared" si="297"/>
        <v>-10</v>
      </c>
      <c r="CG109" s="5">
        <f t="shared" si="298"/>
        <v>0</v>
      </c>
      <c r="CH109" s="5">
        <f t="shared" si="299"/>
        <v>-1.8451999999999997</v>
      </c>
    </row>
    <row r="110" spans="1:86" x14ac:dyDescent="0.3">
      <c r="A110" s="5">
        <v>9</v>
      </c>
      <c r="B110" s="5">
        <v>6</v>
      </c>
      <c r="C110" s="12">
        <v>0</v>
      </c>
      <c r="D110" s="5">
        <v>0</v>
      </c>
      <c r="E110" s="5">
        <f t="shared" si="226"/>
        <v>1</v>
      </c>
      <c r="F110" s="11">
        <v>3</v>
      </c>
      <c r="G110" s="5">
        <f t="shared" si="227"/>
        <v>1</v>
      </c>
      <c r="H110" s="5">
        <f t="shared" si="228"/>
        <v>1.7320508075688772</v>
      </c>
      <c r="I110" s="5">
        <f t="shared" si="229"/>
        <v>1.7320508075688772</v>
      </c>
      <c r="J110" s="1">
        <f t="shared" si="230"/>
        <v>0</v>
      </c>
      <c r="K110" s="12">
        <v>0</v>
      </c>
      <c r="L110" s="5">
        <v>1</v>
      </c>
      <c r="M110" s="5">
        <f t="shared" si="231"/>
        <v>0</v>
      </c>
      <c r="N110" s="11">
        <v>-8</v>
      </c>
      <c r="O110" s="5">
        <f t="shared" si="232"/>
        <v>-1</v>
      </c>
      <c r="P110" s="5">
        <f t="shared" si="233"/>
        <v>2.8284271247461903</v>
      </c>
      <c r="Q110" s="5">
        <f t="shared" si="234"/>
        <v>-2.8284271247461903</v>
      </c>
      <c r="R110" s="12">
        <v>0</v>
      </c>
      <c r="S110" s="5">
        <v>0</v>
      </c>
      <c r="T110" s="5">
        <f t="shared" si="235"/>
        <v>1</v>
      </c>
      <c r="U110" s="11">
        <v>0</v>
      </c>
      <c r="V110" s="5">
        <f t="shared" si="236"/>
        <v>0</v>
      </c>
      <c r="W110" s="5">
        <f t="shared" si="237"/>
        <v>0</v>
      </c>
      <c r="X110" s="5">
        <f t="shared" si="238"/>
        <v>0</v>
      </c>
      <c r="Y110" s="5">
        <f t="shared" si="239"/>
        <v>-1.0963763171773131</v>
      </c>
      <c r="Z110" s="5">
        <f t="shared" si="240"/>
        <v>0</v>
      </c>
      <c r="AA110" s="5">
        <f t="shared" si="241"/>
        <v>0</v>
      </c>
      <c r="AB110" s="5">
        <f t="shared" si="225"/>
        <v>6</v>
      </c>
      <c r="AC110" s="5">
        <f t="shared" si="242"/>
        <v>0</v>
      </c>
      <c r="AD110" s="5">
        <f t="shared" si="243"/>
        <v>1</v>
      </c>
      <c r="AE110" s="5">
        <f t="shared" si="244"/>
        <v>-6.5</v>
      </c>
      <c r="AF110" s="5">
        <f t="shared" si="245"/>
        <v>5.5</v>
      </c>
      <c r="AG110" s="5">
        <f t="shared" si="246"/>
        <v>1</v>
      </c>
      <c r="AH110" s="5">
        <f t="shared" si="247"/>
        <v>-6.5</v>
      </c>
      <c r="AI110" s="5">
        <f t="shared" si="248"/>
        <v>5.5</v>
      </c>
      <c r="AJ110" s="5">
        <f t="shared" si="249"/>
        <v>-2.8284271247461903</v>
      </c>
      <c r="AK110" s="5">
        <f t="shared" si="250"/>
        <v>4</v>
      </c>
      <c r="AL110" s="5">
        <f t="shared" si="251"/>
        <v>4</v>
      </c>
      <c r="AM110" s="5">
        <f t="shared" si="252"/>
        <v>0</v>
      </c>
      <c r="AN110" s="5">
        <f t="shared" si="253"/>
        <v>-1.8284271247461903</v>
      </c>
      <c r="AO110" s="5">
        <f t="shared" si="254"/>
        <v>3</v>
      </c>
      <c r="AP110" s="5">
        <f t="shared" si="255"/>
        <v>3</v>
      </c>
      <c r="AQ110" s="5">
        <f t="shared" si="256"/>
        <v>0</v>
      </c>
      <c r="AR110" s="5">
        <f t="shared" si="257"/>
        <v>-4.2426406871192857</v>
      </c>
      <c r="AS110" s="5">
        <f t="shared" si="258"/>
        <v>2</v>
      </c>
      <c r="AT110" s="5">
        <f t="shared" si="259"/>
        <v>2</v>
      </c>
      <c r="AU110" s="5">
        <f t="shared" si="260"/>
        <v>0</v>
      </c>
      <c r="AV110" s="5">
        <f t="shared" si="261"/>
        <v>-4.8284271247461898</v>
      </c>
      <c r="AW110" s="5">
        <f t="shared" si="262"/>
        <v>0</v>
      </c>
      <c r="AX110" s="5">
        <f t="shared" si="263"/>
        <v>0</v>
      </c>
      <c r="AY110" s="5">
        <f t="shared" si="264"/>
        <v>0</v>
      </c>
      <c r="AZ110" s="5">
        <f t="shared" si="265"/>
        <v>3.4226000000000001</v>
      </c>
      <c r="BA110" s="5">
        <f t="shared" si="266"/>
        <v>1.7320508075688772</v>
      </c>
      <c r="BB110" s="5">
        <f t="shared" si="267"/>
        <v>1.5</v>
      </c>
      <c r="BC110" s="5">
        <f t="shared" si="268"/>
        <v>-0.5</v>
      </c>
      <c r="BD110" s="5">
        <f t="shared" si="269"/>
        <v>1</v>
      </c>
      <c r="BE110" s="5">
        <f t="shared" si="270"/>
        <v>2.7320508075688772</v>
      </c>
      <c r="BF110" s="5">
        <f t="shared" si="271"/>
        <v>0.5</v>
      </c>
      <c r="BG110" s="5">
        <f t="shared" si="272"/>
        <v>0.73205080756887719</v>
      </c>
      <c r="BH110" s="5">
        <f t="shared" si="273"/>
        <v>1</v>
      </c>
      <c r="BI110" s="5">
        <f t="shared" si="274"/>
        <v>0.31783724519578205</v>
      </c>
      <c r="BJ110" s="5">
        <f t="shared" si="275"/>
        <v>-0.5</v>
      </c>
      <c r="BK110" s="5">
        <f t="shared" si="276"/>
        <v>-2.5</v>
      </c>
      <c r="BL110" s="5">
        <f t="shared" si="277"/>
        <v>1</v>
      </c>
      <c r="BM110" s="5">
        <f t="shared" si="278"/>
        <v>-0.26794919243112281</v>
      </c>
      <c r="BN110" s="5">
        <f t="shared" si="279"/>
        <v>-2.5</v>
      </c>
      <c r="BO110" s="5">
        <f t="shared" si="280"/>
        <v>-2.5</v>
      </c>
      <c r="BP110" s="5">
        <f t="shared" si="281"/>
        <v>0</v>
      </c>
      <c r="BQ110" s="5">
        <f t="shared" si="282"/>
        <v>-0.5</v>
      </c>
      <c r="BR110" s="5">
        <f t="shared" si="283"/>
        <v>-1.0963763171773131</v>
      </c>
      <c r="BS110" s="5">
        <f t="shared" si="284"/>
        <v>5.5</v>
      </c>
      <c r="BT110" s="5">
        <f t="shared" si="285"/>
        <v>5.5</v>
      </c>
      <c r="BU110" s="5">
        <f t="shared" si="286"/>
        <v>0</v>
      </c>
      <c r="BV110" s="5">
        <f t="shared" si="287"/>
        <v>-9.6376317177313098E-2</v>
      </c>
      <c r="BW110" s="5">
        <f t="shared" si="288"/>
        <v>4.5</v>
      </c>
      <c r="BX110" s="5">
        <f t="shared" si="289"/>
        <v>4.5</v>
      </c>
      <c r="BY110" s="5">
        <f t="shared" si="290"/>
        <v>0</v>
      </c>
      <c r="BZ110" s="5">
        <f t="shared" si="291"/>
        <v>-2.510589879550408</v>
      </c>
      <c r="CA110" s="5">
        <f t="shared" si="292"/>
        <v>3.5</v>
      </c>
      <c r="CB110" s="5">
        <f t="shared" si="293"/>
        <v>-2.510589879550408</v>
      </c>
      <c r="CC110" s="5">
        <f t="shared" si="294"/>
        <v>0</v>
      </c>
      <c r="CD110" s="5">
        <f t="shared" si="295"/>
        <v>-3.0963763171773131</v>
      </c>
      <c r="CE110" s="5">
        <f t="shared" si="296"/>
        <v>1.5</v>
      </c>
      <c r="CF110" s="5">
        <f t="shared" si="297"/>
        <v>1.5</v>
      </c>
      <c r="CG110" s="5">
        <f t="shared" si="298"/>
        <v>0</v>
      </c>
      <c r="CH110" s="5">
        <f t="shared" si="299"/>
        <v>4.9226000000000001</v>
      </c>
    </row>
    <row r="111" spans="1:86" x14ac:dyDescent="0.3">
      <c r="A111" s="5">
        <v>10</v>
      </c>
      <c r="B111" s="5">
        <v>6</v>
      </c>
      <c r="C111" s="12">
        <v>0</v>
      </c>
      <c r="D111" s="5">
        <v>0</v>
      </c>
      <c r="E111" s="5">
        <f t="shared" si="226"/>
        <v>1</v>
      </c>
      <c r="F111" s="11">
        <v>4</v>
      </c>
      <c r="G111" s="5">
        <f t="shared" si="227"/>
        <v>1</v>
      </c>
      <c r="H111" s="5">
        <f t="shared" si="228"/>
        <v>2</v>
      </c>
      <c r="I111" s="5">
        <f t="shared" si="229"/>
        <v>2</v>
      </c>
      <c r="J111" s="1">
        <f t="shared" si="230"/>
        <v>0</v>
      </c>
      <c r="K111" s="12">
        <v>0</v>
      </c>
      <c r="L111" s="5">
        <v>1</v>
      </c>
      <c r="M111" s="5">
        <f t="shared" si="231"/>
        <v>0</v>
      </c>
      <c r="N111" s="11">
        <v>0</v>
      </c>
      <c r="O111" s="5">
        <f t="shared" si="232"/>
        <v>0</v>
      </c>
      <c r="P111" s="5">
        <f t="shared" si="233"/>
        <v>0</v>
      </c>
      <c r="Q111" s="5">
        <f t="shared" si="234"/>
        <v>0</v>
      </c>
      <c r="R111" s="12">
        <v>0</v>
      </c>
      <c r="S111" s="5">
        <v>0</v>
      </c>
      <c r="T111" s="5">
        <f t="shared" si="235"/>
        <v>1</v>
      </c>
      <c r="U111" s="11">
        <v>0</v>
      </c>
      <c r="V111" s="5">
        <f t="shared" si="236"/>
        <v>0</v>
      </c>
      <c r="W111" s="5">
        <f t="shared" si="237"/>
        <v>0</v>
      </c>
      <c r="X111" s="5">
        <f t="shared" si="238"/>
        <v>0</v>
      </c>
      <c r="Y111" s="5">
        <f t="shared" si="239"/>
        <v>2</v>
      </c>
      <c r="Z111" s="5">
        <f t="shared" si="240"/>
        <v>1</v>
      </c>
      <c r="AA111" s="5">
        <f t="shared" si="241"/>
        <v>0</v>
      </c>
      <c r="AB111" s="5">
        <f t="shared" si="225"/>
        <v>6</v>
      </c>
      <c r="AC111" s="5">
        <f t="shared" si="242"/>
        <v>-6</v>
      </c>
      <c r="AD111" s="5">
        <f t="shared" si="243"/>
        <v>-6</v>
      </c>
      <c r="AE111" s="5">
        <f t="shared" si="244"/>
        <v>0</v>
      </c>
      <c r="AF111" s="5">
        <f t="shared" si="245"/>
        <v>0</v>
      </c>
      <c r="AG111" s="5">
        <f t="shared" si="246"/>
        <v>-4</v>
      </c>
      <c r="AH111" s="5">
        <f t="shared" si="247"/>
        <v>2</v>
      </c>
      <c r="AI111" s="5">
        <f t="shared" si="248"/>
        <v>2</v>
      </c>
      <c r="AJ111" s="5">
        <f t="shared" si="249"/>
        <v>0</v>
      </c>
      <c r="AK111" s="5">
        <f t="shared" si="250"/>
        <v>0</v>
      </c>
      <c r="AL111" s="5">
        <f t="shared" si="251"/>
        <v>-1</v>
      </c>
      <c r="AM111" s="5">
        <f t="shared" si="252"/>
        <v>0.5</v>
      </c>
      <c r="AN111" s="5">
        <f t="shared" si="253"/>
        <v>1</v>
      </c>
      <c r="AO111" s="5">
        <f t="shared" si="254"/>
        <v>-1</v>
      </c>
      <c r="AP111" s="5">
        <f t="shared" si="255"/>
        <v>-3</v>
      </c>
      <c r="AQ111" s="5">
        <f t="shared" si="256"/>
        <v>1</v>
      </c>
      <c r="AR111" s="5">
        <f t="shared" si="257"/>
        <v>-1.4142135623730951</v>
      </c>
      <c r="AS111" s="5">
        <f t="shared" si="258"/>
        <v>-2</v>
      </c>
      <c r="AT111" s="5">
        <f t="shared" si="259"/>
        <v>-2</v>
      </c>
      <c r="AU111" s="5">
        <f t="shared" si="260"/>
        <v>0</v>
      </c>
      <c r="AV111" s="5">
        <f t="shared" si="261"/>
        <v>-2</v>
      </c>
      <c r="AW111" s="5">
        <f t="shared" si="262"/>
        <v>-4</v>
      </c>
      <c r="AX111" s="5">
        <f t="shared" si="263"/>
        <v>-4</v>
      </c>
      <c r="AY111" s="5">
        <f t="shared" si="264"/>
        <v>0</v>
      </c>
      <c r="AZ111" s="5">
        <f t="shared" si="265"/>
        <v>-2.1548000000000003</v>
      </c>
      <c r="BA111" s="5">
        <f t="shared" si="266"/>
        <v>2</v>
      </c>
      <c r="BB111" s="5">
        <f t="shared" si="267"/>
        <v>2</v>
      </c>
      <c r="BC111" s="5">
        <f t="shared" si="268"/>
        <v>0</v>
      </c>
      <c r="BD111" s="5">
        <f t="shared" si="269"/>
        <v>1</v>
      </c>
      <c r="BE111" s="5">
        <f t="shared" si="270"/>
        <v>3</v>
      </c>
      <c r="BF111" s="5">
        <f t="shared" si="271"/>
        <v>1</v>
      </c>
      <c r="BG111" s="5">
        <f t="shared" si="272"/>
        <v>1</v>
      </c>
      <c r="BH111" s="5">
        <f t="shared" si="273"/>
        <v>1</v>
      </c>
      <c r="BI111" s="5">
        <f t="shared" si="274"/>
        <v>0.58578643762690485</v>
      </c>
      <c r="BJ111" s="5">
        <f t="shared" si="275"/>
        <v>0</v>
      </c>
      <c r="BK111" s="5">
        <f t="shared" si="276"/>
        <v>-2</v>
      </c>
      <c r="BL111" s="5">
        <f t="shared" si="277"/>
        <v>1</v>
      </c>
      <c r="BM111" s="5">
        <f t="shared" si="278"/>
        <v>0</v>
      </c>
      <c r="BN111" s="5">
        <f t="shared" si="279"/>
        <v>-2</v>
      </c>
      <c r="BO111" s="5">
        <f t="shared" si="280"/>
        <v>-3</v>
      </c>
      <c r="BP111" s="5">
        <f t="shared" si="281"/>
        <v>0.5</v>
      </c>
      <c r="BQ111" s="5">
        <f t="shared" si="282"/>
        <v>0</v>
      </c>
      <c r="BR111" s="5">
        <f t="shared" si="283"/>
        <v>2</v>
      </c>
      <c r="BS111" s="5">
        <f t="shared" si="284"/>
        <v>2</v>
      </c>
      <c r="BT111" s="5">
        <f t="shared" si="285"/>
        <v>0</v>
      </c>
      <c r="BU111" s="5">
        <f t="shared" si="286"/>
        <v>1</v>
      </c>
      <c r="BV111" s="5">
        <f t="shared" si="287"/>
        <v>3</v>
      </c>
      <c r="BW111" s="5">
        <f t="shared" si="288"/>
        <v>1</v>
      </c>
      <c r="BX111" s="5">
        <f t="shared" si="289"/>
        <v>-1</v>
      </c>
      <c r="BY111" s="5">
        <f t="shared" si="290"/>
        <v>1</v>
      </c>
      <c r="BZ111" s="5">
        <f t="shared" si="291"/>
        <v>0.58578643762690485</v>
      </c>
      <c r="CA111" s="5">
        <f t="shared" si="292"/>
        <v>0</v>
      </c>
      <c r="CB111" s="5">
        <f t="shared" si="293"/>
        <v>-1.4142135623730951</v>
      </c>
      <c r="CC111" s="5">
        <f t="shared" si="294"/>
        <v>1</v>
      </c>
      <c r="CD111" s="5">
        <f t="shared" si="295"/>
        <v>0</v>
      </c>
      <c r="CE111" s="5">
        <f t="shared" si="296"/>
        <v>-2</v>
      </c>
      <c r="CF111" s="5">
        <f t="shared" si="297"/>
        <v>-3</v>
      </c>
      <c r="CG111" s="5">
        <f t="shared" si="298"/>
        <v>0.5</v>
      </c>
      <c r="CH111" s="5">
        <f t="shared" si="299"/>
        <v>-0.57740000000000002</v>
      </c>
    </row>
    <row r="112" spans="1:86" x14ac:dyDescent="0.3">
      <c r="A112" s="5">
        <v>11</v>
      </c>
      <c r="B112" s="5">
        <v>6</v>
      </c>
      <c r="C112" s="12">
        <v>0</v>
      </c>
      <c r="D112" s="5">
        <v>0</v>
      </c>
      <c r="E112" s="5">
        <f t="shared" si="226"/>
        <v>1</v>
      </c>
      <c r="F112" s="11">
        <v>2</v>
      </c>
      <c r="G112" s="5">
        <f t="shared" si="227"/>
        <v>1</v>
      </c>
      <c r="H112" s="5">
        <f t="shared" si="228"/>
        <v>1.4142135623730951</v>
      </c>
      <c r="I112" s="5">
        <f t="shared" si="229"/>
        <v>1.4142135623730951</v>
      </c>
      <c r="J112" s="1">
        <f t="shared" si="230"/>
        <v>1</v>
      </c>
      <c r="K112" s="12">
        <v>0</v>
      </c>
      <c r="L112" s="5">
        <v>0</v>
      </c>
      <c r="M112" s="5">
        <f t="shared" si="231"/>
        <v>1</v>
      </c>
      <c r="N112" s="11">
        <v>4</v>
      </c>
      <c r="O112" s="5">
        <f t="shared" si="232"/>
        <v>1</v>
      </c>
      <c r="P112" s="5">
        <f t="shared" si="233"/>
        <v>2</v>
      </c>
      <c r="Q112" s="5">
        <f t="shared" si="234"/>
        <v>2</v>
      </c>
      <c r="R112" s="12">
        <v>1</v>
      </c>
      <c r="S112" s="5">
        <v>0</v>
      </c>
      <c r="T112" s="5">
        <f t="shared" si="235"/>
        <v>0</v>
      </c>
      <c r="U112" s="11">
        <v>0</v>
      </c>
      <c r="V112" s="5">
        <f t="shared" si="236"/>
        <v>0</v>
      </c>
      <c r="W112" s="5">
        <f t="shared" si="237"/>
        <v>0</v>
      </c>
      <c r="X112" s="5">
        <f t="shared" si="238"/>
        <v>0</v>
      </c>
      <c r="Y112" s="5">
        <f t="shared" si="239"/>
        <v>3.4142135623730949</v>
      </c>
      <c r="Z112" s="5">
        <f t="shared" si="240"/>
        <v>1</v>
      </c>
      <c r="AA112" s="5">
        <f t="shared" si="241"/>
        <v>1</v>
      </c>
      <c r="AB112" s="5">
        <f t="shared" si="225"/>
        <v>6</v>
      </c>
      <c r="AC112" s="5">
        <f t="shared" si="242"/>
        <v>-6</v>
      </c>
      <c r="AD112" s="5">
        <f t="shared" si="243"/>
        <v>-2</v>
      </c>
      <c r="AE112" s="5">
        <f t="shared" si="244"/>
        <v>-5</v>
      </c>
      <c r="AF112" s="5">
        <f t="shared" si="245"/>
        <v>1</v>
      </c>
      <c r="AG112" s="5">
        <f t="shared" si="246"/>
        <v>0</v>
      </c>
      <c r="AH112" s="5">
        <f t="shared" si="247"/>
        <v>-3</v>
      </c>
      <c r="AI112" s="5">
        <f t="shared" si="248"/>
        <v>3</v>
      </c>
      <c r="AJ112" s="5">
        <f t="shared" si="249"/>
        <v>2</v>
      </c>
      <c r="AK112" s="5">
        <f t="shared" si="250"/>
        <v>2</v>
      </c>
      <c r="AL112" s="5">
        <f t="shared" si="251"/>
        <v>0</v>
      </c>
      <c r="AM112" s="5">
        <f t="shared" si="252"/>
        <v>1</v>
      </c>
      <c r="AN112" s="5">
        <f t="shared" si="253"/>
        <v>3</v>
      </c>
      <c r="AO112" s="5">
        <f t="shared" si="254"/>
        <v>1</v>
      </c>
      <c r="AP112" s="5">
        <f t="shared" si="255"/>
        <v>-1</v>
      </c>
      <c r="AQ112" s="5">
        <f t="shared" si="256"/>
        <v>1</v>
      </c>
      <c r="AR112" s="5">
        <f t="shared" si="257"/>
        <v>0.58578643762690485</v>
      </c>
      <c r="AS112" s="5">
        <f t="shared" si="258"/>
        <v>0</v>
      </c>
      <c r="AT112" s="5">
        <f t="shared" si="259"/>
        <v>-2</v>
      </c>
      <c r="AU112" s="5">
        <f t="shared" si="260"/>
        <v>1</v>
      </c>
      <c r="AV112" s="5">
        <f t="shared" si="261"/>
        <v>0</v>
      </c>
      <c r="AW112" s="5">
        <f t="shared" si="262"/>
        <v>-2</v>
      </c>
      <c r="AX112" s="5">
        <f t="shared" si="263"/>
        <v>-7</v>
      </c>
      <c r="AY112" s="5">
        <f t="shared" si="264"/>
        <v>0.5</v>
      </c>
      <c r="AZ112" s="5">
        <f t="shared" si="265"/>
        <v>-0.57740000000000002</v>
      </c>
      <c r="BA112" s="5">
        <f t="shared" si="266"/>
        <v>1.4142135623730951</v>
      </c>
      <c r="BB112" s="5">
        <f t="shared" si="267"/>
        <v>1</v>
      </c>
      <c r="BC112" s="5">
        <f t="shared" si="268"/>
        <v>-1</v>
      </c>
      <c r="BD112" s="5">
        <f t="shared" si="269"/>
        <v>1</v>
      </c>
      <c r="BE112" s="5">
        <f t="shared" si="270"/>
        <v>2.4142135623730949</v>
      </c>
      <c r="BF112" s="5">
        <f t="shared" si="271"/>
        <v>0</v>
      </c>
      <c r="BG112" s="5">
        <f t="shared" si="272"/>
        <v>0.41421356237309492</v>
      </c>
      <c r="BH112" s="5">
        <f t="shared" si="273"/>
        <v>1</v>
      </c>
      <c r="BI112" s="5">
        <f t="shared" si="274"/>
        <v>0</v>
      </c>
      <c r="BJ112" s="5">
        <f t="shared" si="275"/>
        <v>-1</v>
      </c>
      <c r="BK112" s="5">
        <f t="shared" si="276"/>
        <v>-6</v>
      </c>
      <c r="BL112" s="5">
        <f t="shared" si="277"/>
        <v>0.5</v>
      </c>
      <c r="BM112" s="5">
        <f t="shared" si="278"/>
        <v>-0.58578643762690485</v>
      </c>
      <c r="BN112" s="5">
        <f t="shared" si="279"/>
        <v>-3</v>
      </c>
      <c r="BO112" s="5">
        <f t="shared" si="280"/>
        <v>-11</v>
      </c>
      <c r="BP112" s="5">
        <f t="shared" si="281"/>
        <v>0</v>
      </c>
      <c r="BQ112" s="5">
        <f t="shared" si="282"/>
        <v>-0.18343308908577496</v>
      </c>
      <c r="BR112" s="5">
        <f t="shared" si="283"/>
        <v>3.4142135623730949</v>
      </c>
      <c r="BS112" s="5">
        <f t="shared" si="284"/>
        <v>3</v>
      </c>
      <c r="BT112" s="5">
        <f t="shared" si="285"/>
        <v>1</v>
      </c>
      <c r="BU112" s="5">
        <f t="shared" si="286"/>
        <v>1</v>
      </c>
      <c r="BV112" s="5">
        <f t="shared" si="287"/>
        <v>4.4142135623730949</v>
      </c>
      <c r="BW112" s="5">
        <f t="shared" si="288"/>
        <v>2</v>
      </c>
      <c r="BX112" s="5">
        <f t="shared" si="289"/>
        <v>0</v>
      </c>
      <c r="BY112" s="5">
        <f t="shared" si="290"/>
        <v>1</v>
      </c>
      <c r="BZ112" s="5">
        <f t="shared" si="291"/>
        <v>1.9999999999999998</v>
      </c>
      <c r="CA112" s="5">
        <f t="shared" si="292"/>
        <v>1</v>
      </c>
      <c r="CB112" s="5">
        <f t="shared" si="293"/>
        <v>-2.2204460492503131E-16</v>
      </c>
      <c r="CC112" s="5">
        <f t="shared" si="294"/>
        <v>1</v>
      </c>
      <c r="CD112" s="5">
        <f t="shared" si="295"/>
        <v>1.4142135623730949</v>
      </c>
      <c r="CE112" s="5">
        <f t="shared" si="296"/>
        <v>-1</v>
      </c>
      <c r="CF112" s="5">
        <f t="shared" si="297"/>
        <v>-3</v>
      </c>
      <c r="CG112" s="5">
        <f t="shared" si="298"/>
        <v>1</v>
      </c>
      <c r="CH112" s="5">
        <f t="shared" si="299"/>
        <v>-1.3530000000000002</v>
      </c>
    </row>
    <row r="113" spans="1:86" x14ac:dyDescent="0.3">
      <c r="A113" s="5">
        <v>12</v>
      </c>
      <c r="B113" s="5">
        <v>6</v>
      </c>
      <c r="C113" s="12">
        <v>0</v>
      </c>
      <c r="D113" s="5">
        <v>0</v>
      </c>
      <c r="E113" s="5">
        <f t="shared" si="226"/>
        <v>1</v>
      </c>
      <c r="F113" s="11">
        <v>4</v>
      </c>
      <c r="G113" s="5">
        <f t="shared" si="227"/>
        <v>1</v>
      </c>
      <c r="H113" s="5">
        <f t="shared" si="228"/>
        <v>2</v>
      </c>
      <c r="I113" s="5">
        <f t="shared" si="229"/>
        <v>2</v>
      </c>
      <c r="J113" s="1">
        <f t="shared" si="230"/>
        <v>0</v>
      </c>
      <c r="K113" s="12">
        <v>0</v>
      </c>
      <c r="L113" s="5">
        <v>0</v>
      </c>
      <c r="M113" s="5">
        <f t="shared" si="231"/>
        <v>1</v>
      </c>
      <c r="N113" s="11">
        <v>0</v>
      </c>
      <c r="O113" s="5">
        <f t="shared" si="232"/>
        <v>0</v>
      </c>
      <c r="P113" s="5">
        <f t="shared" si="233"/>
        <v>0</v>
      </c>
      <c r="Q113" s="5">
        <f t="shared" si="234"/>
        <v>0</v>
      </c>
      <c r="R113" s="12">
        <v>0</v>
      </c>
      <c r="S113" s="5">
        <v>1</v>
      </c>
      <c r="T113" s="5">
        <f t="shared" si="235"/>
        <v>0</v>
      </c>
      <c r="U113" s="11">
        <v>0</v>
      </c>
      <c r="V113" s="5">
        <f t="shared" si="236"/>
        <v>0</v>
      </c>
      <c r="W113" s="5">
        <f t="shared" si="237"/>
        <v>0</v>
      </c>
      <c r="X113" s="5">
        <f t="shared" si="238"/>
        <v>0</v>
      </c>
      <c r="Y113" s="5">
        <f t="shared" si="239"/>
        <v>2</v>
      </c>
      <c r="Z113" s="5">
        <f t="shared" si="240"/>
        <v>1</v>
      </c>
      <c r="AA113" s="5">
        <f t="shared" si="241"/>
        <v>0</v>
      </c>
      <c r="AB113" s="5">
        <f t="shared" si="225"/>
        <v>6</v>
      </c>
      <c r="AC113" s="5">
        <f t="shared" si="242"/>
        <v>-6</v>
      </c>
      <c r="AD113" s="5">
        <f t="shared" si="243"/>
        <v>-6</v>
      </c>
      <c r="AE113" s="5">
        <f t="shared" si="244"/>
        <v>0</v>
      </c>
      <c r="AF113" s="5">
        <f t="shared" si="245"/>
        <v>0</v>
      </c>
      <c r="AG113" s="5">
        <f t="shared" si="246"/>
        <v>-4</v>
      </c>
      <c r="AH113" s="5">
        <f t="shared" si="247"/>
        <v>2</v>
      </c>
      <c r="AI113" s="5">
        <f t="shared" si="248"/>
        <v>2</v>
      </c>
      <c r="AJ113" s="5">
        <f t="shared" si="249"/>
        <v>0</v>
      </c>
      <c r="AK113" s="5">
        <f t="shared" si="250"/>
        <v>0</v>
      </c>
      <c r="AL113" s="5">
        <f t="shared" si="251"/>
        <v>-1</v>
      </c>
      <c r="AM113" s="5">
        <f t="shared" si="252"/>
        <v>0.5</v>
      </c>
      <c r="AN113" s="5">
        <f t="shared" si="253"/>
        <v>1</v>
      </c>
      <c r="AO113" s="5">
        <f t="shared" si="254"/>
        <v>-1</v>
      </c>
      <c r="AP113" s="5">
        <f t="shared" si="255"/>
        <v>-3</v>
      </c>
      <c r="AQ113" s="5">
        <f t="shared" si="256"/>
        <v>1</v>
      </c>
      <c r="AR113" s="5">
        <f t="shared" si="257"/>
        <v>-1.4142135623730951</v>
      </c>
      <c r="AS113" s="5">
        <f t="shared" si="258"/>
        <v>-2</v>
      </c>
      <c r="AT113" s="5">
        <f t="shared" si="259"/>
        <v>-2</v>
      </c>
      <c r="AU113" s="5">
        <f t="shared" si="260"/>
        <v>0</v>
      </c>
      <c r="AV113" s="5">
        <f t="shared" si="261"/>
        <v>-2</v>
      </c>
      <c r="AW113" s="5">
        <f t="shared" si="262"/>
        <v>-4</v>
      </c>
      <c r="AX113" s="5">
        <f t="shared" si="263"/>
        <v>-4</v>
      </c>
      <c r="AY113" s="5">
        <f t="shared" si="264"/>
        <v>0</v>
      </c>
      <c r="AZ113" s="5">
        <f t="shared" si="265"/>
        <v>-2.1548000000000003</v>
      </c>
      <c r="BA113" s="5">
        <f t="shared" si="266"/>
        <v>2</v>
      </c>
      <c r="BB113" s="5">
        <f t="shared" si="267"/>
        <v>2</v>
      </c>
      <c r="BC113" s="5">
        <f t="shared" si="268"/>
        <v>0</v>
      </c>
      <c r="BD113" s="5">
        <f t="shared" si="269"/>
        <v>1</v>
      </c>
      <c r="BE113" s="5">
        <f t="shared" si="270"/>
        <v>3</v>
      </c>
      <c r="BF113" s="5">
        <f t="shared" si="271"/>
        <v>1</v>
      </c>
      <c r="BG113" s="5">
        <f t="shared" si="272"/>
        <v>1</v>
      </c>
      <c r="BH113" s="5">
        <f t="shared" si="273"/>
        <v>1</v>
      </c>
      <c r="BI113" s="5">
        <f t="shared" si="274"/>
        <v>0.58578643762690485</v>
      </c>
      <c r="BJ113" s="5">
        <f t="shared" si="275"/>
        <v>0</v>
      </c>
      <c r="BK113" s="5">
        <f t="shared" si="276"/>
        <v>-2</v>
      </c>
      <c r="BL113" s="5">
        <f t="shared" si="277"/>
        <v>1</v>
      </c>
      <c r="BM113" s="5">
        <f t="shared" si="278"/>
        <v>0</v>
      </c>
      <c r="BN113" s="5">
        <f t="shared" si="279"/>
        <v>-2</v>
      </c>
      <c r="BO113" s="5">
        <f t="shared" si="280"/>
        <v>-3</v>
      </c>
      <c r="BP113" s="5">
        <f t="shared" si="281"/>
        <v>0.5</v>
      </c>
      <c r="BQ113" s="5">
        <f t="shared" si="282"/>
        <v>0.57740000000000002</v>
      </c>
      <c r="BR113" s="5">
        <f t="shared" si="283"/>
        <v>2</v>
      </c>
      <c r="BS113" s="5">
        <f t="shared" si="284"/>
        <v>2</v>
      </c>
      <c r="BT113" s="5">
        <f t="shared" si="285"/>
        <v>0</v>
      </c>
      <c r="BU113" s="5">
        <f t="shared" si="286"/>
        <v>1</v>
      </c>
      <c r="BV113" s="5">
        <f t="shared" si="287"/>
        <v>3</v>
      </c>
      <c r="BW113" s="5">
        <f t="shared" si="288"/>
        <v>1</v>
      </c>
      <c r="BX113" s="5">
        <f t="shared" si="289"/>
        <v>-1</v>
      </c>
      <c r="BY113" s="5">
        <f t="shared" si="290"/>
        <v>1</v>
      </c>
      <c r="BZ113" s="5">
        <f t="shared" si="291"/>
        <v>0.58578643762690485</v>
      </c>
      <c r="CA113" s="5">
        <f t="shared" si="292"/>
        <v>0</v>
      </c>
      <c r="CB113" s="5">
        <f t="shared" si="293"/>
        <v>-1.4142135623730951</v>
      </c>
      <c r="CC113" s="5">
        <f t="shared" si="294"/>
        <v>1</v>
      </c>
      <c r="CD113" s="5">
        <f t="shared" si="295"/>
        <v>0</v>
      </c>
      <c r="CE113" s="5">
        <f t="shared" si="296"/>
        <v>-2</v>
      </c>
      <c r="CF113" s="5">
        <f t="shared" si="297"/>
        <v>-3</v>
      </c>
      <c r="CG113" s="5">
        <f t="shared" si="298"/>
        <v>0.5</v>
      </c>
      <c r="CH113" s="5">
        <f t="shared" si="299"/>
        <v>0</v>
      </c>
    </row>
    <row r="114" spans="1:86" x14ac:dyDescent="0.3">
      <c r="A114" s="5">
        <v>13</v>
      </c>
      <c r="B114" s="5">
        <v>6</v>
      </c>
      <c r="C114" s="12">
        <v>0</v>
      </c>
      <c r="D114" s="5">
        <v>1</v>
      </c>
      <c r="E114" s="5">
        <f t="shared" si="226"/>
        <v>0</v>
      </c>
      <c r="F114" s="11">
        <v>0</v>
      </c>
      <c r="G114" s="5">
        <f t="shared" si="227"/>
        <v>0</v>
      </c>
      <c r="H114" s="5">
        <f t="shared" si="228"/>
        <v>0</v>
      </c>
      <c r="I114" s="5">
        <f t="shared" si="229"/>
        <v>0</v>
      </c>
      <c r="J114" s="1">
        <f t="shared" si="230"/>
        <v>0</v>
      </c>
      <c r="K114" s="12">
        <v>0</v>
      </c>
      <c r="L114" s="5">
        <v>0</v>
      </c>
      <c r="M114" s="5">
        <f t="shared" si="231"/>
        <v>1</v>
      </c>
      <c r="N114" s="11">
        <v>0</v>
      </c>
      <c r="O114" s="5">
        <f t="shared" si="232"/>
        <v>0</v>
      </c>
      <c r="P114" s="5">
        <f t="shared" si="233"/>
        <v>0</v>
      </c>
      <c r="Q114" s="5">
        <f t="shared" si="234"/>
        <v>0</v>
      </c>
      <c r="R114" s="12">
        <v>0</v>
      </c>
      <c r="S114" s="5">
        <v>0</v>
      </c>
      <c r="T114" s="5">
        <f t="shared" si="235"/>
        <v>1</v>
      </c>
      <c r="U114" s="11">
        <v>0</v>
      </c>
      <c r="V114" s="5">
        <f t="shared" si="236"/>
        <v>0</v>
      </c>
      <c r="W114" s="5">
        <f t="shared" si="237"/>
        <v>0</v>
      </c>
      <c r="X114" s="5">
        <f t="shared" si="238"/>
        <v>0</v>
      </c>
      <c r="Y114" s="5">
        <f t="shared" si="239"/>
        <v>0</v>
      </c>
      <c r="Z114" s="5">
        <f t="shared" si="240"/>
        <v>0.5</v>
      </c>
      <c r="AA114" s="5">
        <f t="shared" si="241"/>
        <v>0</v>
      </c>
      <c r="AB114" s="5">
        <f t="shared" si="225"/>
        <v>6</v>
      </c>
      <c r="AC114" s="5">
        <f t="shared" si="242"/>
        <v>-3</v>
      </c>
      <c r="AD114" s="5">
        <f t="shared" si="243"/>
        <v>-1</v>
      </c>
      <c r="AE114" s="5">
        <f t="shared" si="244"/>
        <v>-1</v>
      </c>
      <c r="AF114" s="5">
        <f t="shared" si="245"/>
        <v>-1</v>
      </c>
      <c r="AG114" s="5">
        <f t="shared" si="246"/>
        <v>0</v>
      </c>
      <c r="AH114" s="5">
        <f t="shared" si="247"/>
        <v>0</v>
      </c>
      <c r="AI114" s="5">
        <f t="shared" si="248"/>
        <v>0</v>
      </c>
      <c r="AJ114" s="5">
        <f t="shared" si="249"/>
        <v>0</v>
      </c>
      <c r="AK114" s="5">
        <f t="shared" si="250"/>
        <v>0</v>
      </c>
      <c r="AL114" s="5">
        <f t="shared" si="251"/>
        <v>-1</v>
      </c>
      <c r="AM114" s="5">
        <f t="shared" si="252"/>
        <v>0.5</v>
      </c>
      <c r="AN114" s="5">
        <f t="shared" si="253"/>
        <v>1</v>
      </c>
      <c r="AO114" s="5">
        <f t="shared" si="254"/>
        <v>-1</v>
      </c>
      <c r="AP114" s="5">
        <f t="shared" si="255"/>
        <v>-3</v>
      </c>
      <c r="AQ114" s="5">
        <f t="shared" si="256"/>
        <v>1</v>
      </c>
      <c r="AR114" s="5">
        <f t="shared" si="257"/>
        <v>-1.4142135623730951</v>
      </c>
      <c r="AS114" s="5">
        <f t="shared" si="258"/>
        <v>-2</v>
      </c>
      <c r="AT114" s="5">
        <f t="shared" si="259"/>
        <v>-2</v>
      </c>
      <c r="AU114" s="5">
        <f t="shared" si="260"/>
        <v>0</v>
      </c>
      <c r="AV114" s="5">
        <f t="shared" si="261"/>
        <v>-2</v>
      </c>
      <c r="AW114" s="5">
        <f t="shared" si="262"/>
        <v>-4</v>
      </c>
      <c r="AX114" s="5">
        <f t="shared" si="263"/>
        <v>-4</v>
      </c>
      <c r="AY114" s="5">
        <f t="shared" si="264"/>
        <v>0</v>
      </c>
      <c r="AZ114" s="5">
        <f t="shared" si="265"/>
        <v>-1</v>
      </c>
      <c r="BA114" s="5">
        <f t="shared" si="266"/>
        <v>0</v>
      </c>
      <c r="BB114" s="5">
        <f t="shared" si="267"/>
        <v>0</v>
      </c>
      <c r="BC114" s="5">
        <f t="shared" si="268"/>
        <v>-1</v>
      </c>
      <c r="BD114" s="5">
        <f t="shared" si="269"/>
        <v>0.5</v>
      </c>
      <c r="BE114" s="5">
        <f t="shared" si="270"/>
        <v>1</v>
      </c>
      <c r="BF114" s="5">
        <f t="shared" si="271"/>
        <v>-1</v>
      </c>
      <c r="BG114" s="5">
        <f t="shared" si="272"/>
        <v>-1</v>
      </c>
      <c r="BH114" s="5">
        <f t="shared" si="273"/>
        <v>1</v>
      </c>
      <c r="BI114" s="5">
        <f t="shared" si="274"/>
        <v>-1.4142135623730951</v>
      </c>
      <c r="BJ114" s="5">
        <f t="shared" si="275"/>
        <v>-2</v>
      </c>
      <c r="BK114" s="5">
        <f t="shared" si="276"/>
        <v>-2</v>
      </c>
      <c r="BL114" s="5">
        <f t="shared" si="277"/>
        <v>0</v>
      </c>
      <c r="BM114" s="5">
        <f t="shared" si="278"/>
        <v>-2</v>
      </c>
      <c r="BN114" s="5">
        <f t="shared" si="279"/>
        <v>-4</v>
      </c>
      <c r="BO114" s="5">
        <f t="shared" si="280"/>
        <v>-4</v>
      </c>
      <c r="BP114" s="5">
        <f t="shared" si="281"/>
        <v>0</v>
      </c>
      <c r="BQ114" s="5">
        <f t="shared" si="282"/>
        <v>-1</v>
      </c>
      <c r="BR114" s="5">
        <f t="shared" si="283"/>
        <v>0</v>
      </c>
      <c r="BS114" s="5">
        <f t="shared" si="284"/>
        <v>0</v>
      </c>
      <c r="BT114" s="5">
        <f t="shared" si="285"/>
        <v>-1</v>
      </c>
      <c r="BU114" s="5">
        <f t="shared" si="286"/>
        <v>0.5</v>
      </c>
      <c r="BV114" s="5">
        <f t="shared" si="287"/>
        <v>1</v>
      </c>
      <c r="BW114" s="5">
        <f t="shared" si="288"/>
        <v>-1</v>
      </c>
      <c r="BX114" s="5">
        <f t="shared" si="289"/>
        <v>-3</v>
      </c>
      <c r="BY114" s="5">
        <f t="shared" si="290"/>
        <v>1</v>
      </c>
      <c r="BZ114" s="5">
        <f t="shared" si="291"/>
        <v>-1.4142135623730951</v>
      </c>
      <c r="CA114" s="5">
        <f t="shared" si="292"/>
        <v>-2</v>
      </c>
      <c r="CB114" s="5">
        <f t="shared" si="293"/>
        <v>-1.4142135623730951</v>
      </c>
      <c r="CC114" s="5">
        <f t="shared" si="294"/>
        <v>0</v>
      </c>
      <c r="CD114" s="5">
        <f t="shared" si="295"/>
        <v>-2</v>
      </c>
      <c r="CE114" s="5">
        <f t="shared" si="296"/>
        <v>-4</v>
      </c>
      <c r="CF114" s="5">
        <f t="shared" si="297"/>
        <v>-4</v>
      </c>
      <c r="CG114" s="5">
        <f t="shared" si="298"/>
        <v>0</v>
      </c>
      <c r="CH114" s="5">
        <f t="shared" si="299"/>
        <v>-2.1548000000000003</v>
      </c>
    </row>
    <row r="115" spans="1:86" x14ac:dyDescent="0.3">
      <c r="A115" s="5">
        <v>14</v>
      </c>
      <c r="B115" s="5">
        <v>6</v>
      </c>
      <c r="C115" s="12">
        <v>1</v>
      </c>
      <c r="D115" s="5">
        <v>0</v>
      </c>
      <c r="E115" s="5">
        <f t="shared" si="226"/>
        <v>0</v>
      </c>
      <c r="F115" s="11">
        <v>-2</v>
      </c>
      <c r="G115" s="5">
        <f t="shared" si="227"/>
        <v>-1</v>
      </c>
      <c r="H115" s="5">
        <f t="shared" si="228"/>
        <v>1.4142135623730951</v>
      </c>
      <c r="I115" s="5">
        <f t="shared" si="229"/>
        <v>-1.4142135623730951</v>
      </c>
      <c r="J115" s="1">
        <f t="shared" si="230"/>
        <v>1</v>
      </c>
      <c r="K115" s="12">
        <v>0</v>
      </c>
      <c r="L115" s="5">
        <v>0</v>
      </c>
      <c r="M115" s="5">
        <f t="shared" si="231"/>
        <v>1</v>
      </c>
      <c r="N115" s="11">
        <v>0</v>
      </c>
      <c r="O115" s="5">
        <f t="shared" si="232"/>
        <v>0</v>
      </c>
      <c r="P115" s="5">
        <f t="shared" si="233"/>
        <v>0</v>
      </c>
      <c r="Q115" s="5">
        <f t="shared" si="234"/>
        <v>0</v>
      </c>
      <c r="R115" s="12">
        <v>0</v>
      </c>
      <c r="S115" s="5">
        <v>0</v>
      </c>
      <c r="T115" s="5">
        <f t="shared" si="235"/>
        <v>1</v>
      </c>
      <c r="U115" s="11">
        <v>2</v>
      </c>
      <c r="V115" s="5">
        <f t="shared" si="236"/>
        <v>1</v>
      </c>
      <c r="W115" s="5">
        <f t="shared" si="237"/>
        <v>1.4142135623730951</v>
      </c>
      <c r="X115" s="5">
        <f t="shared" si="238"/>
        <v>1.4142135623730951</v>
      </c>
      <c r="Y115" s="5">
        <f t="shared" si="239"/>
        <v>0</v>
      </c>
      <c r="Z115" s="5">
        <f t="shared" si="240"/>
        <v>0.5</v>
      </c>
      <c r="AA115" s="5">
        <f t="shared" si="241"/>
        <v>1</v>
      </c>
      <c r="AB115" s="5">
        <f t="shared" si="225"/>
        <v>6</v>
      </c>
      <c r="AC115" s="5">
        <f t="shared" si="242"/>
        <v>-8</v>
      </c>
      <c r="AD115" s="5">
        <f t="shared" si="243"/>
        <v>1</v>
      </c>
      <c r="AE115" s="5">
        <f t="shared" si="244"/>
        <v>-3</v>
      </c>
      <c r="AF115" s="5">
        <f t="shared" si="245"/>
        <v>-6</v>
      </c>
      <c r="AG115" s="5">
        <f t="shared" si="246"/>
        <v>-1</v>
      </c>
      <c r="AH115" s="5">
        <f t="shared" si="247"/>
        <v>2</v>
      </c>
      <c r="AI115" s="5">
        <f t="shared" si="248"/>
        <v>-1</v>
      </c>
      <c r="AJ115" s="5">
        <f t="shared" si="249"/>
        <v>1.4142135623730951</v>
      </c>
      <c r="AK115" s="5">
        <f t="shared" si="250"/>
        <v>1</v>
      </c>
      <c r="AL115" s="5">
        <f t="shared" si="251"/>
        <v>-1</v>
      </c>
      <c r="AM115" s="5">
        <f t="shared" si="252"/>
        <v>1</v>
      </c>
      <c r="AN115" s="5">
        <f t="shared" si="253"/>
        <v>2.4142135623730949</v>
      </c>
      <c r="AO115" s="5">
        <f t="shared" si="254"/>
        <v>0</v>
      </c>
      <c r="AP115" s="5">
        <f t="shared" si="255"/>
        <v>-2</v>
      </c>
      <c r="AQ115" s="5">
        <f t="shared" si="256"/>
        <v>1</v>
      </c>
      <c r="AR115" s="5">
        <f t="shared" si="257"/>
        <v>0</v>
      </c>
      <c r="AS115" s="5">
        <f t="shared" si="258"/>
        <v>-1</v>
      </c>
      <c r="AT115" s="5">
        <f t="shared" si="259"/>
        <v>1</v>
      </c>
      <c r="AU115" s="5">
        <f t="shared" si="260"/>
        <v>0.5</v>
      </c>
      <c r="AV115" s="5">
        <f t="shared" si="261"/>
        <v>-0.58578643762690485</v>
      </c>
      <c r="AW115" s="5">
        <f t="shared" si="262"/>
        <v>-3</v>
      </c>
      <c r="AX115" s="5">
        <f t="shared" si="263"/>
        <v>3</v>
      </c>
      <c r="AY115" s="5">
        <f t="shared" si="264"/>
        <v>0</v>
      </c>
      <c r="AZ115" s="5">
        <f t="shared" si="265"/>
        <v>1.9020000000000001</v>
      </c>
      <c r="BA115" s="5">
        <f t="shared" si="266"/>
        <v>0</v>
      </c>
      <c r="BB115" s="5">
        <f t="shared" si="267"/>
        <v>2</v>
      </c>
      <c r="BC115" s="5">
        <f t="shared" si="268"/>
        <v>-3</v>
      </c>
      <c r="BD115" s="5">
        <f t="shared" si="269"/>
        <v>0.5</v>
      </c>
      <c r="BE115" s="5">
        <f t="shared" si="270"/>
        <v>1</v>
      </c>
      <c r="BF115" s="5">
        <f t="shared" si="271"/>
        <v>1</v>
      </c>
      <c r="BG115" s="5">
        <f t="shared" si="272"/>
        <v>-1</v>
      </c>
      <c r="BH115" s="5">
        <f t="shared" si="273"/>
        <v>1</v>
      </c>
      <c r="BI115" s="5">
        <f t="shared" si="274"/>
        <v>-1.4142135623730951</v>
      </c>
      <c r="BJ115" s="5">
        <f t="shared" si="275"/>
        <v>0</v>
      </c>
      <c r="BK115" s="5">
        <f t="shared" si="276"/>
        <v>-8</v>
      </c>
      <c r="BL115" s="5">
        <f t="shared" si="277"/>
        <v>0</v>
      </c>
      <c r="BM115" s="5">
        <f t="shared" si="278"/>
        <v>-2</v>
      </c>
      <c r="BN115" s="5">
        <f t="shared" si="279"/>
        <v>-2</v>
      </c>
      <c r="BO115" s="5">
        <f t="shared" si="280"/>
        <v>-10</v>
      </c>
      <c r="BP115" s="5">
        <f t="shared" si="281"/>
        <v>0</v>
      </c>
      <c r="BQ115" s="5">
        <f t="shared" si="282"/>
        <v>-1.8451999999999997</v>
      </c>
      <c r="BR115" s="5">
        <f t="shared" si="283"/>
        <v>-1.4142135623730951</v>
      </c>
      <c r="BS115" s="5">
        <f t="shared" si="284"/>
        <v>1</v>
      </c>
      <c r="BT115" s="5">
        <f t="shared" si="285"/>
        <v>-7</v>
      </c>
      <c r="BU115" s="5">
        <f t="shared" si="286"/>
        <v>0</v>
      </c>
      <c r="BV115" s="5">
        <f t="shared" si="287"/>
        <v>-0.41421356237309515</v>
      </c>
      <c r="BW115" s="5">
        <f t="shared" si="288"/>
        <v>0</v>
      </c>
      <c r="BX115" s="5">
        <f t="shared" si="289"/>
        <v>-8</v>
      </c>
      <c r="BY115" s="5">
        <f t="shared" si="290"/>
        <v>0</v>
      </c>
      <c r="BZ115" s="5">
        <f t="shared" si="291"/>
        <v>-2.8284271247461903</v>
      </c>
      <c r="CA115" s="5">
        <f t="shared" si="292"/>
        <v>-1</v>
      </c>
      <c r="CB115" s="5">
        <f t="shared" si="293"/>
        <v>-10.82842712474619</v>
      </c>
      <c r="CC115" s="5">
        <f t="shared" si="294"/>
        <v>0</v>
      </c>
      <c r="CD115" s="5">
        <f t="shared" si="295"/>
        <v>-3.4142135623730949</v>
      </c>
      <c r="CE115" s="5">
        <f t="shared" si="296"/>
        <v>-3</v>
      </c>
      <c r="CF115" s="5">
        <f t="shared" si="297"/>
        <v>-11</v>
      </c>
      <c r="CG115" s="5">
        <f t="shared" si="298"/>
        <v>0</v>
      </c>
      <c r="CH115" s="5">
        <f t="shared" si="299"/>
        <v>-7.5773999999999999</v>
      </c>
    </row>
    <row r="116" spans="1:86" x14ac:dyDescent="0.3">
      <c r="A116" s="5">
        <v>15</v>
      </c>
      <c r="B116" s="5">
        <v>6</v>
      </c>
      <c r="C116" s="12">
        <v>1</v>
      </c>
      <c r="D116" s="5">
        <v>0</v>
      </c>
      <c r="E116" s="5">
        <f t="shared" si="226"/>
        <v>0</v>
      </c>
      <c r="F116" s="11">
        <v>-3</v>
      </c>
      <c r="G116" s="5">
        <f t="shared" si="227"/>
        <v>-1</v>
      </c>
      <c r="H116" s="5">
        <f t="shared" si="228"/>
        <v>1.7320508075688772</v>
      </c>
      <c r="I116" s="5">
        <f t="shared" si="229"/>
        <v>-1.7320508075688772</v>
      </c>
      <c r="J116" s="1">
        <f t="shared" si="230"/>
        <v>1</v>
      </c>
      <c r="K116" s="12">
        <v>0</v>
      </c>
      <c r="L116" s="5">
        <v>0</v>
      </c>
      <c r="M116" s="5">
        <f t="shared" si="231"/>
        <v>1</v>
      </c>
      <c r="N116" s="11">
        <v>0</v>
      </c>
      <c r="O116" s="5">
        <f t="shared" si="232"/>
        <v>0</v>
      </c>
      <c r="P116" s="5">
        <f t="shared" si="233"/>
        <v>0</v>
      </c>
      <c r="Q116" s="5">
        <f t="shared" si="234"/>
        <v>0</v>
      </c>
      <c r="R116" s="12">
        <v>0</v>
      </c>
      <c r="S116" s="5">
        <v>0</v>
      </c>
      <c r="T116" s="5">
        <f t="shared" si="235"/>
        <v>1</v>
      </c>
      <c r="U116" s="11">
        <v>0</v>
      </c>
      <c r="V116" s="5">
        <f t="shared" si="236"/>
        <v>0</v>
      </c>
      <c r="W116" s="5">
        <f t="shared" si="237"/>
        <v>0</v>
      </c>
      <c r="X116" s="5">
        <f t="shared" si="238"/>
        <v>0</v>
      </c>
      <c r="Y116" s="5">
        <f t="shared" si="239"/>
        <v>-1.7320508075688772</v>
      </c>
      <c r="Z116" s="5">
        <f t="shared" si="240"/>
        <v>0</v>
      </c>
      <c r="AA116" s="5">
        <f t="shared" si="241"/>
        <v>1</v>
      </c>
      <c r="AB116" s="5">
        <f t="shared" si="225"/>
        <v>6</v>
      </c>
      <c r="AC116" s="5">
        <f t="shared" si="242"/>
        <v>-10</v>
      </c>
      <c r="AD116" s="5">
        <f t="shared" si="243"/>
        <v>3</v>
      </c>
      <c r="AE116" s="5">
        <f t="shared" si="244"/>
        <v>-6.5</v>
      </c>
      <c r="AF116" s="5">
        <f t="shared" si="245"/>
        <v>-6.5</v>
      </c>
      <c r="AG116" s="5">
        <f t="shared" si="246"/>
        <v>-3</v>
      </c>
      <c r="AH116" s="5">
        <f t="shared" si="247"/>
        <v>1.5</v>
      </c>
      <c r="AI116" s="5">
        <f t="shared" si="248"/>
        <v>1.5</v>
      </c>
      <c r="AJ116" s="5">
        <f t="shared" si="249"/>
        <v>0</v>
      </c>
      <c r="AK116" s="5">
        <f t="shared" si="250"/>
        <v>0</v>
      </c>
      <c r="AL116" s="5">
        <f t="shared" si="251"/>
        <v>2</v>
      </c>
      <c r="AM116" s="5">
        <f t="shared" si="252"/>
        <v>0.5</v>
      </c>
      <c r="AN116" s="5">
        <f t="shared" si="253"/>
        <v>1</v>
      </c>
      <c r="AO116" s="5">
        <f t="shared" si="254"/>
        <v>-1</v>
      </c>
      <c r="AP116" s="5">
        <f t="shared" si="255"/>
        <v>-3</v>
      </c>
      <c r="AQ116" s="5">
        <f t="shared" si="256"/>
        <v>1</v>
      </c>
      <c r="AR116" s="5">
        <f t="shared" si="257"/>
        <v>-1.4142135623730951</v>
      </c>
      <c r="AS116" s="5">
        <f t="shared" si="258"/>
        <v>-2</v>
      </c>
      <c r="AT116" s="5">
        <f t="shared" si="259"/>
        <v>4</v>
      </c>
      <c r="AU116" s="5">
        <f t="shared" si="260"/>
        <v>0</v>
      </c>
      <c r="AV116" s="5">
        <f t="shared" si="261"/>
        <v>-2</v>
      </c>
      <c r="AW116" s="5">
        <f t="shared" si="262"/>
        <v>-4</v>
      </c>
      <c r="AX116" s="5">
        <f t="shared" si="263"/>
        <v>2</v>
      </c>
      <c r="AY116" s="5">
        <f t="shared" si="264"/>
        <v>0</v>
      </c>
      <c r="AZ116" s="5">
        <f t="shared" si="265"/>
        <v>3.0980000000000003</v>
      </c>
      <c r="BA116" s="5">
        <f t="shared" si="266"/>
        <v>-1.7320508075688772</v>
      </c>
      <c r="BB116" s="5">
        <f t="shared" si="267"/>
        <v>1.5</v>
      </c>
      <c r="BC116" s="5">
        <f t="shared" si="268"/>
        <v>-6.5</v>
      </c>
      <c r="BD116" s="5">
        <f t="shared" si="269"/>
        <v>0</v>
      </c>
      <c r="BE116" s="5">
        <f t="shared" si="270"/>
        <v>-0.73205080756887719</v>
      </c>
      <c r="BF116" s="5">
        <f t="shared" si="271"/>
        <v>0.5</v>
      </c>
      <c r="BG116" s="5">
        <f t="shared" si="272"/>
        <v>-8.7320508075688767</v>
      </c>
      <c r="BH116" s="5">
        <f t="shared" si="273"/>
        <v>0</v>
      </c>
      <c r="BI116" s="5">
        <f t="shared" si="274"/>
        <v>-3.1462643699419726</v>
      </c>
      <c r="BJ116" s="5">
        <f t="shared" si="275"/>
        <v>-0.5</v>
      </c>
      <c r="BK116" s="5">
        <f t="shared" si="276"/>
        <v>-8.5</v>
      </c>
      <c r="BL116" s="5">
        <f t="shared" si="277"/>
        <v>0</v>
      </c>
      <c r="BM116" s="5">
        <f t="shared" si="278"/>
        <v>-3.7320508075688772</v>
      </c>
      <c r="BN116" s="5">
        <f t="shared" si="279"/>
        <v>-2.5</v>
      </c>
      <c r="BO116" s="5">
        <f t="shared" si="280"/>
        <v>-10.5</v>
      </c>
      <c r="BP116" s="5">
        <f t="shared" si="281"/>
        <v>0</v>
      </c>
      <c r="BQ116" s="5">
        <f t="shared" si="282"/>
        <v>-7.7887861362902697</v>
      </c>
      <c r="BR116" s="5">
        <f t="shared" si="283"/>
        <v>-1.7320508075688772</v>
      </c>
      <c r="BS116" s="5">
        <f t="shared" si="284"/>
        <v>1.5</v>
      </c>
      <c r="BT116" s="5">
        <f t="shared" si="285"/>
        <v>-6.5</v>
      </c>
      <c r="BU116" s="5">
        <f t="shared" si="286"/>
        <v>0</v>
      </c>
      <c r="BV116" s="5">
        <f t="shared" si="287"/>
        <v>-0.73205080756887719</v>
      </c>
      <c r="BW116" s="5">
        <f t="shared" si="288"/>
        <v>0.5</v>
      </c>
      <c r="BX116" s="5">
        <f t="shared" si="289"/>
        <v>-7.5</v>
      </c>
      <c r="BY116" s="5">
        <f t="shared" si="290"/>
        <v>0</v>
      </c>
      <c r="BZ116" s="5">
        <f t="shared" si="291"/>
        <v>-3.1462643699419726</v>
      </c>
      <c r="CA116" s="5">
        <f t="shared" si="292"/>
        <v>-0.5</v>
      </c>
      <c r="CB116" s="5">
        <f t="shared" si="293"/>
        <v>-11.146264369941973</v>
      </c>
      <c r="CC116" s="5">
        <f t="shared" si="294"/>
        <v>0</v>
      </c>
      <c r="CD116" s="5">
        <f t="shared" si="295"/>
        <v>-3.7320508075688772</v>
      </c>
      <c r="CE116" s="5">
        <f t="shared" si="296"/>
        <v>-2.5</v>
      </c>
      <c r="CF116" s="5">
        <f t="shared" si="297"/>
        <v>-10.5</v>
      </c>
      <c r="CG116" s="5">
        <f t="shared" si="298"/>
        <v>0</v>
      </c>
      <c r="CH116" s="5">
        <f t="shared" si="299"/>
        <v>-7.077399999999999</v>
      </c>
    </row>
    <row r="117" spans="1:86" x14ac:dyDescent="0.3">
      <c r="A117" s="5">
        <v>16</v>
      </c>
      <c r="B117" s="5">
        <v>6</v>
      </c>
      <c r="C117" s="12">
        <v>0</v>
      </c>
      <c r="D117" s="5">
        <v>0</v>
      </c>
      <c r="E117" s="5">
        <f t="shared" si="226"/>
        <v>1</v>
      </c>
      <c r="F117" s="11">
        <v>3</v>
      </c>
      <c r="G117" s="5">
        <f t="shared" si="227"/>
        <v>1</v>
      </c>
      <c r="H117" s="5">
        <f t="shared" si="228"/>
        <v>1.7320508075688772</v>
      </c>
      <c r="I117" s="5">
        <f t="shared" si="229"/>
        <v>1.7320508075688772</v>
      </c>
      <c r="J117" s="1">
        <f t="shared" si="230"/>
        <v>1</v>
      </c>
      <c r="K117" s="12">
        <v>0</v>
      </c>
      <c r="L117" s="5">
        <v>0</v>
      </c>
      <c r="M117" s="5">
        <f t="shared" si="231"/>
        <v>1</v>
      </c>
      <c r="N117" s="11">
        <v>2</v>
      </c>
      <c r="O117" s="5">
        <f t="shared" si="232"/>
        <v>1</v>
      </c>
      <c r="P117" s="5">
        <f t="shared" si="233"/>
        <v>1.4142135623730951</v>
      </c>
      <c r="Q117" s="5">
        <f t="shared" si="234"/>
        <v>1.4142135623730951</v>
      </c>
      <c r="R117" s="12">
        <v>1</v>
      </c>
      <c r="S117" s="5">
        <v>0</v>
      </c>
      <c r="T117" s="5">
        <f t="shared" si="235"/>
        <v>0</v>
      </c>
      <c r="U117" s="11">
        <v>-6</v>
      </c>
      <c r="V117" s="5">
        <f t="shared" si="236"/>
        <v>-1</v>
      </c>
      <c r="W117" s="5">
        <f t="shared" si="237"/>
        <v>2.4494897427831779</v>
      </c>
      <c r="X117" s="5">
        <f t="shared" si="238"/>
        <v>-2.4494897427831779</v>
      </c>
      <c r="Y117" s="5">
        <f t="shared" si="239"/>
        <v>0.69677462715879446</v>
      </c>
      <c r="Z117" s="5">
        <f t="shared" si="240"/>
        <v>1</v>
      </c>
      <c r="AA117" s="5">
        <f t="shared" si="241"/>
        <v>1</v>
      </c>
      <c r="AB117" s="5">
        <f t="shared" si="225"/>
        <v>6</v>
      </c>
      <c r="AC117" s="5">
        <f t="shared" si="242"/>
        <v>-6</v>
      </c>
      <c r="AD117" s="5">
        <f t="shared" si="243"/>
        <v>-1</v>
      </c>
      <c r="AE117" s="5">
        <f t="shared" si="244"/>
        <v>0.5</v>
      </c>
      <c r="AF117" s="5">
        <f t="shared" si="245"/>
        <v>-5.5</v>
      </c>
      <c r="AG117" s="5">
        <f t="shared" si="246"/>
        <v>1</v>
      </c>
      <c r="AH117" s="5">
        <f t="shared" si="247"/>
        <v>2.5</v>
      </c>
      <c r="AI117" s="5">
        <f t="shared" si="248"/>
        <v>-3.5</v>
      </c>
      <c r="AJ117" s="5">
        <f t="shared" si="249"/>
        <v>-1.0352761804100827</v>
      </c>
      <c r="AK117" s="5">
        <f t="shared" si="250"/>
        <v>4</v>
      </c>
      <c r="AL117" s="5">
        <f t="shared" si="251"/>
        <v>-4</v>
      </c>
      <c r="AM117" s="5">
        <f t="shared" si="252"/>
        <v>0</v>
      </c>
      <c r="AN117" s="5">
        <f t="shared" si="253"/>
        <v>-3.5276180410082736E-2</v>
      </c>
      <c r="AO117" s="5">
        <f t="shared" si="254"/>
        <v>3</v>
      </c>
      <c r="AP117" s="5">
        <f t="shared" si="255"/>
        <v>-5</v>
      </c>
      <c r="AQ117" s="5">
        <f t="shared" si="256"/>
        <v>0</v>
      </c>
      <c r="AR117" s="5">
        <f t="shared" si="257"/>
        <v>-2.4494897427831779</v>
      </c>
      <c r="AS117" s="5">
        <f t="shared" si="258"/>
        <v>2</v>
      </c>
      <c r="AT117" s="5">
        <f t="shared" si="259"/>
        <v>-6</v>
      </c>
      <c r="AU117" s="5">
        <f t="shared" si="260"/>
        <v>0</v>
      </c>
      <c r="AV117" s="5">
        <f t="shared" si="261"/>
        <v>-3.035276180410083</v>
      </c>
      <c r="AW117" s="5">
        <f t="shared" si="262"/>
        <v>0</v>
      </c>
      <c r="AX117" s="5">
        <f t="shared" si="263"/>
        <v>-8</v>
      </c>
      <c r="AY117" s="5">
        <f t="shared" si="264"/>
        <v>0</v>
      </c>
      <c r="AZ117" s="5">
        <f t="shared" si="265"/>
        <v>-4.5773999999999999</v>
      </c>
      <c r="BA117" s="5">
        <f t="shared" si="266"/>
        <v>-0.71743893521430069</v>
      </c>
      <c r="BB117" s="5">
        <f t="shared" si="267"/>
        <v>4.5</v>
      </c>
      <c r="BC117" s="5">
        <f t="shared" si="268"/>
        <v>-3.5</v>
      </c>
      <c r="BD117" s="5">
        <f t="shared" si="269"/>
        <v>0</v>
      </c>
      <c r="BE117" s="5">
        <f t="shared" si="270"/>
        <v>0.28256106478569931</v>
      </c>
      <c r="BF117" s="5">
        <f t="shared" si="271"/>
        <v>3.5</v>
      </c>
      <c r="BG117" s="5">
        <f t="shared" si="272"/>
        <v>-1.7174389352143007</v>
      </c>
      <c r="BH117" s="5">
        <f t="shared" si="273"/>
        <v>1</v>
      </c>
      <c r="BI117" s="5">
        <f t="shared" si="274"/>
        <v>-2.1316524975873961</v>
      </c>
      <c r="BJ117" s="5">
        <f t="shared" si="275"/>
        <v>2.5</v>
      </c>
      <c r="BK117" s="5">
        <f t="shared" si="276"/>
        <v>-5.5</v>
      </c>
      <c r="BL117" s="5">
        <f t="shared" si="277"/>
        <v>0</v>
      </c>
      <c r="BM117" s="5">
        <f t="shared" si="278"/>
        <v>-2.7174389352143007</v>
      </c>
      <c r="BN117" s="5">
        <f t="shared" si="279"/>
        <v>0.5</v>
      </c>
      <c r="BO117" s="5">
        <f t="shared" si="280"/>
        <v>-7.5</v>
      </c>
      <c r="BP117" s="5">
        <f t="shared" si="281"/>
        <v>0</v>
      </c>
      <c r="BQ117" s="5">
        <f t="shared" si="282"/>
        <v>-2.470749241192737</v>
      </c>
      <c r="BR117" s="5">
        <f t="shared" si="283"/>
        <v>3.1462643699419726</v>
      </c>
      <c r="BS117" s="5">
        <f t="shared" si="284"/>
        <v>2.5</v>
      </c>
      <c r="BT117" s="5">
        <f t="shared" si="285"/>
        <v>0.5</v>
      </c>
      <c r="BU117" s="5">
        <f t="shared" si="286"/>
        <v>1</v>
      </c>
      <c r="BV117" s="5">
        <f t="shared" si="287"/>
        <v>4.1462643699419726</v>
      </c>
      <c r="BW117" s="5">
        <f t="shared" si="288"/>
        <v>1.5</v>
      </c>
      <c r="BX117" s="5">
        <f t="shared" si="289"/>
        <v>-0.5</v>
      </c>
      <c r="BY117" s="5">
        <f t="shared" si="290"/>
        <v>1</v>
      </c>
      <c r="BZ117" s="5">
        <f t="shared" si="291"/>
        <v>1.7320508075688774</v>
      </c>
      <c r="CA117" s="5">
        <f t="shared" si="292"/>
        <v>0.5</v>
      </c>
      <c r="CB117" s="5">
        <f t="shared" si="293"/>
        <v>-0.26794919243112258</v>
      </c>
      <c r="CC117" s="5">
        <f t="shared" si="294"/>
        <v>1</v>
      </c>
      <c r="CD117" s="5">
        <f t="shared" si="295"/>
        <v>1.1462643699419726</v>
      </c>
      <c r="CE117" s="5">
        <f t="shared" si="296"/>
        <v>-1.5</v>
      </c>
      <c r="CF117" s="5">
        <f t="shared" si="297"/>
        <v>-3.5</v>
      </c>
      <c r="CG117" s="5">
        <f t="shared" si="298"/>
        <v>1</v>
      </c>
      <c r="CH117" s="5">
        <f t="shared" si="299"/>
        <v>-1.7256041066446863</v>
      </c>
    </row>
    <row r="118" spans="1:86" x14ac:dyDescent="0.3">
      <c r="A118" s="5">
        <v>17</v>
      </c>
      <c r="B118" s="5">
        <v>6</v>
      </c>
      <c r="C118" s="12">
        <v>0</v>
      </c>
      <c r="D118" s="5">
        <v>1</v>
      </c>
      <c r="E118" s="5">
        <f t="shared" si="226"/>
        <v>0</v>
      </c>
      <c r="F118" s="11">
        <v>-1</v>
      </c>
      <c r="G118" s="5">
        <f t="shared" si="227"/>
        <v>-1</v>
      </c>
      <c r="H118" s="5">
        <f t="shared" si="228"/>
        <v>1</v>
      </c>
      <c r="I118" s="5">
        <f t="shared" si="229"/>
        <v>-1</v>
      </c>
      <c r="J118" s="1">
        <f t="shared" si="230"/>
        <v>0</v>
      </c>
      <c r="K118" s="12">
        <v>0</v>
      </c>
      <c r="L118" s="5">
        <v>0</v>
      </c>
      <c r="M118" s="5">
        <f t="shared" si="231"/>
        <v>1</v>
      </c>
      <c r="N118" s="11">
        <v>2</v>
      </c>
      <c r="O118" s="5">
        <f t="shared" si="232"/>
        <v>1</v>
      </c>
      <c r="P118" s="5">
        <f t="shared" si="233"/>
        <v>1.4142135623730951</v>
      </c>
      <c r="Q118" s="5">
        <f t="shared" si="234"/>
        <v>1.4142135623730951</v>
      </c>
      <c r="R118" s="12">
        <v>0</v>
      </c>
      <c r="S118" s="5">
        <v>0</v>
      </c>
      <c r="T118" s="5">
        <f t="shared" si="235"/>
        <v>1</v>
      </c>
      <c r="U118" s="11">
        <v>0</v>
      </c>
      <c r="V118" s="5">
        <f t="shared" si="236"/>
        <v>0</v>
      </c>
      <c r="W118" s="5">
        <f t="shared" si="237"/>
        <v>0</v>
      </c>
      <c r="X118" s="5">
        <f t="shared" si="238"/>
        <v>0</v>
      </c>
      <c r="Y118" s="5">
        <f t="shared" si="239"/>
        <v>0.41421356237309515</v>
      </c>
      <c r="Z118" s="5">
        <f t="shared" si="240"/>
        <v>1</v>
      </c>
      <c r="AA118" s="5">
        <f t="shared" si="241"/>
        <v>0</v>
      </c>
      <c r="AB118" s="5">
        <f t="shared" ref="AB118:AB149" si="300">B118</f>
        <v>6</v>
      </c>
      <c r="AC118" s="5">
        <f t="shared" si="242"/>
        <v>-6</v>
      </c>
      <c r="AD118" s="5">
        <f t="shared" si="243"/>
        <v>-2</v>
      </c>
      <c r="AE118" s="5">
        <f t="shared" si="244"/>
        <v>-3.5</v>
      </c>
      <c r="AF118" s="5">
        <f t="shared" si="245"/>
        <v>-0.5</v>
      </c>
      <c r="AG118" s="5">
        <f t="shared" si="246"/>
        <v>0</v>
      </c>
      <c r="AH118" s="5">
        <f t="shared" si="247"/>
        <v>-1.5</v>
      </c>
      <c r="AI118" s="5">
        <f t="shared" si="248"/>
        <v>1.5</v>
      </c>
      <c r="AJ118" s="5">
        <f t="shared" si="249"/>
        <v>1.4142135623730951</v>
      </c>
      <c r="AK118" s="5">
        <f t="shared" si="250"/>
        <v>1</v>
      </c>
      <c r="AL118" s="5">
        <f t="shared" si="251"/>
        <v>-1</v>
      </c>
      <c r="AM118" s="5">
        <f t="shared" si="252"/>
        <v>1</v>
      </c>
      <c r="AN118" s="5">
        <f t="shared" si="253"/>
        <v>2.4142135623730949</v>
      </c>
      <c r="AO118" s="5">
        <f t="shared" si="254"/>
        <v>0</v>
      </c>
      <c r="AP118" s="5">
        <f t="shared" si="255"/>
        <v>-2</v>
      </c>
      <c r="AQ118" s="5">
        <f t="shared" si="256"/>
        <v>1</v>
      </c>
      <c r="AR118" s="5">
        <f t="shared" si="257"/>
        <v>0</v>
      </c>
      <c r="AS118" s="5">
        <f t="shared" si="258"/>
        <v>-1</v>
      </c>
      <c r="AT118" s="5">
        <f t="shared" si="259"/>
        <v>-2</v>
      </c>
      <c r="AU118" s="5">
        <f t="shared" si="260"/>
        <v>0.5</v>
      </c>
      <c r="AV118" s="5">
        <f t="shared" si="261"/>
        <v>-0.58578643762690485</v>
      </c>
      <c r="AW118" s="5">
        <f t="shared" si="262"/>
        <v>-3</v>
      </c>
      <c r="AX118" s="5">
        <f t="shared" si="263"/>
        <v>-3</v>
      </c>
      <c r="AY118" s="5">
        <f t="shared" si="264"/>
        <v>0</v>
      </c>
      <c r="AZ118" s="5">
        <f t="shared" si="265"/>
        <v>-1</v>
      </c>
      <c r="BA118" s="5">
        <f t="shared" si="266"/>
        <v>-1</v>
      </c>
      <c r="BB118" s="5">
        <f t="shared" si="267"/>
        <v>0.5</v>
      </c>
      <c r="BC118" s="5">
        <f t="shared" si="268"/>
        <v>0.5</v>
      </c>
      <c r="BD118" s="5">
        <f t="shared" si="269"/>
        <v>0</v>
      </c>
      <c r="BE118" s="5">
        <f t="shared" si="270"/>
        <v>0</v>
      </c>
      <c r="BF118" s="5">
        <f t="shared" si="271"/>
        <v>-0.5</v>
      </c>
      <c r="BG118" s="5">
        <f t="shared" si="272"/>
        <v>-1</v>
      </c>
      <c r="BH118" s="5">
        <f t="shared" si="273"/>
        <v>0.5</v>
      </c>
      <c r="BI118" s="5">
        <f t="shared" si="274"/>
        <v>-2.4142135623730949</v>
      </c>
      <c r="BJ118" s="5">
        <f t="shared" si="275"/>
        <v>-1.5</v>
      </c>
      <c r="BK118" s="5">
        <f t="shared" si="276"/>
        <v>-1.5</v>
      </c>
      <c r="BL118" s="5">
        <f t="shared" si="277"/>
        <v>0</v>
      </c>
      <c r="BM118" s="5">
        <f t="shared" si="278"/>
        <v>-3</v>
      </c>
      <c r="BN118" s="5">
        <f t="shared" si="279"/>
        <v>-3.5</v>
      </c>
      <c r="BO118" s="5">
        <f t="shared" si="280"/>
        <v>-3.5</v>
      </c>
      <c r="BP118" s="5">
        <f t="shared" si="281"/>
        <v>0</v>
      </c>
      <c r="BQ118" s="5">
        <f t="shared" si="282"/>
        <v>-0.36610000000000004</v>
      </c>
      <c r="BR118" s="5">
        <f t="shared" si="283"/>
        <v>0.41421356237309515</v>
      </c>
      <c r="BS118" s="5">
        <f t="shared" si="284"/>
        <v>1.5</v>
      </c>
      <c r="BT118" s="5">
        <f t="shared" si="285"/>
        <v>-0.5</v>
      </c>
      <c r="BU118" s="5">
        <f t="shared" si="286"/>
        <v>1</v>
      </c>
      <c r="BV118" s="5">
        <f t="shared" si="287"/>
        <v>1.4142135623730951</v>
      </c>
      <c r="BW118" s="5">
        <f t="shared" si="288"/>
        <v>0.5</v>
      </c>
      <c r="BX118" s="5">
        <f t="shared" si="289"/>
        <v>-1.5</v>
      </c>
      <c r="BY118" s="5">
        <f t="shared" si="290"/>
        <v>1</v>
      </c>
      <c r="BZ118" s="5">
        <f t="shared" si="291"/>
        <v>-1</v>
      </c>
      <c r="CA118" s="5">
        <f t="shared" si="292"/>
        <v>-0.5</v>
      </c>
      <c r="CB118" s="5">
        <f t="shared" si="293"/>
        <v>-1</v>
      </c>
      <c r="CC118" s="5">
        <f t="shared" si="294"/>
        <v>0</v>
      </c>
      <c r="CD118" s="5">
        <f t="shared" si="295"/>
        <v>-1.5857864376269049</v>
      </c>
      <c r="CE118" s="5">
        <f t="shared" si="296"/>
        <v>-2.5</v>
      </c>
      <c r="CF118" s="5">
        <f t="shared" si="297"/>
        <v>-2.5</v>
      </c>
      <c r="CG118" s="5">
        <f t="shared" si="298"/>
        <v>0</v>
      </c>
      <c r="CH118" s="5">
        <f t="shared" si="299"/>
        <v>-1.0774000000000001</v>
      </c>
    </row>
    <row r="119" spans="1:86" x14ac:dyDescent="0.3">
      <c r="A119" s="5">
        <v>18</v>
      </c>
      <c r="B119" s="5">
        <v>6</v>
      </c>
      <c r="C119" s="12">
        <v>0</v>
      </c>
      <c r="D119" s="5">
        <v>0</v>
      </c>
      <c r="E119" s="5">
        <f t="shared" si="226"/>
        <v>1</v>
      </c>
      <c r="F119" s="11">
        <v>5</v>
      </c>
      <c r="G119" s="5">
        <f t="shared" si="227"/>
        <v>1</v>
      </c>
      <c r="H119" s="5">
        <f t="shared" si="228"/>
        <v>2.2360679774997898</v>
      </c>
      <c r="I119" s="5">
        <f t="shared" si="229"/>
        <v>2.2360679774997898</v>
      </c>
      <c r="J119" s="1">
        <f t="shared" si="230"/>
        <v>0</v>
      </c>
      <c r="K119" s="12">
        <v>0</v>
      </c>
      <c r="L119" s="5">
        <v>0</v>
      </c>
      <c r="M119" s="5">
        <f t="shared" si="231"/>
        <v>1</v>
      </c>
      <c r="N119" s="11">
        <v>2</v>
      </c>
      <c r="O119" s="5">
        <f t="shared" si="232"/>
        <v>1</v>
      </c>
      <c r="P119" s="5">
        <f t="shared" si="233"/>
        <v>1.4142135623730951</v>
      </c>
      <c r="Q119" s="5">
        <f t="shared" si="234"/>
        <v>1.4142135623730951</v>
      </c>
      <c r="R119" s="12">
        <v>0</v>
      </c>
      <c r="S119" s="5">
        <v>1</v>
      </c>
      <c r="T119" s="5">
        <f t="shared" si="235"/>
        <v>0</v>
      </c>
      <c r="U119" s="11">
        <v>0</v>
      </c>
      <c r="V119" s="5">
        <f t="shared" si="236"/>
        <v>0</v>
      </c>
      <c r="W119" s="5">
        <f t="shared" si="237"/>
        <v>0</v>
      </c>
      <c r="X119" s="5">
        <f t="shared" si="238"/>
        <v>0</v>
      </c>
      <c r="Y119" s="5">
        <f t="shared" si="239"/>
        <v>3.6502815398728847</v>
      </c>
      <c r="Z119" s="5">
        <f t="shared" si="240"/>
        <v>1</v>
      </c>
      <c r="AA119" s="5">
        <f t="shared" si="241"/>
        <v>0</v>
      </c>
      <c r="AB119" s="5">
        <f t="shared" si="300"/>
        <v>6</v>
      </c>
      <c r="AC119" s="5">
        <f t="shared" si="242"/>
        <v>-6</v>
      </c>
      <c r="AD119" s="5">
        <f t="shared" si="243"/>
        <v>-6</v>
      </c>
      <c r="AE119" s="5">
        <f t="shared" si="244"/>
        <v>-1.5</v>
      </c>
      <c r="AF119" s="5">
        <f t="shared" si="245"/>
        <v>1.5</v>
      </c>
      <c r="AG119" s="5">
        <f t="shared" si="246"/>
        <v>-4</v>
      </c>
      <c r="AH119" s="5">
        <f t="shared" si="247"/>
        <v>0.5</v>
      </c>
      <c r="AI119" s="5">
        <f t="shared" si="248"/>
        <v>3.5</v>
      </c>
      <c r="AJ119" s="5">
        <f t="shared" si="249"/>
        <v>1.4142135623730951</v>
      </c>
      <c r="AK119" s="5">
        <f t="shared" si="250"/>
        <v>1</v>
      </c>
      <c r="AL119" s="5">
        <f t="shared" si="251"/>
        <v>-1</v>
      </c>
      <c r="AM119" s="5">
        <f t="shared" si="252"/>
        <v>1</v>
      </c>
      <c r="AN119" s="5">
        <f t="shared" si="253"/>
        <v>2.4142135623730949</v>
      </c>
      <c r="AO119" s="5">
        <f t="shared" si="254"/>
        <v>0</v>
      </c>
      <c r="AP119" s="5">
        <f t="shared" si="255"/>
        <v>-2</v>
      </c>
      <c r="AQ119" s="5">
        <f t="shared" si="256"/>
        <v>1</v>
      </c>
      <c r="AR119" s="5">
        <f t="shared" si="257"/>
        <v>0</v>
      </c>
      <c r="AS119" s="5">
        <f t="shared" si="258"/>
        <v>-1</v>
      </c>
      <c r="AT119" s="5">
        <f t="shared" si="259"/>
        <v>-2</v>
      </c>
      <c r="AU119" s="5">
        <f t="shared" si="260"/>
        <v>0.5</v>
      </c>
      <c r="AV119" s="5">
        <f t="shared" si="261"/>
        <v>-0.58578643762690485</v>
      </c>
      <c r="AW119" s="5">
        <f t="shared" si="262"/>
        <v>-3</v>
      </c>
      <c r="AX119" s="5">
        <f t="shared" si="263"/>
        <v>-3</v>
      </c>
      <c r="AY119" s="5">
        <f t="shared" si="264"/>
        <v>0</v>
      </c>
      <c r="AZ119" s="5">
        <f t="shared" si="265"/>
        <v>-1.5773999999999999</v>
      </c>
      <c r="BA119" s="5">
        <f t="shared" si="266"/>
        <v>2.2360679774997898</v>
      </c>
      <c r="BB119" s="5">
        <f t="shared" si="267"/>
        <v>2.5</v>
      </c>
      <c r="BC119" s="5">
        <f t="shared" si="268"/>
        <v>0.5</v>
      </c>
      <c r="BD119" s="5">
        <f t="shared" si="269"/>
        <v>1</v>
      </c>
      <c r="BE119" s="5">
        <f t="shared" si="270"/>
        <v>3.2360679774997898</v>
      </c>
      <c r="BF119" s="5">
        <f t="shared" si="271"/>
        <v>1.5</v>
      </c>
      <c r="BG119" s="5">
        <f t="shared" si="272"/>
        <v>1.2360679774997898</v>
      </c>
      <c r="BH119" s="5">
        <f t="shared" si="273"/>
        <v>1</v>
      </c>
      <c r="BI119" s="5">
        <f t="shared" si="274"/>
        <v>0.82185441512669466</v>
      </c>
      <c r="BJ119" s="5">
        <f t="shared" si="275"/>
        <v>0.5</v>
      </c>
      <c r="BK119" s="5">
        <f t="shared" si="276"/>
        <v>-1.5</v>
      </c>
      <c r="BL119" s="5">
        <f t="shared" si="277"/>
        <v>1</v>
      </c>
      <c r="BM119" s="5">
        <f t="shared" si="278"/>
        <v>0.23606797749978981</v>
      </c>
      <c r="BN119" s="5">
        <f t="shared" si="279"/>
        <v>-1.5</v>
      </c>
      <c r="BO119" s="5">
        <f t="shared" si="280"/>
        <v>-3.5</v>
      </c>
      <c r="BP119" s="5">
        <f t="shared" si="281"/>
        <v>1</v>
      </c>
      <c r="BQ119" s="5">
        <f t="shared" si="282"/>
        <v>0.92500565020837855</v>
      </c>
      <c r="BR119" s="5">
        <f t="shared" si="283"/>
        <v>3.6502815398728847</v>
      </c>
      <c r="BS119" s="5">
        <f t="shared" si="284"/>
        <v>3.5</v>
      </c>
      <c r="BT119" s="5">
        <f t="shared" si="285"/>
        <v>1.5</v>
      </c>
      <c r="BU119" s="5">
        <f t="shared" si="286"/>
        <v>1</v>
      </c>
      <c r="BV119" s="5">
        <f t="shared" si="287"/>
        <v>4.6502815398728847</v>
      </c>
      <c r="BW119" s="5">
        <f t="shared" si="288"/>
        <v>2.5</v>
      </c>
      <c r="BX119" s="5">
        <f t="shared" si="289"/>
        <v>0.5</v>
      </c>
      <c r="BY119" s="5">
        <f t="shared" si="290"/>
        <v>1</v>
      </c>
      <c r="BZ119" s="5">
        <f t="shared" si="291"/>
        <v>2.2360679774997898</v>
      </c>
      <c r="CA119" s="5">
        <f t="shared" si="292"/>
        <v>1.5</v>
      </c>
      <c r="CB119" s="5">
        <f t="shared" si="293"/>
        <v>0.23606797749978981</v>
      </c>
      <c r="CC119" s="5">
        <f t="shared" si="294"/>
        <v>1</v>
      </c>
      <c r="CD119" s="5">
        <f t="shared" si="295"/>
        <v>1.6502815398728847</v>
      </c>
      <c r="CE119" s="5">
        <f t="shared" si="296"/>
        <v>-0.5</v>
      </c>
      <c r="CF119" s="5">
        <f t="shared" si="297"/>
        <v>-2.5</v>
      </c>
      <c r="CG119" s="5">
        <f t="shared" si="298"/>
        <v>1</v>
      </c>
      <c r="CH119" s="5">
        <f t="shared" si="299"/>
        <v>1.5</v>
      </c>
    </row>
    <row r="120" spans="1:86" x14ac:dyDescent="0.3">
      <c r="A120" s="5">
        <v>19</v>
      </c>
      <c r="B120" s="5">
        <v>6</v>
      </c>
      <c r="C120" s="12">
        <v>0</v>
      </c>
      <c r="D120" s="5">
        <v>0</v>
      </c>
      <c r="E120" s="5">
        <f t="shared" si="226"/>
        <v>1</v>
      </c>
      <c r="F120" s="11">
        <v>4</v>
      </c>
      <c r="G120" s="5">
        <f t="shared" si="227"/>
        <v>1</v>
      </c>
      <c r="H120" s="5">
        <f t="shared" si="228"/>
        <v>2</v>
      </c>
      <c r="I120" s="5">
        <f t="shared" si="229"/>
        <v>2</v>
      </c>
      <c r="J120" s="1">
        <f t="shared" si="230"/>
        <v>0</v>
      </c>
      <c r="K120" s="12">
        <v>0</v>
      </c>
      <c r="L120" s="5">
        <v>1</v>
      </c>
      <c r="M120" s="5">
        <f t="shared" si="231"/>
        <v>0</v>
      </c>
      <c r="N120" s="11">
        <v>0</v>
      </c>
      <c r="O120" s="5">
        <f t="shared" si="232"/>
        <v>0</v>
      </c>
      <c r="P120" s="5">
        <f t="shared" si="233"/>
        <v>0</v>
      </c>
      <c r="Q120" s="5">
        <f t="shared" si="234"/>
        <v>0</v>
      </c>
      <c r="R120" s="12">
        <v>0</v>
      </c>
      <c r="S120" s="5">
        <v>0</v>
      </c>
      <c r="T120" s="5">
        <f t="shared" si="235"/>
        <v>1</v>
      </c>
      <c r="U120" s="11">
        <v>0</v>
      </c>
      <c r="V120" s="5">
        <f t="shared" si="236"/>
        <v>0</v>
      </c>
      <c r="W120" s="5">
        <f t="shared" si="237"/>
        <v>0</v>
      </c>
      <c r="X120" s="5">
        <f t="shared" si="238"/>
        <v>0</v>
      </c>
      <c r="Y120" s="5">
        <f t="shared" si="239"/>
        <v>2</v>
      </c>
      <c r="Z120" s="5">
        <f t="shared" si="240"/>
        <v>1</v>
      </c>
      <c r="AA120" s="5">
        <f t="shared" si="241"/>
        <v>0</v>
      </c>
      <c r="AB120" s="5">
        <f t="shared" si="300"/>
        <v>6</v>
      </c>
      <c r="AC120" s="5">
        <f t="shared" si="242"/>
        <v>-6</v>
      </c>
      <c r="AD120" s="5">
        <f t="shared" si="243"/>
        <v>-6</v>
      </c>
      <c r="AE120" s="5">
        <f t="shared" si="244"/>
        <v>0</v>
      </c>
      <c r="AF120" s="5">
        <f t="shared" si="245"/>
        <v>0</v>
      </c>
      <c r="AG120" s="5">
        <f t="shared" si="246"/>
        <v>-4</v>
      </c>
      <c r="AH120" s="5">
        <f t="shared" si="247"/>
        <v>2</v>
      </c>
      <c r="AI120" s="5">
        <f t="shared" si="248"/>
        <v>2</v>
      </c>
      <c r="AJ120" s="5">
        <f t="shared" si="249"/>
        <v>0</v>
      </c>
      <c r="AK120" s="5">
        <f t="shared" si="250"/>
        <v>0</v>
      </c>
      <c r="AL120" s="5">
        <f t="shared" si="251"/>
        <v>-1</v>
      </c>
      <c r="AM120" s="5">
        <f t="shared" si="252"/>
        <v>0.5</v>
      </c>
      <c r="AN120" s="5">
        <f t="shared" si="253"/>
        <v>1</v>
      </c>
      <c r="AO120" s="5">
        <f t="shared" si="254"/>
        <v>-1</v>
      </c>
      <c r="AP120" s="5">
        <f t="shared" si="255"/>
        <v>-3</v>
      </c>
      <c r="AQ120" s="5">
        <f t="shared" si="256"/>
        <v>1</v>
      </c>
      <c r="AR120" s="5">
        <f t="shared" si="257"/>
        <v>-1.4142135623730951</v>
      </c>
      <c r="AS120" s="5">
        <f t="shared" si="258"/>
        <v>-2</v>
      </c>
      <c r="AT120" s="5">
        <f t="shared" si="259"/>
        <v>-2</v>
      </c>
      <c r="AU120" s="5">
        <f t="shared" si="260"/>
        <v>0</v>
      </c>
      <c r="AV120" s="5">
        <f t="shared" si="261"/>
        <v>-2</v>
      </c>
      <c r="AW120" s="5">
        <f t="shared" si="262"/>
        <v>-4</v>
      </c>
      <c r="AX120" s="5">
        <f t="shared" si="263"/>
        <v>-4</v>
      </c>
      <c r="AY120" s="5">
        <f t="shared" si="264"/>
        <v>0</v>
      </c>
      <c r="AZ120" s="5">
        <f t="shared" si="265"/>
        <v>-2.1548000000000003</v>
      </c>
      <c r="BA120" s="5">
        <f t="shared" si="266"/>
        <v>2</v>
      </c>
      <c r="BB120" s="5">
        <f t="shared" si="267"/>
        <v>2</v>
      </c>
      <c r="BC120" s="5">
        <f t="shared" si="268"/>
        <v>0</v>
      </c>
      <c r="BD120" s="5">
        <f t="shared" si="269"/>
        <v>1</v>
      </c>
      <c r="BE120" s="5">
        <f t="shared" si="270"/>
        <v>3</v>
      </c>
      <c r="BF120" s="5">
        <f t="shared" si="271"/>
        <v>1</v>
      </c>
      <c r="BG120" s="5">
        <f t="shared" si="272"/>
        <v>1</v>
      </c>
      <c r="BH120" s="5">
        <f t="shared" si="273"/>
        <v>1</v>
      </c>
      <c r="BI120" s="5">
        <f t="shared" si="274"/>
        <v>0.58578643762690485</v>
      </c>
      <c r="BJ120" s="5">
        <f t="shared" si="275"/>
        <v>0</v>
      </c>
      <c r="BK120" s="5">
        <f t="shared" si="276"/>
        <v>-2</v>
      </c>
      <c r="BL120" s="5">
        <f t="shared" si="277"/>
        <v>1</v>
      </c>
      <c r="BM120" s="5">
        <f t="shared" si="278"/>
        <v>0</v>
      </c>
      <c r="BN120" s="5">
        <f t="shared" si="279"/>
        <v>-2</v>
      </c>
      <c r="BO120" s="5">
        <f t="shared" si="280"/>
        <v>-3</v>
      </c>
      <c r="BP120" s="5">
        <f t="shared" si="281"/>
        <v>0.5</v>
      </c>
      <c r="BQ120" s="5">
        <f t="shared" si="282"/>
        <v>0</v>
      </c>
      <c r="BR120" s="5">
        <f t="shared" si="283"/>
        <v>2</v>
      </c>
      <c r="BS120" s="5">
        <f t="shared" si="284"/>
        <v>2</v>
      </c>
      <c r="BT120" s="5">
        <f t="shared" si="285"/>
        <v>0</v>
      </c>
      <c r="BU120" s="5">
        <f t="shared" si="286"/>
        <v>1</v>
      </c>
      <c r="BV120" s="5">
        <f t="shared" si="287"/>
        <v>3</v>
      </c>
      <c r="BW120" s="5">
        <f t="shared" si="288"/>
        <v>1</v>
      </c>
      <c r="BX120" s="5">
        <f t="shared" si="289"/>
        <v>-1</v>
      </c>
      <c r="BY120" s="5">
        <f t="shared" si="290"/>
        <v>1</v>
      </c>
      <c r="BZ120" s="5">
        <f t="shared" si="291"/>
        <v>0.58578643762690485</v>
      </c>
      <c r="CA120" s="5">
        <f t="shared" si="292"/>
        <v>0</v>
      </c>
      <c r="CB120" s="5">
        <f t="shared" si="293"/>
        <v>-1.4142135623730951</v>
      </c>
      <c r="CC120" s="5">
        <f t="shared" si="294"/>
        <v>1</v>
      </c>
      <c r="CD120" s="5">
        <f t="shared" si="295"/>
        <v>0</v>
      </c>
      <c r="CE120" s="5">
        <f t="shared" si="296"/>
        <v>-2</v>
      </c>
      <c r="CF120" s="5">
        <f t="shared" si="297"/>
        <v>-3</v>
      </c>
      <c r="CG120" s="5">
        <f t="shared" si="298"/>
        <v>0.5</v>
      </c>
      <c r="CH120" s="5">
        <f t="shared" si="299"/>
        <v>-0.57740000000000002</v>
      </c>
    </row>
    <row r="121" spans="1:86" x14ac:dyDescent="0.3">
      <c r="A121" s="5">
        <v>20</v>
      </c>
      <c r="B121" s="5">
        <v>6</v>
      </c>
      <c r="C121" s="12">
        <v>0</v>
      </c>
      <c r="D121" s="5">
        <v>0</v>
      </c>
      <c r="E121" s="5">
        <f t="shared" si="226"/>
        <v>1</v>
      </c>
      <c r="F121" s="11">
        <v>1</v>
      </c>
      <c r="G121" s="5">
        <f t="shared" si="227"/>
        <v>1</v>
      </c>
      <c r="H121" s="5">
        <f t="shared" si="228"/>
        <v>1</v>
      </c>
      <c r="I121" s="5">
        <f t="shared" si="229"/>
        <v>1</v>
      </c>
      <c r="J121" s="1">
        <f t="shared" si="230"/>
        <v>1</v>
      </c>
      <c r="K121" s="12">
        <v>0</v>
      </c>
      <c r="L121" s="5">
        <v>0</v>
      </c>
      <c r="M121" s="5">
        <f t="shared" si="231"/>
        <v>1</v>
      </c>
      <c r="N121" s="11">
        <v>8</v>
      </c>
      <c r="O121" s="5">
        <f t="shared" si="232"/>
        <v>1</v>
      </c>
      <c r="P121" s="5">
        <f t="shared" si="233"/>
        <v>2.8284271247461903</v>
      </c>
      <c r="Q121" s="5">
        <f t="shared" si="234"/>
        <v>2.8284271247461903</v>
      </c>
      <c r="R121" s="12">
        <v>1</v>
      </c>
      <c r="S121" s="5">
        <v>0</v>
      </c>
      <c r="T121" s="5">
        <f t="shared" si="235"/>
        <v>0</v>
      </c>
      <c r="U121" s="11">
        <v>0</v>
      </c>
      <c r="V121" s="5">
        <f t="shared" si="236"/>
        <v>0</v>
      </c>
      <c r="W121" s="5">
        <f t="shared" si="237"/>
        <v>0</v>
      </c>
      <c r="X121" s="5">
        <f t="shared" si="238"/>
        <v>0</v>
      </c>
      <c r="Y121" s="5">
        <f t="shared" si="239"/>
        <v>3.8284271247461903</v>
      </c>
      <c r="Z121" s="5">
        <f t="shared" si="240"/>
        <v>1</v>
      </c>
      <c r="AA121" s="5">
        <f t="shared" si="241"/>
        <v>1</v>
      </c>
      <c r="AB121" s="5">
        <f t="shared" si="300"/>
        <v>6</v>
      </c>
      <c r="AC121" s="5">
        <f t="shared" si="242"/>
        <v>-6</v>
      </c>
      <c r="AD121" s="5">
        <f t="shared" si="243"/>
        <v>1</v>
      </c>
      <c r="AE121" s="5">
        <f t="shared" si="244"/>
        <v>-9.5</v>
      </c>
      <c r="AF121" s="5">
        <f t="shared" si="245"/>
        <v>2.5</v>
      </c>
      <c r="AG121" s="5">
        <f t="shared" si="246"/>
        <v>3</v>
      </c>
      <c r="AH121" s="5">
        <f t="shared" si="247"/>
        <v>-7.5</v>
      </c>
      <c r="AI121" s="5">
        <f t="shared" si="248"/>
        <v>4.5</v>
      </c>
      <c r="AJ121" s="5">
        <f t="shared" si="249"/>
        <v>2.8284271247461903</v>
      </c>
      <c r="AK121" s="5">
        <f t="shared" si="250"/>
        <v>4</v>
      </c>
      <c r="AL121" s="5">
        <f t="shared" si="251"/>
        <v>2</v>
      </c>
      <c r="AM121" s="5">
        <f t="shared" si="252"/>
        <v>1</v>
      </c>
      <c r="AN121" s="5">
        <f t="shared" si="253"/>
        <v>3.8284271247461903</v>
      </c>
      <c r="AO121" s="5">
        <f t="shared" si="254"/>
        <v>3</v>
      </c>
      <c r="AP121" s="5">
        <f t="shared" si="255"/>
        <v>1</v>
      </c>
      <c r="AQ121" s="5">
        <f t="shared" si="256"/>
        <v>1</v>
      </c>
      <c r="AR121" s="5">
        <f t="shared" si="257"/>
        <v>1.4142135623730951</v>
      </c>
      <c r="AS121" s="5">
        <f t="shared" si="258"/>
        <v>2</v>
      </c>
      <c r="AT121" s="5">
        <f t="shared" si="259"/>
        <v>0</v>
      </c>
      <c r="AU121" s="5">
        <f t="shared" si="260"/>
        <v>1</v>
      </c>
      <c r="AV121" s="5">
        <f t="shared" si="261"/>
        <v>0.82842712474619029</v>
      </c>
      <c r="AW121" s="5">
        <f t="shared" si="262"/>
        <v>0</v>
      </c>
      <c r="AX121" s="5">
        <f t="shared" si="263"/>
        <v>-2</v>
      </c>
      <c r="AY121" s="5">
        <f t="shared" si="264"/>
        <v>1</v>
      </c>
      <c r="AZ121" s="5">
        <f t="shared" si="265"/>
        <v>1.4226000000000001</v>
      </c>
      <c r="BA121" s="5">
        <f t="shared" si="266"/>
        <v>1</v>
      </c>
      <c r="BB121" s="5">
        <f t="shared" si="267"/>
        <v>0.5</v>
      </c>
      <c r="BC121" s="5">
        <f t="shared" si="268"/>
        <v>-1.5</v>
      </c>
      <c r="BD121" s="5">
        <f t="shared" si="269"/>
        <v>1</v>
      </c>
      <c r="BE121" s="5">
        <f t="shared" si="270"/>
        <v>2</v>
      </c>
      <c r="BF121" s="5">
        <f t="shared" si="271"/>
        <v>-0.5</v>
      </c>
      <c r="BG121" s="5">
        <f t="shared" si="272"/>
        <v>0</v>
      </c>
      <c r="BH121" s="5">
        <f t="shared" si="273"/>
        <v>1</v>
      </c>
      <c r="BI121" s="5">
        <f t="shared" si="274"/>
        <v>-0.41421356237309515</v>
      </c>
      <c r="BJ121" s="5">
        <f t="shared" si="275"/>
        <v>-1.5</v>
      </c>
      <c r="BK121" s="5">
        <f t="shared" si="276"/>
        <v>-9.5</v>
      </c>
      <c r="BL121" s="5">
        <f t="shared" si="277"/>
        <v>0</v>
      </c>
      <c r="BM121" s="5">
        <f t="shared" si="278"/>
        <v>-1</v>
      </c>
      <c r="BN121" s="5">
        <f t="shared" si="279"/>
        <v>-3.5</v>
      </c>
      <c r="BO121" s="5">
        <f t="shared" si="280"/>
        <v>-11.5</v>
      </c>
      <c r="BP121" s="5">
        <f t="shared" si="281"/>
        <v>0</v>
      </c>
      <c r="BQ121" s="5">
        <f t="shared" si="282"/>
        <v>-0.63389999999999991</v>
      </c>
      <c r="BR121" s="5">
        <f t="shared" si="283"/>
        <v>3.8284271247461903</v>
      </c>
      <c r="BS121" s="5">
        <f t="shared" si="284"/>
        <v>4.5</v>
      </c>
      <c r="BT121" s="5">
        <f t="shared" si="285"/>
        <v>2.5</v>
      </c>
      <c r="BU121" s="5">
        <f t="shared" si="286"/>
        <v>1</v>
      </c>
      <c r="BV121" s="5">
        <f t="shared" si="287"/>
        <v>4.8284271247461898</v>
      </c>
      <c r="BW121" s="5">
        <f t="shared" si="288"/>
        <v>3.5</v>
      </c>
      <c r="BX121" s="5">
        <f t="shared" si="289"/>
        <v>1.5</v>
      </c>
      <c r="BY121" s="5">
        <f t="shared" si="290"/>
        <v>1</v>
      </c>
      <c r="BZ121" s="5">
        <f t="shared" si="291"/>
        <v>2.4142135623730949</v>
      </c>
      <c r="CA121" s="5">
        <f t="shared" si="292"/>
        <v>2.5</v>
      </c>
      <c r="CB121" s="5">
        <f t="shared" si="293"/>
        <v>0.41421356237309492</v>
      </c>
      <c r="CC121" s="5">
        <f t="shared" si="294"/>
        <v>1</v>
      </c>
      <c r="CD121" s="5">
        <f t="shared" si="295"/>
        <v>1.8284271247461903</v>
      </c>
      <c r="CE121" s="5">
        <f t="shared" si="296"/>
        <v>0.5</v>
      </c>
      <c r="CF121" s="5">
        <f t="shared" si="297"/>
        <v>-1.5</v>
      </c>
      <c r="CG121" s="5">
        <f t="shared" si="298"/>
        <v>1</v>
      </c>
      <c r="CH121" s="5">
        <f t="shared" si="299"/>
        <v>-0.44909675425717088</v>
      </c>
    </row>
    <row r="122" spans="1:86" x14ac:dyDescent="0.3">
      <c r="A122" s="5">
        <v>1</v>
      </c>
      <c r="B122" s="5">
        <v>7</v>
      </c>
      <c r="C122" s="12">
        <v>0</v>
      </c>
      <c r="D122" s="5">
        <v>0</v>
      </c>
      <c r="E122" s="5">
        <f t="shared" si="226"/>
        <v>1</v>
      </c>
      <c r="F122" s="11">
        <v>2</v>
      </c>
      <c r="G122" s="5">
        <f t="shared" si="227"/>
        <v>1</v>
      </c>
      <c r="H122" s="5">
        <f t="shared" si="228"/>
        <v>1.4142135623730951</v>
      </c>
      <c r="I122" s="5">
        <f t="shared" si="229"/>
        <v>1.4142135623730951</v>
      </c>
      <c r="J122" s="1">
        <f t="shared" si="230"/>
        <v>1</v>
      </c>
      <c r="K122" s="12">
        <v>0</v>
      </c>
      <c r="L122" s="5">
        <v>0</v>
      </c>
      <c r="M122" s="5">
        <f t="shared" si="231"/>
        <v>1</v>
      </c>
      <c r="N122" s="11">
        <v>-2</v>
      </c>
      <c r="O122" s="5">
        <f t="shared" si="232"/>
        <v>-1</v>
      </c>
      <c r="P122" s="5">
        <f t="shared" si="233"/>
        <v>1.4142135623730951</v>
      </c>
      <c r="Q122" s="5">
        <f t="shared" si="234"/>
        <v>-1.4142135623730951</v>
      </c>
      <c r="R122" s="12">
        <v>1</v>
      </c>
      <c r="S122" s="5">
        <v>0</v>
      </c>
      <c r="T122" s="5">
        <f t="shared" si="235"/>
        <v>0</v>
      </c>
      <c r="U122" s="11">
        <v>-3</v>
      </c>
      <c r="V122" s="5">
        <f t="shared" si="236"/>
        <v>-1</v>
      </c>
      <c r="W122" s="5">
        <f t="shared" si="237"/>
        <v>1.7320508075688772</v>
      </c>
      <c r="X122" s="5">
        <f t="shared" si="238"/>
        <v>-1.7320508075688772</v>
      </c>
      <c r="Y122" s="5">
        <f t="shared" si="239"/>
        <v>-1.7320508075688774</v>
      </c>
      <c r="Z122" s="5">
        <f t="shared" si="240"/>
        <v>0</v>
      </c>
      <c r="AA122" s="5">
        <f t="shared" si="241"/>
        <v>1</v>
      </c>
      <c r="AB122" s="5">
        <f t="shared" si="300"/>
        <v>7</v>
      </c>
      <c r="AC122" s="5">
        <f t="shared" si="242"/>
        <v>-10</v>
      </c>
      <c r="AD122" s="5">
        <f t="shared" si="243"/>
        <v>-7.5</v>
      </c>
      <c r="AE122" s="5">
        <f t="shared" si="244"/>
        <v>-7.5</v>
      </c>
      <c r="AF122" s="5">
        <f t="shared" si="245"/>
        <v>5</v>
      </c>
      <c r="AG122" s="5">
        <f t="shared" si="246"/>
        <v>0.5</v>
      </c>
      <c r="AH122" s="5">
        <f t="shared" si="247"/>
        <v>0.5</v>
      </c>
      <c r="AI122" s="5">
        <f t="shared" si="248"/>
        <v>-1</v>
      </c>
      <c r="AJ122" s="5">
        <f t="shared" si="249"/>
        <v>-3.1462643699419726</v>
      </c>
      <c r="AK122" s="5">
        <f t="shared" si="250"/>
        <v>2.5</v>
      </c>
      <c r="AL122" s="5">
        <f t="shared" si="251"/>
        <v>-5.5</v>
      </c>
      <c r="AM122" s="5">
        <f t="shared" si="252"/>
        <v>0</v>
      </c>
      <c r="AN122" s="5">
        <f t="shared" si="253"/>
        <v>-2.1462643699419726</v>
      </c>
      <c r="AO122" s="5">
        <f t="shared" si="254"/>
        <v>1.5</v>
      </c>
      <c r="AP122" s="5">
        <f t="shared" si="255"/>
        <v>-6.5</v>
      </c>
      <c r="AQ122" s="5">
        <f t="shared" si="256"/>
        <v>0</v>
      </c>
      <c r="AR122" s="5">
        <f t="shared" si="257"/>
        <v>-4.5604779323150675</v>
      </c>
      <c r="AS122" s="5">
        <f t="shared" si="258"/>
        <v>0.5</v>
      </c>
      <c r="AT122" s="5">
        <f t="shared" si="259"/>
        <v>-7.5</v>
      </c>
      <c r="AU122" s="5">
        <f t="shared" si="260"/>
        <v>0</v>
      </c>
      <c r="AV122" s="5">
        <f t="shared" si="261"/>
        <v>-5.1462643699419726</v>
      </c>
      <c r="AW122" s="5">
        <f t="shared" si="262"/>
        <v>-1.5</v>
      </c>
      <c r="AX122" s="5">
        <f t="shared" si="263"/>
        <v>-9.5</v>
      </c>
      <c r="AY122" s="5">
        <f t="shared" si="264"/>
        <v>0</v>
      </c>
      <c r="AZ122" s="5">
        <f t="shared" si="265"/>
        <v>-6.0774000000000008</v>
      </c>
      <c r="BA122" s="5">
        <f t="shared" si="266"/>
        <v>-0.31783724519578205</v>
      </c>
      <c r="BB122" s="5">
        <f t="shared" si="267"/>
        <v>2.5</v>
      </c>
      <c r="BC122" s="5">
        <f t="shared" si="268"/>
        <v>-5.5</v>
      </c>
      <c r="BD122" s="5">
        <f t="shared" si="269"/>
        <v>0</v>
      </c>
      <c r="BE122" s="5">
        <f t="shared" si="270"/>
        <v>0.68216275480421795</v>
      </c>
      <c r="BF122" s="5">
        <f t="shared" si="271"/>
        <v>1.5</v>
      </c>
      <c r="BG122" s="5">
        <f t="shared" si="272"/>
        <v>-1.317837245195782</v>
      </c>
      <c r="BH122" s="5">
        <f t="shared" si="273"/>
        <v>1</v>
      </c>
      <c r="BI122" s="5">
        <f t="shared" si="274"/>
        <v>-1.7320508075688772</v>
      </c>
      <c r="BJ122" s="5">
        <f t="shared" si="275"/>
        <v>0.5</v>
      </c>
      <c r="BK122" s="5">
        <f t="shared" si="276"/>
        <v>-7.5</v>
      </c>
      <c r="BL122" s="5">
        <f t="shared" si="277"/>
        <v>0</v>
      </c>
      <c r="BM122" s="5">
        <f t="shared" si="278"/>
        <v>-2.3178372451957818</v>
      </c>
      <c r="BN122" s="5">
        <f t="shared" si="279"/>
        <v>-1.5</v>
      </c>
      <c r="BO122" s="5">
        <f t="shared" si="280"/>
        <v>-9.5</v>
      </c>
      <c r="BP122" s="5">
        <f t="shared" si="281"/>
        <v>0</v>
      </c>
      <c r="BQ122" s="5">
        <f t="shared" si="282"/>
        <v>-3.0852192253760444</v>
      </c>
      <c r="BR122" s="5">
        <f t="shared" si="283"/>
        <v>0</v>
      </c>
      <c r="BS122" s="5">
        <f t="shared" si="284"/>
        <v>2</v>
      </c>
      <c r="BT122" s="5">
        <f t="shared" si="285"/>
        <v>4</v>
      </c>
      <c r="BU122" s="5">
        <f t="shared" si="286"/>
        <v>0.5</v>
      </c>
      <c r="BV122" s="5">
        <f t="shared" si="287"/>
        <v>1</v>
      </c>
      <c r="BW122" s="5">
        <f t="shared" si="288"/>
        <v>1</v>
      </c>
      <c r="BX122" s="5">
        <f t="shared" si="289"/>
        <v>-1</v>
      </c>
      <c r="BY122" s="5">
        <f t="shared" si="290"/>
        <v>1</v>
      </c>
      <c r="BZ122" s="5">
        <f t="shared" si="291"/>
        <v>-1.4142135623730951</v>
      </c>
      <c r="CA122" s="5">
        <f t="shared" si="292"/>
        <v>0</v>
      </c>
      <c r="CB122" s="5">
        <f t="shared" si="293"/>
        <v>4.5857864376269051</v>
      </c>
      <c r="CC122" s="5">
        <f t="shared" si="294"/>
        <v>0</v>
      </c>
      <c r="CD122" s="5">
        <f t="shared" si="295"/>
        <v>-2</v>
      </c>
      <c r="CE122" s="5">
        <f t="shared" si="296"/>
        <v>-2</v>
      </c>
      <c r="CF122" s="5">
        <f t="shared" si="297"/>
        <v>4</v>
      </c>
      <c r="CG122" s="5">
        <f t="shared" si="298"/>
        <v>0</v>
      </c>
      <c r="CH122" s="5">
        <f t="shared" si="299"/>
        <v>4.3215967542571709</v>
      </c>
    </row>
    <row r="123" spans="1:86" x14ac:dyDescent="0.3">
      <c r="A123" s="5">
        <v>2</v>
      </c>
      <c r="B123" s="5">
        <v>7</v>
      </c>
      <c r="C123" s="12">
        <v>0</v>
      </c>
      <c r="D123" s="5">
        <v>0</v>
      </c>
      <c r="E123" s="5">
        <f t="shared" si="226"/>
        <v>1</v>
      </c>
      <c r="F123" s="11">
        <v>2</v>
      </c>
      <c r="G123" s="5">
        <f t="shared" si="227"/>
        <v>1</v>
      </c>
      <c r="H123" s="5">
        <f t="shared" si="228"/>
        <v>1.4142135623730951</v>
      </c>
      <c r="I123" s="5">
        <f t="shared" si="229"/>
        <v>1.4142135623730951</v>
      </c>
      <c r="J123" s="1">
        <f t="shared" si="230"/>
        <v>0</v>
      </c>
      <c r="K123" s="12">
        <v>0</v>
      </c>
      <c r="L123" s="5">
        <v>0</v>
      </c>
      <c r="M123" s="5">
        <f t="shared" si="231"/>
        <v>1</v>
      </c>
      <c r="N123" s="11">
        <v>2</v>
      </c>
      <c r="O123" s="5">
        <f t="shared" si="232"/>
        <v>1</v>
      </c>
      <c r="P123" s="5">
        <f t="shared" si="233"/>
        <v>1.4142135623730951</v>
      </c>
      <c r="Q123" s="5">
        <f t="shared" si="234"/>
        <v>1.4142135623730951</v>
      </c>
      <c r="R123" s="12">
        <v>0</v>
      </c>
      <c r="S123" s="5">
        <v>1</v>
      </c>
      <c r="T123" s="5">
        <f t="shared" si="235"/>
        <v>0</v>
      </c>
      <c r="U123" s="11">
        <v>-2</v>
      </c>
      <c r="V123" s="5">
        <f t="shared" si="236"/>
        <v>-1</v>
      </c>
      <c r="W123" s="5">
        <f t="shared" si="237"/>
        <v>1.4142135623730951</v>
      </c>
      <c r="X123" s="5">
        <f t="shared" si="238"/>
        <v>-1.4142135623730951</v>
      </c>
      <c r="Y123" s="5">
        <f t="shared" si="239"/>
        <v>1.4142135623730951</v>
      </c>
      <c r="Z123" s="5">
        <f t="shared" si="240"/>
        <v>1</v>
      </c>
      <c r="AA123" s="5">
        <f t="shared" si="241"/>
        <v>0</v>
      </c>
      <c r="AB123" s="5">
        <f t="shared" si="300"/>
        <v>7</v>
      </c>
      <c r="AC123" s="5">
        <f t="shared" si="242"/>
        <v>-6</v>
      </c>
      <c r="AD123" s="5">
        <f t="shared" si="243"/>
        <v>-2</v>
      </c>
      <c r="AE123" s="5">
        <f t="shared" si="244"/>
        <v>-2</v>
      </c>
      <c r="AF123" s="5">
        <f t="shared" si="245"/>
        <v>-2</v>
      </c>
      <c r="AG123" s="5">
        <f t="shared" si="246"/>
        <v>0</v>
      </c>
      <c r="AH123" s="5">
        <f t="shared" si="247"/>
        <v>0</v>
      </c>
      <c r="AI123" s="5">
        <f t="shared" si="248"/>
        <v>0</v>
      </c>
      <c r="AJ123" s="5">
        <f t="shared" si="249"/>
        <v>0</v>
      </c>
      <c r="AK123" s="5">
        <f t="shared" si="250"/>
        <v>2</v>
      </c>
      <c r="AL123" s="5">
        <f t="shared" si="251"/>
        <v>1</v>
      </c>
      <c r="AM123" s="5">
        <f t="shared" si="252"/>
        <v>0.5</v>
      </c>
      <c r="AN123" s="5">
        <f t="shared" si="253"/>
        <v>1</v>
      </c>
      <c r="AO123" s="5">
        <f t="shared" si="254"/>
        <v>1</v>
      </c>
      <c r="AP123" s="5">
        <f t="shared" si="255"/>
        <v>-1</v>
      </c>
      <c r="AQ123" s="5">
        <f t="shared" si="256"/>
        <v>1</v>
      </c>
      <c r="AR123" s="5">
        <f t="shared" si="257"/>
        <v>-1.4142135623730951</v>
      </c>
      <c r="AS123" s="5">
        <f t="shared" si="258"/>
        <v>0</v>
      </c>
      <c r="AT123" s="5">
        <f t="shared" si="259"/>
        <v>0</v>
      </c>
      <c r="AU123" s="5">
        <f t="shared" si="260"/>
        <v>0</v>
      </c>
      <c r="AV123" s="5">
        <f t="shared" si="261"/>
        <v>-2</v>
      </c>
      <c r="AW123" s="5">
        <f t="shared" si="262"/>
        <v>-2</v>
      </c>
      <c r="AX123" s="5">
        <f t="shared" si="263"/>
        <v>-2</v>
      </c>
      <c r="AY123" s="5">
        <f t="shared" si="264"/>
        <v>0</v>
      </c>
      <c r="AZ123" s="5">
        <f t="shared" si="265"/>
        <v>-0.15480000000000005</v>
      </c>
      <c r="BA123" s="5">
        <f t="shared" si="266"/>
        <v>0</v>
      </c>
      <c r="BB123" s="5">
        <f t="shared" si="267"/>
        <v>2</v>
      </c>
      <c r="BC123" s="5">
        <f t="shared" si="268"/>
        <v>1</v>
      </c>
      <c r="BD123" s="5">
        <f t="shared" si="269"/>
        <v>0.5</v>
      </c>
      <c r="BE123" s="5">
        <f t="shared" si="270"/>
        <v>1</v>
      </c>
      <c r="BF123" s="5">
        <f t="shared" si="271"/>
        <v>1</v>
      </c>
      <c r="BG123" s="5">
        <f t="shared" si="272"/>
        <v>-1</v>
      </c>
      <c r="BH123" s="5">
        <f t="shared" si="273"/>
        <v>1</v>
      </c>
      <c r="BI123" s="5">
        <f t="shared" si="274"/>
        <v>-1.4142135623730951</v>
      </c>
      <c r="BJ123" s="5">
        <f t="shared" si="275"/>
        <v>0</v>
      </c>
      <c r="BK123" s="5">
        <f t="shared" si="276"/>
        <v>0</v>
      </c>
      <c r="BL123" s="5">
        <f t="shared" si="277"/>
        <v>0</v>
      </c>
      <c r="BM123" s="5">
        <f t="shared" si="278"/>
        <v>-2</v>
      </c>
      <c r="BN123" s="5">
        <f t="shared" si="279"/>
        <v>-2</v>
      </c>
      <c r="BO123" s="5">
        <f t="shared" si="280"/>
        <v>-2</v>
      </c>
      <c r="BP123" s="5">
        <f t="shared" si="281"/>
        <v>0</v>
      </c>
      <c r="BQ123" s="5">
        <f t="shared" si="282"/>
        <v>-0.15480000000000005</v>
      </c>
      <c r="BR123" s="5">
        <f t="shared" si="283"/>
        <v>2.8284271247461903</v>
      </c>
      <c r="BS123" s="5">
        <f t="shared" si="284"/>
        <v>2</v>
      </c>
      <c r="BT123" s="5">
        <f t="shared" si="285"/>
        <v>0</v>
      </c>
      <c r="BU123" s="5">
        <f t="shared" si="286"/>
        <v>1</v>
      </c>
      <c r="BV123" s="5">
        <f t="shared" si="287"/>
        <v>3.8284271247461903</v>
      </c>
      <c r="BW123" s="5">
        <f t="shared" si="288"/>
        <v>1</v>
      </c>
      <c r="BX123" s="5">
        <f t="shared" si="289"/>
        <v>-1</v>
      </c>
      <c r="BY123" s="5">
        <f t="shared" si="290"/>
        <v>1</v>
      </c>
      <c r="BZ123" s="5">
        <f t="shared" si="291"/>
        <v>1.4142135623730951</v>
      </c>
      <c r="CA123" s="5">
        <f t="shared" si="292"/>
        <v>0</v>
      </c>
      <c r="CB123" s="5">
        <f t="shared" si="293"/>
        <v>-0.58578643762690485</v>
      </c>
      <c r="CC123" s="5">
        <f t="shared" si="294"/>
        <v>1</v>
      </c>
      <c r="CD123" s="5">
        <f t="shared" si="295"/>
        <v>0.82842712474619029</v>
      </c>
      <c r="CE123" s="5">
        <f t="shared" si="296"/>
        <v>-2</v>
      </c>
      <c r="CF123" s="5">
        <f t="shared" si="297"/>
        <v>-4</v>
      </c>
      <c r="CG123" s="5">
        <f t="shared" si="298"/>
        <v>1</v>
      </c>
      <c r="CH123" s="5">
        <f t="shared" si="299"/>
        <v>0</v>
      </c>
    </row>
    <row r="124" spans="1:86" x14ac:dyDescent="0.3">
      <c r="A124" s="5">
        <v>3</v>
      </c>
      <c r="B124" s="5">
        <v>7</v>
      </c>
      <c r="C124" s="12">
        <v>0</v>
      </c>
      <c r="D124" s="5">
        <v>0</v>
      </c>
      <c r="E124" s="5">
        <f t="shared" si="226"/>
        <v>1</v>
      </c>
      <c r="F124" s="11">
        <v>1</v>
      </c>
      <c r="G124" s="5">
        <f t="shared" si="227"/>
        <v>1</v>
      </c>
      <c r="H124" s="5">
        <f t="shared" si="228"/>
        <v>1</v>
      </c>
      <c r="I124" s="5">
        <f t="shared" si="229"/>
        <v>1</v>
      </c>
      <c r="J124" s="1">
        <f t="shared" si="230"/>
        <v>1</v>
      </c>
      <c r="K124" s="12">
        <v>0</v>
      </c>
      <c r="L124" s="5">
        <v>0</v>
      </c>
      <c r="M124" s="5">
        <f t="shared" si="231"/>
        <v>1</v>
      </c>
      <c r="N124" s="11">
        <v>1</v>
      </c>
      <c r="O124" s="5">
        <f t="shared" si="232"/>
        <v>1</v>
      </c>
      <c r="P124" s="5">
        <f t="shared" si="233"/>
        <v>1</v>
      </c>
      <c r="Q124" s="5">
        <f t="shared" si="234"/>
        <v>1</v>
      </c>
      <c r="R124" s="12">
        <v>1</v>
      </c>
      <c r="S124" s="5">
        <v>0</v>
      </c>
      <c r="T124" s="5">
        <f t="shared" si="235"/>
        <v>0</v>
      </c>
      <c r="U124" s="11">
        <v>-3</v>
      </c>
      <c r="V124" s="5">
        <f t="shared" si="236"/>
        <v>-1</v>
      </c>
      <c r="W124" s="5">
        <f t="shared" si="237"/>
        <v>1.7320508075688772</v>
      </c>
      <c r="X124" s="5">
        <f t="shared" si="238"/>
        <v>-1.7320508075688772</v>
      </c>
      <c r="Y124" s="5">
        <f t="shared" si="239"/>
        <v>0.26794919243112281</v>
      </c>
      <c r="Z124" s="5">
        <f t="shared" si="240"/>
        <v>1</v>
      </c>
      <c r="AA124" s="5">
        <f t="shared" si="241"/>
        <v>1</v>
      </c>
      <c r="AB124" s="5">
        <f t="shared" si="300"/>
        <v>7</v>
      </c>
      <c r="AC124" s="5">
        <f t="shared" si="242"/>
        <v>-6</v>
      </c>
      <c r="AD124" s="5">
        <f t="shared" si="243"/>
        <v>-1</v>
      </c>
      <c r="AE124" s="5">
        <f t="shared" si="244"/>
        <v>-1</v>
      </c>
      <c r="AF124" s="5">
        <f t="shared" si="245"/>
        <v>-4</v>
      </c>
      <c r="AG124" s="5">
        <f t="shared" si="246"/>
        <v>1</v>
      </c>
      <c r="AH124" s="5">
        <f t="shared" si="247"/>
        <v>1</v>
      </c>
      <c r="AI124" s="5">
        <f t="shared" si="248"/>
        <v>-2</v>
      </c>
      <c r="AJ124" s="5">
        <f t="shared" si="249"/>
        <v>-0.73205080756887719</v>
      </c>
      <c r="AK124" s="5">
        <f t="shared" si="250"/>
        <v>2</v>
      </c>
      <c r="AL124" s="5">
        <f t="shared" si="251"/>
        <v>-6</v>
      </c>
      <c r="AM124" s="5">
        <f t="shared" si="252"/>
        <v>0</v>
      </c>
      <c r="AN124" s="5">
        <f t="shared" si="253"/>
        <v>0.26794919243112281</v>
      </c>
      <c r="AO124" s="5">
        <f t="shared" si="254"/>
        <v>1</v>
      </c>
      <c r="AP124" s="5">
        <f t="shared" si="255"/>
        <v>-1</v>
      </c>
      <c r="AQ124" s="5">
        <f t="shared" si="256"/>
        <v>1</v>
      </c>
      <c r="AR124" s="5">
        <f t="shared" si="257"/>
        <v>-2.1462643699419726</v>
      </c>
      <c r="AS124" s="5">
        <f t="shared" si="258"/>
        <v>0</v>
      </c>
      <c r="AT124" s="5">
        <f t="shared" si="259"/>
        <v>-8</v>
      </c>
      <c r="AU124" s="5">
        <f t="shared" si="260"/>
        <v>0</v>
      </c>
      <c r="AV124" s="5">
        <f t="shared" si="261"/>
        <v>-2.7320508075688772</v>
      </c>
      <c r="AW124" s="5">
        <f t="shared" si="262"/>
        <v>-2</v>
      </c>
      <c r="AX124" s="5">
        <f t="shared" si="263"/>
        <v>-10</v>
      </c>
      <c r="AY124" s="5">
        <f t="shared" si="264"/>
        <v>0</v>
      </c>
      <c r="AZ124" s="5">
        <f t="shared" si="265"/>
        <v>-3.1129999999999995</v>
      </c>
      <c r="BA124" s="5">
        <f t="shared" si="266"/>
        <v>-0.73205080756887719</v>
      </c>
      <c r="BB124" s="5">
        <f t="shared" si="267"/>
        <v>2</v>
      </c>
      <c r="BC124" s="5">
        <f t="shared" si="268"/>
        <v>-6</v>
      </c>
      <c r="BD124" s="5">
        <f t="shared" si="269"/>
        <v>0</v>
      </c>
      <c r="BE124" s="5">
        <f t="shared" si="270"/>
        <v>0.26794919243112281</v>
      </c>
      <c r="BF124" s="5">
        <f t="shared" si="271"/>
        <v>1</v>
      </c>
      <c r="BG124" s="5">
        <f t="shared" si="272"/>
        <v>-1.7320508075688772</v>
      </c>
      <c r="BH124" s="5">
        <f t="shared" si="273"/>
        <v>1</v>
      </c>
      <c r="BI124" s="5">
        <f t="shared" si="274"/>
        <v>-2.1462643699419726</v>
      </c>
      <c r="BJ124" s="5">
        <f t="shared" si="275"/>
        <v>0</v>
      </c>
      <c r="BK124" s="5">
        <f t="shared" si="276"/>
        <v>-8</v>
      </c>
      <c r="BL124" s="5">
        <f t="shared" si="277"/>
        <v>0</v>
      </c>
      <c r="BM124" s="5">
        <f t="shared" si="278"/>
        <v>-2.7320508075688772</v>
      </c>
      <c r="BN124" s="5">
        <f t="shared" si="279"/>
        <v>-2</v>
      </c>
      <c r="BO124" s="5">
        <f t="shared" si="280"/>
        <v>-10</v>
      </c>
      <c r="BP124" s="5">
        <f t="shared" si="281"/>
        <v>0</v>
      </c>
      <c r="BQ124" s="5">
        <f t="shared" si="282"/>
        <v>-3.5356861362902694</v>
      </c>
      <c r="BR124" s="5">
        <f t="shared" si="283"/>
        <v>2</v>
      </c>
      <c r="BS124" s="5">
        <f t="shared" si="284"/>
        <v>1</v>
      </c>
      <c r="BT124" s="5">
        <f t="shared" si="285"/>
        <v>-1</v>
      </c>
      <c r="BU124" s="5">
        <f t="shared" si="286"/>
        <v>1</v>
      </c>
      <c r="BV124" s="5">
        <f t="shared" si="287"/>
        <v>3</v>
      </c>
      <c r="BW124" s="5">
        <f t="shared" si="288"/>
        <v>0</v>
      </c>
      <c r="BX124" s="5">
        <f t="shared" si="289"/>
        <v>-2</v>
      </c>
      <c r="BY124" s="5">
        <f t="shared" si="290"/>
        <v>1</v>
      </c>
      <c r="BZ124" s="5">
        <f t="shared" si="291"/>
        <v>0.58578643762690485</v>
      </c>
      <c r="CA124" s="5">
        <f t="shared" si="292"/>
        <v>-1</v>
      </c>
      <c r="CB124" s="5">
        <f t="shared" si="293"/>
        <v>-1.4142135623730951</v>
      </c>
      <c r="CC124" s="5">
        <f t="shared" si="294"/>
        <v>1</v>
      </c>
      <c r="CD124" s="5">
        <f t="shared" si="295"/>
        <v>0</v>
      </c>
      <c r="CE124" s="5">
        <f t="shared" si="296"/>
        <v>-3</v>
      </c>
      <c r="CF124" s="5">
        <f t="shared" si="297"/>
        <v>-1</v>
      </c>
      <c r="CG124" s="5">
        <f t="shared" si="298"/>
        <v>0.5</v>
      </c>
      <c r="CH124" s="5">
        <f t="shared" si="299"/>
        <v>-1.2274032457428292</v>
      </c>
    </row>
    <row r="125" spans="1:86" x14ac:dyDescent="0.3">
      <c r="A125" s="5">
        <v>4</v>
      </c>
      <c r="B125" s="5">
        <v>7</v>
      </c>
      <c r="C125" s="12">
        <v>0</v>
      </c>
      <c r="D125" s="5">
        <v>0</v>
      </c>
      <c r="E125" s="5">
        <f t="shared" si="226"/>
        <v>1</v>
      </c>
      <c r="F125" s="11">
        <v>3</v>
      </c>
      <c r="G125" s="5">
        <f t="shared" si="227"/>
        <v>1</v>
      </c>
      <c r="H125" s="5">
        <f t="shared" si="228"/>
        <v>1.7320508075688772</v>
      </c>
      <c r="I125" s="5">
        <f t="shared" si="229"/>
        <v>1.7320508075688772</v>
      </c>
      <c r="J125" s="1">
        <f t="shared" si="230"/>
        <v>0</v>
      </c>
      <c r="K125" s="12">
        <v>0</v>
      </c>
      <c r="L125" s="5">
        <v>0</v>
      </c>
      <c r="M125" s="5">
        <f t="shared" si="231"/>
        <v>1</v>
      </c>
      <c r="N125" s="11">
        <v>-1</v>
      </c>
      <c r="O125" s="5">
        <f t="shared" si="232"/>
        <v>-1</v>
      </c>
      <c r="P125" s="5">
        <f t="shared" si="233"/>
        <v>1</v>
      </c>
      <c r="Q125" s="5">
        <f t="shared" si="234"/>
        <v>-1</v>
      </c>
      <c r="R125" s="12">
        <v>0</v>
      </c>
      <c r="S125" s="5">
        <v>1</v>
      </c>
      <c r="T125" s="5">
        <f t="shared" si="235"/>
        <v>0</v>
      </c>
      <c r="U125" s="11">
        <v>-4</v>
      </c>
      <c r="V125" s="5">
        <f t="shared" si="236"/>
        <v>-1</v>
      </c>
      <c r="W125" s="5">
        <f t="shared" si="237"/>
        <v>2</v>
      </c>
      <c r="X125" s="5">
        <f t="shared" si="238"/>
        <v>-2</v>
      </c>
      <c r="Y125" s="5">
        <f t="shared" si="239"/>
        <v>-1.2679491924311228</v>
      </c>
      <c r="Z125" s="5">
        <f t="shared" si="240"/>
        <v>0</v>
      </c>
      <c r="AA125" s="5">
        <f t="shared" si="241"/>
        <v>0</v>
      </c>
      <c r="AB125" s="5">
        <f t="shared" si="300"/>
        <v>7</v>
      </c>
      <c r="AC125" s="5">
        <f t="shared" si="242"/>
        <v>0</v>
      </c>
      <c r="AD125" s="5">
        <f t="shared" si="243"/>
        <v>-0.5</v>
      </c>
      <c r="AE125" s="5">
        <f t="shared" si="244"/>
        <v>2.5</v>
      </c>
      <c r="AF125" s="5">
        <f t="shared" si="245"/>
        <v>-2</v>
      </c>
      <c r="AG125" s="5">
        <f t="shared" si="246"/>
        <v>-0.5</v>
      </c>
      <c r="AH125" s="5">
        <f t="shared" si="247"/>
        <v>2.5</v>
      </c>
      <c r="AI125" s="5">
        <f t="shared" si="248"/>
        <v>-2</v>
      </c>
      <c r="AJ125" s="5">
        <f t="shared" si="249"/>
        <v>-3</v>
      </c>
      <c r="AK125" s="5">
        <f t="shared" si="250"/>
        <v>2.5</v>
      </c>
      <c r="AL125" s="5">
        <f t="shared" si="251"/>
        <v>2.5</v>
      </c>
      <c r="AM125" s="5">
        <f t="shared" si="252"/>
        <v>0</v>
      </c>
      <c r="AN125" s="5">
        <f t="shared" si="253"/>
        <v>-2</v>
      </c>
      <c r="AO125" s="5">
        <f t="shared" si="254"/>
        <v>1.5</v>
      </c>
      <c r="AP125" s="5">
        <f t="shared" si="255"/>
        <v>1.5</v>
      </c>
      <c r="AQ125" s="5">
        <f t="shared" si="256"/>
        <v>0</v>
      </c>
      <c r="AR125" s="5">
        <f t="shared" si="257"/>
        <v>-4.4142135623730949</v>
      </c>
      <c r="AS125" s="5">
        <f t="shared" si="258"/>
        <v>0.5</v>
      </c>
      <c r="AT125" s="5">
        <f t="shared" si="259"/>
        <v>0.5</v>
      </c>
      <c r="AU125" s="5">
        <f t="shared" si="260"/>
        <v>0</v>
      </c>
      <c r="AV125" s="5">
        <f t="shared" si="261"/>
        <v>-5</v>
      </c>
      <c r="AW125" s="5">
        <f t="shared" si="262"/>
        <v>-1.5</v>
      </c>
      <c r="AX125" s="5">
        <f t="shared" si="263"/>
        <v>-1.5</v>
      </c>
      <c r="AY125" s="5">
        <f t="shared" si="264"/>
        <v>0</v>
      </c>
      <c r="AZ125" s="5">
        <f t="shared" si="265"/>
        <v>1.9226000000000001</v>
      </c>
      <c r="BA125" s="5">
        <f t="shared" si="266"/>
        <v>-0.26794919243112281</v>
      </c>
      <c r="BB125" s="5">
        <f t="shared" si="267"/>
        <v>3.5</v>
      </c>
      <c r="BC125" s="5">
        <f t="shared" si="268"/>
        <v>3.5</v>
      </c>
      <c r="BD125" s="5">
        <f t="shared" si="269"/>
        <v>0</v>
      </c>
      <c r="BE125" s="5">
        <f t="shared" si="270"/>
        <v>0.73205080756887719</v>
      </c>
      <c r="BF125" s="5">
        <f t="shared" si="271"/>
        <v>2.5</v>
      </c>
      <c r="BG125" s="5">
        <f t="shared" si="272"/>
        <v>-1.2679491924311228</v>
      </c>
      <c r="BH125" s="5">
        <f t="shared" si="273"/>
        <v>1</v>
      </c>
      <c r="BI125" s="5">
        <f t="shared" si="274"/>
        <v>-1.682162754804218</v>
      </c>
      <c r="BJ125" s="5">
        <f t="shared" si="275"/>
        <v>1.5</v>
      </c>
      <c r="BK125" s="5">
        <f t="shared" si="276"/>
        <v>1.5</v>
      </c>
      <c r="BL125" s="5">
        <f t="shared" si="277"/>
        <v>0</v>
      </c>
      <c r="BM125" s="5">
        <f t="shared" si="278"/>
        <v>-2.2679491924311228</v>
      </c>
      <c r="BN125" s="5">
        <f t="shared" si="279"/>
        <v>-0.5</v>
      </c>
      <c r="BO125" s="5">
        <f t="shared" si="280"/>
        <v>-0.5</v>
      </c>
      <c r="BP125" s="5">
        <f t="shared" si="281"/>
        <v>0</v>
      </c>
      <c r="BQ125" s="5">
        <f t="shared" si="282"/>
        <v>0.74698613629026955</v>
      </c>
      <c r="BR125" s="5">
        <f t="shared" si="283"/>
        <v>0.73205080756887719</v>
      </c>
      <c r="BS125" s="5">
        <f t="shared" si="284"/>
        <v>2</v>
      </c>
      <c r="BT125" s="5">
        <f t="shared" si="285"/>
        <v>0</v>
      </c>
      <c r="BU125" s="5">
        <f t="shared" si="286"/>
        <v>1</v>
      </c>
      <c r="BV125" s="5">
        <f t="shared" si="287"/>
        <v>1.7320508075688772</v>
      </c>
      <c r="BW125" s="5">
        <f t="shared" si="288"/>
        <v>1</v>
      </c>
      <c r="BX125" s="5">
        <f t="shared" si="289"/>
        <v>-1</v>
      </c>
      <c r="BY125" s="5">
        <f t="shared" si="290"/>
        <v>1</v>
      </c>
      <c r="BZ125" s="5">
        <f t="shared" si="291"/>
        <v>-0.68216275480421795</v>
      </c>
      <c r="CA125" s="5">
        <f t="shared" si="292"/>
        <v>0</v>
      </c>
      <c r="CB125" s="5">
        <f t="shared" si="293"/>
        <v>-0.68216275480421795</v>
      </c>
      <c r="CC125" s="5">
        <f t="shared" si="294"/>
        <v>0</v>
      </c>
      <c r="CD125" s="5">
        <f t="shared" si="295"/>
        <v>-1.2679491924311228</v>
      </c>
      <c r="CE125" s="5">
        <f t="shared" si="296"/>
        <v>-2</v>
      </c>
      <c r="CF125" s="5">
        <f t="shared" si="297"/>
        <v>-2</v>
      </c>
      <c r="CG125" s="5">
        <f t="shared" si="298"/>
        <v>0</v>
      </c>
      <c r="CH125" s="5">
        <f t="shared" si="299"/>
        <v>0</v>
      </c>
    </row>
    <row r="126" spans="1:86" x14ac:dyDescent="0.3">
      <c r="A126" s="5">
        <v>5</v>
      </c>
      <c r="B126" s="5">
        <v>7</v>
      </c>
      <c r="C126" s="12">
        <v>0</v>
      </c>
      <c r="D126" s="5">
        <v>0</v>
      </c>
      <c r="E126" s="5">
        <f t="shared" si="226"/>
        <v>1</v>
      </c>
      <c r="F126" s="11">
        <v>5</v>
      </c>
      <c r="G126" s="5">
        <f t="shared" si="227"/>
        <v>1</v>
      </c>
      <c r="H126" s="5">
        <f t="shared" si="228"/>
        <v>2.2360679774997898</v>
      </c>
      <c r="I126" s="5">
        <f t="shared" si="229"/>
        <v>2.2360679774997898</v>
      </c>
      <c r="J126" s="1">
        <f t="shared" si="230"/>
        <v>0</v>
      </c>
      <c r="K126" s="12">
        <v>0</v>
      </c>
      <c r="L126" s="5">
        <v>1</v>
      </c>
      <c r="M126" s="5">
        <f t="shared" si="231"/>
        <v>0</v>
      </c>
      <c r="N126" s="11">
        <v>2</v>
      </c>
      <c r="O126" s="5">
        <f t="shared" si="232"/>
        <v>1</v>
      </c>
      <c r="P126" s="5">
        <f t="shared" si="233"/>
        <v>1.4142135623730951</v>
      </c>
      <c r="Q126" s="5">
        <f t="shared" si="234"/>
        <v>1.4142135623730951</v>
      </c>
      <c r="R126" s="12">
        <v>0</v>
      </c>
      <c r="S126" s="5">
        <v>0</v>
      </c>
      <c r="T126" s="5">
        <f t="shared" si="235"/>
        <v>1</v>
      </c>
      <c r="U126" s="11">
        <v>-1</v>
      </c>
      <c r="V126" s="5">
        <f t="shared" si="236"/>
        <v>-1</v>
      </c>
      <c r="W126" s="5">
        <f t="shared" si="237"/>
        <v>1</v>
      </c>
      <c r="X126" s="5">
        <f t="shared" si="238"/>
        <v>-1</v>
      </c>
      <c r="Y126" s="5">
        <f t="shared" si="239"/>
        <v>2.6502815398728847</v>
      </c>
      <c r="Z126" s="5">
        <f t="shared" si="240"/>
        <v>1</v>
      </c>
      <c r="AA126" s="5">
        <f t="shared" si="241"/>
        <v>0</v>
      </c>
      <c r="AB126" s="5">
        <f t="shared" si="300"/>
        <v>7</v>
      </c>
      <c r="AC126" s="5">
        <f t="shared" si="242"/>
        <v>-6</v>
      </c>
      <c r="AD126" s="5">
        <f t="shared" si="243"/>
        <v>-5.5</v>
      </c>
      <c r="AE126" s="5">
        <f t="shared" si="244"/>
        <v>-1</v>
      </c>
      <c r="AF126" s="5">
        <f t="shared" si="245"/>
        <v>0.5</v>
      </c>
      <c r="AG126" s="5">
        <f t="shared" si="246"/>
        <v>-3.5</v>
      </c>
      <c r="AH126" s="5">
        <f t="shared" si="247"/>
        <v>1</v>
      </c>
      <c r="AI126" s="5">
        <f t="shared" si="248"/>
        <v>2.5</v>
      </c>
      <c r="AJ126" s="5">
        <f t="shared" si="249"/>
        <v>0.41421356237309515</v>
      </c>
      <c r="AK126" s="5">
        <f t="shared" si="250"/>
        <v>1.5</v>
      </c>
      <c r="AL126" s="5">
        <f t="shared" si="251"/>
        <v>-0.5</v>
      </c>
      <c r="AM126" s="5">
        <f t="shared" si="252"/>
        <v>1</v>
      </c>
      <c r="AN126" s="5">
        <f t="shared" si="253"/>
        <v>1.4142135623730951</v>
      </c>
      <c r="AO126" s="5">
        <f t="shared" si="254"/>
        <v>0.5</v>
      </c>
      <c r="AP126" s="5">
        <f t="shared" si="255"/>
        <v>-1.5</v>
      </c>
      <c r="AQ126" s="5">
        <f t="shared" si="256"/>
        <v>1</v>
      </c>
      <c r="AR126" s="5">
        <f t="shared" si="257"/>
        <v>-1</v>
      </c>
      <c r="AS126" s="5">
        <f t="shared" si="258"/>
        <v>-0.5</v>
      </c>
      <c r="AT126" s="5">
        <f t="shared" si="259"/>
        <v>-0.5</v>
      </c>
      <c r="AU126" s="5">
        <f t="shared" si="260"/>
        <v>0</v>
      </c>
      <c r="AV126" s="5">
        <f t="shared" si="261"/>
        <v>-1.5857864376269049</v>
      </c>
      <c r="AW126" s="5">
        <f t="shared" si="262"/>
        <v>-2.5</v>
      </c>
      <c r="AX126" s="5">
        <f t="shared" si="263"/>
        <v>-2.5</v>
      </c>
      <c r="AY126" s="5">
        <f t="shared" si="264"/>
        <v>0</v>
      </c>
      <c r="AZ126" s="5">
        <f t="shared" si="265"/>
        <v>-1.0774000000000001</v>
      </c>
      <c r="BA126" s="5">
        <f t="shared" si="266"/>
        <v>1.2360679774997898</v>
      </c>
      <c r="BB126" s="5">
        <f t="shared" si="267"/>
        <v>3</v>
      </c>
      <c r="BC126" s="5">
        <f t="shared" si="268"/>
        <v>1</v>
      </c>
      <c r="BD126" s="5">
        <f t="shared" si="269"/>
        <v>1</v>
      </c>
      <c r="BE126" s="5">
        <f t="shared" si="270"/>
        <v>2.2360679774997898</v>
      </c>
      <c r="BF126" s="5">
        <f t="shared" si="271"/>
        <v>2</v>
      </c>
      <c r="BG126" s="5">
        <f t="shared" si="272"/>
        <v>0.23606797749978981</v>
      </c>
      <c r="BH126" s="5">
        <f t="shared" si="273"/>
        <v>1</v>
      </c>
      <c r="BI126" s="5">
        <f t="shared" si="274"/>
        <v>-0.17814558487330534</v>
      </c>
      <c r="BJ126" s="5">
        <f t="shared" si="275"/>
        <v>1</v>
      </c>
      <c r="BK126" s="5">
        <f t="shared" si="276"/>
        <v>1</v>
      </c>
      <c r="BL126" s="5">
        <f t="shared" si="277"/>
        <v>0</v>
      </c>
      <c r="BM126" s="5">
        <f t="shared" si="278"/>
        <v>-0.76393202250021019</v>
      </c>
      <c r="BN126" s="5">
        <f t="shared" si="279"/>
        <v>-1</v>
      </c>
      <c r="BO126" s="5">
        <f t="shared" si="280"/>
        <v>-1</v>
      </c>
      <c r="BP126" s="5">
        <f t="shared" si="281"/>
        <v>0</v>
      </c>
      <c r="BQ126" s="5">
        <f t="shared" si="282"/>
        <v>1</v>
      </c>
      <c r="BR126" s="5">
        <f t="shared" si="283"/>
        <v>3.6502815398728847</v>
      </c>
      <c r="BS126" s="5">
        <f t="shared" si="284"/>
        <v>3.5</v>
      </c>
      <c r="BT126" s="5">
        <f t="shared" si="285"/>
        <v>1.5</v>
      </c>
      <c r="BU126" s="5">
        <f t="shared" si="286"/>
        <v>1</v>
      </c>
      <c r="BV126" s="5">
        <f t="shared" si="287"/>
        <v>4.6502815398728847</v>
      </c>
      <c r="BW126" s="5">
        <f t="shared" si="288"/>
        <v>2.5</v>
      </c>
      <c r="BX126" s="5">
        <f t="shared" si="289"/>
        <v>0.5</v>
      </c>
      <c r="BY126" s="5">
        <f t="shared" si="290"/>
        <v>1</v>
      </c>
      <c r="BZ126" s="5">
        <f t="shared" si="291"/>
        <v>2.2360679774997898</v>
      </c>
      <c r="CA126" s="5">
        <f t="shared" si="292"/>
        <v>1.5</v>
      </c>
      <c r="CB126" s="5">
        <f t="shared" si="293"/>
        <v>0.23606797749978981</v>
      </c>
      <c r="CC126" s="5">
        <f t="shared" si="294"/>
        <v>1</v>
      </c>
      <c r="CD126" s="5">
        <f t="shared" si="295"/>
        <v>1.6502815398728847</v>
      </c>
      <c r="CE126" s="5">
        <f t="shared" si="296"/>
        <v>-0.5</v>
      </c>
      <c r="CF126" s="5">
        <f t="shared" si="297"/>
        <v>-2.5</v>
      </c>
      <c r="CG126" s="5">
        <f t="shared" si="298"/>
        <v>1</v>
      </c>
      <c r="CH126" s="5">
        <f t="shared" si="299"/>
        <v>0.92259999999999986</v>
      </c>
    </row>
    <row r="127" spans="1:86" x14ac:dyDescent="0.3">
      <c r="A127" s="5">
        <v>6</v>
      </c>
      <c r="B127" s="5">
        <v>7</v>
      </c>
      <c r="C127" s="12">
        <v>0</v>
      </c>
      <c r="D127" s="5">
        <v>1</v>
      </c>
      <c r="E127" s="5">
        <f t="shared" si="226"/>
        <v>0</v>
      </c>
      <c r="F127" s="11">
        <v>1</v>
      </c>
      <c r="G127" s="5">
        <f t="shared" si="227"/>
        <v>1</v>
      </c>
      <c r="H127" s="5">
        <f t="shared" si="228"/>
        <v>1</v>
      </c>
      <c r="I127" s="5">
        <f t="shared" si="229"/>
        <v>1</v>
      </c>
      <c r="J127" s="1">
        <f t="shared" si="230"/>
        <v>0</v>
      </c>
      <c r="K127" s="12">
        <v>0</v>
      </c>
      <c r="L127" s="5">
        <v>0</v>
      </c>
      <c r="M127" s="5">
        <f t="shared" si="231"/>
        <v>1</v>
      </c>
      <c r="N127" s="11">
        <v>-3</v>
      </c>
      <c r="O127" s="5">
        <f t="shared" si="232"/>
        <v>-1</v>
      </c>
      <c r="P127" s="5">
        <f t="shared" si="233"/>
        <v>1.7320508075688772</v>
      </c>
      <c r="Q127" s="5">
        <f t="shared" si="234"/>
        <v>-1.7320508075688772</v>
      </c>
      <c r="R127" s="12">
        <v>0</v>
      </c>
      <c r="S127" s="5">
        <v>0</v>
      </c>
      <c r="T127" s="5">
        <f t="shared" si="235"/>
        <v>1</v>
      </c>
      <c r="U127" s="11">
        <v>-4</v>
      </c>
      <c r="V127" s="5">
        <f t="shared" si="236"/>
        <v>-1</v>
      </c>
      <c r="W127" s="5">
        <f t="shared" si="237"/>
        <v>2</v>
      </c>
      <c r="X127" s="5">
        <f t="shared" si="238"/>
        <v>-2</v>
      </c>
      <c r="Y127" s="5">
        <f t="shared" si="239"/>
        <v>-2.7320508075688772</v>
      </c>
      <c r="Z127" s="5">
        <f t="shared" si="240"/>
        <v>0</v>
      </c>
      <c r="AA127" s="5">
        <f t="shared" si="241"/>
        <v>0</v>
      </c>
      <c r="AB127" s="5">
        <f t="shared" si="300"/>
        <v>7</v>
      </c>
      <c r="AC127" s="5">
        <f t="shared" si="242"/>
        <v>0</v>
      </c>
      <c r="AD127" s="5">
        <f t="shared" si="243"/>
        <v>2.5</v>
      </c>
      <c r="AE127" s="5">
        <f t="shared" si="244"/>
        <v>-0.5</v>
      </c>
      <c r="AF127" s="5">
        <f t="shared" si="245"/>
        <v>-2</v>
      </c>
      <c r="AG127" s="5">
        <f t="shared" si="246"/>
        <v>2.5</v>
      </c>
      <c r="AH127" s="5">
        <f t="shared" si="247"/>
        <v>-0.5</v>
      </c>
      <c r="AI127" s="5">
        <f t="shared" si="248"/>
        <v>-2</v>
      </c>
      <c r="AJ127" s="5">
        <f t="shared" si="249"/>
        <v>-3.7320508075688772</v>
      </c>
      <c r="AK127" s="5">
        <f t="shared" si="250"/>
        <v>3.5</v>
      </c>
      <c r="AL127" s="5">
        <f t="shared" si="251"/>
        <v>3.5</v>
      </c>
      <c r="AM127" s="5">
        <f t="shared" si="252"/>
        <v>0</v>
      </c>
      <c r="AN127" s="5">
        <f t="shared" si="253"/>
        <v>-2.7320508075688772</v>
      </c>
      <c r="AO127" s="5">
        <f t="shared" si="254"/>
        <v>2.5</v>
      </c>
      <c r="AP127" s="5">
        <f t="shared" si="255"/>
        <v>2.5</v>
      </c>
      <c r="AQ127" s="5">
        <f t="shared" si="256"/>
        <v>0</v>
      </c>
      <c r="AR127" s="5">
        <f t="shared" si="257"/>
        <v>-5.1462643699419726</v>
      </c>
      <c r="AS127" s="5">
        <f t="shared" si="258"/>
        <v>1.5</v>
      </c>
      <c r="AT127" s="5">
        <f t="shared" si="259"/>
        <v>1.5</v>
      </c>
      <c r="AU127" s="5">
        <f t="shared" si="260"/>
        <v>0</v>
      </c>
      <c r="AV127" s="5">
        <f t="shared" si="261"/>
        <v>-5.7320508075688767</v>
      </c>
      <c r="AW127" s="5">
        <f t="shared" si="262"/>
        <v>-0.5</v>
      </c>
      <c r="AX127" s="5">
        <f t="shared" si="263"/>
        <v>-0.5</v>
      </c>
      <c r="AY127" s="5">
        <f t="shared" si="264"/>
        <v>0</v>
      </c>
      <c r="AZ127" s="5">
        <f t="shared" si="265"/>
        <v>3.5</v>
      </c>
      <c r="BA127" s="5">
        <f t="shared" si="266"/>
        <v>-1</v>
      </c>
      <c r="BB127" s="5">
        <f t="shared" si="267"/>
        <v>2.5</v>
      </c>
      <c r="BC127" s="5">
        <f t="shared" si="268"/>
        <v>2.5</v>
      </c>
      <c r="BD127" s="5">
        <f t="shared" si="269"/>
        <v>0</v>
      </c>
      <c r="BE127" s="5">
        <f t="shared" si="270"/>
        <v>0</v>
      </c>
      <c r="BF127" s="5">
        <f t="shared" si="271"/>
        <v>1.5</v>
      </c>
      <c r="BG127" s="5">
        <f t="shared" si="272"/>
        <v>-1</v>
      </c>
      <c r="BH127" s="5">
        <f t="shared" si="273"/>
        <v>0.5</v>
      </c>
      <c r="BI127" s="5">
        <f t="shared" si="274"/>
        <v>-2.4142135623730949</v>
      </c>
      <c r="BJ127" s="5">
        <f t="shared" si="275"/>
        <v>0.5</v>
      </c>
      <c r="BK127" s="5">
        <f t="shared" si="276"/>
        <v>0.5</v>
      </c>
      <c r="BL127" s="5">
        <f t="shared" si="277"/>
        <v>0</v>
      </c>
      <c r="BM127" s="5">
        <f t="shared" si="278"/>
        <v>-3</v>
      </c>
      <c r="BN127" s="5">
        <f t="shared" si="279"/>
        <v>-1.5</v>
      </c>
      <c r="BO127" s="5">
        <f t="shared" si="280"/>
        <v>-1.5</v>
      </c>
      <c r="BP127" s="5">
        <f t="shared" si="281"/>
        <v>0</v>
      </c>
      <c r="BQ127" s="5">
        <f t="shared" si="282"/>
        <v>0.47909999999999997</v>
      </c>
      <c r="BR127" s="5">
        <f t="shared" si="283"/>
        <v>-0.73205080756887719</v>
      </c>
      <c r="BS127" s="5">
        <f t="shared" si="284"/>
        <v>2</v>
      </c>
      <c r="BT127" s="5">
        <f t="shared" si="285"/>
        <v>2</v>
      </c>
      <c r="BU127" s="5">
        <f t="shared" si="286"/>
        <v>0</v>
      </c>
      <c r="BV127" s="5">
        <f t="shared" si="287"/>
        <v>0.26794919243112281</v>
      </c>
      <c r="BW127" s="5">
        <f t="shared" si="288"/>
        <v>1</v>
      </c>
      <c r="BX127" s="5">
        <f t="shared" si="289"/>
        <v>-1</v>
      </c>
      <c r="BY127" s="5">
        <f t="shared" si="290"/>
        <v>1</v>
      </c>
      <c r="BZ127" s="5">
        <f t="shared" si="291"/>
        <v>-2.1462643699419726</v>
      </c>
      <c r="CA127" s="5">
        <f t="shared" si="292"/>
        <v>0</v>
      </c>
      <c r="CB127" s="5">
        <f t="shared" si="293"/>
        <v>-2.1462643699419726</v>
      </c>
      <c r="CC127" s="5">
        <f t="shared" si="294"/>
        <v>0</v>
      </c>
      <c r="CD127" s="5">
        <f t="shared" si="295"/>
        <v>-2.7320508075688772</v>
      </c>
      <c r="CE127" s="5">
        <f t="shared" si="296"/>
        <v>-2</v>
      </c>
      <c r="CF127" s="5">
        <f t="shared" si="297"/>
        <v>-2</v>
      </c>
      <c r="CG127" s="5">
        <f t="shared" si="298"/>
        <v>0</v>
      </c>
      <c r="CH127" s="5">
        <f t="shared" si="299"/>
        <v>0.26779999999999993</v>
      </c>
    </row>
    <row r="128" spans="1:86" x14ac:dyDescent="0.3">
      <c r="A128" s="5">
        <v>7</v>
      </c>
      <c r="B128" s="5">
        <v>7</v>
      </c>
      <c r="C128" s="12">
        <v>0</v>
      </c>
      <c r="D128" s="5">
        <v>0</v>
      </c>
      <c r="E128" s="5">
        <f t="shared" si="226"/>
        <v>1</v>
      </c>
      <c r="F128" s="11">
        <v>1</v>
      </c>
      <c r="G128" s="5">
        <f t="shared" si="227"/>
        <v>1</v>
      </c>
      <c r="H128" s="5">
        <f t="shared" si="228"/>
        <v>1</v>
      </c>
      <c r="I128" s="5">
        <f t="shared" si="229"/>
        <v>1</v>
      </c>
      <c r="J128" s="1">
        <f t="shared" si="230"/>
        <v>1</v>
      </c>
      <c r="K128" s="12">
        <v>1</v>
      </c>
      <c r="L128" s="5">
        <v>0</v>
      </c>
      <c r="M128" s="5">
        <f t="shared" si="231"/>
        <v>0</v>
      </c>
      <c r="N128" s="11">
        <v>-1</v>
      </c>
      <c r="O128" s="5">
        <f t="shared" si="232"/>
        <v>-1</v>
      </c>
      <c r="P128" s="5">
        <f t="shared" si="233"/>
        <v>1</v>
      </c>
      <c r="Q128" s="5">
        <f t="shared" si="234"/>
        <v>-1</v>
      </c>
      <c r="R128" s="12">
        <v>0</v>
      </c>
      <c r="S128" s="5">
        <v>0</v>
      </c>
      <c r="T128" s="5">
        <f t="shared" si="235"/>
        <v>1</v>
      </c>
      <c r="U128" s="11">
        <v>-4</v>
      </c>
      <c r="V128" s="5">
        <f t="shared" si="236"/>
        <v>-1</v>
      </c>
      <c r="W128" s="5">
        <f t="shared" si="237"/>
        <v>2</v>
      </c>
      <c r="X128" s="5">
        <f t="shared" si="238"/>
        <v>-2</v>
      </c>
      <c r="Y128" s="5">
        <f t="shared" si="239"/>
        <v>-2</v>
      </c>
      <c r="Z128" s="5">
        <f t="shared" si="240"/>
        <v>0</v>
      </c>
      <c r="AA128" s="5">
        <f t="shared" si="241"/>
        <v>1</v>
      </c>
      <c r="AB128" s="5">
        <f t="shared" si="300"/>
        <v>7</v>
      </c>
      <c r="AC128" s="5">
        <f t="shared" si="242"/>
        <v>-10</v>
      </c>
      <c r="AD128" s="5">
        <f t="shared" si="243"/>
        <v>-6.5</v>
      </c>
      <c r="AE128" s="5">
        <f t="shared" si="244"/>
        <v>7.5</v>
      </c>
      <c r="AF128" s="5">
        <f t="shared" si="245"/>
        <v>-11</v>
      </c>
      <c r="AG128" s="5">
        <f t="shared" si="246"/>
        <v>1.5</v>
      </c>
      <c r="AH128" s="5">
        <f t="shared" si="247"/>
        <v>1.5</v>
      </c>
      <c r="AI128" s="5">
        <f t="shared" si="248"/>
        <v>-3</v>
      </c>
      <c r="AJ128" s="5">
        <f t="shared" si="249"/>
        <v>-3</v>
      </c>
      <c r="AK128" s="5">
        <f t="shared" si="250"/>
        <v>2.5</v>
      </c>
      <c r="AL128" s="5">
        <f t="shared" si="251"/>
        <v>-5.5</v>
      </c>
      <c r="AM128" s="5">
        <f t="shared" si="252"/>
        <v>0</v>
      </c>
      <c r="AN128" s="5">
        <f t="shared" si="253"/>
        <v>-2</v>
      </c>
      <c r="AO128" s="5">
        <f t="shared" si="254"/>
        <v>1.5</v>
      </c>
      <c r="AP128" s="5">
        <f t="shared" si="255"/>
        <v>-6.5</v>
      </c>
      <c r="AQ128" s="5">
        <f t="shared" si="256"/>
        <v>0</v>
      </c>
      <c r="AR128" s="5">
        <f t="shared" si="257"/>
        <v>-4.4142135623730949</v>
      </c>
      <c r="AS128" s="5">
        <f t="shared" si="258"/>
        <v>0.5</v>
      </c>
      <c r="AT128" s="5">
        <f t="shared" si="259"/>
        <v>-7.5</v>
      </c>
      <c r="AU128" s="5">
        <f t="shared" si="260"/>
        <v>0</v>
      </c>
      <c r="AV128" s="5">
        <f t="shared" si="261"/>
        <v>-5</v>
      </c>
      <c r="AW128" s="5">
        <f t="shared" si="262"/>
        <v>-1.5</v>
      </c>
      <c r="AX128" s="5">
        <f t="shared" si="263"/>
        <v>-9.5</v>
      </c>
      <c r="AY128" s="5">
        <f t="shared" si="264"/>
        <v>0</v>
      </c>
      <c r="AZ128" s="5">
        <f t="shared" si="265"/>
        <v>-6.0774000000000008</v>
      </c>
      <c r="BA128" s="5">
        <f t="shared" si="266"/>
        <v>-1</v>
      </c>
      <c r="BB128" s="5">
        <f t="shared" si="267"/>
        <v>2.5</v>
      </c>
      <c r="BC128" s="5">
        <f t="shared" si="268"/>
        <v>8.5</v>
      </c>
      <c r="BD128" s="5">
        <f t="shared" si="269"/>
        <v>0</v>
      </c>
      <c r="BE128" s="5">
        <f t="shared" si="270"/>
        <v>0</v>
      </c>
      <c r="BF128" s="5">
        <f t="shared" si="271"/>
        <v>1.5</v>
      </c>
      <c r="BG128" s="5">
        <f t="shared" si="272"/>
        <v>2</v>
      </c>
      <c r="BH128" s="5">
        <f t="shared" si="273"/>
        <v>0.5</v>
      </c>
      <c r="BI128" s="5">
        <f t="shared" si="274"/>
        <v>-2.4142135623730949</v>
      </c>
      <c r="BJ128" s="5">
        <f t="shared" si="275"/>
        <v>0.5</v>
      </c>
      <c r="BK128" s="5">
        <f t="shared" si="276"/>
        <v>6.5</v>
      </c>
      <c r="BL128" s="5">
        <f t="shared" si="277"/>
        <v>0</v>
      </c>
      <c r="BM128" s="5">
        <f t="shared" si="278"/>
        <v>-3</v>
      </c>
      <c r="BN128" s="5">
        <f t="shared" si="279"/>
        <v>-1.5</v>
      </c>
      <c r="BO128" s="5">
        <f t="shared" si="280"/>
        <v>4.5</v>
      </c>
      <c r="BP128" s="5">
        <f t="shared" si="281"/>
        <v>0</v>
      </c>
      <c r="BQ128" s="5">
        <f t="shared" si="282"/>
        <v>5.5980000000000008</v>
      </c>
      <c r="BR128" s="5">
        <f t="shared" si="283"/>
        <v>0</v>
      </c>
      <c r="BS128" s="5">
        <f t="shared" si="284"/>
        <v>1</v>
      </c>
      <c r="BT128" s="5">
        <f t="shared" si="285"/>
        <v>-4</v>
      </c>
      <c r="BU128" s="5">
        <f t="shared" si="286"/>
        <v>0.5</v>
      </c>
      <c r="BV128" s="5">
        <f t="shared" si="287"/>
        <v>1</v>
      </c>
      <c r="BW128" s="5">
        <f t="shared" si="288"/>
        <v>0</v>
      </c>
      <c r="BX128" s="5">
        <f t="shared" si="289"/>
        <v>-2</v>
      </c>
      <c r="BY128" s="5">
        <f t="shared" si="290"/>
        <v>1</v>
      </c>
      <c r="BZ128" s="5">
        <f t="shared" si="291"/>
        <v>-1.4142135623730951</v>
      </c>
      <c r="CA128" s="5">
        <f t="shared" si="292"/>
        <v>-1</v>
      </c>
      <c r="CB128" s="5">
        <f t="shared" si="293"/>
        <v>-9.4142135623730958</v>
      </c>
      <c r="CC128" s="5">
        <f t="shared" si="294"/>
        <v>0</v>
      </c>
      <c r="CD128" s="5">
        <f t="shared" si="295"/>
        <v>-2</v>
      </c>
      <c r="CE128" s="5">
        <f t="shared" si="296"/>
        <v>-3</v>
      </c>
      <c r="CF128" s="5">
        <f t="shared" si="297"/>
        <v>-11</v>
      </c>
      <c r="CG128" s="5">
        <f t="shared" si="298"/>
        <v>0</v>
      </c>
      <c r="CH128" s="5">
        <f t="shared" si="299"/>
        <v>-2.8452000000000002</v>
      </c>
    </row>
    <row r="129" spans="1:86" x14ac:dyDescent="0.3">
      <c r="A129" s="5">
        <v>8</v>
      </c>
      <c r="B129" s="5">
        <v>7</v>
      </c>
      <c r="C129" s="12">
        <v>0</v>
      </c>
      <c r="D129" s="5">
        <v>0</v>
      </c>
      <c r="E129" s="5">
        <f t="shared" si="226"/>
        <v>1</v>
      </c>
      <c r="F129" s="11">
        <v>1</v>
      </c>
      <c r="G129" s="5">
        <f t="shared" si="227"/>
        <v>1</v>
      </c>
      <c r="H129" s="5">
        <f t="shared" si="228"/>
        <v>1</v>
      </c>
      <c r="I129" s="5">
        <f t="shared" si="229"/>
        <v>1</v>
      </c>
      <c r="J129" s="1">
        <f t="shared" si="230"/>
        <v>1</v>
      </c>
      <c r="K129" s="12">
        <v>1</v>
      </c>
      <c r="L129" s="5">
        <v>0</v>
      </c>
      <c r="M129" s="5">
        <f t="shared" si="231"/>
        <v>0</v>
      </c>
      <c r="N129" s="11">
        <v>1</v>
      </c>
      <c r="O129" s="5">
        <f t="shared" si="232"/>
        <v>1</v>
      </c>
      <c r="P129" s="5">
        <f t="shared" si="233"/>
        <v>1</v>
      </c>
      <c r="Q129" s="5">
        <f t="shared" si="234"/>
        <v>1</v>
      </c>
      <c r="R129" s="12">
        <v>0</v>
      </c>
      <c r="S129" s="5">
        <v>0</v>
      </c>
      <c r="T129" s="5">
        <f t="shared" si="235"/>
        <v>1</v>
      </c>
      <c r="U129" s="11">
        <v>-2</v>
      </c>
      <c r="V129" s="5">
        <f t="shared" si="236"/>
        <v>-1</v>
      </c>
      <c r="W129" s="5">
        <f t="shared" si="237"/>
        <v>1.4142135623730951</v>
      </c>
      <c r="X129" s="5">
        <f t="shared" si="238"/>
        <v>-1.4142135623730951</v>
      </c>
      <c r="Y129" s="5">
        <f t="shared" si="239"/>
        <v>0.58578643762690485</v>
      </c>
      <c r="Z129" s="5">
        <f t="shared" si="240"/>
        <v>1</v>
      </c>
      <c r="AA129" s="5">
        <f t="shared" si="241"/>
        <v>1</v>
      </c>
      <c r="AB129" s="5">
        <f t="shared" si="300"/>
        <v>7</v>
      </c>
      <c r="AC129" s="5">
        <f t="shared" si="242"/>
        <v>-6</v>
      </c>
      <c r="AD129" s="5">
        <f t="shared" si="243"/>
        <v>-1.5</v>
      </c>
      <c r="AE129" s="5">
        <f t="shared" si="244"/>
        <v>-1.5</v>
      </c>
      <c r="AF129" s="5">
        <f t="shared" si="245"/>
        <v>-3</v>
      </c>
      <c r="AG129" s="5">
        <f t="shared" si="246"/>
        <v>0.5</v>
      </c>
      <c r="AH129" s="5">
        <f t="shared" si="247"/>
        <v>0.5</v>
      </c>
      <c r="AI129" s="5">
        <f t="shared" si="248"/>
        <v>-1</v>
      </c>
      <c r="AJ129" s="5">
        <f t="shared" si="249"/>
        <v>-0.41421356237309515</v>
      </c>
      <c r="AK129" s="5">
        <f t="shared" si="250"/>
        <v>1.5</v>
      </c>
      <c r="AL129" s="5">
        <f t="shared" si="251"/>
        <v>-6.5</v>
      </c>
      <c r="AM129" s="5">
        <f t="shared" si="252"/>
        <v>0</v>
      </c>
      <c r="AN129" s="5">
        <f t="shared" si="253"/>
        <v>0.58578643762690485</v>
      </c>
      <c r="AO129" s="5">
        <f t="shared" si="254"/>
        <v>0.5</v>
      </c>
      <c r="AP129" s="5">
        <f t="shared" si="255"/>
        <v>-1.5</v>
      </c>
      <c r="AQ129" s="5">
        <f t="shared" si="256"/>
        <v>1</v>
      </c>
      <c r="AR129" s="5">
        <f t="shared" si="257"/>
        <v>-1.8284271247461903</v>
      </c>
      <c r="AS129" s="5">
        <f t="shared" si="258"/>
        <v>-0.5</v>
      </c>
      <c r="AT129" s="5">
        <f t="shared" si="259"/>
        <v>-8.5</v>
      </c>
      <c r="AU129" s="5">
        <f t="shared" si="260"/>
        <v>0</v>
      </c>
      <c r="AV129" s="5">
        <f t="shared" si="261"/>
        <v>-2.4142135623730949</v>
      </c>
      <c r="AW129" s="5">
        <f t="shared" si="262"/>
        <v>-2.5</v>
      </c>
      <c r="AX129" s="5">
        <f t="shared" si="263"/>
        <v>-10.5</v>
      </c>
      <c r="AY129" s="5">
        <f t="shared" si="264"/>
        <v>0</v>
      </c>
      <c r="AZ129" s="5">
        <f t="shared" si="265"/>
        <v>-3.6129999999999995</v>
      </c>
      <c r="BA129" s="5">
        <f t="shared" si="266"/>
        <v>-0.41421356237309515</v>
      </c>
      <c r="BB129" s="5">
        <f t="shared" si="267"/>
        <v>1.5</v>
      </c>
      <c r="BC129" s="5">
        <f t="shared" si="268"/>
        <v>7.5</v>
      </c>
      <c r="BD129" s="5">
        <f t="shared" si="269"/>
        <v>0</v>
      </c>
      <c r="BE129" s="5">
        <f t="shared" si="270"/>
        <v>0.58578643762690485</v>
      </c>
      <c r="BF129" s="5">
        <f t="shared" si="271"/>
        <v>0.5</v>
      </c>
      <c r="BG129" s="5">
        <f t="shared" si="272"/>
        <v>-1.4142135623730951</v>
      </c>
      <c r="BH129" s="5">
        <f t="shared" si="273"/>
        <v>1</v>
      </c>
      <c r="BI129" s="5">
        <f t="shared" si="274"/>
        <v>-1.8284271247461903</v>
      </c>
      <c r="BJ129" s="5">
        <f t="shared" si="275"/>
        <v>-0.5</v>
      </c>
      <c r="BK129" s="5">
        <f t="shared" si="276"/>
        <v>5.5</v>
      </c>
      <c r="BL129" s="5">
        <f t="shared" si="277"/>
        <v>0</v>
      </c>
      <c r="BM129" s="5">
        <f t="shared" si="278"/>
        <v>-2.4142135623730949</v>
      </c>
      <c r="BN129" s="5">
        <f t="shared" si="279"/>
        <v>-2.5</v>
      </c>
      <c r="BO129" s="5">
        <f t="shared" si="280"/>
        <v>3.5</v>
      </c>
      <c r="BP129" s="5">
        <f t="shared" si="281"/>
        <v>0</v>
      </c>
      <c r="BQ129" s="5">
        <f t="shared" si="282"/>
        <v>4.5980000000000008</v>
      </c>
      <c r="BR129" s="5">
        <f t="shared" si="283"/>
        <v>2</v>
      </c>
      <c r="BS129" s="5">
        <f t="shared" si="284"/>
        <v>1</v>
      </c>
      <c r="BT129" s="5">
        <f t="shared" si="285"/>
        <v>-1</v>
      </c>
      <c r="BU129" s="5">
        <f t="shared" si="286"/>
        <v>1</v>
      </c>
      <c r="BV129" s="5">
        <f t="shared" si="287"/>
        <v>3</v>
      </c>
      <c r="BW129" s="5">
        <f t="shared" si="288"/>
        <v>0</v>
      </c>
      <c r="BX129" s="5">
        <f t="shared" si="289"/>
        <v>-2</v>
      </c>
      <c r="BY129" s="5">
        <f t="shared" si="290"/>
        <v>1</v>
      </c>
      <c r="BZ129" s="5">
        <f t="shared" si="291"/>
        <v>0.58578643762690485</v>
      </c>
      <c r="CA129" s="5">
        <f t="shared" si="292"/>
        <v>-1</v>
      </c>
      <c r="CB129" s="5">
        <f t="shared" si="293"/>
        <v>-1.4142135623730951</v>
      </c>
      <c r="CC129" s="5">
        <f t="shared" si="294"/>
        <v>1</v>
      </c>
      <c r="CD129" s="5">
        <f t="shared" si="295"/>
        <v>0</v>
      </c>
      <c r="CE129" s="5">
        <f t="shared" si="296"/>
        <v>-3</v>
      </c>
      <c r="CF129" s="5">
        <f t="shared" si="297"/>
        <v>-8</v>
      </c>
      <c r="CG129" s="5">
        <f t="shared" si="298"/>
        <v>0.5</v>
      </c>
      <c r="CH129" s="5">
        <f t="shared" si="299"/>
        <v>-1.5773999999999999</v>
      </c>
    </row>
    <row r="130" spans="1:86" x14ac:dyDescent="0.3">
      <c r="A130" s="5">
        <v>9</v>
      </c>
      <c r="B130" s="5">
        <v>7</v>
      </c>
      <c r="C130" s="12">
        <v>0</v>
      </c>
      <c r="D130" s="5">
        <v>1</v>
      </c>
      <c r="E130" s="5">
        <f t="shared" ref="E130:E161" si="301">1-C130-D130</f>
        <v>0</v>
      </c>
      <c r="F130" s="11">
        <v>2</v>
      </c>
      <c r="G130" s="5">
        <f t="shared" ref="G130:G161" si="302">SIGN(F130)</f>
        <v>1</v>
      </c>
      <c r="H130" s="5">
        <f t="shared" ref="H130:H161" si="303">SQRT(ABS(F130))</f>
        <v>1.4142135623730951</v>
      </c>
      <c r="I130" s="5">
        <f t="shared" ref="I130:I161" si="304">G130*H130</f>
        <v>1.4142135623730951</v>
      </c>
      <c r="J130" s="1">
        <f t="shared" ref="J130:J161" si="305">C130+K130+R130</f>
        <v>0</v>
      </c>
      <c r="K130" s="12">
        <v>0</v>
      </c>
      <c r="L130" s="5">
        <v>0</v>
      </c>
      <c r="M130" s="5">
        <f t="shared" ref="M130:M161" si="306">1-K130-L130</f>
        <v>1</v>
      </c>
      <c r="N130" s="11">
        <v>2</v>
      </c>
      <c r="O130" s="5">
        <f t="shared" ref="O130:O161" si="307">SIGN(N130)</f>
        <v>1</v>
      </c>
      <c r="P130" s="5">
        <f t="shared" ref="P130:P161" si="308">SQRT(ABS(N130))</f>
        <v>1.4142135623730951</v>
      </c>
      <c r="Q130" s="5">
        <f t="shared" ref="Q130:Q161" si="309">O130*P130</f>
        <v>1.4142135623730951</v>
      </c>
      <c r="R130" s="12">
        <v>0</v>
      </c>
      <c r="S130" s="5">
        <v>0</v>
      </c>
      <c r="T130" s="5">
        <f t="shared" ref="T130:T161" si="310">1-R130-S130</f>
        <v>1</v>
      </c>
      <c r="U130" s="11">
        <v>-1</v>
      </c>
      <c r="V130" s="5">
        <f t="shared" ref="V130:V161" si="311">SIGN(U130)</f>
        <v>-1</v>
      </c>
      <c r="W130" s="5">
        <f t="shared" ref="W130:W161" si="312">SQRT(ABS(U130))</f>
        <v>1</v>
      </c>
      <c r="X130" s="5">
        <f t="shared" ref="X130:X161" si="313">V130*W130</f>
        <v>-1</v>
      </c>
      <c r="Y130" s="5">
        <f t="shared" ref="Y130:Y161" si="314">X130+Q130+I130</f>
        <v>1.8284271247461903</v>
      </c>
      <c r="Z130" s="5">
        <f t="shared" ref="Z130:Z161" si="315">IF(Y130&gt;0,1, IF(Y130=0, 1/2, 0))</f>
        <v>1</v>
      </c>
      <c r="AA130" s="5">
        <f t="shared" ref="AA130:AA161" si="316">J130</f>
        <v>0</v>
      </c>
      <c r="AB130" s="5">
        <f t="shared" si="300"/>
        <v>7</v>
      </c>
      <c r="AC130" s="5">
        <f t="shared" ref="AC130:AC161" si="317">-6*Z130-10*(1-Z130)*J130</f>
        <v>-6</v>
      </c>
      <c r="AD130" s="5">
        <f t="shared" ref="AD130:AD161" si="318">AG130-2*Z130+6*C130*(1-Z130)-8*E130*J130*(1-Z130)</f>
        <v>-2.5</v>
      </c>
      <c r="AE130" s="5">
        <f t="shared" ref="AE130:AE161" si="319">AH130+K130*6*(1-Z130)+M130*J130*(1-Z130)*(-8)-2*Z130</f>
        <v>-2.5</v>
      </c>
      <c r="AF130" s="5">
        <f t="shared" ref="AF130:AF161" si="320">AI130-2*Z130+R130*6*(1-Z130)-8*(1-Z130)*T130*J130</f>
        <v>-1</v>
      </c>
      <c r="AG130" s="5">
        <f t="shared" ref="AG130:AG161" si="321">-ABS(F130)+ABS(N130)/2+ABS(U130)/2</f>
        <v>-0.5</v>
      </c>
      <c r="AH130" s="5">
        <f t="shared" ref="AH130:AH161" si="322">ABS(F130)/2-ABS(N130)+ABS(U130)/2</f>
        <v>-0.5</v>
      </c>
      <c r="AI130" s="5">
        <f t="shared" ref="AI130:AI161" si="323">ABS(F130)/2+ABS(N130)/2-ABS(U130)</f>
        <v>1</v>
      </c>
      <c r="AJ130" s="5">
        <f t="shared" ref="AJ130:AJ161" si="324">X130+Q130</f>
        <v>0.41421356237309515</v>
      </c>
      <c r="AK130" s="5">
        <f t="shared" ref="AK130:AK161" si="325">ABS(N130)/2+ABS(U130)/2</f>
        <v>1.5</v>
      </c>
      <c r="AL130" s="5">
        <f t="shared" ref="AL130:AL161" si="326">AK130-2*AM130+6*C130*(1-AM130)-8*E130*J130*(1-AM130)</f>
        <v>-0.5</v>
      </c>
      <c r="AM130" s="5">
        <f t="shared" ref="AM130:AM161" si="327">IF(AJ130&gt;0,1, IF(AJ130=0, 1/2, 0))</f>
        <v>1</v>
      </c>
      <c r="AN130" s="5">
        <f t="shared" ref="AN130:AN161" si="328">X130+Q130+1</f>
        <v>1.4142135623730951</v>
      </c>
      <c r="AO130" s="5">
        <f t="shared" ref="AO130:AO161" si="329">ABS(N130)/2+ABS(U130)/2-1</f>
        <v>0.5</v>
      </c>
      <c r="AP130" s="5">
        <f t="shared" ref="AP130:AP161" si="330">AO130-2*AQ130+6*C130*(1-AQ130)-8*E130*J130*(1-AQ130)</f>
        <v>-1.5</v>
      </c>
      <c r="AQ130" s="5">
        <f t="shared" ref="AQ130:AQ161" si="331">IF(AN130&gt;0,1, IF(AN130=0, 1/2, 0))</f>
        <v>1</v>
      </c>
      <c r="AR130" s="5">
        <f t="shared" ref="AR130:AR161" si="332">X130+Q130-SQRT(2)</f>
        <v>-1</v>
      </c>
      <c r="AS130" s="5">
        <f t="shared" ref="AS130:AS161" si="333">ABS(N130)/2+ABS(U130)/2-2</f>
        <v>-0.5</v>
      </c>
      <c r="AT130" s="5">
        <f t="shared" ref="AT130:AT161" si="334">AS130-2*AU130+6*C130*(1-AU130)-8*E130*J130*(1-AU130)</f>
        <v>-0.5</v>
      </c>
      <c r="AU130" s="5">
        <f t="shared" ref="AU130:AU161" si="335">IF(AR130&gt;0,1, IF(AR130=0, 1/2, 0))</f>
        <v>0</v>
      </c>
      <c r="AV130" s="5">
        <f t="shared" ref="AV130:AV161" si="336">X130+Q130-2</f>
        <v>-1.5857864376269049</v>
      </c>
      <c r="AW130" s="5">
        <f t="shared" ref="AW130:AW161" si="337">ABS(N130)/2+ABS(U130)/2-4</f>
        <v>-2.5</v>
      </c>
      <c r="AX130" s="5">
        <f t="shared" ref="AX130:AX161" si="338">AW130-2*AY130+6*C130*(1-AY130)-8*E130*J130*(1-AY130)</f>
        <v>-2.5</v>
      </c>
      <c r="AY130" s="5">
        <f t="shared" ref="AY130:AY161" si="339">IF(AV130&gt;0,1, IF(AV130=0, 1/2, 0))</f>
        <v>0</v>
      </c>
      <c r="AZ130" s="5">
        <f t="shared" ref="AZ130:AZ161" si="340">C130*(0.451*AX130+0.549*AT130)+D130*AL130+E130*(0.5774*AP130+0.4226*AL130)</f>
        <v>-0.5</v>
      </c>
      <c r="BA130" s="5">
        <f t="shared" ref="BA130:BA161" si="341">I130+X130</f>
        <v>0.41421356237309515</v>
      </c>
      <c r="BB130" s="5">
        <f t="shared" ref="BB130:BB161" si="342">ABS(F130)/2+ABS(U130)/2</f>
        <v>1.5</v>
      </c>
      <c r="BC130" s="5">
        <f t="shared" ref="BC130:BC161" si="343">BB130+K130*6*(1-BD130)+M130*J130*(1-BD130)*(-8)-2*BD130</f>
        <v>-0.5</v>
      </c>
      <c r="BD130" s="5">
        <f t="shared" ref="BD130:BD161" si="344">IF(BA130&gt;0, 1, IF(BA130=0, 1/2, 0))</f>
        <v>1</v>
      </c>
      <c r="BE130" s="5">
        <f t="shared" ref="BE130:BE161" si="345">I130+X130+1</f>
        <v>1.4142135623730951</v>
      </c>
      <c r="BF130" s="5">
        <f t="shared" ref="BF130:BF161" si="346">ABS(F130)/2+ABS(U130)/2-1</f>
        <v>0.5</v>
      </c>
      <c r="BG130" s="5">
        <f t="shared" ref="BG130:BG161" si="347">BE130+K130*6*(1-BH130)+M130*J130*(1-BH130)*(-8)-2*BH130</f>
        <v>-0.58578643762690485</v>
      </c>
      <c r="BH130" s="5">
        <f t="shared" ref="BH130:BH161" si="348">IF(BE130&gt;0, 1, IF(BE130=0, 1/2, 0))</f>
        <v>1</v>
      </c>
      <c r="BI130" s="5">
        <f t="shared" ref="BI130:BI161" si="349">I130+X130-SQRT(2)</f>
        <v>-1</v>
      </c>
      <c r="BJ130" s="5">
        <f t="shared" ref="BJ130:BJ161" si="350">ABS(F130)/2+ABS(U130)/2-2</f>
        <v>-0.5</v>
      </c>
      <c r="BK130" s="5">
        <f t="shared" ref="BK130:BK161" si="351">BJ130+K130*6*(1-BL130)+M130*J130*(1-BL130)*(-8)-2*BL130</f>
        <v>-0.5</v>
      </c>
      <c r="BL130" s="5">
        <f t="shared" ref="BL130:BL161" si="352">IF(BI130&gt;0, 1, IF(BI130=0, 1/2, 0))</f>
        <v>0</v>
      </c>
      <c r="BM130" s="5">
        <f t="shared" ref="BM130:BM161" si="353">I130+X130-SQRT(4)</f>
        <v>-1.5857864376269049</v>
      </c>
      <c r="BN130" s="5">
        <f t="shared" ref="BN130:BN161" si="354">ABS(F130)/2+ABS(U130)/2-4</f>
        <v>-2.5</v>
      </c>
      <c r="BO130" s="5">
        <f t="shared" ref="BO130:BO161" si="355">BN130+K130*6*(1-BP130)+M130*J130*(1-BP130)*(-8)-2*BP130</f>
        <v>-2.5</v>
      </c>
      <c r="BP130" s="5">
        <f t="shared" ref="BP130:BP161" si="356">IF(BM130&gt;0, 1, IF(BM130=0, 1/2, 0))</f>
        <v>0</v>
      </c>
      <c r="BQ130" s="5">
        <f t="shared" ref="BQ130:BQ161" si="357">K130*(0.451*BO130+0.549*BK130)+L130*BC130+M130*(0.5774*BG130+0.4226*BC130)</f>
        <v>-0.54953308908577481</v>
      </c>
      <c r="BR130" s="5">
        <f t="shared" ref="BR130:BR161" si="358">I130+Q130</f>
        <v>2.8284271247461903</v>
      </c>
      <c r="BS130" s="5">
        <f t="shared" ref="BS130:BS161" si="359">ABS(F130)/2+ABS(N130)/2</f>
        <v>2</v>
      </c>
      <c r="BT130" s="5">
        <f t="shared" ref="BT130:BT161" si="360">BS130-2*BU130+R130*6*(1-BU130)-8*(1-BU130)*T130*J130</f>
        <v>0</v>
      </c>
      <c r="BU130" s="5">
        <f t="shared" ref="BU130:BU161" si="361">IF(BR130&gt;0, 1, IF(BR130=0, 1/2, 0))</f>
        <v>1</v>
      </c>
      <c r="BV130" s="5">
        <f t="shared" ref="BV130:BV161" si="362">I130+Q130+1</f>
        <v>3.8284271247461903</v>
      </c>
      <c r="BW130" s="5">
        <f t="shared" ref="BW130:BW161" si="363">ABS(F130)/2+ABS(N130)/2-1</f>
        <v>1</v>
      </c>
      <c r="BX130" s="5">
        <f t="shared" ref="BX130:BX161" si="364">BW130-2*BY130+R130*6*(1-BY130)-8*(1-BY130)*T130*J130</f>
        <v>-1</v>
      </c>
      <c r="BY130" s="5">
        <f t="shared" ref="BY130:BY161" si="365">IF(BV130&gt;0, 1, IF(BV130=0, 1/2, 0))</f>
        <v>1</v>
      </c>
      <c r="BZ130" s="5">
        <f t="shared" ref="BZ130:BZ161" si="366">I130+Q130-SQRT(2)</f>
        <v>1.4142135623730951</v>
      </c>
      <c r="CA130" s="5">
        <f t="shared" ref="CA130:CA161" si="367">ABS(F130)/2+ABS(N130)/2-2</f>
        <v>0</v>
      </c>
      <c r="CB130" s="5">
        <f t="shared" ref="CB130:CB161" si="368">BZ130-2*CC130+R130*6*(1-CC130)-8*(1-CC130)*T130*J130</f>
        <v>-0.58578643762690485</v>
      </c>
      <c r="CC130" s="5">
        <f t="shared" ref="CC130:CC161" si="369">IF(BZ130&gt;0, 1, IF(BZ130=0, 1/2, 0))</f>
        <v>1</v>
      </c>
      <c r="CD130" s="5">
        <f t="shared" ref="CD130:CD161" si="370">I130+Q130-2</f>
        <v>0.82842712474619029</v>
      </c>
      <c r="CE130" s="5">
        <f t="shared" ref="CE130:CE161" si="371">ABS(F130)/2+ABS(N130)/2-4</f>
        <v>-2</v>
      </c>
      <c r="CF130" s="5">
        <f t="shared" ref="CF130:CF161" si="372">CE130-2*CG130+R130*6*(1-CG130)-8*(1-CG130)*T130*J130</f>
        <v>-4</v>
      </c>
      <c r="CG130" s="5">
        <f t="shared" ref="CG130:CG161" si="373">IF(CD130&gt;0, 1, IF(CD130=0, 1/2, 0))</f>
        <v>1</v>
      </c>
      <c r="CH130" s="5">
        <f t="shared" ref="CH130:CH161" si="374">R130*(0.451*CF130+0.549*CB130)+S130*BT130+T130*(0.5774*BX130+0.4226*BT130)</f>
        <v>-0.57740000000000002</v>
      </c>
    </row>
    <row r="131" spans="1:86" x14ac:dyDescent="0.3">
      <c r="A131" s="5">
        <v>10</v>
      </c>
      <c r="B131" s="5">
        <v>7</v>
      </c>
      <c r="C131" s="12">
        <v>0</v>
      </c>
      <c r="D131" s="5">
        <v>0</v>
      </c>
      <c r="E131" s="5">
        <f t="shared" si="301"/>
        <v>1</v>
      </c>
      <c r="F131" s="11">
        <v>-2</v>
      </c>
      <c r="G131" s="5">
        <f t="shared" si="302"/>
        <v>-1</v>
      </c>
      <c r="H131" s="5">
        <f t="shared" si="303"/>
        <v>1.4142135623730951</v>
      </c>
      <c r="I131" s="5">
        <f t="shared" si="304"/>
        <v>-1.4142135623730951</v>
      </c>
      <c r="J131" s="1">
        <f t="shared" si="305"/>
        <v>1</v>
      </c>
      <c r="K131" s="12">
        <v>1</v>
      </c>
      <c r="L131" s="5">
        <v>0</v>
      </c>
      <c r="M131" s="5">
        <f t="shared" si="306"/>
        <v>0</v>
      </c>
      <c r="N131" s="11">
        <v>-3</v>
      </c>
      <c r="O131" s="5">
        <f t="shared" si="307"/>
        <v>-1</v>
      </c>
      <c r="P131" s="5">
        <f t="shared" si="308"/>
        <v>1.7320508075688772</v>
      </c>
      <c r="Q131" s="5">
        <f t="shared" si="309"/>
        <v>-1.7320508075688772</v>
      </c>
      <c r="R131" s="12">
        <v>0</v>
      </c>
      <c r="S131" s="5">
        <v>0</v>
      </c>
      <c r="T131" s="5">
        <f t="shared" si="310"/>
        <v>1</v>
      </c>
      <c r="U131" s="11">
        <v>1</v>
      </c>
      <c r="V131" s="5">
        <f t="shared" si="311"/>
        <v>1</v>
      </c>
      <c r="W131" s="5">
        <f t="shared" si="312"/>
        <v>1</v>
      </c>
      <c r="X131" s="5">
        <f t="shared" si="313"/>
        <v>1</v>
      </c>
      <c r="Y131" s="5">
        <f t="shared" si="314"/>
        <v>-2.1462643699419726</v>
      </c>
      <c r="Z131" s="5">
        <f t="shared" si="315"/>
        <v>0</v>
      </c>
      <c r="AA131" s="5">
        <f t="shared" si="316"/>
        <v>1</v>
      </c>
      <c r="AB131" s="5">
        <f t="shared" si="300"/>
        <v>7</v>
      </c>
      <c r="AC131" s="5">
        <f t="shared" si="317"/>
        <v>-10</v>
      </c>
      <c r="AD131" s="5">
        <f t="shared" si="318"/>
        <v>-8</v>
      </c>
      <c r="AE131" s="5">
        <f t="shared" si="319"/>
        <v>4.5</v>
      </c>
      <c r="AF131" s="5">
        <f t="shared" si="320"/>
        <v>-6.5</v>
      </c>
      <c r="AG131" s="5">
        <f t="shared" si="321"/>
        <v>0</v>
      </c>
      <c r="AH131" s="5">
        <f t="shared" si="322"/>
        <v>-1.5</v>
      </c>
      <c r="AI131" s="5">
        <f t="shared" si="323"/>
        <v>1.5</v>
      </c>
      <c r="AJ131" s="5">
        <f t="shared" si="324"/>
        <v>-0.73205080756887719</v>
      </c>
      <c r="AK131" s="5">
        <f t="shared" si="325"/>
        <v>2</v>
      </c>
      <c r="AL131" s="5">
        <f t="shared" si="326"/>
        <v>-6</v>
      </c>
      <c r="AM131" s="5">
        <f t="shared" si="327"/>
        <v>0</v>
      </c>
      <c r="AN131" s="5">
        <f t="shared" si="328"/>
        <v>0.26794919243112281</v>
      </c>
      <c r="AO131" s="5">
        <f t="shared" si="329"/>
        <v>1</v>
      </c>
      <c r="AP131" s="5">
        <f t="shared" si="330"/>
        <v>-1</v>
      </c>
      <c r="AQ131" s="5">
        <f t="shared" si="331"/>
        <v>1</v>
      </c>
      <c r="AR131" s="5">
        <f t="shared" si="332"/>
        <v>-2.1462643699419726</v>
      </c>
      <c r="AS131" s="5">
        <f t="shared" si="333"/>
        <v>0</v>
      </c>
      <c r="AT131" s="5">
        <f t="shared" si="334"/>
        <v>-8</v>
      </c>
      <c r="AU131" s="5">
        <f t="shared" si="335"/>
        <v>0</v>
      </c>
      <c r="AV131" s="5">
        <f t="shared" si="336"/>
        <v>-2.7320508075688772</v>
      </c>
      <c r="AW131" s="5">
        <f t="shared" si="337"/>
        <v>-2</v>
      </c>
      <c r="AX131" s="5">
        <f t="shared" si="338"/>
        <v>-10</v>
      </c>
      <c r="AY131" s="5">
        <f t="shared" si="339"/>
        <v>0</v>
      </c>
      <c r="AZ131" s="5">
        <f t="shared" si="340"/>
        <v>-3.1129999999999995</v>
      </c>
      <c r="BA131" s="5">
        <f t="shared" si="341"/>
        <v>-0.41421356237309515</v>
      </c>
      <c r="BB131" s="5">
        <f t="shared" si="342"/>
        <v>1.5</v>
      </c>
      <c r="BC131" s="5">
        <f t="shared" si="343"/>
        <v>7.5</v>
      </c>
      <c r="BD131" s="5">
        <f t="shared" si="344"/>
        <v>0</v>
      </c>
      <c r="BE131" s="5">
        <f t="shared" si="345"/>
        <v>0.58578643762690485</v>
      </c>
      <c r="BF131" s="5">
        <f t="shared" si="346"/>
        <v>0.5</v>
      </c>
      <c r="BG131" s="5">
        <f t="shared" si="347"/>
        <v>-1.4142135623730951</v>
      </c>
      <c r="BH131" s="5">
        <f t="shared" si="348"/>
        <v>1</v>
      </c>
      <c r="BI131" s="5">
        <f t="shared" si="349"/>
        <v>-1.8284271247461903</v>
      </c>
      <c r="BJ131" s="5">
        <f t="shared" si="350"/>
        <v>-0.5</v>
      </c>
      <c r="BK131" s="5">
        <f t="shared" si="351"/>
        <v>5.5</v>
      </c>
      <c r="BL131" s="5">
        <f t="shared" si="352"/>
        <v>0</v>
      </c>
      <c r="BM131" s="5">
        <f t="shared" si="353"/>
        <v>-2.4142135623730949</v>
      </c>
      <c r="BN131" s="5">
        <f t="shared" si="354"/>
        <v>-2.5</v>
      </c>
      <c r="BO131" s="5">
        <f t="shared" si="355"/>
        <v>3.5</v>
      </c>
      <c r="BP131" s="5">
        <f t="shared" si="356"/>
        <v>0</v>
      </c>
      <c r="BQ131" s="5">
        <f t="shared" si="357"/>
        <v>4.5980000000000008</v>
      </c>
      <c r="BR131" s="5">
        <f t="shared" si="358"/>
        <v>-3.1462643699419726</v>
      </c>
      <c r="BS131" s="5">
        <f t="shared" si="359"/>
        <v>2.5</v>
      </c>
      <c r="BT131" s="5">
        <f t="shared" si="360"/>
        <v>-5.5</v>
      </c>
      <c r="BU131" s="5">
        <f t="shared" si="361"/>
        <v>0</v>
      </c>
      <c r="BV131" s="5">
        <f t="shared" si="362"/>
        <v>-2.1462643699419726</v>
      </c>
      <c r="BW131" s="5">
        <f t="shared" si="363"/>
        <v>1.5</v>
      </c>
      <c r="BX131" s="5">
        <f t="shared" si="364"/>
        <v>-6.5</v>
      </c>
      <c r="BY131" s="5">
        <f t="shared" si="365"/>
        <v>0</v>
      </c>
      <c r="BZ131" s="5">
        <f t="shared" si="366"/>
        <v>-4.5604779323150675</v>
      </c>
      <c r="CA131" s="5">
        <f t="shared" si="367"/>
        <v>0.5</v>
      </c>
      <c r="CB131" s="5">
        <f t="shared" si="368"/>
        <v>-12.560477932315067</v>
      </c>
      <c r="CC131" s="5">
        <f t="shared" si="369"/>
        <v>0</v>
      </c>
      <c r="CD131" s="5">
        <f t="shared" si="370"/>
        <v>-5.1462643699419726</v>
      </c>
      <c r="CE131" s="5">
        <f t="shared" si="371"/>
        <v>-1.5</v>
      </c>
      <c r="CF131" s="5">
        <f t="shared" si="372"/>
        <v>-9.5</v>
      </c>
      <c r="CG131" s="5">
        <f t="shared" si="373"/>
        <v>0</v>
      </c>
      <c r="CH131" s="5">
        <f t="shared" si="374"/>
        <v>-6.0774000000000008</v>
      </c>
    </row>
    <row r="132" spans="1:86" x14ac:dyDescent="0.3">
      <c r="A132" s="5">
        <v>11</v>
      </c>
      <c r="B132" s="5">
        <v>7</v>
      </c>
      <c r="C132" s="12">
        <v>0</v>
      </c>
      <c r="D132" s="5">
        <v>0</v>
      </c>
      <c r="E132" s="5">
        <f t="shared" si="301"/>
        <v>1</v>
      </c>
      <c r="F132" s="11">
        <v>-2</v>
      </c>
      <c r="G132" s="5">
        <f t="shared" si="302"/>
        <v>-1</v>
      </c>
      <c r="H132" s="5">
        <f t="shared" si="303"/>
        <v>1.4142135623730951</v>
      </c>
      <c r="I132" s="5">
        <f t="shared" si="304"/>
        <v>-1.4142135623730951</v>
      </c>
      <c r="J132" s="1">
        <f t="shared" si="305"/>
        <v>1</v>
      </c>
      <c r="K132" s="12">
        <v>0</v>
      </c>
      <c r="L132" s="5">
        <v>0</v>
      </c>
      <c r="M132" s="5">
        <f t="shared" si="306"/>
        <v>1</v>
      </c>
      <c r="N132" s="11">
        <v>-1</v>
      </c>
      <c r="O132" s="5">
        <f t="shared" si="307"/>
        <v>-1</v>
      </c>
      <c r="P132" s="5">
        <f t="shared" si="308"/>
        <v>1</v>
      </c>
      <c r="Q132" s="5">
        <f t="shared" si="309"/>
        <v>-1</v>
      </c>
      <c r="R132" s="12">
        <v>1</v>
      </c>
      <c r="S132" s="5">
        <v>0</v>
      </c>
      <c r="T132" s="5">
        <f t="shared" si="310"/>
        <v>0</v>
      </c>
      <c r="U132" s="11">
        <v>2</v>
      </c>
      <c r="V132" s="5">
        <f t="shared" si="311"/>
        <v>1</v>
      </c>
      <c r="W132" s="5">
        <f t="shared" si="312"/>
        <v>1.4142135623730951</v>
      </c>
      <c r="X132" s="5">
        <f t="shared" si="313"/>
        <v>1.4142135623730951</v>
      </c>
      <c r="Y132" s="5">
        <f t="shared" si="314"/>
        <v>-1</v>
      </c>
      <c r="Z132" s="5">
        <f t="shared" si="315"/>
        <v>0</v>
      </c>
      <c r="AA132" s="5">
        <f t="shared" si="316"/>
        <v>1</v>
      </c>
      <c r="AB132" s="5">
        <f t="shared" si="300"/>
        <v>7</v>
      </c>
      <c r="AC132" s="5">
        <f t="shared" si="317"/>
        <v>-10</v>
      </c>
      <c r="AD132" s="5">
        <f t="shared" si="318"/>
        <v>-8.5</v>
      </c>
      <c r="AE132" s="5">
        <f t="shared" si="319"/>
        <v>-7</v>
      </c>
      <c r="AF132" s="5">
        <f t="shared" si="320"/>
        <v>5.5</v>
      </c>
      <c r="AG132" s="5">
        <f t="shared" si="321"/>
        <v>-0.5</v>
      </c>
      <c r="AH132" s="5">
        <f t="shared" si="322"/>
        <v>1</v>
      </c>
      <c r="AI132" s="5">
        <f t="shared" si="323"/>
        <v>-0.5</v>
      </c>
      <c r="AJ132" s="5">
        <f t="shared" si="324"/>
        <v>0.41421356237309515</v>
      </c>
      <c r="AK132" s="5">
        <f t="shared" si="325"/>
        <v>1.5</v>
      </c>
      <c r="AL132" s="5">
        <f t="shared" si="326"/>
        <v>-0.5</v>
      </c>
      <c r="AM132" s="5">
        <f t="shared" si="327"/>
        <v>1</v>
      </c>
      <c r="AN132" s="5">
        <f t="shared" si="328"/>
        <v>1.4142135623730951</v>
      </c>
      <c r="AO132" s="5">
        <f t="shared" si="329"/>
        <v>0.5</v>
      </c>
      <c r="AP132" s="5">
        <f t="shared" si="330"/>
        <v>-1.5</v>
      </c>
      <c r="AQ132" s="5">
        <f t="shared" si="331"/>
        <v>1</v>
      </c>
      <c r="AR132" s="5">
        <f t="shared" si="332"/>
        <v>-1</v>
      </c>
      <c r="AS132" s="5">
        <f t="shared" si="333"/>
        <v>-0.5</v>
      </c>
      <c r="AT132" s="5">
        <f t="shared" si="334"/>
        <v>-8.5</v>
      </c>
      <c r="AU132" s="5">
        <f t="shared" si="335"/>
        <v>0</v>
      </c>
      <c r="AV132" s="5">
        <f t="shared" si="336"/>
        <v>-1.5857864376269049</v>
      </c>
      <c r="AW132" s="5">
        <f t="shared" si="337"/>
        <v>-2.5</v>
      </c>
      <c r="AX132" s="5">
        <f t="shared" si="338"/>
        <v>-10.5</v>
      </c>
      <c r="AY132" s="5">
        <f t="shared" si="339"/>
        <v>0</v>
      </c>
      <c r="AZ132" s="5">
        <f t="shared" si="340"/>
        <v>-1.0774000000000001</v>
      </c>
      <c r="BA132" s="5">
        <f t="shared" si="341"/>
        <v>0</v>
      </c>
      <c r="BB132" s="5">
        <f t="shared" si="342"/>
        <v>2</v>
      </c>
      <c r="BC132" s="5">
        <f t="shared" si="343"/>
        <v>-3</v>
      </c>
      <c r="BD132" s="5">
        <f t="shared" si="344"/>
        <v>0.5</v>
      </c>
      <c r="BE132" s="5">
        <f t="shared" si="345"/>
        <v>1</v>
      </c>
      <c r="BF132" s="5">
        <f t="shared" si="346"/>
        <v>1</v>
      </c>
      <c r="BG132" s="5">
        <f t="shared" si="347"/>
        <v>-1</v>
      </c>
      <c r="BH132" s="5">
        <f t="shared" si="348"/>
        <v>1</v>
      </c>
      <c r="BI132" s="5">
        <f t="shared" si="349"/>
        <v>-1.4142135623730951</v>
      </c>
      <c r="BJ132" s="5">
        <f t="shared" si="350"/>
        <v>0</v>
      </c>
      <c r="BK132" s="5">
        <f t="shared" si="351"/>
        <v>-8</v>
      </c>
      <c r="BL132" s="5">
        <f t="shared" si="352"/>
        <v>0</v>
      </c>
      <c r="BM132" s="5">
        <f t="shared" si="353"/>
        <v>-2</v>
      </c>
      <c r="BN132" s="5">
        <f t="shared" si="354"/>
        <v>-2</v>
      </c>
      <c r="BO132" s="5">
        <f t="shared" si="355"/>
        <v>-10</v>
      </c>
      <c r="BP132" s="5">
        <f t="shared" si="356"/>
        <v>0</v>
      </c>
      <c r="BQ132" s="5">
        <f t="shared" si="357"/>
        <v>-1.8451999999999997</v>
      </c>
      <c r="BR132" s="5">
        <f t="shared" si="358"/>
        <v>-2.4142135623730949</v>
      </c>
      <c r="BS132" s="5">
        <f t="shared" si="359"/>
        <v>1.5</v>
      </c>
      <c r="BT132" s="5">
        <f t="shared" si="360"/>
        <v>7.5</v>
      </c>
      <c r="BU132" s="5">
        <f t="shared" si="361"/>
        <v>0</v>
      </c>
      <c r="BV132" s="5">
        <f t="shared" si="362"/>
        <v>-1.4142135623730949</v>
      </c>
      <c r="BW132" s="5">
        <f t="shared" si="363"/>
        <v>0.5</v>
      </c>
      <c r="BX132" s="5">
        <f t="shared" si="364"/>
        <v>6.5</v>
      </c>
      <c r="BY132" s="5">
        <f t="shared" si="365"/>
        <v>0</v>
      </c>
      <c r="BZ132" s="5">
        <f t="shared" si="366"/>
        <v>-3.8284271247461898</v>
      </c>
      <c r="CA132" s="5">
        <f t="shared" si="367"/>
        <v>-0.5</v>
      </c>
      <c r="CB132" s="5">
        <f t="shared" si="368"/>
        <v>2.1715728752538102</v>
      </c>
      <c r="CC132" s="5">
        <f t="shared" si="369"/>
        <v>0</v>
      </c>
      <c r="CD132" s="5">
        <f t="shared" si="370"/>
        <v>-4.4142135623730949</v>
      </c>
      <c r="CE132" s="5">
        <f t="shared" si="371"/>
        <v>-2.5</v>
      </c>
      <c r="CF132" s="5">
        <f t="shared" si="372"/>
        <v>3.5</v>
      </c>
      <c r="CG132" s="5">
        <f t="shared" si="373"/>
        <v>0</v>
      </c>
      <c r="CH132" s="5">
        <f t="shared" si="374"/>
        <v>2.7706935085143418</v>
      </c>
    </row>
    <row r="133" spans="1:86" x14ac:dyDescent="0.3">
      <c r="A133" s="5">
        <v>12</v>
      </c>
      <c r="B133" s="5">
        <v>7</v>
      </c>
      <c r="C133" s="12">
        <v>1</v>
      </c>
      <c r="D133" s="5">
        <v>0</v>
      </c>
      <c r="E133" s="5">
        <f t="shared" si="301"/>
        <v>0</v>
      </c>
      <c r="F133" s="11">
        <v>-5</v>
      </c>
      <c r="G133" s="5">
        <f t="shared" si="302"/>
        <v>-1</v>
      </c>
      <c r="H133" s="5">
        <f t="shared" si="303"/>
        <v>2.2360679774997898</v>
      </c>
      <c r="I133" s="5">
        <f t="shared" si="304"/>
        <v>-2.2360679774997898</v>
      </c>
      <c r="J133" s="1">
        <f t="shared" si="305"/>
        <v>1</v>
      </c>
      <c r="K133" s="12">
        <v>0</v>
      </c>
      <c r="L133" s="5">
        <v>0</v>
      </c>
      <c r="M133" s="5">
        <f t="shared" si="306"/>
        <v>1</v>
      </c>
      <c r="N133" s="11">
        <v>2</v>
      </c>
      <c r="O133" s="5">
        <f t="shared" si="307"/>
        <v>1</v>
      </c>
      <c r="P133" s="5">
        <f t="shared" si="308"/>
        <v>1.4142135623730951</v>
      </c>
      <c r="Q133" s="5">
        <f t="shared" si="309"/>
        <v>1.4142135623730951</v>
      </c>
      <c r="R133" s="12">
        <v>0</v>
      </c>
      <c r="S133" s="5">
        <v>0</v>
      </c>
      <c r="T133" s="5">
        <f t="shared" si="310"/>
        <v>1</v>
      </c>
      <c r="U133" s="11">
        <v>-1</v>
      </c>
      <c r="V133" s="5">
        <f t="shared" si="311"/>
        <v>-1</v>
      </c>
      <c r="W133" s="5">
        <f t="shared" si="312"/>
        <v>1</v>
      </c>
      <c r="X133" s="5">
        <f t="shared" si="313"/>
        <v>-1</v>
      </c>
      <c r="Y133" s="5">
        <f t="shared" si="314"/>
        <v>-1.8218544151266947</v>
      </c>
      <c r="Z133" s="5">
        <f t="shared" si="315"/>
        <v>0</v>
      </c>
      <c r="AA133" s="5">
        <f t="shared" si="316"/>
        <v>1</v>
      </c>
      <c r="AB133" s="5">
        <f t="shared" si="300"/>
        <v>7</v>
      </c>
      <c r="AC133" s="5">
        <f t="shared" si="317"/>
        <v>-10</v>
      </c>
      <c r="AD133" s="5">
        <f t="shared" si="318"/>
        <v>2.5</v>
      </c>
      <c r="AE133" s="5">
        <f t="shared" si="319"/>
        <v>-7</v>
      </c>
      <c r="AF133" s="5">
        <f t="shared" si="320"/>
        <v>-5.5</v>
      </c>
      <c r="AG133" s="5">
        <f t="shared" si="321"/>
        <v>-3.5</v>
      </c>
      <c r="AH133" s="5">
        <f t="shared" si="322"/>
        <v>1</v>
      </c>
      <c r="AI133" s="5">
        <f t="shared" si="323"/>
        <v>2.5</v>
      </c>
      <c r="AJ133" s="5">
        <f t="shared" si="324"/>
        <v>0.41421356237309515</v>
      </c>
      <c r="AK133" s="5">
        <f t="shared" si="325"/>
        <v>1.5</v>
      </c>
      <c r="AL133" s="5">
        <f t="shared" si="326"/>
        <v>-0.5</v>
      </c>
      <c r="AM133" s="5">
        <f t="shared" si="327"/>
        <v>1</v>
      </c>
      <c r="AN133" s="5">
        <f t="shared" si="328"/>
        <v>1.4142135623730951</v>
      </c>
      <c r="AO133" s="5">
        <f t="shared" si="329"/>
        <v>0.5</v>
      </c>
      <c r="AP133" s="5">
        <f t="shared" si="330"/>
        <v>-1.5</v>
      </c>
      <c r="AQ133" s="5">
        <f t="shared" si="331"/>
        <v>1</v>
      </c>
      <c r="AR133" s="5">
        <f t="shared" si="332"/>
        <v>-1</v>
      </c>
      <c r="AS133" s="5">
        <f t="shared" si="333"/>
        <v>-0.5</v>
      </c>
      <c r="AT133" s="5">
        <f t="shared" si="334"/>
        <v>5.5</v>
      </c>
      <c r="AU133" s="5">
        <f t="shared" si="335"/>
        <v>0</v>
      </c>
      <c r="AV133" s="5">
        <f t="shared" si="336"/>
        <v>-1.5857864376269049</v>
      </c>
      <c r="AW133" s="5">
        <f t="shared" si="337"/>
        <v>-2.5</v>
      </c>
      <c r="AX133" s="5">
        <f t="shared" si="338"/>
        <v>3.5</v>
      </c>
      <c r="AY133" s="5">
        <f t="shared" si="339"/>
        <v>0</v>
      </c>
      <c r="AZ133" s="5">
        <f t="shared" si="340"/>
        <v>4.5980000000000008</v>
      </c>
      <c r="BA133" s="5">
        <f t="shared" si="341"/>
        <v>-3.2360679774997898</v>
      </c>
      <c r="BB133" s="5">
        <f t="shared" si="342"/>
        <v>3</v>
      </c>
      <c r="BC133" s="5">
        <f t="shared" si="343"/>
        <v>-5</v>
      </c>
      <c r="BD133" s="5">
        <f t="shared" si="344"/>
        <v>0</v>
      </c>
      <c r="BE133" s="5">
        <f t="shared" si="345"/>
        <v>-2.2360679774997898</v>
      </c>
      <c r="BF133" s="5">
        <f t="shared" si="346"/>
        <v>2</v>
      </c>
      <c r="BG133" s="5">
        <f t="shared" si="347"/>
        <v>-10.23606797749979</v>
      </c>
      <c r="BH133" s="5">
        <f t="shared" si="348"/>
        <v>0</v>
      </c>
      <c r="BI133" s="5">
        <f t="shared" si="349"/>
        <v>-4.6502815398728847</v>
      </c>
      <c r="BJ133" s="5">
        <f t="shared" si="350"/>
        <v>1</v>
      </c>
      <c r="BK133" s="5">
        <f t="shared" si="351"/>
        <v>-7</v>
      </c>
      <c r="BL133" s="5">
        <f t="shared" si="352"/>
        <v>0</v>
      </c>
      <c r="BM133" s="5">
        <f t="shared" si="353"/>
        <v>-5.2360679774997898</v>
      </c>
      <c r="BN133" s="5">
        <f t="shared" si="354"/>
        <v>-1</v>
      </c>
      <c r="BO133" s="5">
        <f t="shared" si="355"/>
        <v>-9</v>
      </c>
      <c r="BP133" s="5">
        <f t="shared" si="356"/>
        <v>0</v>
      </c>
      <c r="BQ133" s="5">
        <f t="shared" si="357"/>
        <v>-8.0233056502083784</v>
      </c>
      <c r="BR133" s="5">
        <f t="shared" si="358"/>
        <v>-0.82185441512669466</v>
      </c>
      <c r="BS133" s="5">
        <f t="shared" si="359"/>
        <v>3.5</v>
      </c>
      <c r="BT133" s="5">
        <f t="shared" si="360"/>
        <v>-4.5</v>
      </c>
      <c r="BU133" s="5">
        <f t="shared" si="361"/>
        <v>0</v>
      </c>
      <c r="BV133" s="5">
        <f t="shared" si="362"/>
        <v>0.17814558487330534</v>
      </c>
      <c r="BW133" s="5">
        <f t="shared" si="363"/>
        <v>2.5</v>
      </c>
      <c r="BX133" s="5">
        <f t="shared" si="364"/>
        <v>0.5</v>
      </c>
      <c r="BY133" s="5">
        <f t="shared" si="365"/>
        <v>1</v>
      </c>
      <c r="BZ133" s="5">
        <f t="shared" si="366"/>
        <v>-2.2360679774997898</v>
      </c>
      <c r="CA133" s="5">
        <f t="shared" si="367"/>
        <v>1.5</v>
      </c>
      <c r="CB133" s="5">
        <f t="shared" si="368"/>
        <v>-10.23606797749979</v>
      </c>
      <c r="CC133" s="5">
        <f t="shared" si="369"/>
        <v>0</v>
      </c>
      <c r="CD133" s="5">
        <f t="shared" si="370"/>
        <v>-2.8218544151266949</v>
      </c>
      <c r="CE133" s="5">
        <f t="shared" si="371"/>
        <v>-0.5</v>
      </c>
      <c r="CF133" s="5">
        <f t="shared" si="372"/>
        <v>-8.5</v>
      </c>
      <c r="CG133" s="5">
        <f t="shared" si="373"/>
        <v>0</v>
      </c>
      <c r="CH133" s="5">
        <f t="shared" si="374"/>
        <v>-1.613</v>
      </c>
    </row>
    <row r="134" spans="1:86" x14ac:dyDescent="0.3">
      <c r="A134" s="5">
        <v>13</v>
      </c>
      <c r="B134" s="5">
        <v>7</v>
      </c>
      <c r="C134" s="12">
        <v>0</v>
      </c>
      <c r="D134" s="5">
        <v>1</v>
      </c>
      <c r="E134" s="5">
        <f t="shared" si="301"/>
        <v>0</v>
      </c>
      <c r="F134" s="11">
        <v>2</v>
      </c>
      <c r="G134" s="5">
        <f t="shared" si="302"/>
        <v>1</v>
      </c>
      <c r="H134" s="5">
        <f t="shared" si="303"/>
        <v>1.4142135623730951</v>
      </c>
      <c r="I134" s="5">
        <f t="shared" si="304"/>
        <v>1.4142135623730951</v>
      </c>
      <c r="J134" s="1">
        <f t="shared" si="305"/>
        <v>0</v>
      </c>
      <c r="K134" s="12">
        <v>0</v>
      </c>
      <c r="L134" s="5">
        <v>0</v>
      </c>
      <c r="M134" s="5">
        <f t="shared" si="306"/>
        <v>1</v>
      </c>
      <c r="N134" s="11">
        <v>1</v>
      </c>
      <c r="O134" s="5">
        <f t="shared" si="307"/>
        <v>1</v>
      </c>
      <c r="P134" s="5">
        <f t="shared" si="308"/>
        <v>1</v>
      </c>
      <c r="Q134" s="5">
        <f t="shared" si="309"/>
        <v>1</v>
      </c>
      <c r="R134" s="12">
        <v>0</v>
      </c>
      <c r="S134" s="5">
        <v>0</v>
      </c>
      <c r="T134" s="5">
        <f t="shared" si="310"/>
        <v>1</v>
      </c>
      <c r="U134" s="11">
        <v>2</v>
      </c>
      <c r="V134" s="5">
        <f t="shared" si="311"/>
        <v>1</v>
      </c>
      <c r="W134" s="5">
        <f t="shared" si="312"/>
        <v>1.4142135623730951</v>
      </c>
      <c r="X134" s="5">
        <f t="shared" si="313"/>
        <v>1.4142135623730951</v>
      </c>
      <c r="Y134" s="5">
        <f t="shared" si="314"/>
        <v>3.8284271247461898</v>
      </c>
      <c r="Z134" s="5">
        <f t="shared" si="315"/>
        <v>1</v>
      </c>
      <c r="AA134" s="5">
        <f t="shared" si="316"/>
        <v>0</v>
      </c>
      <c r="AB134" s="5">
        <f t="shared" si="300"/>
        <v>7</v>
      </c>
      <c r="AC134" s="5">
        <f t="shared" si="317"/>
        <v>-6</v>
      </c>
      <c r="AD134" s="5">
        <f t="shared" si="318"/>
        <v>-2.5</v>
      </c>
      <c r="AE134" s="5">
        <f t="shared" si="319"/>
        <v>-1</v>
      </c>
      <c r="AF134" s="5">
        <f t="shared" si="320"/>
        <v>-2.5</v>
      </c>
      <c r="AG134" s="5">
        <f t="shared" si="321"/>
        <v>-0.5</v>
      </c>
      <c r="AH134" s="5">
        <f t="shared" si="322"/>
        <v>1</v>
      </c>
      <c r="AI134" s="5">
        <f t="shared" si="323"/>
        <v>-0.5</v>
      </c>
      <c r="AJ134" s="5">
        <f t="shared" si="324"/>
        <v>2.4142135623730949</v>
      </c>
      <c r="AK134" s="5">
        <f t="shared" si="325"/>
        <v>1.5</v>
      </c>
      <c r="AL134" s="5">
        <f t="shared" si="326"/>
        <v>-0.5</v>
      </c>
      <c r="AM134" s="5">
        <f t="shared" si="327"/>
        <v>1</v>
      </c>
      <c r="AN134" s="5">
        <f t="shared" si="328"/>
        <v>3.4142135623730949</v>
      </c>
      <c r="AO134" s="5">
        <f t="shared" si="329"/>
        <v>0.5</v>
      </c>
      <c r="AP134" s="5">
        <f t="shared" si="330"/>
        <v>-1.5</v>
      </c>
      <c r="AQ134" s="5">
        <f t="shared" si="331"/>
        <v>1</v>
      </c>
      <c r="AR134" s="5">
        <f t="shared" si="332"/>
        <v>0.99999999999999978</v>
      </c>
      <c r="AS134" s="5">
        <f t="shared" si="333"/>
        <v>-0.5</v>
      </c>
      <c r="AT134" s="5">
        <f t="shared" si="334"/>
        <v>-2.5</v>
      </c>
      <c r="AU134" s="5">
        <f t="shared" si="335"/>
        <v>1</v>
      </c>
      <c r="AV134" s="5">
        <f t="shared" si="336"/>
        <v>0.41421356237309492</v>
      </c>
      <c r="AW134" s="5">
        <f t="shared" si="337"/>
        <v>-2.5</v>
      </c>
      <c r="AX134" s="5">
        <f t="shared" si="338"/>
        <v>-4.5</v>
      </c>
      <c r="AY134" s="5">
        <f t="shared" si="339"/>
        <v>1</v>
      </c>
      <c r="AZ134" s="5">
        <f t="shared" si="340"/>
        <v>-0.5</v>
      </c>
      <c r="BA134" s="5">
        <f t="shared" si="341"/>
        <v>2.8284271247461903</v>
      </c>
      <c r="BB134" s="5">
        <f t="shared" si="342"/>
        <v>2</v>
      </c>
      <c r="BC134" s="5">
        <f t="shared" si="343"/>
        <v>0</v>
      </c>
      <c r="BD134" s="5">
        <f t="shared" si="344"/>
        <v>1</v>
      </c>
      <c r="BE134" s="5">
        <f t="shared" si="345"/>
        <v>3.8284271247461903</v>
      </c>
      <c r="BF134" s="5">
        <f t="shared" si="346"/>
        <v>1</v>
      </c>
      <c r="BG134" s="5">
        <f t="shared" si="347"/>
        <v>1.8284271247461903</v>
      </c>
      <c r="BH134" s="5">
        <f t="shared" si="348"/>
        <v>1</v>
      </c>
      <c r="BI134" s="5">
        <f t="shared" si="349"/>
        <v>1.4142135623730951</v>
      </c>
      <c r="BJ134" s="5">
        <f t="shared" si="350"/>
        <v>0</v>
      </c>
      <c r="BK134" s="5">
        <f t="shared" si="351"/>
        <v>-2</v>
      </c>
      <c r="BL134" s="5">
        <f t="shared" si="352"/>
        <v>1</v>
      </c>
      <c r="BM134" s="5">
        <f t="shared" si="353"/>
        <v>0.82842712474619029</v>
      </c>
      <c r="BN134" s="5">
        <f t="shared" si="354"/>
        <v>-2</v>
      </c>
      <c r="BO134" s="5">
        <f t="shared" si="355"/>
        <v>-4</v>
      </c>
      <c r="BP134" s="5">
        <f t="shared" si="356"/>
        <v>1</v>
      </c>
      <c r="BQ134" s="5">
        <f t="shared" si="357"/>
        <v>1.0557338218284502</v>
      </c>
      <c r="BR134" s="5">
        <f t="shared" si="358"/>
        <v>2.4142135623730949</v>
      </c>
      <c r="BS134" s="5">
        <f t="shared" si="359"/>
        <v>1.5</v>
      </c>
      <c r="BT134" s="5">
        <f t="shared" si="360"/>
        <v>-0.5</v>
      </c>
      <c r="BU134" s="5">
        <f t="shared" si="361"/>
        <v>1</v>
      </c>
      <c r="BV134" s="5">
        <f t="shared" si="362"/>
        <v>3.4142135623730949</v>
      </c>
      <c r="BW134" s="5">
        <f t="shared" si="363"/>
        <v>0.5</v>
      </c>
      <c r="BX134" s="5">
        <f t="shared" si="364"/>
        <v>-1.5</v>
      </c>
      <c r="BY134" s="5">
        <f t="shared" si="365"/>
        <v>1</v>
      </c>
      <c r="BZ134" s="5">
        <f t="shared" si="366"/>
        <v>0.99999999999999978</v>
      </c>
      <c r="CA134" s="5">
        <f t="shared" si="367"/>
        <v>-0.5</v>
      </c>
      <c r="CB134" s="5">
        <f t="shared" si="368"/>
        <v>-1.0000000000000002</v>
      </c>
      <c r="CC134" s="5">
        <f t="shared" si="369"/>
        <v>1</v>
      </c>
      <c r="CD134" s="5">
        <f t="shared" si="370"/>
        <v>0.41421356237309492</v>
      </c>
      <c r="CE134" s="5">
        <f t="shared" si="371"/>
        <v>-2.5</v>
      </c>
      <c r="CF134" s="5">
        <f t="shared" si="372"/>
        <v>-4.5</v>
      </c>
      <c r="CG134" s="5">
        <f t="shared" si="373"/>
        <v>1</v>
      </c>
      <c r="CH134" s="5">
        <f t="shared" si="374"/>
        <v>-1.0774000000000001</v>
      </c>
    </row>
    <row r="135" spans="1:86" x14ac:dyDescent="0.3">
      <c r="A135" s="5">
        <v>14</v>
      </c>
      <c r="B135" s="5">
        <v>7</v>
      </c>
      <c r="C135" s="12">
        <v>0</v>
      </c>
      <c r="D135" s="5">
        <v>0</v>
      </c>
      <c r="E135" s="5">
        <f t="shared" si="301"/>
        <v>1</v>
      </c>
      <c r="F135" s="11">
        <v>2</v>
      </c>
      <c r="G135" s="5">
        <f t="shared" si="302"/>
        <v>1</v>
      </c>
      <c r="H135" s="5">
        <f t="shared" si="303"/>
        <v>1.4142135623730951</v>
      </c>
      <c r="I135" s="5">
        <f t="shared" si="304"/>
        <v>1.4142135623730951</v>
      </c>
      <c r="J135" s="1">
        <f t="shared" si="305"/>
        <v>0</v>
      </c>
      <c r="K135" s="12">
        <v>0</v>
      </c>
      <c r="L135" s="5">
        <v>1</v>
      </c>
      <c r="M135" s="5">
        <f t="shared" si="306"/>
        <v>0</v>
      </c>
      <c r="N135" s="11">
        <v>1</v>
      </c>
      <c r="O135" s="5">
        <f t="shared" si="307"/>
        <v>1</v>
      </c>
      <c r="P135" s="5">
        <f t="shared" si="308"/>
        <v>1</v>
      </c>
      <c r="Q135" s="5">
        <f t="shared" si="309"/>
        <v>1</v>
      </c>
      <c r="R135" s="12">
        <v>0</v>
      </c>
      <c r="S135" s="5">
        <v>0</v>
      </c>
      <c r="T135" s="5">
        <f t="shared" si="310"/>
        <v>1</v>
      </c>
      <c r="U135" s="11">
        <v>1</v>
      </c>
      <c r="V135" s="5">
        <f t="shared" si="311"/>
        <v>1</v>
      </c>
      <c r="W135" s="5">
        <f t="shared" si="312"/>
        <v>1</v>
      </c>
      <c r="X135" s="5">
        <f t="shared" si="313"/>
        <v>1</v>
      </c>
      <c r="Y135" s="5">
        <f t="shared" si="314"/>
        <v>3.4142135623730949</v>
      </c>
      <c r="Z135" s="5">
        <f t="shared" si="315"/>
        <v>1</v>
      </c>
      <c r="AA135" s="5">
        <f t="shared" si="316"/>
        <v>0</v>
      </c>
      <c r="AB135" s="5">
        <f t="shared" si="300"/>
        <v>7</v>
      </c>
      <c r="AC135" s="5">
        <f t="shared" si="317"/>
        <v>-6</v>
      </c>
      <c r="AD135" s="5">
        <f t="shared" si="318"/>
        <v>-3</v>
      </c>
      <c r="AE135" s="5">
        <f t="shared" si="319"/>
        <v>-1.5</v>
      </c>
      <c r="AF135" s="5">
        <f t="shared" si="320"/>
        <v>-1.5</v>
      </c>
      <c r="AG135" s="5">
        <f t="shared" si="321"/>
        <v>-1</v>
      </c>
      <c r="AH135" s="5">
        <f t="shared" si="322"/>
        <v>0.5</v>
      </c>
      <c r="AI135" s="5">
        <f t="shared" si="323"/>
        <v>0.5</v>
      </c>
      <c r="AJ135" s="5">
        <f t="shared" si="324"/>
        <v>2</v>
      </c>
      <c r="AK135" s="5">
        <f t="shared" si="325"/>
        <v>1</v>
      </c>
      <c r="AL135" s="5">
        <f t="shared" si="326"/>
        <v>-1</v>
      </c>
      <c r="AM135" s="5">
        <f t="shared" si="327"/>
        <v>1</v>
      </c>
      <c r="AN135" s="5">
        <f t="shared" si="328"/>
        <v>3</v>
      </c>
      <c r="AO135" s="5">
        <f t="shared" si="329"/>
        <v>0</v>
      </c>
      <c r="AP135" s="5">
        <f t="shared" si="330"/>
        <v>-2</v>
      </c>
      <c r="AQ135" s="5">
        <f t="shared" si="331"/>
        <v>1</v>
      </c>
      <c r="AR135" s="5">
        <f t="shared" si="332"/>
        <v>0.58578643762690485</v>
      </c>
      <c r="AS135" s="5">
        <f t="shared" si="333"/>
        <v>-1</v>
      </c>
      <c r="AT135" s="5">
        <f t="shared" si="334"/>
        <v>-3</v>
      </c>
      <c r="AU135" s="5">
        <f t="shared" si="335"/>
        <v>1</v>
      </c>
      <c r="AV135" s="5">
        <f t="shared" si="336"/>
        <v>0</v>
      </c>
      <c r="AW135" s="5">
        <f t="shared" si="337"/>
        <v>-3</v>
      </c>
      <c r="AX135" s="5">
        <f t="shared" si="338"/>
        <v>-4</v>
      </c>
      <c r="AY135" s="5">
        <f t="shared" si="339"/>
        <v>0.5</v>
      </c>
      <c r="AZ135" s="5">
        <f t="shared" si="340"/>
        <v>-1.5773999999999999</v>
      </c>
      <c r="BA135" s="5">
        <f t="shared" si="341"/>
        <v>2.4142135623730949</v>
      </c>
      <c r="BB135" s="5">
        <f t="shared" si="342"/>
        <v>1.5</v>
      </c>
      <c r="BC135" s="5">
        <f t="shared" si="343"/>
        <v>-0.5</v>
      </c>
      <c r="BD135" s="5">
        <f t="shared" si="344"/>
        <v>1</v>
      </c>
      <c r="BE135" s="5">
        <f t="shared" si="345"/>
        <v>3.4142135623730949</v>
      </c>
      <c r="BF135" s="5">
        <f t="shared" si="346"/>
        <v>0.5</v>
      </c>
      <c r="BG135" s="5">
        <f t="shared" si="347"/>
        <v>1.4142135623730949</v>
      </c>
      <c r="BH135" s="5">
        <f t="shared" si="348"/>
        <v>1</v>
      </c>
      <c r="BI135" s="5">
        <f t="shared" si="349"/>
        <v>0.99999999999999978</v>
      </c>
      <c r="BJ135" s="5">
        <f t="shared" si="350"/>
        <v>-0.5</v>
      </c>
      <c r="BK135" s="5">
        <f t="shared" si="351"/>
        <v>-2.5</v>
      </c>
      <c r="BL135" s="5">
        <f t="shared" si="352"/>
        <v>1</v>
      </c>
      <c r="BM135" s="5">
        <f t="shared" si="353"/>
        <v>0.41421356237309492</v>
      </c>
      <c r="BN135" s="5">
        <f t="shared" si="354"/>
        <v>-2.5</v>
      </c>
      <c r="BO135" s="5">
        <f t="shared" si="355"/>
        <v>-4.5</v>
      </c>
      <c r="BP135" s="5">
        <f t="shared" si="356"/>
        <v>1</v>
      </c>
      <c r="BQ135" s="5">
        <f t="shared" si="357"/>
        <v>-0.5</v>
      </c>
      <c r="BR135" s="5">
        <f t="shared" si="358"/>
        <v>2.4142135623730949</v>
      </c>
      <c r="BS135" s="5">
        <f t="shared" si="359"/>
        <v>1.5</v>
      </c>
      <c r="BT135" s="5">
        <f t="shared" si="360"/>
        <v>-0.5</v>
      </c>
      <c r="BU135" s="5">
        <f t="shared" si="361"/>
        <v>1</v>
      </c>
      <c r="BV135" s="5">
        <f t="shared" si="362"/>
        <v>3.4142135623730949</v>
      </c>
      <c r="BW135" s="5">
        <f t="shared" si="363"/>
        <v>0.5</v>
      </c>
      <c r="BX135" s="5">
        <f t="shared" si="364"/>
        <v>-1.5</v>
      </c>
      <c r="BY135" s="5">
        <f t="shared" si="365"/>
        <v>1</v>
      </c>
      <c r="BZ135" s="5">
        <f t="shared" si="366"/>
        <v>0.99999999999999978</v>
      </c>
      <c r="CA135" s="5">
        <f t="shared" si="367"/>
        <v>-0.5</v>
      </c>
      <c r="CB135" s="5">
        <f t="shared" si="368"/>
        <v>-1.0000000000000002</v>
      </c>
      <c r="CC135" s="5">
        <f t="shared" si="369"/>
        <v>1</v>
      </c>
      <c r="CD135" s="5">
        <f t="shared" si="370"/>
        <v>0.41421356237309492</v>
      </c>
      <c r="CE135" s="5">
        <f t="shared" si="371"/>
        <v>-2.5</v>
      </c>
      <c r="CF135" s="5">
        <f t="shared" si="372"/>
        <v>-4.5</v>
      </c>
      <c r="CG135" s="5">
        <f t="shared" si="373"/>
        <v>1</v>
      </c>
      <c r="CH135" s="5">
        <f t="shared" si="374"/>
        <v>-1.0774000000000001</v>
      </c>
    </row>
    <row r="136" spans="1:86" x14ac:dyDescent="0.3">
      <c r="A136" s="5">
        <v>15</v>
      </c>
      <c r="B136" s="5">
        <v>7</v>
      </c>
      <c r="C136" s="12">
        <v>0</v>
      </c>
      <c r="D136" s="5">
        <v>0</v>
      </c>
      <c r="E136" s="5">
        <f t="shared" si="301"/>
        <v>1</v>
      </c>
      <c r="F136" s="11">
        <v>2</v>
      </c>
      <c r="G136" s="5">
        <f t="shared" si="302"/>
        <v>1</v>
      </c>
      <c r="H136" s="5">
        <f t="shared" si="303"/>
        <v>1.4142135623730951</v>
      </c>
      <c r="I136" s="5">
        <f t="shared" si="304"/>
        <v>1.4142135623730951</v>
      </c>
      <c r="J136" s="1">
        <f t="shared" si="305"/>
        <v>1</v>
      </c>
      <c r="K136" s="12">
        <v>1</v>
      </c>
      <c r="L136" s="5">
        <v>0</v>
      </c>
      <c r="M136" s="5">
        <f t="shared" si="306"/>
        <v>0</v>
      </c>
      <c r="N136" s="11">
        <v>-2</v>
      </c>
      <c r="O136" s="5">
        <f t="shared" si="307"/>
        <v>-1</v>
      </c>
      <c r="P136" s="5">
        <f t="shared" si="308"/>
        <v>1.4142135623730951</v>
      </c>
      <c r="Q136" s="5">
        <f t="shared" si="309"/>
        <v>-1.4142135623730951</v>
      </c>
      <c r="R136" s="12">
        <v>0</v>
      </c>
      <c r="S136" s="5">
        <v>0</v>
      </c>
      <c r="T136" s="5">
        <f t="shared" si="310"/>
        <v>1</v>
      </c>
      <c r="U136" s="11">
        <v>2</v>
      </c>
      <c r="V136" s="5">
        <f t="shared" si="311"/>
        <v>1</v>
      </c>
      <c r="W136" s="5">
        <f t="shared" si="312"/>
        <v>1.4142135623730951</v>
      </c>
      <c r="X136" s="5">
        <f t="shared" si="313"/>
        <v>1.4142135623730951</v>
      </c>
      <c r="Y136" s="5">
        <f t="shared" si="314"/>
        <v>1.4142135623730951</v>
      </c>
      <c r="Z136" s="5">
        <f t="shared" si="315"/>
        <v>1</v>
      </c>
      <c r="AA136" s="5">
        <f t="shared" si="316"/>
        <v>1</v>
      </c>
      <c r="AB136" s="5">
        <f t="shared" si="300"/>
        <v>7</v>
      </c>
      <c r="AC136" s="5">
        <f t="shared" si="317"/>
        <v>-6</v>
      </c>
      <c r="AD136" s="5">
        <f t="shared" si="318"/>
        <v>-2</v>
      </c>
      <c r="AE136" s="5">
        <f t="shared" si="319"/>
        <v>-2</v>
      </c>
      <c r="AF136" s="5">
        <f t="shared" si="320"/>
        <v>-2</v>
      </c>
      <c r="AG136" s="5">
        <f t="shared" si="321"/>
        <v>0</v>
      </c>
      <c r="AH136" s="5">
        <f t="shared" si="322"/>
        <v>0</v>
      </c>
      <c r="AI136" s="5">
        <f t="shared" si="323"/>
        <v>0</v>
      </c>
      <c r="AJ136" s="5">
        <f t="shared" si="324"/>
        <v>0</v>
      </c>
      <c r="AK136" s="5">
        <f t="shared" si="325"/>
        <v>2</v>
      </c>
      <c r="AL136" s="5">
        <f t="shared" si="326"/>
        <v>-3</v>
      </c>
      <c r="AM136" s="5">
        <f t="shared" si="327"/>
        <v>0.5</v>
      </c>
      <c r="AN136" s="5">
        <f t="shared" si="328"/>
        <v>1</v>
      </c>
      <c r="AO136" s="5">
        <f t="shared" si="329"/>
        <v>1</v>
      </c>
      <c r="AP136" s="5">
        <f t="shared" si="330"/>
        <v>-1</v>
      </c>
      <c r="AQ136" s="5">
        <f t="shared" si="331"/>
        <v>1</v>
      </c>
      <c r="AR136" s="5">
        <f t="shared" si="332"/>
        <v>-1.4142135623730951</v>
      </c>
      <c r="AS136" s="5">
        <f t="shared" si="333"/>
        <v>0</v>
      </c>
      <c r="AT136" s="5">
        <f t="shared" si="334"/>
        <v>-8</v>
      </c>
      <c r="AU136" s="5">
        <f t="shared" si="335"/>
        <v>0</v>
      </c>
      <c r="AV136" s="5">
        <f t="shared" si="336"/>
        <v>-2</v>
      </c>
      <c r="AW136" s="5">
        <f t="shared" si="337"/>
        <v>-2</v>
      </c>
      <c r="AX136" s="5">
        <f t="shared" si="338"/>
        <v>-10</v>
      </c>
      <c r="AY136" s="5">
        <f t="shared" si="339"/>
        <v>0</v>
      </c>
      <c r="AZ136" s="5">
        <f t="shared" si="340"/>
        <v>-1.8451999999999997</v>
      </c>
      <c r="BA136" s="5">
        <f t="shared" si="341"/>
        <v>2.8284271247461903</v>
      </c>
      <c r="BB136" s="5">
        <f t="shared" si="342"/>
        <v>2</v>
      </c>
      <c r="BC136" s="5">
        <f t="shared" si="343"/>
        <v>0</v>
      </c>
      <c r="BD136" s="5">
        <f t="shared" si="344"/>
        <v>1</v>
      </c>
      <c r="BE136" s="5">
        <f t="shared" si="345"/>
        <v>3.8284271247461903</v>
      </c>
      <c r="BF136" s="5">
        <f t="shared" si="346"/>
        <v>1</v>
      </c>
      <c r="BG136" s="5">
        <f t="shared" si="347"/>
        <v>1.8284271247461903</v>
      </c>
      <c r="BH136" s="5">
        <f t="shared" si="348"/>
        <v>1</v>
      </c>
      <c r="BI136" s="5">
        <f t="shared" si="349"/>
        <v>1.4142135623730951</v>
      </c>
      <c r="BJ136" s="5">
        <f t="shared" si="350"/>
        <v>0</v>
      </c>
      <c r="BK136" s="5">
        <f t="shared" si="351"/>
        <v>-2</v>
      </c>
      <c r="BL136" s="5">
        <f t="shared" si="352"/>
        <v>1</v>
      </c>
      <c r="BM136" s="5">
        <f t="shared" si="353"/>
        <v>0.82842712474619029</v>
      </c>
      <c r="BN136" s="5">
        <f t="shared" si="354"/>
        <v>-2</v>
      </c>
      <c r="BO136" s="5">
        <f t="shared" si="355"/>
        <v>-4</v>
      </c>
      <c r="BP136" s="5">
        <f t="shared" si="356"/>
        <v>1</v>
      </c>
      <c r="BQ136" s="5">
        <f t="shared" si="357"/>
        <v>-2.9020000000000001</v>
      </c>
      <c r="BR136" s="5">
        <f t="shared" si="358"/>
        <v>0</v>
      </c>
      <c r="BS136" s="5">
        <f t="shared" si="359"/>
        <v>2</v>
      </c>
      <c r="BT136" s="5">
        <f t="shared" si="360"/>
        <v>-3</v>
      </c>
      <c r="BU136" s="5">
        <f t="shared" si="361"/>
        <v>0.5</v>
      </c>
      <c r="BV136" s="5">
        <f t="shared" si="362"/>
        <v>1</v>
      </c>
      <c r="BW136" s="5">
        <f t="shared" si="363"/>
        <v>1</v>
      </c>
      <c r="BX136" s="5">
        <f t="shared" si="364"/>
        <v>-1</v>
      </c>
      <c r="BY136" s="5">
        <f t="shared" si="365"/>
        <v>1</v>
      </c>
      <c r="BZ136" s="5">
        <f t="shared" si="366"/>
        <v>-1.4142135623730951</v>
      </c>
      <c r="CA136" s="5">
        <f t="shared" si="367"/>
        <v>0</v>
      </c>
      <c r="CB136" s="5">
        <f t="shared" si="368"/>
        <v>-9.4142135623730958</v>
      </c>
      <c r="CC136" s="5">
        <f t="shared" si="369"/>
        <v>0</v>
      </c>
      <c r="CD136" s="5">
        <f t="shared" si="370"/>
        <v>-2</v>
      </c>
      <c r="CE136" s="5">
        <f t="shared" si="371"/>
        <v>-2</v>
      </c>
      <c r="CF136" s="5">
        <f t="shared" si="372"/>
        <v>-10</v>
      </c>
      <c r="CG136" s="5">
        <f t="shared" si="373"/>
        <v>0</v>
      </c>
      <c r="CH136" s="5">
        <f t="shared" si="374"/>
        <v>-1.8451999999999997</v>
      </c>
    </row>
    <row r="137" spans="1:86" x14ac:dyDescent="0.3">
      <c r="A137" s="5">
        <v>16</v>
      </c>
      <c r="B137" s="5">
        <v>7</v>
      </c>
      <c r="C137" s="12">
        <v>0</v>
      </c>
      <c r="D137" s="5">
        <v>1</v>
      </c>
      <c r="E137" s="5">
        <f t="shared" si="301"/>
        <v>0</v>
      </c>
      <c r="F137" s="11">
        <v>2</v>
      </c>
      <c r="G137" s="5">
        <f t="shared" si="302"/>
        <v>1</v>
      </c>
      <c r="H137" s="5">
        <f t="shared" si="303"/>
        <v>1.4142135623730951</v>
      </c>
      <c r="I137" s="5">
        <f t="shared" si="304"/>
        <v>1.4142135623730951</v>
      </c>
      <c r="J137" s="1">
        <f t="shared" si="305"/>
        <v>0</v>
      </c>
      <c r="K137" s="12">
        <v>0</v>
      </c>
      <c r="L137" s="5">
        <v>0</v>
      </c>
      <c r="M137" s="5">
        <f t="shared" si="306"/>
        <v>1</v>
      </c>
      <c r="N137" s="11">
        <v>1</v>
      </c>
      <c r="O137" s="5">
        <f t="shared" si="307"/>
        <v>1</v>
      </c>
      <c r="P137" s="5">
        <f t="shared" si="308"/>
        <v>1</v>
      </c>
      <c r="Q137" s="5">
        <f t="shared" si="309"/>
        <v>1</v>
      </c>
      <c r="R137" s="12">
        <v>0</v>
      </c>
      <c r="S137" s="5">
        <v>0</v>
      </c>
      <c r="T137" s="5">
        <f t="shared" si="310"/>
        <v>1</v>
      </c>
      <c r="U137" s="11">
        <v>-1</v>
      </c>
      <c r="V137" s="5">
        <f t="shared" si="311"/>
        <v>-1</v>
      </c>
      <c r="W137" s="5">
        <f t="shared" si="312"/>
        <v>1</v>
      </c>
      <c r="X137" s="5">
        <f t="shared" si="313"/>
        <v>-1</v>
      </c>
      <c r="Y137" s="5">
        <f t="shared" si="314"/>
        <v>1.4142135623730951</v>
      </c>
      <c r="Z137" s="5">
        <f t="shared" si="315"/>
        <v>1</v>
      </c>
      <c r="AA137" s="5">
        <f t="shared" si="316"/>
        <v>0</v>
      </c>
      <c r="AB137" s="5">
        <f t="shared" si="300"/>
        <v>7</v>
      </c>
      <c r="AC137" s="5">
        <f t="shared" si="317"/>
        <v>-6</v>
      </c>
      <c r="AD137" s="5">
        <f t="shared" si="318"/>
        <v>-3</v>
      </c>
      <c r="AE137" s="5">
        <f t="shared" si="319"/>
        <v>-1.5</v>
      </c>
      <c r="AF137" s="5">
        <f t="shared" si="320"/>
        <v>-1.5</v>
      </c>
      <c r="AG137" s="5">
        <f t="shared" si="321"/>
        <v>-1</v>
      </c>
      <c r="AH137" s="5">
        <f t="shared" si="322"/>
        <v>0.5</v>
      </c>
      <c r="AI137" s="5">
        <f t="shared" si="323"/>
        <v>0.5</v>
      </c>
      <c r="AJ137" s="5">
        <f t="shared" si="324"/>
        <v>0</v>
      </c>
      <c r="AK137" s="5">
        <f t="shared" si="325"/>
        <v>1</v>
      </c>
      <c r="AL137" s="5">
        <f t="shared" si="326"/>
        <v>0</v>
      </c>
      <c r="AM137" s="5">
        <f t="shared" si="327"/>
        <v>0.5</v>
      </c>
      <c r="AN137" s="5">
        <f t="shared" si="328"/>
        <v>1</v>
      </c>
      <c r="AO137" s="5">
        <f t="shared" si="329"/>
        <v>0</v>
      </c>
      <c r="AP137" s="5">
        <f t="shared" si="330"/>
        <v>-2</v>
      </c>
      <c r="AQ137" s="5">
        <f t="shared" si="331"/>
        <v>1</v>
      </c>
      <c r="AR137" s="5">
        <f t="shared" si="332"/>
        <v>-1.4142135623730951</v>
      </c>
      <c r="AS137" s="5">
        <f t="shared" si="333"/>
        <v>-1</v>
      </c>
      <c r="AT137" s="5">
        <f t="shared" si="334"/>
        <v>-1</v>
      </c>
      <c r="AU137" s="5">
        <f t="shared" si="335"/>
        <v>0</v>
      </c>
      <c r="AV137" s="5">
        <f t="shared" si="336"/>
        <v>-2</v>
      </c>
      <c r="AW137" s="5">
        <f t="shared" si="337"/>
        <v>-3</v>
      </c>
      <c r="AX137" s="5">
        <f t="shared" si="338"/>
        <v>-3</v>
      </c>
      <c r="AY137" s="5">
        <f t="shared" si="339"/>
        <v>0</v>
      </c>
      <c r="AZ137" s="5">
        <f t="shared" si="340"/>
        <v>0</v>
      </c>
      <c r="BA137" s="5">
        <f t="shared" si="341"/>
        <v>0.41421356237309515</v>
      </c>
      <c r="BB137" s="5">
        <f t="shared" si="342"/>
        <v>1.5</v>
      </c>
      <c r="BC137" s="5">
        <f t="shared" si="343"/>
        <v>-0.5</v>
      </c>
      <c r="BD137" s="5">
        <f t="shared" si="344"/>
        <v>1</v>
      </c>
      <c r="BE137" s="5">
        <f t="shared" si="345"/>
        <v>1.4142135623730951</v>
      </c>
      <c r="BF137" s="5">
        <f t="shared" si="346"/>
        <v>0.5</v>
      </c>
      <c r="BG137" s="5">
        <f t="shared" si="347"/>
        <v>-0.58578643762690485</v>
      </c>
      <c r="BH137" s="5">
        <f t="shared" si="348"/>
        <v>1</v>
      </c>
      <c r="BI137" s="5">
        <f t="shared" si="349"/>
        <v>-1</v>
      </c>
      <c r="BJ137" s="5">
        <f t="shared" si="350"/>
        <v>-0.5</v>
      </c>
      <c r="BK137" s="5">
        <f t="shared" si="351"/>
        <v>-0.5</v>
      </c>
      <c r="BL137" s="5">
        <f t="shared" si="352"/>
        <v>0</v>
      </c>
      <c r="BM137" s="5">
        <f t="shared" si="353"/>
        <v>-1.5857864376269049</v>
      </c>
      <c r="BN137" s="5">
        <f t="shared" si="354"/>
        <v>-2.5</v>
      </c>
      <c r="BO137" s="5">
        <f t="shared" si="355"/>
        <v>-2.5</v>
      </c>
      <c r="BP137" s="5">
        <f t="shared" si="356"/>
        <v>0</v>
      </c>
      <c r="BQ137" s="5">
        <f t="shared" si="357"/>
        <v>-0.54953308908577481</v>
      </c>
      <c r="BR137" s="5">
        <f t="shared" si="358"/>
        <v>2.4142135623730949</v>
      </c>
      <c r="BS137" s="5">
        <f t="shared" si="359"/>
        <v>1.5</v>
      </c>
      <c r="BT137" s="5">
        <f t="shared" si="360"/>
        <v>-0.5</v>
      </c>
      <c r="BU137" s="5">
        <f t="shared" si="361"/>
        <v>1</v>
      </c>
      <c r="BV137" s="5">
        <f t="shared" si="362"/>
        <v>3.4142135623730949</v>
      </c>
      <c r="BW137" s="5">
        <f t="shared" si="363"/>
        <v>0.5</v>
      </c>
      <c r="BX137" s="5">
        <f t="shared" si="364"/>
        <v>-1.5</v>
      </c>
      <c r="BY137" s="5">
        <f t="shared" si="365"/>
        <v>1</v>
      </c>
      <c r="BZ137" s="5">
        <f t="shared" si="366"/>
        <v>0.99999999999999978</v>
      </c>
      <c r="CA137" s="5">
        <f t="shared" si="367"/>
        <v>-0.5</v>
      </c>
      <c r="CB137" s="5">
        <f t="shared" si="368"/>
        <v>-1.0000000000000002</v>
      </c>
      <c r="CC137" s="5">
        <f t="shared" si="369"/>
        <v>1</v>
      </c>
      <c r="CD137" s="5">
        <f t="shared" si="370"/>
        <v>0.41421356237309492</v>
      </c>
      <c r="CE137" s="5">
        <f t="shared" si="371"/>
        <v>-2.5</v>
      </c>
      <c r="CF137" s="5">
        <f t="shared" si="372"/>
        <v>-4.5</v>
      </c>
      <c r="CG137" s="5">
        <f t="shared" si="373"/>
        <v>1</v>
      </c>
      <c r="CH137" s="5">
        <f t="shared" si="374"/>
        <v>-1.0774000000000001</v>
      </c>
    </row>
    <row r="138" spans="1:86" x14ac:dyDescent="0.3">
      <c r="A138" s="5">
        <v>17</v>
      </c>
      <c r="B138" s="5">
        <v>7</v>
      </c>
      <c r="C138" s="12">
        <v>0</v>
      </c>
      <c r="D138" s="5">
        <v>1</v>
      </c>
      <c r="E138" s="5">
        <f t="shared" si="301"/>
        <v>0</v>
      </c>
      <c r="F138" s="11">
        <v>1</v>
      </c>
      <c r="G138" s="5">
        <f t="shared" si="302"/>
        <v>1</v>
      </c>
      <c r="H138" s="5">
        <f t="shared" si="303"/>
        <v>1</v>
      </c>
      <c r="I138" s="5">
        <f t="shared" si="304"/>
        <v>1</v>
      </c>
      <c r="J138" s="1">
        <f t="shared" si="305"/>
        <v>0</v>
      </c>
      <c r="K138" s="12">
        <v>0</v>
      </c>
      <c r="L138" s="5">
        <v>0</v>
      </c>
      <c r="M138" s="5">
        <f t="shared" si="306"/>
        <v>1</v>
      </c>
      <c r="N138" s="11">
        <v>2</v>
      </c>
      <c r="O138" s="5">
        <f t="shared" si="307"/>
        <v>1</v>
      </c>
      <c r="P138" s="5">
        <f t="shared" si="308"/>
        <v>1.4142135623730951</v>
      </c>
      <c r="Q138" s="5">
        <f t="shared" si="309"/>
        <v>1.4142135623730951</v>
      </c>
      <c r="R138" s="12">
        <v>0</v>
      </c>
      <c r="S138" s="5">
        <v>0</v>
      </c>
      <c r="T138" s="5">
        <f t="shared" si="310"/>
        <v>1</v>
      </c>
      <c r="U138" s="11">
        <v>1</v>
      </c>
      <c r="V138" s="5">
        <f t="shared" si="311"/>
        <v>1</v>
      </c>
      <c r="W138" s="5">
        <f t="shared" si="312"/>
        <v>1</v>
      </c>
      <c r="X138" s="5">
        <f t="shared" si="313"/>
        <v>1</v>
      </c>
      <c r="Y138" s="5">
        <f t="shared" si="314"/>
        <v>3.4142135623730949</v>
      </c>
      <c r="Z138" s="5">
        <f t="shared" si="315"/>
        <v>1</v>
      </c>
      <c r="AA138" s="5">
        <f t="shared" si="316"/>
        <v>0</v>
      </c>
      <c r="AB138" s="5">
        <f t="shared" si="300"/>
        <v>7</v>
      </c>
      <c r="AC138" s="5">
        <f t="shared" si="317"/>
        <v>-6</v>
      </c>
      <c r="AD138" s="5">
        <f t="shared" si="318"/>
        <v>-1.5</v>
      </c>
      <c r="AE138" s="5">
        <f t="shared" si="319"/>
        <v>-3</v>
      </c>
      <c r="AF138" s="5">
        <f t="shared" si="320"/>
        <v>-1.5</v>
      </c>
      <c r="AG138" s="5">
        <f t="shared" si="321"/>
        <v>0.5</v>
      </c>
      <c r="AH138" s="5">
        <f t="shared" si="322"/>
        <v>-1</v>
      </c>
      <c r="AI138" s="5">
        <f t="shared" si="323"/>
        <v>0.5</v>
      </c>
      <c r="AJ138" s="5">
        <f t="shared" si="324"/>
        <v>2.4142135623730949</v>
      </c>
      <c r="AK138" s="5">
        <f t="shared" si="325"/>
        <v>1.5</v>
      </c>
      <c r="AL138" s="5">
        <f t="shared" si="326"/>
        <v>-0.5</v>
      </c>
      <c r="AM138" s="5">
        <f t="shared" si="327"/>
        <v>1</v>
      </c>
      <c r="AN138" s="5">
        <f t="shared" si="328"/>
        <v>3.4142135623730949</v>
      </c>
      <c r="AO138" s="5">
        <f t="shared" si="329"/>
        <v>0.5</v>
      </c>
      <c r="AP138" s="5">
        <f t="shared" si="330"/>
        <v>-1.5</v>
      </c>
      <c r="AQ138" s="5">
        <f t="shared" si="331"/>
        <v>1</v>
      </c>
      <c r="AR138" s="5">
        <f t="shared" si="332"/>
        <v>0.99999999999999978</v>
      </c>
      <c r="AS138" s="5">
        <f t="shared" si="333"/>
        <v>-0.5</v>
      </c>
      <c r="AT138" s="5">
        <f t="shared" si="334"/>
        <v>-2.5</v>
      </c>
      <c r="AU138" s="5">
        <f t="shared" si="335"/>
        <v>1</v>
      </c>
      <c r="AV138" s="5">
        <f t="shared" si="336"/>
        <v>0.41421356237309492</v>
      </c>
      <c r="AW138" s="5">
        <f t="shared" si="337"/>
        <v>-2.5</v>
      </c>
      <c r="AX138" s="5">
        <f t="shared" si="338"/>
        <v>-4.5</v>
      </c>
      <c r="AY138" s="5">
        <f t="shared" si="339"/>
        <v>1</v>
      </c>
      <c r="AZ138" s="5">
        <f t="shared" si="340"/>
        <v>-0.5</v>
      </c>
      <c r="BA138" s="5">
        <f t="shared" si="341"/>
        <v>2</v>
      </c>
      <c r="BB138" s="5">
        <f t="shared" si="342"/>
        <v>1</v>
      </c>
      <c r="BC138" s="5">
        <f t="shared" si="343"/>
        <v>-1</v>
      </c>
      <c r="BD138" s="5">
        <f t="shared" si="344"/>
        <v>1</v>
      </c>
      <c r="BE138" s="5">
        <f t="shared" si="345"/>
        <v>3</v>
      </c>
      <c r="BF138" s="5">
        <f t="shared" si="346"/>
        <v>0</v>
      </c>
      <c r="BG138" s="5">
        <f t="shared" si="347"/>
        <v>1</v>
      </c>
      <c r="BH138" s="5">
        <f t="shared" si="348"/>
        <v>1</v>
      </c>
      <c r="BI138" s="5">
        <f t="shared" si="349"/>
        <v>0.58578643762690485</v>
      </c>
      <c r="BJ138" s="5">
        <f t="shared" si="350"/>
        <v>-1</v>
      </c>
      <c r="BK138" s="5">
        <f t="shared" si="351"/>
        <v>-3</v>
      </c>
      <c r="BL138" s="5">
        <f t="shared" si="352"/>
        <v>1</v>
      </c>
      <c r="BM138" s="5">
        <f t="shared" si="353"/>
        <v>0</v>
      </c>
      <c r="BN138" s="5">
        <f t="shared" si="354"/>
        <v>-3</v>
      </c>
      <c r="BO138" s="5">
        <f t="shared" si="355"/>
        <v>-4</v>
      </c>
      <c r="BP138" s="5">
        <f t="shared" si="356"/>
        <v>0.5</v>
      </c>
      <c r="BQ138" s="5">
        <f t="shared" si="357"/>
        <v>0.15480000000000005</v>
      </c>
      <c r="BR138" s="5">
        <f t="shared" si="358"/>
        <v>2.4142135623730949</v>
      </c>
      <c r="BS138" s="5">
        <f t="shared" si="359"/>
        <v>1.5</v>
      </c>
      <c r="BT138" s="5">
        <f t="shared" si="360"/>
        <v>-0.5</v>
      </c>
      <c r="BU138" s="5">
        <f t="shared" si="361"/>
        <v>1</v>
      </c>
      <c r="BV138" s="5">
        <f t="shared" si="362"/>
        <v>3.4142135623730949</v>
      </c>
      <c r="BW138" s="5">
        <f t="shared" si="363"/>
        <v>0.5</v>
      </c>
      <c r="BX138" s="5">
        <f t="shared" si="364"/>
        <v>-1.5</v>
      </c>
      <c r="BY138" s="5">
        <f t="shared" si="365"/>
        <v>1</v>
      </c>
      <c r="BZ138" s="5">
        <f t="shared" si="366"/>
        <v>0.99999999999999978</v>
      </c>
      <c r="CA138" s="5">
        <f t="shared" si="367"/>
        <v>-0.5</v>
      </c>
      <c r="CB138" s="5">
        <f t="shared" si="368"/>
        <v>-1.0000000000000002</v>
      </c>
      <c r="CC138" s="5">
        <f t="shared" si="369"/>
        <v>1</v>
      </c>
      <c r="CD138" s="5">
        <f t="shared" si="370"/>
        <v>0.41421356237309492</v>
      </c>
      <c r="CE138" s="5">
        <f t="shared" si="371"/>
        <v>-2.5</v>
      </c>
      <c r="CF138" s="5">
        <f t="shared" si="372"/>
        <v>-4.5</v>
      </c>
      <c r="CG138" s="5">
        <f t="shared" si="373"/>
        <v>1</v>
      </c>
      <c r="CH138" s="5">
        <f t="shared" si="374"/>
        <v>-1.0774000000000001</v>
      </c>
    </row>
    <row r="139" spans="1:86" x14ac:dyDescent="0.3">
      <c r="A139" s="5">
        <v>18</v>
      </c>
      <c r="B139" s="5">
        <v>7</v>
      </c>
      <c r="C139" s="12">
        <v>0</v>
      </c>
      <c r="D139" s="5">
        <v>0</v>
      </c>
      <c r="E139" s="5">
        <f t="shared" si="301"/>
        <v>1</v>
      </c>
      <c r="F139" s="11">
        <v>2</v>
      </c>
      <c r="G139" s="5">
        <f t="shared" si="302"/>
        <v>1</v>
      </c>
      <c r="H139" s="5">
        <f t="shared" si="303"/>
        <v>1.4142135623730951</v>
      </c>
      <c r="I139" s="5">
        <f t="shared" si="304"/>
        <v>1.4142135623730951</v>
      </c>
      <c r="J139" s="1">
        <f t="shared" si="305"/>
        <v>1</v>
      </c>
      <c r="K139" s="12">
        <v>1</v>
      </c>
      <c r="L139" s="5">
        <v>0</v>
      </c>
      <c r="M139" s="5">
        <f t="shared" si="306"/>
        <v>0</v>
      </c>
      <c r="N139" s="11">
        <v>2</v>
      </c>
      <c r="O139" s="5">
        <f t="shared" si="307"/>
        <v>1</v>
      </c>
      <c r="P139" s="5">
        <f t="shared" si="308"/>
        <v>1.4142135623730951</v>
      </c>
      <c r="Q139" s="5">
        <f t="shared" si="309"/>
        <v>1.4142135623730951</v>
      </c>
      <c r="R139" s="12">
        <v>0</v>
      </c>
      <c r="S139" s="5">
        <v>0</v>
      </c>
      <c r="T139" s="5">
        <f t="shared" si="310"/>
        <v>1</v>
      </c>
      <c r="U139" s="11">
        <v>1</v>
      </c>
      <c r="V139" s="5">
        <f t="shared" si="311"/>
        <v>1</v>
      </c>
      <c r="W139" s="5">
        <f t="shared" si="312"/>
        <v>1</v>
      </c>
      <c r="X139" s="5">
        <f t="shared" si="313"/>
        <v>1</v>
      </c>
      <c r="Y139" s="5">
        <f t="shared" si="314"/>
        <v>3.8284271247461898</v>
      </c>
      <c r="Z139" s="5">
        <f t="shared" si="315"/>
        <v>1</v>
      </c>
      <c r="AA139" s="5">
        <f t="shared" si="316"/>
        <v>1</v>
      </c>
      <c r="AB139" s="5">
        <f t="shared" si="300"/>
        <v>7</v>
      </c>
      <c r="AC139" s="5">
        <f t="shared" si="317"/>
        <v>-6</v>
      </c>
      <c r="AD139" s="5">
        <f t="shared" si="318"/>
        <v>-2.5</v>
      </c>
      <c r="AE139" s="5">
        <f t="shared" si="319"/>
        <v>-2.5</v>
      </c>
      <c r="AF139" s="5">
        <f t="shared" si="320"/>
        <v>-1</v>
      </c>
      <c r="AG139" s="5">
        <f t="shared" si="321"/>
        <v>-0.5</v>
      </c>
      <c r="AH139" s="5">
        <f t="shared" si="322"/>
        <v>-0.5</v>
      </c>
      <c r="AI139" s="5">
        <f t="shared" si="323"/>
        <v>1</v>
      </c>
      <c r="AJ139" s="5">
        <f t="shared" si="324"/>
        <v>2.4142135623730949</v>
      </c>
      <c r="AK139" s="5">
        <f t="shared" si="325"/>
        <v>1.5</v>
      </c>
      <c r="AL139" s="5">
        <f t="shared" si="326"/>
        <v>-0.5</v>
      </c>
      <c r="AM139" s="5">
        <f t="shared" si="327"/>
        <v>1</v>
      </c>
      <c r="AN139" s="5">
        <f t="shared" si="328"/>
        <v>3.4142135623730949</v>
      </c>
      <c r="AO139" s="5">
        <f t="shared" si="329"/>
        <v>0.5</v>
      </c>
      <c r="AP139" s="5">
        <f t="shared" si="330"/>
        <v>-1.5</v>
      </c>
      <c r="AQ139" s="5">
        <f t="shared" si="331"/>
        <v>1</v>
      </c>
      <c r="AR139" s="5">
        <f t="shared" si="332"/>
        <v>0.99999999999999978</v>
      </c>
      <c r="AS139" s="5">
        <f t="shared" si="333"/>
        <v>-0.5</v>
      </c>
      <c r="AT139" s="5">
        <f t="shared" si="334"/>
        <v>-2.5</v>
      </c>
      <c r="AU139" s="5">
        <f t="shared" si="335"/>
        <v>1</v>
      </c>
      <c r="AV139" s="5">
        <f t="shared" si="336"/>
        <v>0.41421356237309492</v>
      </c>
      <c r="AW139" s="5">
        <f t="shared" si="337"/>
        <v>-2.5</v>
      </c>
      <c r="AX139" s="5">
        <f t="shared" si="338"/>
        <v>-4.5</v>
      </c>
      <c r="AY139" s="5">
        <f t="shared" si="339"/>
        <v>1</v>
      </c>
      <c r="AZ139" s="5">
        <f t="shared" si="340"/>
        <v>-1.0774000000000001</v>
      </c>
      <c r="BA139" s="5">
        <f t="shared" si="341"/>
        <v>2.4142135623730949</v>
      </c>
      <c r="BB139" s="5">
        <f t="shared" si="342"/>
        <v>1.5</v>
      </c>
      <c r="BC139" s="5">
        <f t="shared" si="343"/>
        <v>-0.5</v>
      </c>
      <c r="BD139" s="5">
        <f t="shared" si="344"/>
        <v>1</v>
      </c>
      <c r="BE139" s="5">
        <f t="shared" si="345"/>
        <v>3.4142135623730949</v>
      </c>
      <c r="BF139" s="5">
        <f t="shared" si="346"/>
        <v>0.5</v>
      </c>
      <c r="BG139" s="5">
        <f t="shared" si="347"/>
        <v>1.4142135623730949</v>
      </c>
      <c r="BH139" s="5">
        <f t="shared" si="348"/>
        <v>1</v>
      </c>
      <c r="BI139" s="5">
        <f t="shared" si="349"/>
        <v>0.99999999999999978</v>
      </c>
      <c r="BJ139" s="5">
        <f t="shared" si="350"/>
        <v>-0.5</v>
      </c>
      <c r="BK139" s="5">
        <f t="shared" si="351"/>
        <v>-2.5</v>
      </c>
      <c r="BL139" s="5">
        <f t="shared" si="352"/>
        <v>1</v>
      </c>
      <c r="BM139" s="5">
        <f t="shared" si="353"/>
        <v>0.41421356237309492</v>
      </c>
      <c r="BN139" s="5">
        <f t="shared" si="354"/>
        <v>-2.5</v>
      </c>
      <c r="BO139" s="5">
        <f t="shared" si="355"/>
        <v>-4.5</v>
      </c>
      <c r="BP139" s="5">
        <f t="shared" si="356"/>
        <v>1</v>
      </c>
      <c r="BQ139" s="5">
        <f t="shared" si="357"/>
        <v>-3.4020000000000001</v>
      </c>
      <c r="BR139" s="5">
        <f t="shared" si="358"/>
        <v>2.8284271247461903</v>
      </c>
      <c r="BS139" s="5">
        <f t="shared" si="359"/>
        <v>2</v>
      </c>
      <c r="BT139" s="5">
        <f t="shared" si="360"/>
        <v>0</v>
      </c>
      <c r="BU139" s="5">
        <f t="shared" si="361"/>
        <v>1</v>
      </c>
      <c r="BV139" s="5">
        <f t="shared" si="362"/>
        <v>3.8284271247461903</v>
      </c>
      <c r="BW139" s="5">
        <f t="shared" si="363"/>
        <v>1</v>
      </c>
      <c r="BX139" s="5">
        <f t="shared" si="364"/>
        <v>-1</v>
      </c>
      <c r="BY139" s="5">
        <f t="shared" si="365"/>
        <v>1</v>
      </c>
      <c r="BZ139" s="5">
        <f t="shared" si="366"/>
        <v>1.4142135623730951</v>
      </c>
      <c r="CA139" s="5">
        <f t="shared" si="367"/>
        <v>0</v>
      </c>
      <c r="CB139" s="5">
        <f t="shared" si="368"/>
        <v>-0.58578643762690485</v>
      </c>
      <c r="CC139" s="5">
        <f t="shared" si="369"/>
        <v>1</v>
      </c>
      <c r="CD139" s="5">
        <f t="shared" si="370"/>
        <v>0.82842712474619029</v>
      </c>
      <c r="CE139" s="5">
        <f t="shared" si="371"/>
        <v>-2</v>
      </c>
      <c r="CF139" s="5">
        <f t="shared" si="372"/>
        <v>-4</v>
      </c>
      <c r="CG139" s="5">
        <f t="shared" si="373"/>
        <v>1</v>
      </c>
      <c r="CH139" s="5">
        <f t="shared" si="374"/>
        <v>-0.57740000000000002</v>
      </c>
    </row>
    <row r="140" spans="1:86" x14ac:dyDescent="0.3">
      <c r="A140" s="5">
        <v>19</v>
      </c>
      <c r="B140" s="5">
        <v>7</v>
      </c>
      <c r="C140" s="12">
        <v>0</v>
      </c>
      <c r="D140" s="5">
        <v>0</v>
      </c>
      <c r="E140" s="5">
        <f t="shared" si="301"/>
        <v>1</v>
      </c>
      <c r="F140" s="11">
        <v>1</v>
      </c>
      <c r="G140" s="5">
        <f t="shared" si="302"/>
        <v>1</v>
      </c>
      <c r="H140" s="5">
        <f t="shared" si="303"/>
        <v>1</v>
      </c>
      <c r="I140" s="5">
        <f t="shared" si="304"/>
        <v>1</v>
      </c>
      <c r="J140" s="1">
        <f t="shared" si="305"/>
        <v>1</v>
      </c>
      <c r="K140" s="12">
        <v>0</v>
      </c>
      <c r="L140" s="5">
        <v>0</v>
      </c>
      <c r="M140" s="5">
        <f t="shared" si="306"/>
        <v>1</v>
      </c>
      <c r="N140" s="11">
        <v>1</v>
      </c>
      <c r="O140" s="5">
        <f t="shared" si="307"/>
        <v>1</v>
      </c>
      <c r="P140" s="5">
        <f t="shared" si="308"/>
        <v>1</v>
      </c>
      <c r="Q140" s="5">
        <f t="shared" si="309"/>
        <v>1</v>
      </c>
      <c r="R140" s="12">
        <v>1</v>
      </c>
      <c r="S140" s="5">
        <v>0</v>
      </c>
      <c r="T140" s="5">
        <f t="shared" si="310"/>
        <v>0</v>
      </c>
      <c r="U140" s="11">
        <v>-1</v>
      </c>
      <c r="V140" s="5">
        <f t="shared" si="311"/>
        <v>-1</v>
      </c>
      <c r="W140" s="5">
        <f t="shared" si="312"/>
        <v>1</v>
      </c>
      <c r="X140" s="5">
        <f t="shared" si="313"/>
        <v>-1</v>
      </c>
      <c r="Y140" s="5">
        <f t="shared" si="314"/>
        <v>1</v>
      </c>
      <c r="Z140" s="5">
        <f t="shared" si="315"/>
        <v>1</v>
      </c>
      <c r="AA140" s="5">
        <f t="shared" si="316"/>
        <v>1</v>
      </c>
      <c r="AB140" s="5">
        <f t="shared" si="300"/>
        <v>7</v>
      </c>
      <c r="AC140" s="5">
        <f t="shared" si="317"/>
        <v>-6</v>
      </c>
      <c r="AD140" s="5">
        <f t="shared" si="318"/>
        <v>-2</v>
      </c>
      <c r="AE140" s="5">
        <f t="shared" si="319"/>
        <v>-2</v>
      </c>
      <c r="AF140" s="5">
        <f t="shared" si="320"/>
        <v>-2</v>
      </c>
      <c r="AG140" s="5">
        <f t="shared" si="321"/>
        <v>0</v>
      </c>
      <c r="AH140" s="5">
        <f t="shared" si="322"/>
        <v>0</v>
      </c>
      <c r="AI140" s="5">
        <f t="shared" si="323"/>
        <v>0</v>
      </c>
      <c r="AJ140" s="5">
        <f t="shared" si="324"/>
        <v>0</v>
      </c>
      <c r="AK140" s="5">
        <f t="shared" si="325"/>
        <v>1</v>
      </c>
      <c r="AL140" s="5">
        <f t="shared" si="326"/>
        <v>-4</v>
      </c>
      <c r="AM140" s="5">
        <f t="shared" si="327"/>
        <v>0.5</v>
      </c>
      <c r="AN140" s="5">
        <f t="shared" si="328"/>
        <v>1</v>
      </c>
      <c r="AO140" s="5">
        <f t="shared" si="329"/>
        <v>0</v>
      </c>
      <c r="AP140" s="5">
        <f t="shared" si="330"/>
        <v>-2</v>
      </c>
      <c r="AQ140" s="5">
        <f t="shared" si="331"/>
        <v>1</v>
      </c>
      <c r="AR140" s="5">
        <f t="shared" si="332"/>
        <v>-1.4142135623730951</v>
      </c>
      <c r="AS140" s="5">
        <f t="shared" si="333"/>
        <v>-1</v>
      </c>
      <c r="AT140" s="5">
        <f t="shared" si="334"/>
        <v>-9</v>
      </c>
      <c r="AU140" s="5">
        <f t="shared" si="335"/>
        <v>0</v>
      </c>
      <c r="AV140" s="5">
        <f t="shared" si="336"/>
        <v>-2</v>
      </c>
      <c r="AW140" s="5">
        <f t="shared" si="337"/>
        <v>-3</v>
      </c>
      <c r="AX140" s="5">
        <f t="shared" si="338"/>
        <v>-11</v>
      </c>
      <c r="AY140" s="5">
        <f t="shared" si="339"/>
        <v>0</v>
      </c>
      <c r="AZ140" s="5">
        <f t="shared" si="340"/>
        <v>-2.8452000000000002</v>
      </c>
      <c r="BA140" s="5">
        <f t="shared" si="341"/>
        <v>0</v>
      </c>
      <c r="BB140" s="5">
        <f t="shared" si="342"/>
        <v>1</v>
      </c>
      <c r="BC140" s="5">
        <f t="shared" si="343"/>
        <v>-4</v>
      </c>
      <c r="BD140" s="5">
        <f t="shared" si="344"/>
        <v>0.5</v>
      </c>
      <c r="BE140" s="5">
        <f t="shared" si="345"/>
        <v>1</v>
      </c>
      <c r="BF140" s="5">
        <f t="shared" si="346"/>
        <v>0</v>
      </c>
      <c r="BG140" s="5">
        <f t="shared" si="347"/>
        <v>-1</v>
      </c>
      <c r="BH140" s="5">
        <f t="shared" si="348"/>
        <v>1</v>
      </c>
      <c r="BI140" s="5">
        <f t="shared" si="349"/>
        <v>-1.4142135623730951</v>
      </c>
      <c r="BJ140" s="5">
        <f t="shared" si="350"/>
        <v>-1</v>
      </c>
      <c r="BK140" s="5">
        <f t="shared" si="351"/>
        <v>-9</v>
      </c>
      <c r="BL140" s="5">
        <f t="shared" si="352"/>
        <v>0</v>
      </c>
      <c r="BM140" s="5">
        <f t="shared" si="353"/>
        <v>-2</v>
      </c>
      <c r="BN140" s="5">
        <f t="shared" si="354"/>
        <v>-3</v>
      </c>
      <c r="BO140" s="5">
        <f t="shared" si="355"/>
        <v>-11</v>
      </c>
      <c r="BP140" s="5">
        <f t="shared" si="356"/>
        <v>0</v>
      </c>
      <c r="BQ140" s="5">
        <f t="shared" si="357"/>
        <v>-2.2677999999999998</v>
      </c>
      <c r="BR140" s="5">
        <f t="shared" si="358"/>
        <v>2</v>
      </c>
      <c r="BS140" s="5">
        <f t="shared" si="359"/>
        <v>1</v>
      </c>
      <c r="BT140" s="5">
        <f t="shared" si="360"/>
        <v>-1</v>
      </c>
      <c r="BU140" s="5">
        <f t="shared" si="361"/>
        <v>1</v>
      </c>
      <c r="BV140" s="5">
        <f t="shared" si="362"/>
        <v>3</v>
      </c>
      <c r="BW140" s="5">
        <f t="shared" si="363"/>
        <v>0</v>
      </c>
      <c r="BX140" s="5">
        <f t="shared" si="364"/>
        <v>-2</v>
      </c>
      <c r="BY140" s="5">
        <f t="shared" si="365"/>
        <v>1</v>
      </c>
      <c r="BZ140" s="5">
        <f t="shared" si="366"/>
        <v>0.58578643762690485</v>
      </c>
      <c r="CA140" s="5">
        <f t="shared" si="367"/>
        <v>-1</v>
      </c>
      <c r="CB140" s="5">
        <f t="shared" si="368"/>
        <v>-1.4142135623730951</v>
      </c>
      <c r="CC140" s="5">
        <f t="shared" si="369"/>
        <v>1</v>
      </c>
      <c r="CD140" s="5">
        <f t="shared" si="370"/>
        <v>0</v>
      </c>
      <c r="CE140" s="5">
        <f t="shared" si="371"/>
        <v>-3</v>
      </c>
      <c r="CF140" s="5">
        <f t="shared" si="372"/>
        <v>-1</v>
      </c>
      <c r="CG140" s="5">
        <f t="shared" si="373"/>
        <v>0.5</v>
      </c>
      <c r="CH140" s="5">
        <f t="shared" si="374"/>
        <v>-1.2274032457428292</v>
      </c>
    </row>
    <row r="141" spans="1:86" x14ac:dyDescent="0.3">
      <c r="A141" s="5">
        <v>20</v>
      </c>
      <c r="B141" s="5">
        <v>7</v>
      </c>
      <c r="C141" s="12">
        <v>0</v>
      </c>
      <c r="D141" s="5">
        <v>0</v>
      </c>
      <c r="E141" s="5">
        <f t="shared" si="301"/>
        <v>1</v>
      </c>
      <c r="F141" s="11">
        <v>3</v>
      </c>
      <c r="G141" s="5">
        <f t="shared" si="302"/>
        <v>1</v>
      </c>
      <c r="H141" s="5">
        <f t="shared" si="303"/>
        <v>1.7320508075688772</v>
      </c>
      <c r="I141" s="5">
        <f t="shared" si="304"/>
        <v>1.7320508075688772</v>
      </c>
      <c r="J141" s="1">
        <f t="shared" si="305"/>
        <v>1</v>
      </c>
      <c r="K141" s="12">
        <v>1</v>
      </c>
      <c r="L141" s="5">
        <v>0</v>
      </c>
      <c r="M141" s="5">
        <f t="shared" si="306"/>
        <v>0</v>
      </c>
      <c r="N141" s="11">
        <v>-3</v>
      </c>
      <c r="O141" s="5">
        <f t="shared" si="307"/>
        <v>-1</v>
      </c>
      <c r="P141" s="5">
        <f t="shared" si="308"/>
        <v>1.7320508075688772</v>
      </c>
      <c r="Q141" s="5">
        <f t="shared" si="309"/>
        <v>-1.7320508075688772</v>
      </c>
      <c r="R141" s="12">
        <v>0</v>
      </c>
      <c r="S141" s="5">
        <v>0</v>
      </c>
      <c r="T141" s="5">
        <f t="shared" si="310"/>
        <v>1</v>
      </c>
      <c r="U141" s="11">
        <v>1</v>
      </c>
      <c r="V141" s="5">
        <f t="shared" si="311"/>
        <v>1</v>
      </c>
      <c r="W141" s="5">
        <f t="shared" si="312"/>
        <v>1</v>
      </c>
      <c r="X141" s="5">
        <f t="shared" si="313"/>
        <v>1</v>
      </c>
      <c r="Y141" s="5">
        <f t="shared" si="314"/>
        <v>1</v>
      </c>
      <c r="Z141" s="5">
        <f t="shared" si="315"/>
        <v>1</v>
      </c>
      <c r="AA141" s="5">
        <f t="shared" si="316"/>
        <v>1</v>
      </c>
      <c r="AB141" s="5">
        <f t="shared" si="300"/>
        <v>7</v>
      </c>
      <c r="AC141" s="5">
        <f t="shared" si="317"/>
        <v>-6</v>
      </c>
      <c r="AD141" s="5">
        <f t="shared" si="318"/>
        <v>-3</v>
      </c>
      <c r="AE141" s="5">
        <f t="shared" si="319"/>
        <v>-3</v>
      </c>
      <c r="AF141" s="5">
        <f t="shared" si="320"/>
        <v>0</v>
      </c>
      <c r="AG141" s="5">
        <f t="shared" si="321"/>
        <v>-1</v>
      </c>
      <c r="AH141" s="5">
        <f t="shared" si="322"/>
        <v>-1</v>
      </c>
      <c r="AI141" s="5">
        <f t="shared" si="323"/>
        <v>2</v>
      </c>
      <c r="AJ141" s="5">
        <f t="shared" si="324"/>
        <v>-0.73205080756887719</v>
      </c>
      <c r="AK141" s="5">
        <f t="shared" si="325"/>
        <v>2</v>
      </c>
      <c r="AL141" s="5">
        <f t="shared" si="326"/>
        <v>-6</v>
      </c>
      <c r="AM141" s="5">
        <f t="shared" si="327"/>
        <v>0</v>
      </c>
      <c r="AN141" s="5">
        <f t="shared" si="328"/>
        <v>0.26794919243112281</v>
      </c>
      <c r="AO141" s="5">
        <f t="shared" si="329"/>
        <v>1</v>
      </c>
      <c r="AP141" s="5">
        <f t="shared" si="330"/>
        <v>-1</v>
      </c>
      <c r="AQ141" s="5">
        <f t="shared" si="331"/>
        <v>1</v>
      </c>
      <c r="AR141" s="5">
        <f t="shared" si="332"/>
        <v>-2.1462643699419726</v>
      </c>
      <c r="AS141" s="5">
        <f t="shared" si="333"/>
        <v>0</v>
      </c>
      <c r="AT141" s="5">
        <f t="shared" si="334"/>
        <v>-8</v>
      </c>
      <c r="AU141" s="5">
        <f t="shared" si="335"/>
        <v>0</v>
      </c>
      <c r="AV141" s="5">
        <f t="shared" si="336"/>
        <v>-2.7320508075688772</v>
      </c>
      <c r="AW141" s="5">
        <f t="shared" si="337"/>
        <v>-2</v>
      </c>
      <c r="AX141" s="5">
        <f t="shared" si="338"/>
        <v>-10</v>
      </c>
      <c r="AY141" s="5">
        <f t="shared" si="339"/>
        <v>0</v>
      </c>
      <c r="AZ141" s="5">
        <f t="shared" si="340"/>
        <v>-3.1129999999999995</v>
      </c>
      <c r="BA141" s="5">
        <f t="shared" si="341"/>
        <v>2.7320508075688772</v>
      </c>
      <c r="BB141" s="5">
        <f t="shared" si="342"/>
        <v>2</v>
      </c>
      <c r="BC141" s="5">
        <f t="shared" si="343"/>
        <v>0</v>
      </c>
      <c r="BD141" s="5">
        <f t="shared" si="344"/>
        <v>1</v>
      </c>
      <c r="BE141" s="5">
        <f t="shared" si="345"/>
        <v>3.7320508075688772</v>
      </c>
      <c r="BF141" s="5">
        <f t="shared" si="346"/>
        <v>1</v>
      </c>
      <c r="BG141" s="5">
        <f t="shared" si="347"/>
        <v>1.7320508075688772</v>
      </c>
      <c r="BH141" s="5">
        <f t="shared" si="348"/>
        <v>1</v>
      </c>
      <c r="BI141" s="5">
        <f t="shared" si="349"/>
        <v>1.317837245195782</v>
      </c>
      <c r="BJ141" s="5">
        <f t="shared" si="350"/>
        <v>0</v>
      </c>
      <c r="BK141" s="5">
        <f t="shared" si="351"/>
        <v>-2</v>
      </c>
      <c r="BL141" s="5">
        <f t="shared" si="352"/>
        <v>1</v>
      </c>
      <c r="BM141" s="5">
        <f t="shared" si="353"/>
        <v>0.73205080756887719</v>
      </c>
      <c r="BN141" s="5">
        <f t="shared" si="354"/>
        <v>-2</v>
      </c>
      <c r="BO141" s="5">
        <f t="shared" si="355"/>
        <v>-4</v>
      </c>
      <c r="BP141" s="5">
        <f t="shared" si="356"/>
        <v>1</v>
      </c>
      <c r="BQ141" s="5">
        <f t="shared" si="357"/>
        <v>-2.9020000000000001</v>
      </c>
      <c r="BR141" s="5">
        <f t="shared" si="358"/>
        <v>0</v>
      </c>
      <c r="BS141" s="5">
        <f t="shared" si="359"/>
        <v>3</v>
      </c>
      <c r="BT141" s="5">
        <f t="shared" si="360"/>
        <v>-2</v>
      </c>
      <c r="BU141" s="5">
        <f t="shared" si="361"/>
        <v>0.5</v>
      </c>
      <c r="BV141" s="5">
        <f t="shared" si="362"/>
        <v>1</v>
      </c>
      <c r="BW141" s="5">
        <f t="shared" si="363"/>
        <v>2</v>
      </c>
      <c r="BX141" s="5">
        <f t="shared" si="364"/>
        <v>0</v>
      </c>
      <c r="BY141" s="5">
        <f t="shared" si="365"/>
        <v>1</v>
      </c>
      <c r="BZ141" s="5">
        <f t="shared" si="366"/>
        <v>-1.4142135623730951</v>
      </c>
      <c r="CA141" s="5">
        <f t="shared" si="367"/>
        <v>1</v>
      </c>
      <c r="CB141" s="5">
        <f t="shared" si="368"/>
        <v>-9.4142135623730958</v>
      </c>
      <c r="CC141" s="5">
        <f t="shared" si="369"/>
        <v>0</v>
      </c>
      <c r="CD141" s="5">
        <f t="shared" si="370"/>
        <v>-2</v>
      </c>
      <c r="CE141" s="5">
        <f t="shared" si="371"/>
        <v>-1</v>
      </c>
      <c r="CF141" s="5">
        <f t="shared" si="372"/>
        <v>-9</v>
      </c>
      <c r="CG141" s="5">
        <f t="shared" si="373"/>
        <v>0</v>
      </c>
      <c r="CH141" s="5">
        <f t="shared" si="374"/>
        <v>-0.84519999999999995</v>
      </c>
    </row>
    <row r="142" spans="1:86" x14ac:dyDescent="0.3">
      <c r="A142" s="5">
        <v>1</v>
      </c>
      <c r="B142" s="5">
        <v>8</v>
      </c>
      <c r="C142" s="12">
        <v>0</v>
      </c>
      <c r="D142" s="5">
        <v>0</v>
      </c>
      <c r="E142" s="5">
        <f t="shared" si="301"/>
        <v>1</v>
      </c>
      <c r="F142" s="11">
        <v>1</v>
      </c>
      <c r="G142" s="5">
        <f t="shared" si="302"/>
        <v>1</v>
      </c>
      <c r="H142" s="5">
        <f t="shared" si="303"/>
        <v>1</v>
      </c>
      <c r="I142" s="5">
        <f t="shared" si="304"/>
        <v>1</v>
      </c>
      <c r="J142" s="1">
        <f t="shared" si="305"/>
        <v>0</v>
      </c>
      <c r="K142" s="12">
        <v>0</v>
      </c>
      <c r="L142" s="5">
        <v>0</v>
      </c>
      <c r="M142" s="5">
        <f t="shared" si="306"/>
        <v>1</v>
      </c>
      <c r="N142" s="11">
        <v>2</v>
      </c>
      <c r="O142" s="5">
        <f t="shared" si="307"/>
        <v>1</v>
      </c>
      <c r="P142" s="5">
        <f t="shared" si="308"/>
        <v>1.4142135623730951</v>
      </c>
      <c r="Q142" s="5">
        <f t="shared" si="309"/>
        <v>1.4142135623730951</v>
      </c>
      <c r="R142" s="12">
        <v>0</v>
      </c>
      <c r="S142" s="5">
        <v>1</v>
      </c>
      <c r="T142" s="5">
        <f t="shared" si="310"/>
        <v>0</v>
      </c>
      <c r="U142" s="11">
        <v>2</v>
      </c>
      <c r="V142" s="5">
        <f t="shared" si="311"/>
        <v>1</v>
      </c>
      <c r="W142" s="5">
        <f t="shared" si="312"/>
        <v>1.4142135623730951</v>
      </c>
      <c r="X142" s="5">
        <f t="shared" si="313"/>
        <v>1.4142135623730951</v>
      </c>
      <c r="Y142" s="5">
        <f t="shared" si="314"/>
        <v>3.8284271247461903</v>
      </c>
      <c r="Z142" s="5">
        <f t="shared" si="315"/>
        <v>1</v>
      </c>
      <c r="AA142" s="5">
        <f t="shared" si="316"/>
        <v>0</v>
      </c>
      <c r="AB142" s="5">
        <f t="shared" si="300"/>
        <v>8</v>
      </c>
      <c r="AC142" s="5">
        <f t="shared" si="317"/>
        <v>-6</v>
      </c>
      <c r="AD142" s="5">
        <f t="shared" si="318"/>
        <v>-1</v>
      </c>
      <c r="AE142" s="5">
        <f t="shared" si="319"/>
        <v>-2.5</v>
      </c>
      <c r="AF142" s="5">
        <f t="shared" si="320"/>
        <v>-2.5</v>
      </c>
      <c r="AG142" s="5">
        <f t="shared" si="321"/>
        <v>1</v>
      </c>
      <c r="AH142" s="5">
        <f t="shared" si="322"/>
        <v>-0.5</v>
      </c>
      <c r="AI142" s="5">
        <f t="shared" si="323"/>
        <v>-0.5</v>
      </c>
      <c r="AJ142" s="5">
        <f t="shared" si="324"/>
        <v>2.8284271247461903</v>
      </c>
      <c r="AK142" s="5">
        <f t="shared" si="325"/>
        <v>2</v>
      </c>
      <c r="AL142" s="5">
        <f t="shared" si="326"/>
        <v>0</v>
      </c>
      <c r="AM142" s="5">
        <f t="shared" si="327"/>
        <v>1</v>
      </c>
      <c r="AN142" s="5">
        <f t="shared" si="328"/>
        <v>3.8284271247461903</v>
      </c>
      <c r="AO142" s="5">
        <f t="shared" si="329"/>
        <v>1</v>
      </c>
      <c r="AP142" s="5">
        <f t="shared" si="330"/>
        <v>-1</v>
      </c>
      <c r="AQ142" s="5">
        <f t="shared" si="331"/>
        <v>1</v>
      </c>
      <c r="AR142" s="5">
        <f t="shared" si="332"/>
        <v>1.4142135623730951</v>
      </c>
      <c r="AS142" s="5">
        <f t="shared" si="333"/>
        <v>0</v>
      </c>
      <c r="AT142" s="5">
        <f t="shared" si="334"/>
        <v>-2</v>
      </c>
      <c r="AU142" s="5">
        <f t="shared" si="335"/>
        <v>1</v>
      </c>
      <c r="AV142" s="5">
        <f t="shared" si="336"/>
        <v>0.82842712474619029</v>
      </c>
      <c r="AW142" s="5">
        <f t="shared" si="337"/>
        <v>-2</v>
      </c>
      <c r="AX142" s="5">
        <f t="shared" si="338"/>
        <v>-4</v>
      </c>
      <c r="AY142" s="5">
        <f t="shared" si="339"/>
        <v>1</v>
      </c>
      <c r="AZ142" s="5">
        <f t="shared" si="340"/>
        <v>-0.57740000000000002</v>
      </c>
      <c r="BA142" s="5">
        <f t="shared" si="341"/>
        <v>2.4142135623730949</v>
      </c>
      <c r="BB142" s="5">
        <f t="shared" si="342"/>
        <v>1.5</v>
      </c>
      <c r="BC142" s="5">
        <f t="shared" si="343"/>
        <v>-0.5</v>
      </c>
      <c r="BD142" s="5">
        <f t="shared" si="344"/>
        <v>1</v>
      </c>
      <c r="BE142" s="5">
        <f t="shared" si="345"/>
        <v>3.4142135623730949</v>
      </c>
      <c r="BF142" s="5">
        <f t="shared" si="346"/>
        <v>0.5</v>
      </c>
      <c r="BG142" s="5">
        <f t="shared" si="347"/>
        <v>1.4142135623730949</v>
      </c>
      <c r="BH142" s="5">
        <f t="shared" si="348"/>
        <v>1</v>
      </c>
      <c r="BI142" s="5">
        <f t="shared" si="349"/>
        <v>0.99999999999999978</v>
      </c>
      <c r="BJ142" s="5">
        <f t="shared" si="350"/>
        <v>-0.5</v>
      </c>
      <c r="BK142" s="5">
        <f t="shared" si="351"/>
        <v>-2.5</v>
      </c>
      <c r="BL142" s="5">
        <f t="shared" si="352"/>
        <v>1</v>
      </c>
      <c r="BM142" s="5">
        <f t="shared" si="353"/>
        <v>0.41421356237309492</v>
      </c>
      <c r="BN142" s="5">
        <f t="shared" si="354"/>
        <v>-2.5</v>
      </c>
      <c r="BO142" s="5">
        <f t="shared" si="355"/>
        <v>-4.5</v>
      </c>
      <c r="BP142" s="5">
        <f t="shared" si="356"/>
        <v>1</v>
      </c>
      <c r="BQ142" s="5">
        <f t="shared" si="357"/>
        <v>0.60526691091422502</v>
      </c>
      <c r="BR142" s="5">
        <f t="shared" si="358"/>
        <v>2.4142135623730949</v>
      </c>
      <c r="BS142" s="5">
        <f t="shared" si="359"/>
        <v>1.5</v>
      </c>
      <c r="BT142" s="5">
        <f t="shared" si="360"/>
        <v>-0.5</v>
      </c>
      <c r="BU142" s="5">
        <f t="shared" si="361"/>
        <v>1</v>
      </c>
      <c r="BV142" s="5">
        <f t="shared" si="362"/>
        <v>3.4142135623730949</v>
      </c>
      <c r="BW142" s="5">
        <f t="shared" si="363"/>
        <v>0.5</v>
      </c>
      <c r="BX142" s="5">
        <f t="shared" si="364"/>
        <v>-1.5</v>
      </c>
      <c r="BY142" s="5">
        <f t="shared" si="365"/>
        <v>1</v>
      </c>
      <c r="BZ142" s="5">
        <f t="shared" si="366"/>
        <v>0.99999999999999978</v>
      </c>
      <c r="CA142" s="5">
        <f t="shared" si="367"/>
        <v>-0.5</v>
      </c>
      <c r="CB142" s="5">
        <f t="shared" si="368"/>
        <v>-1.0000000000000002</v>
      </c>
      <c r="CC142" s="5">
        <f t="shared" si="369"/>
        <v>1</v>
      </c>
      <c r="CD142" s="5">
        <f t="shared" si="370"/>
        <v>0.41421356237309492</v>
      </c>
      <c r="CE142" s="5">
        <f t="shared" si="371"/>
        <v>-2.5</v>
      </c>
      <c r="CF142" s="5">
        <f t="shared" si="372"/>
        <v>-4.5</v>
      </c>
      <c r="CG142" s="5">
        <f t="shared" si="373"/>
        <v>1</v>
      </c>
      <c r="CH142" s="5">
        <f t="shared" si="374"/>
        <v>-0.5</v>
      </c>
    </row>
    <row r="143" spans="1:86" x14ac:dyDescent="0.3">
      <c r="A143" s="5">
        <v>2</v>
      </c>
      <c r="B143" s="5">
        <v>8</v>
      </c>
      <c r="C143" s="12">
        <v>0</v>
      </c>
      <c r="D143" s="5">
        <v>0</v>
      </c>
      <c r="E143" s="5">
        <f t="shared" si="301"/>
        <v>1</v>
      </c>
      <c r="F143" s="11">
        <v>1</v>
      </c>
      <c r="G143" s="5">
        <f t="shared" si="302"/>
        <v>1</v>
      </c>
      <c r="H143" s="5">
        <f t="shared" si="303"/>
        <v>1</v>
      </c>
      <c r="I143" s="5">
        <f t="shared" si="304"/>
        <v>1</v>
      </c>
      <c r="J143" s="1">
        <f t="shared" si="305"/>
        <v>0</v>
      </c>
      <c r="K143" s="12">
        <v>0</v>
      </c>
      <c r="L143" s="5">
        <v>0</v>
      </c>
      <c r="M143" s="5">
        <f t="shared" si="306"/>
        <v>1</v>
      </c>
      <c r="N143" s="11">
        <v>1</v>
      </c>
      <c r="O143" s="5">
        <f t="shared" si="307"/>
        <v>1</v>
      </c>
      <c r="P143" s="5">
        <f t="shared" si="308"/>
        <v>1</v>
      </c>
      <c r="Q143" s="5">
        <f t="shared" si="309"/>
        <v>1</v>
      </c>
      <c r="R143" s="12">
        <v>0</v>
      </c>
      <c r="S143" s="5">
        <v>1</v>
      </c>
      <c r="T143" s="5">
        <f t="shared" si="310"/>
        <v>0</v>
      </c>
      <c r="U143" s="11">
        <v>2</v>
      </c>
      <c r="V143" s="5">
        <f t="shared" si="311"/>
        <v>1</v>
      </c>
      <c r="W143" s="5">
        <f t="shared" si="312"/>
        <v>1.4142135623730951</v>
      </c>
      <c r="X143" s="5">
        <f t="shared" si="313"/>
        <v>1.4142135623730951</v>
      </c>
      <c r="Y143" s="5">
        <f t="shared" si="314"/>
        <v>3.4142135623730949</v>
      </c>
      <c r="Z143" s="5">
        <f t="shared" si="315"/>
        <v>1</v>
      </c>
      <c r="AA143" s="5">
        <f t="shared" si="316"/>
        <v>0</v>
      </c>
      <c r="AB143" s="5">
        <f t="shared" si="300"/>
        <v>8</v>
      </c>
      <c r="AC143" s="5">
        <f t="shared" si="317"/>
        <v>-6</v>
      </c>
      <c r="AD143" s="5">
        <f t="shared" si="318"/>
        <v>-1.5</v>
      </c>
      <c r="AE143" s="5">
        <f t="shared" si="319"/>
        <v>-1.5</v>
      </c>
      <c r="AF143" s="5">
        <f t="shared" si="320"/>
        <v>-3</v>
      </c>
      <c r="AG143" s="5">
        <f t="shared" si="321"/>
        <v>0.5</v>
      </c>
      <c r="AH143" s="5">
        <f t="shared" si="322"/>
        <v>0.5</v>
      </c>
      <c r="AI143" s="5">
        <f t="shared" si="323"/>
        <v>-1</v>
      </c>
      <c r="AJ143" s="5">
        <f t="shared" si="324"/>
        <v>2.4142135623730949</v>
      </c>
      <c r="AK143" s="5">
        <f t="shared" si="325"/>
        <v>1.5</v>
      </c>
      <c r="AL143" s="5">
        <f t="shared" si="326"/>
        <v>-0.5</v>
      </c>
      <c r="AM143" s="5">
        <f t="shared" si="327"/>
        <v>1</v>
      </c>
      <c r="AN143" s="5">
        <f t="shared" si="328"/>
        <v>3.4142135623730949</v>
      </c>
      <c r="AO143" s="5">
        <f t="shared" si="329"/>
        <v>0.5</v>
      </c>
      <c r="AP143" s="5">
        <f t="shared" si="330"/>
        <v>-1.5</v>
      </c>
      <c r="AQ143" s="5">
        <f t="shared" si="331"/>
        <v>1</v>
      </c>
      <c r="AR143" s="5">
        <f t="shared" si="332"/>
        <v>0.99999999999999978</v>
      </c>
      <c r="AS143" s="5">
        <f t="shared" si="333"/>
        <v>-0.5</v>
      </c>
      <c r="AT143" s="5">
        <f t="shared" si="334"/>
        <v>-2.5</v>
      </c>
      <c r="AU143" s="5">
        <f t="shared" si="335"/>
        <v>1</v>
      </c>
      <c r="AV143" s="5">
        <f t="shared" si="336"/>
        <v>0.41421356237309492</v>
      </c>
      <c r="AW143" s="5">
        <f t="shared" si="337"/>
        <v>-2.5</v>
      </c>
      <c r="AX143" s="5">
        <f t="shared" si="338"/>
        <v>-4.5</v>
      </c>
      <c r="AY143" s="5">
        <f t="shared" si="339"/>
        <v>1</v>
      </c>
      <c r="AZ143" s="5">
        <f t="shared" si="340"/>
        <v>-1.0774000000000001</v>
      </c>
      <c r="BA143" s="5">
        <f t="shared" si="341"/>
        <v>2.4142135623730949</v>
      </c>
      <c r="BB143" s="5">
        <f t="shared" si="342"/>
        <v>1.5</v>
      </c>
      <c r="BC143" s="5">
        <f t="shared" si="343"/>
        <v>-0.5</v>
      </c>
      <c r="BD143" s="5">
        <f t="shared" si="344"/>
        <v>1</v>
      </c>
      <c r="BE143" s="5">
        <f t="shared" si="345"/>
        <v>3.4142135623730949</v>
      </c>
      <c r="BF143" s="5">
        <f t="shared" si="346"/>
        <v>0.5</v>
      </c>
      <c r="BG143" s="5">
        <f t="shared" si="347"/>
        <v>1.4142135623730949</v>
      </c>
      <c r="BH143" s="5">
        <f t="shared" si="348"/>
        <v>1</v>
      </c>
      <c r="BI143" s="5">
        <f t="shared" si="349"/>
        <v>0.99999999999999978</v>
      </c>
      <c r="BJ143" s="5">
        <f t="shared" si="350"/>
        <v>-0.5</v>
      </c>
      <c r="BK143" s="5">
        <f t="shared" si="351"/>
        <v>-2.5</v>
      </c>
      <c r="BL143" s="5">
        <f t="shared" si="352"/>
        <v>1</v>
      </c>
      <c r="BM143" s="5">
        <f t="shared" si="353"/>
        <v>0.41421356237309492</v>
      </c>
      <c r="BN143" s="5">
        <f t="shared" si="354"/>
        <v>-2.5</v>
      </c>
      <c r="BO143" s="5">
        <f t="shared" si="355"/>
        <v>-4.5</v>
      </c>
      <c r="BP143" s="5">
        <f t="shared" si="356"/>
        <v>1</v>
      </c>
      <c r="BQ143" s="5">
        <f t="shared" si="357"/>
        <v>0.60526691091422502</v>
      </c>
      <c r="BR143" s="5">
        <f t="shared" si="358"/>
        <v>2</v>
      </c>
      <c r="BS143" s="5">
        <f t="shared" si="359"/>
        <v>1</v>
      </c>
      <c r="BT143" s="5">
        <f t="shared" si="360"/>
        <v>-1</v>
      </c>
      <c r="BU143" s="5">
        <f t="shared" si="361"/>
        <v>1</v>
      </c>
      <c r="BV143" s="5">
        <f t="shared" si="362"/>
        <v>3</v>
      </c>
      <c r="BW143" s="5">
        <f t="shared" si="363"/>
        <v>0</v>
      </c>
      <c r="BX143" s="5">
        <f t="shared" si="364"/>
        <v>-2</v>
      </c>
      <c r="BY143" s="5">
        <f t="shared" si="365"/>
        <v>1</v>
      </c>
      <c r="BZ143" s="5">
        <f t="shared" si="366"/>
        <v>0.58578643762690485</v>
      </c>
      <c r="CA143" s="5">
        <f t="shared" si="367"/>
        <v>-1</v>
      </c>
      <c r="CB143" s="5">
        <f t="shared" si="368"/>
        <v>-1.4142135623730951</v>
      </c>
      <c r="CC143" s="5">
        <f t="shared" si="369"/>
        <v>1</v>
      </c>
      <c r="CD143" s="5">
        <f t="shared" si="370"/>
        <v>0</v>
      </c>
      <c r="CE143" s="5">
        <f t="shared" si="371"/>
        <v>-3</v>
      </c>
      <c r="CF143" s="5">
        <f t="shared" si="372"/>
        <v>-4</v>
      </c>
      <c r="CG143" s="5">
        <f t="shared" si="373"/>
        <v>0.5</v>
      </c>
      <c r="CH143" s="5">
        <f t="shared" si="374"/>
        <v>-1</v>
      </c>
    </row>
    <row r="144" spans="1:86" x14ac:dyDescent="0.3">
      <c r="A144" s="5">
        <v>3</v>
      </c>
      <c r="B144" s="5">
        <v>8</v>
      </c>
      <c r="C144" s="12">
        <v>1</v>
      </c>
      <c r="D144" s="5">
        <v>0</v>
      </c>
      <c r="E144" s="5">
        <f t="shared" si="301"/>
        <v>0</v>
      </c>
      <c r="F144" s="11">
        <v>1</v>
      </c>
      <c r="G144" s="5">
        <f t="shared" si="302"/>
        <v>1</v>
      </c>
      <c r="H144" s="5">
        <f t="shared" si="303"/>
        <v>1</v>
      </c>
      <c r="I144" s="5">
        <f t="shared" si="304"/>
        <v>1</v>
      </c>
      <c r="J144" s="1">
        <f t="shared" si="305"/>
        <v>1</v>
      </c>
      <c r="K144" s="12">
        <v>0</v>
      </c>
      <c r="L144" s="5">
        <v>0</v>
      </c>
      <c r="M144" s="5">
        <f t="shared" si="306"/>
        <v>1</v>
      </c>
      <c r="N144" s="11">
        <v>3</v>
      </c>
      <c r="O144" s="5">
        <f t="shared" si="307"/>
        <v>1</v>
      </c>
      <c r="P144" s="5">
        <f t="shared" si="308"/>
        <v>1.7320508075688772</v>
      </c>
      <c r="Q144" s="5">
        <f t="shared" si="309"/>
        <v>1.7320508075688772</v>
      </c>
      <c r="R144" s="12">
        <v>0</v>
      </c>
      <c r="S144" s="5">
        <v>0</v>
      </c>
      <c r="T144" s="5">
        <f t="shared" si="310"/>
        <v>1</v>
      </c>
      <c r="U144" s="11">
        <v>3</v>
      </c>
      <c r="V144" s="5">
        <f t="shared" si="311"/>
        <v>1</v>
      </c>
      <c r="W144" s="5">
        <f t="shared" si="312"/>
        <v>1.7320508075688772</v>
      </c>
      <c r="X144" s="5">
        <f t="shared" si="313"/>
        <v>1.7320508075688772</v>
      </c>
      <c r="Y144" s="5">
        <f t="shared" si="314"/>
        <v>4.4641016151377544</v>
      </c>
      <c r="Z144" s="5">
        <f t="shared" si="315"/>
        <v>1</v>
      </c>
      <c r="AA144" s="5">
        <f t="shared" si="316"/>
        <v>1</v>
      </c>
      <c r="AB144" s="5">
        <f t="shared" si="300"/>
        <v>8</v>
      </c>
      <c r="AC144" s="5">
        <f t="shared" si="317"/>
        <v>-6</v>
      </c>
      <c r="AD144" s="5">
        <f t="shared" si="318"/>
        <v>0</v>
      </c>
      <c r="AE144" s="5">
        <f t="shared" si="319"/>
        <v>-3</v>
      </c>
      <c r="AF144" s="5">
        <f t="shared" si="320"/>
        <v>-3</v>
      </c>
      <c r="AG144" s="5">
        <f t="shared" si="321"/>
        <v>2</v>
      </c>
      <c r="AH144" s="5">
        <f t="shared" si="322"/>
        <v>-1</v>
      </c>
      <c r="AI144" s="5">
        <f t="shared" si="323"/>
        <v>-1</v>
      </c>
      <c r="AJ144" s="5">
        <f t="shared" si="324"/>
        <v>3.4641016151377544</v>
      </c>
      <c r="AK144" s="5">
        <f t="shared" si="325"/>
        <v>3</v>
      </c>
      <c r="AL144" s="5">
        <f t="shared" si="326"/>
        <v>1</v>
      </c>
      <c r="AM144" s="5">
        <f t="shared" si="327"/>
        <v>1</v>
      </c>
      <c r="AN144" s="5">
        <f t="shared" si="328"/>
        <v>4.4641016151377544</v>
      </c>
      <c r="AO144" s="5">
        <f t="shared" si="329"/>
        <v>2</v>
      </c>
      <c r="AP144" s="5">
        <f t="shared" si="330"/>
        <v>0</v>
      </c>
      <c r="AQ144" s="5">
        <f t="shared" si="331"/>
        <v>1</v>
      </c>
      <c r="AR144" s="5">
        <f t="shared" si="332"/>
        <v>2.0498880527646595</v>
      </c>
      <c r="AS144" s="5">
        <f t="shared" si="333"/>
        <v>1</v>
      </c>
      <c r="AT144" s="5">
        <f t="shared" si="334"/>
        <v>-1</v>
      </c>
      <c r="AU144" s="5">
        <f t="shared" si="335"/>
        <v>1</v>
      </c>
      <c r="AV144" s="5">
        <f t="shared" si="336"/>
        <v>1.4641016151377544</v>
      </c>
      <c r="AW144" s="5">
        <f t="shared" si="337"/>
        <v>-1</v>
      </c>
      <c r="AX144" s="5">
        <f t="shared" si="338"/>
        <v>-3</v>
      </c>
      <c r="AY144" s="5">
        <f t="shared" si="339"/>
        <v>1</v>
      </c>
      <c r="AZ144" s="5">
        <f t="shared" si="340"/>
        <v>-1.9020000000000001</v>
      </c>
      <c r="BA144" s="5">
        <f t="shared" si="341"/>
        <v>2.7320508075688772</v>
      </c>
      <c r="BB144" s="5">
        <f t="shared" si="342"/>
        <v>2</v>
      </c>
      <c r="BC144" s="5">
        <f t="shared" si="343"/>
        <v>0</v>
      </c>
      <c r="BD144" s="5">
        <f t="shared" si="344"/>
        <v>1</v>
      </c>
      <c r="BE144" s="5">
        <f t="shared" si="345"/>
        <v>3.7320508075688772</v>
      </c>
      <c r="BF144" s="5">
        <f t="shared" si="346"/>
        <v>1</v>
      </c>
      <c r="BG144" s="5">
        <f t="shared" si="347"/>
        <v>1.7320508075688772</v>
      </c>
      <c r="BH144" s="5">
        <f t="shared" si="348"/>
        <v>1</v>
      </c>
      <c r="BI144" s="5">
        <f t="shared" si="349"/>
        <v>1.317837245195782</v>
      </c>
      <c r="BJ144" s="5">
        <f t="shared" si="350"/>
        <v>0</v>
      </c>
      <c r="BK144" s="5">
        <f t="shared" si="351"/>
        <v>-2</v>
      </c>
      <c r="BL144" s="5">
        <f t="shared" si="352"/>
        <v>1</v>
      </c>
      <c r="BM144" s="5">
        <f t="shared" si="353"/>
        <v>0.73205080756887719</v>
      </c>
      <c r="BN144" s="5">
        <f t="shared" si="354"/>
        <v>-2</v>
      </c>
      <c r="BO144" s="5">
        <f t="shared" si="355"/>
        <v>-4</v>
      </c>
      <c r="BP144" s="5">
        <f t="shared" si="356"/>
        <v>1</v>
      </c>
      <c r="BQ144" s="5">
        <f t="shared" si="357"/>
        <v>1.0000861362902698</v>
      </c>
      <c r="BR144" s="5">
        <f t="shared" si="358"/>
        <v>2.7320508075688772</v>
      </c>
      <c r="BS144" s="5">
        <f t="shared" si="359"/>
        <v>2</v>
      </c>
      <c r="BT144" s="5">
        <f t="shared" si="360"/>
        <v>0</v>
      </c>
      <c r="BU144" s="5">
        <f t="shared" si="361"/>
        <v>1</v>
      </c>
      <c r="BV144" s="5">
        <f t="shared" si="362"/>
        <v>3.7320508075688772</v>
      </c>
      <c r="BW144" s="5">
        <f t="shared" si="363"/>
        <v>1</v>
      </c>
      <c r="BX144" s="5">
        <f t="shared" si="364"/>
        <v>-1</v>
      </c>
      <c r="BY144" s="5">
        <f t="shared" si="365"/>
        <v>1</v>
      </c>
      <c r="BZ144" s="5">
        <f t="shared" si="366"/>
        <v>1.317837245195782</v>
      </c>
      <c r="CA144" s="5">
        <f t="shared" si="367"/>
        <v>0</v>
      </c>
      <c r="CB144" s="5">
        <f t="shared" si="368"/>
        <v>-0.68216275480421795</v>
      </c>
      <c r="CC144" s="5">
        <f t="shared" si="369"/>
        <v>1</v>
      </c>
      <c r="CD144" s="5">
        <f t="shared" si="370"/>
        <v>0.73205080756887719</v>
      </c>
      <c r="CE144" s="5">
        <f t="shared" si="371"/>
        <v>-2</v>
      </c>
      <c r="CF144" s="5">
        <f t="shared" si="372"/>
        <v>-4</v>
      </c>
      <c r="CG144" s="5">
        <f t="shared" si="373"/>
        <v>1</v>
      </c>
      <c r="CH144" s="5">
        <f t="shared" si="374"/>
        <v>-0.57740000000000002</v>
      </c>
    </row>
    <row r="145" spans="1:86" x14ac:dyDescent="0.3">
      <c r="A145" s="5">
        <v>4</v>
      </c>
      <c r="B145" s="5">
        <v>8</v>
      </c>
      <c r="C145" s="12">
        <v>0</v>
      </c>
      <c r="D145" s="5">
        <v>0</v>
      </c>
      <c r="E145" s="5">
        <f t="shared" si="301"/>
        <v>1</v>
      </c>
      <c r="F145" s="11">
        <v>1</v>
      </c>
      <c r="G145" s="5">
        <f t="shared" si="302"/>
        <v>1</v>
      </c>
      <c r="H145" s="5">
        <f t="shared" si="303"/>
        <v>1</v>
      </c>
      <c r="I145" s="5">
        <f t="shared" si="304"/>
        <v>1</v>
      </c>
      <c r="J145" s="1">
        <f t="shared" si="305"/>
        <v>1</v>
      </c>
      <c r="K145" s="12">
        <v>1</v>
      </c>
      <c r="L145" s="5">
        <v>0</v>
      </c>
      <c r="M145" s="5">
        <f t="shared" si="306"/>
        <v>0</v>
      </c>
      <c r="N145" s="11">
        <v>-1</v>
      </c>
      <c r="O145" s="5">
        <f t="shared" si="307"/>
        <v>-1</v>
      </c>
      <c r="P145" s="5">
        <f t="shared" si="308"/>
        <v>1</v>
      </c>
      <c r="Q145" s="5">
        <f t="shared" si="309"/>
        <v>-1</v>
      </c>
      <c r="R145" s="12">
        <v>0</v>
      </c>
      <c r="S145" s="5">
        <v>0</v>
      </c>
      <c r="T145" s="5">
        <f t="shared" si="310"/>
        <v>1</v>
      </c>
      <c r="U145" s="11">
        <v>7</v>
      </c>
      <c r="V145" s="5">
        <f t="shared" si="311"/>
        <v>1</v>
      </c>
      <c r="W145" s="5">
        <f t="shared" si="312"/>
        <v>2.6457513110645907</v>
      </c>
      <c r="X145" s="5">
        <f t="shared" si="313"/>
        <v>2.6457513110645907</v>
      </c>
      <c r="Y145" s="5">
        <f t="shared" si="314"/>
        <v>2.6457513110645907</v>
      </c>
      <c r="Z145" s="5">
        <f t="shared" si="315"/>
        <v>1</v>
      </c>
      <c r="AA145" s="5">
        <f t="shared" si="316"/>
        <v>1</v>
      </c>
      <c r="AB145" s="5">
        <f t="shared" si="300"/>
        <v>8</v>
      </c>
      <c r="AC145" s="5">
        <f t="shared" si="317"/>
        <v>-6</v>
      </c>
      <c r="AD145" s="5">
        <f t="shared" si="318"/>
        <v>1</v>
      </c>
      <c r="AE145" s="5">
        <f t="shared" si="319"/>
        <v>1</v>
      </c>
      <c r="AF145" s="5">
        <f t="shared" si="320"/>
        <v>-8</v>
      </c>
      <c r="AG145" s="5">
        <f t="shared" si="321"/>
        <v>3</v>
      </c>
      <c r="AH145" s="5">
        <f t="shared" si="322"/>
        <v>3</v>
      </c>
      <c r="AI145" s="5">
        <f t="shared" si="323"/>
        <v>-6</v>
      </c>
      <c r="AJ145" s="5">
        <f t="shared" si="324"/>
        <v>1.6457513110645907</v>
      </c>
      <c r="AK145" s="5">
        <f t="shared" si="325"/>
        <v>4</v>
      </c>
      <c r="AL145" s="5">
        <f t="shared" si="326"/>
        <v>2</v>
      </c>
      <c r="AM145" s="5">
        <f t="shared" si="327"/>
        <v>1</v>
      </c>
      <c r="AN145" s="5">
        <f t="shared" si="328"/>
        <v>2.6457513110645907</v>
      </c>
      <c r="AO145" s="5">
        <f t="shared" si="329"/>
        <v>3</v>
      </c>
      <c r="AP145" s="5">
        <f t="shared" si="330"/>
        <v>1</v>
      </c>
      <c r="AQ145" s="5">
        <f t="shared" si="331"/>
        <v>1</v>
      </c>
      <c r="AR145" s="5">
        <f t="shared" si="332"/>
        <v>0.23153774869149557</v>
      </c>
      <c r="AS145" s="5">
        <f t="shared" si="333"/>
        <v>2</v>
      </c>
      <c r="AT145" s="5">
        <f t="shared" si="334"/>
        <v>0</v>
      </c>
      <c r="AU145" s="5">
        <f t="shared" si="335"/>
        <v>1</v>
      </c>
      <c r="AV145" s="5">
        <f t="shared" si="336"/>
        <v>-0.35424868893540928</v>
      </c>
      <c r="AW145" s="5">
        <f t="shared" si="337"/>
        <v>0</v>
      </c>
      <c r="AX145" s="5">
        <f t="shared" si="338"/>
        <v>-8</v>
      </c>
      <c r="AY145" s="5">
        <f t="shared" si="339"/>
        <v>0</v>
      </c>
      <c r="AZ145" s="5">
        <f t="shared" si="340"/>
        <v>1.4226000000000001</v>
      </c>
      <c r="BA145" s="5">
        <f t="shared" si="341"/>
        <v>3.6457513110645907</v>
      </c>
      <c r="BB145" s="5">
        <f t="shared" si="342"/>
        <v>4</v>
      </c>
      <c r="BC145" s="5">
        <f t="shared" si="343"/>
        <v>2</v>
      </c>
      <c r="BD145" s="5">
        <f t="shared" si="344"/>
        <v>1</v>
      </c>
      <c r="BE145" s="5">
        <f t="shared" si="345"/>
        <v>4.6457513110645907</v>
      </c>
      <c r="BF145" s="5">
        <f t="shared" si="346"/>
        <v>3</v>
      </c>
      <c r="BG145" s="5">
        <f t="shared" si="347"/>
        <v>2.6457513110645907</v>
      </c>
      <c r="BH145" s="5">
        <f t="shared" si="348"/>
        <v>1</v>
      </c>
      <c r="BI145" s="5">
        <f t="shared" si="349"/>
        <v>2.2315377486914958</v>
      </c>
      <c r="BJ145" s="5">
        <f t="shared" si="350"/>
        <v>2</v>
      </c>
      <c r="BK145" s="5">
        <f t="shared" si="351"/>
        <v>0</v>
      </c>
      <c r="BL145" s="5">
        <f t="shared" si="352"/>
        <v>1</v>
      </c>
      <c r="BM145" s="5">
        <f t="shared" si="353"/>
        <v>1.6457513110645907</v>
      </c>
      <c r="BN145" s="5">
        <f t="shared" si="354"/>
        <v>0</v>
      </c>
      <c r="BO145" s="5">
        <f t="shared" si="355"/>
        <v>-2</v>
      </c>
      <c r="BP145" s="5">
        <f t="shared" si="356"/>
        <v>1</v>
      </c>
      <c r="BQ145" s="5">
        <f t="shared" si="357"/>
        <v>-0.90200000000000002</v>
      </c>
      <c r="BR145" s="5">
        <f t="shared" si="358"/>
        <v>0</v>
      </c>
      <c r="BS145" s="5">
        <f t="shared" si="359"/>
        <v>1</v>
      </c>
      <c r="BT145" s="5">
        <f t="shared" si="360"/>
        <v>-4</v>
      </c>
      <c r="BU145" s="5">
        <f t="shared" si="361"/>
        <v>0.5</v>
      </c>
      <c r="BV145" s="5">
        <f t="shared" si="362"/>
        <v>1</v>
      </c>
      <c r="BW145" s="5">
        <f t="shared" si="363"/>
        <v>0</v>
      </c>
      <c r="BX145" s="5">
        <f t="shared" si="364"/>
        <v>-2</v>
      </c>
      <c r="BY145" s="5">
        <f t="shared" si="365"/>
        <v>1</v>
      </c>
      <c r="BZ145" s="5">
        <f t="shared" si="366"/>
        <v>-1.4142135623730951</v>
      </c>
      <c r="CA145" s="5">
        <f t="shared" si="367"/>
        <v>-1</v>
      </c>
      <c r="CB145" s="5">
        <f t="shared" si="368"/>
        <v>-9.4142135623730958</v>
      </c>
      <c r="CC145" s="5">
        <f t="shared" si="369"/>
        <v>0</v>
      </c>
      <c r="CD145" s="5">
        <f t="shared" si="370"/>
        <v>-2</v>
      </c>
      <c r="CE145" s="5">
        <f t="shared" si="371"/>
        <v>-3</v>
      </c>
      <c r="CF145" s="5">
        <f t="shared" si="372"/>
        <v>-11</v>
      </c>
      <c r="CG145" s="5">
        <f t="shared" si="373"/>
        <v>0</v>
      </c>
      <c r="CH145" s="5">
        <f t="shared" si="374"/>
        <v>-2.8452000000000002</v>
      </c>
    </row>
    <row r="146" spans="1:86" x14ac:dyDescent="0.3">
      <c r="A146" s="5">
        <v>5</v>
      </c>
      <c r="B146" s="5">
        <v>8</v>
      </c>
      <c r="C146" s="12">
        <v>0</v>
      </c>
      <c r="D146" s="5">
        <v>1</v>
      </c>
      <c r="E146" s="5">
        <f t="shared" si="301"/>
        <v>0</v>
      </c>
      <c r="F146" s="11">
        <v>1</v>
      </c>
      <c r="G146" s="5">
        <f t="shared" si="302"/>
        <v>1</v>
      </c>
      <c r="H146" s="5">
        <f t="shared" si="303"/>
        <v>1</v>
      </c>
      <c r="I146" s="5">
        <f t="shared" si="304"/>
        <v>1</v>
      </c>
      <c r="J146" s="1">
        <f t="shared" si="305"/>
        <v>0</v>
      </c>
      <c r="K146" s="12">
        <v>0</v>
      </c>
      <c r="L146" s="5">
        <v>0</v>
      </c>
      <c r="M146" s="5">
        <f t="shared" si="306"/>
        <v>1</v>
      </c>
      <c r="N146" s="11">
        <v>2</v>
      </c>
      <c r="O146" s="5">
        <f t="shared" si="307"/>
        <v>1</v>
      </c>
      <c r="P146" s="5">
        <f t="shared" si="308"/>
        <v>1.4142135623730951</v>
      </c>
      <c r="Q146" s="5">
        <f t="shared" si="309"/>
        <v>1.4142135623730951</v>
      </c>
      <c r="R146" s="12">
        <v>0</v>
      </c>
      <c r="S146" s="5">
        <v>0</v>
      </c>
      <c r="T146" s="5">
        <f t="shared" si="310"/>
        <v>1</v>
      </c>
      <c r="U146" s="11">
        <v>6</v>
      </c>
      <c r="V146" s="5">
        <f t="shared" si="311"/>
        <v>1</v>
      </c>
      <c r="W146" s="5">
        <f t="shared" si="312"/>
        <v>2.4494897427831779</v>
      </c>
      <c r="X146" s="5">
        <f t="shared" si="313"/>
        <v>2.4494897427831779</v>
      </c>
      <c r="Y146" s="5">
        <f t="shared" si="314"/>
        <v>4.8637033051562728</v>
      </c>
      <c r="Z146" s="5">
        <f t="shared" si="315"/>
        <v>1</v>
      </c>
      <c r="AA146" s="5">
        <f t="shared" si="316"/>
        <v>0</v>
      </c>
      <c r="AB146" s="5">
        <f t="shared" si="300"/>
        <v>8</v>
      </c>
      <c r="AC146" s="5">
        <f t="shared" si="317"/>
        <v>-6</v>
      </c>
      <c r="AD146" s="5">
        <f t="shared" si="318"/>
        <v>1</v>
      </c>
      <c r="AE146" s="5">
        <f t="shared" si="319"/>
        <v>-0.5</v>
      </c>
      <c r="AF146" s="5">
        <f t="shared" si="320"/>
        <v>-6.5</v>
      </c>
      <c r="AG146" s="5">
        <f t="shared" si="321"/>
        <v>3</v>
      </c>
      <c r="AH146" s="5">
        <f t="shared" si="322"/>
        <v>1.5</v>
      </c>
      <c r="AI146" s="5">
        <f t="shared" si="323"/>
        <v>-4.5</v>
      </c>
      <c r="AJ146" s="5">
        <f t="shared" si="324"/>
        <v>3.8637033051562728</v>
      </c>
      <c r="AK146" s="5">
        <f t="shared" si="325"/>
        <v>4</v>
      </c>
      <c r="AL146" s="5">
        <f t="shared" si="326"/>
        <v>2</v>
      </c>
      <c r="AM146" s="5">
        <f t="shared" si="327"/>
        <v>1</v>
      </c>
      <c r="AN146" s="5">
        <f t="shared" si="328"/>
        <v>4.8637033051562728</v>
      </c>
      <c r="AO146" s="5">
        <f t="shared" si="329"/>
        <v>3</v>
      </c>
      <c r="AP146" s="5">
        <f t="shared" si="330"/>
        <v>1</v>
      </c>
      <c r="AQ146" s="5">
        <f t="shared" si="331"/>
        <v>1</v>
      </c>
      <c r="AR146" s="5">
        <f t="shared" si="332"/>
        <v>2.4494897427831779</v>
      </c>
      <c r="AS146" s="5">
        <f t="shared" si="333"/>
        <v>2</v>
      </c>
      <c r="AT146" s="5">
        <f t="shared" si="334"/>
        <v>0</v>
      </c>
      <c r="AU146" s="5">
        <f t="shared" si="335"/>
        <v>1</v>
      </c>
      <c r="AV146" s="5">
        <f t="shared" si="336"/>
        <v>1.8637033051562728</v>
      </c>
      <c r="AW146" s="5">
        <f t="shared" si="337"/>
        <v>0</v>
      </c>
      <c r="AX146" s="5">
        <f t="shared" si="338"/>
        <v>-2</v>
      </c>
      <c r="AY146" s="5">
        <f t="shared" si="339"/>
        <v>1</v>
      </c>
      <c r="AZ146" s="5">
        <f t="shared" si="340"/>
        <v>2</v>
      </c>
      <c r="BA146" s="5">
        <f t="shared" si="341"/>
        <v>3.4494897427831779</v>
      </c>
      <c r="BB146" s="5">
        <f t="shared" si="342"/>
        <v>3.5</v>
      </c>
      <c r="BC146" s="5">
        <f t="shared" si="343"/>
        <v>1.5</v>
      </c>
      <c r="BD146" s="5">
        <f t="shared" si="344"/>
        <v>1</v>
      </c>
      <c r="BE146" s="5">
        <f t="shared" si="345"/>
        <v>4.4494897427831779</v>
      </c>
      <c r="BF146" s="5">
        <f t="shared" si="346"/>
        <v>2.5</v>
      </c>
      <c r="BG146" s="5">
        <f t="shared" si="347"/>
        <v>2.4494897427831779</v>
      </c>
      <c r="BH146" s="5">
        <f t="shared" si="348"/>
        <v>1</v>
      </c>
      <c r="BI146" s="5">
        <f t="shared" si="349"/>
        <v>2.035276180410083</v>
      </c>
      <c r="BJ146" s="5">
        <f t="shared" si="350"/>
        <v>1.5</v>
      </c>
      <c r="BK146" s="5">
        <f t="shared" si="351"/>
        <v>-0.5</v>
      </c>
      <c r="BL146" s="5">
        <f t="shared" si="352"/>
        <v>1</v>
      </c>
      <c r="BM146" s="5">
        <f t="shared" si="353"/>
        <v>1.4494897427831779</v>
      </c>
      <c r="BN146" s="5">
        <f t="shared" si="354"/>
        <v>-0.5</v>
      </c>
      <c r="BO146" s="5">
        <f t="shared" si="355"/>
        <v>-2.5</v>
      </c>
      <c r="BP146" s="5">
        <f t="shared" si="356"/>
        <v>1</v>
      </c>
      <c r="BQ146" s="5">
        <f t="shared" si="357"/>
        <v>2.0482353774830067</v>
      </c>
      <c r="BR146" s="5">
        <f t="shared" si="358"/>
        <v>2.4142135623730949</v>
      </c>
      <c r="BS146" s="5">
        <f t="shared" si="359"/>
        <v>1.5</v>
      </c>
      <c r="BT146" s="5">
        <f t="shared" si="360"/>
        <v>-0.5</v>
      </c>
      <c r="BU146" s="5">
        <f t="shared" si="361"/>
        <v>1</v>
      </c>
      <c r="BV146" s="5">
        <f t="shared" si="362"/>
        <v>3.4142135623730949</v>
      </c>
      <c r="BW146" s="5">
        <f t="shared" si="363"/>
        <v>0.5</v>
      </c>
      <c r="BX146" s="5">
        <f t="shared" si="364"/>
        <v>-1.5</v>
      </c>
      <c r="BY146" s="5">
        <f t="shared" si="365"/>
        <v>1</v>
      </c>
      <c r="BZ146" s="5">
        <f t="shared" si="366"/>
        <v>0.99999999999999978</v>
      </c>
      <c r="CA146" s="5">
        <f t="shared" si="367"/>
        <v>-0.5</v>
      </c>
      <c r="CB146" s="5">
        <f t="shared" si="368"/>
        <v>-1.0000000000000002</v>
      </c>
      <c r="CC146" s="5">
        <f t="shared" si="369"/>
        <v>1</v>
      </c>
      <c r="CD146" s="5">
        <f t="shared" si="370"/>
        <v>0.41421356237309492</v>
      </c>
      <c r="CE146" s="5">
        <f t="shared" si="371"/>
        <v>-2.5</v>
      </c>
      <c r="CF146" s="5">
        <f t="shared" si="372"/>
        <v>-4.5</v>
      </c>
      <c r="CG146" s="5">
        <f t="shared" si="373"/>
        <v>1</v>
      </c>
      <c r="CH146" s="5">
        <f t="shared" si="374"/>
        <v>-1.0774000000000001</v>
      </c>
    </row>
    <row r="147" spans="1:86" x14ac:dyDescent="0.3">
      <c r="A147" s="5">
        <v>6</v>
      </c>
      <c r="B147" s="5">
        <v>8</v>
      </c>
      <c r="C147" s="12">
        <v>0</v>
      </c>
      <c r="D147" s="5">
        <v>0</v>
      </c>
      <c r="E147" s="5">
        <f t="shared" si="301"/>
        <v>1</v>
      </c>
      <c r="F147" s="11">
        <v>1</v>
      </c>
      <c r="G147" s="5">
        <f t="shared" si="302"/>
        <v>1</v>
      </c>
      <c r="H147" s="5">
        <f t="shared" si="303"/>
        <v>1</v>
      </c>
      <c r="I147" s="5">
        <f t="shared" si="304"/>
        <v>1</v>
      </c>
      <c r="J147" s="1">
        <f t="shared" si="305"/>
        <v>0</v>
      </c>
      <c r="K147" s="12">
        <v>0</v>
      </c>
      <c r="L147" s="5">
        <v>0</v>
      </c>
      <c r="M147" s="5">
        <f t="shared" si="306"/>
        <v>1</v>
      </c>
      <c r="N147" s="11">
        <v>1</v>
      </c>
      <c r="O147" s="5">
        <f t="shared" si="307"/>
        <v>1</v>
      </c>
      <c r="P147" s="5">
        <f t="shared" si="308"/>
        <v>1</v>
      </c>
      <c r="Q147" s="5">
        <f t="shared" si="309"/>
        <v>1</v>
      </c>
      <c r="R147" s="12">
        <v>0</v>
      </c>
      <c r="S147" s="5">
        <v>1</v>
      </c>
      <c r="T147" s="5">
        <f t="shared" si="310"/>
        <v>0</v>
      </c>
      <c r="U147" s="11">
        <v>-8</v>
      </c>
      <c r="V147" s="5">
        <f t="shared" si="311"/>
        <v>-1</v>
      </c>
      <c r="W147" s="5">
        <f t="shared" si="312"/>
        <v>2.8284271247461903</v>
      </c>
      <c r="X147" s="5">
        <f t="shared" si="313"/>
        <v>-2.8284271247461903</v>
      </c>
      <c r="Y147" s="5">
        <f t="shared" si="314"/>
        <v>-0.82842712474619029</v>
      </c>
      <c r="Z147" s="5">
        <f t="shared" si="315"/>
        <v>0</v>
      </c>
      <c r="AA147" s="5">
        <f t="shared" si="316"/>
        <v>0</v>
      </c>
      <c r="AB147" s="5">
        <f t="shared" si="300"/>
        <v>8</v>
      </c>
      <c r="AC147" s="5">
        <f t="shared" si="317"/>
        <v>0</v>
      </c>
      <c r="AD147" s="5">
        <f t="shared" si="318"/>
        <v>3.5</v>
      </c>
      <c r="AE147" s="5">
        <f t="shared" si="319"/>
        <v>3.5</v>
      </c>
      <c r="AF147" s="5">
        <f t="shared" si="320"/>
        <v>-7</v>
      </c>
      <c r="AG147" s="5">
        <f t="shared" si="321"/>
        <v>3.5</v>
      </c>
      <c r="AH147" s="5">
        <f t="shared" si="322"/>
        <v>3.5</v>
      </c>
      <c r="AI147" s="5">
        <f t="shared" si="323"/>
        <v>-7</v>
      </c>
      <c r="AJ147" s="5">
        <f t="shared" si="324"/>
        <v>-1.8284271247461903</v>
      </c>
      <c r="AK147" s="5">
        <f t="shared" si="325"/>
        <v>4.5</v>
      </c>
      <c r="AL147" s="5">
        <f t="shared" si="326"/>
        <v>4.5</v>
      </c>
      <c r="AM147" s="5">
        <f t="shared" si="327"/>
        <v>0</v>
      </c>
      <c r="AN147" s="5">
        <f t="shared" si="328"/>
        <v>-0.82842712474619029</v>
      </c>
      <c r="AO147" s="5">
        <f t="shared" si="329"/>
        <v>3.5</v>
      </c>
      <c r="AP147" s="5">
        <f t="shared" si="330"/>
        <v>3.5</v>
      </c>
      <c r="AQ147" s="5">
        <f t="shared" si="331"/>
        <v>0</v>
      </c>
      <c r="AR147" s="5">
        <f t="shared" si="332"/>
        <v>-3.2426406871192857</v>
      </c>
      <c r="AS147" s="5">
        <f t="shared" si="333"/>
        <v>2.5</v>
      </c>
      <c r="AT147" s="5">
        <f t="shared" si="334"/>
        <v>2.5</v>
      </c>
      <c r="AU147" s="5">
        <f t="shared" si="335"/>
        <v>0</v>
      </c>
      <c r="AV147" s="5">
        <f t="shared" si="336"/>
        <v>-3.8284271247461903</v>
      </c>
      <c r="AW147" s="5">
        <f t="shared" si="337"/>
        <v>0.5</v>
      </c>
      <c r="AX147" s="5">
        <f t="shared" si="338"/>
        <v>0.5</v>
      </c>
      <c r="AY147" s="5">
        <f t="shared" si="339"/>
        <v>0</v>
      </c>
      <c r="AZ147" s="5">
        <f t="shared" si="340"/>
        <v>3.9226000000000001</v>
      </c>
      <c r="BA147" s="5">
        <f t="shared" si="341"/>
        <v>-1.8284271247461903</v>
      </c>
      <c r="BB147" s="5">
        <f t="shared" si="342"/>
        <v>4.5</v>
      </c>
      <c r="BC147" s="5">
        <f t="shared" si="343"/>
        <v>4.5</v>
      </c>
      <c r="BD147" s="5">
        <f t="shared" si="344"/>
        <v>0</v>
      </c>
      <c r="BE147" s="5">
        <f t="shared" si="345"/>
        <v>-0.82842712474619029</v>
      </c>
      <c r="BF147" s="5">
        <f t="shared" si="346"/>
        <v>3.5</v>
      </c>
      <c r="BG147" s="5">
        <f t="shared" si="347"/>
        <v>-0.82842712474619029</v>
      </c>
      <c r="BH147" s="5">
        <f t="shared" si="348"/>
        <v>0</v>
      </c>
      <c r="BI147" s="5">
        <f t="shared" si="349"/>
        <v>-3.2426406871192857</v>
      </c>
      <c r="BJ147" s="5">
        <f t="shared" si="350"/>
        <v>2.5</v>
      </c>
      <c r="BK147" s="5">
        <f t="shared" si="351"/>
        <v>2.5</v>
      </c>
      <c r="BL147" s="5">
        <f t="shared" si="352"/>
        <v>0</v>
      </c>
      <c r="BM147" s="5">
        <f t="shared" si="353"/>
        <v>-3.8284271247461903</v>
      </c>
      <c r="BN147" s="5">
        <f t="shared" si="354"/>
        <v>0.5</v>
      </c>
      <c r="BO147" s="5">
        <f t="shared" si="355"/>
        <v>0.5</v>
      </c>
      <c r="BP147" s="5">
        <f t="shared" si="356"/>
        <v>0</v>
      </c>
      <c r="BQ147" s="5">
        <f t="shared" si="357"/>
        <v>1.4233661781715496</v>
      </c>
      <c r="BR147" s="5">
        <f t="shared" si="358"/>
        <v>2</v>
      </c>
      <c r="BS147" s="5">
        <f t="shared" si="359"/>
        <v>1</v>
      </c>
      <c r="BT147" s="5">
        <f t="shared" si="360"/>
        <v>-1</v>
      </c>
      <c r="BU147" s="5">
        <f t="shared" si="361"/>
        <v>1</v>
      </c>
      <c r="BV147" s="5">
        <f t="shared" si="362"/>
        <v>3</v>
      </c>
      <c r="BW147" s="5">
        <f t="shared" si="363"/>
        <v>0</v>
      </c>
      <c r="BX147" s="5">
        <f t="shared" si="364"/>
        <v>-2</v>
      </c>
      <c r="BY147" s="5">
        <f t="shared" si="365"/>
        <v>1</v>
      </c>
      <c r="BZ147" s="5">
        <f t="shared" si="366"/>
        <v>0.58578643762690485</v>
      </c>
      <c r="CA147" s="5">
        <f t="shared" si="367"/>
        <v>-1</v>
      </c>
      <c r="CB147" s="5">
        <f t="shared" si="368"/>
        <v>-1.4142135623730951</v>
      </c>
      <c r="CC147" s="5">
        <f t="shared" si="369"/>
        <v>1</v>
      </c>
      <c r="CD147" s="5">
        <f t="shared" si="370"/>
        <v>0</v>
      </c>
      <c r="CE147" s="5">
        <f t="shared" si="371"/>
        <v>-3</v>
      </c>
      <c r="CF147" s="5">
        <f t="shared" si="372"/>
        <v>-4</v>
      </c>
      <c r="CG147" s="5">
        <f t="shared" si="373"/>
        <v>0.5</v>
      </c>
      <c r="CH147" s="5">
        <f t="shared" si="374"/>
        <v>-1</v>
      </c>
    </row>
    <row r="148" spans="1:86" x14ac:dyDescent="0.3">
      <c r="A148" s="5">
        <v>7</v>
      </c>
      <c r="B148" s="5">
        <v>8</v>
      </c>
      <c r="C148" s="12">
        <v>0</v>
      </c>
      <c r="D148" s="5">
        <v>0</v>
      </c>
      <c r="E148" s="5">
        <f t="shared" si="301"/>
        <v>1</v>
      </c>
      <c r="F148" s="11">
        <v>1</v>
      </c>
      <c r="G148" s="5">
        <f t="shared" si="302"/>
        <v>1</v>
      </c>
      <c r="H148" s="5">
        <f t="shared" si="303"/>
        <v>1</v>
      </c>
      <c r="I148" s="5">
        <f t="shared" si="304"/>
        <v>1</v>
      </c>
      <c r="J148" s="1">
        <f t="shared" si="305"/>
        <v>0</v>
      </c>
      <c r="K148" s="12">
        <v>0</v>
      </c>
      <c r="L148" s="5">
        <v>1</v>
      </c>
      <c r="M148" s="5">
        <f t="shared" si="306"/>
        <v>0</v>
      </c>
      <c r="N148" s="11">
        <v>1</v>
      </c>
      <c r="O148" s="5">
        <f t="shared" si="307"/>
        <v>1</v>
      </c>
      <c r="P148" s="5">
        <f t="shared" si="308"/>
        <v>1</v>
      </c>
      <c r="Q148" s="5">
        <f t="shared" si="309"/>
        <v>1</v>
      </c>
      <c r="R148" s="12">
        <v>0</v>
      </c>
      <c r="S148" s="5">
        <v>0</v>
      </c>
      <c r="T148" s="5">
        <f t="shared" si="310"/>
        <v>1</v>
      </c>
      <c r="U148" s="11">
        <v>-8</v>
      </c>
      <c r="V148" s="5">
        <f t="shared" si="311"/>
        <v>-1</v>
      </c>
      <c r="W148" s="5">
        <f t="shared" si="312"/>
        <v>2.8284271247461903</v>
      </c>
      <c r="X148" s="5">
        <f t="shared" si="313"/>
        <v>-2.8284271247461903</v>
      </c>
      <c r="Y148" s="5">
        <f t="shared" si="314"/>
        <v>-0.82842712474619029</v>
      </c>
      <c r="Z148" s="5">
        <f t="shared" si="315"/>
        <v>0</v>
      </c>
      <c r="AA148" s="5">
        <f t="shared" si="316"/>
        <v>0</v>
      </c>
      <c r="AB148" s="5">
        <f t="shared" si="300"/>
        <v>8</v>
      </c>
      <c r="AC148" s="5">
        <f t="shared" si="317"/>
        <v>0</v>
      </c>
      <c r="AD148" s="5">
        <f t="shared" si="318"/>
        <v>3.5</v>
      </c>
      <c r="AE148" s="5">
        <f t="shared" si="319"/>
        <v>3.5</v>
      </c>
      <c r="AF148" s="5">
        <f t="shared" si="320"/>
        <v>-7</v>
      </c>
      <c r="AG148" s="5">
        <f t="shared" si="321"/>
        <v>3.5</v>
      </c>
      <c r="AH148" s="5">
        <f t="shared" si="322"/>
        <v>3.5</v>
      </c>
      <c r="AI148" s="5">
        <f t="shared" si="323"/>
        <v>-7</v>
      </c>
      <c r="AJ148" s="5">
        <f t="shared" si="324"/>
        <v>-1.8284271247461903</v>
      </c>
      <c r="AK148" s="5">
        <f t="shared" si="325"/>
        <v>4.5</v>
      </c>
      <c r="AL148" s="5">
        <f t="shared" si="326"/>
        <v>4.5</v>
      </c>
      <c r="AM148" s="5">
        <f t="shared" si="327"/>
        <v>0</v>
      </c>
      <c r="AN148" s="5">
        <f t="shared" si="328"/>
        <v>-0.82842712474619029</v>
      </c>
      <c r="AO148" s="5">
        <f t="shared" si="329"/>
        <v>3.5</v>
      </c>
      <c r="AP148" s="5">
        <f t="shared" si="330"/>
        <v>3.5</v>
      </c>
      <c r="AQ148" s="5">
        <f t="shared" si="331"/>
        <v>0</v>
      </c>
      <c r="AR148" s="5">
        <f t="shared" si="332"/>
        <v>-3.2426406871192857</v>
      </c>
      <c r="AS148" s="5">
        <f t="shared" si="333"/>
        <v>2.5</v>
      </c>
      <c r="AT148" s="5">
        <f t="shared" si="334"/>
        <v>2.5</v>
      </c>
      <c r="AU148" s="5">
        <f t="shared" si="335"/>
        <v>0</v>
      </c>
      <c r="AV148" s="5">
        <f t="shared" si="336"/>
        <v>-3.8284271247461903</v>
      </c>
      <c r="AW148" s="5">
        <f t="shared" si="337"/>
        <v>0.5</v>
      </c>
      <c r="AX148" s="5">
        <f t="shared" si="338"/>
        <v>0.5</v>
      </c>
      <c r="AY148" s="5">
        <f t="shared" si="339"/>
        <v>0</v>
      </c>
      <c r="AZ148" s="5">
        <f t="shared" si="340"/>
        <v>3.9226000000000001</v>
      </c>
      <c r="BA148" s="5">
        <f t="shared" si="341"/>
        <v>-1.8284271247461903</v>
      </c>
      <c r="BB148" s="5">
        <f t="shared" si="342"/>
        <v>4.5</v>
      </c>
      <c r="BC148" s="5">
        <f t="shared" si="343"/>
        <v>4.5</v>
      </c>
      <c r="BD148" s="5">
        <f t="shared" si="344"/>
        <v>0</v>
      </c>
      <c r="BE148" s="5">
        <f t="shared" si="345"/>
        <v>-0.82842712474619029</v>
      </c>
      <c r="BF148" s="5">
        <f t="shared" si="346"/>
        <v>3.5</v>
      </c>
      <c r="BG148" s="5">
        <f t="shared" si="347"/>
        <v>-0.82842712474619029</v>
      </c>
      <c r="BH148" s="5">
        <f t="shared" si="348"/>
        <v>0</v>
      </c>
      <c r="BI148" s="5">
        <f t="shared" si="349"/>
        <v>-3.2426406871192857</v>
      </c>
      <c r="BJ148" s="5">
        <f t="shared" si="350"/>
        <v>2.5</v>
      </c>
      <c r="BK148" s="5">
        <f t="shared" si="351"/>
        <v>2.5</v>
      </c>
      <c r="BL148" s="5">
        <f t="shared" si="352"/>
        <v>0</v>
      </c>
      <c r="BM148" s="5">
        <f t="shared" si="353"/>
        <v>-3.8284271247461903</v>
      </c>
      <c r="BN148" s="5">
        <f t="shared" si="354"/>
        <v>0.5</v>
      </c>
      <c r="BO148" s="5">
        <f t="shared" si="355"/>
        <v>0.5</v>
      </c>
      <c r="BP148" s="5">
        <f t="shared" si="356"/>
        <v>0</v>
      </c>
      <c r="BQ148" s="5">
        <f t="shared" si="357"/>
        <v>4.5</v>
      </c>
      <c r="BR148" s="5">
        <f t="shared" si="358"/>
        <v>2</v>
      </c>
      <c r="BS148" s="5">
        <f t="shared" si="359"/>
        <v>1</v>
      </c>
      <c r="BT148" s="5">
        <f t="shared" si="360"/>
        <v>-1</v>
      </c>
      <c r="BU148" s="5">
        <f t="shared" si="361"/>
        <v>1</v>
      </c>
      <c r="BV148" s="5">
        <f t="shared" si="362"/>
        <v>3</v>
      </c>
      <c r="BW148" s="5">
        <f t="shared" si="363"/>
        <v>0</v>
      </c>
      <c r="BX148" s="5">
        <f t="shared" si="364"/>
        <v>-2</v>
      </c>
      <c r="BY148" s="5">
        <f t="shared" si="365"/>
        <v>1</v>
      </c>
      <c r="BZ148" s="5">
        <f t="shared" si="366"/>
        <v>0.58578643762690485</v>
      </c>
      <c r="CA148" s="5">
        <f t="shared" si="367"/>
        <v>-1</v>
      </c>
      <c r="CB148" s="5">
        <f t="shared" si="368"/>
        <v>-1.4142135623730951</v>
      </c>
      <c r="CC148" s="5">
        <f t="shared" si="369"/>
        <v>1</v>
      </c>
      <c r="CD148" s="5">
        <f t="shared" si="370"/>
        <v>0</v>
      </c>
      <c r="CE148" s="5">
        <f t="shared" si="371"/>
        <v>-3</v>
      </c>
      <c r="CF148" s="5">
        <f t="shared" si="372"/>
        <v>-4</v>
      </c>
      <c r="CG148" s="5">
        <f t="shared" si="373"/>
        <v>0.5</v>
      </c>
      <c r="CH148" s="5">
        <f t="shared" si="374"/>
        <v>-1.5773999999999999</v>
      </c>
    </row>
    <row r="149" spans="1:86" x14ac:dyDescent="0.3">
      <c r="A149" s="5">
        <v>8</v>
      </c>
      <c r="B149" s="5">
        <v>8</v>
      </c>
      <c r="C149" s="12">
        <v>0</v>
      </c>
      <c r="D149" s="5">
        <v>0</v>
      </c>
      <c r="E149" s="5">
        <f t="shared" si="301"/>
        <v>1</v>
      </c>
      <c r="F149" s="11">
        <v>1</v>
      </c>
      <c r="G149" s="5">
        <f t="shared" si="302"/>
        <v>1</v>
      </c>
      <c r="H149" s="5">
        <f t="shared" si="303"/>
        <v>1</v>
      </c>
      <c r="I149" s="5">
        <f t="shared" si="304"/>
        <v>1</v>
      </c>
      <c r="J149" s="1">
        <f t="shared" si="305"/>
        <v>1</v>
      </c>
      <c r="K149" s="12">
        <v>1</v>
      </c>
      <c r="L149" s="5">
        <v>0</v>
      </c>
      <c r="M149" s="5">
        <f t="shared" si="306"/>
        <v>0</v>
      </c>
      <c r="N149" s="11">
        <v>-3</v>
      </c>
      <c r="O149" s="5">
        <f t="shared" si="307"/>
        <v>-1</v>
      </c>
      <c r="P149" s="5">
        <f t="shared" si="308"/>
        <v>1.7320508075688772</v>
      </c>
      <c r="Q149" s="5">
        <f t="shared" si="309"/>
        <v>-1.7320508075688772</v>
      </c>
      <c r="R149" s="12">
        <v>0</v>
      </c>
      <c r="S149" s="5">
        <v>0</v>
      </c>
      <c r="T149" s="5">
        <f t="shared" si="310"/>
        <v>1</v>
      </c>
      <c r="U149" s="11">
        <v>4</v>
      </c>
      <c r="V149" s="5">
        <f t="shared" si="311"/>
        <v>1</v>
      </c>
      <c r="W149" s="5">
        <f t="shared" si="312"/>
        <v>2</v>
      </c>
      <c r="X149" s="5">
        <f t="shared" si="313"/>
        <v>2</v>
      </c>
      <c r="Y149" s="5">
        <f t="shared" si="314"/>
        <v>1.2679491924311228</v>
      </c>
      <c r="Z149" s="5">
        <f t="shared" si="315"/>
        <v>1</v>
      </c>
      <c r="AA149" s="5">
        <f t="shared" si="316"/>
        <v>1</v>
      </c>
      <c r="AB149" s="5">
        <f t="shared" si="300"/>
        <v>8</v>
      </c>
      <c r="AC149" s="5">
        <f t="shared" si="317"/>
        <v>-6</v>
      </c>
      <c r="AD149" s="5">
        <f t="shared" si="318"/>
        <v>0.5</v>
      </c>
      <c r="AE149" s="5">
        <f t="shared" si="319"/>
        <v>-2.5</v>
      </c>
      <c r="AF149" s="5">
        <f t="shared" si="320"/>
        <v>-4</v>
      </c>
      <c r="AG149" s="5">
        <f t="shared" si="321"/>
        <v>2.5</v>
      </c>
      <c r="AH149" s="5">
        <f t="shared" si="322"/>
        <v>-0.5</v>
      </c>
      <c r="AI149" s="5">
        <f t="shared" si="323"/>
        <v>-2</v>
      </c>
      <c r="AJ149" s="5">
        <f t="shared" si="324"/>
        <v>0.26794919243112281</v>
      </c>
      <c r="AK149" s="5">
        <f t="shared" si="325"/>
        <v>3.5</v>
      </c>
      <c r="AL149" s="5">
        <f t="shared" si="326"/>
        <v>1.5</v>
      </c>
      <c r="AM149" s="5">
        <f t="shared" si="327"/>
        <v>1</v>
      </c>
      <c r="AN149" s="5">
        <f t="shared" si="328"/>
        <v>1.2679491924311228</v>
      </c>
      <c r="AO149" s="5">
        <f t="shared" si="329"/>
        <v>2.5</v>
      </c>
      <c r="AP149" s="5">
        <f t="shared" si="330"/>
        <v>0.5</v>
      </c>
      <c r="AQ149" s="5">
        <f t="shared" si="331"/>
        <v>1</v>
      </c>
      <c r="AR149" s="5">
        <f t="shared" si="332"/>
        <v>-1.1462643699419723</v>
      </c>
      <c r="AS149" s="5">
        <f t="shared" si="333"/>
        <v>1.5</v>
      </c>
      <c r="AT149" s="5">
        <f t="shared" si="334"/>
        <v>-6.5</v>
      </c>
      <c r="AU149" s="5">
        <f t="shared" si="335"/>
        <v>0</v>
      </c>
      <c r="AV149" s="5">
        <f t="shared" si="336"/>
        <v>-1.7320508075688772</v>
      </c>
      <c r="AW149" s="5">
        <f t="shared" si="337"/>
        <v>-0.5</v>
      </c>
      <c r="AX149" s="5">
        <f t="shared" si="338"/>
        <v>-8.5</v>
      </c>
      <c r="AY149" s="5">
        <f t="shared" si="339"/>
        <v>0</v>
      </c>
      <c r="AZ149" s="5">
        <f t="shared" si="340"/>
        <v>0.92259999999999986</v>
      </c>
      <c r="BA149" s="5">
        <f t="shared" si="341"/>
        <v>3</v>
      </c>
      <c r="BB149" s="5">
        <f t="shared" si="342"/>
        <v>2.5</v>
      </c>
      <c r="BC149" s="5">
        <f t="shared" si="343"/>
        <v>0.5</v>
      </c>
      <c r="BD149" s="5">
        <f t="shared" si="344"/>
        <v>1</v>
      </c>
      <c r="BE149" s="5">
        <f t="shared" si="345"/>
        <v>4</v>
      </c>
      <c r="BF149" s="5">
        <f t="shared" si="346"/>
        <v>1.5</v>
      </c>
      <c r="BG149" s="5">
        <f t="shared" si="347"/>
        <v>2</v>
      </c>
      <c r="BH149" s="5">
        <f t="shared" si="348"/>
        <v>1</v>
      </c>
      <c r="BI149" s="5">
        <f t="shared" si="349"/>
        <v>1.5857864376269049</v>
      </c>
      <c r="BJ149" s="5">
        <f t="shared" si="350"/>
        <v>0.5</v>
      </c>
      <c r="BK149" s="5">
        <f t="shared" si="351"/>
        <v>-1.5</v>
      </c>
      <c r="BL149" s="5">
        <f t="shared" si="352"/>
        <v>1</v>
      </c>
      <c r="BM149" s="5">
        <f t="shared" si="353"/>
        <v>1</v>
      </c>
      <c r="BN149" s="5">
        <f t="shared" si="354"/>
        <v>-1.5</v>
      </c>
      <c r="BO149" s="5">
        <f t="shared" si="355"/>
        <v>-3.5</v>
      </c>
      <c r="BP149" s="5">
        <f t="shared" si="356"/>
        <v>1</v>
      </c>
      <c r="BQ149" s="5">
        <f t="shared" si="357"/>
        <v>-2.4020000000000001</v>
      </c>
      <c r="BR149" s="5">
        <f t="shared" si="358"/>
        <v>-0.73205080756887719</v>
      </c>
      <c r="BS149" s="5">
        <f t="shared" si="359"/>
        <v>2</v>
      </c>
      <c r="BT149" s="5">
        <f t="shared" si="360"/>
        <v>-6</v>
      </c>
      <c r="BU149" s="5">
        <f t="shared" si="361"/>
        <v>0</v>
      </c>
      <c r="BV149" s="5">
        <f t="shared" si="362"/>
        <v>0.26794919243112281</v>
      </c>
      <c r="BW149" s="5">
        <f t="shared" si="363"/>
        <v>1</v>
      </c>
      <c r="BX149" s="5">
        <f t="shared" si="364"/>
        <v>-1</v>
      </c>
      <c r="BY149" s="5">
        <f t="shared" si="365"/>
        <v>1</v>
      </c>
      <c r="BZ149" s="5">
        <f t="shared" si="366"/>
        <v>-2.1462643699419726</v>
      </c>
      <c r="CA149" s="5">
        <f t="shared" si="367"/>
        <v>0</v>
      </c>
      <c r="CB149" s="5">
        <f t="shared" si="368"/>
        <v>-10.146264369941973</v>
      </c>
      <c r="CC149" s="5">
        <f t="shared" si="369"/>
        <v>0</v>
      </c>
      <c r="CD149" s="5">
        <f t="shared" si="370"/>
        <v>-2.7320508075688772</v>
      </c>
      <c r="CE149" s="5">
        <f t="shared" si="371"/>
        <v>-2</v>
      </c>
      <c r="CF149" s="5">
        <f t="shared" si="372"/>
        <v>-10</v>
      </c>
      <c r="CG149" s="5">
        <f t="shared" si="373"/>
        <v>0</v>
      </c>
      <c r="CH149" s="5">
        <f t="shared" si="374"/>
        <v>-3.1129999999999995</v>
      </c>
    </row>
    <row r="150" spans="1:86" x14ac:dyDescent="0.3">
      <c r="A150" s="5">
        <v>9</v>
      </c>
      <c r="B150" s="5">
        <v>8</v>
      </c>
      <c r="C150" s="12">
        <v>0</v>
      </c>
      <c r="D150" s="5">
        <v>0</v>
      </c>
      <c r="E150" s="5">
        <f t="shared" si="301"/>
        <v>1</v>
      </c>
      <c r="F150" s="11">
        <v>1</v>
      </c>
      <c r="G150" s="5">
        <f t="shared" si="302"/>
        <v>1</v>
      </c>
      <c r="H150" s="5">
        <f t="shared" si="303"/>
        <v>1</v>
      </c>
      <c r="I150" s="5">
        <f t="shared" si="304"/>
        <v>1</v>
      </c>
      <c r="J150" s="1">
        <f t="shared" si="305"/>
        <v>0</v>
      </c>
      <c r="K150" s="12">
        <v>0</v>
      </c>
      <c r="L150" s="5">
        <v>1</v>
      </c>
      <c r="M150" s="5">
        <f t="shared" si="306"/>
        <v>0</v>
      </c>
      <c r="N150" s="11">
        <v>2</v>
      </c>
      <c r="O150" s="5">
        <f t="shared" si="307"/>
        <v>1</v>
      </c>
      <c r="P150" s="5">
        <f t="shared" si="308"/>
        <v>1.4142135623730951</v>
      </c>
      <c r="Q150" s="5">
        <f t="shared" si="309"/>
        <v>1.4142135623730951</v>
      </c>
      <c r="R150" s="12">
        <v>0</v>
      </c>
      <c r="S150" s="5">
        <v>0</v>
      </c>
      <c r="T150" s="5">
        <f t="shared" si="310"/>
        <v>1</v>
      </c>
      <c r="U150" s="11">
        <v>3</v>
      </c>
      <c r="V150" s="5">
        <f t="shared" si="311"/>
        <v>1</v>
      </c>
      <c r="W150" s="5">
        <f t="shared" si="312"/>
        <v>1.7320508075688772</v>
      </c>
      <c r="X150" s="5">
        <f t="shared" si="313"/>
        <v>1.7320508075688772</v>
      </c>
      <c r="Y150" s="5">
        <f t="shared" si="314"/>
        <v>4.1462643699419726</v>
      </c>
      <c r="Z150" s="5">
        <f t="shared" si="315"/>
        <v>1</v>
      </c>
      <c r="AA150" s="5">
        <f t="shared" si="316"/>
        <v>0</v>
      </c>
      <c r="AB150" s="5">
        <f t="shared" ref="AB150:AB181" si="375">B150</f>
        <v>8</v>
      </c>
      <c r="AC150" s="5">
        <f t="shared" si="317"/>
        <v>-6</v>
      </c>
      <c r="AD150" s="5">
        <f t="shared" si="318"/>
        <v>-0.5</v>
      </c>
      <c r="AE150" s="5">
        <f t="shared" si="319"/>
        <v>-2</v>
      </c>
      <c r="AF150" s="5">
        <f t="shared" si="320"/>
        <v>-3.5</v>
      </c>
      <c r="AG150" s="5">
        <f t="shared" si="321"/>
        <v>1.5</v>
      </c>
      <c r="AH150" s="5">
        <f t="shared" si="322"/>
        <v>0</v>
      </c>
      <c r="AI150" s="5">
        <f t="shared" si="323"/>
        <v>-1.5</v>
      </c>
      <c r="AJ150" s="5">
        <f t="shared" si="324"/>
        <v>3.1462643699419726</v>
      </c>
      <c r="AK150" s="5">
        <f t="shared" si="325"/>
        <v>2.5</v>
      </c>
      <c r="AL150" s="5">
        <f t="shared" si="326"/>
        <v>0.5</v>
      </c>
      <c r="AM150" s="5">
        <f t="shared" si="327"/>
        <v>1</v>
      </c>
      <c r="AN150" s="5">
        <f t="shared" si="328"/>
        <v>4.1462643699419726</v>
      </c>
      <c r="AO150" s="5">
        <f t="shared" si="329"/>
        <v>1.5</v>
      </c>
      <c r="AP150" s="5">
        <f t="shared" si="330"/>
        <v>-0.5</v>
      </c>
      <c r="AQ150" s="5">
        <f t="shared" si="331"/>
        <v>1</v>
      </c>
      <c r="AR150" s="5">
        <f t="shared" si="332"/>
        <v>1.7320508075688774</v>
      </c>
      <c r="AS150" s="5">
        <f t="shared" si="333"/>
        <v>0.5</v>
      </c>
      <c r="AT150" s="5">
        <f t="shared" si="334"/>
        <v>-1.5</v>
      </c>
      <c r="AU150" s="5">
        <f t="shared" si="335"/>
        <v>1</v>
      </c>
      <c r="AV150" s="5">
        <f t="shared" si="336"/>
        <v>1.1462643699419726</v>
      </c>
      <c r="AW150" s="5">
        <f t="shared" si="337"/>
        <v>-1.5</v>
      </c>
      <c r="AX150" s="5">
        <f t="shared" si="338"/>
        <v>-3.5</v>
      </c>
      <c r="AY150" s="5">
        <f t="shared" si="339"/>
        <v>1</v>
      </c>
      <c r="AZ150" s="5">
        <f t="shared" si="340"/>
        <v>-7.7400000000000024E-2</v>
      </c>
      <c r="BA150" s="5">
        <f t="shared" si="341"/>
        <v>2.7320508075688772</v>
      </c>
      <c r="BB150" s="5">
        <f t="shared" si="342"/>
        <v>2</v>
      </c>
      <c r="BC150" s="5">
        <f t="shared" si="343"/>
        <v>0</v>
      </c>
      <c r="BD150" s="5">
        <f t="shared" si="344"/>
        <v>1</v>
      </c>
      <c r="BE150" s="5">
        <f t="shared" si="345"/>
        <v>3.7320508075688772</v>
      </c>
      <c r="BF150" s="5">
        <f t="shared" si="346"/>
        <v>1</v>
      </c>
      <c r="BG150" s="5">
        <f t="shared" si="347"/>
        <v>1.7320508075688772</v>
      </c>
      <c r="BH150" s="5">
        <f t="shared" si="348"/>
        <v>1</v>
      </c>
      <c r="BI150" s="5">
        <f t="shared" si="349"/>
        <v>1.317837245195782</v>
      </c>
      <c r="BJ150" s="5">
        <f t="shared" si="350"/>
        <v>0</v>
      </c>
      <c r="BK150" s="5">
        <f t="shared" si="351"/>
        <v>-2</v>
      </c>
      <c r="BL150" s="5">
        <f t="shared" si="352"/>
        <v>1</v>
      </c>
      <c r="BM150" s="5">
        <f t="shared" si="353"/>
        <v>0.73205080756887719</v>
      </c>
      <c r="BN150" s="5">
        <f t="shared" si="354"/>
        <v>-2</v>
      </c>
      <c r="BO150" s="5">
        <f t="shared" si="355"/>
        <v>-4</v>
      </c>
      <c r="BP150" s="5">
        <f t="shared" si="356"/>
        <v>1</v>
      </c>
      <c r="BQ150" s="5">
        <f t="shared" si="357"/>
        <v>0</v>
      </c>
      <c r="BR150" s="5">
        <f t="shared" si="358"/>
        <v>2.4142135623730949</v>
      </c>
      <c r="BS150" s="5">
        <f t="shared" si="359"/>
        <v>1.5</v>
      </c>
      <c r="BT150" s="5">
        <f t="shared" si="360"/>
        <v>-0.5</v>
      </c>
      <c r="BU150" s="5">
        <f t="shared" si="361"/>
        <v>1</v>
      </c>
      <c r="BV150" s="5">
        <f t="shared" si="362"/>
        <v>3.4142135623730949</v>
      </c>
      <c r="BW150" s="5">
        <f t="shared" si="363"/>
        <v>0.5</v>
      </c>
      <c r="BX150" s="5">
        <f t="shared" si="364"/>
        <v>-1.5</v>
      </c>
      <c r="BY150" s="5">
        <f t="shared" si="365"/>
        <v>1</v>
      </c>
      <c r="BZ150" s="5">
        <f t="shared" si="366"/>
        <v>0.99999999999999978</v>
      </c>
      <c r="CA150" s="5">
        <f t="shared" si="367"/>
        <v>-0.5</v>
      </c>
      <c r="CB150" s="5">
        <f t="shared" si="368"/>
        <v>-1.0000000000000002</v>
      </c>
      <c r="CC150" s="5">
        <f t="shared" si="369"/>
        <v>1</v>
      </c>
      <c r="CD150" s="5">
        <f t="shared" si="370"/>
        <v>0.41421356237309492</v>
      </c>
      <c r="CE150" s="5">
        <f t="shared" si="371"/>
        <v>-2.5</v>
      </c>
      <c r="CF150" s="5">
        <f t="shared" si="372"/>
        <v>-4.5</v>
      </c>
      <c r="CG150" s="5">
        <f t="shared" si="373"/>
        <v>1</v>
      </c>
      <c r="CH150" s="5">
        <f t="shared" si="374"/>
        <v>-1.0774000000000001</v>
      </c>
    </row>
    <row r="151" spans="1:86" x14ac:dyDescent="0.3">
      <c r="A151" s="5">
        <v>10</v>
      </c>
      <c r="B151" s="5">
        <v>8</v>
      </c>
      <c r="C151" s="12">
        <v>0</v>
      </c>
      <c r="D151" s="5">
        <v>0</v>
      </c>
      <c r="E151" s="5">
        <f t="shared" si="301"/>
        <v>1</v>
      </c>
      <c r="F151" s="11">
        <v>1</v>
      </c>
      <c r="G151" s="5">
        <f t="shared" si="302"/>
        <v>1</v>
      </c>
      <c r="H151" s="5">
        <f t="shared" si="303"/>
        <v>1</v>
      </c>
      <c r="I151" s="5">
        <f t="shared" si="304"/>
        <v>1</v>
      </c>
      <c r="J151" s="1">
        <f t="shared" si="305"/>
        <v>1</v>
      </c>
      <c r="K151" s="12">
        <v>1</v>
      </c>
      <c r="L151" s="5">
        <v>0</v>
      </c>
      <c r="M151" s="5">
        <f t="shared" si="306"/>
        <v>0</v>
      </c>
      <c r="N151" s="11">
        <v>-2</v>
      </c>
      <c r="O151" s="5">
        <f t="shared" si="307"/>
        <v>-1</v>
      </c>
      <c r="P151" s="5">
        <f t="shared" si="308"/>
        <v>1.4142135623730951</v>
      </c>
      <c r="Q151" s="5">
        <f t="shared" si="309"/>
        <v>-1.4142135623730951</v>
      </c>
      <c r="R151" s="12">
        <v>0</v>
      </c>
      <c r="S151" s="5">
        <v>0</v>
      </c>
      <c r="T151" s="5">
        <f t="shared" si="310"/>
        <v>1</v>
      </c>
      <c r="U151" s="11">
        <v>2</v>
      </c>
      <c r="V151" s="5">
        <f t="shared" si="311"/>
        <v>1</v>
      </c>
      <c r="W151" s="5">
        <f t="shared" si="312"/>
        <v>1.4142135623730951</v>
      </c>
      <c r="X151" s="5">
        <f t="shared" si="313"/>
        <v>1.4142135623730951</v>
      </c>
      <c r="Y151" s="5">
        <f t="shared" si="314"/>
        <v>1</v>
      </c>
      <c r="Z151" s="5">
        <f t="shared" si="315"/>
        <v>1</v>
      </c>
      <c r="AA151" s="5">
        <f t="shared" si="316"/>
        <v>1</v>
      </c>
      <c r="AB151" s="5">
        <f t="shared" si="375"/>
        <v>8</v>
      </c>
      <c r="AC151" s="5">
        <f t="shared" si="317"/>
        <v>-6</v>
      </c>
      <c r="AD151" s="5">
        <f t="shared" si="318"/>
        <v>-1</v>
      </c>
      <c r="AE151" s="5">
        <f t="shared" si="319"/>
        <v>-2.5</v>
      </c>
      <c r="AF151" s="5">
        <f t="shared" si="320"/>
        <v>-2.5</v>
      </c>
      <c r="AG151" s="5">
        <f t="shared" si="321"/>
        <v>1</v>
      </c>
      <c r="AH151" s="5">
        <f t="shared" si="322"/>
        <v>-0.5</v>
      </c>
      <c r="AI151" s="5">
        <f t="shared" si="323"/>
        <v>-0.5</v>
      </c>
      <c r="AJ151" s="5">
        <f t="shared" si="324"/>
        <v>0</v>
      </c>
      <c r="AK151" s="5">
        <f t="shared" si="325"/>
        <v>2</v>
      </c>
      <c r="AL151" s="5">
        <f t="shared" si="326"/>
        <v>-3</v>
      </c>
      <c r="AM151" s="5">
        <f t="shared" si="327"/>
        <v>0.5</v>
      </c>
      <c r="AN151" s="5">
        <f t="shared" si="328"/>
        <v>1</v>
      </c>
      <c r="AO151" s="5">
        <f t="shared" si="329"/>
        <v>1</v>
      </c>
      <c r="AP151" s="5">
        <f t="shared" si="330"/>
        <v>-1</v>
      </c>
      <c r="AQ151" s="5">
        <f t="shared" si="331"/>
        <v>1</v>
      </c>
      <c r="AR151" s="5">
        <f t="shared" si="332"/>
        <v>-1.4142135623730951</v>
      </c>
      <c r="AS151" s="5">
        <f t="shared" si="333"/>
        <v>0</v>
      </c>
      <c r="AT151" s="5">
        <f t="shared" si="334"/>
        <v>-8</v>
      </c>
      <c r="AU151" s="5">
        <f t="shared" si="335"/>
        <v>0</v>
      </c>
      <c r="AV151" s="5">
        <f t="shared" si="336"/>
        <v>-2</v>
      </c>
      <c r="AW151" s="5">
        <f t="shared" si="337"/>
        <v>-2</v>
      </c>
      <c r="AX151" s="5">
        <f t="shared" si="338"/>
        <v>-10</v>
      </c>
      <c r="AY151" s="5">
        <f t="shared" si="339"/>
        <v>0</v>
      </c>
      <c r="AZ151" s="5">
        <f t="shared" si="340"/>
        <v>-1.8451999999999997</v>
      </c>
      <c r="BA151" s="5">
        <f t="shared" si="341"/>
        <v>2.4142135623730949</v>
      </c>
      <c r="BB151" s="5">
        <f t="shared" si="342"/>
        <v>1.5</v>
      </c>
      <c r="BC151" s="5">
        <f t="shared" si="343"/>
        <v>-0.5</v>
      </c>
      <c r="BD151" s="5">
        <f t="shared" si="344"/>
        <v>1</v>
      </c>
      <c r="BE151" s="5">
        <f t="shared" si="345"/>
        <v>3.4142135623730949</v>
      </c>
      <c r="BF151" s="5">
        <f t="shared" si="346"/>
        <v>0.5</v>
      </c>
      <c r="BG151" s="5">
        <f t="shared" si="347"/>
        <v>1.4142135623730949</v>
      </c>
      <c r="BH151" s="5">
        <f t="shared" si="348"/>
        <v>1</v>
      </c>
      <c r="BI151" s="5">
        <f t="shared" si="349"/>
        <v>0.99999999999999978</v>
      </c>
      <c r="BJ151" s="5">
        <f t="shared" si="350"/>
        <v>-0.5</v>
      </c>
      <c r="BK151" s="5">
        <f t="shared" si="351"/>
        <v>-2.5</v>
      </c>
      <c r="BL151" s="5">
        <f t="shared" si="352"/>
        <v>1</v>
      </c>
      <c r="BM151" s="5">
        <f t="shared" si="353"/>
        <v>0.41421356237309492</v>
      </c>
      <c r="BN151" s="5">
        <f t="shared" si="354"/>
        <v>-2.5</v>
      </c>
      <c r="BO151" s="5">
        <f t="shared" si="355"/>
        <v>-4.5</v>
      </c>
      <c r="BP151" s="5">
        <f t="shared" si="356"/>
        <v>1</v>
      </c>
      <c r="BQ151" s="5">
        <f t="shared" si="357"/>
        <v>-3.4020000000000001</v>
      </c>
      <c r="BR151" s="5">
        <f t="shared" si="358"/>
        <v>-0.41421356237309515</v>
      </c>
      <c r="BS151" s="5">
        <f t="shared" si="359"/>
        <v>1.5</v>
      </c>
      <c r="BT151" s="5">
        <f t="shared" si="360"/>
        <v>-6.5</v>
      </c>
      <c r="BU151" s="5">
        <f t="shared" si="361"/>
        <v>0</v>
      </c>
      <c r="BV151" s="5">
        <f t="shared" si="362"/>
        <v>0.58578643762690485</v>
      </c>
      <c r="BW151" s="5">
        <f t="shared" si="363"/>
        <v>0.5</v>
      </c>
      <c r="BX151" s="5">
        <f t="shared" si="364"/>
        <v>-1.5</v>
      </c>
      <c r="BY151" s="5">
        <f t="shared" si="365"/>
        <v>1</v>
      </c>
      <c r="BZ151" s="5">
        <f t="shared" si="366"/>
        <v>-1.8284271247461903</v>
      </c>
      <c r="CA151" s="5">
        <f t="shared" si="367"/>
        <v>-0.5</v>
      </c>
      <c r="CB151" s="5">
        <f t="shared" si="368"/>
        <v>-9.8284271247461898</v>
      </c>
      <c r="CC151" s="5">
        <f t="shared" si="369"/>
        <v>0</v>
      </c>
      <c r="CD151" s="5">
        <f t="shared" si="370"/>
        <v>-2.4142135623730949</v>
      </c>
      <c r="CE151" s="5">
        <f t="shared" si="371"/>
        <v>-2.5</v>
      </c>
      <c r="CF151" s="5">
        <f t="shared" si="372"/>
        <v>-10.5</v>
      </c>
      <c r="CG151" s="5">
        <f t="shared" si="373"/>
        <v>0</v>
      </c>
      <c r="CH151" s="5">
        <f t="shared" si="374"/>
        <v>-3.6129999999999995</v>
      </c>
    </row>
    <row r="152" spans="1:86" x14ac:dyDescent="0.3">
      <c r="A152" s="5">
        <v>11</v>
      </c>
      <c r="B152" s="5">
        <v>8</v>
      </c>
      <c r="C152" s="12">
        <v>1</v>
      </c>
      <c r="D152" s="5">
        <v>0</v>
      </c>
      <c r="E152" s="5">
        <f t="shared" si="301"/>
        <v>0</v>
      </c>
      <c r="F152" s="11">
        <v>1</v>
      </c>
      <c r="G152" s="5">
        <f t="shared" si="302"/>
        <v>1</v>
      </c>
      <c r="H152" s="5">
        <f t="shared" si="303"/>
        <v>1</v>
      </c>
      <c r="I152" s="5">
        <f t="shared" si="304"/>
        <v>1</v>
      </c>
      <c r="J152" s="1">
        <f t="shared" si="305"/>
        <v>1</v>
      </c>
      <c r="K152" s="12">
        <v>0</v>
      </c>
      <c r="L152" s="5">
        <v>0</v>
      </c>
      <c r="M152" s="5">
        <f t="shared" si="306"/>
        <v>1</v>
      </c>
      <c r="N152" s="11">
        <v>3</v>
      </c>
      <c r="O152" s="5">
        <f t="shared" si="307"/>
        <v>1</v>
      </c>
      <c r="P152" s="5">
        <f t="shared" si="308"/>
        <v>1.7320508075688772</v>
      </c>
      <c r="Q152" s="5">
        <f t="shared" si="309"/>
        <v>1.7320508075688772</v>
      </c>
      <c r="R152" s="12">
        <v>0</v>
      </c>
      <c r="S152" s="5">
        <v>0</v>
      </c>
      <c r="T152" s="5">
        <f t="shared" si="310"/>
        <v>1</v>
      </c>
      <c r="U152" s="11">
        <v>2</v>
      </c>
      <c r="V152" s="5">
        <f t="shared" si="311"/>
        <v>1</v>
      </c>
      <c r="W152" s="5">
        <f t="shared" si="312"/>
        <v>1.4142135623730951</v>
      </c>
      <c r="X152" s="5">
        <f t="shared" si="313"/>
        <v>1.4142135623730951</v>
      </c>
      <c r="Y152" s="5">
        <f t="shared" si="314"/>
        <v>4.1462643699419726</v>
      </c>
      <c r="Z152" s="5">
        <f t="shared" si="315"/>
        <v>1</v>
      </c>
      <c r="AA152" s="5">
        <f t="shared" si="316"/>
        <v>1</v>
      </c>
      <c r="AB152" s="5">
        <f t="shared" si="375"/>
        <v>8</v>
      </c>
      <c r="AC152" s="5">
        <f t="shared" si="317"/>
        <v>-6</v>
      </c>
      <c r="AD152" s="5">
        <f t="shared" si="318"/>
        <v>-0.5</v>
      </c>
      <c r="AE152" s="5">
        <f t="shared" si="319"/>
        <v>-3.5</v>
      </c>
      <c r="AF152" s="5">
        <f t="shared" si="320"/>
        <v>-2</v>
      </c>
      <c r="AG152" s="5">
        <f t="shared" si="321"/>
        <v>1.5</v>
      </c>
      <c r="AH152" s="5">
        <f t="shared" si="322"/>
        <v>-1.5</v>
      </c>
      <c r="AI152" s="5">
        <f t="shared" si="323"/>
        <v>0</v>
      </c>
      <c r="AJ152" s="5">
        <f t="shared" si="324"/>
        <v>3.1462643699419726</v>
      </c>
      <c r="AK152" s="5">
        <f t="shared" si="325"/>
        <v>2.5</v>
      </c>
      <c r="AL152" s="5">
        <f t="shared" si="326"/>
        <v>0.5</v>
      </c>
      <c r="AM152" s="5">
        <f t="shared" si="327"/>
        <v>1</v>
      </c>
      <c r="AN152" s="5">
        <f t="shared" si="328"/>
        <v>4.1462643699419726</v>
      </c>
      <c r="AO152" s="5">
        <f t="shared" si="329"/>
        <v>1.5</v>
      </c>
      <c r="AP152" s="5">
        <f t="shared" si="330"/>
        <v>-0.5</v>
      </c>
      <c r="AQ152" s="5">
        <f t="shared" si="331"/>
        <v>1</v>
      </c>
      <c r="AR152" s="5">
        <f t="shared" si="332"/>
        <v>1.7320508075688774</v>
      </c>
      <c r="AS152" s="5">
        <f t="shared" si="333"/>
        <v>0.5</v>
      </c>
      <c r="AT152" s="5">
        <f t="shared" si="334"/>
        <v>-1.5</v>
      </c>
      <c r="AU152" s="5">
        <f t="shared" si="335"/>
        <v>1</v>
      </c>
      <c r="AV152" s="5">
        <f t="shared" si="336"/>
        <v>1.1462643699419726</v>
      </c>
      <c r="AW152" s="5">
        <f t="shared" si="337"/>
        <v>-1.5</v>
      </c>
      <c r="AX152" s="5">
        <f t="shared" si="338"/>
        <v>-3.5</v>
      </c>
      <c r="AY152" s="5">
        <f t="shared" si="339"/>
        <v>1</v>
      </c>
      <c r="AZ152" s="5">
        <f t="shared" si="340"/>
        <v>-2.4020000000000001</v>
      </c>
      <c r="BA152" s="5">
        <f t="shared" si="341"/>
        <v>2.4142135623730949</v>
      </c>
      <c r="BB152" s="5">
        <f t="shared" si="342"/>
        <v>1.5</v>
      </c>
      <c r="BC152" s="5">
        <f t="shared" si="343"/>
        <v>-0.5</v>
      </c>
      <c r="BD152" s="5">
        <f t="shared" si="344"/>
        <v>1</v>
      </c>
      <c r="BE152" s="5">
        <f t="shared" si="345"/>
        <v>3.4142135623730949</v>
      </c>
      <c r="BF152" s="5">
        <f t="shared" si="346"/>
        <v>0.5</v>
      </c>
      <c r="BG152" s="5">
        <f t="shared" si="347"/>
        <v>1.4142135623730949</v>
      </c>
      <c r="BH152" s="5">
        <f t="shared" si="348"/>
        <v>1</v>
      </c>
      <c r="BI152" s="5">
        <f t="shared" si="349"/>
        <v>0.99999999999999978</v>
      </c>
      <c r="BJ152" s="5">
        <f t="shared" si="350"/>
        <v>-0.5</v>
      </c>
      <c r="BK152" s="5">
        <f t="shared" si="351"/>
        <v>-2.5</v>
      </c>
      <c r="BL152" s="5">
        <f t="shared" si="352"/>
        <v>1</v>
      </c>
      <c r="BM152" s="5">
        <f t="shared" si="353"/>
        <v>0.41421356237309492</v>
      </c>
      <c r="BN152" s="5">
        <f t="shared" si="354"/>
        <v>-2.5</v>
      </c>
      <c r="BO152" s="5">
        <f t="shared" si="355"/>
        <v>-4.5</v>
      </c>
      <c r="BP152" s="5">
        <f t="shared" si="356"/>
        <v>1</v>
      </c>
      <c r="BQ152" s="5">
        <f t="shared" si="357"/>
        <v>0.60526691091422502</v>
      </c>
      <c r="BR152" s="5">
        <f t="shared" si="358"/>
        <v>2.7320508075688772</v>
      </c>
      <c r="BS152" s="5">
        <f t="shared" si="359"/>
        <v>2</v>
      </c>
      <c r="BT152" s="5">
        <f t="shared" si="360"/>
        <v>0</v>
      </c>
      <c r="BU152" s="5">
        <f t="shared" si="361"/>
        <v>1</v>
      </c>
      <c r="BV152" s="5">
        <f t="shared" si="362"/>
        <v>3.7320508075688772</v>
      </c>
      <c r="BW152" s="5">
        <f t="shared" si="363"/>
        <v>1</v>
      </c>
      <c r="BX152" s="5">
        <f t="shared" si="364"/>
        <v>-1</v>
      </c>
      <c r="BY152" s="5">
        <f t="shared" si="365"/>
        <v>1</v>
      </c>
      <c r="BZ152" s="5">
        <f t="shared" si="366"/>
        <v>1.317837245195782</v>
      </c>
      <c r="CA152" s="5">
        <f t="shared" si="367"/>
        <v>0</v>
      </c>
      <c r="CB152" s="5">
        <f t="shared" si="368"/>
        <v>-0.68216275480421795</v>
      </c>
      <c r="CC152" s="5">
        <f t="shared" si="369"/>
        <v>1</v>
      </c>
      <c r="CD152" s="5">
        <f t="shared" si="370"/>
        <v>0.73205080756887719</v>
      </c>
      <c r="CE152" s="5">
        <f t="shared" si="371"/>
        <v>-2</v>
      </c>
      <c r="CF152" s="5">
        <f t="shared" si="372"/>
        <v>-4</v>
      </c>
      <c r="CG152" s="5">
        <f t="shared" si="373"/>
        <v>1</v>
      </c>
      <c r="CH152" s="5">
        <f t="shared" si="374"/>
        <v>-0.57740000000000002</v>
      </c>
    </row>
    <row r="153" spans="1:86" x14ac:dyDescent="0.3">
      <c r="A153" s="5">
        <v>12</v>
      </c>
      <c r="B153" s="5">
        <v>8</v>
      </c>
      <c r="C153" s="12">
        <v>0</v>
      </c>
      <c r="D153" s="5">
        <v>0</v>
      </c>
      <c r="E153" s="5">
        <f t="shared" si="301"/>
        <v>1</v>
      </c>
      <c r="F153" s="11">
        <v>1</v>
      </c>
      <c r="G153" s="5">
        <f t="shared" si="302"/>
        <v>1</v>
      </c>
      <c r="H153" s="5">
        <f t="shared" si="303"/>
        <v>1</v>
      </c>
      <c r="I153" s="5">
        <f t="shared" si="304"/>
        <v>1</v>
      </c>
      <c r="J153" s="1">
        <f t="shared" si="305"/>
        <v>1</v>
      </c>
      <c r="K153" s="12">
        <v>0</v>
      </c>
      <c r="L153" s="5">
        <v>0</v>
      </c>
      <c r="M153" s="5">
        <f t="shared" si="306"/>
        <v>1</v>
      </c>
      <c r="N153" s="11">
        <v>1</v>
      </c>
      <c r="O153" s="5">
        <f t="shared" si="307"/>
        <v>1</v>
      </c>
      <c r="P153" s="5">
        <f t="shared" si="308"/>
        <v>1</v>
      </c>
      <c r="Q153" s="5">
        <f t="shared" si="309"/>
        <v>1</v>
      </c>
      <c r="R153" s="12">
        <v>1</v>
      </c>
      <c r="S153" s="5">
        <v>0</v>
      </c>
      <c r="T153" s="5">
        <f t="shared" si="310"/>
        <v>0</v>
      </c>
      <c r="U153" s="11">
        <v>2</v>
      </c>
      <c r="V153" s="5">
        <f t="shared" si="311"/>
        <v>1</v>
      </c>
      <c r="W153" s="5">
        <f t="shared" si="312"/>
        <v>1.4142135623730951</v>
      </c>
      <c r="X153" s="5">
        <f t="shared" si="313"/>
        <v>1.4142135623730951</v>
      </c>
      <c r="Y153" s="5">
        <f t="shared" si="314"/>
        <v>3.4142135623730949</v>
      </c>
      <c r="Z153" s="5">
        <f t="shared" si="315"/>
        <v>1</v>
      </c>
      <c r="AA153" s="5">
        <f t="shared" si="316"/>
        <v>1</v>
      </c>
      <c r="AB153" s="5">
        <f t="shared" si="375"/>
        <v>8</v>
      </c>
      <c r="AC153" s="5">
        <f t="shared" si="317"/>
        <v>-6</v>
      </c>
      <c r="AD153" s="5">
        <f t="shared" si="318"/>
        <v>-1.5</v>
      </c>
      <c r="AE153" s="5">
        <f t="shared" si="319"/>
        <v>-1.5</v>
      </c>
      <c r="AF153" s="5">
        <f t="shared" si="320"/>
        <v>-3</v>
      </c>
      <c r="AG153" s="5">
        <f t="shared" si="321"/>
        <v>0.5</v>
      </c>
      <c r="AH153" s="5">
        <f t="shared" si="322"/>
        <v>0.5</v>
      </c>
      <c r="AI153" s="5">
        <f t="shared" si="323"/>
        <v>-1</v>
      </c>
      <c r="AJ153" s="5">
        <f t="shared" si="324"/>
        <v>2.4142135623730949</v>
      </c>
      <c r="AK153" s="5">
        <f t="shared" si="325"/>
        <v>1.5</v>
      </c>
      <c r="AL153" s="5">
        <f t="shared" si="326"/>
        <v>-0.5</v>
      </c>
      <c r="AM153" s="5">
        <f t="shared" si="327"/>
        <v>1</v>
      </c>
      <c r="AN153" s="5">
        <f t="shared" si="328"/>
        <v>3.4142135623730949</v>
      </c>
      <c r="AO153" s="5">
        <f t="shared" si="329"/>
        <v>0.5</v>
      </c>
      <c r="AP153" s="5">
        <f t="shared" si="330"/>
        <v>-1.5</v>
      </c>
      <c r="AQ153" s="5">
        <f t="shared" si="331"/>
        <v>1</v>
      </c>
      <c r="AR153" s="5">
        <f t="shared" si="332"/>
        <v>0.99999999999999978</v>
      </c>
      <c r="AS153" s="5">
        <f t="shared" si="333"/>
        <v>-0.5</v>
      </c>
      <c r="AT153" s="5">
        <f t="shared" si="334"/>
        <v>-2.5</v>
      </c>
      <c r="AU153" s="5">
        <f t="shared" si="335"/>
        <v>1</v>
      </c>
      <c r="AV153" s="5">
        <f t="shared" si="336"/>
        <v>0.41421356237309492</v>
      </c>
      <c r="AW153" s="5">
        <f t="shared" si="337"/>
        <v>-2.5</v>
      </c>
      <c r="AX153" s="5">
        <f t="shared" si="338"/>
        <v>-4.5</v>
      </c>
      <c r="AY153" s="5">
        <f t="shared" si="339"/>
        <v>1</v>
      </c>
      <c r="AZ153" s="5">
        <f t="shared" si="340"/>
        <v>-1.0774000000000001</v>
      </c>
      <c r="BA153" s="5">
        <f t="shared" si="341"/>
        <v>2.4142135623730949</v>
      </c>
      <c r="BB153" s="5">
        <f t="shared" si="342"/>
        <v>1.5</v>
      </c>
      <c r="BC153" s="5">
        <f t="shared" si="343"/>
        <v>-0.5</v>
      </c>
      <c r="BD153" s="5">
        <f t="shared" si="344"/>
        <v>1</v>
      </c>
      <c r="BE153" s="5">
        <f t="shared" si="345"/>
        <v>3.4142135623730949</v>
      </c>
      <c r="BF153" s="5">
        <f t="shared" si="346"/>
        <v>0.5</v>
      </c>
      <c r="BG153" s="5">
        <f t="shared" si="347"/>
        <v>1.4142135623730949</v>
      </c>
      <c r="BH153" s="5">
        <f t="shared" si="348"/>
        <v>1</v>
      </c>
      <c r="BI153" s="5">
        <f t="shared" si="349"/>
        <v>0.99999999999999978</v>
      </c>
      <c r="BJ153" s="5">
        <f t="shared" si="350"/>
        <v>-0.5</v>
      </c>
      <c r="BK153" s="5">
        <f t="shared" si="351"/>
        <v>-2.5</v>
      </c>
      <c r="BL153" s="5">
        <f t="shared" si="352"/>
        <v>1</v>
      </c>
      <c r="BM153" s="5">
        <f t="shared" si="353"/>
        <v>0.41421356237309492</v>
      </c>
      <c r="BN153" s="5">
        <f t="shared" si="354"/>
        <v>-2.5</v>
      </c>
      <c r="BO153" s="5">
        <f t="shared" si="355"/>
        <v>-4.5</v>
      </c>
      <c r="BP153" s="5">
        <f t="shared" si="356"/>
        <v>1</v>
      </c>
      <c r="BQ153" s="5">
        <f t="shared" si="357"/>
        <v>0.60526691091422502</v>
      </c>
      <c r="BR153" s="5">
        <f t="shared" si="358"/>
        <v>2</v>
      </c>
      <c r="BS153" s="5">
        <f t="shared" si="359"/>
        <v>1</v>
      </c>
      <c r="BT153" s="5">
        <f t="shared" si="360"/>
        <v>-1</v>
      </c>
      <c r="BU153" s="5">
        <f t="shared" si="361"/>
        <v>1</v>
      </c>
      <c r="BV153" s="5">
        <f t="shared" si="362"/>
        <v>3</v>
      </c>
      <c r="BW153" s="5">
        <f t="shared" si="363"/>
        <v>0</v>
      </c>
      <c r="BX153" s="5">
        <f t="shared" si="364"/>
        <v>-2</v>
      </c>
      <c r="BY153" s="5">
        <f t="shared" si="365"/>
        <v>1</v>
      </c>
      <c r="BZ153" s="5">
        <f t="shared" si="366"/>
        <v>0.58578643762690485</v>
      </c>
      <c r="CA153" s="5">
        <f t="shared" si="367"/>
        <v>-1</v>
      </c>
      <c r="CB153" s="5">
        <f t="shared" si="368"/>
        <v>-1.4142135623730951</v>
      </c>
      <c r="CC153" s="5">
        <f t="shared" si="369"/>
        <v>1</v>
      </c>
      <c r="CD153" s="5">
        <f t="shared" si="370"/>
        <v>0</v>
      </c>
      <c r="CE153" s="5">
        <f t="shared" si="371"/>
        <v>-3</v>
      </c>
      <c r="CF153" s="5">
        <f t="shared" si="372"/>
        <v>-1</v>
      </c>
      <c r="CG153" s="5">
        <f t="shared" si="373"/>
        <v>0.5</v>
      </c>
      <c r="CH153" s="5">
        <f t="shared" si="374"/>
        <v>-1.2274032457428292</v>
      </c>
    </row>
    <row r="154" spans="1:86" x14ac:dyDescent="0.3">
      <c r="A154" s="5">
        <v>13</v>
      </c>
      <c r="B154" s="5">
        <v>8</v>
      </c>
      <c r="C154" s="12">
        <v>0</v>
      </c>
      <c r="D154" s="5">
        <v>0</v>
      </c>
      <c r="E154" s="5">
        <f t="shared" si="301"/>
        <v>1</v>
      </c>
      <c r="F154" s="11">
        <v>1</v>
      </c>
      <c r="G154" s="5">
        <f t="shared" si="302"/>
        <v>1</v>
      </c>
      <c r="H154" s="5">
        <f t="shared" si="303"/>
        <v>1</v>
      </c>
      <c r="I154" s="5">
        <f t="shared" si="304"/>
        <v>1</v>
      </c>
      <c r="J154" s="1">
        <f t="shared" si="305"/>
        <v>0</v>
      </c>
      <c r="K154" s="12">
        <v>0</v>
      </c>
      <c r="L154" s="5">
        <v>1</v>
      </c>
      <c r="M154" s="5">
        <f t="shared" si="306"/>
        <v>0</v>
      </c>
      <c r="N154" s="11">
        <v>3</v>
      </c>
      <c r="O154" s="5">
        <f t="shared" si="307"/>
        <v>1</v>
      </c>
      <c r="P154" s="5">
        <f t="shared" si="308"/>
        <v>1.7320508075688772</v>
      </c>
      <c r="Q154" s="5">
        <f t="shared" si="309"/>
        <v>1.7320508075688772</v>
      </c>
      <c r="R154" s="12">
        <v>0</v>
      </c>
      <c r="S154" s="5">
        <v>0</v>
      </c>
      <c r="T154" s="5">
        <f t="shared" si="310"/>
        <v>1</v>
      </c>
      <c r="U154" s="11">
        <v>4</v>
      </c>
      <c r="V154" s="5">
        <f t="shared" si="311"/>
        <v>1</v>
      </c>
      <c r="W154" s="5">
        <f t="shared" si="312"/>
        <v>2</v>
      </c>
      <c r="X154" s="5">
        <f t="shared" si="313"/>
        <v>2</v>
      </c>
      <c r="Y154" s="5">
        <f t="shared" si="314"/>
        <v>4.7320508075688767</v>
      </c>
      <c r="Z154" s="5">
        <f t="shared" si="315"/>
        <v>1</v>
      </c>
      <c r="AA154" s="5">
        <f t="shared" si="316"/>
        <v>0</v>
      </c>
      <c r="AB154" s="5">
        <f t="shared" si="375"/>
        <v>8</v>
      </c>
      <c r="AC154" s="5">
        <f t="shared" si="317"/>
        <v>-6</v>
      </c>
      <c r="AD154" s="5">
        <f t="shared" si="318"/>
        <v>0.5</v>
      </c>
      <c r="AE154" s="5">
        <f t="shared" si="319"/>
        <v>-2.5</v>
      </c>
      <c r="AF154" s="5">
        <f t="shared" si="320"/>
        <v>-4</v>
      </c>
      <c r="AG154" s="5">
        <f t="shared" si="321"/>
        <v>2.5</v>
      </c>
      <c r="AH154" s="5">
        <f t="shared" si="322"/>
        <v>-0.5</v>
      </c>
      <c r="AI154" s="5">
        <f t="shared" si="323"/>
        <v>-2</v>
      </c>
      <c r="AJ154" s="5">
        <f t="shared" si="324"/>
        <v>3.7320508075688772</v>
      </c>
      <c r="AK154" s="5">
        <f t="shared" si="325"/>
        <v>3.5</v>
      </c>
      <c r="AL154" s="5">
        <f t="shared" si="326"/>
        <v>1.5</v>
      </c>
      <c r="AM154" s="5">
        <f t="shared" si="327"/>
        <v>1</v>
      </c>
      <c r="AN154" s="5">
        <f t="shared" si="328"/>
        <v>4.7320508075688767</v>
      </c>
      <c r="AO154" s="5">
        <f t="shared" si="329"/>
        <v>2.5</v>
      </c>
      <c r="AP154" s="5">
        <f t="shared" si="330"/>
        <v>0.5</v>
      </c>
      <c r="AQ154" s="5">
        <f t="shared" si="331"/>
        <v>1</v>
      </c>
      <c r="AR154" s="5">
        <f t="shared" si="332"/>
        <v>2.3178372451957818</v>
      </c>
      <c r="AS154" s="5">
        <f t="shared" si="333"/>
        <v>1.5</v>
      </c>
      <c r="AT154" s="5">
        <f t="shared" si="334"/>
        <v>-0.5</v>
      </c>
      <c r="AU154" s="5">
        <f t="shared" si="335"/>
        <v>1</v>
      </c>
      <c r="AV154" s="5">
        <f t="shared" si="336"/>
        <v>1.7320508075688772</v>
      </c>
      <c r="AW154" s="5">
        <f t="shared" si="337"/>
        <v>-0.5</v>
      </c>
      <c r="AX154" s="5">
        <f t="shared" si="338"/>
        <v>-2.5</v>
      </c>
      <c r="AY154" s="5">
        <f t="shared" si="339"/>
        <v>1</v>
      </c>
      <c r="AZ154" s="5">
        <f t="shared" si="340"/>
        <v>0.92259999999999986</v>
      </c>
      <c r="BA154" s="5">
        <f t="shared" si="341"/>
        <v>3</v>
      </c>
      <c r="BB154" s="5">
        <f t="shared" si="342"/>
        <v>2.5</v>
      </c>
      <c r="BC154" s="5">
        <f t="shared" si="343"/>
        <v>0.5</v>
      </c>
      <c r="BD154" s="5">
        <f t="shared" si="344"/>
        <v>1</v>
      </c>
      <c r="BE154" s="5">
        <f t="shared" si="345"/>
        <v>4</v>
      </c>
      <c r="BF154" s="5">
        <f t="shared" si="346"/>
        <v>1.5</v>
      </c>
      <c r="BG154" s="5">
        <f t="shared" si="347"/>
        <v>2</v>
      </c>
      <c r="BH154" s="5">
        <f t="shared" si="348"/>
        <v>1</v>
      </c>
      <c r="BI154" s="5">
        <f t="shared" si="349"/>
        <v>1.5857864376269049</v>
      </c>
      <c r="BJ154" s="5">
        <f t="shared" si="350"/>
        <v>0.5</v>
      </c>
      <c r="BK154" s="5">
        <f t="shared" si="351"/>
        <v>-1.5</v>
      </c>
      <c r="BL154" s="5">
        <f t="shared" si="352"/>
        <v>1</v>
      </c>
      <c r="BM154" s="5">
        <f t="shared" si="353"/>
        <v>1</v>
      </c>
      <c r="BN154" s="5">
        <f t="shared" si="354"/>
        <v>-1.5</v>
      </c>
      <c r="BO154" s="5">
        <f t="shared" si="355"/>
        <v>-3.5</v>
      </c>
      <c r="BP154" s="5">
        <f t="shared" si="356"/>
        <v>1</v>
      </c>
      <c r="BQ154" s="5">
        <f t="shared" si="357"/>
        <v>0.5</v>
      </c>
      <c r="BR154" s="5">
        <f t="shared" si="358"/>
        <v>2.7320508075688772</v>
      </c>
      <c r="BS154" s="5">
        <f t="shared" si="359"/>
        <v>2</v>
      </c>
      <c r="BT154" s="5">
        <f t="shared" si="360"/>
        <v>0</v>
      </c>
      <c r="BU154" s="5">
        <f t="shared" si="361"/>
        <v>1</v>
      </c>
      <c r="BV154" s="5">
        <f t="shared" si="362"/>
        <v>3.7320508075688772</v>
      </c>
      <c r="BW154" s="5">
        <f t="shared" si="363"/>
        <v>1</v>
      </c>
      <c r="BX154" s="5">
        <f t="shared" si="364"/>
        <v>-1</v>
      </c>
      <c r="BY154" s="5">
        <f t="shared" si="365"/>
        <v>1</v>
      </c>
      <c r="BZ154" s="5">
        <f t="shared" si="366"/>
        <v>1.317837245195782</v>
      </c>
      <c r="CA154" s="5">
        <f t="shared" si="367"/>
        <v>0</v>
      </c>
      <c r="CB154" s="5">
        <f t="shared" si="368"/>
        <v>-0.68216275480421795</v>
      </c>
      <c r="CC154" s="5">
        <f t="shared" si="369"/>
        <v>1</v>
      </c>
      <c r="CD154" s="5">
        <f t="shared" si="370"/>
        <v>0.73205080756887719</v>
      </c>
      <c r="CE154" s="5">
        <f t="shared" si="371"/>
        <v>-2</v>
      </c>
      <c r="CF154" s="5">
        <f t="shared" si="372"/>
        <v>-4</v>
      </c>
      <c r="CG154" s="5">
        <f t="shared" si="373"/>
        <v>1</v>
      </c>
      <c r="CH154" s="5">
        <f t="shared" si="374"/>
        <v>-0.57740000000000002</v>
      </c>
    </row>
    <row r="155" spans="1:86" x14ac:dyDescent="0.3">
      <c r="A155" s="5">
        <v>14</v>
      </c>
      <c r="B155" s="5">
        <v>8</v>
      </c>
      <c r="C155" s="12">
        <v>0</v>
      </c>
      <c r="D155" s="5">
        <v>0</v>
      </c>
      <c r="E155" s="5">
        <f t="shared" si="301"/>
        <v>1</v>
      </c>
      <c r="F155" s="11">
        <v>1</v>
      </c>
      <c r="G155" s="5">
        <f t="shared" si="302"/>
        <v>1</v>
      </c>
      <c r="H155" s="5">
        <f t="shared" si="303"/>
        <v>1</v>
      </c>
      <c r="I155" s="5">
        <f t="shared" si="304"/>
        <v>1</v>
      </c>
      <c r="J155" s="1">
        <f t="shared" si="305"/>
        <v>1</v>
      </c>
      <c r="K155" s="12">
        <v>1</v>
      </c>
      <c r="L155" s="5">
        <v>0</v>
      </c>
      <c r="M155" s="5">
        <f t="shared" si="306"/>
        <v>0</v>
      </c>
      <c r="N155" s="11">
        <v>-3</v>
      </c>
      <c r="O155" s="5">
        <f t="shared" si="307"/>
        <v>-1</v>
      </c>
      <c r="P155" s="5">
        <f t="shared" si="308"/>
        <v>1.7320508075688772</v>
      </c>
      <c r="Q155" s="5">
        <f t="shared" si="309"/>
        <v>-1.7320508075688772</v>
      </c>
      <c r="R155" s="12">
        <v>0</v>
      </c>
      <c r="S155" s="5">
        <v>0</v>
      </c>
      <c r="T155" s="5">
        <f t="shared" si="310"/>
        <v>1</v>
      </c>
      <c r="U155" s="11">
        <v>3</v>
      </c>
      <c r="V155" s="5">
        <f t="shared" si="311"/>
        <v>1</v>
      </c>
      <c r="W155" s="5">
        <f t="shared" si="312"/>
        <v>1.7320508075688772</v>
      </c>
      <c r="X155" s="5">
        <f t="shared" si="313"/>
        <v>1.7320508075688772</v>
      </c>
      <c r="Y155" s="5">
        <f t="shared" si="314"/>
        <v>1</v>
      </c>
      <c r="Z155" s="5">
        <f t="shared" si="315"/>
        <v>1</v>
      </c>
      <c r="AA155" s="5">
        <f t="shared" si="316"/>
        <v>1</v>
      </c>
      <c r="AB155" s="5">
        <f t="shared" si="375"/>
        <v>8</v>
      </c>
      <c r="AC155" s="5">
        <f t="shared" si="317"/>
        <v>-6</v>
      </c>
      <c r="AD155" s="5">
        <f t="shared" si="318"/>
        <v>0</v>
      </c>
      <c r="AE155" s="5">
        <f t="shared" si="319"/>
        <v>-3</v>
      </c>
      <c r="AF155" s="5">
        <f t="shared" si="320"/>
        <v>-3</v>
      </c>
      <c r="AG155" s="5">
        <f t="shared" si="321"/>
        <v>2</v>
      </c>
      <c r="AH155" s="5">
        <f t="shared" si="322"/>
        <v>-1</v>
      </c>
      <c r="AI155" s="5">
        <f t="shared" si="323"/>
        <v>-1</v>
      </c>
      <c r="AJ155" s="5">
        <f t="shared" si="324"/>
        <v>0</v>
      </c>
      <c r="AK155" s="5">
        <f t="shared" si="325"/>
        <v>3</v>
      </c>
      <c r="AL155" s="5">
        <f t="shared" si="326"/>
        <v>-2</v>
      </c>
      <c r="AM155" s="5">
        <f t="shared" si="327"/>
        <v>0.5</v>
      </c>
      <c r="AN155" s="5">
        <f t="shared" si="328"/>
        <v>1</v>
      </c>
      <c r="AO155" s="5">
        <f t="shared" si="329"/>
        <v>2</v>
      </c>
      <c r="AP155" s="5">
        <f t="shared" si="330"/>
        <v>0</v>
      </c>
      <c r="AQ155" s="5">
        <f t="shared" si="331"/>
        <v>1</v>
      </c>
      <c r="AR155" s="5">
        <f t="shared" si="332"/>
        <v>-1.4142135623730951</v>
      </c>
      <c r="AS155" s="5">
        <f t="shared" si="333"/>
        <v>1</v>
      </c>
      <c r="AT155" s="5">
        <f t="shared" si="334"/>
        <v>-7</v>
      </c>
      <c r="AU155" s="5">
        <f t="shared" si="335"/>
        <v>0</v>
      </c>
      <c r="AV155" s="5">
        <f t="shared" si="336"/>
        <v>-2</v>
      </c>
      <c r="AW155" s="5">
        <f t="shared" si="337"/>
        <v>-1</v>
      </c>
      <c r="AX155" s="5">
        <f t="shared" si="338"/>
        <v>-9</v>
      </c>
      <c r="AY155" s="5">
        <f t="shared" si="339"/>
        <v>0</v>
      </c>
      <c r="AZ155" s="5">
        <f t="shared" si="340"/>
        <v>-0.84519999999999995</v>
      </c>
      <c r="BA155" s="5">
        <f t="shared" si="341"/>
        <v>2.7320508075688772</v>
      </c>
      <c r="BB155" s="5">
        <f t="shared" si="342"/>
        <v>2</v>
      </c>
      <c r="BC155" s="5">
        <f t="shared" si="343"/>
        <v>0</v>
      </c>
      <c r="BD155" s="5">
        <f t="shared" si="344"/>
        <v>1</v>
      </c>
      <c r="BE155" s="5">
        <f t="shared" si="345"/>
        <v>3.7320508075688772</v>
      </c>
      <c r="BF155" s="5">
        <f t="shared" si="346"/>
        <v>1</v>
      </c>
      <c r="BG155" s="5">
        <f t="shared" si="347"/>
        <v>1.7320508075688772</v>
      </c>
      <c r="BH155" s="5">
        <f t="shared" si="348"/>
        <v>1</v>
      </c>
      <c r="BI155" s="5">
        <f t="shared" si="349"/>
        <v>1.317837245195782</v>
      </c>
      <c r="BJ155" s="5">
        <f t="shared" si="350"/>
        <v>0</v>
      </c>
      <c r="BK155" s="5">
        <f t="shared" si="351"/>
        <v>-2</v>
      </c>
      <c r="BL155" s="5">
        <f t="shared" si="352"/>
        <v>1</v>
      </c>
      <c r="BM155" s="5">
        <f t="shared" si="353"/>
        <v>0.73205080756887719</v>
      </c>
      <c r="BN155" s="5">
        <f t="shared" si="354"/>
        <v>-2</v>
      </c>
      <c r="BO155" s="5">
        <f t="shared" si="355"/>
        <v>-4</v>
      </c>
      <c r="BP155" s="5">
        <f t="shared" si="356"/>
        <v>1</v>
      </c>
      <c r="BQ155" s="5">
        <f t="shared" si="357"/>
        <v>-2.9020000000000001</v>
      </c>
      <c r="BR155" s="5">
        <f t="shared" si="358"/>
        <v>-0.73205080756887719</v>
      </c>
      <c r="BS155" s="5">
        <f t="shared" si="359"/>
        <v>2</v>
      </c>
      <c r="BT155" s="5">
        <f t="shared" si="360"/>
        <v>-6</v>
      </c>
      <c r="BU155" s="5">
        <f t="shared" si="361"/>
        <v>0</v>
      </c>
      <c r="BV155" s="5">
        <f t="shared" si="362"/>
        <v>0.26794919243112281</v>
      </c>
      <c r="BW155" s="5">
        <f t="shared" si="363"/>
        <v>1</v>
      </c>
      <c r="BX155" s="5">
        <f t="shared" si="364"/>
        <v>-1</v>
      </c>
      <c r="BY155" s="5">
        <f t="shared" si="365"/>
        <v>1</v>
      </c>
      <c r="BZ155" s="5">
        <f t="shared" si="366"/>
        <v>-2.1462643699419726</v>
      </c>
      <c r="CA155" s="5">
        <f t="shared" si="367"/>
        <v>0</v>
      </c>
      <c r="CB155" s="5">
        <f t="shared" si="368"/>
        <v>-10.146264369941973</v>
      </c>
      <c r="CC155" s="5">
        <f t="shared" si="369"/>
        <v>0</v>
      </c>
      <c r="CD155" s="5">
        <f t="shared" si="370"/>
        <v>-2.7320508075688772</v>
      </c>
      <c r="CE155" s="5">
        <f t="shared" si="371"/>
        <v>-2</v>
      </c>
      <c r="CF155" s="5">
        <f t="shared" si="372"/>
        <v>-10</v>
      </c>
      <c r="CG155" s="5">
        <f t="shared" si="373"/>
        <v>0</v>
      </c>
      <c r="CH155" s="5">
        <f t="shared" si="374"/>
        <v>-3.1129999999999995</v>
      </c>
    </row>
    <row r="156" spans="1:86" x14ac:dyDescent="0.3">
      <c r="A156" s="5">
        <v>15</v>
      </c>
      <c r="B156" s="5">
        <v>8</v>
      </c>
      <c r="C156" s="12">
        <v>0</v>
      </c>
      <c r="D156" s="5">
        <v>0</v>
      </c>
      <c r="E156" s="5">
        <f t="shared" si="301"/>
        <v>1</v>
      </c>
      <c r="F156" s="11">
        <v>1</v>
      </c>
      <c r="G156" s="5">
        <f t="shared" si="302"/>
        <v>1</v>
      </c>
      <c r="H156" s="5">
        <f t="shared" si="303"/>
        <v>1</v>
      </c>
      <c r="I156" s="5">
        <f t="shared" si="304"/>
        <v>1</v>
      </c>
      <c r="J156" s="1">
        <f t="shared" si="305"/>
        <v>1</v>
      </c>
      <c r="K156" s="12">
        <v>1</v>
      </c>
      <c r="L156" s="5">
        <v>0</v>
      </c>
      <c r="M156" s="5">
        <f t="shared" si="306"/>
        <v>0</v>
      </c>
      <c r="N156" s="11">
        <v>-2</v>
      </c>
      <c r="O156" s="5">
        <f t="shared" si="307"/>
        <v>-1</v>
      </c>
      <c r="P156" s="5">
        <f t="shared" si="308"/>
        <v>1.4142135623730951</v>
      </c>
      <c r="Q156" s="5">
        <f t="shared" si="309"/>
        <v>-1.4142135623730951</v>
      </c>
      <c r="R156" s="12">
        <v>0</v>
      </c>
      <c r="S156" s="5">
        <v>0</v>
      </c>
      <c r="T156" s="5">
        <f t="shared" si="310"/>
        <v>1</v>
      </c>
      <c r="U156" s="11">
        <v>3</v>
      </c>
      <c r="V156" s="5">
        <f t="shared" si="311"/>
        <v>1</v>
      </c>
      <c r="W156" s="5">
        <f t="shared" si="312"/>
        <v>1.7320508075688772</v>
      </c>
      <c r="X156" s="5">
        <f t="shared" si="313"/>
        <v>1.7320508075688772</v>
      </c>
      <c r="Y156" s="5">
        <f t="shared" si="314"/>
        <v>1.317837245195782</v>
      </c>
      <c r="Z156" s="5">
        <f t="shared" si="315"/>
        <v>1</v>
      </c>
      <c r="AA156" s="5">
        <f t="shared" si="316"/>
        <v>1</v>
      </c>
      <c r="AB156" s="5">
        <f t="shared" si="375"/>
        <v>8</v>
      </c>
      <c r="AC156" s="5">
        <f t="shared" si="317"/>
        <v>-6</v>
      </c>
      <c r="AD156" s="5">
        <f t="shared" si="318"/>
        <v>-0.5</v>
      </c>
      <c r="AE156" s="5">
        <f t="shared" si="319"/>
        <v>-2</v>
      </c>
      <c r="AF156" s="5">
        <f t="shared" si="320"/>
        <v>-3.5</v>
      </c>
      <c r="AG156" s="5">
        <f t="shared" si="321"/>
        <v>1.5</v>
      </c>
      <c r="AH156" s="5">
        <f t="shared" si="322"/>
        <v>0</v>
      </c>
      <c r="AI156" s="5">
        <f t="shared" si="323"/>
        <v>-1.5</v>
      </c>
      <c r="AJ156" s="5">
        <f t="shared" si="324"/>
        <v>0.31783724519578205</v>
      </c>
      <c r="AK156" s="5">
        <f t="shared" si="325"/>
        <v>2.5</v>
      </c>
      <c r="AL156" s="5">
        <f t="shared" si="326"/>
        <v>0.5</v>
      </c>
      <c r="AM156" s="5">
        <f t="shared" si="327"/>
        <v>1</v>
      </c>
      <c r="AN156" s="5">
        <f t="shared" si="328"/>
        <v>1.317837245195782</v>
      </c>
      <c r="AO156" s="5">
        <f t="shared" si="329"/>
        <v>1.5</v>
      </c>
      <c r="AP156" s="5">
        <f t="shared" si="330"/>
        <v>-0.5</v>
      </c>
      <c r="AQ156" s="5">
        <f t="shared" si="331"/>
        <v>1</v>
      </c>
      <c r="AR156" s="5">
        <f t="shared" si="332"/>
        <v>-1.0963763171773131</v>
      </c>
      <c r="AS156" s="5">
        <f t="shared" si="333"/>
        <v>0.5</v>
      </c>
      <c r="AT156" s="5">
        <f t="shared" si="334"/>
        <v>-7.5</v>
      </c>
      <c r="AU156" s="5">
        <f t="shared" si="335"/>
        <v>0</v>
      </c>
      <c r="AV156" s="5">
        <f t="shared" si="336"/>
        <v>-1.682162754804218</v>
      </c>
      <c r="AW156" s="5">
        <f t="shared" si="337"/>
        <v>-1.5</v>
      </c>
      <c r="AX156" s="5">
        <f t="shared" si="338"/>
        <v>-9.5</v>
      </c>
      <c r="AY156" s="5">
        <f t="shared" si="339"/>
        <v>0</v>
      </c>
      <c r="AZ156" s="5">
        <f t="shared" si="340"/>
        <v>-7.7400000000000024E-2</v>
      </c>
      <c r="BA156" s="5">
        <f t="shared" si="341"/>
        <v>2.7320508075688772</v>
      </c>
      <c r="BB156" s="5">
        <f t="shared" si="342"/>
        <v>2</v>
      </c>
      <c r="BC156" s="5">
        <f t="shared" si="343"/>
        <v>0</v>
      </c>
      <c r="BD156" s="5">
        <f t="shared" si="344"/>
        <v>1</v>
      </c>
      <c r="BE156" s="5">
        <f t="shared" si="345"/>
        <v>3.7320508075688772</v>
      </c>
      <c r="BF156" s="5">
        <f t="shared" si="346"/>
        <v>1</v>
      </c>
      <c r="BG156" s="5">
        <f t="shared" si="347"/>
        <v>1.7320508075688772</v>
      </c>
      <c r="BH156" s="5">
        <f t="shared" si="348"/>
        <v>1</v>
      </c>
      <c r="BI156" s="5">
        <f t="shared" si="349"/>
        <v>1.317837245195782</v>
      </c>
      <c r="BJ156" s="5">
        <f t="shared" si="350"/>
        <v>0</v>
      </c>
      <c r="BK156" s="5">
        <f t="shared" si="351"/>
        <v>-2</v>
      </c>
      <c r="BL156" s="5">
        <f t="shared" si="352"/>
        <v>1</v>
      </c>
      <c r="BM156" s="5">
        <f t="shared" si="353"/>
        <v>0.73205080756887719</v>
      </c>
      <c r="BN156" s="5">
        <f t="shared" si="354"/>
        <v>-2</v>
      </c>
      <c r="BO156" s="5">
        <f t="shared" si="355"/>
        <v>-4</v>
      </c>
      <c r="BP156" s="5">
        <f t="shared" si="356"/>
        <v>1</v>
      </c>
      <c r="BQ156" s="5">
        <f t="shared" si="357"/>
        <v>-2.9020000000000001</v>
      </c>
      <c r="BR156" s="5">
        <f t="shared" si="358"/>
        <v>-0.41421356237309515</v>
      </c>
      <c r="BS156" s="5">
        <f t="shared" si="359"/>
        <v>1.5</v>
      </c>
      <c r="BT156" s="5">
        <f t="shared" si="360"/>
        <v>-6.5</v>
      </c>
      <c r="BU156" s="5">
        <f t="shared" si="361"/>
        <v>0</v>
      </c>
      <c r="BV156" s="5">
        <f t="shared" si="362"/>
        <v>0.58578643762690485</v>
      </c>
      <c r="BW156" s="5">
        <f t="shared" si="363"/>
        <v>0.5</v>
      </c>
      <c r="BX156" s="5">
        <f t="shared" si="364"/>
        <v>-1.5</v>
      </c>
      <c r="BY156" s="5">
        <f t="shared" si="365"/>
        <v>1</v>
      </c>
      <c r="BZ156" s="5">
        <f t="shared" si="366"/>
        <v>-1.8284271247461903</v>
      </c>
      <c r="CA156" s="5">
        <f t="shared" si="367"/>
        <v>-0.5</v>
      </c>
      <c r="CB156" s="5">
        <f t="shared" si="368"/>
        <v>-9.8284271247461898</v>
      </c>
      <c r="CC156" s="5">
        <f t="shared" si="369"/>
        <v>0</v>
      </c>
      <c r="CD156" s="5">
        <f t="shared" si="370"/>
        <v>-2.4142135623730949</v>
      </c>
      <c r="CE156" s="5">
        <f t="shared" si="371"/>
        <v>-2.5</v>
      </c>
      <c r="CF156" s="5">
        <f t="shared" si="372"/>
        <v>-10.5</v>
      </c>
      <c r="CG156" s="5">
        <f t="shared" si="373"/>
        <v>0</v>
      </c>
      <c r="CH156" s="5">
        <f t="shared" si="374"/>
        <v>-3.6129999999999995</v>
      </c>
    </row>
    <row r="157" spans="1:86" x14ac:dyDescent="0.3">
      <c r="A157" s="5">
        <v>16</v>
      </c>
      <c r="B157" s="5">
        <v>8</v>
      </c>
      <c r="C157" s="12">
        <v>1</v>
      </c>
      <c r="D157" s="5">
        <v>0</v>
      </c>
      <c r="E157" s="5">
        <f t="shared" si="301"/>
        <v>0</v>
      </c>
      <c r="F157" s="11">
        <v>1</v>
      </c>
      <c r="G157" s="5">
        <f t="shared" si="302"/>
        <v>1</v>
      </c>
      <c r="H157" s="5">
        <f t="shared" si="303"/>
        <v>1</v>
      </c>
      <c r="I157" s="5">
        <f t="shared" si="304"/>
        <v>1</v>
      </c>
      <c r="J157" s="1">
        <f t="shared" si="305"/>
        <v>1</v>
      </c>
      <c r="K157" s="12">
        <v>0</v>
      </c>
      <c r="L157" s="5">
        <v>0</v>
      </c>
      <c r="M157" s="5">
        <f t="shared" si="306"/>
        <v>1</v>
      </c>
      <c r="N157" s="11">
        <v>3</v>
      </c>
      <c r="O157" s="5">
        <f t="shared" si="307"/>
        <v>1</v>
      </c>
      <c r="P157" s="5">
        <f t="shared" si="308"/>
        <v>1.7320508075688772</v>
      </c>
      <c r="Q157" s="5">
        <f t="shared" si="309"/>
        <v>1.7320508075688772</v>
      </c>
      <c r="R157" s="12">
        <v>0</v>
      </c>
      <c r="S157" s="5">
        <v>0</v>
      </c>
      <c r="T157" s="5">
        <f t="shared" si="310"/>
        <v>1</v>
      </c>
      <c r="U157" s="11">
        <v>4</v>
      </c>
      <c r="V157" s="5">
        <f t="shared" si="311"/>
        <v>1</v>
      </c>
      <c r="W157" s="5">
        <f t="shared" si="312"/>
        <v>2</v>
      </c>
      <c r="X157" s="5">
        <f t="shared" si="313"/>
        <v>2</v>
      </c>
      <c r="Y157" s="5">
        <f t="shared" si="314"/>
        <v>4.7320508075688767</v>
      </c>
      <c r="Z157" s="5">
        <f t="shared" si="315"/>
        <v>1</v>
      </c>
      <c r="AA157" s="5">
        <f t="shared" si="316"/>
        <v>1</v>
      </c>
      <c r="AB157" s="5">
        <f t="shared" si="375"/>
        <v>8</v>
      </c>
      <c r="AC157" s="5">
        <f t="shared" si="317"/>
        <v>-6</v>
      </c>
      <c r="AD157" s="5">
        <f t="shared" si="318"/>
        <v>0.5</v>
      </c>
      <c r="AE157" s="5">
        <f t="shared" si="319"/>
        <v>-2.5</v>
      </c>
      <c r="AF157" s="5">
        <f t="shared" si="320"/>
        <v>-4</v>
      </c>
      <c r="AG157" s="5">
        <f t="shared" si="321"/>
        <v>2.5</v>
      </c>
      <c r="AH157" s="5">
        <f t="shared" si="322"/>
        <v>-0.5</v>
      </c>
      <c r="AI157" s="5">
        <f t="shared" si="323"/>
        <v>-2</v>
      </c>
      <c r="AJ157" s="5">
        <f t="shared" si="324"/>
        <v>3.7320508075688772</v>
      </c>
      <c r="AK157" s="5">
        <f t="shared" si="325"/>
        <v>3.5</v>
      </c>
      <c r="AL157" s="5">
        <f t="shared" si="326"/>
        <v>1.5</v>
      </c>
      <c r="AM157" s="5">
        <f t="shared" si="327"/>
        <v>1</v>
      </c>
      <c r="AN157" s="5">
        <f t="shared" si="328"/>
        <v>4.7320508075688767</v>
      </c>
      <c r="AO157" s="5">
        <f t="shared" si="329"/>
        <v>2.5</v>
      </c>
      <c r="AP157" s="5">
        <f t="shared" si="330"/>
        <v>0.5</v>
      </c>
      <c r="AQ157" s="5">
        <f t="shared" si="331"/>
        <v>1</v>
      </c>
      <c r="AR157" s="5">
        <f t="shared" si="332"/>
        <v>2.3178372451957818</v>
      </c>
      <c r="AS157" s="5">
        <f t="shared" si="333"/>
        <v>1.5</v>
      </c>
      <c r="AT157" s="5">
        <f t="shared" si="334"/>
        <v>-0.5</v>
      </c>
      <c r="AU157" s="5">
        <f t="shared" si="335"/>
        <v>1</v>
      </c>
      <c r="AV157" s="5">
        <f t="shared" si="336"/>
        <v>1.7320508075688772</v>
      </c>
      <c r="AW157" s="5">
        <f t="shared" si="337"/>
        <v>-0.5</v>
      </c>
      <c r="AX157" s="5">
        <f t="shared" si="338"/>
        <v>-2.5</v>
      </c>
      <c r="AY157" s="5">
        <f t="shared" si="339"/>
        <v>1</v>
      </c>
      <c r="AZ157" s="5">
        <f t="shared" si="340"/>
        <v>-1.4019999999999999</v>
      </c>
      <c r="BA157" s="5">
        <f t="shared" si="341"/>
        <v>3</v>
      </c>
      <c r="BB157" s="5">
        <f t="shared" si="342"/>
        <v>2.5</v>
      </c>
      <c r="BC157" s="5">
        <f t="shared" si="343"/>
        <v>0.5</v>
      </c>
      <c r="BD157" s="5">
        <f t="shared" si="344"/>
        <v>1</v>
      </c>
      <c r="BE157" s="5">
        <f t="shared" si="345"/>
        <v>4</v>
      </c>
      <c r="BF157" s="5">
        <f t="shared" si="346"/>
        <v>1.5</v>
      </c>
      <c r="BG157" s="5">
        <f t="shared" si="347"/>
        <v>2</v>
      </c>
      <c r="BH157" s="5">
        <f t="shared" si="348"/>
        <v>1</v>
      </c>
      <c r="BI157" s="5">
        <f t="shared" si="349"/>
        <v>1.5857864376269049</v>
      </c>
      <c r="BJ157" s="5">
        <f t="shared" si="350"/>
        <v>0.5</v>
      </c>
      <c r="BK157" s="5">
        <f t="shared" si="351"/>
        <v>-1.5</v>
      </c>
      <c r="BL157" s="5">
        <f t="shared" si="352"/>
        <v>1</v>
      </c>
      <c r="BM157" s="5">
        <f t="shared" si="353"/>
        <v>1</v>
      </c>
      <c r="BN157" s="5">
        <f t="shared" si="354"/>
        <v>-1.5</v>
      </c>
      <c r="BO157" s="5">
        <f t="shared" si="355"/>
        <v>-3.5</v>
      </c>
      <c r="BP157" s="5">
        <f t="shared" si="356"/>
        <v>1</v>
      </c>
      <c r="BQ157" s="5">
        <f t="shared" si="357"/>
        <v>1.3661000000000001</v>
      </c>
      <c r="BR157" s="5">
        <f t="shared" si="358"/>
        <v>2.7320508075688772</v>
      </c>
      <c r="BS157" s="5">
        <f t="shared" si="359"/>
        <v>2</v>
      </c>
      <c r="BT157" s="5">
        <f t="shared" si="360"/>
        <v>0</v>
      </c>
      <c r="BU157" s="5">
        <f t="shared" si="361"/>
        <v>1</v>
      </c>
      <c r="BV157" s="5">
        <f t="shared" si="362"/>
        <v>3.7320508075688772</v>
      </c>
      <c r="BW157" s="5">
        <f t="shared" si="363"/>
        <v>1</v>
      </c>
      <c r="BX157" s="5">
        <f t="shared" si="364"/>
        <v>-1</v>
      </c>
      <c r="BY157" s="5">
        <f t="shared" si="365"/>
        <v>1</v>
      </c>
      <c r="BZ157" s="5">
        <f t="shared" si="366"/>
        <v>1.317837245195782</v>
      </c>
      <c r="CA157" s="5">
        <f t="shared" si="367"/>
        <v>0</v>
      </c>
      <c r="CB157" s="5">
        <f t="shared" si="368"/>
        <v>-0.68216275480421795</v>
      </c>
      <c r="CC157" s="5">
        <f t="shared" si="369"/>
        <v>1</v>
      </c>
      <c r="CD157" s="5">
        <f t="shared" si="370"/>
        <v>0.73205080756887719</v>
      </c>
      <c r="CE157" s="5">
        <f t="shared" si="371"/>
        <v>-2</v>
      </c>
      <c r="CF157" s="5">
        <f t="shared" si="372"/>
        <v>-4</v>
      </c>
      <c r="CG157" s="5">
        <f t="shared" si="373"/>
        <v>1</v>
      </c>
      <c r="CH157" s="5">
        <f t="shared" si="374"/>
        <v>-0.57740000000000002</v>
      </c>
    </row>
    <row r="158" spans="1:86" x14ac:dyDescent="0.3">
      <c r="A158" s="5">
        <v>17</v>
      </c>
      <c r="B158" s="5">
        <v>8</v>
      </c>
      <c r="C158" s="12">
        <v>0</v>
      </c>
      <c r="D158" s="5">
        <v>1</v>
      </c>
      <c r="E158" s="5">
        <f t="shared" si="301"/>
        <v>0</v>
      </c>
      <c r="F158" s="11">
        <v>1</v>
      </c>
      <c r="G158" s="5">
        <f t="shared" si="302"/>
        <v>1</v>
      </c>
      <c r="H158" s="5">
        <f t="shared" si="303"/>
        <v>1</v>
      </c>
      <c r="I158" s="5">
        <f t="shared" si="304"/>
        <v>1</v>
      </c>
      <c r="J158" s="1">
        <f t="shared" si="305"/>
        <v>0</v>
      </c>
      <c r="K158" s="12">
        <v>0</v>
      </c>
      <c r="L158" s="5">
        <v>0</v>
      </c>
      <c r="M158" s="5">
        <f t="shared" si="306"/>
        <v>1</v>
      </c>
      <c r="N158" s="11">
        <v>1</v>
      </c>
      <c r="O158" s="5">
        <f t="shared" si="307"/>
        <v>1</v>
      </c>
      <c r="P158" s="5">
        <f t="shared" si="308"/>
        <v>1</v>
      </c>
      <c r="Q158" s="5">
        <f t="shared" si="309"/>
        <v>1</v>
      </c>
      <c r="R158" s="12">
        <v>0</v>
      </c>
      <c r="S158" s="5">
        <v>0</v>
      </c>
      <c r="T158" s="5">
        <f t="shared" si="310"/>
        <v>1</v>
      </c>
      <c r="U158" s="11">
        <v>2</v>
      </c>
      <c r="V158" s="5">
        <f t="shared" si="311"/>
        <v>1</v>
      </c>
      <c r="W158" s="5">
        <f t="shared" si="312"/>
        <v>1.4142135623730951</v>
      </c>
      <c r="X158" s="5">
        <f t="shared" si="313"/>
        <v>1.4142135623730951</v>
      </c>
      <c r="Y158" s="5">
        <f t="shared" si="314"/>
        <v>3.4142135623730949</v>
      </c>
      <c r="Z158" s="5">
        <f t="shared" si="315"/>
        <v>1</v>
      </c>
      <c r="AA158" s="5">
        <f t="shared" si="316"/>
        <v>0</v>
      </c>
      <c r="AB158" s="5">
        <f t="shared" si="375"/>
        <v>8</v>
      </c>
      <c r="AC158" s="5">
        <f t="shared" si="317"/>
        <v>-6</v>
      </c>
      <c r="AD158" s="5">
        <f t="shared" si="318"/>
        <v>-1.5</v>
      </c>
      <c r="AE158" s="5">
        <f t="shared" si="319"/>
        <v>-1.5</v>
      </c>
      <c r="AF158" s="5">
        <f t="shared" si="320"/>
        <v>-3</v>
      </c>
      <c r="AG158" s="5">
        <f t="shared" si="321"/>
        <v>0.5</v>
      </c>
      <c r="AH158" s="5">
        <f t="shared" si="322"/>
        <v>0.5</v>
      </c>
      <c r="AI158" s="5">
        <f t="shared" si="323"/>
        <v>-1</v>
      </c>
      <c r="AJ158" s="5">
        <f t="shared" si="324"/>
        <v>2.4142135623730949</v>
      </c>
      <c r="AK158" s="5">
        <f t="shared" si="325"/>
        <v>1.5</v>
      </c>
      <c r="AL158" s="5">
        <f t="shared" si="326"/>
        <v>-0.5</v>
      </c>
      <c r="AM158" s="5">
        <f t="shared" si="327"/>
        <v>1</v>
      </c>
      <c r="AN158" s="5">
        <f t="shared" si="328"/>
        <v>3.4142135623730949</v>
      </c>
      <c r="AO158" s="5">
        <f t="shared" si="329"/>
        <v>0.5</v>
      </c>
      <c r="AP158" s="5">
        <f t="shared" si="330"/>
        <v>-1.5</v>
      </c>
      <c r="AQ158" s="5">
        <f t="shared" si="331"/>
        <v>1</v>
      </c>
      <c r="AR158" s="5">
        <f t="shared" si="332"/>
        <v>0.99999999999999978</v>
      </c>
      <c r="AS158" s="5">
        <f t="shared" si="333"/>
        <v>-0.5</v>
      </c>
      <c r="AT158" s="5">
        <f t="shared" si="334"/>
        <v>-2.5</v>
      </c>
      <c r="AU158" s="5">
        <f t="shared" si="335"/>
        <v>1</v>
      </c>
      <c r="AV158" s="5">
        <f t="shared" si="336"/>
        <v>0.41421356237309492</v>
      </c>
      <c r="AW158" s="5">
        <f t="shared" si="337"/>
        <v>-2.5</v>
      </c>
      <c r="AX158" s="5">
        <f t="shared" si="338"/>
        <v>-4.5</v>
      </c>
      <c r="AY158" s="5">
        <f t="shared" si="339"/>
        <v>1</v>
      </c>
      <c r="AZ158" s="5">
        <f t="shared" si="340"/>
        <v>-0.5</v>
      </c>
      <c r="BA158" s="5">
        <f t="shared" si="341"/>
        <v>2.4142135623730949</v>
      </c>
      <c r="BB158" s="5">
        <f t="shared" si="342"/>
        <v>1.5</v>
      </c>
      <c r="BC158" s="5">
        <f t="shared" si="343"/>
        <v>-0.5</v>
      </c>
      <c r="BD158" s="5">
        <f t="shared" si="344"/>
        <v>1</v>
      </c>
      <c r="BE158" s="5">
        <f t="shared" si="345"/>
        <v>3.4142135623730949</v>
      </c>
      <c r="BF158" s="5">
        <f t="shared" si="346"/>
        <v>0.5</v>
      </c>
      <c r="BG158" s="5">
        <f t="shared" si="347"/>
        <v>1.4142135623730949</v>
      </c>
      <c r="BH158" s="5">
        <f t="shared" si="348"/>
        <v>1</v>
      </c>
      <c r="BI158" s="5">
        <f t="shared" si="349"/>
        <v>0.99999999999999978</v>
      </c>
      <c r="BJ158" s="5">
        <f t="shared" si="350"/>
        <v>-0.5</v>
      </c>
      <c r="BK158" s="5">
        <f t="shared" si="351"/>
        <v>-2.5</v>
      </c>
      <c r="BL158" s="5">
        <f t="shared" si="352"/>
        <v>1</v>
      </c>
      <c r="BM158" s="5">
        <f t="shared" si="353"/>
        <v>0.41421356237309492</v>
      </c>
      <c r="BN158" s="5">
        <f t="shared" si="354"/>
        <v>-2.5</v>
      </c>
      <c r="BO158" s="5">
        <f t="shared" si="355"/>
        <v>-4.5</v>
      </c>
      <c r="BP158" s="5">
        <f t="shared" si="356"/>
        <v>1</v>
      </c>
      <c r="BQ158" s="5">
        <f t="shared" si="357"/>
        <v>0.60526691091422502</v>
      </c>
      <c r="BR158" s="5">
        <f t="shared" si="358"/>
        <v>2</v>
      </c>
      <c r="BS158" s="5">
        <f t="shared" si="359"/>
        <v>1</v>
      </c>
      <c r="BT158" s="5">
        <f t="shared" si="360"/>
        <v>-1</v>
      </c>
      <c r="BU158" s="5">
        <f t="shared" si="361"/>
        <v>1</v>
      </c>
      <c r="BV158" s="5">
        <f t="shared" si="362"/>
        <v>3</v>
      </c>
      <c r="BW158" s="5">
        <f t="shared" si="363"/>
        <v>0</v>
      </c>
      <c r="BX158" s="5">
        <f t="shared" si="364"/>
        <v>-2</v>
      </c>
      <c r="BY158" s="5">
        <f t="shared" si="365"/>
        <v>1</v>
      </c>
      <c r="BZ158" s="5">
        <f t="shared" si="366"/>
        <v>0.58578643762690485</v>
      </c>
      <c r="CA158" s="5">
        <f t="shared" si="367"/>
        <v>-1</v>
      </c>
      <c r="CB158" s="5">
        <f t="shared" si="368"/>
        <v>-1.4142135623730951</v>
      </c>
      <c r="CC158" s="5">
        <f t="shared" si="369"/>
        <v>1</v>
      </c>
      <c r="CD158" s="5">
        <f t="shared" si="370"/>
        <v>0</v>
      </c>
      <c r="CE158" s="5">
        <f t="shared" si="371"/>
        <v>-3</v>
      </c>
      <c r="CF158" s="5">
        <f t="shared" si="372"/>
        <v>-4</v>
      </c>
      <c r="CG158" s="5">
        <f t="shared" si="373"/>
        <v>0.5</v>
      </c>
      <c r="CH158" s="5">
        <f t="shared" si="374"/>
        <v>-1.5773999999999999</v>
      </c>
    </row>
    <row r="159" spans="1:86" x14ac:dyDescent="0.3">
      <c r="A159" s="5">
        <v>18</v>
      </c>
      <c r="B159" s="5">
        <v>8</v>
      </c>
      <c r="C159" s="12">
        <v>0</v>
      </c>
      <c r="D159" s="5">
        <v>0</v>
      </c>
      <c r="E159" s="5">
        <f t="shared" si="301"/>
        <v>1</v>
      </c>
      <c r="F159" s="11">
        <v>1</v>
      </c>
      <c r="G159" s="5">
        <f t="shared" si="302"/>
        <v>1</v>
      </c>
      <c r="H159" s="5">
        <f t="shared" si="303"/>
        <v>1</v>
      </c>
      <c r="I159" s="5">
        <f t="shared" si="304"/>
        <v>1</v>
      </c>
      <c r="J159" s="1">
        <f t="shared" si="305"/>
        <v>1</v>
      </c>
      <c r="K159" s="12">
        <v>1</v>
      </c>
      <c r="L159" s="5">
        <v>0</v>
      </c>
      <c r="M159" s="5">
        <f t="shared" si="306"/>
        <v>0</v>
      </c>
      <c r="N159" s="11">
        <v>-2</v>
      </c>
      <c r="O159" s="5">
        <f t="shared" si="307"/>
        <v>-1</v>
      </c>
      <c r="P159" s="5">
        <f t="shared" si="308"/>
        <v>1.4142135623730951</v>
      </c>
      <c r="Q159" s="5">
        <f t="shared" si="309"/>
        <v>-1.4142135623730951</v>
      </c>
      <c r="R159" s="12">
        <v>0</v>
      </c>
      <c r="S159" s="5">
        <v>0</v>
      </c>
      <c r="T159" s="5">
        <f t="shared" si="310"/>
        <v>1</v>
      </c>
      <c r="U159" s="11">
        <v>4</v>
      </c>
      <c r="V159" s="5">
        <f t="shared" si="311"/>
        <v>1</v>
      </c>
      <c r="W159" s="5">
        <f t="shared" si="312"/>
        <v>2</v>
      </c>
      <c r="X159" s="5">
        <f t="shared" si="313"/>
        <v>2</v>
      </c>
      <c r="Y159" s="5">
        <f t="shared" si="314"/>
        <v>1.5857864376269049</v>
      </c>
      <c r="Z159" s="5">
        <f t="shared" si="315"/>
        <v>1</v>
      </c>
      <c r="AA159" s="5">
        <f t="shared" si="316"/>
        <v>1</v>
      </c>
      <c r="AB159" s="5">
        <f t="shared" si="375"/>
        <v>8</v>
      </c>
      <c r="AC159" s="5">
        <f t="shared" si="317"/>
        <v>-6</v>
      </c>
      <c r="AD159" s="5">
        <f t="shared" si="318"/>
        <v>0</v>
      </c>
      <c r="AE159" s="5">
        <f t="shared" si="319"/>
        <v>-1.5</v>
      </c>
      <c r="AF159" s="5">
        <f t="shared" si="320"/>
        <v>-4.5</v>
      </c>
      <c r="AG159" s="5">
        <f t="shared" si="321"/>
        <v>2</v>
      </c>
      <c r="AH159" s="5">
        <f t="shared" si="322"/>
        <v>0.5</v>
      </c>
      <c r="AI159" s="5">
        <f t="shared" si="323"/>
        <v>-2.5</v>
      </c>
      <c r="AJ159" s="5">
        <f t="shared" si="324"/>
        <v>0.58578643762690485</v>
      </c>
      <c r="AK159" s="5">
        <f t="shared" si="325"/>
        <v>3</v>
      </c>
      <c r="AL159" s="5">
        <f t="shared" si="326"/>
        <v>1</v>
      </c>
      <c r="AM159" s="5">
        <f t="shared" si="327"/>
        <v>1</v>
      </c>
      <c r="AN159" s="5">
        <f t="shared" si="328"/>
        <v>1.5857864376269049</v>
      </c>
      <c r="AO159" s="5">
        <f t="shared" si="329"/>
        <v>2</v>
      </c>
      <c r="AP159" s="5">
        <f t="shared" si="330"/>
        <v>0</v>
      </c>
      <c r="AQ159" s="5">
        <f t="shared" si="331"/>
        <v>1</v>
      </c>
      <c r="AR159" s="5">
        <f t="shared" si="332"/>
        <v>-0.82842712474619029</v>
      </c>
      <c r="AS159" s="5">
        <f t="shared" si="333"/>
        <v>1</v>
      </c>
      <c r="AT159" s="5">
        <f t="shared" si="334"/>
        <v>-7</v>
      </c>
      <c r="AU159" s="5">
        <f t="shared" si="335"/>
        <v>0</v>
      </c>
      <c r="AV159" s="5">
        <f t="shared" si="336"/>
        <v>-1.4142135623730951</v>
      </c>
      <c r="AW159" s="5">
        <f t="shared" si="337"/>
        <v>-1</v>
      </c>
      <c r="AX159" s="5">
        <f t="shared" si="338"/>
        <v>-9</v>
      </c>
      <c r="AY159" s="5">
        <f t="shared" si="339"/>
        <v>0</v>
      </c>
      <c r="AZ159" s="5">
        <f t="shared" si="340"/>
        <v>0.42259999999999998</v>
      </c>
      <c r="BA159" s="5">
        <f t="shared" si="341"/>
        <v>3</v>
      </c>
      <c r="BB159" s="5">
        <f t="shared" si="342"/>
        <v>2.5</v>
      </c>
      <c r="BC159" s="5">
        <f t="shared" si="343"/>
        <v>0.5</v>
      </c>
      <c r="BD159" s="5">
        <f t="shared" si="344"/>
        <v>1</v>
      </c>
      <c r="BE159" s="5">
        <f t="shared" si="345"/>
        <v>4</v>
      </c>
      <c r="BF159" s="5">
        <f t="shared" si="346"/>
        <v>1.5</v>
      </c>
      <c r="BG159" s="5">
        <f t="shared" si="347"/>
        <v>2</v>
      </c>
      <c r="BH159" s="5">
        <f t="shared" si="348"/>
        <v>1</v>
      </c>
      <c r="BI159" s="5">
        <f t="shared" si="349"/>
        <v>1.5857864376269049</v>
      </c>
      <c r="BJ159" s="5">
        <f t="shared" si="350"/>
        <v>0.5</v>
      </c>
      <c r="BK159" s="5">
        <f t="shared" si="351"/>
        <v>-1.5</v>
      </c>
      <c r="BL159" s="5">
        <f t="shared" si="352"/>
        <v>1</v>
      </c>
      <c r="BM159" s="5">
        <f t="shared" si="353"/>
        <v>1</v>
      </c>
      <c r="BN159" s="5">
        <f t="shared" si="354"/>
        <v>-1.5</v>
      </c>
      <c r="BO159" s="5">
        <f t="shared" si="355"/>
        <v>-3.5</v>
      </c>
      <c r="BP159" s="5">
        <f t="shared" si="356"/>
        <v>1</v>
      </c>
      <c r="BQ159" s="5">
        <f t="shared" si="357"/>
        <v>-2.4020000000000001</v>
      </c>
      <c r="BR159" s="5">
        <f t="shared" si="358"/>
        <v>-0.41421356237309515</v>
      </c>
      <c r="BS159" s="5">
        <f t="shared" si="359"/>
        <v>1.5</v>
      </c>
      <c r="BT159" s="5">
        <f t="shared" si="360"/>
        <v>-6.5</v>
      </c>
      <c r="BU159" s="5">
        <f t="shared" si="361"/>
        <v>0</v>
      </c>
      <c r="BV159" s="5">
        <f t="shared" si="362"/>
        <v>0.58578643762690485</v>
      </c>
      <c r="BW159" s="5">
        <f t="shared" si="363"/>
        <v>0.5</v>
      </c>
      <c r="BX159" s="5">
        <f t="shared" si="364"/>
        <v>-1.5</v>
      </c>
      <c r="BY159" s="5">
        <f t="shared" si="365"/>
        <v>1</v>
      </c>
      <c r="BZ159" s="5">
        <f t="shared" si="366"/>
        <v>-1.8284271247461903</v>
      </c>
      <c r="CA159" s="5">
        <f t="shared" si="367"/>
        <v>-0.5</v>
      </c>
      <c r="CB159" s="5">
        <f t="shared" si="368"/>
        <v>-9.8284271247461898</v>
      </c>
      <c r="CC159" s="5">
        <f t="shared" si="369"/>
        <v>0</v>
      </c>
      <c r="CD159" s="5">
        <f t="shared" si="370"/>
        <v>-2.4142135623730949</v>
      </c>
      <c r="CE159" s="5">
        <f t="shared" si="371"/>
        <v>-2.5</v>
      </c>
      <c r="CF159" s="5">
        <f t="shared" si="372"/>
        <v>-10.5</v>
      </c>
      <c r="CG159" s="5">
        <f t="shared" si="373"/>
        <v>0</v>
      </c>
      <c r="CH159" s="5">
        <f t="shared" si="374"/>
        <v>-3.6129999999999995</v>
      </c>
    </row>
    <row r="160" spans="1:86" x14ac:dyDescent="0.3">
      <c r="A160" s="5">
        <v>19</v>
      </c>
      <c r="B160" s="5">
        <v>8</v>
      </c>
      <c r="C160" s="12">
        <v>0</v>
      </c>
      <c r="D160" s="5">
        <v>0</v>
      </c>
      <c r="E160" s="5">
        <f t="shared" si="301"/>
        <v>1</v>
      </c>
      <c r="F160" s="11">
        <v>1</v>
      </c>
      <c r="G160" s="5">
        <f t="shared" si="302"/>
        <v>1</v>
      </c>
      <c r="H160" s="5">
        <f t="shared" si="303"/>
        <v>1</v>
      </c>
      <c r="I160" s="5">
        <f t="shared" si="304"/>
        <v>1</v>
      </c>
      <c r="J160" s="1">
        <f t="shared" si="305"/>
        <v>1</v>
      </c>
      <c r="K160" s="12">
        <v>1</v>
      </c>
      <c r="L160" s="5">
        <v>0</v>
      </c>
      <c r="M160" s="5">
        <f t="shared" si="306"/>
        <v>0</v>
      </c>
      <c r="N160" s="11">
        <v>-3</v>
      </c>
      <c r="O160" s="5">
        <f t="shared" si="307"/>
        <v>-1</v>
      </c>
      <c r="P160" s="5">
        <f t="shared" si="308"/>
        <v>1.7320508075688772</v>
      </c>
      <c r="Q160" s="5">
        <f t="shared" si="309"/>
        <v>-1.7320508075688772</v>
      </c>
      <c r="R160" s="12">
        <v>0</v>
      </c>
      <c r="S160" s="5">
        <v>0</v>
      </c>
      <c r="T160" s="5">
        <f t="shared" si="310"/>
        <v>1</v>
      </c>
      <c r="U160" s="11">
        <v>6</v>
      </c>
      <c r="V160" s="5">
        <f t="shared" si="311"/>
        <v>1</v>
      </c>
      <c r="W160" s="5">
        <f t="shared" si="312"/>
        <v>2.4494897427831779</v>
      </c>
      <c r="X160" s="5">
        <f t="shared" si="313"/>
        <v>2.4494897427831779</v>
      </c>
      <c r="Y160" s="5">
        <f t="shared" si="314"/>
        <v>1.7174389352143007</v>
      </c>
      <c r="Z160" s="5">
        <f t="shared" si="315"/>
        <v>1</v>
      </c>
      <c r="AA160" s="5">
        <f t="shared" si="316"/>
        <v>1</v>
      </c>
      <c r="AB160" s="5">
        <f t="shared" si="375"/>
        <v>8</v>
      </c>
      <c r="AC160" s="5">
        <f t="shared" si="317"/>
        <v>-6</v>
      </c>
      <c r="AD160" s="5">
        <f t="shared" si="318"/>
        <v>1.5</v>
      </c>
      <c r="AE160" s="5">
        <f t="shared" si="319"/>
        <v>-1.5</v>
      </c>
      <c r="AF160" s="5">
        <f t="shared" si="320"/>
        <v>-6</v>
      </c>
      <c r="AG160" s="5">
        <f t="shared" si="321"/>
        <v>3.5</v>
      </c>
      <c r="AH160" s="5">
        <f t="shared" si="322"/>
        <v>0.5</v>
      </c>
      <c r="AI160" s="5">
        <f t="shared" si="323"/>
        <v>-4</v>
      </c>
      <c r="AJ160" s="5">
        <f t="shared" si="324"/>
        <v>0.71743893521430069</v>
      </c>
      <c r="AK160" s="5">
        <f t="shared" si="325"/>
        <v>4.5</v>
      </c>
      <c r="AL160" s="5">
        <f t="shared" si="326"/>
        <v>2.5</v>
      </c>
      <c r="AM160" s="5">
        <f t="shared" si="327"/>
        <v>1</v>
      </c>
      <c r="AN160" s="5">
        <f t="shared" si="328"/>
        <v>1.7174389352143007</v>
      </c>
      <c r="AO160" s="5">
        <f t="shared" si="329"/>
        <v>3.5</v>
      </c>
      <c r="AP160" s="5">
        <f t="shared" si="330"/>
        <v>1.5</v>
      </c>
      <c r="AQ160" s="5">
        <f t="shared" si="331"/>
        <v>1</v>
      </c>
      <c r="AR160" s="5">
        <f t="shared" si="332"/>
        <v>-0.69677462715879446</v>
      </c>
      <c r="AS160" s="5">
        <f t="shared" si="333"/>
        <v>2.5</v>
      </c>
      <c r="AT160" s="5">
        <f t="shared" si="334"/>
        <v>-5.5</v>
      </c>
      <c r="AU160" s="5">
        <f t="shared" si="335"/>
        <v>0</v>
      </c>
      <c r="AV160" s="5">
        <f t="shared" si="336"/>
        <v>-1.2825610647856993</v>
      </c>
      <c r="AW160" s="5">
        <f t="shared" si="337"/>
        <v>0.5</v>
      </c>
      <c r="AX160" s="5">
        <f t="shared" si="338"/>
        <v>-7.5</v>
      </c>
      <c r="AY160" s="5">
        <f t="shared" si="339"/>
        <v>0</v>
      </c>
      <c r="AZ160" s="5">
        <f t="shared" si="340"/>
        <v>1.9226000000000001</v>
      </c>
      <c r="BA160" s="5">
        <f t="shared" si="341"/>
        <v>3.4494897427831779</v>
      </c>
      <c r="BB160" s="5">
        <f t="shared" si="342"/>
        <v>3.5</v>
      </c>
      <c r="BC160" s="5">
        <f t="shared" si="343"/>
        <v>1.5</v>
      </c>
      <c r="BD160" s="5">
        <f t="shared" si="344"/>
        <v>1</v>
      </c>
      <c r="BE160" s="5">
        <f t="shared" si="345"/>
        <v>4.4494897427831779</v>
      </c>
      <c r="BF160" s="5">
        <f t="shared" si="346"/>
        <v>2.5</v>
      </c>
      <c r="BG160" s="5">
        <f t="shared" si="347"/>
        <v>2.4494897427831779</v>
      </c>
      <c r="BH160" s="5">
        <f t="shared" si="348"/>
        <v>1</v>
      </c>
      <c r="BI160" s="5">
        <f t="shared" si="349"/>
        <v>2.035276180410083</v>
      </c>
      <c r="BJ160" s="5">
        <f t="shared" si="350"/>
        <v>1.5</v>
      </c>
      <c r="BK160" s="5">
        <f t="shared" si="351"/>
        <v>-0.5</v>
      </c>
      <c r="BL160" s="5">
        <f t="shared" si="352"/>
        <v>1</v>
      </c>
      <c r="BM160" s="5">
        <f t="shared" si="353"/>
        <v>1.4494897427831779</v>
      </c>
      <c r="BN160" s="5">
        <f t="shared" si="354"/>
        <v>-0.5</v>
      </c>
      <c r="BO160" s="5">
        <f t="shared" si="355"/>
        <v>-2.5</v>
      </c>
      <c r="BP160" s="5">
        <f t="shared" si="356"/>
        <v>1</v>
      </c>
      <c r="BQ160" s="5">
        <f t="shared" si="357"/>
        <v>-1.4019999999999999</v>
      </c>
      <c r="BR160" s="5">
        <f t="shared" si="358"/>
        <v>-0.73205080756887719</v>
      </c>
      <c r="BS160" s="5">
        <f t="shared" si="359"/>
        <v>2</v>
      </c>
      <c r="BT160" s="5">
        <f t="shared" si="360"/>
        <v>-6</v>
      </c>
      <c r="BU160" s="5">
        <f t="shared" si="361"/>
        <v>0</v>
      </c>
      <c r="BV160" s="5">
        <f t="shared" si="362"/>
        <v>0.26794919243112281</v>
      </c>
      <c r="BW160" s="5">
        <f t="shared" si="363"/>
        <v>1</v>
      </c>
      <c r="BX160" s="5">
        <f t="shared" si="364"/>
        <v>-1</v>
      </c>
      <c r="BY160" s="5">
        <f t="shared" si="365"/>
        <v>1</v>
      </c>
      <c r="BZ160" s="5">
        <f t="shared" si="366"/>
        <v>-2.1462643699419726</v>
      </c>
      <c r="CA160" s="5">
        <f t="shared" si="367"/>
        <v>0</v>
      </c>
      <c r="CB160" s="5">
        <f t="shared" si="368"/>
        <v>-10.146264369941973</v>
      </c>
      <c r="CC160" s="5">
        <f t="shared" si="369"/>
        <v>0</v>
      </c>
      <c r="CD160" s="5">
        <f t="shared" si="370"/>
        <v>-2.7320508075688772</v>
      </c>
      <c r="CE160" s="5">
        <f t="shared" si="371"/>
        <v>-2</v>
      </c>
      <c r="CF160" s="5">
        <f t="shared" si="372"/>
        <v>-10</v>
      </c>
      <c r="CG160" s="5">
        <f t="shared" si="373"/>
        <v>0</v>
      </c>
      <c r="CH160" s="5">
        <f t="shared" si="374"/>
        <v>-3.1129999999999995</v>
      </c>
    </row>
    <row r="161" spans="1:86" x14ac:dyDescent="0.3">
      <c r="A161" s="5">
        <v>20</v>
      </c>
      <c r="B161" s="5">
        <v>8</v>
      </c>
      <c r="C161" s="12">
        <v>0</v>
      </c>
      <c r="D161" s="5">
        <v>1</v>
      </c>
      <c r="E161" s="5">
        <f t="shared" si="301"/>
        <v>0</v>
      </c>
      <c r="F161" s="11">
        <v>1</v>
      </c>
      <c r="G161" s="5">
        <f t="shared" si="302"/>
        <v>1</v>
      </c>
      <c r="H161" s="5">
        <f t="shared" si="303"/>
        <v>1</v>
      </c>
      <c r="I161" s="5">
        <f t="shared" si="304"/>
        <v>1</v>
      </c>
      <c r="J161" s="1">
        <f t="shared" si="305"/>
        <v>0</v>
      </c>
      <c r="K161" s="12">
        <v>0</v>
      </c>
      <c r="L161" s="5">
        <v>0</v>
      </c>
      <c r="M161" s="5">
        <f t="shared" si="306"/>
        <v>1</v>
      </c>
      <c r="N161" s="11">
        <v>2</v>
      </c>
      <c r="O161" s="5">
        <f t="shared" si="307"/>
        <v>1</v>
      </c>
      <c r="P161" s="5">
        <f t="shared" si="308"/>
        <v>1.4142135623730951</v>
      </c>
      <c r="Q161" s="5">
        <f t="shared" si="309"/>
        <v>1.4142135623730951</v>
      </c>
      <c r="R161" s="12">
        <v>0</v>
      </c>
      <c r="S161" s="5">
        <v>0</v>
      </c>
      <c r="T161" s="5">
        <f t="shared" si="310"/>
        <v>1</v>
      </c>
      <c r="U161" s="11">
        <v>4</v>
      </c>
      <c r="V161" s="5">
        <f t="shared" si="311"/>
        <v>1</v>
      </c>
      <c r="W161" s="5">
        <f t="shared" si="312"/>
        <v>2</v>
      </c>
      <c r="X161" s="5">
        <f t="shared" si="313"/>
        <v>2</v>
      </c>
      <c r="Y161" s="5">
        <f t="shared" si="314"/>
        <v>4.4142135623730949</v>
      </c>
      <c r="Z161" s="5">
        <f t="shared" si="315"/>
        <v>1</v>
      </c>
      <c r="AA161" s="5">
        <f t="shared" si="316"/>
        <v>0</v>
      </c>
      <c r="AB161" s="5">
        <f t="shared" si="375"/>
        <v>8</v>
      </c>
      <c r="AC161" s="5">
        <f t="shared" si="317"/>
        <v>-6</v>
      </c>
      <c r="AD161" s="5">
        <f t="shared" si="318"/>
        <v>0</v>
      </c>
      <c r="AE161" s="5">
        <f t="shared" si="319"/>
        <v>-1.5</v>
      </c>
      <c r="AF161" s="5">
        <f t="shared" si="320"/>
        <v>-4.5</v>
      </c>
      <c r="AG161" s="5">
        <f t="shared" si="321"/>
        <v>2</v>
      </c>
      <c r="AH161" s="5">
        <f t="shared" si="322"/>
        <v>0.5</v>
      </c>
      <c r="AI161" s="5">
        <f t="shared" si="323"/>
        <v>-2.5</v>
      </c>
      <c r="AJ161" s="5">
        <f t="shared" si="324"/>
        <v>3.4142135623730949</v>
      </c>
      <c r="AK161" s="5">
        <f t="shared" si="325"/>
        <v>3</v>
      </c>
      <c r="AL161" s="5">
        <f t="shared" si="326"/>
        <v>1</v>
      </c>
      <c r="AM161" s="5">
        <f t="shared" si="327"/>
        <v>1</v>
      </c>
      <c r="AN161" s="5">
        <f t="shared" si="328"/>
        <v>4.4142135623730949</v>
      </c>
      <c r="AO161" s="5">
        <f t="shared" si="329"/>
        <v>2</v>
      </c>
      <c r="AP161" s="5">
        <f t="shared" si="330"/>
        <v>0</v>
      </c>
      <c r="AQ161" s="5">
        <f t="shared" si="331"/>
        <v>1</v>
      </c>
      <c r="AR161" s="5">
        <f t="shared" si="332"/>
        <v>1.9999999999999998</v>
      </c>
      <c r="AS161" s="5">
        <f t="shared" si="333"/>
        <v>1</v>
      </c>
      <c r="AT161" s="5">
        <f t="shared" si="334"/>
        <v>-1</v>
      </c>
      <c r="AU161" s="5">
        <f t="shared" si="335"/>
        <v>1</v>
      </c>
      <c r="AV161" s="5">
        <f t="shared" si="336"/>
        <v>1.4142135623730949</v>
      </c>
      <c r="AW161" s="5">
        <f t="shared" si="337"/>
        <v>-1</v>
      </c>
      <c r="AX161" s="5">
        <f t="shared" si="338"/>
        <v>-3</v>
      </c>
      <c r="AY161" s="5">
        <f t="shared" si="339"/>
        <v>1</v>
      </c>
      <c r="AZ161" s="5">
        <f t="shared" si="340"/>
        <v>1</v>
      </c>
      <c r="BA161" s="5">
        <f t="shared" si="341"/>
        <v>3</v>
      </c>
      <c r="BB161" s="5">
        <f t="shared" si="342"/>
        <v>2.5</v>
      </c>
      <c r="BC161" s="5">
        <f t="shared" si="343"/>
        <v>0.5</v>
      </c>
      <c r="BD161" s="5">
        <f t="shared" si="344"/>
        <v>1</v>
      </c>
      <c r="BE161" s="5">
        <f t="shared" si="345"/>
        <v>4</v>
      </c>
      <c r="BF161" s="5">
        <f t="shared" si="346"/>
        <v>1.5</v>
      </c>
      <c r="BG161" s="5">
        <f t="shared" si="347"/>
        <v>2</v>
      </c>
      <c r="BH161" s="5">
        <f t="shared" si="348"/>
        <v>1</v>
      </c>
      <c r="BI161" s="5">
        <f t="shared" si="349"/>
        <v>1.5857864376269049</v>
      </c>
      <c r="BJ161" s="5">
        <f t="shared" si="350"/>
        <v>0.5</v>
      </c>
      <c r="BK161" s="5">
        <f t="shared" si="351"/>
        <v>-1.5</v>
      </c>
      <c r="BL161" s="5">
        <f t="shared" si="352"/>
        <v>1</v>
      </c>
      <c r="BM161" s="5">
        <f t="shared" si="353"/>
        <v>1</v>
      </c>
      <c r="BN161" s="5">
        <f t="shared" si="354"/>
        <v>-1.5</v>
      </c>
      <c r="BO161" s="5">
        <f t="shared" si="355"/>
        <v>-3.5</v>
      </c>
      <c r="BP161" s="5">
        <f t="shared" si="356"/>
        <v>1</v>
      </c>
      <c r="BQ161" s="5">
        <f t="shared" si="357"/>
        <v>1.3661000000000001</v>
      </c>
      <c r="BR161" s="5">
        <f t="shared" si="358"/>
        <v>2.4142135623730949</v>
      </c>
      <c r="BS161" s="5">
        <f t="shared" si="359"/>
        <v>1.5</v>
      </c>
      <c r="BT161" s="5">
        <f t="shared" si="360"/>
        <v>-0.5</v>
      </c>
      <c r="BU161" s="5">
        <f t="shared" si="361"/>
        <v>1</v>
      </c>
      <c r="BV161" s="5">
        <f t="shared" si="362"/>
        <v>3.4142135623730949</v>
      </c>
      <c r="BW161" s="5">
        <f t="shared" si="363"/>
        <v>0.5</v>
      </c>
      <c r="BX161" s="5">
        <f t="shared" si="364"/>
        <v>-1.5</v>
      </c>
      <c r="BY161" s="5">
        <f t="shared" si="365"/>
        <v>1</v>
      </c>
      <c r="BZ161" s="5">
        <f t="shared" si="366"/>
        <v>0.99999999999999978</v>
      </c>
      <c r="CA161" s="5">
        <f t="shared" si="367"/>
        <v>-0.5</v>
      </c>
      <c r="CB161" s="5">
        <f t="shared" si="368"/>
        <v>-1.0000000000000002</v>
      </c>
      <c r="CC161" s="5">
        <f t="shared" si="369"/>
        <v>1</v>
      </c>
      <c r="CD161" s="5">
        <f t="shared" si="370"/>
        <v>0.41421356237309492</v>
      </c>
      <c r="CE161" s="5">
        <f t="shared" si="371"/>
        <v>-2.5</v>
      </c>
      <c r="CF161" s="5">
        <f t="shared" si="372"/>
        <v>-4.5</v>
      </c>
      <c r="CG161" s="5">
        <f t="shared" si="373"/>
        <v>1</v>
      </c>
      <c r="CH161" s="5">
        <f t="shared" si="374"/>
        <v>-1.0774000000000001</v>
      </c>
    </row>
    <row r="162" spans="1:86" x14ac:dyDescent="0.3">
      <c r="A162" s="5">
        <v>1</v>
      </c>
      <c r="B162" s="5">
        <v>9</v>
      </c>
      <c r="C162" s="12">
        <v>0</v>
      </c>
      <c r="D162" s="5">
        <v>0</v>
      </c>
      <c r="E162" s="5">
        <f t="shared" ref="E162:E193" si="376">1-C162-D162</f>
        <v>1</v>
      </c>
      <c r="F162" s="11">
        <v>2</v>
      </c>
      <c r="G162" s="5">
        <f t="shared" ref="G162:G193" si="377">SIGN(F162)</f>
        <v>1</v>
      </c>
      <c r="H162" s="5">
        <f t="shared" ref="H162:H193" si="378">SQRT(ABS(F162))</f>
        <v>1.4142135623730951</v>
      </c>
      <c r="I162" s="5">
        <f t="shared" ref="I162:I193" si="379">G162*H162</f>
        <v>1.4142135623730951</v>
      </c>
      <c r="J162" s="1">
        <f t="shared" ref="J162:J193" si="380">C162+K162+R162</f>
        <v>0</v>
      </c>
      <c r="K162" s="12">
        <v>0</v>
      </c>
      <c r="L162" s="5">
        <v>1</v>
      </c>
      <c r="M162" s="5">
        <f t="shared" ref="M162:M193" si="381">1-K162-L162</f>
        <v>0</v>
      </c>
      <c r="N162" s="11">
        <v>-8</v>
      </c>
      <c r="O162" s="5">
        <f t="shared" ref="O162:O193" si="382">SIGN(N162)</f>
        <v>-1</v>
      </c>
      <c r="P162" s="5">
        <f t="shared" ref="P162:P193" si="383">SQRT(ABS(N162))</f>
        <v>2.8284271247461903</v>
      </c>
      <c r="Q162" s="5">
        <f t="shared" ref="Q162:Q193" si="384">O162*P162</f>
        <v>-2.8284271247461903</v>
      </c>
      <c r="R162" s="12">
        <v>0</v>
      </c>
      <c r="S162" s="5">
        <v>0</v>
      </c>
      <c r="T162" s="5">
        <f t="shared" ref="T162:T193" si="385">1-R162-S162</f>
        <v>1</v>
      </c>
      <c r="U162" s="11">
        <v>2</v>
      </c>
      <c r="V162" s="5">
        <f t="shared" ref="V162:V193" si="386">SIGN(U162)</f>
        <v>1</v>
      </c>
      <c r="W162" s="5">
        <f t="shared" ref="W162:W193" si="387">SQRT(ABS(U162))</f>
        <v>1.4142135623730951</v>
      </c>
      <c r="X162" s="5">
        <f t="shared" ref="X162:X193" si="388">V162*W162</f>
        <v>1.4142135623730951</v>
      </c>
      <c r="Y162" s="5">
        <f t="shared" ref="Y162:Y193" si="389">X162+Q162+I162</f>
        <v>0</v>
      </c>
      <c r="Z162" s="5">
        <f t="shared" ref="Z162:Z193" si="390">IF(Y162&gt;0,1, IF(Y162=0, 1/2, 0))</f>
        <v>0.5</v>
      </c>
      <c r="AA162" s="5">
        <f t="shared" ref="AA162:AA193" si="391">J162</f>
        <v>0</v>
      </c>
      <c r="AB162" s="5">
        <f t="shared" si="375"/>
        <v>9</v>
      </c>
      <c r="AC162" s="5">
        <f t="shared" ref="AC162:AC193" si="392">-6*Z162-10*(1-Z162)*J162</f>
        <v>-3</v>
      </c>
      <c r="AD162" s="5">
        <f t="shared" ref="AD162:AD193" si="393">AG162-2*Z162+6*C162*(1-Z162)-8*E162*J162*(1-Z162)</f>
        <v>2</v>
      </c>
      <c r="AE162" s="5">
        <f t="shared" ref="AE162:AE193" si="394">AH162+K162*6*(1-Z162)+M162*J162*(1-Z162)*(-8)-2*Z162</f>
        <v>-7</v>
      </c>
      <c r="AF162" s="5">
        <f t="shared" ref="AF162:AF193" si="395">AI162-2*Z162+R162*6*(1-Z162)-8*(1-Z162)*T162*J162</f>
        <v>2</v>
      </c>
      <c r="AG162" s="5">
        <f t="shared" ref="AG162:AG193" si="396">-ABS(F162)+ABS(N162)/2+ABS(U162)/2</f>
        <v>3</v>
      </c>
      <c r="AH162" s="5">
        <f t="shared" ref="AH162:AH193" si="397">ABS(F162)/2-ABS(N162)+ABS(U162)/2</f>
        <v>-6</v>
      </c>
      <c r="AI162" s="5">
        <f t="shared" ref="AI162:AI193" si="398">ABS(F162)/2+ABS(N162)/2-ABS(U162)</f>
        <v>3</v>
      </c>
      <c r="AJ162" s="5">
        <f t="shared" ref="AJ162:AJ193" si="399">X162+Q162</f>
        <v>-1.4142135623730951</v>
      </c>
      <c r="AK162" s="5">
        <f t="shared" ref="AK162:AK193" si="400">ABS(N162)/2+ABS(U162)/2</f>
        <v>5</v>
      </c>
      <c r="AL162" s="5">
        <f t="shared" ref="AL162:AL193" si="401">AK162-2*AM162+6*C162*(1-AM162)-8*E162*J162*(1-AM162)</f>
        <v>5</v>
      </c>
      <c r="AM162" s="5">
        <f t="shared" ref="AM162:AM193" si="402">IF(AJ162&gt;0,1, IF(AJ162=0, 1/2, 0))</f>
        <v>0</v>
      </c>
      <c r="AN162" s="5">
        <f t="shared" ref="AN162:AN193" si="403">X162+Q162+1</f>
        <v>-0.41421356237309515</v>
      </c>
      <c r="AO162" s="5">
        <f t="shared" ref="AO162:AO193" si="404">ABS(N162)/2+ABS(U162)/2-1</f>
        <v>4</v>
      </c>
      <c r="AP162" s="5">
        <f t="shared" ref="AP162:AP193" si="405">AO162-2*AQ162+6*C162*(1-AQ162)-8*E162*J162*(1-AQ162)</f>
        <v>4</v>
      </c>
      <c r="AQ162" s="5">
        <f t="shared" ref="AQ162:AQ193" si="406">IF(AN162&gt;0,1, IF(AN162=0, 1/2, 0))</f>
        <v>0</v>
      </c>
      <c r="AR162" s="5">
        <f t="shared" ref="AR162:AR193" si="407">X162+Q162-SQRT(2)</f>
        <v>-2.8284271247461903</v>
      </c>
      <c r="AS162" s="5">
        <f t="shared" ref="AS162:AS193" si="408">ABS(N162)/2+ABS(U162)/2-2</f>
        <v>3</v>
      </c>
      <c r="AT162" s="5">
        <f t="shared" ref="AT162:AT193" si="409">AS162-2*AU162+6*C162*(1-AU162)-8*E162*J162*(1-AU162)</f>
        <v>3</v>
      </c>
      <c r="AU162" s="5">
        <f t="shared" ref="AU162:AU193" si="410">IF(AR162&gt;0,1, IF(AR162=0, 1/2, 0))</f>
        <v>0</v>
      </c>
      <c r="AV162" s="5">
        <f t="shared" ref="AV162:AV193" si="411">X162+Q162-2</f>
        <v>-3.4142135623730949</v>
      </c>
      <c r="AW162" s="5">
        <f t="shared" ref="AW162:AW193" si="412">ABS(N162)/2+ABS(U162)/2-4</f>
        <v>1</v>
      </c>
      <c r="AX162" s="5">
        <f t="shared" ref="AX162:AX193" si="413">AW162-2*AY162+6*C162*(1-AY162)-8*E162*J162*(1-AY162)</f>
        <v>1</v>
      </c>
      <c r="AY162" s="5">
        <f t="shared" ref="AY162:AY193" si="414">IF(AV162&gt;0,1, IF(AV162=0, 1/2, 0))</f>
        <v>0</v>
      </c>
      <c r="AZ162" s="5">
        <f t="shared" ref="AZ162:AZ193" si="415">C162*(0.451*AX162+0.549*AT162)+D162*AL162+E162*(0.5774*AP162+0.4226*AL162)</f>
        <v>4.4226000000000001</v>
      </c>
      <c r="BA162" s="5">
        <f t="shared" ref="BA162:BA193" si="416">I162+X162</f>
        <v>2.8284271247461903</v>
      </c>
      <c r="BB162" s="5">
        <f t="shared" ref="BB162:BB193" si="417">ABS(F162)/2+ABS(U162)/2</f>
        <v>2</v>
      </c>
      <c r="BC162" s="5">
        <f t="shared" ref="BC162:BC193" si="418">BB162+K162*6*(1-BD162)+M162*J162*(1-BD162)*(-8)-2*BD162</f>
        <v>0</v>
      </c>
      <c r="BD162" s="5">
        <f t="shared" ref="BD162:BD193" si="419">IF(BA162&gt;0, 1, IF(BA162=0, 1/2, 0))</f>
        <v>1</v>
      </c>
      <c r="BE162" s="5">
        <f t="shared" ref="BE162:BE193" si="420">I162+X162+1</f>
        <v>3.8284271247461903</v>
      </c>
      <c r="BF162" s="5">
        <f t="shared" ref="BF162:BF193" si="421">ABS(F162)/2+ABS(U162)/2-1</f>
        <v>1</v>
      </c>
      <c r="BG162" s="5">
        <f t="shared" ref="BG162:BG193" si="422">BE162+K162*6*(1-BH162)+M162*J162*(1-BH162)*(-8)-2*BH162</f>
        <v>1.8284271247461903</v>
      </c>
      <c r="BH162" s="5">
        <f t="shared" ref="BH162:BH193" si="423">IF(BE162&gt;0, 1, IF(BE162=0, 1/2, 0))</f>
        <v>1</v>
      </c>
      <c r="BI162" s="5">
        <f t="shared" ref="BI162:BI193" si="424">I162+X162-SQRT(2)</f>
        <v>1.4142135623730951</v>
      </c>
      <c r="BJ162" s="5">
        <f t="shared" ref="BJ162:BJ193" si="425">ABS(F162)/2+ABS(U162)/2-2</f>
        <v>0</v>
      </c>
      <c r="BK162" s="5">
        <f t="shared" ref="BK162:BK193" si="426">BJ162+K162*6*(1-BL162)+M162*J162*(1-BL162)*(-8)-2*BL162</f>
        <v>-2</v>
      </c>
      <c r="BL162" s="5">
        <f t="shared" ref="BL162:BL193" si="427">IF(BI162&gt;0, 1, IF(BI162=0, 1/2, 0))</f>
        <v>1</v>
      </c>
      <c r="BM162" s="5">
        <f t="shared" ref="BM162:BM193" si="428">I162+X162-SQRT(4)</f>
        <v>0.82842712474619029</v>
      </c>
      <c r="BN162" s="5">
        <f t="shared" ref="BN162:BN193" si="429">ABS(F162)/2+ABS(U162)/2-4</f>
        <v>-2</v>
      </c>
      <c r="BO162" s="5">
        <f t="shared" ref="BO162:BO193" si="430">BN162+K162*6*(1-BP162)+M162*J162*(1-BP162)*(-8)-2*BP162</f>
        <v>-4</v>
      </c>
      <c r="BP162" s="5">
        <f t="shared" ref="BP162:BP193" si="431">IF(BM162&gt;0, 1, IF(BM162=0, 1/2, 0))</f>
        <v>1</v>
      </c>
      <c r="BQ162" s="5">
        <f t="shared" ref="BQ162:BQ193" si="432">K162*(0.451*BO162+0.549*BK162)+L162*BC162+M162*(0.5774*BG162+0.4226*BC162)</f>
        <v>0</v>
      </c>
      <c r="BR162" s="5">
        <f t="shared" ref="BR162:BR193" si="433">I162+Q162</f>
        <v>-1.4142135623730951</v>
      </c>
      <c r="BS162" s="5">
        <f t="shared" ref="BS162:BS193" si="434">ABS(F162)/2+ABS(N162)/2</f>
        <v>5</v>
      </c>
      <c r="BT162" s="5">
        <f t="shared" ref="BT162:BT193" si="435">BS162-2*BU162+R162*6*(1-BU162)-8*(1-BU162)*T162*J162</f>
        <v>5</v>
      </c>
      <c r="BU162" s="5">
        <f t="shared" ref="BU162:BU193" si="436">IF(BR162&gt;0, 1, IF(BR162=0, 1/2, 0))</f>
        <v>0</v>
      </c>
      <c r="BV162" s="5">
        <f t="shared" ref="BV162:BV193" si="437">I162+Q162+1</f>
        <v>-0.41421356237309515</v>
      </c>
      <c r="BW162" s="5">
        <f t="shared" ref="BW162:BW193" si="438">ABS(F162)/2+ABS(N162)/2-1</f>
        <v>4</v>
      </c>
      <c r="BX162" s="5">
        <f t="shared" ref="BX162:BX193" si="439">BW162-2*BY162+R162*6*(1-BY162)-8*(1-BY162)*T162*J162</f>
        <v>4</v>
      </c>
      <c r="BY162" s="5">
        <f t="shared" ref="BY162:BY193" si="440">IF(BV162&gt;0, 1, IF(BV162=0, 1/2, 0))</f>
        <v>0</v>
      </c>
      <c r="BZ162" s="5">
        <f t="shared" ref="BZ162:BZ193" si="441">I162+Q162-SQRT(2)</f>
        <v>-2.8284271247461903</v>
      </c>
      <c r="CA162" s="5">
        <f t="shared" ref="CA162:CA193" si="442">ABS(F162)/2+ABS(N162)/2-2</f>
        <v>3</v>
      </c>
      <c r="CB162" s="5">
        <f t="shared" ref="CB162:CB193" si="443">BZ162-2*CC162+R162*6*(1-CC162)-8*(1-CC162)*T162*J162</f>
        <v>-2.8284271247461903</v>
      </c>
      <c r="CC162" s="5">
        <f t="shared" ref="CC162:CC193" si="444">IF(BZ162&gt;0, 1, IF(BZ162=0, 1/2, 0))</f>
        <v>0</v>
      </c>
      <c r="CD162" s="5">
        <f t="shared" ref="CD162:CD193" si="445">I162+Q162-2</f>
        <v>-3.4142135623730949</v>
      </c>
      <c r="CE162" s="5">
        <f t="shared" ref="CE162:CE193" si="446">ABS(F162)/2+ABS(N162)/2-4</f>
        <v>1</v>
      </c>
      <c r="CF162" s="5">
        <f t="shared" ref="CF162:CF193" si="447">CE162-2*CG162+R162*6*(1-CG162)-8*(1-CG162)*T162*J162</f>
        <v>1</v>
      </c>
      <c r="CG162" s="5">
        <f t="shared" ref="CG162:CG193" si="448">IF(CD162&gt;0, 1, IF(CD162=0, 1/2, 0))</f>
        <v>0</v>
      </c>
      <c r="CH162" s="5">
        <f t="shared" ref="CH162:CH193" si="449">R162*(0.451*CF162+0.549*CB162)+S162*BT162+T162*(0.5774*BX162+0.4226*BT162)</f>
        <v>4.4226000000000001</v>
      </c>
    </row>
    <row r="163" spans="1:86" x14ac:dyDescent="0.3">
      <c r="A163" s="5">
        <v>2</v>
      </c>
      <c r="B163" s="5">
        <v>9</v>
      </c>
      <c r="C163" s="12">
        <v>0</v>
      </c>
      <c r="D163" s="5">
        <v>0</v>
      </c>
      <c r="E163" s="5">
        <f t="shared" si="376"/>
        <v>1</v>
      </c>
      <c r="F163" s="11">
        <v>1</v>
      </c>
      <c r="G163" s="5">
        <f t="shared" si="377"/>
        <v>1</v>
      </c>
      <c r="H163" s="5">
        <f t="shared" si="378"/>
        <v>1</v>
      </c>
      <c r="I163" s="5">
        <f t="shared" si="379"/>
        <v>1</v>
      </c>
      <c r="J163" s="1">
        <f t="shared" si="380"/>
        <v>0</v>
      </c>
      <c r="K163" s="12">
        <v>0</v>
      </c>
      <c r="L163" s="5">
        <v>1</v>
      </c>
      <c r="M163" s="5">
        <f t="shared" si="381"/>
        <v>0</v>
      </c>
      <c r="N163" s="11">
        <v>-8</v>
      </c>
      <c r="O163" s="5">
        <f t="shared" si="382"/>
        <v>-1</v>
      </c>
      <c r="P163" s="5">
        <f t="shared" si="383"/>
        <v>2.8284271247461903</v>
      </c>
      <c r="Q163" s="5">
        <f t="shared" si="384"/>
        <v>-2.8284271247461903</v>
      </c>
      <c r="R163" s="12">
        <v>0</v>
      </c>
      <c r="S163" s="5">
        <v>0</v>
      </c>
      <c r="T163" s="5">
        <f t="shared" si="385"/>
        <v>1</v>
      </c>
      <c r="U163" s="11">
        <v>2</v>
      </c>
      <c r="V163" s="5">
        <f t="shared" si="386"/>
        <v>1</v>
      </c>
      <c r="W163" s="5">
        <f t="shared" si="387"/>
        <v>1.4142135623730951</v>
      </c>
      <c r="X163" s="5">
        <f t="shared" si="388"/>
        <v>1.4142135623730951</v>
      </c>
      <c r="Y163" s="5">
        <f t="shared" si="389"/>
        <v>-0.41421356237309515</v>
      </c>
      <c r="Z163" s="5">
        <f t="shared" si="390"/>
        <v>0</v>
      </c>
      <c r="AA163" s="5">
        <f t="shared" si="391"/>
        <v>0</v>
      </c>
      <c r="AB163" s="5">
        <f t="shared" si="375"/>
        <v>9</v>
      </c>
      <c r="AC163" s="5">
        <f t="shared" si="392"/>
        <v>0</v>
      </c>
      <c r="AD163" s="5">
        <f t="shared" si="393"/>
        <v>4</v>
      </c>
      <c r="AE163" s="5">
        <f t="shared" si="394"/>
        <v>-6.5</v>
      </c>
      <c r="AF163" s="5">
        <f t="shared" si="395"/>
        <v>2.5</v>
      </c>
      <c r="AG163" s="5">
        <f t="shared" si="396"/>
        <v>4</v>
      </c>
      <c r="AH163" s="5">
        <f t="shared" si="397"/>
        <v>-6.5</v>
      </c>
      <c r="AI163" s="5">
        <f t="shared" si="398"/>
        <v>2.5</v>
      </c>
      <c r="AJ163" s="5">
        <f t="shared" si="399"/>
        <v>-1.4142135623730951</v>
      </c>
      <c r="AK163" s="5">
        <f t="shared" si="400"/>
        <v>5</v>
      </c>
      <c r="AL163" s="5">
        <f t="shared" si="401"/>
        <v>5</v>
      </c>
      <c r="AM163" s="5">
        <f t="shared" si="402"/>
        <v>0</v>
      </c>
      <c r="AN163" s="5">
        <f t="shared" si="403"/>
        <v>-0.41421356237309515</v>
      </c>
      <c r="AO163" s="5">
        <f t="shared" si="404"/>
        <v>4</v>
      </c>
      <c r="AP163" s="5">
        <f t="shared" si="405"/>
        <v>4</v>
      </c>
      <c r="AQ163" s="5">
        <f t="shared" si="406"/>
        <v>0</v>
      </c>
      <c r="AR163" s="5">
        <f t="shared" si="407"/>
        <v>-2.8284271247461903</v>
      </c>
      <c r="AS163" s="5">
        <f t="shared" si="408"/>
        <v>3</v>
      </c>
      <c r="AT163" s="5">
        <f t="shared" si="409"/>
        <v>3</v>
      </c>
      <c r="AU163" s="5">
        <f t="shared" si="410"/>
        <v>0</v>
      </c>
      <c r="AV163" s="5">
        <f t="shared" si="411"/>
        <v>-3.4142135623730949</v>
      </c>
      <c r="AW163" s="5">
        <f t="shared" si="412"/>
        <v>1</v>
      </c>
      <c r="AX163" s="5">
        <f t="shared" si="413"/>
        <v>1</v>
      </c>
      <c r="AY163" s="5">
        <f t="shared" si="414"/>
        <v>0</v>
      </c>
      <c r="AZ163" s="5">
        <f t="shared" si="415"/>
        <v>4.4226000000000001</v>
      </c>
      <c r="BA163" s="5">
        <f t="shared" si="416"/>
        <v>2.4142135623730949</v>
      </c>
      <c r="BB163" s="5">
        <f t="shared" si="417"/>
        <v>1.5</v>
      </c>
      <c r="BC163" s="5">
        <f t="shared" si="418"/>
        <v>-0.5</v>
      </c>
      <c r="BD163" s="5">
        <f t="shared" si="419"/>
        <v>1</v>
      </c>
      <c r="BE163" s="5">
        <f t="shared" si="420"/>
        <v>3.4142135623730949</v>
      </c>
      <c r="BF163" s="5">
        <f t="shared" si="421"/>
        <v>0.5</v>
      </c>
      <c r="BG163" s="5">
        <f t="shared" si="422"/>
        <v>1.4142135623730949</v>
      </c>
      <c r="BH163" s="5">
        <f t="shared" si="423"/>
        <v>1</v>
      </c>
      <c r="BI163" s="5">
        <f t="shared" si="424"/>
        <v>0.99999999999999978</v>
      </c>
      <c r="BJ163" s="5">
        <f t="shared" si="425"/>
        <v>-0.5</v>
      </c>
      <c r="BK163" s="5">
        <f t="shared" si="426"/>
        <v>-2.5</v>
      </c>
      <c r="BL163" s="5">
        <f t="shared" si="427"/>
        <v>1</v>
      </c>
      <c r="BM163" s="5">
        <f t="shared" si="428"/>
        <v>0.41421356237309492</v>
      </c>
      <c r="BN163" s="5">
        <f t="shared" si="429"/>
        <v>-2.5</v>
      </c>
      <c r="BO163" s="5">
        <f t="shared" si="430"/>
        <v>-4.5</v>
      </c>
      <c r="BP163" s="5">
        <f t="shared" si="431"/>
        <v>1</v>
      </c>
      <c r="BQ163" s="5">
        <f t="shared" si="432"/>
        <v>-0.5</v>
      </c>
      <c r="BR163" s="5">
        <f t="shared" si="433"/>
        <v>-1.8284271247461903</v>
      </c>
      <c r="BS163" s="5">
        <f t="shared" si="434"/>
        <v>4.5</v>
      </c>
      <c r="BT163" s="5">
        <f t="shared" si="435"/>
        <v>4.5</v>
      </c>
      <c r="BU163" s="5">
        <f t="shared" si="436"/>
        <v>0</v>
      </c>
      <c r="BV163" s="5">
        <f t="shared" si="437"/>
        <v>-0.82842712474619029</v>
      </c>
      <c r="BW163" s="5">
        <f t="shared" si="438"/>
        <v>3.5</v>
      </c>
      <c r="BX163" s="5">
        <f t="shared" si="439"/>
        <v>3.5</v>
      </c>
      <c r="BY163" s="5">
        <f t="shared" si="440"/>
        <v>0</v>
      </c>
      <c r="BZ163" s="5">
        <f t="shared" si="441"/>
        <v>-3.2426406871192857</v>
      </c>
      <c r="CA163" s="5">
        <f t="shared" si="442"/>
        <v>2.5</v>
      </c>
      <c r="CB163" s="5">
        <f t="shared" si="443"/>
        <v>-3.2426406871192857</v>
      </c>
      <c r="CC163" s="5">
        <f t="shared" si="444"/>
        <v>0</v>
      </c>
      <c r="CD163" s="5">
        <f t="shared" si="445"/>
        <v>-3.8284271247461903</v>
      </c>
      <c r="CE163" s="5">
        <f t="shared" si="446"/>
        <v>0.5</v>
      </c>
      <c r="CF163" s="5">
        <f t="shared" si="447"/>
        <v>0.5</v>
      </c>
      <c r="CG163" s="5">
        <f t="shared" si="448"/>
        <v>0</v>
      </c>
      <c r="CH163" s="5">
        <f t="shared" si="449"/>
        <v>3.9226000000000001</v>
      </c>
    </row>
    <row r="164" spans="1:86" x14ac:dyDescent="0.3">
      <c r="A164" s="5">
        <v>3</v>
      </c>
      <c r="B164" s="5">
        <v>9</v>
      </c>
      <c r="C164" s="12">
        <v>0</v>
      </c>
      <c r="D164" s="5">
        <v>1</v>
      </c>
      <c r="E164" s="5">
        <f t="shared" si="376"/>
        <v>0</v>
      </c>
      <c r="F164" s="11">
        <v>1</v>
      </c>
      <c r="G164" s="5">
        <f t="shared" si="377"/>
        <v>1</v>
      </c>
      <c r="H164" s="5">
        <f t="shared" si="378"/>
        <v>1</v>
      </c>
      <c r="I164" s="5">
        <f t="shared" si="379"/>
        <v>1</v>
      </c>
      <c r="J164" s="1">
        <f t="shared" si="380"/>
        <v>0</v>
      </c>
      <c r="K164" s="12">
        <v>0</v>
      </c>
      <c r="L164" s="5">
        <v>0</v>
      </c>
      <c r="M164" s="5">
        <f t="shared" si="381"/>
        <v>1</v>
      </c>
      <c r="N164" s="11">
        <v>-8</v>
      </c>
      <c r="O164" s="5">
        <f t="shared" si="382"/>
        <v>-1</v>
      </c>
      <c r="P164" s="5">
        <f t="shared" si="383"/>
        <v>2.8284271247461903</v>
      </c>
      <c r="Q164" s="5">
        <f t="shared" si="384"/>
        <v>-2.8284271247461903</v>
      </c>
      <c r="R164" s="12">
        <v>0</v>
      </c>
      <c r="S164" s="5">
        <v>0</v>
      </c>
      <c r="T164" s="5">
        <f t="shared" si="385"/>
        <v>1</v>
      </c>
      <c r="U164" s="11">
        <v>2</v>
      </c>
      <c r="V164" s="5">
        <f t="shared" si="386"/>
        <v>1</v>
      </c>
      <c r="W164" s="5">
        <f t="shared" si="387"/>
        <v>1.4142135623730951</v>
      </c>
      <c r="X164" s="5">
        <f t="shared" si="388"/>
        <v>1.4142135623730951</v>
      </c>
      <c r="Y164" s="5">
        <f t="shared" si="389"/>
        <v>-0.41421356237309515</v>
      </c>
      <c r="Z164" s="5">
        <f t="shared" si="390"/>
        <v>0</v>
      </c>
      <c r="AA164" s="5">
        <f t="shared" si="391"/>
        <v>0</v>
      </c>
      <c r="AB164" s="5">
        <f t="shared" si="375"/>
        <v>9</v>
      </c>
      <c r="AC164" s="5">
        <f t="shared" si="392"/>
        <v>0</v>
      </c>
      <c r="AD164" s="5">
        <f t="shared" si="393"/>
        <v>4</v>
      </c>
      <c r="AE164" s="5">
        <f t="shared" si="394"/>
        <v>-6.5</v>
      </c>
      <c r="AF164" s="5">
        <f t="shared" si="395"/>
        <v>2.5</v>
      </c>
      <c r="AG164" s="5">
        <f t="shared" si="396"/>
        <v>4</v>
      </c>
      <c r="AH164" s="5">
        <f t="shared" si="397"/>
        <v>-6.5</v>
      </c>
      <c r="AI164" s="5">
        <f t="shared" si="398"/>
        <v>2.5</v>
      </c>
      <c r="AJ164" s="5">
        <f t="shared" si="399"/>
        <v>-1.4142135623730951</v>
      </c>
      <c r="AK164" s="5">
        <f t="shared" si="400"/>
        <v>5</v>
      </c>
      <c r="AL164" s="5">
        <f t="shared" si="401"/>
        <v>5</v>
      </c>
      <c r="AM164" s="5">
        <f t="shared" si="402"/>
        <v>0</v>
      </c>
      <c r="AN164" s="5">
        <f t="shared" si="403"/>
        <v>-0.41421356237309515</v>
      </c>
      <c r="AO164" s="5">
        <f t="shared" si="404"/>
        <v>4</v>
      </c>
      <c r="AP164" s="5">
        <f t="shared" si="405"/>
        <v>4</v>
      </c>
      <c r="AQ164" s="5">
        <f t="shared" si="406"/>
        <v>0</v>
      </c>
      <c r="AR164" s="5">
        <f t="shared" si="407"/>
        <v>-2.8284271247461903</v>
      </c>
      <c r="AS164" s="5">
        <f t="shared" si="408"/>
        <v>3</v>
      </c>
      <c r="AT164" s="5">
        <f t="shared" si="409"/>
        <v>3</v>
      </c>
      <c r="AU164" s="5">
        <f t="shared" si="410"/>
        <v>0</v>
      </c>
      <c r="AV164" s="5">
        <f t="shared" si="411"/>
        <v>-3.4142135623730949</v>
      </c>
      <c r="AW164" s="5">
        <f t="shared" si="412"/>
        <v>1</v>
      </c>
      <c r="AX164" s="5">
        <f t="shared" si="413"/>
        <v>1</v>
      </c>
      <c r="AY164" s="5">
        <f t="shared" si="414"/>
        <v>0</v>
      </c>
      <c r="AZ164" s="5">
        <f t="shared" si="415"/>
        <v>5</v>
      </c>
      <c r="BA164" s="5">
        <f t="shared" si="416"/>
        <v>2.4142135623730949</v>
      </c>
      <c r="BB164" s="5">
        <f t="shared" si="417"/>
        <v>1.5</v>
      </c>
      <c r="BC164" s="5">
        <f t="shared" si="418"/>
        <v>-0.5</v>
      </c>
      <c r="BD164" s="5">
        <f t="shared" si="419"/>
        <v>1</v>
      </c>
      <c r="BE164" s="5">
        <f t="shared" si="420"/>
        <v>3.4142135623730949</v>
      </c>
      <c r="BF164" s="5">
        <f t="shared" si="421"/>
        <v>0.5</v>
      </c>
      <c r="BG164" s="5">
        <f t="shared" si="422"/>
        <v>1.4142135623730949</v>
      </c>
      <c r="BH164" s="5">
        <f t="shared" si="423"/>
        <v>1</v>
      </c>
      <c r="BI164" s="5">
        <f t="shared" si="424"/>
        <v>0.99999999999999978</v>
      </c>
      <c r="BJ164" s="5">
        <f t="shared" si="425"/>
        <v>-0.5</v>
      </c>
      <c r="BK164" s="5">
        <f t="shared" si="426"/>
        <v>-2.5</v>
      </c>
      <c r="BL164" s="5">
        <f t="shared" si="427"/>
        <v>1</v>
      </c>
      <c r="BM164" s="5">
        <f t="shared" si="428"/>
        <v>0.41421356237309492</v>
      </c>
      <c r="BN164" s="5">
        <f t="shared" si="429"/>
        <v>-2.5</v>
      </c>
      <c r="BO164" s="5">
        <f t="shared" si="430"/>
        <v>-4.5</v>
      </c>
      <c r="BP164" s="5">
        <f t="shared" si="431"/>
        <v>1</v>
      </c>
      <c r="BQ164" s="5">
        <f t="shared" si="432"/>
        <v>0.60526691091422502</v>
      </c>
      <c r="BR164" s="5">
        <f t="shared" si="433"/>
        <v>-1.8284271247461903</v>
      </c>
      <c r="BS164" s="5">
        <f t="shared" si="434"/>
        <v>4.5</v>
      </c>
      <c r="BT164" s="5">
        <f t="shared" si="435"/>
        <v>4.5</v>
      </c>
      <c r="BU164" s="5">
        <f t="shared" si="436"/>
        <v>0</v>
      </c>
      <c r="BV164" s="5">
        <f t="shared" si="437"/>
        <v>-0.82842712474619029</v>
      </c>
      <c r="BW164" s="5">
        <f t="shared" si="438"/>
        <v>3.5</v>
      </c>
      <c r="BX164" s="5">
        <f t="shared" si="439"/>
        <v>3.5</v>
      </c>
      <c r="BY164" s="5">
        <f t="shared" si="440"/>
        <v>0</v>
      </c>
      <c r="BZ164" s="5">
        <f t="shared" si="441"/>
        <v>-3.2426406871192857</v>
      </c>
      <c r="CA164" s="5">
        <f t="shared" si="442"/>
        <v>2.5</v>
      </c>
      <c r="CB164" s="5">
        <f t="shared" si="443"/>
        <v>-3.2426406871192857</v>
      </c>
      <c r="CC164" s="5">
        <f t="shared" si="444"/>
        <v>0</v>
      </c>
      <c r="CD164" s="5">
        <f t="shared" si="445"/>
        <v>-3.8284271247461903</v>
      </c>
      <c r="CE164" s="5">
        <f t="shared" si="446"/>
        <v>0.5</v>
      </c>
      <c r="CF164" s="5">
        <f t="shared" si="447"/>
        <v>0.5</v>
      </c>
      <c r="CG164" s="5">
        <f t="shared" si="448"/>
        <v>0</v>
      </c>
      <c r="CH164" s="5">
        <f t="shared" si="449"/>
        <v>3.9226000000000001</v>
      </c>
    </row>
    <row r="165" spans="1:86" x14ac:dyDescent="0.3">
      <c r="A165" s="5">
        <v>4</v>
      </c>
      <c r="B165" s="5">
        <v>9</v>
      </c>
      <c r="C165" s="12">
        <v>0</v>
      </c>
      <c r="D165" s="5">
        <v>1</v>
      </c>
      <c r="E165" s="5">
        <f t="shared" si="376"/>
        <v>0</v>
      </c>
      <c r="F165" s="11">
        <v>1</v>
      </c>
      <c r="G165" s="5">
        <f t="shared" si="377"/>
        <v>1</v>
      </c>
      <c r="H165" s="5">
        <f t="shared" si="378"/>
        <v>1</v>
      </c>
      <c r="I165" s="5">
        <f t="shared" si="379"/>
        <v>1</v>
      </c>
      <c r="J165" s="1">
        <f t="shared" si="380"/>
        <v>0</v>
      </c>
      <c r="K165" s="12">
        <v>0</v>
      </c>
      <c r="L165" s="5">
        <v>0</v>
      </c>
      <c r="M165" s="5">
        <f t="shared" si="381"/>
        <v>1</v>
      </c>
      <c r="N165" s="11">
        <v>8</v>
      </c>
      <c r="O165" s="5">
        <f t="shared" si="382"/>
        <v>1</v>
      </c>
      <c r="P165" s="5">
        <f t="shared" si="383"/>
        <v>2.8284271247461903</v>
      </c>
      <c r="Q165" s="5">
        <f t="shared" si="384"/>
        <v>2.8284271247461903</v>
      </c>
      <c r="R165" s="12">
        <v>0</v>
      </c>
      <c r="S165" s="5">
        <v>0</v>
      </c>
      <c r="T165" s="5">
        <f t="shared" si="385"/>
        <v>1</v>
      </c>
      <c r="U165" s="11">
        <v>2</v>
      </c>
      <c r="V165" s="5">
        <f t="shared" si="386"/>
        <v>1</v>
      </c>
      <c r="W165" s="5">
        <f t="shared" si="387"/>
        <v>1.4142135623730951</v>
      </c>
      <c r="X165" s="5">
        <f t="shared" si="388"/>
        <v>1.4142135623730951</v>
      </c>
      <c r="Y165" s="5">
        <f t="shared" si="389"/>
        <v>5.2426406871192857</v>
      </c>
      <c r="Z165" s="5">
        <f t="shared" si="390"/>
        <v>1</v>
      </c>
      <c r="AA165" s="5">
        <f t="shared" si="391"/>
        <v>0</v>
      </c>
      <c r="AB165" s="5">
        <f t="shared" si="375"/>
        <v>9</v>
      </c>
      <c r="AC165" s="5">
        <f t="shared" si="392"/>
        <v>-6</v>
      </c>
      <c r="AD165" s="5">
        <f t="shared" si="393"/>
        <v>2</v>
      </c>
      <c r="AE165" s="5">
        <f t="shared" si="394"/>
        <v>-8.5</v>
      </c>
      <c r="AF165" s="5">
        <f t="shared" si="395"/>
        <v>0.5</v>
      </c>
      <c r="AG165" s="5">
        <f t="shared" si="396"/>
        <v>4</v>
      </c>
      <c r="AH165" s="5">
        <f t="shared" si="397"/>
        <v>-6.5</v>
      </c>
      <c r="AI165" s="5">
        <f t="shared" si="398"/>
        <v>2.5</v>
      </c>
      <c r="AJ165" s="5">
        <f t="shared" si="399"/>
        <v>4.2426406871192857</v>
      </c>
      <c r="AK165" s="5">
        <f t="shared" si="400"/>
        <v>5</v>
      </c>
      <c r="AL165" s="5">
        <f t="shared" si="401"/>
        <v>3</v>
      </c>
      <c r="AM165" s="5">
        <f t="shared" si="402"/>
        <v>1</v>
      </c>
      <c r="AN165" s="5">
        <f t="shared" si="403"/>
        <v>5.2426406871192857</v>
      </c>
      <c r="AO165" s="5">
        <f t="shared" si="404"/>
        <v>4</v>
      </c>
      <c r="AP165" s="5">
        <f t="shared" si="405"/>
        <v>2</v>
      </c>
      <c r="AQ165" s="5">
        <f t="shared" si="406"/>
        <v>1</v>
      </c>
      <c r="AR165" s="5">
        <f t="shared" si="407"/>
        <v>2.8284271247461907</v>
      </c>
      <c r="AS165" s="5">
        <f t="shared" si="408"/>
        <v>3</v>
      </c>
      <c r="AT165" s="5">
        <f t="shared" si="409"/>
        <v>1</v>
      </c>
      <c r="AU165" s="5">
        <f t="shared" si="410"/>
        <v>1</v>
      </c>
      <c r="AV165" s="5">
        <f t="shared" si="411"/>
        <v>2.2426406871192857</v>
      </c>
      <c r="AW165" s="5">
        <f t="shared" si="412"/>
        <v>1</v>
      </c>
      <c r="AX165" s="5">
        <f t="shared" si="413"/>
        <v>-1</v>
      </c>
      <c r="AY165" s="5">
        <f t="shared" si="414"/>
        <v>1</v>
      </c>
      <c r="AZ165" s="5">
        <f t="shared" si="415"/>
        <v>3</v>
      </c>
      <c r="BA165" s="5">
        <f t="shared" si="416"/>
        <v>2.4142135623730949</v>
      </c>
      <c r="BB165" s="5">
        <f t="shared" si="417"/>
        <v>1.5</v>
      </c>
      <c r="BC165" s="5">
        <f t="shared" si="418"/>
        <v>-0.5</v>
      </c>
      <c r="BD165" s="5">
        <f t="shared" si="419"/>
        <v>1</v>
      </c>
      <c r="BE165" s="5">
        <f t="shared" si="420"/>
        <v>3.4142135623730949</v>
      </c>
      <c r="BF165" s="5">
        <f t="shared" si="421"/>
        <v>0.5</v>
      </c>
      <c r="BG165" s="5">
        <f t="shared" si="422"/>
        <v>1.4142135623730949</v>
      </c>
      <c r="BH165" s="5">
        <f t="shared" si="423"/>
        <v>1</v>
      </c>
      <c r="BI165" s="5">
        <f t="shared" si="424"/>
        <v>0.99999999999999978</v>
      </c>
      <c r="BJ165" s="5">
        <f t="shared" si="425"/>
        <v>-0.5</v>
      </c>
      <c r="BK165" s="5">
        <f t="shared" si="426"/>
        <v>-2.5</v>
      </c>
      <c r="BL165" s="5">
        <f t="shared" si="427"/>
        <v>1</v>
      </c>
      <c r="BM165" s="5">
        <f t="shared" si="428"/>
        <v>0.41421356237309492</v>
      </c>
      <c r="BN165" s="5">
        <f t="shared" si="429"/>
        <v>-2.5</v>
      </c>
      <c r="BO165" s="5">
        <f t="shared" si="430"/>
        <v>-4.5</v>
      </c>
      <c r="BP165" s="5">
        <f t="shared" si="431"/>
        <v>1</v>
      </c>
      <c r="BQ165" s="5">
        <f t="shared" si="432"/>
        <v>0.60526691091422502</v>
      </c>
      <c r="BR165" s="5">
        <f t="shared" si="433"/>
        <v>3.8284271247461903</v>
      </c>
      <c r="BS165" s="5">
        <f t="shared" si="434"/>
        <v>4.5</v>
      </c>
      <c r="BT165" s="5">
        <f t="shared" si="435"/>
        <v>2.5</v>
      </c>
      <c r="BU165" s="5">
        <f t="shared" si="436"/>
        <v>1</v>
      </c>
      <c r="BV165" s="5">
        <f t="shared" si="437"/>
        <v>4.8284271247461898</v>
      </c>
      <c r="BW165" s="5">
        <f t="shared" si="438"/>
        <v>3.5</v>
      </c>
      <c r="BX165" s="5">
        <f t="shared" si="439"/>
        <v>1.5</v>
      </c>
      <c r="BY165" s="5">
        <f t="shared" si="440"/>
        <v>1</v>
      </c>
      <c r="BZ165" s="5">
        <f t="shared" si="441"/>
        <v>2.4142135623730949</v>
      </c>
      <c r="CA165" s="5">
        <f t="shared" si="442"/>
        <v>2.5</v>
      </c>
      <c r="CB165" s="5">
        <f t="shared" si="443"/>
        <v>0.41421356237309492</v>
      </c>
      <c r="CC165" s="5">
        <f t="shared" si="444"/>
        <v>1</v>
      </c>
      <c r="CD165" s="5">
        <f t="shared" si="445"/>
        <v>1.8284271247461903</v>
      </c>
      <c r="CE165" s="5">
        <f t="shared" si="446"/>
        <v>0.5</v>
      </c>
      <c r="CF165" s="5">
        <f t="shared" si="447"/>
        <v>-1.5</v>
      </c>
      <c r="CG165" s="5">
        <f t="shared" si="448"/>
        <v>1</v>
      </c>
      <c r="CH165" s="5">
        <f t="shared" si="449"/>
        <v>1.9226000000000001</v>
      </c>
    </row>
    <row r="166" spans="1:86" x14ac:dyDescent="0.3">
      <c r="A166" s="5">
        <v>5</v>
      </c>
      <c r="B166" s="5">
        <v>9</v>
      </c>
      <c r="C166" s="12">
        <v>0</v>
      </c>
      <c r="D166" s="5">
        <v>0</v>
      </c>
      <c r="E166" s="5">
        <f t="shared" si="376"/>
        <v>1</v>
      </c>
      <c r="F166" s="11">
        <v>1</v>
      </c>
      <c r="G166" s="5">
        <f t="shared" si="377"/>
        <v>1</v>
      </c>
      <c r="H166" s="5">
        <f t="shared" si="378"/>
        <v>1</v>
      </c>
      <c r="I166" s="5">
        <f t="shared" si="379"/>
        <v>1</v>
      </c>
      <c r="J166" s="1">
        <f t="shared" si="380"/>
        <v>1</v>
      </c>
      <c r="K166" s="12">
        <v>0</v>
      </c>
      <c r="L166" s="5">
        <v>0</v>
      </c>
      <c r="M166" s="5">
        <f t="shared" si="381"/>
        <v>1</v>
      </c>
      <c r="N166" s="11">
        <v>-8</v>
      </c>
      <c r="O166" s="5">
        <f t="shared" si="382"/>
        <v>-1</v>
      </c>
      <c r="P166" s="5">
        <f t="shared" si="383"/>
        <v>2.8284271247461903</v>
      </c>
      <c r="Q166" s="5">
        <f t="shared" si="384"/>
        <v>-2.8284271247461903</v>
      </c>
      <c r="R166" s="12">
        <v>1</v>
      </c>
      <c r="S166" s="5">
        <v>0</v>
      </c>
      <c r="T166" s="5">
        <f t="shared" si="385"/>
        <v>0</v>
      </c>
      <c r="U166" s="11">
        <v>2</v>
      </c>
      <c r="V166" s="5">
        <f t="shared" si="386"/>
        <v>1</v>
      </c>
      <c r="W166" s="5">
        <f t="shared" si="387"/>
        <v>1.4142135623730951</v>
      </c>
      <c r="X166" s="5">
        <f t="shared" si="388"/>
        <v>1.4142135623730951</v>
      </c>
      <c r="Y166" s="5">
        <f t="shared" si="389"/>
        <v>-0.41421356237309515</v>
      </c>
      <c r="Z166" s="5">
        <f t="shared" si="390"/>
        <v>0</v>
      </c>
      <c r="AA166" s="5">
        <f t="shared" si="391"/>
        <v>1</v>
      </c>
      <c r="AB166" s="5">
        <f t="shared" si="375"/>
        <v>9</v>
      </c>
      <c r="AC166" s="5">
        <f t="shared" si="392"/>
        <v>-10</v>
      </c>
      <c r="AD166" s="5">
        <f t="shared" si="393"/>
        <v>-4</v>
      </c>
      <c r="AE166" s="5">
        <f t="shared" si="394"/>
        <v>-14.5</v>
      </c>
      <c r="AF166" s="5">
        <f t="shared" si="395"/>
        <v>8.5</v>
      </c>
      <c r="AG166" s="5">
        <f t="shared" si="396"/>
        <v>4</v>
      </c>
      <c r="AH166" s="5">
        <f t="shared" si="397"/>
        <v>-6.5</v>
      </c>
      <c r="AI166" s="5">
        <f t="shared" si="398"/>
        <v>2.5</v>
      </c>
      <c r="AJ166" s="5">
        <f t="shared" si="399"/>
        <v>-1.4142135623730951</v>
      </c>
      <c r="AK166" s="5">
        <f t="shared" si="400"/>
        <v>5</v>
      </c>
      <c r="AL166" s="5">
        <f t="shared" si="401"/>
        <v>-3</v>
      </c>
      <c r="AM166" s="5">
        <f t="shared" si="402"/>
        <v>0</v>
      </c>
      <c r="AN166" s="5">
        <f t="shared" si="403"/>
        <v>-0.41421356237309515</v>
      </c>
      <c r="AO166" s="5">
        <f t="shared" si="404"/>
        <v>4</v>
      </c>
      <c r="AP166" s="5">
        <f t="shared" si="405"/>
        <v>-4</v>
      </c>
      <c r="AQ166" s="5">
        <f t="shared" si="406"/>
        <v>0</v>
      </c>
      <c r="AR166" s="5">
        <f t="shared" si="407"/>
        <v>-2.8284271247461903</v>
      </c>
      <c r="AS166" s="5">
        <f t="shared" si="408"/>
        <v>3</v>
      </c>
      <c r="AT166" s="5">
        <f t="shared" si="409"/>
        <v>-5</v>
      </c>
      <c r="AU166" s="5">
        <f t="shared" si="410"/>
        <v>0</v>
      </c>
      <c r="AV166" s="5">
        <f t="shared" si="411"/>
        <v>-3.4142135623730949</v>
      </c>
      <c r="AW166" s="5">
        <f t="shared" si="412"/>
        <v>1</v>
      </c>
      <c r="AX166" s="5">
        <f t="shared" si="413"/>
        <v>-7</v>
      </c>
      <c r="AY166" s="5">
        <f t="shared" si="414"/>
        <v>0</v>
      </c>
      <c r="AZ166" s="5">
        <f t="shared" si="415"/>
        <v>-3.5773999999999999</v>
      </c>
      <c r="BA166" s="5">
        <f t="shared" si="416"/>
        <v>2.4142135623730949</v>
      </c>
      <c r="BB166" s="5">
        <f t="shared" si="417"/>
        <v>1.5</v>
      </c>
      <c r="BC166" s="5">
        <f t="shared" si="418"/>
        <v>-0.5</v>
      </c>
      <c r="BD166" s="5">
        <f t="shared" si="419"/>
        <v>1</v>
      </c>
      <c r="BE166" s="5">
        <f t="shared" si="420"/>
        <v>3.4142135623730949</v>
      </c>
      <c r="BF166" s="5">
        <f t="shared" si="421"/>
        <v>0.5</v>
      </c>
      <c r="BG166" s="5">
        <f t="shared" si="422"/>
        <v>1.4142135623730949</v>
      </c>
      <c r="BH166" s="5">
        <f t="shared" si="423"/>
        <v>1</v>
      </c>
      <c r="BI166" s="5">
        <f t="shared" si="424"/>
        <v>0.99999999999999978</v>
      </c>
      <c r="BJ166" s="5">
        <f t="shared" si="425"/>
        <v>-0.5</v>
      </c>
      <c r="BK166" s="5">
        <f t="shared" si="426"/>
        <v>-2.5</v>
      </c>
      <c r="BL166" s="5">
        <f t="shared" si="427"/>
        <v>1</v>
      </c>
      <c r="BM166" s="5">
        <f t="shared" si="428"/>
        <v>0.41421356237309492</v>
      </c>
      <c r="BN166" s="5">
        <f t="shared" si="429"/>
        <v>-2.5</v>
      </c>
      <c r="BO166" s="5">
        <f t="shared" si="430"/>
        <v>-4.5</v>
      </c>
      <c r="BP166" s="5">
        <f t="shared" si="431"/>
        <v>1</v>
      </c>
      <c r="BQ166" s="5">
        <f t="shared" si="432"/>
        <v>0.60526691091422502</v>
      </c>
      <c r="BR166" s="5">
        <f t="shared" si="433"/>
        <v>-1.8284271247461903</v>
      </c>
      <c r="BS166" s="5">
        <f t="shared" si="434"/>
        <v>4.5</v>
      </c>
      <c r="BT166" s="5">
        <f t="shared" si="435"/>
        <v>10.5</v>
      </c>
      <c r="BU166" s="5">
        <f t="shared" si="436"/>
        <v>0</v>
      </c>
      <c r="BV166" s="5">
        <f t="shared" si="437"/>
        <v>-0.82842712474619029</v>
      </c>
      <c r="BW166" s="5">
        <f t="shared" si="438"/>
        <v>3.5</v>
      </c>
      <c r="BX166" s="5">
        <f t="shared" si="439"/>
        <v>9.5</v>
      </c>
      <c r="BY166" s="5">
        <f t="shared" si="440"/>
        <v>0</v>
      </c>
      <c r="BZ166" s="5">
        <f t="shared" si="441"/>
        <v>-3.2426406871192857</v>
      </c>
      <c r="CA166" s="5">
        <f t="shared" si="442"/>
        <v>2.5</v>
      </c>
      <c r="CB166" s="5">
        <f t="shared" si="443"/>
        <v>2.7573593128807143</v>
      </c>
      <c r="CC166" s="5">
        <f t="shared" si="444"/>
        <v>0</v>
      </c>
      <c r="CD166" s="5">
        <f t="shared" si="445"/>
        <v>-3.8284271247461903</v>
      </c>
      <c r="CE166" s="5">
        <f t="shared" si="446"/>
        <v>0.5</v>
      </c>
      <c r="CF166" s="5">
        <f t="shared" si="447"/>
        <v>6.5</v>
      </c>
      <c r="CG166" s="5">
        <f t="shared" si="448"/>
        <v>0</v>
      </c>
      <c r="CH166" s="5">
        <f t="shared" si="449"/>
        <v>4.445290262771513</v>
      </c>
    </row>
    <row r="167" spans="1:86" x14ac:dyDescent="0.3">
      <c r="A167" s="5">
        <v>6</v>
      </c>
      <c r="B167" s="5">
        <v>9</v>
      </c>
      <c r="C167" s="12">
        <v>0</v>
      </c>
      <c r="D167" s="5">
        <v>0</v>
      </c>
      <c r="E167" s="5">
        <f t="shared" si="376"/>
        <v>1</v>
      </c>
      <c r="F167" s="11">
        <v>2</v>
      </c>
      <c r="G167" s="5">
        <f t="shared" si="377"/>
        <v>1</v>
      </c>
      <c r="H167" s="5">
        <f t="shared" si="378"/>
        <v>1.4142135623730951</v>
      </c>
      <c r="I167" s="5">
        <f t="shared" si="379"/>
        <v>1.4142135623730951</v>
      </c>
      <c r="J167" s="1">
        <f t="shared" si="380"/>
        <v>0</v>
      </c>
      <c r="K167" s="12">
        <v>0</v>
      </c>
      <c r="L167" s="5">
        <v>0</v>
      </c>
      <c r="M167" s="5">
        <f t="shared" si="381"/>
        <v>1</v>
      </c>
      <c r="N167" s="11">
        <v>-7</v>
      </c>
      <c r="O167" s="5">
        <f t="shared" si="382"/>
        <v>-1</v>
      </c>
      <c r="P167" s="5">
        <f t="shared" si="383"/>
        <v>2.6457513110645907</v>
      </c>
      <c r="Q167" s="5">
        <f t="shared" si="384"/>
        <v>-2.6457513110645907</v>
      </c>
      <c r="R167" s="12">
        <v>0</v>
      </c>
      <c r="S167" s="5">
        <v>1</v>
      </c>
      <c r="T167" s="5">
        <f t="shared" si="385"/>
        <v>0</v>
      </c>
      <c r="U167" s="11">
        <v>2</v>
      </c>
      <c r="V167" s="5">
        <f t="shared" si="386"/>
        <v>1</v>
      </c>
      <c r="W167" s="5">
        <f t="shared" si="387"/>
        <v>1.4142135623730951</v>
      </c>
      <c r="X167" s="5">
        <f t="shared" si="388"/>
        <v>1.4142135623730951</v>
      </c>
      <c r="Y167" s="5">
        <f t="shared" si="389"/>
        <v>0.18267581368159957</v>
      </c>
      <c r="Z167" s="5">
        <f t="shared" si="390"/>
        <v>1</v>
      </c>
      <c r="AA167" s="5">
        <f t="shared" si="391"/>
        <v>0</v>
      </c>
      <c r="AB167" s="5">
        <f t="shared" si="375"/>
        <v>9</v>
      </c>
      <c r="AC167" s="5">
        <f t="shared" si="392"/>
        <v>-6</v>
      </c>
      <c r="AD167" s="5">
        <f t="shared" si="393"/>
        <v>0.5</v>
      </c>
      <c r="AE167" s="5">
        <f t="shared" si="394"/>
        <v>-7</v>
      </c>
      <c r="AF167" s="5">
        <f t="shared" si="395"/>
        <v>0.5</v>
      </c>
      <c r="AG167" s="5">
        <f t="shared" si="396"/>
        <v>2.5</v>
      </c>
      <c r="AH167" s="5">
        <f t="shared" si="397"/>
        <v>-5</v>
      </c>
      <c r="AI167" s="5">
        <f t="shared" si="398"/>
        <v>2.5</v>
      </c>
      <c r="AJ167" s="5">
        <f t="shared" si="399"/>
        <v>-1.2315377486914956</v>
      </c>
      <c r="AK167" s="5">
        <f t="shared" si="400"/>
        <v>4.5</v>
      </c>
      <c r="AL167" s="5">
        <f t="shared" si="401"/>
        <v>4.5</v>
      </c>
      <c r="AM167" s="5">
        <f t="shared" si="402"/>
        <v>0</v>
      </c>
      <c r="AN167" s="5">
        <f t="shared" si="403"/>
        <v>-0.23153774869149557</v>
      </c>
      <c r="AO167" s="5">
        <f t="shared" si="404"/>
        <v>3.5</v>
      </c>
      <c r="AP167" s="5">
        <f t="shared" si="405"/>
        <v>3.5</v>
      </c>
      <c r="AQ167" s="5">
        <f t="shared" si="406"/>
        <v>0</v>
      </c>
      <c r="AR167" s="5">
        <f t="shared" si="407"/>
        <v>-2.6457513110645907</v>
      </c>
      <c r="AS167" s="5">
        <f t="shared" si="408"/>
        <v>2.5</v>
      </c>
      <c r="AT167" s="5">
        <f t="shared" si="409"/>
        <v>2.5</v>
      </c>
      <c r="AU167" s="5">
        <f t="shared" si="410"/>
        <v>0</v>
      </c>
      <c r="AV167" s="5">
        <f t="shared" si="411"/>
        <v>-3.2315377486914958</v>
      </c>
      <c r="AW167" s="5">
        <f t="shared" si="412"/>
        <v>0.5</v>
      </c>
      <c r="AX167" s="5">
        <f t="shared" si="413"/>
        <v>0.5</v>
      </c>
      <c r="AY167" s="5">
        <f t="shared" si="414"/>
        <v>0</v>
      </c>
      <c r="AZ167" s="5">
        <f t="shared" si="415"/>
        <v>3.9226000000000001</v>
      </c>
      <c r="BA167" s="5">
        <f t="shared" si="416"/>
        <v>2.8284271247461903</v>
      </c>
      <c r="BB167" s="5">
        <f t="shared" si="417"/>
        <v>2</v>
      </c>
      <c r="BC167" s="5">
        <f t="shared" si="418"/>
        <v>0</v>
      </c>
      <c r="BD167" s="5">
        <f t="shared" si="419"/>
        <v>1</v>
      </c>
      <c r="BE167" s="5">
        <f t="shared" si="420"/>
        <v>3.8284271247461903</v>
      </c>
      <c r="BF167" s="5">
        <f t="shared" si="421"/>
        <v>1</v>
      </c>
      <c r="BG167" s="5">
        <f t="shared" si="422"/>
        <v>1.8284271247461903</v>
      </c>
      <c r="BH167" s="5">
        <f t="shared" si="423"/>
        <v>1</v>
      </c>
      <c r="BI167" s="5">
        <f t="shared" si="424"/>
        <v>1.4142135623730951</v>
      </c>
      <c r="BJ167" s="5">
        <f t="shared" si="425"/>
        <v>0</v>
      </c>
      <c r="BK167" s="5">
        <f t="shared" si="426"/>
        <v>-2</v>
      </c>
      <c r="BL167" s="5">
        <f t="shared" si="427"/>
        <v>1</v>
      </c>
      <c r="BM167" s="5">
        <f t="shared" si="428"/>
        <v>0.82842712474619029</v>
      </c>
      <c r="BN167" s="5">
        <f t="shared" si="429"/>
        <v>-2</v>
      </c>
      <c r="BO167" s="5">
        <f t="shared" si="430"/>
        <v>-4</v>
      </c>
      <c r="BP167" s="5">
        <f t="shared" si="431"/>
        <v>1</v>
      </c>
      <c r="BQ167" s="5">
        <f t="shared" si="432"/>
        <v>1.0557338218284502</v>
      </c>
      <c r="BR167" s="5">
        <f t="shared" si="433"/>
        <v>-1.2315377486914956</v>
      </c>
      <c r="BS167" s="5">
        <f t="shared" si="434"/>
        <v>4.5</v>
      </c>
      <c r="BT167" s="5">
        <f t="shared" si="435"/>
        <v>4.5</v>
      </c>
      <c r="BU167" s="5">
        <f t="shared" si="436"/>
        <v>0</v>
      </c>
      <c r="BV167" s="5">
        <f t="shared" si="437"/>
        <v>-0.23153774869149557</v>
      </c>
      <c r="BW167" s="5">
        <f t="shared" si="438"/>
        <v>3.5</v>
      </c>
      <c r="BX167" s="5">
        <f t="shared" si="439"/>
        <v>3.5</v>
      </c>
      <c r="BY167" s="5">
        <f t="shared" si="440"/>
        <v>0</v>
      </c>
      <c r="BZ167" s="5">
        <f t="shared" si="441"/>
        <v>-2.6457513110645907</v>
      </c>
      <c r="CA167" s="5">
        <f t="shared" si="442"/>
        <v>2.5</v>
      </c>
      <c r="CB167" s="5">
        <f t="shared" si="443"/>
        <v>-2.6457513110645907</v>
      </c>
      <c r="CC167" s="5">
        <f t="shared" si="444"/>
        <v>0</v>
      </c>
      <c r="CD167" s="5">
        <f t="shared" si="445"/>
        <v>-3.2315377486914958</v>
      </c>
      <c r="CE167" s="5">
        <f t="shared" si="446"/>
        <v>0.5</v>
      </c>
      <c r="CF167" s="5">
        <f t="shared" si="447"/>
        <v>0.5</v>
      </c>
      <c r="CG167" s="5">
        <f t="shared" si="448"/>
        <v>0</v>
      </c>
      <c r="CH167" s="5">
        <f t="shared" si="449"/>
        <v>4.5</v>
      </c>
    </row>
    <row r="168" spans="1:86" x14ac:dyDescent="0.3">
      <c r="A168" s="5">
        <v>7</v>
      </c>
      <c r="B168" s="5">
        <v>9</v>
      </c>
      <c r="C168" s="12">
        <v>0</v>
      </c>
      <c r="D168" s="5">
        <v>0</v>
      </c>
      <c r="E168" s="5">
        <f t="shared" si="376"/>
        <v>1</v>
      </c>
      <c r="F168" s="11">
        <v>2</v>
      </c>
      <c r="G168" s="5">
        <f t="shared" si="377"/>
        <v>1</v>
      </c>
      <c r="H168" s="5">
        <f t="shared" si="378"/>
        <v>1.4142135623730951</v>
      </c>
      <c r="I168" s="5">
        <f t="shared" si="379"/>
        <v>1.4142135623730951</v>
      </c>
      <c r="J168" s="1">
        <f t="shared" si="380"/>
        <v>1</v>
      </c>
      <c r="K168" s="12">
        <v>1</v>
      </c>
      <c r="L168" s="5">
        <v>0</v>
      </c>
      <c r="M168" s="5">
        <f t="shared" si="381"/>
        <v>0</v>
      </c>
      <c r="N168" s="11">
        <v>-8</v>
      </c>
      <c r="O168" s="5">
        <f t="shared" si="382"/>
        <v>-1</v>
      </c>
      <c r="P168" s="5">
        <f t="shared" si="383"/>
        <v>2.8284271247461903</v>
      </c>
      <c r="Q168" s="5">
        <f t="shared" si="384"/>
        <v>-2.8284271247461903</v>
      </c>
      <c r="R168" s="12">
        <v>0</v>
      </c>
      <c r="S168" s="5">
        <v>0</v>
      </c>
      <c r="T168" s="5">
        <f t="shared" si="385"/>
        <v>1</v>
      </c>
      <c r="U168" s="11">
        <v>2</v>
      </c>
      <c r="V168" s="5">
        <f t="shared" si="386"/>
        <v>1</v>
      </c>
      <c r="W168" s="5">
        <f t="shared" si="387"/>
        <v>1.4142135623730951</v>
      </c>
      <c r="X168" s="5">
        <f t="shared" si="388"/>
        <v>1.4142135623730951</v>
      </c>
      <c r="Y168" s="5">
        <f t="shared" si="389"/>
        <v>0</v>
      </c>
      <c r="Z168" s="5">
        <f t="shared" si="390"/>
        <v>0.5</v>
      </c>
      <c r="AA168" s="5">
        <f t="shared" si="391"/>
        <v>1</v>
      </c>
      <c r="AB168" s="5">
        <f t="shared" si="375"/>
        <v>9</v>
      </c>
      <c r="AC168" s="5">
        <f t="shared" si="392"/>
        <v>-8</v>
      </c>
      <c r="AD168" s="5">
        <f t="shared" si="393"/>
        <v>-2</v>
      </c>
      <c r="AE168" s="5">
        <f t="shared" si="394"/>
        <v>-4</v>
      </c>
      <c r="AF168" s="5">
        <f t="shared" si="395"/>
        <v>-2</v>
      </c>
      <c r="AG168" s="5">
        <f t="shared" si="396"/>
        <v>3</v>
      </c>
      <c r="AH168" s="5">
        <f t="shared" si="397"/>
        <v>-6</v>
      </c>
      <c r="AI168" s="5">
        <f t="shared" si="398"/>
        <v>3</v>
      </c>
      <c r="AJ168" s="5">
        <f t="shared" si="399"/>
        <v>-1.4142135623730951</v>
      </c>
      <c r="AK168" s="5">
        <f t="shared" si="400"/>
        <v>5</v>
      </c>
      <c r="AL168" s="5">
        <f t="shared" si="401"/>
        <v>-3</v>
      </c>
      <c r="AM168" s="5">
        <f t="shared" si="402"/>
        <v>0</v>
      </c>
      <c r="AN168" s="5">
        <f t="shared" si="403"/>
        <v>-0.41421356237309515</v>
      </c>
      <c r="AO168" s="5">
        <f t="shared" si="404"/>
        <v>4</v>
      </c>
      <c r="AP168" s="5">
        <f t="shared" si="405"/>
        <v>-4</v>
      </c>
      <c r="AQ168" s="5">
        <f t="shared" si="406"/>
        <v>0</v>
      </c>
      <c r="AR168" s="5">
        <f t="shared" si="407"/>
        <v>-2.8284271247461903</v>
      </c>
      <c r="AS168" s="5">
        <f t="shared" si="408"/>
        <v>3</v>
      </c>
      <c r="AT168" s="5">
        <f t="shared" si="409"/>
        <v>-5</v>
      </c>
      <c r="AU168" s="5">
        <f t="shared" si="410"/>
        <v>0</v>
      </c>
      <c r="AV168" s="5">
        <f t="shared" si="411"/>
        <v>-3.4142135623730949</v>
      </c>
      <c r="AW168" s="5">
        <f t="shared" si="412"/>
        <v>1</v>
      </c>
      <c r="AX168" s="5">
        <f t="shared" si="413"/>
        <v>-7</v>
      </c>
      <c r="AY168" s="5">
        <f t="shared" si="414"/>
        <v>0</v>
      </c>
      <c r="AZ168" s="5">
        <f t="shared" si="415"/>
        <v>-3.5773999999999999</v>
      </c>
      <c r="BA168" s="5">
        <f t="shared" si="416"/>
        <v>2.8284271247461903</v>
      </c>
      <c r="BB168" s="5">
        <f t="shared" si="417"/>
        <v>2</v>
      </c>
      <c r="BC168" s="5">
        <f t="shared" si="418"/>
        <v>0</v>
      </c>
      <c r="BD168" s="5">
        <f t="shared" si="419"/>
        <v>1</v>
      </c>
      <c r="BE168" s="5">
        <f t="shared" si="420"/>
        <v>3.8284271247461903</v>
      </c>
      <c r="BF168" s="5">
        <f t="shared" si="421"/>
        <v>1</v>
      </c>
      <c r="BG168" s="5">
        <f t="shared" si="422"/>
        <v>1.8284271247461903</v>
      </c>
      <c r="BH168" s="5">
        <f t="shared" si="423"/>
        <v>1</v>
      </c>
      <c r="BI168" s="5">
        <f t="shared" si="424"/>
        <v>1.4142135623730951</v>
      </c>
      <c r="BJ168" s="5">
        <f t="shared" si="425"/>
        <v>0</v>
      </c>
      <c r="BK168" s="5">
        <f t="shared" si="426"/>
        <v>-2</v>
      </c>
      <c r="BL168" s="5">
        <f t="shared" si="427"/>
        <v>1</v>
      </c>
      <c r="BM168" s="5">
        <f t="shared" si="428"/>
        <v>0.82842712474619029</v>
      </c>
      <c r="BN168" s="5">
        <f t="shared" si="429"/>
        <v>-2</v>
      </c>
      <c r="BO168" s="5">
        <f t="shared" si="430"/>
        <v>-4</v>
      </c>
      <c r="BP168" s="5">
        <f t="shared" si="431"/>
        <v>1</v>
      </c>
      <c r="BQ168" s="5">
        <f t="shared" si="432"/>
        <v>-2.9020000000000001</v>
      </c>
      <c r="BR168" s="5">
        <f t="shared" si="433"/>
        <v>-1.4142135623730951</v>
      </c>
      <c r="BS168" s="5">
        <f t="shared" si="434"/>
        <v>5</v>
      </c>
      <c r="BT168" s="5">
        <f t="shared" si="435"/>
        <v>-3</v>
      </c>
      <c r="BU168" s="5">
        <f t="shared" si="436"/>
        <v>0</v>
      </c>
      <c r="BV168" s="5">
        <f t="shared" si="437"/>
        <v>-0.41421356237309515</v>
      </c>
      <c r="BW168" s="5">
        <f t="shared" si="438"/>
        <v>4</v>
      </c>
      <c r="BX168" s="5">
        <f t="shared" si="439"/>
        <v>-4</v>
      </c>
      <c r="BY168" s="5">
        <f t="shared" si="440"/>
        <v>0</v>
      </c>
      <c r="BZ168" s="5">
        <f t="shared" si="441"/>
        <v>-2.8284271247461903</v>
      </c>
      <c r="CA168" s="5">
        <f t="shared" si="442"/>
        <v>3</v>
      </c>
      <c r="CB168" s="5">
        <f t="shared" si="443"/>
        <v>-10.82842712474619</v>
      </c>
      <c r="CC168" s="5">
        <f t="shared" si="444"/>
        <v>0</v>
      </c>
      <c r="CD168" s="5">
        <f t="shared" si="445"/>
        <v>-3.4142135623730949</v>
      </c>
      <c r="CE168" s="5">
        <f t="shared" si="446"/>
        <v>1</v>
      </c>
      <c r="CF168" s="5">
        <f t="shared" si="447"/>
        <v>-7</v>
      </c>
      <c r="CG168" s="5">
        <f t="shared" si="448"/>
        <v>0</v>
      </c>
      <c r="CH168" s="5">
        <f t="shared" si="449"/>
        <v>-3.5773999999999999</v>
      </c>
    </row>
    <row r="169" spans="1:86" x14ac:dyDescent="0.3">
      <c r="A169" s="5">
        <v>8</v>
      </c>
      <c r="B169" s="5">
        <v>9</v>
      </c>
      <c r="C169" s="12">
        <v>0</v>
      </c>
      <c r="D169" s="5">
        <v>0</v>
      </c>
      <c r="E169" s="5">
        <f t="shared" si="376"/>
        <v>1</v>
      </c>
      <c r="F169" s="11">
        <v>0</v>
      </c>
      <c r="G169" s="5">
        <f t="shared" si="377"/>
        <v>0</v>
      </c>
      <c r="H169" s="5">
        <f t="shared" si="378"/>
        <v>0</v>
      </c>
      <c r="I169" s="5">
        <f t="shared" si="379"/>
        <v>0</v>
      </c>
      <c r="J169" s="1">
        <f t="shared" si="380"/>
        <v>0</v>
      </c>
      <c r="K169" s="12">
        <v>0</v>
      </c>
      <c r="L169" s="5">
        <v>1</v>
      </c>
      <c r="M169" s="5">
        <f t="shared" si="381"/>
        <v>0</v>
      </c>
      <c r="N169" s="11">
        <v>-8</v>
      </c>
      <c r="O169" s="5">
        <f t="shared" si="382"/>
        <v>-1</v>
      </c>
      <c r="P169" s="5">
        <f t="shared" si="383"/>
        <v>2.8284271247461903</v>
      </c>
      <c r="Q169" s="5">
        <f t="shared" si="384"/>
        <v>-2.8284271247461903</v>
      </c>
      <c r="R169" s="12">
        <v>0</v>
      </c>
      <c r="S169" s="5">
        <v>0</v>
      </c>
      <c r="T169" s="5">
        <f t="shared" si="385"/>
        <v>1</v>
      </c>
      <c r="U169" s="11">
        <v>1</v>
      </c>
      <c r="V169" s="5">
        <f t="shared" si="386"/>
        <v>1</v>
      </c>
      <c r="W169" s="5">
        <f t="shared" si="387"/>
        <v>1</v>
      </c>
      <c r="X169" s="5">
        <f t="shared" si="388"/>
        <v>1</v>
      </c>
      <c r="Y169" s="5">
        <f t="shared" si="389"/>
        <v>-1.8284271247461903</v>
      </c>
      <c r="Z169" s="5">
        <f t="shared" si="390"/>
        <v>0</v>
      </c>
      <c r="AA169" s="5">
        <f t="shared" si="391"/>
        <v>0</v>
      </c>
      <c r="AB169" s="5">
        <f t="shared" si="375"/>
        <v>9</v>
      </c>
      <c r="AC169" s="5">
        <f t="shared" si="392"/>
        <v>0</v>
      </c>
      <c r="AD169" s="5">
        <f t="shared" si="393"/>
        <v>4.5</v>
      </c>
      <c r="AE169" s="5">
        <f t="shared" si="394"/>
        <v>-7.5</v>
      </c>
      <c r="AF169" s="5">
        <f t="shared" si="395"/>
        <v>3</v>
      </c>
      <c r="AG169" s="5">
        <f t="shared" si="396"/>
        <v>4.5</v>
      </c>
      <c r="AH169" s="5">
        <f t="shared" si="397"/>
        <v>-7.5</v>
      </c>
      <c r="AI169" s="5">
        <f t="shared" si="398"/>
        <v>3</v>
      </c>
      <c r="AJ169" s="5">
        <f t="shared" si="399"/>
        <v>-1.8284271247461903</v>
      </c>
      <c r="AK169" s="5">
        <f t="shared" si="400"/>
        <v>4.5</v>
      </c>
      <c r="AL169" s="5">
        <f t="shared" si="401"/>
        <v>4.5</v>
      </c>
      <c r="AM169" s="5">
        <f t="shared" si="402"/>
        <v>0</v>
      </c>
      <c r="AN169" s="5">
        <f t="shared" si="403"/>
        <v>-0.82842712474619029</v>
      </c>
      <c r="AO169" s="5">
        <f t="shared" si="404"/>
        <v>3.5</v>
      </c>
      <c r="AP169" s="5">
        <f t="shared" si="405"/>
        <v>3.5</v>
      </c>
      <c r="AQ169" s="5">
        <f t="shared" si="406"/>
        <v>0</v>
      </c>
      <c r="AR169" s="5">
        <f t="shared" si="407"/>
        <v>-3.2426406871192857</v>
      </c>
      <c r="AS169" s="5">
        <f t="shared" si="408"/>
        <v>2.5</v>
      </c>
      <c r="AT169" s="5">
        <f t="shared" si="409"/>
        <v>2.5</v>
      </c>
      <c r="AU169" s="5">
        <f t="shared" si="410"/>
        <v>0</v>
      </c>
      <c r="AV169" s="5">
        <f t="shared" si="411"/>
        <v>-3.8284271247461903</v>
      </c>
      <c r="AW169" s="5">
        <f t="shared" si="412"/>
        <v>0.5</v>
      </c>
      <c r="AX169" s="5">
        <f t="shared" si="413"/>
        <v>0.5</v>
      </c>
      <c r="AY169" s="5">
        <f t="shared" si="414"/>
        <v>0</v>
      </c>
      <c r="AZ169" s="5">
        <f t="shared" si="415"/>
        <v>3.9226000000000001</v>
      </c>
      <c r="BA169" s="5">
        <f t="shared" si="416"/>
        <v>1</v>
      </c>
      <c r="BB169" s="5">
        <f t="shared" si="417"/>
        <v>0.5</v>
      </c>
      <c r="BC169" s="5">
        <f t="shared" si="418"/>
        <v>-1.5</v>
      </c>
      <c r="BD169" s="5">
        <f t="shared" si="419"/>
        <v>1</v>
      </c>
      <c r="BE169" s="5">
        <f t="shared" si="420"/>
        <v>2</v>
      </c>
      <c r="BF169" s="5">
        <f t="shared" si="421"/>
        <v>-0.5</v>
      </c>
      <c r="BG169" s="5">
        <f t="shared" si="422"/>
        <v>0</v>
      </c>
      <c r="BH169" s="5">
        <f t="shared" si="423"/>
        <v>1</v>
      </c>
      <c r="BI169" s="5">
        <f t="shared" si="424"/>
        <v>-0.41421356237309515</v>
      </c>
      <c r="BJ169" s="5">
        <f t="shared" si="425"/>
        <v>-1.5</v>
      </c>
      <c r="BK169" s="5">
        <f t="shared" si="426"/>
        <v>-1.5</v>
      </c>
      <c r="BL169" s="5">
        <f t="shared" si="427"/>
        <v>0</v>
      </c>
      <c r="BM169" s="5">
        <f t="shared" si="428"/>
        <v>-1</v>
      </c>
      <c r="BN169" s="5">
        <f t="shared" si="429"/>
        <v>-3.5</v>
      </c>
      <c r="BO169" s="5">
        <f t="shared" si="430"/>
        <v>-3.5</v>
      </c>
      <c r="BP169" s="5">
        <f t="shared" si="431"/>
        <v>0</v>
      </c>
      <c r="BQ169" s="5">
        <f t="shared" si="432"/>
        <v>-1.5</v>
      </c>
      <c r="BR169" s="5">
        <f t="shared" si="433"/>
        <v>-2.8284271247461903</v>
      </c>
      <c r="BS169" s="5">
        <f t="shared" si="434"/>
        <v>4</v>
      </c>
      <c r="BT169" s="5">
        <f t="shared" si="435"/>
        <v>4</v>
      </c>
      <c r="BU169" s="5">
        <f t="shared" si="436"/>
        <v>0</v>
      </c>
      <c r="BV169" s="5">
        <f t="shared" si="437"/>
        <v>-1.8284271247461903</v>
      </c>
      <c r="BW169" s="5">
        <f t="shared" si="438"/>
        <v>3</v>
      </c>
      <c r="BX169" s="5">
        <f t="shared" si="439"/>
        <v>3</v>
      </c>
      <c r="BY169" s="5">
        <f t="shared" si="440"/>
        <v>0</v>
      </c>
      <c r="BZ169" s="5">
        <f t="shared" si="441"/>
        <v>-4.2426406871192857</v>
      </c>
      <c r="CA169" s="5">
        <f t="shared" si="442"/>
        <v>2</v>
      </c>
      <c r="CB169" s="5">
        <f t="shared" si="443"/>
        <v>-4.2426406871192857</v>
      </c>
      <c r="CC169" s="5">
        <f t="shared" si="444"/>
        <v>0</v>
      </c>
      <c r="CD169" s="5">
        <f t="shared" si="445"/>
        <v>-4.8284271247461898</v>
      </c>
      <c r="CE169" s="5">
        <f t="shared" si="446"/>
        <v>0</v>
      </c>
      <c r="CF169" s="5">
        <f t="shared" si="447"/>
        <v>0</v>
      </c>
      <c r="CG169" s="5">
        <f t="shared" si="448"/>
        <v>0</v>
      </c>
      <c r="CH169" s="5">
        <f t="shared" si="449"/>
        <v>3.4226000000000001</v>
      </c>
    </row>
    <row r="170" spans="1:86" x14ac:dyDescent="0.3">
      <c r="A170" s="5">
        <v>9</v>
      </c>
      <c r="B170" s="5">
        <v>9</v>
      </c>
      <c r="C170" s="12">
        <v>0</v>
      </c>
      <c r="D170" s="5">
        <v>0</v>
      </c>
      <c r="E170" s="5">
        <f t="shared" si="376"/>
        <v>1</v>
      </c>
      <c r="F170" s="11">
        <v>0</v>
      </c>
      <c r="G170" s="5">
        <f t="shared" si="377"/>
        <v>0</v>
      </c>
      <c r="H170" s="5">
        <f t="shared" si="378"/>
        <v>0</v>
      </c>
      <c r="I170" s="5">
        <f t="shared" si="379"/>
        <v>0</v>
      </c>
      <c r="J170" s="1">
        <f t="shared" si="380"/>
        <v>0</v>
      </c>
      <c r="K170" s="12">
        <v>0</v>
      </c>
      <c r="L170" s="5">
        <v>0</v>
      </c>
      <c r="M170" s="5">
        <f t="shared" si="381"/>
        <v>1</v>
      </c>
      <c r="N170" s="11">
        <v>-8</v>
      </c>
      <c r="O170" s="5">
        <f t="shared" si="382"/>
        <v>-1</v>
      </c>
      <c r="P170" s="5">
        <f t="shared" si="383"/>
        <v>2.8284271247461903</v>
      </c>
      <c r="Q170" s="5">
        <f t="shared" si="384"/>
        <v>-2.8284271247461903</v>
      </c>
      <c r="R170" s="12">
        <v>0</v>
      </c>
      <c r="S170" s="5">
        <v>1</v>
      </c>
      <c r="T170" s="5">
        <f t="shared" si="385"/>
        <v>0</v>
      </c>
      <c r="U170" s="11">
        <v>2</v>
      </c>
      <c r="V170" s="5">
        <f t="shared" si="386"/>
        <v>1</v>
      </c>
      <c r="W170" s="5">
        <f t="shared" si="387"/>
        <v>1.4142135623730951</v>
      </c>
      <c r="X170" s="5">
        <f t="shared" si="388"/>
        <v>1.4142135623730951</v>
      </c>
      <c r="Y170" s="5">
        <f t="shared" si="389"/>
        <v>-1.4142135623730951</v>
      </c>
      <c r="Z170" s="5">
        <f t="shared" si="390"/>
        <v>0</v>
      </c>
      <c r="AA170" s="5">
        <f t="shared" si="391"/>
        <v>0</v>
      </c>
      <c r="AB170" s="5">
        <f t="shared" si="375"/>
        <v>9</v>
      </c>
      <c r="AC170" s="5">
        <f t="shared" si="392"/>
        <v>0</v>
      </c>
      <c r="AD170" s="5">
        <f t="shared" si="393"/>
        <v>5</v>
      </c>
      <c r="AE170" s="5">
        <f t="shared" si="394"/>
        <v>-7</v>
      </c>
      <c r="AF170" s="5">
        <f t="shared" si="395"/>
        <v>2</v>
      </c>
      <c r="AG170" s="5">
        <f t="shared" si="396"/>
        <v>5</v>
      </c>
      <c r="AH170" s="5">
        <f t="shared" si="397"/>
        <v>-7</v>
      </c>
      <c r="AI170" s="5">
        <f t="shared" si="398"/>
        <v>2</v>
      </c>
      <c r="AJ170" s="5">
        <f t="shared" si="399"/>
        <v>-1.4142135623730951</v>
      </c>
      <c r="AK170" s="5">
        <f t="shared" si="400"/>
        <v>5</v>
      </c>
      <c r="AL170" s="5">
        <f t="shared" si="401"/>
        <v>5</v>
      </c>
      <c r="AM170" s="5">
        <f t="shared" si="402"/>
        <v>0</v>
      </c>
      <c r="AN170" s="5">
        <f t="shared" si="403"/>
        <v>-0.41421356237309515</v>
      </c>
      <c r="AO170" s="5">
        <f t="shared" si="404"/>
        <v>4</v>
      </c>
      <c r="AP170" s="5">
        <f t="shared" si="405"/>
        <v>4</v>
      </c>
      <c r="AQ170" s="5">
        <f t="shared" si="406"/>
        <v>0</v>
      </c>
      <c r="AR170" s="5">
        <f t="shared" si="407"/>
        <v>-2.8284271247461903</v>
      </c>
      <c r="AS170" s="5">
        <f t="shared" si="408"/>
        <v>3</v>
      </c>
      <c r="AT170" s="5">
        <f t="shared" si="409"/>
        <v>3</v>
      </c>
      <c r="AU170" s="5">
        <f t="shared" si="410"/>
        <v>0</v>
      </c>
      <c r="AV170" s="5">
        <f t="shared" si="411"/>
        <v>-3.4142135623730949</v>
      </c>
      <c r="AW170" s="5">
        <f t="shared" si="412"/>
        <v>1</v>
      </c>
      <c r="AX170" s="5">
        <f t="shared" si="413"/>
        <v>1</v>
      </c>
      <c r="AY170" s="5">
        <f t="shared" si="414"/>
        <v>0</v>
      </c>
      <c r="AZ170" s="5">
        <f t="shared" si="415"/>
        <v>4.4226000000000001</v>
      </c>
      <c r="BA170" s="5">
        <f t="shared" si="416"/>
        <v>1.4142135623730951</v>
      </c>
      <c r="BB170" s="5">
        <f t="shared" si="417"/>
        <v>1</v>
      </c>
      <c r="BC170" s="5">
        <f t="shared" si="418"/>
        <v>-1</v>
      </c>
      <c r="BD170" s="5">
        <f t="shared" si="419"/>
        <v>1</v>
      </c>
      <c r="BE170" s="5">
        <f t="shared" si="420"/>
        <v>2.4142135623730949</v>
      </c>
      <c r="BF170" s="5">
        <f t="shared" si="421"/>
        <v>0</v>
      </c>
      <c r="BG170" s="5">
        <f t="shared" si="422"/>
        <v>0.41421356237309492</v>
      </c>
      <c r="BH170" s="5">
        <f t="shared" si="423"/>
        <v>1</v>
      </c>
      <c r="BI170" s="5">
        <f t="shared" si="424"/>
        <v>0</v>
      </c>
      <c r="BJ170" s="5">
        <f t="shared" si="425"/>
        <v>-1</v>
      </c>
      <c r="BK170" s="5">
        <f t="shared" si="426"/>
        <v>-2</v>
      </c>
      <c r="BL170" s="5">
        <f t="shared" si="427"/>
        <v>0.5</v>
      </c>
      <c r="BM170" s="5">
        <f t="shared" si="428"/>
        <v>-0.58578643762690485</v>
      </c>
      <c r="BN170" s="5">
        <f t="shared" si="429"/>
        <v>-3</v>
      </c>
      <c r="BO170" s="5">
        <f t="shared" si="430"/>
        <v>-3</v>
      </c>
      <c r="BP170" s="5">
        <f t="shared" si="431"/>
        <v>0</v>
      </c>
      <c r="BQ170" s="5">
        <f t="shared" si="432"/>
        <v>-0.18343308908577496</v>
      </c>
      <c r="BR170" s="5">
        <f t="shared" si="433"/>
        <v>-2.8284271247461903</v>
      </c>
      <c r="BS170" s="5">
        <f t="shared" si="434"/>
        <v>4</v>
      </c>
      <c r="BT170" s="5">
        <f t="shared" si="435"/>
        <v>4</v>
      </c>
      <c r="BU170" s="5">
        <f t="shared" si="436"/>
        <v>0</v>
      </c>
      <c r="BV170" s="5">
        <f t="shared" si="437"/>
        <v>-1.8284271247461903</v>
      </c>
      <c r="BW170" s="5">
        <f t="shared" si="438"/>
        <v>3</v>
      </c>
      <c r="BX170" s="5">
        <f t="shared" si="439"/>
        <v>3</v>
      </c>
      <c r="BY170" s="5">
        <f t="shared" si="440"/>
        <v>0</v>
      </c>
      <c r="BZ170" s="5">
        <f t="shared" si="441"/>
        <v>-4.2426406871192857</v>
      </c>
      <c r="CA170" s="5">
        <f t="shared" si="442"/>
        <v>2</v>
      </c>
      <c r="CB170" s="5">
        <f t="shared" si="443"/>
        <v>-4.2426406871192857</v>
      </c>
      <c r="CC170" s="5">
        <f t="shared" si="444"/>
        <v>0</v>
      </c>
      <c r="CD170" s="5">
        <f t="shared" si="445"/>
        <v>-4.8284271247461898</v>
      </c>
      <c r="CE170" s="5">
        <f t="shared" si="446"/>
        <v>0</v>
      </c>
      <c r="CF170" s="5">
        <f t="shared" si="447"/>
        <v>0</v>
      </c>
      <c r="CG170" s="5">
        <f t="shared" si="448"/>
        <v>0</v>
      </c>
      <c r="CH170" s="5">
        <f t="shared" si="449"/>
        <v>4</v>
      </c>
    </row>
    <row r="171" spans="1:86" x14ac:dyDescent="0.3">
      <c r="A171" s="5">
        <v>10</v>
      </c>
      <c r="B171" s="5">
        <v>9</v>
      </c>
      <c r="C171" s="12">
        <v>0</v>
      </c>
      <c r="D171" s="5">
        <v>0</v>
      </c>
      <c r="E171" s="5">
        <f t="shared" si="376"/>
        <v>1</v>
      </c>
      <c r="F171" s="11">
        <v>0</v>
      </c>
      <c r="G171" s="5">
        <f t="shared" si="377"/>
        <v>0</v>
      </c>
      <c r="H171" s="5">
        <f t="shared" si="378"/>
        <v>0</v>
      </c>
      <c r="I171" s="5">
        <f t="shared" si="379"/>
        <v>0</v>
      </c>
      <c r="J171" s="1">
        <f t="shared" si="380"/>
        <v>1</v>
      </c>
      <c r="K171" s="12">
        <v>0</v>
      </c>
      <c r="L171" s="5">
        <v>0</v>
      </c>
      <c r="M171" s="5">
        <f t="shared" si="381"/>
        <v>1</v>
      </c>
      <c r="N171" s="11">
        <v>-8</v>
      </c>
      <c r="O171" s="5">
        <f t="shared" si="382"/>
        <v>-1</v>
      </c>
      <c r="P171" s="5">
        <f t="shared" si="383"/>
        <v>2.8284271247461903</v>
      </c>
      <c r="Q171" s="5">
        <f t="shared" si="384"/>
        <v>-2.8284271247461903</v>
      </c>
      <c r="R171" s="12">
        <v>1</v>
      </c>
      <c r="S171" s="5">
        <v>0</v>
      </c>
      <c r="T171" s="5">
        <f t="shared" si="385"/>
        <v>0</v>
      </c>
      <c r="U171" s="11">
        <v>0</v>
      </c>
      <c r="V171" s="5">
        <f t="shared" si="386"/>
        <v>0</v>
      </c>
      <c r="W171" s="5">
        <f t="shared" si="387"/>
        <v>0</v>
      </c>
      <c r="X171" s="5">
        <f t="shared" si="388"/>
        <v>0</v>
      </c>
      <c r="Y171" s="5">
        <f t="shared" si="389"/>
        <v>-2.8284271247461903</v>
      </c>
      <c r="Z171" s="5">
        <f t="shared" si="390"/>
        <v>0</v>
      </c>
      <c r="AA171" s="5">
        <f t="shared" si="391"/>
        <v>1</v>
      </c>
      <c r="AB171" s="5">
        <f t="shared" si="375"/>
        <v>9</v>
      </c>
      <c r="AC171" s="5">
        <f t="shared" si="392"/>
        <v>-10</v>
      </c>
      <c r="AD171" s="5">
        <f t="shared" si="393"/>
        <v>-4</v>
      </c>
      <c r="AE171" s="5">
        <f t="shared" si="394"/>
        <v>-16</v>
      </c>
      <c r="AF171" s="5">
        <f t="shared" si="395"/>
        <v>10</v>
      </c>
      <c r="AG171" s="5">
        <f t="shared" si="396"/>
        <v>4</v>
      </c>
      <c r="AH171" s="5">
        <f t="shared" si="397"/>
        <v>-8</v>
      </c>
      <c r="AI171" s="5">
        <f t="shared" si="398"/>
        <v>4</v>
      </c>
      <c r="AJ171" s="5">
        <f t="shared" si="399"/>
        <v>-2.8284271247461903</v>
      </c>
      <c r="AK171" s="5">
        <f t="shared" si="400"/>
        <v>4</v>
      </c>
      <c r="AL171" s="5">
        <f t="shared" si="401"/>
        <v>-4</v>
      </c>
      <c r="AM171" s="5">
        <f t="shared" si="402"/>
        <v>0</v>
      </c>
      <c r="AN171" s="5">
        <f t="shared" si="403"/>
        <v>-1.8284271247461903</v>
      </c>
      <c r="AO171" s="5">
        <f t="shared" si="404"/>
        <v>3</v>
      </c>
      <c r="AP171" s="5">
        <f t="shared" si="405"/>
        <v>-5</v>
      </c>
      <c r="AQ171" s="5">
        <f t="shared" si="406"/>
        <v>0</v>
      </c>
      <c r="AR171" s="5">
        <f t="shared" si="407"/>
        <v>-4.2426406871192857</v>
      </c>
      <c r="AS171" s="5">
        <f t="shared" si="408"/>
        <v>2</v>
      </c>
      <c r="AT171" s="5">
        <f t="shared" si="409"/>
        <v>-6</v>
      </c>
      <c r="AU171" s="5">
        <f t="shared" si="410"/>
        <v>0</v>
      </c>
      <c r="AV171" s="5">
        <f t="shared" si="411"/>
        <v>-4.8284271247461898</v>
      </c>
      <c r="AW171" s="5">
        <f t="shared" si="412"/>
        <v>0</v>
      </c>
      <c r="AX171" s="5">
        <f t="shared" si="413"/>
        <v>-8</v>
      </c>
      <c r="AY171" s="5">
        <f t="shared" si="414"/>
        <v>0</v>
      </c>
      <c r="AZ171" s="5">
        <f t="shared" si="415"/>
        <v>-4.5773999999999999</v>
      </c>
      <c r="BA171" s="5">
        <f t="shared" si="416"/>
        <v>0</v>
      </c>
      <c r="BB171" s="5">
        <f t="shared" si="417"/>
        <v>0</v>
      </c>
      <c r="BC171" s="5">
        <f t="shared" si="418"/>
        <v>-5</v>
      </c>
      <c r="BD171" s="5">
        <f t="shared" si="419"/>
        <v>0.5</v>
      </c>
      <c r="BE171" s="5">
        <f t="shared" si="420"/>
        <v>1</v>
      </c>
      <c r="BF171" s="5">
        <f t="shared" si="421"/>
        <v>-1</v>
      </c>
      <c r="BG171" s="5">
        <f t="shared" si="422"/>
        <v>-1</v>
      </c>
      <c r="BH171" s="5">
        <f t="shared" si="423"/>
        <v>1</v>
      </c>
      <c r="BI171" s="5">
        <f t="shared" si="424"/>
        <v>-1.4142135623730951</v>
      </c>
      <c r="BJ171" s="5">
        <f t="shared" si="425"/>
        <v>-2</v>
      </c>
      <c r="BK171" s="5">
        <f t="shared" si="426"/>
        <v>-10</v>
      </c>
      <c r="BL171" s="5">
        <f t="shared" si="427"/>
        <v>0</v>
      </c>
      <c r="BM171" s="5">
        <f t="shared" si="428"/>
        <v>-2</v>
      </c>
      <c r="BN171" s="5">
        <f t="shared" si="429"/>
        <v>-4</v>
      </c>
      <c r="BO171" s="5">
        <f t="shared" si="430"/>
        <v>-12</v>
      </c>
      <c r="BP171" s="5">
        <f t="shared" si="431"/>
        <v>0</v>
      </c>
      <c r="BQ171" s="5">
        <f t="shared" si="432"/>
        <v>-2.6903999999999999</v>
      </c>
      <c r="BR171" s="5">
        <f t="shared" si="433"/>
        <v>-2.8284271247461903</v>
      </c>
      <c r="BS171" s="5">
        <f t="shared" si="434"/>
        <v>4</v>
      </c>
      <c r="BT171" s="5">
        <f t="shared" si="435"/>
        <v>10</v>
      </c>
      <c r="BU171" s="5">
        <f t="shared" si="436"/>
        <v>0</v>
      </c>
      <c r="BV171" s="5">
        <f t="shared" si="437"/>
        <v>-1.8284271247461903</v>
      </c>
      <c r="BW171" s="5">
        <f t="shared" si="438"/>
        <v>3</v>
      </c>
      <c r="BX171" s="5">
        <f t="shared" si="439"/>
        <v>9</v>
      </c>
      <c r="BY171" s="5">
        <f t="shared" si="440"/>
        <v>0</v>
      </c>
      <c r="BZ171" s="5">
        <f t="shared" si="441"/>
        <v>-4.2426406871192857</v>
      </c>
      <c r="CA171" s="5">
        <f t="shared" si="442"/>
        <v>2</v>
      </c>
      <c r="CB171" s="5">
        <f t="shared" si="443"/>
        <v>1.7573593128807143</v>
      </c>
      <c r="CC171" s="5">
        <f t="shared" si="444"/>
        <v>0</v>
      </c>
      <c r="CD171" s="5">
        <f t="shared" si="445"/>
        <v>-4.8284271247461898</v>
      </c>
      <c r="CE171" s="5">
        <f t="shared" si="446"/>
        <v>0</v>
      </c>
      <c r="CF171" s="5">
        <f t="shared" si="447"/>
        <v>6</v>
      </c>
      <c r="CG171" s="5">
        <f t="shared" si="448"/>
        <v>0</v>
      </c>
      <c r="CH171" s="5">
        <f t="shared" si="449"/>
        <v>3.6707902627715123</v>
      </c>
    </row>
    <row r="172" spans="1:86" x14ac:dyDescent="0.3">
      <c r="A172" s="5">
        <v>11</v>
      </c>
      <c r="B172" s="5">
        <v>9</v>
      </c>
      <c r="C172" s="12">
        <v>0</v>
      </c>
      <c r="D172" s="5">
        <v>0</v>
      </c>
      <c r="E172" s="5">
        <f t="shared" si="376"/>
        <v>1</v>
      </c>
      <c r="F172" s="11">
        <v>-1</v>
      </c>
      <c r="G172" s="5">
        <f t="shared" si="377"/>
        <v>-1</v>
      </c>
      <c r="H172" s="5">
        <f t="shared" si="378"/>
        <v>1</v>
      </c>
      <c r="I172" s="5">
        <f t="shared" si="379"/>
        <v>-1</v>
      </c>
      <c r="J172" s="1">
        <f t="shared" si="380"/>
        <v>1</v>
      </c>
      <c r="K172" s="12">
        <v>0</v>
      </c>
      <c r="L172" s="5">
        <v>0</v>
      </c>
      <c r="M172" s="5">
        <f t="shared" si="381"/>
        <v>1</v>
      </c>
      <c r="N172" s="11">
        <v>-8</v>
      </c>
      <c r="O172" s="5">
        <f t="shared" si="382"/>
        <v>-1</v>
      </c>
      <c r="P172" s="5">
        <f t="shared" si="383"/>
        <v>2.8284271247461903</v>
      </c>
      <c r="Q172" s="5">
        <f t="shared" si="384"/>
        <v>-2.8284271247461903</v>
      </c>
      <c r="R172" s="12">
        <v>1</v>
      </c>
      <c r="S172" s="5">
        <v>0</v>
      </c>
      <c r="T172" s="5">
        <f t="shared" si="385"/>
        <v>0</v>
      </c>
      <c r="U172" s="11">
        <v>-3</v>
      </c>
      <c r="V172" s="5">
        <f t="shared" si="386"/>
        <v>-1</v>
      </c>
      <c r="W172" s="5">
        <f t="shared" si="387"/>
        <v>1.7320508075688772</v>
      </c>
      <c r="X172" s="5">
        <f t="shared" si="388"/>
        <v>-1.7320508075688772</v>
      </c>
      <c r="Y172" s="5">
        <f t="shared" si="389"/>
        <v>-5.5604779323150675</v>
      </c>
      <c r="Z172" s="5">
        <f t="shared" si="390"/>
        <v>0</v>
      </c>
      <c r="AA172" s="5">
        <f t="shared" si="391"/>
        <v>1</v>
      </c>
      <c r="AB172" s="5">
        <f t="shared" si="375"/>
        <v>9</v>
      </c>
      <c r="AC172" s="5">
        <f t="shared" si="392"/>
        <v>-10</v>
      </c>
      <c r="AD172" s="5">
        <f t="shared" si="393"/>
        <v>-3.5</v>
      </c>
      <c r="AE172" s="5">
        <f t="shared" si="394"/>
        <v>-14</v>
      </c>
      <c r="AF172" s="5">
        <f t="shared" si="395"/>
        <v>7.5</v>
      </c>
      <c r="AG172" s="5">
        <f t="shared" si="396"/>
        <v>4.5</v>
      </c>
      <c r="AH172" s="5">
        <f t="shared" si="397"/>
        <v>-6</v>
      </c>
      <c r="AI172" s="5">
        <f t="shared" si="398"/>
        <v>1.5</v>
      </c>
      <c r="AJ172" s="5">
        <f t="shared" si="399"/>
        <v>-4.5604779323150675</v>
      </c>
      <c r="AK172" s="5">
        <f t="shared" si="400"/>
        <v>5.5</v>
      </c>
      <c r="AL172" s="5">
        <f t="shared" si="401"/>
        <v>-2.5</v>
      </c>
      <c r="AM172" s="5">
        <f t="shared" si="402"/>
        <v>0</v>
      </c>
      <c r="AN172" s="5">
        <f t="shared" si="403"/>
        <v>-3.5604779323150675</v>
      </c>
      <c r="AO172" s="5">
        <f t="shared" si="404"/>
        <v>4.5</v>
      </c>
      <c r="AP172" s="5">
        <f t="shared" si="405"/>
        <v>-3.5</v>
      </c>
      <c r="AQ172" s="5">
        <f t="shared" si="406"/>
        <v>0</v>
      </c>
      <c r="AR172" s="5">
        <f t="shared" si="407"/>
        <v>-5.9746914946881624</v>
      </c>
      <c r="AS172" s="5">
        <f t="shared" si="408"/>
        <v>3.5</v>
      </c>
      <c r="AT172" s="5">
        <f t="shared" si="409"/>
        <v>-4.5</v>
      </c>
      <c r="AU172" s="5">
        <f t="shared" si="410"/>
        <v>0</v>
      </c>
      <c r="AV172" s="5">
        <f t="shared" si="411"/>
        <v>-6.5604779323150675</v>
      </c>
      <c r="AW172" s="5">
        <f t="shared" si="412"/>
        <v>1.5</v>
      </c>
      <c r="AX172" s="5">
        <f t="shared" si="413"/>
        <v>-6.5</v>
      </c>
      <c r="AY172" s="5">
        <f t="shared" si="414"/>
        <v>0</v>
      </c>
      <c r="AZ172" s="5">
        <f t="shared" si="415"/>
        <v>-3.0773999999999999</v>
      </c>
      <c r="BA172" s="5">
        <f t="shared" si="416"/>
        <v>-2.7320508075688772</v>
      </c>
      <c r="BB172" s="5">
        <f t="shared" si="417"/>
        <v>2</v>
      </c>
      <c r="BC172" s="5">
        <f t="shared" si="418"/>
        <v>-6</v>
      </c>
      <c r="BD172" s="5">
        <f t="shared" si="419"/>
        <v>0</v>
      </c>
      <c r="BE172" s="5">
        <f t="shared" si="420"/>
        <v>-1.7320508075688772</v>
      </c>
      <c r="BF172" s="5">
        <f t="shared" si="421"/>
        <v>1</v>
      </c>
      <c r="BG172" s="5">
        <f t="shared" si="422"/>
        <v>-9.7320508075688767</v>
      </c>
      <c r="BH172" s="5">
        <f t="shared" si="423"/>
        <v>0</v>
      </c>
      <c r="BI172" s="5">
        <f t="shared" si="424"/>
        <v>-4.1462643699419726</v>
      </c>
      <c r="BJ172" s="5">
        <f t="shared" si="425"/>
        <v>0</v>
      </c>
      <c r="BK172" s="5">
        <f t="shared" si="426"/>
        <v>-8</v>
      </c>
      <c r="BL172" s="5">
        <f t="shared" si="427"/>
        <v>0</v>
      </c>
      <c r="BM172" s="5">
        <f t="shared" si="428"/>
        <v>-4.7320508075688767</v>
      </c>
      <c r="BN172" s="5">
        <f t="shared" si="429"/>
        <v>-2</v>
      </c>
      <c r="BO172" s="5">
        <f t="shared" si="430"/>
        <v>-10</v>
      </c>
      <c r="BP172" s="5">
        <f t="shared" si="431"/>
        <v>0</v>
      </c>
      <c r="BQ172" s="5">
        <f t="shared" si="432"/>
        <v>-8.1548861362902691</v>
      </c>
      <c r="BR172" s="5">
        <f t="shared" si="433"/>
        <v>-3.8284271247461903</v>
      </c>
      <c r="BS172" s="5">
        <f t="shared" si="434"/>
        <v>4.5</v>
      </c>
      <c r="BT172" s="5">
        <f t="shared" si="435"/>
        <v>10.5</v>
      </c>
      <c r="BU172" s="5">
        <f t="shared" si="436"/>
        <v>0</v>
      </c>
      <c r="BV172" s="5">
        <f t="shared" si="437"/>
        <v>-2.8284271247461903</v>
      </c>
      <c r="BW172" s="5">
        <f t="shared" si="438"/>
        <v>3.5</v>
      </c>
      <c r="BX172" s="5">
        <f t="shared" si="439"/>
        <v>9.5</v>
      </c>
      <c r="BY172" s="5">
        <f t="shared" si="440"/>
        <v>0</v>
      </c>
      <c r="BZ172" s="5">
        <f t="shared" si="441"/>
        <v>-5.2426406871192857</v>
      </c>
      <c r="CA172" s="5">
        <f t="shared" si="442"/>
        <v>2.5</v>
      </c>
      <c r="CB172" s="5">
        <f t="shared" si="443"/>
        <v>0.75735931288071434</v>
      </c>
      <c r="CC172" s="5">
        <f t="shared" si="444"/>
        <v>0</v>
      </c>
      <c r="CD172" s="5">
        <f t="shared" si="445"/>
        <v>-5.8284271247461898</v>
      </c>
      <c r="CE172" s="5">
        <f t="shared" si="446"/>
        <v>0.5</v>
      </c>
      <c r="CF172" s="5">
        <f t="shared" si="447"/>
        <v>6.5</v>
      </c>
      <c r="CG172" s="5">
        <f t="shared" si="448"/>
        <v>0</v>
      </c>
      <c r="CH172" s="5">
        <f t="shared" si="449"/>
        <v>3.3472902627715122</v>
      </c>
    </row>
    <row r="173" spans="1:86" x14ac:dyDescent="0.3">
      <c r="A173" s="5">
        <v>12</v>
      </c>
      <c r="B173" s="5">
        <v>9</v>
      </c>
      <c r="C173" s="12">
        <v>0</v>
      </c>
      <c r="D173" s="5">
        <v>0</v>
      </c>
      <c r="E173" s="5">
        <f t="shared" si="376"/>
        <v>1</v>
      </c>
      <c r="F173" s="11">
        <v>1</v>
      </c>
      <c r="G173" s="5">
        <f t="shared" si="377"/>
        <v>1</v>
      </c>
      <c r="H173" s="5">
        <f t="shared" si="378"/>
        <v>1</v>
      </c>
      <c r="I173" s="5">
        <f t="shared" si="379"/>
        <v>1</v>
      </c>
      <c r="J173" s="1">
        <f t="shared" si="380"/>
        <v>1</v>
      </c>
      <c r="K173" s="12">
        <v>0</v>
      </c>
      <c r="L173" s="5">
        <v>0</v>
      </c>
      <c r="M173" s="5">
        <f t="shared" si="381"/>
        <v>1</v>
      </c>
      <c r="N173" s="11">
        <v>-6</v>
      </c>
      <c r="O173" s="5">
        <f t="shared" si="382"/>
        <v>-1</v>
      </c>
      <c r="P173" s="5">
        <f t="shared" si="383"/>
        <v>2.4494897427831779</v>
      </c>
      <c r="Q173" s="5">
        <f t="shared" si="384"/>
        <v>-2.4494897427831779</v>
      </c>
      <c r="R173" s="12">
        <v>1</v>
      </c>
      <c r="S173" s="5">
        <v>0</v>
      </c>
      <c r="T173" s="5">
        <f t="shared" si="385"/>
        <v>0</v>
      </c>
      <c r="U173" s="11">
        <v>-3</v>
      </c>
      <c r="V173" s="5">
        <f t="shared" si="386"/>
        <v>-1</v>
      </c>
      <c r="W173" s="5">
        <f t="shared" si="387"/>
        <v>1.7320508075688772</v>
      </c>
      <c r="X173" s="5">
        <f t="shared" si="388"/>
        <v>-1.7320508075688772</v>
      </c>
      <c r="Y173" s="5">
        <f t="shared" si="389"/>
        <v>-3.1815405503520555</v>
      </c>
      <c r="Z173" s="5">
        <f t="shared" si="390"/>
        <v>0</v>
      </c>
      <c r="AA173" s="5">
        <f t="shared" si="391"/>
        <v>1</v>
      </c>
      <c r="AB173" s="5">
        <f t="shared" si="375"/>
        <v>9</v>
      </c>
      <c r="AC173" s="5">
        <f t="shared" si="392"/>
        <v>-10</v>
      </c>
      <c r="AD173" s="5">
        <f t="shared" si="393"/>
        <v>-4.5</v>
      </c>
      <c r="AE173" s="5">
        <f t="shared" si="394"/>
        <v>-12</v>
      </c>
      <c r="AF173" s="5">
        <f t="shared" si="395"/>
        <v>6.5</v>
      </c>
      <c r="AG173" s="5">
        <f t="shared" si="396"/>
        <v>3.5</v>
      </c>
      <c r="AH173" s="5">
        <f t="shared" si="397"/>
        <v>-4</v>
      </c>
      <c r="AI173" s="5">
        <f t="shared" si="398"/>
        <v>0.5</v>
      </c>
      <c r="AJ173" s="5">
        <f t="shared" si="399"/>
        <v>-4.1815405503520555</v>
      </c>
      <c r="AK173" s="5">
        <f t="shared" si="400"/>
        <v>4.5</v>
      </c>
      <c r="AL173" s="5">
        <f t="shared" si="401"/>
        <v>-3.5</v>
      </c>
      <c r="AM173" s="5">
        <f t="shared" si="402"/>
        <v>0</v>
      </c>
      <c r="AN173" s="5">
        <f t="shared" si="403"/>
        <v>-3.1815405503520555</v>
      </c>
      <c r="AO173" s="5">
        <f t="shared" si="404"/>
        <v>3.5</v>
      </c>
      <c r="AP173" s="5">
        <f t="shared" si="405"/>
        <v>-4.5</v>
      </c>
      <c r="AQ173" s="5">
        <f t="shared" si="406"/>
        <v>0</v>
      </c>
      <c r="AR173" s="5">
        <f t="shared" si="407"/>
        <v>-5.5957541127251504</v>
      </c>
      <c r="AS173" s="5">
        <f t="shared" si="408"/>
        <v>2.5</v>
      </c>
      <c r="AT173" s="5">
        <f t="shared" si="409"/>
        <v>-5.5</v>
      </c>
      <c r="AU173" s="5">
        <f t="shared" si="410"/>
        <v>0</v>
      </c>
      <c r="AV173" s="5">
        <f t="shared" si="411"/>
        <v>-6.1815405503520555</v>
      </c>
      <c r="AW173" s="5">
        <f t="shared" si="412"/>
        <v>0.5</v>
      </c>
      <c r="AX173" s="5">
        <f t="shared" si="413"/>
        <v>-7.5</v>
      </c>
      <c r="AY173" s="5">
        <f t="shared" si="414"/>
        <v>0</v>
      </c>
      <c r="AZ173" s="5">
        <f t="shared" si="415"/>
        <v>-4.0773999999999999</v>
      </c>
      <c r="BA173" s="5">
        <f t="shared" si="416"/>
        <v>-0.73205080756887719</v>
      </c>
      <c r="BB173" s="5">
        <f t="shared" si="417"/>
        <v>2</v>
      </c>
      <c r="BC173" s="5">
        <f t="shared" si="418"/>
        <v>-6</v>
      </c>
      <c r="BD173" s="5">
        <f t="shared" si="419"/>
        <v>0</v>
      </c>
      <c r="BE173" s="5">
        <f t="shared" si="420"/>
        <v>0.26794919243112281</v>
      </c>
      <c r="BF173" s="5">
        <f t="shared" si="421"/>
        <v>1</v>
      </c>
      <c r="BG173" s="5">
        <f t="shared" si="422"/>
        <v>-1.7320508075688772</v>
      </c>
      <c r="BH173" s="5">
        <f t="shared" si="423"/>
        <v>1</v>
      </c>
      <c r="BI173" s="5">
        <f t="shared" si="424"/>
        <v>-2.1462643699419726</v>
      </c>
      <c r="BJ173" s="5">
        <f t="shared" si="425"/>
        <v>0</v>
      </c>
      <c r="BK173" s="5">
        <f t="shared" si="426"/>
        <v>-8</v>
      </c>
      <c r="BL173" s="5">
        <f t="shared" si="427"/>
        <v>0</v>
      </c>
      <c r="BM173" s="5">
        <f t="shared" si="428"/>
        <v>-2.7320508075688772</v>
      </c>
      <c r="BN173" s="5">
        <f t="shared" si="429"/>
        <v>-2</v>
      </c>
      <c r="BO173" s="5">
        <f t="shared" si="430"/>
        <v>-10</v>
      </c>
      <c r="BP173" s="5">
        <f t="shared" si="431"/>
        <v>0</v>
      </c>
      <c r="BQ173" s="5">
        <f t="shared" si="432"/>
        <v>-3.5356861362902694</v>
      </c>
      <c r="BR173" s="5">
        <f t="shared" si="433"/>
        <v>-1.4494897427831779</v>
      </c>
      <c r="BS173" s="5">
        <f t="shared" si="434"/>
        <v>3.5</v>
      </c>
      <c r="BT173" s="5">
        <f t="shared" si="435"/>
        <v>9.5</v>
      </c>
      <c r="BU173" s="5">
        <f t="shared" si="436"/>
        <v>0</v>
      </c>
      <c r="BV173" s="5">
        <f t="shared" si="437"/>
        <v>-0.44948974278317788</v>
      </c>
      <c r="BW173" s="5">
        <f t="shared" si="438"/>
        <v>2.5</v>
      </c>
      <c r="BX173" s="5">
        <f t="shared" si="439"/>
        <v>8.5</v>
      </c>
      <c r="BY173" s="5">
        <f t="shared" si="440"/>
        <v>0</v>
      </c>
      <c r="BZ173" s="5">
        <f t="shared" si="441"/>
        <v>-2.8637033051562728</v>
      </c>
      <c r="CA173" s="5">
        <f t="shared" si="442"/>
        <v>1.5</v>
      </c>
      <c r="CB173" s="5">
        <f t="shared" si="443"/>
        <v>3.1362966948437272</v>
      </c>
      <c r="CC173" s="5">
        <f t="shared" si="444"/>
        <v>0</v>
      </c>
      <c r="CD173" s="5">
        <f t="shared" si="445"/>
        <v>-3.4494897427831779</v>
      </c>
      <c r="CE173" s="5">
        <f t="shared" si="446"/>
        <v>-0.5</v>
      </c>
      <c r="CF173" s="5">
        <f t="shared" si="447"/>
        <v>5.5</v>
      </c>
      <c r="CG173" s="5">
        <f t="shared" si="448"/>
        <v>0</v>
      </c>
      <c r="CH173" s="5">
        <f t="shared" si="449"/>
        <v>4.2023268854692066</v>
      </c>
    </row>
    <row r="174" spans="1:86" x14ac:dyDescent="0.3">
      <c r="A174" s="5">
        <v>13</v>
      </c>
      <c r="B174" s="5">
        <v>9</v>
      </c>
      <c r="C174" s="12">
        <v>0</v>
      </c>
      <c r="D174" s="5">
        <v>0</v>
      </c>
      <c r="E174" s="5">
        <f t="shared" si="376"/>
        <v>1</v>
      </c>
      <c r="F174" s="11">
        <v>3</v>
      </c>
      <c r="G174" s="5">
        <f t="shared" si="377"/>
        <v>1</v>
      </c>
      <c r="H174" s="5">
        <f t="shared" si="378"/>
        <v>1.7320508075688772</v>
      </c>
      <c r="I174" s="5">
        <f t="shared" si="379"/>
        <v>1.7320508075688772</v>
      </c>
      <c r="J174" s="1">
        <f t="shared" si="380"/>
        <v>1</v>
      </c>
      <c r="K174" s="12">
        <v>1</v>
      </c>
      <c r="L174" s="5">
        <v>0</v>
      </c>
      <c r="M174" s="5">
        <f t="shared" si="381"/>
        <v>0</v>
      </c>
      <c r="N174" s="11">
        <v>-6</v>
      </c>
      <c r="O174" s="5">
        <f t="shared" si="382"/>
        <v>-1</v>
      </c>
      <c r="P174" s="5">
        <f t="shared" si="383"/>
        <v>2.4494897427831779</v>
      </c>
      <c r="Q174" s="5">
        <f t="shared" si="384"/>
        <v>-2.4494897427831779</v>
      </c>
      <c r="R174" s="12">
        <v>0</v>
      </c>
      <c r="S174" s="5">
        <v>0</v>
      </c>
      <c r="T174" s="5">
        <f t="shared" si="385"/>
        <v>1</v>
      </c>
      <c r="U174" s="11">
        <v>2</v>
      </c>
      <c r="V174" s="5">
        <f t="shared" si="386"/>
        <v>1</v>
      </c>
      <c r="W174" s="5">
        <f t="shared" si="387"/>
        <v>1.4142135623730951</v>
      </c>
      <c r="X174" s="5">
        <f t="shared" si="388"/>
        <v>1.4142135623730951</v>
      </c>
      <c r="Y174" s="5">
        <f t="shared" si="389"/>
        <v>0.69677462715879446</v>
      </c>
      <c r="Z174" s="5">
        <f t="shared" si="390"/>
        <v>1</v>
      </c>
      <c r="AA174" s="5">
        <f t="shared" si="391"/>
        <v>1</v>
      </c>
      <c r="AB174" s="5">
        <f t="shared" si="375"/>
        <v>9</v>
      </c>
      <c r="AC174" s="5">
        <f t="shared" si="392"/>
        <v>-6</v>
      </c>
      <c r="AD174" s="5">
        <f t="shared" si="393"/>
        <v>-1</v>
      </c>
      <c r="AE174" s="5">
        <f t="shared" si="394"/>
        <v>-5.5</v>
      </c>
      <c r="AF174" s="5">
        <f t="shared" si="395"/>
        <v>0.5</v>
      </c>
      <c r="AG174" s="5">
        <f t="shared" si="396"/>
        <v>1</v>
      </c>
      <c r="AH174" s="5">
        <f t="shared" si="397"/>
        <v>-3.5</v>
      </c>
      <c r="AI174" s="5">
        <f t="shared" si="398"/>
        <v>2.5</v>
      </c>
      <c r="AJ174" s="5">
        <f t="shared" si="399"/>
        <v>-1.0352761804100827</v>
      </c>
      <c r="AK174" s="5">
        <f t="shared" si="400"/>
        <v>4</v>
      </c>
      <c r="AL174" s="5">
        <f t="shared" si="401"/>
        <v>-4</v>
      </c>
      <c r="AM174" s="5">
        <f t="shared" si="402"/>
        <v>0</v>
      </c>
      <c r="AN174" s="5">
        <f t="shared" si="403"/>
        <v>-3.5276180410082736E-2</v>
      </c>
      <c r="AO174" s="5">
        <f t="shared" si="404"/>
        <v>3</v>
      </c>
      <c r="AP174" s="5">
        <f t="shared" si="405"/>
        <v>-5</v>
      </c>
      <c r="AQ174" s="5">
        <f t="shared" si="406"/>
        <v>0</v>
      </c>
      <c r="AR174" s="5">
        <f t="shared" si="407"/>
        <v>-2.4494897427831779</v>
      </c>
      <c r="AS174" s="5">
        <f t="shared" si="408"/>
        <v>2</v>
      </c>
      <c r="AT174" s="5">
        <f t="shared" si="409"/>
        <v>-6</v>
      </c>
      <c r="AU174" s="5">
        <f t="shared" si="410"/>
        <v>0</v>
      </c>
      <c r="AV174" s="5">
        <f t="shared" si="411"/>
        <v>-3.035276180410083</v>
      </c>
      <c r="AW174" s="5">
        <f t="shared" si="412"/>
        <v>0</v>
      </c>
      <c r="AX174" s="5">
        <f t="shared" si="413"/>
        <v>-8</v>
      </c>
      <c r="AY174" s="5">
        <f t="shared" si="414"/>
        <v>0</v>
      </c>
      <c r="AZ174" s="5">
        <f t="shared" si="415"/>
        <v>-4.5773999999999999</v>
      </c>
      <c r="BA174" s="5">
        <f t="shared" si="416"/>
        <v>3.1462643699419726</v>
      </c>
      <c r="BB174" s="5">
        <f t="shared" si="417"/>
        <v>2.5</v>
      </c>
      <c r="BC174" s="5">
        <f t="shared" si="418"/>
        <v>0.5</v>
      </c>
      <c r="BD174" s="5">
        <f t="shared" si="419"/>
        <v>1</v>
      </c>
      <c r="BE174" s="5">
        <f t="shared" si="420"/>
        <v>4.1462643699419726</v>
      </c>
      <c r="BF174" s="5">
        <f t="shared" si="421"/>
        <v>1.5</v>
      </c>
      <c r="BG174" s="5">
        <f t="shared" si="422"/>
        <v>2.1462643699419726</v>
      </c>
      <c r="BH174" s="5">
        <f t="shared" si="423"/>
        <v>1</v>
      </c>
      <c r="BI174" s="5">
        <f t="shared" si="424"/>
        <v>1.7320508075688774</v>
      </c>
      <c r="BJ174" s="5">
        <f t="shared" si="425"/>
        <v>0.5</v>
      </c>
      <c r="BK174" s="5">
        <f t="shared" si="426"/>
        <v>-1.5</v>
      </c>
      <c r="BL174" s="5">
        <f t="shared" si="427"/>
        <v>1</v>
      </c>
      <c r="BM174" s="5">
        <f t="shared" si="428"/>
        <v>1.1462643699419726</v>
      </c>
      <c r="BN174" s="5">
        <f t="shared" si="429"/>
        <v>-1.5</v>
      </c>
      <c r="BO174" s="5">
        <f t="shared" si="430"/>
        <v>-3.5</v>
      </c>
      <c r="BP174" s="5">
        <f t="shared" si="431"/>
        <v>1</v>
      </c>
      <c r="BQ174" s="5">
        <f t="shared" si="432"/>
        <v>-2.4020000000000001</v>
      </c>
      <c r="BR174" s="5">
        <f t="shared" si="433"/>
        <v>-0.71743893521430069</v>
      </c>
      <c r="BS174" s="5">
        <f t="shared" si="434"/>
        <v>4.5</v>
      </c>
      <c r="BT174" s="5">
        <f t="shared" si="435"/>
        <v>-3.5</v>
      </c>
      <c r="BU174" s="5">
        <f t="shared" si="436"/>
        <v>0</v>
      </c>
      <c r="BV174" s="5">
        <f t="shared" si="437"/>
        <v>0.28256106478569931</v>
      </c>
      <c r="BW174" s="5">
        <f t="shared" si="438"/>
        <v>3.5</v>
      </c>
      <c r="BX174" s="5">
        <f t="shared" si="439"/>
        <v>1.5</v>
      </c>
      <c r="BY174" s="5">
        <f t="shared" si="440"/>
        <v>1</v>
      </c>
      <c r="BZ174" s="5">
        <f t="shared" si="441"/>
        <v>-2.1316524975873961</v>
      </c>
      <c r="CA174" s="5">
        <f t="shared" si="442"/>
        <v>2.5</v>
      </c>
      <c r="CB174" s="5">
        <f t="shared" si="443"/>
        <v>-10.131652497587396</v>
      </c>
      <c r="CC174" s="5">
        <f t="shared" si="444"/>
        <v>0</v>
      </c>
      <c r="CD174" s="5">
        <f t="shared" si="445"/>
        <v>-2.7174389352143007</v>
      </c>
      <c r="CE174" s="5">
        <f t="shared" si="446"/>
        <v>0.5</v>
      </c>
      <c r="CF174" s="5">
        <f t="shared" si="447"/>
        <v>-7.5</v>
      </c>
      <c r="CG174" s="5">
        <f t="shared" si="448"/>
        <v>0</v>
      </c>
      <c r="CH174" s="5">
        <f t="shared" si="449"/>
        <v>-0.61299999999999977</v>
      </c>
    </row>
    <row r="175" spans="1:86" x14ac:dyDescent="0.3">
      <c r="A175" s="5">
        <v>14</v>
      </c>
      <c r="B175" s="5">
        <v>9</v>
      </c>
      <c r="C175" s="12">
        <v>0</v>
      </c>
      <c r="D175" s="5">
        <v>0</v>
      </c>
      <c r="E175" s="5">
        <f t="shared" si="376"/>
        <v>1</v>
      </c>
      <c r="F175" s="11">
        <v>4</v>
      </c>
      <c r="G175" s="5">
        <f t="shared" si="377"/>
        <v>1</v>
      </c>
      <c r="H175" s="5">
        <f t="shared" si="378"/>
        <v>2</v>
      </c>
      <c r="I175" s="5">
        <f t="shared" si="379"/>
        <v>2</v>
      </c>
      <c r="J175" s="1">
        <f t="shared" si="380"/>
        <v>0</v>
      </c>
      <c r="K175" s="12">
        <v>0</v>
      </c>
      <c r="L175" s="5">
        <v>0</v>
      </c>
      <c r="M175" s="5">
        <f t="shared" si="381"/>
        <v>1</v>
      </c>
      <c r="N175" s="11">
        <v>-7</v>
      </c>
      <c r="O175" s="5">
        <f t="shared" si="382"/>
        <v>-1</v>
      </c>
      <c r="P175" s="5">
        <f t="shared" si="383"/>
        <v>2.6457513110645907</v>
      </c>
      <c r="Q175" s="5">
        <f t="shared" si="384"/>
        <v>-2.6457513110645907</v>
      </c>
      <c r="R175" s="12">
        <v>0</v>
      </c>
      <c r="S175" s="5">
        <v>1</v>
      </c>
      <c r="T175" s="5">
        <f t="shared" si="385"/>
        <v>0</v>
      </c>
      <c r="U175" s="11">
        <v>0</v>
      </c>
      <c r="V175" s="5">
        <f t="shared" si="386"/>
        <v>0</v>
      </c>
      <c r="W175" s="5">
        <f t="shared" si="387"/>
        <v>0</v>
      </c>
      <c r="X175" s="5">
        <f t="shared" si="388"/>
        <v>0</v>
      </c>
      <c r="Y175" s="5">
        <f t="shared" si="389"/>
        <v>-0.64575131106459072</v>
      </c>
      <c r="Z175" s="5">
        <f t="shared" si="390"/>
        <v>0</v>
      </c>
      <c r="AA175" s="5">
        <f t="shared" si="391"/>
        <v>0</v>
      </c>
      <c r="AB175" s="5">
        <f t="shared" si="375"/>
        <v>9</v>
      </c>
      <c r="AC175" s="5">
        <f t="shared" si="392"/>
        <v>0</v>
      </c>
      <c r="AD175" s="5">
        <f t="shared" si="393"/>
        <v>-0.5</v>
      </c>
      <c r="AE175" s="5">
        <f t="shared" si="394"/>
        <v>-5</v>
      </c>
      <c r="AF175" s="5">
        <f t="shared" si="395"/>
        <v>5.5</v>
      </c>
      <c r="AG175" s="5">
        <f t="shared" si="396"/>
        <v>-0.5</v>
      </c>
      <c r="AH175" s="5">
        <f t="shared" si="397"/>
        <v>-5</v>
      </c>
      <c r="AI175" s="5">
        <f t="shared" si="398"/>
        <v>5.5</v>
      </c>
      <c r="AJ175" s="5">
        <f t="shared" si="399"/>
        <v>-2.6457513110645907</v>
      </c>
      <c r="AK175" s="5">
        <f t="shared" si="400"/>
        <v>3.5</v>
      </c>
      <c r="AL175" s="5">
        <f t="shared" si="401"/>
        <v>3.5</v>
      </c>
      <c r="AM175" s="5">
        <f t="shared" si="402"/>
        <v>0</v>
      </c>
      <c r="AN175" s="5">
        <f t="shared" si="403"/>
        <v>-1.6457513110645907</v>
      </c>
      <c r="AO175" s="5">
        <f t="shared" si="404"/>
        <v>2.5</v>
      </c>
      <c r="AP175" s="5">
        <f t="shared" si="405"/>
        <v>2.5</v>
      </c>
      <c r="AQ175" s="5">
        <f t="shared" si="406"/>
        <v>0</v>
      </c>
      <c r="AR175" s="5">
        <f t="shared" si="407"/>
        <v>-4.0599648734376856</v>
      </c>
      <c r="AS175" s="5">
        <f t="shared" si="408"/>
        <v>1.5</v>
      </c>
      <c r="AT175" s="5">
        <f t="shared" si="409"/>
        <v>1.5</v>
      </c>
      <c r="AU175" s="5">
        <f t="shared" si="410"/>
        <v>0</v>
      </c>
      <c r="AV175" s="5">
        <f t="shared" si="411"/>
        <v>-4.6457513110645907</v>
      </c>
      <c r="AW175" s="5">
        <f t="shared" si="412"/>
        <v>-0.5</v>
      </c>
      <c r="AX175" s="5">
        <f t="shared" si="413"/>
        <v>-0.5</v>
      </c>
      <c r="AY175" s="5">
        <f t="shared" si="414"/>
        <v>0</v>
      </c>
      <c r="AZ175" s="5">
        <f t="shared" si="415"/>
        <v>2.9226000000000001</v>
      </c>
      <c r="BA175" s="5">
        <f t="shared" si="416"/>
        <v>2</v>
      </c>
      <c r="BB175" s="5">
        <f t="shared" si="417"/>
        <v>2</v>
      </c>
      <c r="BC175" s="5">
        <f t="shared" si="418"/>
        <v>0</v>
      </c>
      <c r="BD175" s="5">
        <f t="shared" si="419"/>
        <v>1</v>
      </c>
      <c r="BE175" s="5">
        <f t="shared" si="420"/>
        <v>3</v>
      </c>
      <c r="BF175" s="5">
        <f t="shared" si="421"/>
        <v>1</v>
      </c>
      <c r="BG175" s="5">
        <f t="shared" si="422"/>
        <v>1</v>
      </c>
      <c r="BH175" s="5">
        <f t="shared" si="423"/>
        <v>1</v>
      </c>
      <c r="BI175" s="5">
        <f t="shared" si="424"/>
        <v>0.58578643762690485</v>
      </c>
      <c r="BJ175" s="5">
        <f t="shared" si="425"/>
        <v>0</v>
      </c>
      <c r="BK175" s="5">
        <f t="shared" si="426"/>
        <v>-2</v>
      </c>
      <c r="BL175" s="5">
        <f t="shared" si="427"/>
        <v>1</v>
      </c>
      <c r="BM175" s="5">
        <f t="shared" si="428"/>
        <v>0</v>
      </c>
      <c r="BN175" s="5">
        <f t="shared" si="429"/>
        <v>-2</v>
      </c>
      <c r="BO175" s="5">
        <f t="shared" si="430"/>
        <v>-3</v>
      </c>
      <c r="BP175" s="5">
        <f t="shared" si="431"/>
        <v>0.5</v>
      </c>
      <c r="BQ175" s="5">
        <f t="shared" si="432"/>
        <v>0.57740000000000002</v>
      </c>
      <c r="BR175" s="5">
        <f t="shared" si="433"/>
        <v>-0.64575131106459072</v>
      </c>
      <c r="BS175" s="5">
        <f t="shared" si="434"/>
        <v>5.5</v>
      </c>
      <c r="BT175" s="5">
        <f t="shared" si="435"/>
        <v>5.5</v>
      </c>
      <c r="BU175" s="5">
        <f t="shared" si="436"/>
        <v>0</v>
      </c>
      <c r="BV175" s="5">
        <f t="shared" si="437"/>
        <v>0.35424868893540928</v>
      </c>
      <c r="BW175" s="5">
        <f t="shared" si="438"/>
        <v>4.5</v>
      </c>
      <c r="BX175" s="5">
        <f t="shared" si="439"/>
        <v>2.5</v>
      </c>
      <c r="BY175" s="5">
        <f t="shared" si="440"/>
        <v>1</v>
      </c>
      <c r="BZ175" s="5">
        <f t="shared" si="441"/>
        <v>-2.0599648734376856</v>
      </c>
      <c r="CA175" s="5">
        <f t="shared" si="442"/>
        <v>3.5</v>
      </c>
      <c r="CB175" s="5">
        <f t="shared" si="443"/>
        <v>-2.0599648734376856</v>
      </c>
      <c r="CC175" s="5">
        <f t="shared" si="444"/>
        <v>0</v>
      </c>
      <c r="CD175" s="5">
        <f t="shared" si="445"/>
        <v>-2.6457513110645907</v>
      </c>
      <c r="CE175" s="5">
        <f t="shared" si="446"/>
        <v>1.5</v>
      </c>
      <c r="CF175" s="5">
        <f t="shared" si="447"/>
        <v>1.5</v>
      </c>
      <c r="CG175" s="5">
        <f t="shared" si="448"/>
        <v>0</v>
      </c>
      <c r="CH175" s="5">
        <f t="shared" si="449"/>
        <v>5.5</v>
      </c>
    </row>
    <row r="176" spans="1:86" x14ac:dyDescent="0.3">
      <c r="A176" s="5">
        <v>15</v>
      </c>
      <c r="B176" s="5">
        <v>9</v>
      </c>
      <c r="C176" s="12">
        <v>0</v>
      </c>
      <c r="D176" s="5">
        <v>0</v>
      </c>
      <c r="E176" s="5">
        <f t="shared" si="376"/>
        <v>1</v>
      </c>
      <c r="F176" s="11">
        <v>3</v>
      </c>
      <c r="G176" s="5">
        <f t="shared" si="377"/>
        <v>1</v>
      </c>
      <c r="H176" s="5">
        <f t="shared" si="378"/>
        <v>1.7320508075688772</v>
      </c>
      <c r="I176" s="5">
        <f t="shared" si="379"/>
        <v>1.7320508075688772</v>
      </c>
      <c r="J176" s="1">
        <f t="shared" si="380"/>
        <v>0</v>
      </c>
      <c r="K176" s="12">
        <v>0</v>
      </c>
      <c r="L176" s="5">
        <v>1</v>
      </c>
      <c r="M176" s="5">
        <f t="shared" si="381"/>
        <v>0</v>
      </c>
      <c r="N176" s="11">
        <v>-7</v>
      </c>
      <c r="O176" s="5">
        <f t="shared" si="382"/>
        <v>-1</v>
      </c>
      <c r="P176" s="5">
        <f t="shared" si="383"/>
        <v>2.6457513110645907</v>
      </c>
      <c r="Q176" s="5">
        <f t="shared" si="384"/>
        <v>-2.6457513110645907</v>
      </c>
      <c r="R176" s="12">
        <v>0</v>
      </c>
      <c r="S176" s="5">
        <v>0</v>
      </c>
      <c r="T176" s="5">
        <f t="shared" si="385"/>
        <v>1</v>
      </c>
      <c r="U176" s="11">
        <v>2</v>
      </c>
      <c r="V176" s="5">
        <f t="shared" si="386"/>
        <v>1</v>
      </c>
      <c r="W176" s="5">
        <f t="shared" si="387"/>
        <v>1.4142135623730951</v>
      </c>
      <c r="X176" s="5">
        <f t="shared" si="388"/>
        <v>1.4142135623730951</v>
      </c>
      <c r="Y176" s="5">
        <f t="shared" si="389"/>
        <v>0.50051305887738162</v>
      </c>
      <c r="Z176" s="5">
        <f t="shared" si="390"/>
        <v>1</v>
      </c>
      <c r="AA176" s="5">
        <f t="shared" si="391"/>
        <v>0</v>
      </c>
      <c r="AB176" s="5">
        <f t="shared" si="375"/>
        <v>9</v>
      </c>
      <c r="AC176" s="5">
        <f t="shared" si="392"/>
        <v>-6</v>
      </c>
      <c r="AD176" s="5">
        <f t="shared" si="393"/>
        <v>-0.5</v>
      </c>
      <c r="AE176" s="5">
        <f t="shared" si="394"/>
        <v>-6.5</v>
      </c>
      <c r="AF176" s="5">
        <f t="shared" si="395"/>
        <v>1</v>
      </c>
      <c r="AG176" s="5">
        <f t="shared" si="396"/>
        <v>1.5</v>
      </c>
      <c r="AH176" s="5">
        <f t="shared" si="397"/>
        <v>-4.5</v>
      </c>
      <c r="AI176" s="5">
        <f t="shared" si="398"/>
        <v>3</v>
      </c>
      <c r="AJ176" s="5">
        <f t="shared" si="399"/>
        <v>-1.2315377486914956</v>
      </c>
      <c r="AK176" s="5">
        <f t="shared" si="400"/>
        <v>4.5</v>
      </c>
      <c r="AL176" s="5">
        <f t="shared" si="401"/>
        <v>4.5</v>
      </c>
      <c r="AM176" s="5">
        <f t="shared" si="402"/>
        <v>0</v>
      </c>
      <c r="AN176" s="5">
        <f t="shared" si="403"/>
        <v>-0.23153774869149557</v>
      </c>
      <c r="AO176" s="5">
        <f t="shared" si="404"/>
        <v>3.5</v>
      </c>
      <c r="AP176" s="5">
        <f t="shared" si="405"/>
        <v>3.5</v>
      </c>
      <c r="AQ176" s="5">
        <f t="shared" si="406"/>
        <v>0</v>
      </c>
      <c r="AR176" s="5">
        <f t="shared" si="407"/>
        <v>-2.6457513110645907</v>
      </c>
      <c r="AS176" s="5">
        <f t="shared" si="408"/>
        <v>2.5</v>
      </c>
      <c r="AT176" s="5">
        <f t="shared" si="409"/>
        <v>2.5</v>
      </c>
      <c r="AU176" s="5">
        <f t="shared" si="410"/>
        <v>0</v>
      </c>
      <c r="AV176" s="5">
        <f t="shared" si="411"/>
        <v>-3.2315377486914958</v>
      </c>
      <c r="AW176" s="5">
        <f t="shared" si="412"/>
        <v>0.5</v>
      </c>
      <c r="AX176" s="5">
        <f t="shared" si="413"/>
        <v>0.5</v>
      </c>
      <c r="AY176" s="5">
        <f t="shared" si="414"/>
        <v>0</v>
      </c>
      <c r="AZ176" s="5">
        <f t="shared" si="415"/>
        <v>3.9226000000000001</v>
      </c>
      <c r="BA176" s="5">
        <f t="shared" si="416"/>
        <v>3.1462643699419726</v>
      </c>
      <c r="BB176" s="5">
        <f t="shared" si="417"/>
        <v>2.5</v>
      </c>
      <c r="BC176" s="5">
        <f t="shared" si="418"/>
        <v>0.5</v>
      </c>
      <c r="BD176" s="5">
        <f t="shared" si="419"/>
        <v>1</v>
      </c>
      <c r="BE176" s="5">
        <f t="shared" si="420"/>
        <v>4.1462643699419726</v>
      </c>
      <c r="BF176" s="5">
        <f t="shared" si="421"/>
        <v>1.5</v>
      </c>
      <c r="BG176" s="5">
        <f t="shared" si="422"/>
        <v>2.1462643699419726</v>
      </c>
      <c r="BH176" s="5">
        <f t="shared" si="423"/>
        <v>1</v>
      </c>
      <c r="BI176" s="5">
        <f t="shared" si="424"/>
        <v>1.7320508075688774</v>
      </c>
      <c r="BJ176" s="5">
        <f t="shared" si="425"/>
        <v>0.5</v>
      </c>
      <c r="BK176" s="5">
        <f t="shared" si="426"/>
        <v>-1.5</v>
      </c>
      <c r="BL176" s="5">
        <f t="shared" si="427"/>
        <v>1</v>
      </c>
      <c r="BM176" s="5">
        <f t="shared" si="428"/>
        <v>1.1462643699419726</v>
      </c>
      <c r="BN176" s="5">
        <f t="shared" si="429"/>
        <v>-1.5</v>
      </c>
      <c r="BO176" s="5">
        <f t="shared" si="430"/>
        <v>-3.5</v>
      </c>
      <c r="BP176" s="5">
        <f t="shared" si="431"/>
        <v>1</v>
      </c>
      <c r="BQ176" s="5">
        <f t="shared" si="432"/>
        <v>0.5</v>
      </c>
      <c r="BR176" s="5">
        <f t="shared" si="433"/>
        <v>-0.91370050349571352</v>
      </c>
      <c r="BS176" s="5">
        <f t="shared" si="434"/>
        <v>5</v>
      </c>
      <c r="BT176" s="5">
        <f t="shared" si="435"/>
        <v>5</v>
      </c>
      <c r="BU176" s="5">
        <f t="shared" si="436"/>
        <v>0</v>
      </c>
      <c r="BV176" s="5">
        <f t="shared" si="437"/>
        <v>8.6299496504286477E-2</v>
      </c>
      <c r="BW176" s="5">
        <f t="shared" si="438"/>
        <v>4</v>
      </c>
      <c r="BX176" s="5">
        <f t="shared" si="439"/>
        <v>2</v>
      </c>
      <c r="BY176" s="5">
        <f t="shared" si="440"/>
        <v>1</v>
      </c>
      <c r="BZ176" s="5">
        <f t="shared" si="441"/>
        <v>-2.3279140658688089</v>
      </c>
      <c r="CA176" s="5">
        <f t="shared" si="442"/>
        <v>3</v>
      </c>
      <c r="CB176" s="5">
        <f t="shared" si="443"/>
        <v>-2.3279140658688089</v>
      </c>
      <c r="CC176" s="5">
        <f t="shared" si="444"/>
        <v>0</v>
      </c>
      <c r="CD176" s="5">
        <f t="shared" si="445"/>
        <v>-2.9137005034957135</v>
      </c>
      <c r="CE176" s="5">
        <f t="shared" si="446"/>
        <v>1</v>
      </c>
      <c r="CF176" s="5">
        <f t="shared" si="447"/>
        <v>1</v>
      </c>
      <c r="CG176" s="5">
        <f t="shared" si="448"/>
        <v>0</v>
      </c>
      <c r="CH176" s="5">
        <f t="shared" si="449"/>
        <v>3.2678000000000003</v>
      </c>
    </row>
    <row r="177" spans="1:86" x14ac:dyDescent="0.3">
      <c r="A177" s="5">
        <v>16</v>
      </c>
      <c r="B177" s="5">
        <v>9</v>
      </c>
      <c r="C177" s="12">
        <v>1</v>
      </c>
      <c r="D177" s="5">
        <v>0</v>
      </c>
      <c r="E177" s="5">
        <f t="shared" si="376"/>
        <v>0</v>
      </c>
      <c r="F177" s="11">
        <v>-1</v>
      </c>
      <c r="G177" s="5">
        <f t="shared" si="377"/>
        <v>-1</v>
      </c>
      <c r="H177" s="5">
        <f t="shared" si="378"/>
        <v>1</v>
      </c>
      <c r="I177" s="5">
        <f t="shared" si="379"/>
        <v>-1</v>
      </c>
      <c r="J177" s="1">
        <f t="shared" si="380"/>
        <v>1</v>
      </c>
      <c r="K177" s="12">
        <v>0</v>
      </c>
      <c r="L177" s="5">
        <v>0</v>
      </c>
      <c r="M177" s="5">
        <f t="shared" si="381"/>
        <v>1</v>
      </c>
      <c r="N177" s="11">
        <v>-7</v>
      </c>
      <c r="O177" s="5">
        <f t="shared" si="382"/>
        <v>-1</v>
      </c>
      <c r="P177" s="5">
        <f t="shared" si="383"/>
        <v>2.6457513110645907</v>
      </c>
      <c r="Q177" s="5">
        <f t="shared" si="384"/>
        <v>-2.6457513110645907</v>
      </c>
      <c r="R177" s="12">
        <v>0</v>
      </c>
      <c r="S177" s="5">
        <v>0</v>
      </c>
      <c r="T177" s="5">
        <f t="shared" si="385"/>
        <v>1</v>
      </c>
      <c r="U177" s="11">
        <v>1</v>
      </c>
      <c r="V177" s="5">
        <f t="shared" si="386"/>
        <v>1</v>
      </c>
      <c r="W177" s="5">
        <f t="shared" si="387"/>
        <v>1</v>
      </c>
      <c r="X177" s="5">
        <f t="shared" si="388"/>
        <v>1</v>
      </c>
      <c r="Y177" s="5">
        <f t="shared" si="389"/>
        <v>-2.6457513110645907</v>
      </c>
      <c r="Z177" s="5">
        <f t="shared" si="390"/>
        <v>0</v>
      </c>
      <c r="AA177" s="5">
        <f t="shared" si="391"/>
        <v>1</v>
      </c>
      <c r="AB177" s="5">
        <f t="shared" si="375"/>
        <v>9</v>
      </c>
      <c r="AC177" s="5">
        <f t="shared" si="392"/>
        <v>-10</v>
      </c>
      <c r="AD177" s="5">
        <f t="shared" si="393"/>
        <v>9</v>
      </c>
      <c r="AE177" s="5">
        <f t="shared" si="394"/>
        <v>-14</v>
      </c>
      <c r="AF177" s="5">
        <f t="shared" si="395"/>
        <v>-5</v>
      </c>
      <c r="AG177" s="5">
        <f t="shared" si="396"/>
        <v>3</v>
      </c>
      <c r="AH177" s="5">
        <f t="shared" si="397"/>
        <v>-6</v>
      </c>
      <c r="AI177" s="5">
        <f t="shared" si="398"/>
        <v>3</v>
      </c>
      <c r="AJ177" s="5">
        <f t="shared" si="399"/>
        <v>-1.6457513110645907</v>
      </c>
      <c r="AK177" s="5">
        <f t="shared" si="400"/>
        <v>4</v>
      </c>
      <c r="AL177" s="5">
        <f t="shared" si="401"/>
        <v>10</v>
      </c>
      <c r="AM177" s="5">
        <f t="shared" si="402"/>
        <v>0</v>
      </c>
      <c r="AN177" s="5">
        <f t="shared" si="403"/>
        <v>-0.64575131106459072</v>
      </c>
      <c r="AO177" s="5">
        <f t="shared" si="404"/>
        <v>3</v>
      </c>
      <c r="AP177" s="5">
        <f t="shared" si="405"/>
        <v>9</v>
      </c>
      <c r="AQ177" s="5">
        <f t="shared" si="406"/>
        <v>0</v>
      </c>
      <c r="AR177" s="5">
        <f t="shared" si="407"/>
        <v>-3.0599648734376856</v>
      </c>
      <c r="AS177" s="5">
        <f t="shared" si="408"/>
        <v>2</v>
      </c>
      <c r="AT177" s="5">
        <f t="shared" si="409"/>
        <v>8</v>
      </c>
      <c r="AU177" s="5">
        <f t="shared" si="410"/>
        <v>0</v>
      </c>
      <c r="AV177" s="5">
        <f t="shared" si="411"/>
        <v>-3.6457513110645907</v>
      </c>
      <c r="AW177" s="5">
        <f t="shared" si="412"/>
        <v>0</v>
      </c>
      <c r="AX177" s="5">
        <f t="shared" si="413"/>
        <v>6</v>
      </c>
      <c r="AY177" s="5">
        <f t="shared" si="414"/>
        <v>0</v>
      </c>
      <c r="AZ177" s="5">
        <f t="shared" si="415"/>
        <v>7.0980000000000008</v>
      </c>
      <c r="BA177" s="5">
        <f t="shared" si="416"/>
        <v>0</v>
      </c>
      <c r="BB177" s="5">
        <f t="shared" si="417"/>
        <v>1</v>
      </c>
      <c r="BC177" s="5">
        <f t="shared" si="418"/>
        <v>-4</v>
      </c>
      <c r="BD177" s="5">
        <f t="shared" si="419"/>
        <v>0.5</v>
      </c>
      <c r="BE177" s="5">
        <f t="shared" si="420"/>
        <v>1</v>
      </c>
      <c r="BF177" s="5">
        <f t="shared" si="421"/>
        <v>0</v>
      </c>
      <c r="BG177" s="5">
        <f t="shared" si="422"/>
        <v>-1</v>
      </c>
      <c r="BH177" s="5">
        <f t="shared" si="423"/>
        <v>1</v>
      </c>
      <c r="BI177" s="5">
        <f t="shared" si="424"/>
        <v>-1.4142135623730951</v>
      </c>
      <c r="BJ177" s="5">
        <f t="shared" si="425"/>
        <v>-1</v>
      </c>
      <c r="BK177" s="5">
        <f t="shared" si="426"/>
        <v>-9</v>
      </c>
      <c r="BL177" s="5">
        <f t="shared" si="427"/>
        <v>0</v>
      </c>
      <c r="BM177" s="5">
        <f t="shared" si="428"/>
        <v>-2</v>
      </c>
      <c r="BN177" s="5">
        <f t="shared" si="429"/>
        <v>-3</v>
      </c>
      <c r="BO177" s="5">
        <f t="shared" si="430"/>
        <v>-11</v>
      </c>
      <c r="BP177" s="5">
        <f t="shared" si="431"/>
        <v>0</v>
      </c>
      <c r="BQ177" s="5">
        <f t="shared" si="432"/>
        <v>-2.2677999999999998</v>
      </c>
      <c r="BR177" s="5">
        <f t="shared" si="433"/>
        <v>-3.6457513110645907</v>
      </c>
      <c r="BS177" s="5">
        <f t="shared" si="434"/>
        <v>4</v>
      </c>
      <c r="BT177" s="5">
        <f t="shared" si="435"/>
        <v>-4</v>
      </c>
      <c r="BU177" s="5">
        <f t="shared" si="436"/>
        <v>0</v>
      </c>
      <c r="BV177" s="5">
        <f t="shared" si="437"/>
        <v>-2.6457513110645907</v>
      </c>
      <c r="BW177" s="5">
        <f t="shared" si="438"/>
        <v>3</v>
      </c>
      <c r="BX177" s="5">
        <f t="shared" si="439"/>
        <v>-5</v>
      </c>
      <c r="BY177" s="5">
        <f t="shared" si="440"/>
        <v>0</v>
      </c>
      <c r="BZ177" s="5">
        <f t="shared" si="441"/>
        <v>-5.0599648734376856</v>
      </c>
      <c r="CA177" s="5">
        <f t="shared" si="442"/>
        <v>2</v>
      </c>
      <c r="CB177" s="5">
        <f t="shared" si="443"/>
        <v>-13.059964873437686</v>
      </c>
      <c r="CC177" s="5">
        <f t="shared" si="444"/>
        <v>0</v>
      </c>
      <c r="CD177" s="5">
        <f t="shared" si="445"/>
        <v>-5.6457513110645907</v>
      </c>
      <c r="CE177" s="5">
        <f t="shared" si="446"/>
        <v>0</v>
      </c>
      <c r="CF177" s="5">
        <f t="shared" si="447"/>
        <v>-8</v>
      </c>
      <c r="CG177" s="5">
        <f t="shared" si="448"/>
        <v>0</v>
      </c>
      <c r="CH177" s="5">
        <f t="shared" si="449"/>
        <v>-4.5773999999999999</v>
      </c>
    </row>
    <row r="178" spans="1:86" x14ac:dyDescent="0.3">
      <c r="A178" s="5">
        <v>17</v>
      </c>
      <c r="B178" s="5">
        <v>9</v>
      </c>
      <c r="C178" s="12">
        <v>0</v>
      </c>
      <c r="D178" s="5">
        <v>0</v>
      </c>
      <c r="E178" s="5">
        <f t="shared" si="376"/>
        <v>1</v>
      </c>
      <c r="F178" s="11">
        <v>2</v>
      </c>
      <c r="G178" s="5">
        <f t="shared" si="377"/>
        <v>1</v>
      </c>
      <c r="H178" s="5">
        <f t="shared" si="378"/>
        <v>1.4142135623730951</v>
      </c>
      <c r="I178" s="5">
        <f t="shared" si="379"/>
        <v>1.4142135623730951</v>
      </c>
      <c r="J178" s="1">
        <f t="shared" si="380"/>
        <v>1</v>
      </c>
      <c r="K178" s="12">
        <v>0</v>
      </c>
      <c r="L178" s="5">
        <v>0</v>
      </c>
      <c r="M178" s="5">
        <f t="shared" si="381"/>
        <v>1</v>
      </c>
      <c r="N178" s="11">
        <v>-7</v>
      </c>
      <c r="O178" s="5">
        <f t="shared" si="382"/>
        <v>-1</v>
      </c>
      <c r="P178" s="5">
        <f t="shared" si="383"/>
        <v>2.6457513110645907</v>
      </c>
      <c r="Q178" s="5">
        <f t="shared" si="384"/>
        <v>-2.6457513110645907</v>
      </c>
      <c r="R178" s="12">
        <v>1</v>
      </c>
      <c r="S178" s="5">
        <v>0</v>
      </c>
      <c r="T178" s="5">
        <f t="shared" si="385"/>
        <v>0</v>
      </c>
      <c r="U178" s="11">
        <v>-3</v>
      </c>
      <c r="V178" s="5">
        <f t="shared" si="386"/>
        <v>-1</v>
      </c>
      <c r="W178" s="5">
        <f t="shared" si="387"/>
        <v>1.7320508075688772</v>
      </c>
      <c r="X178" s="5">
        <f t="shared" si="388"/>
        <v>-1.7320508075688772</v>
      </c>
      <c r="Y178" s="5">
        <f t="shared" si="389"/>
        <v>-2.9635885562603734</v>
      </c>
      <c r="Z178" s="5">
        <f t="shared" si="390"/>
        <v>0</v>
      </c>
      <c r="AA178" s="5">
        <f t="shared" si="391"/>
        <v>1</v>
      </c>
      <c r="AB178" s="5">
        <f t="shared" si="375"/>
        <v>9</v>
      </c>
      <c r="AC178" s="5">
        <f t="shared" si="392"/>
        <v>-10</v>
      </c>
      <c r="AD178" s="5">
        <f t="shared" si="393"/>
        <v>-5</v>
      </c>
      <c r="AE178" s="5">
        <f t="shared" si="394"/>
        <v>-12.5</v>
      </c>
      <c r="AF178" s="5">
        <f t="shared" si="395"/>
        <v>7.5</v>
      </c>
      <c r="AG178" s="5">
        <f t="shared" si="396"/>
        <v>3</v>
      </c>
      <c r="AH178" s="5">
        <f t="shared" si="397"/>
        <v>-4.5</v>
      </c>
      <c r="AI178" s="5">
        <f t="shared" si="398"/>
        <v>1.5</v>
      </c>
      <c r="AJ178" s="5">
        <f t="shared" si="399"/>
        <v>-4.3778021186334684</v>
      </c>
      <c r="AK178" s="5">
        <f t="shared" si="400"/>
        <v>5</v>
      </c>
      <c r="AL178" s="5">
        <f t="shared" si="401"/>
        <v>-3</v>
      </c>
      <c r="AM178" s="5">
        <f t="shared" si="402"/>
        <v>0</v>
      </c>
      <c r="AN178" s="5">
        <f t="shared" si="403"/>
        <v>-3.3778021186334684</v>
      </c>
      <c r="AO178" s="5">
        <f t="shared" si="404"/>
        <v>4</v>
      </c>
      <c r="AP178" s="5">
        <f t="shared" si="405"/>
        <v>-4</v>
      </c>
      <c r="AQ178" s="5">
        <f t="shared" si="406"/>
        <v>0</v>
      </c>
      <c r="AR178" s="5">
        <f t="shared" si="407"/>
        <v>-5.7920156810065633</v>
      </c>
      <c r="AS178" s="5">
        <f t="shared" si="408"/>
        <v>3</v>
      </c>
      <c r="AT178" s="5">
        <f t="shared" si="409"/>
        <v>-5</v>
      </c>
      <c r="AU178" s="5">
        <f t="shared" si="410"/>
        <v>0</v>
      </c>
      <c r="AV178" s="5">
        <f t="shared" si="411"/>
        <v>-6.3778021186334684</v>
      </c>
      <c r="AW178" s="5">
        <f t="shared" si="412"/>
        <v>1</v>
      </c>
      <c r="AX178" s="5">
        <f t="shared" si="413"/>
        <v>-7</v>
      </c>
      <c r="AY178" s="5">
        <f t="shared" si="414"/>
        <v>0</v>
      </c>
      <c r="AZ178" s="5">
        <f t="shared" si="415"/>
        <v>-3.5773999999999999</v>
      </c>
      <c r="BA178" s="5">
        <f t="shared" si="416"/>
        <v>-0.31783724519578205</v>
      </c>
      <c r="BB178" s="5">
        <f t="shared" si="417"/>
        <v>2.5</v>
      </c>
      <c r="BC178" s="5">
        <f t="shared" si="418"/>
        <v>-5.5</v>
      </c>
      <c r="BD178" s="5">
        <f t="shared" si="419"/>
        <v>0</v>
      </c>
      <c r="BE178" s="5">
        <f t="shared" si="420"/>
        <v>0.68216275480421795</v>
      </c>
      <c r="BF178" s="5">
        <f t="shared" si="421"/>
        <v>1.5</v>
      </c>
      <c r="BG178" s="5">
        <f t="shared" si="422"/>
        <v>-1.317837245195782</v>
      </c>
      <c r="BH178" s="5">
        <f t="shared" si="423"/>
        <v>1</v>
      </c>
      <c r="BI178" s="5">
        <f t="shared" si="424"/>
        <v>-1.7320508075688772</v>
      </c>
      <c r="BJ178" s="5">
        <f t="shared" si="425"/>
        <v>0.5</v>
      </c>
      <c r="BK178" s="5">
        <f t="shared" si="426"/>
        <v>-7.5</v>
      </c>
      <c r="BL178" s="5">
        <f t="shared" si="427"/>
        <v>0</v>
      </c>
      <c r="BM178" s="5">
        <f t="shared" si="428"/>
        <v>-2.3178372451957818</v>
      </c>
      <c r="BN178" s="5">
        <f t="shared" si="429"/>
        <v>-1.5</v>
      </c>
      <c r="BO178" s="5">
        <f t="shared" si="430"/>
        <v>-9.5</v>
      </c>
      <c r="BP178" s="5">
        <f t="shared" si="431"/>
        <v>0</v>
      </c>
      <c r="BQ178" s="5">
        <f t="shared" si="432"/>
        <v>-3.0852192253760444</v>
      </c>
      <c r="BR178" s="5">
        <f t="shared" si="433"/>
        <v>-1.2315377486914956</v>
      </c>
      <c r="BS178" s="5">
        <f t="shared" si="434"/>
        <v>4.5</v>
      </c>
      <c r="BT178" s="5">
        <f t="shared" si="435"/>
        <v>10.5</v>
      </c>
      <c r="BU178" s="5">
        <f t="shared" si="436"/>
        <v>0</v>
      </c>
      <c r="BV178" s="5">
        <f t="shared" si="437"/>
        <v>-0.23153774869149557</v>
      </c>
      <c r="BW178" s="5">
        <f t="shared" si="438"/>
        <v>3.5</v>
      </c>
      <c r="BX178" s="5">
        <f t="shared" si="439"/>
        <v>9.5</v>
      </c>
      <c r="BY178" s="5">
        <f t="shared" si="440"/>
        <v>0</v>
      </c>
      <c r="BZ178" s="5">
        <f t="shared" si="441"/>
        <v>-2.6457513110645907</v>
      </c>
      <c r="CA178" s="5">
        <f t="shared" si="442"/>
        <v>2.5</v>
      </c>
      <c r="CB178" s="5">
        <f t="shared" si="443"/>
        <v>3.3542486889354093</v>
      </c>
      <c r="CC178" s="5">
        <f t="shared" si="444"/>
        <v>0</v>
      </c>
      <c r="CD178" s="5">
        <f t="shared" si="445"/>
        <v>-3.2315377486914958</v>
      </c>
      <c r="CE178" s="5">
        <f t="shared" si="446"/>
        <v>0.5</v>
      </c>
      <c r="CF178" s="5">
        <f t="shared" si="447"/>
        <v>6.5</v>
      </c>
      <c r="CG178" s="5">
        <f t="shared" si="448"/>
        <v>0</v>
      </c>
      <c r="CH178" s="5">
        <f t="shared" si="449"/>
        <v>4.7729825302255398</v>
      </c>
    </row>
    <row r="179" spans="1:86" x14ac:dyDescent="0.3">
      <c r="A179" s="5">
        <v>18</v>
      </c>
      <c r="B179" s="5">
        <v>9</v>
      </c>
      <c r="C179" s="12">
        <v>1</v>
      </c>
      <c r="D179" s="5">
        <v>0</v>
      </c>
      <c r="E179" s="5">
        <f t="shared" si="376"/>
        <v>0</v>
      </c>
      <c r="F179" s="11">
        <v>-1</v>
      </c>
      <c r="G179" s="5">
        <f t="shared" si="377"/>
        <v>-1</v>
      </c>
      <c r="H179" s="5">
        <f t="shared" si="378"/>
        <v>1</v>
      </c>
      <c r="I179" s="5">
        <f t="shared" si="379"/>
        <v>-1</v>
      </c>
      <c r="J179" s="1">
        <f t="shared" si="380"/>
        <v>1</v>
      </c>
      <c r="K179" s="12">
        <v>0</v>
      </c>
      <c r="L179" s="5">
        <v>0</v>
      </c>
      <c r="M179" s="5">
        <f t="shared" si="381"/>
        <v>1</v>
      </c>
      <c r="N179" s="11">
        <v>-7</v>
      </c>
      <c r="O179" s="5">
        <f t="shared" si="382"/>
        <v>-1</v>
      </c>
      <c r="P179" s="5">
        <f t="shared" si="383"/>
        <v>2.6457513110645907</v>
      </c>
      <c r="Q179" s="5">
        <f t="shared" si="384"/>
        <v>-2.6457513110645907</v>
      </c>
      <c r="R179" s="12">
        <v>0</v>
      </c>
      <c r="S179" s="5">
        <v>0</v>
      </c>
      <c r="T179" s="5">
        <f t="shared" si="385"/>
        <v>1</v>
      </c>
      <c r="U179" s="11">
        <v>2</v>
      </c>
      <c r="V179" s="5">
        <f t="shared" si="386"/>
        <v>1</v>
      </c>
      <c r="W179" s="5">
        <f t="shared" si="387"/>
        <v>1.4142135623730951</v>
      </c>
      <c r="X179" s="5">
        <f t="shared" si="388"/>
        <v>1.4142135623730951</v>
      </c>
      <c r="Y179" s="5">
        <f t="shared" si="389"/>
        <v>-2.2315377486914958</v>
      </c>
      <c r="Z179" s="5">
        <f t="shared" si="390"/>
        <v>0</v>
      </c>
      <c r="AA179" s="5">
        <f t="shared" si="391"/>
        <v>1</v>
      </c>
      <c r="AB179" s="5">
        <f t="shared" si="375"/>
        <v>9</v>
      </c>
      <c r="AC179" s="5">
        <f t="shared" si="392"/>
        <v>-10</v>
      </c>
      <c r="AD179" s="5">
        <f t="shared" si="393"/>
        <v>9.5</v>
      </c>
      <c r="AE179" s="5">
        <f t="shared" si="394"/>
        <v>-13.5</v>
      </c>
      <c r="AF179" s="5">
        <f t="shared" si="395"/>
        <v>-6</v>
      </c>
      <c r="AG179" s="5">
        <f t="shared" si="396"/>
        <v>3.5</v>
      </c>
      <c r="AH179" s="5">
        <f t="shared" si="397"/>
        <v>-5.5</v>
      </c>
      <c r="AI179" s="5">
        <f t="shared" si="398"/>
        <v>2</v>
      </c>
      <c r="AJ179" s="5">
        <f t="shared" si="399"/>
        <v>-1.2315377486914956</v>
      </c>
      <c r="AK179" s="5">
        <f t="shared" si="400"/>
        <v>4.5</v>
      </c>
      <c r="AL179" s="5">
        <f t="shared" si="401"/>
        <v>10.5</v>
      </c>
      <c r="AM179" s="5">
        <f t="shared" si="402"/>
        <v>0</v>
      </c>
      <c r="AN179" s="5">
        <f t="shared" si="403"/>
        <v>-0.23153774869149557</v>
      </c>
      <c r="AO179" s="5">
        <f t="shared" si="404"/>
        <v>3.5</v>
      </c>
      <c r="AP179" s="5">
        <f t="shared" si="405"/>
        <v>9.5</v>
      </c>
      <c r="AQ179" s="5">
        <f t="shared" si="406"/>
        <v>0</v>
      </c>
      <c r="AR179" s="5">
        <f t="shared" si="407"/>
        <v>-2.6457513110645907</v>
      </c>
      <c r="AS179" s="5">
        <f t="shared" si="408"/>
        <v>2.5</v>
      </c>
      <c r="AT179" s="5">
        <f t="shared" si="409"/>
        <v>8.5</v>
      </c>
      <c r="AU179" s="5">
        <f t="shared" si="410"/>
        <v>0</v>
      </c>
      <c r="AV179" s="5">
        <f t="shared" si="411"/>
        <v>-3.2315377486914958</v>
      </c>
      <c r="AW179" s="5">
        <f t="shared" si="412"/>
        <v>0.5</v>
      </c>
      <c r="AX179" s="5">
        <f t="shared" si="413"/>
        <v>6.5</v>
      </c>
      <c r="AY179" s="5">
        <f t="shared" si="414"/>
        <v>0</v>
      </c>
      <c r="AZ179" s="5">
        <f t="shared" si="415"/>
        <v>7.5980000000000008</v>
      </c>
      <c r="BA179" s="5">
        <f t="shared" si="416"/>
        <v>0.41421356237309515</v>
      </c>
      <c r="BB179" s="5">
        <f t="shared" si="417"/>
        <v>1.5</v>
      </c>
      <c r="BC179" s="5">
        <f t="shared" si="418"/>
        <v>-0.5</v>
      </c>
      <c r="BD179" s="5">
        <f t="shared" si="419"/>
        <v>1</v>
      </c>
      <c r="BE179" s="5">
        <f t="shared" si="420"/>
        <v>1.4142135623730951</v>
      </c>
      <c r="BF179" s="5">
        <f t="shared" si="421"/>
        <v>0.5</v>
      </c>
      <c r="BG179" s="5">
        <f t="shared" si="422"/>
        <v>-0.58578643762690485</v>
      </c>
      <c r="BH179" s="5">
        <f t="shared" si="423"/>
        <v>1</v>
      </c>
      <c r="BI179" s="5">
        <f t="shared" si="424"/>
        <v>-1</v>
      </c>
      <c r="BJ179" s="5">
        <f t="shared" si="425"/>
        <v>-0.5</v>
      </c>
      <c r="BK179" s="5">
        <f t="shared" si="426"/>
        <v>-8.5</v>
      </c>
      <c r="BL179" s="5">
        <f t="shared" si="427"/>
        <v>0</v>
      </c>
      <c r="BM179" s="5">
        <f t="shared" si="428"/>
        <v>-1.5857864376269049</v>
      </c>
      <c r="BN179" s="5">
        <f t="shared" si="429"/>
        <v>-2.5</v>
      </c>
      <c r="BO179" s="5">
        <f t="shared" si="430"/>
        <v>-10.5</v>
      </c>
      <c r="BP179" s="5">
        <f t="shared" si="431"/>
        <v>0</v>
      </c>
      <c r="BQ179" s="5">
        <f t="shared" si="432"/>
        <v>-0.54953308908577481</v>
      </c>
      <c r="BR179" s="5">
        <f t="shared" si="433"/>
        <v>-3.6457513110645907</v>
      </c>
      <c r="BS179" s="5">
        <f t="shared" si="434"/>
        <v>4</v>
      </c>
      <c r="BT179" s="5">
        <f t="shared" si="435"/>
        <v>-4</v>
      </c>
      <c r="BU179" s="5">
        <f t="shared" si="436"/>
        <v>0</v>
      </c>
      <c r="BV179" s="5">
        <f t="shared" si="437"/>
        <v>-2.6457513110645907</v>
      </c>
      <c r="BW179" s="5">
        <f t="shared" si="438"/>
        <v>3</v>
      </c>
      <c r="BX179" s="5">
        <f t="shared" si="439"/>
        <v>-5</v>
      </c>
      <c r="BY179" s="5">
        <f t="shared" si="440"/>
        <v>0</v>
      </c>
      <c r="BZ179" s="5">
        <f t="shared" si="441"/>
        <v>-5.0599648734376856</v>
      </c>
      <c r="CA179" s="5">
        <f t="shared" si="442"/>
        <v>2</v>
      </c>
      <c r="CB179" s="5">
        <f t="shared" si="443"/>
        <v>-13.059964873437686</v>
      </c>
      <c r="CC179" s="5">
        <f t="shared" si="444"/>
        <v>0</v>
      </c>
      <c r="CD179" s="5">
        <f t="shared" si="445"/>
        <v>-5.6457513110645907</v>
      </c>
      <c r="CE179" s="5">
        <f t="shared" si="446"/>
        <v>0</v>
      </c>
      <c r="CF179" s="5">
        <f t="shared" si="447"/>
        <v>-8</v>
      </c>
      <c r="CG179" s="5">
        <f t="shared" si="448"/>
        <v>0</v>
      </c>
      <c r="CH179" s="5">
        <f t="shared" si="449"/>
        <v>-4.5773999999999999</v>
      </c>
    </row>
    <row r="180" spans="1:86" x14ac:dyDescent="0.3">
      <c r="A180" s="5">
        <v>19</v>
      </c>
      <c r="B180" s="5">
        <v>9</v>
      </c>
      <c r="C180" s="12">
        <v>1</v>
      </c>
      <c r="D180" s="5">
        <v>0</v>
      </c>
      <c r="E180" s="5">
        <f t="shared" si="376"/>
        <v>0</v>
      </c>
      <c r="F180" s="11">
        <v>-2</v>
      </c>
      <c r="G180" s="5">
        <f t="shared" si="377"/>
        <v>-1</v>
      </c>
      <c r="H180" s="5">
        <f t="shared" si="378"/>
        <v>1.4142135623730951</v>
      </c>
      <c r="I180" s="5">
        <f t="shared" si="379"/>
        <v>-1.4142135623730951</v>
      </c>
      <c r="J180" s="1">
        <f t="shared" si="380"/>
        <v>1</v>
      </c>
      <c r="K180" s="12">
        <v>0</v>
      </c>
      <c r="L180" s="5">
        <v>0</v>
      </c>
      <c r="M180" s="5">
        <f t="shared" si="381"/>
        <v>1</v>
      </c>
      <c r="N180" s="11">
        <v>-8</v>
      </c>
      <c r="O180" s="5">
        <f t="shared" si="382"/>
        <v>-1</v>
      </c>
      <c r="P180" s="5">
        <f t="shared" si="383"/>
        <v>2.8284271247461903</v>
      </c>
      <c r="Q180" s="5">
        <f t="shared" si="384"/>
        <v>-2.8284271247461903</v>
      </c>
      <c r="R180" s="12">
        <v>0</v>
      </c>
      <c r="S180" s="5">
        <v>0</v>
      </c>
      <c r="T180" s="5">
        <f t="shared" si="385"/>
        <v>1</v>
      </c>
      <c r="U180" s="11">
        <v>3</v>
      </c>
      <c r="V180" s="5">
        <f t="shared" si="386"/>
        <v>1</v>
      </c>
      <c r="W180" s="5">
        <f t="shared" si="387"/>
        <v>1.7320508075688772</v>
      </c>
      <c r="X180" s="5">
        <f t="shared" si="388"/>
        <v>1.7320508075688772</v>
      </c>
      <c r="Y180" s="5">
        <f t="shared" si="389"/>
        <v>-2.510589879550408</v>
      </c>
      <c r="Z180" s="5">
        <f t="shared" si="390"/>
        <v>0</v>
      </c>
      <c r="AA180" s="5">
        <f t="shared" si="391"/>
        <v>1</v>
      </c>
      <c r="AB180" s="5">
        <f t="shared" si="375"/>
        <v>9</v>
      </c>
      <c r="AC180" s="5">
        <f t="shared" si="392"/>
        <v>-10</v>
      </c>
      <c r="AD180" s="5">
        <f t="shared" si="393"/>
        <v>9.5</v>
      </c>
      <c r="AE180" s="5">
        <f t="shared" si="394"/>
        <v>-13.5</v>
      </c>
      <c r="AF180" s="5">
        <f t="shared" si="395"/>
        <v>-6</v>
      </c>
      <c r="AG180" s="5">
        <f t="shared" si="396"/>
        <v>3.5</v>
      </c>
      <c r="AH180" s="5">
        <f t="shared" si="397"/>
        <v>-5.5</v>
      </c>
      <c r="AI180" s="5">
        <f t="shared" si="398"/>
        <v>2</v>
      </c>
      <c r="AJ180" s="5">
        <f t="shared" si="399"/>
        <v>-1.0963763171773131</v>
      </c>
      <c r="AK180" s="5">
        <f t="shared" si="400"/>
        <v>5.5</v>
      </c>
      <c r="AL180" s="5">
        <f t="shared" si="401"/>
        <v>11.5</v>
      </c>
      <c r="AM180" s="5">
        <f t="shared" si="402"/>
        <v>0</v>
      </c>
      <c r="AN180" s="5">
        <f t="shared" si="403"/>
        <v>-9.6376317177313098E-2</v>
      </c>
      <c r="AO180" s="5">
        <f t="shared" si="404"/>
        <v>4.5</v>
      </c>
      <c r="AP180" s="5">
        <f t="shared" si="405"/>
        <v>10.5</v>
      </c>
      <c r="AQ180" s="5">
        <f t="shared" si="406"/>
        <v>0</v>
      </c>
      <c r="AR180" s="5">
        <f t="shared" si="407"/>
        <v>-2.510589879550408</v>
      </c>
      <c r="AS180" s="5">
        <f t="shared" si="408"/>
        <v>3.5</v>
      </c>
      <c r="AT180" s="5">
        <f t="shared" si="409"/>
        <v>9.5</v>
      </c>
      <c r="AU180" s="5">
        <f t="shared" si="410"/>
        <v>0</v>
      </c>
      <c r="AV180" s="5">
        <f t="shared" si="411"/>
        <v>-3.0963763171773131</v>
      </c>
      <c r="AW180" s="5">
        <f t="shared" si="412"/>
        <v>1.5</v>
      </c>
      <c r="AX180" s="5">
        <f t="shared" si="413"/>
        <v>7.5</v>
      </c>
      <c r="AY180" s="5">
        <f t="shared" si="414"/>
        <v>0</v>
      </c>
      <c r="AZ180" s="5">
        <f t="shared" si="415"/>
        <v>8.5980000000000008</v>
      </c>
      <c r="BA180" s="5">
        <f t="shared" si="416"/>
        <v>0.31783724519578205</v>
      </c>
      <c r="BB180" s="5">
        <f t="shared" si="417"/>
        <v>2.5</v>
      </c>
      <c r="BC180" s="5">
        <f t="shared" si="418"/>
        <v>0.5</v>
      </c>
      <c r="BD180" s="5">
        <f t="shared" si="419"/>
        <v>1</v>
      </c>
      <c r="BE180" s="5">
        <f t="shared" si="420"/>
        <v>1.317837245195782</v>
      </c>
      <c r="BF180" s="5">
        <f t="shared" si="421"/>
        <v>1.5</v>
      </c>
      <c r="BG180" s="5">
        <f t="shared" si="422"/>
        <v>-0.68216275480421795</v>
      </c>
      <c r="BH180" s="5">
        <f t="shared" si="423"/>
        <v>1</v>
      </c>
      <c r="BI180" s="5">
        <f t="shared" si="424"/>
        <v>-1.0963763171773131</v>
      </c>
      <c r="BJ180" s="5">
        <f t="shared" si="425"/>
        <v>0.5</v>
      </c>
      <c r="BK180" s="5">
        <f t="shared" si="426"/>
        <v>-7.5</v>
      </c>
      <c r="BL180" s="5">
        <f t="shared" si="427"/>
        <v>0</v>
      </c>
      <c r="BM180" s="5">
        <f t="shared" si="428"/>
        <v>-1.682162754804218</v>
      </c>
      <c r="BN180" s="5">
        <f t="shared" si="429"/>
        <v>-1.5</v>
      </c>
      <c r="BO180" s="5">
        <f t="shared" si="430"/>
        <v>-9.5</v>
      </c>
      <c r="BP180" s="5">
        <f t="shared" si="431"/>
        <v>0</v>
      </c>
      <c r="BQ180" s="5">
        <f t="shared" si="432"/>
        <v>-0.1825807746239555</v>
      </c>
      <c r="BR180" s="5">
        <f t="shared" si="433"/>
        <v>-4.2426406871192857</v>
      </c>
      <c r="BS180" s="5">
        <f t="shared" si="434"/>
        <v>5</v>
      </c>
      <c r="BT180" s="5">
        <f t="shared" si="435"/>
        <v>-3</v>
      </c>
      <c r="BU180" s="5">
        <f t="shared" si="436"/>
        <v>0</v>
      </c>
      <c r="BV180" s="5">
        <f t="shared" si="437"/>
        <v>-3.2426406871192857</v>
      </c>
      <c r="BW180" s="5">
        <f t="shared" si="438"/>
        <v>4</v>
      </c>
      <c r="BX180" s="5">
        <f t="shared" si="439"/>
        <v>-4</v>
      </c>
      <c r="BY180" s="5">
        <f t="shared" si="440"/>
        <v>0</v>
      </c>
      <c r="BZ180" s="5">
        <f t="shared" si="441"/>
        <v>-5.6568542494923806</v>
      </c>
      <c r="CA180" s="5">
        <f t="shared" si="442"/>
        <v>3</v>
      </c>
      <c r="CB180" s="5">
        <f t="shared" si="443"/>
        <v>-13.65685424949238</v>
      </c>
      <c r="CC180" s="5">
        <f t="shared" si="444"/>
        <v>0</v>
      </c>
      <c r="CD180" s="5">
        <f t="shared" si="445"/>
        <v>-6.2426406871192857</v>
      </c>
      <c r="CE180" s="5">
        <f t="shared" si="446"/>
        <v>1</v>
      </c>
      <c r="CF180" s="5">
        <f t="shared" si="447"/>
        <v>-7</v>
      </c>
      <c r="CG180" s="5">
        <f t="shared" si="448"/>
        <v>0</v>
      </c>
      <c r="CH180" s="5">
        <f t="shared" si="449"/>
        <v>-3.5773999999999999</v>
      </c>
    </row>
    <row r="181" spans="1:86" x14ac:dyDescent="0.3">
      <c r="A181" s="5">
        <v>20</v>
      </c>
      <c r="B181" s="5">
        <v>9</v>
      </c>
      <c r="C181" s="12">
        <v>0</v>
      </c>
      <c r="D181" s="5">
        <v>0</v>
      </c>
      <c r="E181" s="5">
        <f t="shared" si="376"/>
        <v>1</v>
      </c>
      <c r="F181" s="11">
        <v>0</v>
      </c>
      <c r="G181" s="5">
        <f t="shared" si="377"/>
        <v>0</v>
      </c>
      <c r="H181" s="5">
        <f t="shared" si="378"/>
        <v>0</v>
      </c>
      <c r="I181" s="5">
        <f t="shared" si="379"/>
        <v>0</v>
      </c>
      <c r="J181" s="1">
        <f t="shared" si="380"/>
        <v>1</v>
      </c>
      <c r="K181" s="12">
        <v>1</v>
      </c>
      <c r="L181" s="5">
        <v>0</v>
      </c>
      <c r="M181" s="5">
        <f t="shared" si="381"/>
        <v>0</v>
      </c>
      <c r="N181" s="11">
        <v>-7</v>
      </c>
      <c r="O181" s="5">
        <f t="shared" si="382"/>
        <v>-1</v>
      </c>
      <c r="P181" s="5">
        <f t="shared" si="383"/>
        <v>2.6457513110645907</v>
      </c>
      <c r="Q181" s="5">
        <f t="shared" si="384"/>
        <v>-2.6457513110645907</v>
      </c>
      <c r="R181" s="12">
        <v>0</v>
      </c>
      <c r="S181" s="5">
        <v>0</v>
      </c>
      <c r="T181" s="5">
        <f t="shared" si="385"/>
        <v>1</v>
      </c>
      <c r="U181" s="11">
        <v>2</v>
      </c>
      <c r="V181" s="5">
        <f t="shared" si="386"/>
        <v>1</v>
      </c>
      <c r="W181" s="5">
        <f t="shared" si="387"/>
        <v>1.4142135623730951</v>
      </c>
      <c r="X181" s="5">
        <f t="shared" si="388"/>
        <v>1.4142135623730951</v>
      </c>
      <c r="Y181" s="5">
        <f t="shared" si="389"/>
        <v>-1.2315377486914956</v>
      </c>
      <c r="Z181" s="5">
        <f t="shared" si="390"/>
        <v>0</v>
      </c>
      <c r="AA181" s="5">
        <f t="shared" si="391"/>
        <v>1</v>
      </c>
      <c r="AB181" s="5">
        <f t="shared" si="375"/>
        <v>9</v>
      </c>
      <c r="AC181" s="5">
        <f t="shared" si="392"/>
        <v>-10</v>
      </c>
      <c r="AD181" s="5">
        <f t="shared" si="393"/>
        <v>-3.5</v>
      </c>
      <c r="AE181" s="5">
        <f t="shared" si="394"/>
        <v>0</v>
      </c>
      <c r="AF181" s="5">
        <f t="shared" si="395"/>
        <v>-6.5</v>
      </c>
      <c r="AG181" s="5">
        <f t="shared" si="396"/>
        <v>4.5</v>
      </c>
      <c r="AH181" s="5">
        <f t="shared" si="397"/>
        <v>-6</v>
      </c>
      <c r="AI181" s="5">
        <f t="shared" si="398"/>
        <v>1.5</v>
      </c>
      <c r="AJ181" s="5">
        <f t="shared" si="399"/>
        <v>-1.2315377486914956</v>
      </c>
      <c r="AK181" s="5">
        <f t="shared" si="400"/>
        <v>4.5</v>
      </c>
      <c r="AL181" s="5">
        <f t="shared" si="401"/>
        <v>-3.5</v>
      </c>
      <c r="AM181" s="5">
        <f t="shared" si="402"/>
        <v>0</v>
      </c>
      <c r="AN181" s="5">
        <f t="shared" si="403"/>
        <v>-0.23153774869149557</v>
      </c>
      <c r="AO181" s="5">
        <f t="shared" si="404"/>
        <v>3.5</v>
      </c>
      <c r="AP181" s="5">
        <f t="shared" si="405"/>
        <v>-4.5</v>
      </c>
      <c r="AQ181" s="5">
        <f t="shared" si="406"/>
        <v>0</v>
      </c>
      <c r="AR181" s="5">
        <f t="shared" si="407"/>
        <v>-2.6457513110645907</v>
      </c>
      <c r="AS181" s="5">
        <f t="shared" si="408"/>
        <v>2.5</v>
      </c>
      <c r="AT181" s="5">
        <f t="shared" si="409"/>
        <v>-5.5</v>
      </c>
      <c r="AU181" s="5">
        <f t="shared" si="410"/>
        <v>0</v>
      </c>
      <c r="AV181" s="5">
        <f t="shared" si="411"/>
        <v>-3.2315377486914958</v>
      </c>
      <c r="AW181" s="5">
        <f t="shared" si="412"/>
        <v>0.5</v>
      </c>
      <c r="AX181" s="5">
        <f t="shared" si="413"/>
        <v>-7.5</v>
      </c>
      <c r="AY181" s="5">
        <f t="shared" si="414"/>
        <v>0</v>
      </c>
      <c r="AZ181" s="5">
        <f t="shared" si="415"/>
        <v>-4.0773999999999999</v>
      </c>
      <c r="BA181" s="5">
        <f t="shared" si="416"/>
        <v>1.4142135623730951</v>
      </c>
      <c r="BB181" s="5">
        <f t="shared" si="417"/>
        <v>1</v>
      </c>
      <c r="BC181" s="5">
        <f t="shared" si="418"/>
        <v>-1</v>
      </c>
      <c r="BD181" s="5">
        <f t="shared" si="419"/>
        <v>1</v>
      </c>
      <c r="BE181" s="5">
        <f t="shared" si="420"/>
        <v>2.4142135623730949</v>
      </c>
      <c r="BF181" s="5">
        <f t="shared" si="421"/>
        <v>0</v>
      </c>
      <c r="BG181" s="5">
        <f t="shared" si="422"/>
        <v>0.41421356237309492</v>
      </c>
      <c r="BH181" s="5">
        <f t="shared" si="423"/>
        <v>1</v>
      </c>
      <c r="BI181" s="5">
        <f t="shared" si="424"/>
        <v>0</v>
      </c>
      <c r="BJ181" s="5">
        <f t="shared" si="425"/>
        <v>-1</v>
      </c>
      <c r="BK181" s="5">
        <f t="shared" si="426"/>
        <v>1</v>
      </c>
      <c r="BL181" s="5">
        <f t="shared" si="427"/>
        <v>0.5</v>
      </c>
      <c r="BM181" s="5">
        <f t="shared" si="428"/>
        <v>-0.58578643762690485</v>
      </c>
      <c r="BN181" s="5">
        <f t="shared" si="429"/>
        <v>-3</v>
      </c>
      <c r="BO181" s="5">
        <f t="shared" si="430"/>
        <v>3</v>
      </c>
      <c r="BP181" s="5">
        <f t="shared" si="431"/>
        <v>0</v>
      </c>
      <c r="BQ181" s="5">
        <f t="shared" si="432"/>
        <v>1.9020000000000001</v>
      </c>
      <c r="BR181" s="5">
        <f t="shared" si="433"/>
        <v>-2.6457513110645907</v>
      </c>
      <c r="BS181" s="5">
        <f t="shared" si="434"/>
        <v>3.5</v>
      </c>
      <c r="BT181" s="5">
        <f t="shared" si="435"/>
        <v>-4.5</v>
      </c>
      <c r="BU181" s="5">
        <f t="shared" si="436"/>
        <v>0</v>
      </c>
      <c r="BV181" s="5">
        <f t="shared" si="437"/>
        <v>-1.6457513110645907</v>
      </c>
      <c r="BW181" s="5">
        <f t="shared" si="438"/>
        <v>2.5</v>
      </c>
      <c r="BX181" s="5">
        <f t="shared" si="439"/>
        <v>-5.5</v>
      </c>
      <c r="BY181" s="5">
        <f t="shared" si="440"/>
        <v>0</v>
      </c>
      <c r="BZ181" s="5">
        <f t="shared" si="441"/>
        <v>-4.0599648734376856</v>
      </c>
      <c r="CA181" s="5">
        <f t="shared" si="442"/>
        <v>1.5</v>
      </c>
      <c r="CB181" s="5">
        <f t="shared" si="443"/>
        <v>-12.059964873437686</v>
      </c>
      <c r="CC181" s="5">
        <f t="shared" si="444"/>
        <v>0</v>
      </c>
      <c r="CD181" s="5">
        <f t="shared" si="445"/>
        <v>-4.6457513110645907</v>
      </c>
      <c r="CE181" s="5">
        <f t="shared" si="446"/>
        <v>-0.5</v>
      </c>
      <c r="CF181" s="5">
        <f t="shared" si="447"/>
        <v>-8.5</v>
      </c>
      <c r="CG181" s="5">
        <f t="shared" si="448"/>
        <v>0</v>
      </c>
      <c r="CH181" s="5">
        <f t="shared" si="449"/>
        <v>-5.0773999999999999</v>
      </c>
    </row>
    <row r="182" spans="1:86" x14ac:dyDescent="0.3">
      <c r="A182" s="5">
        <v>1</v>
      </c>
      <c r="B182" s="5">
        <v>10</v>
      </c>
      <c r="C182" s="12">
        <v>0</v>
      </c>
      <c r="D182" s="5">
        <v>0</v>
      </c>
      <c r="E182" s="5">
        <f t="shared" si="376"/>
        <v>1</v>
      </c>
      <c r="F182" s="11">
        <v>0</v>
      </c>
      <c r="G182" s="5">
        <f t="shared" si="377"/>
        <v>0</v>
      </c>
      <c r="H182" s="5">
        <f t="shared" si="378"/>
        <v>0</v>
      </c>
      <c r="I182" s="5">
        <f t="shared" si="379"/>
        <v>0</v>
      </c>
      <c r="J182" s="1">
        <f t="shared" si="380"/>
        <v>1</v>
      </c>
      <c r="K182" s="12">
        <v>1</v>
      </c>
      <c r="L182" s="5">
        <v>0</v>
      </c>
      <c r="M182" s="5">
        <f t="shared" si="381"/>
        <v>0</v>
      </c>
      <c r="N182" s="11">
        <v>0</v>
      </c>
      <c r="O182" s="5">
        <f t="shared" si="382"/>
        <v>0</v>
      </c>
      <c r="P182" s="5">
        <f t="shared" si="383"/>
        <v>0</v>
      </c>
      <c r="Q182" s="5">
        <f t="shared" si="384"/>
        <v>0</v>
      </c>
      <c r="R182" s="12">
        <v>0</v>
      </c>
      <c r="S182" s="5">
        <v>0</v>
      </c>
      <c r="T182" s="5">
        <f t="shared" si="385"/>
        <v>1</v>
      </c>
      <c r="U182" s="11">
        <v>0</v>
      </c>
      <c r="V182" s="5">
        <f t="shared" si="386"/>
        <v>0</v>
      </c>
      <c r="W182" s="5">
        <f t="shared" si="387"/>
        <v>0</v>
      </c>
      <c r="X182" s="5">
        <f t="shared" si="388"/>
        <v>0</v>
      </c>
      <c r="Y182" s="5">
        <f t="shared" si="389"/>
        <v>0</v>
      </c>
      <c r="Z182" s="5">
        <f t="shared" si="390"/>
        <v>0.5</v>
      </c>
      <c r="AA182" s="5">
        <f t="shared" si="391"/>
        <v>1</v>
      </c>
      <c r="AB182" s="5">
        <f t="shared" ref="AB182:AB201" si="450">B182</f>
        <v>10</v>
      </c>
      <c r="AC182" s="5">
        <f t="shared" si="392"/>
        <v>-8</v>
      </c>
      <c r="AD182" s="5">
        <f t="shared" si="393"/>
        <v>-5</v>
      </c>
      <c r="AE182" s="5">
        <f t="shared" si="394"/>
        <v>2</v>
      </c>
      <c r="AF182" s="5">
        <f t="shared" si="395"/>
        <v>-5</v>
      </c>
      <c r="AG182" s="5">
        <f t="shared" si="396"/>
        <v>0</v>
      </c>
      <c r="AH182" s="5">
        <f t="shared" si="397"/>
        <v>0</v>
      </c>
      <c r="AI182" s="5">
        <f t="shared" si="398"/>
        <v>0</v>
      </c>
      <c r="AJ182" s="5">
        <f t="shared" si="399"/>
        <v>0</v>
      </c>
      <c r="AK182" s="5">
        <f t="shared" si="400"/>
        <v>0</v>
      </c>
      <c r="AL182" s="5">
        <f t="shared" si="401"/>
        <v>-5</v>
      </c>
      <c r="AM182" s="5">
        <f t="shared" si="402"/>
        <v>0.5</v>
      </c>
      <c r="AN182" s="5">
        <f t="shared" si="403"/>
        <v>1</v>
      </c>
      <c r="AO182" s="5">
        <f t="shared" si="404"/>
        <v>-1</v>
      </c>
      <c r="AP182" s="5">
        <f t="shared" si="405"/>
        <v>-3</v>
      </c>
      <c r="AQ182" s="5">
        <f t="shared" si="406"/>
        <v>1</v>
      </c>
      <c r="AR182" s="5">
        <f t="shared" si="407"/>
        <v>-1.4142135623730951</v>
      </c>
      <c r="AS182" s="5">
        <f t="shared" si="408"/>
        <v>-2</v>
      </c>
      <c r="AT182" s="5">
        <f t="shared" si="409"/>
        <v>-10</v>
      </c>
      <c r="AU182" s="5">
        <f t="shared" si="410"/>
        <v>0</v>
      </c>
      <c r="AV182" s="5">
        <f t="shared" si="411"/>
        <v>-2</v>
      </c>
      <c r="AW182" s="5">
        <f t="shared" si="412"/>
        <v>-4</v>
      </c>
      <c r="AX182" s="5">
        <f t="shared" si="413"/>
        <v>-12</v>
      </c>
      <c r="AY182" s="5">
        <f t="shared" si="414"/>
        <v>0</v>
      </c>
      <c r="AZ182" s="5">
        <f t="shared" si="415"/>
        <v>-3.8452000000000002</v>
      </c>
      <c r="BA182" s="5">
        <f t="shared" si="416"/>
        <v>0</v>
      </c>
      <c r="BB182" s="5">
        <f t="shared" si="417"/>
        <v>0</v>
      </c>
      <c r="BC182" s="5">
        <f t="shared" si="418"/>
        <v>2</v>
      </c>
      <c r="BD182" s="5">
        <f t="shared" si="419"/>
        <v>0.5</v>
      </c>
      <c r="BE182" s="5">
        <f t="shared" si="420"/>
        <v>1</v>
      </c>
      <c r="BF182" s="5">
        <f t="shared" si="421"/>
        <v>-1</v>
      </c>
      <c r="BG182" s="5">
        <f t="shared" si="422"/>
        <v>-1</v>
      </c>
      <c r="BH182" s="5">
        <f t="shared" si="423"/>
        <v>1</v>
      </c>
      <c r="BI182" s="5">
        <f t="shared" si="424"/>
        <v>-1.4142135623730951</v>
      </c>
      <c r="BJ182" s="5">
        <f t="shared" si="425"/>
        <v>-2</v>
      </c>
      <c r="BK182" s="5">
        <f t="shared" si="426"/>
        <v>4</v>
      </c>
      <c r="BL182" s="5">
        <f t="shared" si="427"/>
        <v>0</v>
      </c>
      <c r="BM182" s="5">
        <f t="shared" si="428"/>
        <v>-2</v>
      </c>
      <c r="BN182" s="5">
        <f t="shared" si="429"/>
        <v>-4</v>
      </c>
      <c r="BO182" s="5">
        <f t="shared" si="430"/>
        <v>2</v>
      </c>
      <c r="BP182" s="5">
        <f t="shared" si="431"/>
        <v>0</v>
      </c>
      <c r="BQ182" s="5">
        <f t="shared" si="432"/>
        <v>3.0980000000000003</v>
      </c>
      <c r="BR182" s="5">
        <f t="shared" si="433"/>
        <v>0</v>
      </c>
      <c r="BS182" s="5">
        <f t="shared" si="434"/>
        <v>0</v>
      </c>
      <c r="BT182" s="5">
        <f t="shared" si="435"/>
        <v>-5</v>
      </c>
      <c r="BU182" s="5">
        <f t="shared" si="436"/>
        <v>0.5</v>
      </c>
      <c r="BV182" s="5">
        <f t="shared" si="437"/>
        <v>1</v>
      </c>
      <c r="BW182" s="5">
        <f t="shared" si="438"/>
        <v>-1</v>
      </c>
      <c r="BX182" s="5">
        <f t="shared" si="439"/>
        <v>-3</v>
      </c>
      <c r="BY182" s="5">
        <f t="shared" si="440"/>
        <v>1</v>
      </c>
      <c r="BZ182" s="5">
        <f t="shared" si="441"/>
        <v>-1.4142135623730951</v>
      </c>
      <c r="CA182" s="5">
        <f t="shared" si="442"/>
        <v>-2</v>
      </c>
      <c r="CB182" s="5">
        <f t="shared" si="443"/>
        <v>-9.4142135623730958</v>
      </c>
      <c r="CC182" s="5">
        <f t="shared" si="444"/>
        <v>0</v>
      </c>
      <c r="CD182" s="5">
        <f t="shared" si="445"/>
        <v>-2</v>
      </c>
      <c r="CE182" s="5">
        <f t="shared" si="446"/>
        <v>-4</v>
      </c>
      <c r="CF182" s="5">
        <f t="shared" si="447"/>
        <v>-12</v>
      </c>
      <c r="CG182" s="5">
        <f t="shared" si="448"/>
        <v>0</v>
      </c>
      <c r="CH182" s="5">
        <f t="shared" si="449"/>
        <v>-3.8452000000000002</v>
      </c>
    </row>
    <row r="183" spans="1:86" x14ac:dyDescent="0.3">
      <c r="A183" s="5">
        <v>2</v>
      </c>
      <c r="B183" s="5">
        <v>10</v>
      </c>
      <c r="C183" s="12">
        <v>0</v>
      </c>
      <c r="D183" s="5">
        <v>0</v>
      </c>
      <c r="E183" s="5">
        <f t="shared" si="376"/>
        <v>1</v>
      </c>
      <c r="F183" s="11">
        <v>0</v>
      </c>
      <c r="G183" s="5">
        <f t="shared" si="377"/>
        <v>0</v>
      </c>
      <c r="H183" s="5">
        <f t="shared" si="378"/>
        <v>0</v>
      </c>
      <c r="I183" s="5">
        <f t="shared" si="379"/>
        <v>0</v>
      </c>
      <c r="J183" s="1">
        <f t="shared" si="380"/>
        <v>1</v>
      </c>
      <c r="K183" s="12">
        <v>0</v>
      </c>
      <c r="L183" s="5">
        <v>0</v>
      </c>
      <c r="M183" s="5">
        <f t="shared" si="381"/>
        <v>1</v>
      </c>
      <c r="N183" s="11">
        <v>0</v>
      </c>
      <c r="O183" s="5">
        <f t="shared" si="382"/>
        <v>0</v>
      </c>
      <c r="P183" s="5">
        <f t="shared" si="383"/>
        <v>0</v>
      </c>
      <c r="Q183" s="5">
        <f t="shared" si="384"/>
        <v>0</v>
      </c>
      <c r="R183" s="12">
        <v>1</v>
      </c>
      <c r="S183" s="5">
        <v>0</v>
      </c>
      <c r="T183" s="5">
        <f t="shared" si="385"/>
        <v>0</v>
      </c>
      <c r="U183" s="11">
        <v>-4</v>
      </c>
      <c r="V183" s="5">
        <f t="shared" si="386"/>
        <v>-1</v>
      </c>
      <c r="W183" s="5">
        <f t="shared" si="387"/>
        <v>2</v>
      </c>
      <c r="X183" s="5">
        <f t="shared" si="388"/>
        <v>-2</v>
      </c>
      <c r="Y183" s="5">
        <f t="shared" si="389"/>
        <v>-2</v>
      </c>
      <c r="Z183" s="5">
        <f t="shared" si="390"/>
        <v>0</v>
      </c>
      <c r="AA183" s="5">
        <f t="shared" si="391"/>
        <v>1</v>
      </c>
      <c r="AB183" s="5">
        <f t="shared" si="450"/>
        <v>10</v>
      </c>
      <c r="AC183" s="5">
        <f t="shared" si="392"/>
        <v>-10</v>
      </c>
      <c r="AD183" s="5">
        <f t="shared" si="393"/>
        <v>-6</v>
      </c>
      <c r="AE183" s="5">
        <f t="shared" si="394"/>
        <v>-6</v>
      </c>
      <c r="AF183" s="5">
        <f t="shared" si="395"/>
        <v>2</v>
      </c>
      <c r="AG183" s="5">
        <f t="shared" si="396"/>
        <v>2</v>
      </c>
      <c r="AH183" s="5">
        <f t="shared" si="397"/>
        <v>2</v>
      </c>
      <c r="AI183" s="5">
        <f t="shared" si="398"/>
        <v>-4</v>
      </c>
      <c r="AJ183" s="5">
        <f t="shared" si="399"/>
        <v>-2</v>
      </c>
      <c r="AK183" s="5">
        <f t="shared" si="400"/>
        <v>2</v>
      </c>
      <c r="AL183" s="5">
        <f t="shared" si="401"/>
        <v>-6</v>
      </c>
      <c r="AM183" s="5">
        <f t="shared" si="402"/>
        <v>0</v>
      </c>
      <c r="AN183" s="5">
        <f t="shared" si="403"/>
        <v>-1</v>
      </c>
      <c r="AO183" s="5">
        <f t="shared" si="404"/>
        <v>1</v>
      </c>
      <c r="AP183" s="5">
        <f t="shared" si="405"/>
        <v>-7</v>
      </c>
      <c r="AQ183" s="5">
        <f t="shared" si="406"/>
        <v>0</v>
      </c>
      <c r="AR183" s="5">
        <f t="shared" si="407"/>
        <v>-3.4142135623730949</v>
      </c>
      <c r="AS183" s="5">
        <f t="shared" si="408"/>
        <v>0</v>
      </c>
      <c r="AT183" s="5">
        <f t="shared" si="409"/>
        <v>-8</v>
      </c>
      <c r="AU183" s="5">
        <f t="shared" si="410"/>
        <v>0</v>
      </c>
      <c r="AV183" s="5">
        <f t="shared" si="411"/>
        <v>-4</v>
      </c>
      <c r="AW183" s="5">
        <f t="shared" si="412"/>
        <v>-2</v>
      </c>
      <c r="AX183" s="5">
        <f t="shared" si="413"/>
        <v>-10</v>
      </c>
      <c r="AY183" s="5">
        <f t="shared" si="414"/>
        <v>0</v>
      </c>
      <c r="AZ183" s="5">
        <f t="shared" si="415"/>
        <v>-6.5773999999999999</v>
      </c>
      <c r="BA183" s="5">
        <f t="shared" si="416"/>
        <v>-2</v>
      </c>
      <c r="BB183" s="5">
        <f t="shared" si="417"/>
        <v>2</v>
      </c>
      <c r="BC183" s="5">
        <f t="shared" si="418"/>
        <v>-6</v>
      </c>
      <c r="BD183" s="5">
        <f t="shared" si="419"/>
        <v>0</v>
      </c>
      <c r="BE183" s="5">
        <f t="shared" si="420"/>
        <v>-1</v>
      </c>
      <c r="BF183" s="5">
        <f t="shared" si="421"/>
        <v>1</v>
      </c>
      <c r="BG183" s="5">
        <f t="shared" si="422"/>
        <v>-9</v>
      </c>
      <c r="BH183" s="5">
        <f t="shared" si="423"/>
        <v>0</v>
      </c>
      <c r="BI183" s="5">
        <f t="shared" si="424"/>
        <v>-3.4142135623730949</v>
      </c>
      <c r="BJ183" s="5">
        <f t="shared" si="425"/>
        <v>0</v>
      </c>
      <c r="BK183" s="5">
        <f t="shared" si="426"/>
        <v>-8</v>
      </c>
      <c r="BL183" s="5">
        <f t="shared" si="427"/>
        <v>0</v>
      </c>
      <c r="BM183" s="5">
        <f t="shared" si="428"/>
        <v>-4</v>
      </c>
      <c r="BN183" s="5">
        <f t="shared" si="429"/>
        <v>-2</v>
      </c>
      <c r="BO183" s="5">
        <f t="shared" si="430"/>
        <v>-10</v>
      </c>
      <c r="BP183" s="5">
        <f t="shared" si="431"/>
        <v>0</v>
      </c>
      <c r="BQ183" s="5">
        <f t="shared" si="432"/>
        <v>-7.7321999999999997</v>
      </c>
      <c r="BR183" s="5">
        <f t="shared" si="433"/>
        <v>0</v>
      </c>
      <c r="BS183" s="5">
        <f t="shared" si="434"/>
        <v>0</v>
      </c>
      <c r="BT183" s="5">
        <f t="shared" si="435"/>
        <v>2</v>
      </c>
      <c r="BU183" s="5">
        <f t="shared" si="436"/>
        <v>0.5</v>
      </c>
      <c r="BV183" s="5">
        <f t="shared" si="437"/>
        <v>1</v>
      </c>
      <c r="BW183" s="5">
        <f t="shared" si="438"/>
        <v>-1</v>
      </c>
      <c r="BX183" s="5">
        <f t="shared" si="439"/>
        <v>-3</v>
      </c>
      <c r="BY183" s="5">
        <f t="shared" si="440"/>
        <v>1</v>
      </c>
      <c r="BZ183" s="5">
        <f t="shared" si="441"/>
        <v>-1.4142135623730951</v>
      </c>
      <c r="CA183" s="5">
        <f t="shared" si="442"/>
        <v>-2</v>
      </c>
      <c r="CB183" s="5">
        <f t="shared" si="443"/>
        <v>4.5857864376269051</v>
      </c>
      <c r="CC183" s="5">
        <f t="shared" si="444"/>
        <v>0</v>
      </c>
      <c r="CD183" s="5">
        <f t="shared" si="445"/>
        <v>-2</v>
      </c>
      <c r="CE183" s="5">
        <f t="shared" si="446"/>
        <v>-4</v>
      </c>
      <c r="CF183" s="5">
        <f t="shared" si="447"/>
        <v>2</v>
      </c>
      <c r="CG183" s="5">
        <f t="shared" si="448"/>
        <v>0</v>
      </c>
      <c r="CH183" s="5">
        <f t="shared" si="449"/>
        <v>3.4195967542571712</v>
      </c>
    </row>
    <row r="184" spans="1:86" x14ac:dyDescent="0.3">
      <c r="A184" s="5">
        <v>3</v>
      </c>
      <c r="B184" s="5">
        <v>10</v>
      </c>
      <c r="C184" s="12">
        <v>0</v>
      </c>
      <c r="D184" s="5">
        <v>0</v>
      </c>
      <c r="E184" s="5">
        <f t="shared" si="376"/>
        <v>1</v>
      </c>
      <c r="F184" s="11">
        <v>0</v>
      </c>
      <c r="G184" s="5">
        <f t="shared" si="377"/>
        <v>0</v>
      </c>
      <c r="H184" s="5">
        <f t="shared" si="378"/>
        <v>0</v>
      </c>
      <c r="I184" s="5">
        <f t="shared" si="379"/>
        <v>0</v>
      </c>
      <c r="J184" s="1">
        <f t="shared" si="380"/>
        <v>0</v>
      </c>
      <c r="K184" s="12">
        <v>0</v>
      </c>
      <c r="L184" s="5">
        <v>0</v>
      </c>
      <c r="M184" s="5">
        <f t="shared" si="381"/>
        <v>1</v>
      </c>
      <c r="N184" s="11">
        <v>1</v>
      </c>
      <c r="O184" s="5">
        <f t="shared" si="382"/>
        <v>1</v>
      </c>
      <c r="P184" s="5">
        <f t="shared" si="383"/>
        <v>1</v>
      </c>
      <c r="Q184" s="5">
        <f t="shared" si="384"/>
        <v>1</v>
      </c>
      <c r="R184" s="12">
        <v>0</v>
      </c>
      <c r="S184" s="5">
        <v>1</v>
      </c>
      <c r="T184" s="5">
        <f t="shared" si="385"/>
        <v>0</v>
      </c>
      <c r="U184" s="11">
        <v>0</v>
      </c>
      <c r="V184" s="5">
        <f t="shared" si="386"/>
        <v>0</v>
      </c>
      <c r="W184" s="5">
        <f t="shared" si="387"/>
        <v>0</v>
      </c>
      <c r="X184" s="5">
        <f t="shared" si="388"/>
        <v>0</v>
      </c>
      <c r="Y184" s="5">
        <f t="shared" si="389"/>
        <v>1</v>
      </c>
      <c r="Z184" s="5">
        <f t="shared" si="390"/>
        <v>1</v>
      </c>
      <c r="AA184" s="5">
        <f t="shared" si="391"/>
        <v>0</v>
      </c>
      <c r="AB184" s="5">
        <f t="shared" si="450"/>
        <v>10</v>
      </c>
      <c r="AC184" s="5">
        <f t="shared" si="392"/>
        <v>-6</v>
      </c>
      <c r="AD184" s="5">
        <f t="shared" si="393"/>
        <v>-1.5</v>
      </c>
      <c r="AE184" s="5">
        <f t="shared" si="394"/>
        <v>-3</v>
      </c>
      <c r="AF184" s="5">
        <f t="shared" si="395"/>
        <v>-1.5</v>
      </c>
      <c r="AG184" s="5">
        <f t="shared" si="396"/>
        <v>0.5</v>
      </c>
      <c r="AH184" s="5">
        <f t="shared" si="397"/>
        <v>-1</v>
      </c>
      <c r="AI184" s="5">
        <f t="shared" si="398"/>
        <v>0.5</v>
      </c>
      <c r="AJ184" s="5">
        <f t="shared" si="399"/>
        <v>1</v>
      </c>
      <c r="AK184" s="5">
        <f t="shared" si="400"/>
        <v>0.5</v>
      </c>
      <c r="AL184" s="5">
        <f t="shared" si="401"/>
        <v>-1.5</v>
      </c>
      <c r="AM184" s="5">
        <f t="shared" si="402"/>
        <v>1</v>
      </c>
      <c r="AN184" s="5">
        <f t="shared" si="403"/>
        <v>2</v>
      </c>
      <c r="AO184" s="5">
        <f t="shared" si="404"/>
        <v>-0.5</v>
      </c>
      <c r="AP184" s="5">
        <f t="shared" si="405"/>
        <v>-2.5</v>
      </c>
      <c r="AQ184" s="5">
        <f t="shared" si="406"/>
        <v>1</v>
      </c>
      <c r="AR184" s="5">
        <f t="shared" si="407"/>
        <v>-0.41421356237309515</v>
      </c>
      <c r="AS184" s="5">
        <f t="shared" si="408"/>
        <v>-1.5</v>
      </c>
      <c r="AT184" s="5">
        <f t="shared" si="409"/>
        <v>-1.5</v>
      </c>
      <c r="AU184" s="5">
        <f t="shared" si="410"/>
        <v>0</v>
      </c>
      <c r="AV184" s="5">
        <f t="shared" si="411"/>
        <v>-1</v>
      </c>
      <c r="AW184" s="5">
        <f t="shared" si="412"/>
        <v>-3.5</v>
      </c>
      <c r="AX184" s="5">
        <f t="shared" si="413"/>
        <v>-3.5</v>
      </c>
      <c r="AY184" s="5">
        <f t="shared" si="414"/>
        <v>0</v>
      </c>
      <c r="AZ184" s="5">
        <f t="shared" si="415"/>
        <v>-2.0773999999999999</v>
      </c>
      <c r="BA184" s="5">
        <f t="shared" si="416"/>
        <v>0</v>
      </c>
      <c r="BB184" s="5">
        <f t="shared" si="417"/>
        <v>0</v>
      </c>
      <c r="BC184" s="5">
        <f t="shared" si="418"/>
        <v>-1</v>
      </c>
      <c r="BD184" s="5">
        <f t="shared" si="419"/>
        <v>0.5</v>
      </c>
      <c r="BE184" s="5">
        <f t="shared" si="420"/>
        <v>1</v>
      </c>
      <c r="BF184" s="5">
        <f t="shared" si="421"/>
        <v>-1</v>
      </c>
      <c r="BG184" s="5">
        <f t="shared" si="422"/>
        <v>-1</v>
      </c>
      <c r="BH184" s="5">
        <f t="shared" si="423"/>
        <v>1</v>
      </c>
      <c r="BI184" s="5">
        <f t="shared" si="424"/>
        <v>-1.4142135623730951</v>
      </c>
      <c r="BJ184" s="5">
        <f t="shared" si="425"/>
        <v>-2</v>
      </c>
      <c r="BK184" s="5">
        <f t="shared" si="426"/>
        <v>-2</v>
      </c>
      <c r="BL184" s="5">
        <f t="shared" si="427"/>
        <v>0</v>
      </c>
      <c r="BM184" s="5">
        <f t="shared" si="428"/>
        <v>-2</v>
      </c>
      <c r="BN184" s="5">
        <f t="shared" si="429"/>
        <v>-4</v>
      </c>
      <c r="BO184" s="5">
        <f t="shared" si="430"/>
        <v>-4</v>
      </c>
      <c r="BP184" s="5">
        <f t="shared" si="431"/>
        <v>0</v>
      </c>
      <c r="BQ184" s="5">
        <f t="shared" si="432"/>
        <v>-1</v>
      </c>
      <c r="BR184" s="5">
        <f t="shared" si="433"/>
        <v>1</v>
      </c>
      <c r="BS184" s="5">
        <f t="shared" si="434"/>
        <v>0.5</v>
      </c>
      <c r="BT184" s="5">
        <f t="shared" si="435"/>
        <v>-1.5</v>
      </c>
      <c r="BU184" s="5">
        <f t="shared" si="436"/>
        <v>1</v>
      </c>
      <c r="BV184" s="5">
        <f t="shared" si="437"/>
        <v>2</v>
      </c>
      <c r="BW184" s="5">
        <f t="shared" si="438"/>
        <v>-0.5</v>
      </c>
      <c r="BX184" s="5">
        <f t="shared" si="439"/>
        <v>-2.5</v>
      </c>
      <c r="BY184" s="5">
        <f t="shared" si="440"/>
        <v>1</v>
      </c>
      <c r="BZ184" s="5">
        <f t="shared" si="441"/>
        <v>-0.41421356237309515</v>
      </c>
      <c r="CA184" s="5">
        <f t="shared" si="442"/>
        <v>-1.5</v>
      </c>
      <c r="CB184" s="5">
        <f t="shared" si="443"/>
        <v>-0.41421356237309515</v>
      </c>
      <c r="CC184" s="5">
        <f t="shared" si="444"/>
        <v>0</v>
      </c>
      <c r="CD184" s="5">
        <f t="shared" si="445"/>
        <v>-1</v>
      </c>
      <c r="CE184" s="5">
        <f t="shared" si="446"/>
        <v>-3.5</v>
      </c>
      <c r="CF184" s="5">
        <f t="shared" si="447"/>
        <v>-3.5</v>
      </c>
      <c r="CG184" s="5">
        <f t="shared" si="448"/>
        <v>0</v>
      </c>
      <c r="CH184" s="5">
        <f t="shared" si="449"/>
        <v>-1.5</v>
      </c>
    </row>
    <row r="185" spans="1:86" x14ac:dyDescent="0.3">
      <c r="A185" s="5">
        <v>4</v>
      </c>
      <c r="B185" s="5">
        <v>10</v>
      </c>
      <c r="C185" s="12">
        <v>0</v>
      </c>
      <c r="D185" s="5">
        <v>1</v>
      </c>
      <c r="E185" s="5">
        <f t="shared" si="376"/>
        <v>0</v>
      </c>
      <c r="F185" s="11">
        <v>0</v>
      </c>
      <c r="G185" s="5">
        <f t="shared" si="377"/>
        <v>0</v>
      </c>
      <c r="H185" s="5">
        <f t="shared" si="378"/>
        <v>0</v>
      </c>
      <c r="I185" s="5">
        <f t="shared" si="379"/>
        <v>0</v>
      </c>
      <c r="J185" s="1">
        <f t="shared" si="380"/>
        <v>0</v>
      </c>
      <c r="K185" s="12">
        <v>0</v>
      </c>
      <c r="L185" s="5">
        <v>0</v>
      </c>
      <c r="M185" s="5">
        <f t="shared" si="381"/>
        <v>1</v>
      </c>
      <c r="N185" s="11">
        <v>0</v>
      </c>
      <c r="O185" s="5">
        <f t="shared" si="382"/>
        <v>0</v>
      </c>
      <c r="P185" s="5">
        <f t="shared" si="383"/>
        <v>0</v>
      </c>
      <c r="Q185" s="5">
        <f t="shared" si="384"/>
        <v>0</v>
      </c>
      <c r="R185" s="12">
        <v>0</v>
      </c>
      <c r="S185" s="5">
        <v>0</v>
      </c>
      <c r="T185" s="5">
        <f t="shared" si="385"/>
        <v>1</v>
      </c>
      <c r="U185" s="11">
        <v>2</v>
      </c>
      <c r="V185" s="5">
        <f t="shared" si="386"/>
        <v>1</v>
      </c>
      <c r="W185" s="5">
        <f t="shared" si="387"/>
        <v>1.4142135623730951</v>
      </c>
      <c r="X185" s="5">
        <f t="shared" si="388"/>
        <v>1.4142135623730951</v>
      </c>
      <c r="Y185" s="5">
        <f t="shared" si="389"/>
        <v>1.4142135623730951</v>
      </c>
      <c r="Z185" s="5">
        <f t="shared" si="390"/>
        <v>1</v>
      </c>
      <c r="AA185" s="5">
        <f t="shared" si="391"/>
        <v>0</v>
      </c>
      <c r="AB185" s="5">
        <f t="shared" si="450"/>
        <v>10</v>
      </c>
      <c r="AC185" s="5">
        <f t="shared" si="392"/>
        <v>-6</v>
      </c>
      <c r="AD185" s="5">
        <f t="shared" si="393"/>
        <v>-1</v>
      </c>
      <c r="AE185" s="5">
        <f t="shared" si="394"/>
        <v>-1</v>
      </c>
      <c r="AF185" s="5">
        <f t="shared" si="395"/>
        <v>-4</v>
      </c>
      <c r="AG185" s="5">
        <f t="shared" si="396"/>
        <v>1</v>
      </c>
      <c r="AH185" s="5">
        <f t="shared" si="397"/>
        <v>1</v>
      </c>
      <c r="AI185" s="5">
        <f t="shared" si="398"/>
        <v>-2</v>
      </c>
      <c r="AJ185" s="5">
        <f t="shared" si="399"/>
        <v>1.4142135623730951</v>
      </c>
      <c r="AK185" s="5">
        <f t="shared" si="400"/>
        <v>1</v>
      </c>
      <c r="AL185" s="5">
        <f t="shared" si="401"/>
        <v>-1</v>
      </c>
      <c r="AM185" s="5">
        <f t="shared" si="402"/>
        <v>1</v>
      </c>
      <c r="AN185" s="5">
        <f t="shared" si="403"/>
        <v>2.4142135623730949</v>
      </c>
      <c r="AO185" s="5">
        <f t="shared" si="404"/>
        <v>0</v>
      </c>
      <c r="AP185" s="5">
        <f t="shared" si="405"/>
        <v>-2</v>
      </c>
      <c r="AQ185" s="5">
        <f t="shared" si="406"/>
        <v>1</v>
      </c>
      <c r="AR185" s="5">
        <f t="shared" si="407"/>
        <v>0</v>
      </c>
      <c r="AS185" s="5">
        <f t="shared" si="408"/>
        <v>-1</v>
      </c>
      <c r="AT185" s="5">
        <f t="shared" si="409"/>
        <v>-2</v>
      </c>
      <c r="AU185" s="5">
        <f t="shared" si="410"/>
        <v>0.5</v>
      </c>
      <c r="AV185" s="5">
        <f t="shared" si="411"/>
        <v>-0.58578643762690485</v>
      </c>
      <c r="AW185" s="5">
        <f t="shared" si="412"/>
        <v>-3</v>
      </c>
      <c r="AX185" s="5">
        <f t="shared" si="413"/>
        <v>-3</v>
      </c>
      <c r="AY185" s="5">
        <f t="shared" si="414"/>
        <v>0</v>
      </c>
      <c r="AZ185" s="5">
        <f t="shared" si="415"/>
        <v>-1</v>
      </c>
      <c r="BA185" s="5">
        <f t="shared" si="416"/>
        <v>1.4142135623730951</v>
      </c>
      <c r="BB185" s="5">
        <f t="shared" si="417"/>
        <v>1</v>
      </c>
      <c r="BC185" s="5">
        <f t="shared" si="418"/>
        <v>-1</v>
      </c>
      <c r="BD185" s="5">
        <f t="shared" si="419"/>
        <v>1</v>
      </c>
      <c r="BE185" s="5">
        <f t="shared" si="420"/>
        <v>2.4142135623730949</v>
      </c>
      <c r="BF185" s="5">
        <f t="shared" si="421"/>
        <v>0</v>
      </c>
      <c r="BG185" s="5">
        <f t="shared" si="422"/>
        <v>0.41421356237309492</v>
      </c>
      <c r="BH185" s="5">
        <f t="shared" si="423"/>
        <v>1</v>
      </c>
      <c r="BI185" s="5">
        <f t="shared" si="424"/>
        <v>0</v>
      </c>
      <c r="BJ185" s="5">
        <f t="shared" si="425"/>
        <v>-1</v>
      </c>
      <c r="BK185" s="5">
        <f t="shared" si="426"/>
        <v>-2</v>
      </c>
      <c r="BL185" s="5">
        <f t="shared" si="427"/>
        <v>0.5</v>
      </c>
      <c r="BM185" s="5">
        <f t="shared" si="428"/>
        <v>-0.58578643762690485</v>
      </c>
      <c r="BN185" s="5">
        <f t="shared" si="429"/>
        <v>-3</v>
      </c>
      <c r="BO185" s="5">
        <f t="shared" si="430"/>
        <v>-3</v>
      </c>
      <c r="BP185" s="5">
        <f t="shared" si="431"/>
        <v>0</v>
      </c>
      <c r="BQ185" s="5">
        <f t="shared" si="432"/>
        <v>-0.18343308908577496</v>
      </c>
      <c r="BR185" s="5">
        <f t="shared" si="433"/>
        <v>0</v>
      </c>
      <c r="BS185" s="5">
        <f t="shared" si="434"/>
        <v>0</v>
      </c>
      <c r="BT185" s="5">
        <f t="shared" si="435"/>
        <v>-1</v>
      </c>
      <c r="BU185" s="5">
        <f t="shared" si="436"/>
        <v>0.5</v>
      </c>
      <c r="BV185" s="5">
        <f t="shared" si="437"/>
        <v>1</v>
      </c>
      <c r="BW185" s="5">
        <f t="shared" si="438"/>
        <v>-1</v>
      </c>
      <c r="BX185" s="5">
        <f t="shared" si="439"/>
        <v>-3</v>
      </c>
      <c r="BY185" s="5">
        <f t="shared" si="440"/>
        <v>1</v>
      </c>
      <c r="BZ185" s="5">
        <f t="shared" si="441"/>
        <v>-1.4142135623730951</v>
      </c>
      <c r="CA185" s="5">
        <f t="shared" si="442"/>
        <v>-2</v>
      </c>
      <c r="CB185" s="5">
        <f t="shared" si="443"/>
        <v>-1.4142135623730951</v>
      </c>
      <c r="CC185" s="5">
        <f t="shared" si="444"/>
        <v>0</v>
      </c>
      <c r="CD185" s="5">
        <f t="shared" si="445"/>
        <v>-2</v>
      </c>
      <c r="CE185" s="5">
        <f t="shared" si="446"/>
        <v>-4</v>
      </c>
      <c r="CF185" s="5">
        <f t="shared" si="447"/>
        <v>-4</v>
      </c>
      <c r="CG185" s="5">
        <f t="shared" si="448"/>
        <v>0</v>
      </c>
      <c r="CH185" s="5">
        <f t="shared" si="449"/>
        <v>-2.1548000000000003</v>
      </c>
    </row>
    <row r="186" spans="1:86" x14ac:dyDescent="0.3">
      <c r="A186" s="5">
        <v>5</v>
      </c>
      <c r="B186" s="5">
        <v>10</v>
      </c>
      <c r="C186" s="12">
        <v>1</v>
      </c>
      <c r="D186" s="5">
        <v>0</v>
      </c>
      <c r="E186" s="5">
        <f t="shared" si="376"/>
        <v>0</v>
      </c>
      <c r="F186" s="11">
        <v>0</v>
      </c>
      <c r="G186" s="5">
        <f t="shared" si="377"/>
        <v>0</v>
      </c>
      <c r="H186" s="5">
        <f t="shared" si="378"/>
        <v>0</v>
      </c>
      <c r="I186" s="5">
        <f t="shared" si="379"/>
        <v>0</v>
      </c>
      <c r="J186" s="1">
        <f t="shared" si="380"/>
        <v>1</v>
      </c>
      <c r="K186" s="12">
        <v>0</v>
      </c>
      <c r="L186" s="5">
        <v>0</v>
      </c>
      <c r="M186" s="5">
        <f t="shared" si="381"/>
        <v>1</v>
      </c>
      <c r="N186" s="11">
        <v>0</v>
      </c>
      <c r="O186" s="5">
        <f t="shared" si="382"/>
        <v>0</v>
      </c>
      <c r="P186" s="5">
        <f t="shared" si="383"/>
        <v>0</v>
      </c>
      <c r="Q186" s="5">
        <f t="shared" si="384"/>
        <v>0</v>
      </c>
      <c r="R186" s="12">
        <v>0</v>
      </c>
      <c r="S186" s="5">
        <v>0</v>
      </c>
      <c r="T186" s="5">
        <f t="shared" si="385"/>
        <v>1</v>
      </c>
      <c r="U186" s="11">
        <v>0</v>
      </c>
      <c r="V186" s="5">
        <f t="shared" si="386"/>
        <v>0</v>
      </c>
      <c r="W186" s="5">
        <f t="shared" si="387"/>
        <v>0</v>
      </c>
      <c r="X186" s="5">
        <f t="shared" si="388"/>
        <v>0</v>
      </c>
      <c r="Y186" s="5">
        <f t="shared" si="389"/>
        <v>0</v>
      </c>
      <c r="Z186" s="5">
        <f t="shared" si="390"/>
        <v>0.5</v>
      </c>
      <c r="AA186" s="5">
        <f t="shared" si="391"/>
        <v>1</v>
      </c>
      <c r="AB186" s="5">
        <f t="shared" si="450"/>
        <v>10</v>
      </c>
      <c r="AC186" s="5">
        <f t="shared" si="392"/>
        <v>-8</v>
      </c>
      <c r="AD186" s="5">
        <f t="shared" si="393"/>
        <v>2</v>
      </c>
      <c r="AE186" s="5">
        <f t="shared" si="394"/>
        <v>-5</v>
      </c>
      <c r="AF186" s="5">
        <f t="shared" si="395"/>
        <v>-5</v>
      </c>
      <c r="AG186" s="5">
        <f t="shared" si="396"/>
        <v>0</v>
      </c>
      <c r="AH186" s="5">
        <f t="shared" si="397"/>
        <v>0</v>
      </c>
      <c r="AI186" s="5">
        <f t="shared" si="398"/>
        <v>0</v>
      </c>
      <c r="AJ186" s="5">
        <f t="shared" si="399"/>
        <v>0</v>
      </c>
      <c r="AK186" s="5">
        <f t="shared" si="400"/>
        <v>0</v>
      </c>
      <c r="AL186" s="5">
        <f t="shared" si="401"/>
        <v>2</v>
      </c>
      <c r="AM186" s="5">
        <f t="shared" si="402"/>
        <v>0.5</v>
      </c>
      <c r="AN186" s="5">
        <f t="shared" si="403"/>
        <v>1</v>
      </c>
      <c r="AO186" s="5">
        <f t="shared" si="404"/>
        <v>-1</v>
      </c>
      <c r="AP186" s="5">
        <f t="shared" si="405"/>
        <v>-3</v>
      </c>
      <c r="AQ186" s="5">
        <f t="shared" si="406"/>
        <v>1</v>
      </c>
      <c r="AR186" s="5">
        <f t="shared" si="407"/>
        <v>-1.4142135623730951</v>
      </c>
      <c r="AS186" s="5">
        <f t="shared" si="408"/>
        <v>-2</v>
      </c>
      <c r="AT186" s="5">
        <f t="shared" si="409"/>
        <v>4</v>
      </c>
      <c r="AU186" s="5">
        <f t="shared" si="410"/>
        <v>0</v>
      </c>
      <c r="AV186" s="5">
        <f t="shared" si="411"/>
        <v>-2</v>
      </c>
      <c r="AW186" s="5">
        <f t="shared" si="412"/>
        <v>-4</v>
      </c>
      <c r="AX186" s="5">
        <f t="shared" si="413"/>
        <v>2</v>
      </c>
      <c r="AY186" s="5">
        <f t="shared" si="414"/>
        <v>0</v>
      </c>
      <c r="AZ186" s="5">
        <f t="shared" si="415"/>
        <v>3.0980000000000003</v>
      </c>
      <c r="BA186" s="5">
        <f t="shared" si="416"/>
        <v>0</v>
      </c>
      <c r="BB186" s="5">
        <f t="shared" si="417"/>
        <v>0</v>
      </c>
      <c r="BC186" s="5">
        <f t="shared" si="418"/>
        <v>-5</v>
      </c>
      <c r="BD186" s="5">
        <f t="shared" si="419"/>
        <v>0.5</v>
      </c>
      <c r="BE186" s="5">
        <f t="shared" si="420"/>
        <v>1</v>
      </c>
      <c r="BF186" s="5">
        <f t="shared" si="421"/>
        <v>-1</v>
      </c>
      <c r="BG186" s="5">
        <f t="shared" si="422"/>
        <v>-1</v>
      </c>
      <c r="BH186" s="5">
        <f t="shared" si="423"/>
        <v>1</v>
      </c>
      <c r="BI186" s="5">
        <f t="shared" si="424"/>
        <v>-1.4142135623730951</v>
      </c>
      <c r="BJ186" s="5">
        <f t="shared" si="425"/>
        <v>-2</v>
      </c>
      <c r="BK186" s="5">
        <f t="shared" si="426"/>
        <v>-10</v>
      </c>
      <c r="BL186" s="5">
        <f t="shared" si="427"/>
        <v>0</v>
      </c>
      <c r="BM186" s="5">
        <f t="shared" si="428"/>
        <v>-2</v>
      </c>
      <c r="BN186" s="5">
        <f t="shared" si="429"/>
        <v>-4</v>
      </c>
      <c r="BO186" s="5">
        <f t="shared" si="430"/>
        <v>-12</v>
      </c>
      <c r="BP186" s="5">
        <f t="shared" si="431"/>
        <v>0</v>
      </c>
      <c r="BQ186" s="5">
        <f t="shared" si="432"/>
        <v>-2.6903999999999999</v>
      </c>
      <c r="BR186" s="5">
        <f t="shared" si="433"/>
        <v>0</v>
      </c>
      <c r="BS186" s="5">
        <f t="shared" si="434"/>
        <v>0</v>
      </c>
      <c r="BT186" s="5">
        <f t="shared" si="435"/>
        <v>-5</v>
      </c>
      <c r="BU186" s="5">
        <f t="shared" si="436"/>
        <v>0.5</v>
      </c>
      <c r="BV186" s="5">
        <f t="shared" si="437"/>
        <v>1</v>
      </c>
      <c r="BW186" s="5">
        <f t="shared" si="438"/>
        <v>-1</v>
      </c>
      <c r="BX186" s="5">
        <f t="shared" si="439"/>
        <v>-3</v>
      </c>
      <c r="BY186" s="5">
        <f t="shared" si="440"/>
        <v>1</v>
      </c>
      <c r="BZ186" s="5">
        <f t="shared" si="441"/>
        <v>-1.4142135623730951</v>
      </c>
      <c r="CA186" s="5">
        <f t="shared" si="442"/>
        <v>-2</v>
      </c>
      <c r="CB186" s="5">
        <f t="shared" si="443"/>
        <v>-9.4142135623730958</v>
      </c>
      <c r="CC186" s="5">
        <f t="shared" si="444"/>
        <v>0</v>
      </c>
      <c r="CD186" s="5">
        <f t="shared" si="445"/>
        <v>-2</v>
      </c>
      <c r="CE186" s="5">
        <f t="shared" si="446"/>
        <v>-4</v>
      </c>
      <c r="CF186" s="5">
        <f t="shared" si="447"/>
        <v>-12</v>
      </c>
      <c r="CG186" s="5">
        <f t="shared" si="448"/>
        <v>0</v>
      </c>
      <c r="CH186" s="5">
        <f t="shared" si="449"/>
        <v>-3.8452000000000002</v>
      </c>
    </row>
    <row r="187" spans="1:86" x14ac:dyDescent="0.3">
      <c r="A187" s="5">
        <v>6</v>
      </c>
      <c r="B187" s="5">
        <v>10</v>
      </c>
      <c r="C187" s="12">
        <v>0</v>
      </c>
      <c r="D187" s="5">
        <v>0</v>
      </c>
      <c r="E187" s="5">
        <f t="shared" si="376"/>
        <v>1</v>
      </c>
      <c r="F187" s="11">
        <v>0</v>
      </c>
      <c r="G187" s="5">
        <f t="shared" si="377"/>
        <v>0</v>
      </c>
      <c r="H187" s="5">
        <f t="shared" si="378"/>
        <v>0</v>
      </c>
      <c r="I187" s="5">
        <f t="shared" si="379"/>
        <v>0</v>
      </c>
      <c r="J187" s="1">
        <f t="shared" si="380"/>
        <v>1</v>
      </c>
      <c r="K187" s="12">
        <v>1</v>
      </c>
      <c r="L187" s="5">
        <v>0</v>
      </c>
      <c r="M187" s="5">
        <f t="shared" si="381"/>
        <v>0</v>
      </c>
      <c r="N187" s="11">
        <v>-4</v>
      </c>
      <c r="O187" s="5">
        <f t="shared" si="382"/>
        <v>-1</v>
      </c>
      <c r="P187" s="5">
        <f t="shared" si="383"/>
        <v>2</v>
      </c>
      <c r="Q187" s="5">
        <f t="shared" si="384"/>
        <v>-2</v>
      </c>
      <c r="R187" s="12">
        <v>0</v>
      </c>
      <c r="S187" s="5">
        <v>0</v>
      </c>
      <c r="T187" s="5">
        <f t="shared" si="385"/>
        <v>1</v>
      </c>
      <c r="U187" s="11">
        <v>0</v>
      </c>
      <c r="V187" s="5">
        <f t="shared" si="386"/>
        <v>0</v>
      </c>
      <c r="W187" s="5">
        <f t="shared" si="387"/>
        <v>0</v>
      </c>
      <c r="X187" s="5">
        <f t="shared" si="388"/>
        <v>0</v>
      </c>
      <c r="Y187" s="5">
        <f t="shared" si="389"/>
        <v>-2</v>
      </c>
      <c r="Z187" s="5">
        <f t="shared" si="390"/>
        <v>0</v>
      </c>
      <c r="AA187" s="5">
        <f t="shared" si="391"/>
        <v>1</v>
      </c>
      <c r="AB187" s="5">
        <f t="shared" si="450"/>
        <v>10</v>
      </c>
      <c r="AC187" s="5">
        <f t="shared" si="392"/>
        <v>-10</v>
      </c>
      <c r="AD187" s="5">
        <f t="shared" si="393"/>
        <v>-6</v>
      </c>
      <c r="AE187" s="5">
        <f t="shared" si="394"/>
        <v>2</v>
      </c>
      <c r="AF187" s="5">
        <f t="shared" si="395"/>
        <v>-6</v>
      </c>
      <c r="AG187" s="5">
        <f t="shared" si="396"/>
        <v>2</v>
      </c>
      <c r="AH187" s="5">
        <f t="shared" si="397"/>
        <v>-4</v>
      </c>
      <c r="AI187" s="5">
        <f t="shared" si="398"/>
        <v>2</v>
      </c>
      <c r="AJ187" s="5">
        <f t="shared" si="399"/>
        <v>-2</v>
      </c>
      <c r="AK187" s="5">
        <f t="shared" si="400"/>
        <v>2</v>
      </c>
      <c r="AL187" s="5">
        <f t="shared" si="401"/>
        <v>-6</v>
      </c>
      <c r="AM187" s="5">
        <f t="shared" si="402"/>
        <v>0</v>
      </c>
      <c r="AN187" s="5">
        <f t="shared" si="403"/>
        <v>-1</v>
      </c>
      <c r="AO187" s="5">
        <f t="shared" si="404"/>
        <v>1</v>
      </c>
      <c r="AP187" s="5">
        <f t="shared" si="405"/>
        <v>-7</v>
      </c>
      <c r="AQ187" s="5">
        <f t="shared" si="406"/>
        <v>0</v>
      </c>
      <c r="AR187" s="5">
        <f t="shared" si="407"/>
        <v>-3.4142135623730949</v>
      </c>
      <c r="AS187" s="5">
        <f t="shared" si="408"/>
        <v>0</v>
      </c>
      <c r="AT187" s="5">
        <f t="shared" si="409"/>
        <v>-8</v>
      </c>
      <c r="AU187" s="5">
        <f t="shared" si="410"/>
        <v>0</v>
      </c>
      <c r="AV187" s="5">
        <f t="shared" si="411"/>
        <v>-4</v>
      </c>
      <c r="AW187" s="5">
        <f t="shared" si="412"/>
        <v>-2</v>
      </c>
      <c r="AX187" s="5">
        <f t="shared" si="413"/>
        <v>-10</v>
      </c>
      <c r="AY187" s="5">
        <f t="shared" si="414"/>
        <v>0</v>
      </c>
      <c r="AZ187" s="5">
        <f t="shared" si="415"/>
        <v>-6.5773999999999999</v>
      </c>
      <c r="BA187" s="5">
        <f t="shared" si="416"/>
        <v>0</v>
      </c>
      <c r="BB187" s="5">
        <f t="shared" si="417"/>
        <v>0</v>
      </c>
      <c r="BC187" s="5">
        <f t="shared" si="418"/>
        <v>2</v>
      </c>
      <c r="BD187" s="5">
        <f t="shared" si="419"/>
        <v>0.5</v>
      </c>
      <c r="BE187" s="5">
        <f t="shared" si="420"/>
        <v>1</v>
      </c>
      <c r="BF187" s="5">
        <f t="shared" si="421"/>
        <v>-1</v>
      </c>
      <c r="BG187" s="5">
        <f t="shared" si="422"/>
        <v>-1</v>
      </c>
      <c r="BH187" s="5">
        <f t="shared" si="423"/>
        <v>1</v>
      </c>
      <c r="BI187" s="5">
        <f t="shared" si="424"/>
        <v>-1.4142135623730951</v>
      </c>
      <c r="BJ187" s="5">
        <f t="shared" si="425"/>
        <v>-2</v>
      </c>
      <c r="BK187" s="5">
        <f t="shared" si="426"/>
        <v>4</v>
      </c>
      <c r="BL187" s="5">
        <f t="shared" si="427"/>
        <v>0</v>
      </c>
      <c r="BM187" s="5">
        <f t="shared" si="428"/>
        <v>-2</v>
      </c>
      <c r="BN187" s="5">
        <f t="shared" si="429"/>
        <v>-4</v>
      </c>
      <c r="BO187" s="5">
        <f t="shared" si="430"/>
        <v>2</v>
      </c>
      <c r="BP187" s="5">
        <f t="shared" si="431"/>
        <v>0</v>
      </c>
      <c r="BQ187" s="5">
        <f t="shared" si="432"/>
        <v>3.0980000000000003</v>
      </c>
      <c r="BR187" s="5">
        <f t="shared" si="433"/>
        <v>-2</v>
      </c>
      <c r="BS187" s="5">
        <f t="shared" si="434"/>
        <v>2</v>
      </c>
      <c r="BT187" s="5">
        <f t="shared" si="435"/>
        <v>-6</v>
      </c>
      <c r="BU187" s="5">
        <f t="shared" si="436"/>
        <v>0</v>
      </c>
      <c r="BV187" s="5">
        <f t="shared" si="437"/>
        <v>-1</v>
      </c>
      <c r="BW187" s="5">
        <f t="shared" si="438"/>
        <v>1</v>
      </c>
      <c r="BX187" s="5">
        <f t="shared" si="439"/>
        <v>-7</v>
      </c>
      <c r="BY187" s="5">
        <f t="shared" si="440"/>
        <v>0</v>
      </c>
      <c r="BZ187" s="5">
        <f t="shared" si="441"/>
        <v>-3.4142135623730949</v>
      </c>
      <c r="CA187" s="5">
        <f t="shared" si="442"/>
        <v>0</v>
      </c>
      <c r="CB187" s="5">
        <f t="shared" si="443"/>
        <v>-11.414213562373096</v>
      </c>
      <c r="CC187" s="5">
        <f t="shared" si="444"/>
        <v>0</v>
      </c>
      <c r="CD187" s="5">
        <f t="shared" si="445"/>
        <v>-4</v>
      </c>
      <c r="CE187" s="5">
        <f t="shared" si="446"/>
        <v>-2</v>
      </c>
      <c r="CF187" s="5">
        <f t="shared" si="447"/>
        <v>-10</v>
      </c>
      <c r="CG187" s="5">
        <f t="shared" si="448"/>
        <v>0</v>
      </c>
      <c r="CH187" s="5">
        <f t="shared" si="449"/>
        <v>-6.5773999999999999</v>
      </c>
    </row>
    <row r="188" spans="1:86" x14ac:dyDescent="0.3">
      <c r="A188" s="5">
        <v>7</v>
      </c>
      <c r="B188" s="5">
        <v>10</v>
      </c>
      <c r="C188" s="12">
        <v>0</v>
      </c>
      <c r="D188" s="5">
        <v>0</v>
      </c>
      <c r="E188" s="5">
        <f t="shared" si="376"/>
        <v>1</v>
      </c>
      <c r="F188" s="11">
        <v>0</v>
      </c>
      <c r="G188" s="5">
        <f t="shared" si="377"/>
        <v>0</v>
      </c>
      <c r="H188" s="5">
        <f t="shared" si="378"/>
        <v>0</v>
      </c>
      <c r="I188" s="5">
        <f t="shared" si="379"/>
        <v>0</v>
      </c>
      <c r="J188" s="1">
        <f t="shared" si="380"/>
        <v>0</v>
      </c>
      <c r="K188" s="12">
        <v>0</v>
      </c>
      <c r="L188" s="5">
        <v>1</v>
      </c>
      <c r="M188" s="5">
        <f t="shared" si="381"/>
        <v>0</v>
      </c>
      <c r="N188" s="11">
        <v>0</v>
      </c>
      <c r="O188" s="5">
        <f t="shared" si="382"/>
        <v>0</v>
      </c>
      <c r="P188" s="5">
        <f t="shared" si="383"/>
        <v>0</v>
      </c>
      <c r="Q188" s="5">
        <f t="shared" si="384"/>
        <v>0</v>
      </c>
      <c r="R188" s="12">
        <v>0</v>
      </c>
      <c r="S188" s="5">
        <v>0</v>
      </c>
      <c r="T188" s="5">
        <f t="shared" si="385"/>
        <v>1</v>
      </c>
      <c r="U188" s="11">
        <v>0</v>
      </c>
      <c r="V188" s="5">
        <f t="shared" si="386"/>
        <v>0</v>
      </c>
      <c r="W188" s="5">
        <f t="shared" si="387"/>
        <v>0</v>
      </c>
      <c r="X188" s="5">
        <f t="shared" si="388"/>
        <v>0</v>
      </c>
      <c r="Y188" s="5">
        <f t="shared" si="389"/>
        <v>0</v>
      </c>
      <c r="Z188" s="5">
        <f t="shared" si="390"/>
        <v>0.5</v>
      </c>
      <c r="AA188" s="5">
        <f t="shared" si="391"/>
        <v>0</v>
      </c>
      <c r="AB188" s="5">
        <f t="shared" si="450"/>
        <v>10</v>
      </c>
      <c r="AC188" s="5">
        <f t="shared" si="392"/>
        <v>-3</v>
      </c>
      <c r="AD188" s="5">
        <f t="shared" si="393"/>
        <v>-1</v>
      </c>
      <c r="AE188" s="5">
        <f t="shared" si="394"/>
        <v>-1</v>
      </c>
      <c r="AF188" s="5">
        <f t="shared" si="395"/>
        <v>-1</v>
      </c>
      <c r="AG188" s="5">
        <f t="shared" si="396"/>
        <v>0</v>
      </c>
      <c r="AH188" s="5">
        <f t="shared" si="397"/>
        <v>0</v>
      </c>
      <c r="AI188" s="5">
        <f t="shared" si="398"/>
        <v>0</v>
      </c>
      <c r="AJ188" s="5">
        <f t="shared" si="399"/>
        <v>0</v>
      </c>
      <c r="AK188" s="5">
        <f t="shared" si="400"/>
        <v>0</v>
      </c>
      <c r="AL188" s="5">
        <f t="shared" si="401"/>
        <v>-1</v>
      </c>
      <c r="AM188" s="5">
        <f t="shared" si="402"/>
        <v>0.5</v>
      </c>
      <c r="AN188" s="5">
        <f t="shared" si="403"/>
        <v>1</v>
      </c>
      <c r="AO188" s="5">
        <f t="shared" si="404"/>
        <v>-1</v>
      </c>
      <c r="AP188" s="5">
        <f t="shared" si="405"/>
        <v>-3</v>
      </c>
      <c r="AQ188" s="5">
        <f t="shared" si="406"/>
        <v>1</v>
      </c>
      <c r="AR188" s="5">
        <f t="shared" si="407"/>
        <v>-1.4142135623730951</v>
      </c>
      <c r="AS188" s="5">
        <f t="shared" si="408"/>
        <v>-2</v>
      </c>
      <c r="AT188" s="5">
        <f t="shared" si="409"/>
        <v>-2</v>
      </c>
      <c r="AU188" s="5">
        <f t="shared" si="410"/>
        <v>0</v>
      </c>
      <c r="AV188" s="5">
        <f t="shared" si="411"/>
        <v>-2</v>
      </c>
      <c r="AW188" s="5">
        <f t="shared" si="412"/>
        <v>-4</v>
      </c>
      <c r="AX188" s="5">
        <f t="shared" si="413"/>
        <v>-4</v>
      </c>
      <c r="AY188" s="5">
        <f t="shared" si="414"/>
        <v>0</v>
      </c>
      <c r="AZ188" s="5">
        <f t="shared" si="415"/>
        <v>-2.1548000000000003</v>
      </c>
      <c r="BA188" s="5">
        <f t="shared" si="416"/>
        <v>0</v>
      </c>
      <c r="BB188" s="5">
        <f t="shared" si="417"/>
        <v>0</v>
      </c>
      <c r="BC188" s="5">
        <f t="shared" si="418"/>
        <v>-1</v>
      </c>
      <c r="BD188" s="5">
        <f t="shared" si="419"/>
        <v>0.5</v>
      </c>
      <c r="BE188" s="5">
        <f t="shared" si="420"/>
        <v>1</v>
      </c>
      <c r="BF188" s="5">
        <f t="shared" si="421"/>
        <v>-1</v>
      </c>
      <c r="BG188" s="5">
        <f t="shared" si="422"/>
        <v>-1</v>
      </c>
      <c r="BH188" s="5">
        <f t="shared" si="423"/>
        <v>1</v>
      </c>
      <c r="BI188" s="5">
        <f t="shared" si="424"/>
        <v>-1.4142135623730951</v>
      </c>
      <c r="BJ188" s="5">
        <f t="shared" si="425"/>
        <v>-2</v>
      </c>
      <c r="BK188" s="5">
        <f t="shared" si="426"/>
        <v>-2</v>
      </c>
      <c r="BL188" s="5">
        <f t="shared" si="427"/>
        <v>0</v>
      </c>
      <c r="BM188" s="5">
        <f t="shared" si="428"/>
        <v>-2</v>
      </c>
      <c r="BN188" s="5">
        <f t="shared" si="429"/>
        <v>-4</v>
      </c>
      <c r="BO188" s="5">
        <f t="shared" si="430"/>
        <v>-4</v>
      </c>
      <c r="BP188" s="5">
        <f t="shared" si="431"/>
        <v>0</v>
      </c>
      <c r="BQ188" s="5">
        <f t="shared" si="432"/>
        <v>-1</v>
      </c>
      <c r="BR188" s="5">
        <f t="shared" si="433"/>
        <v>0</v>
      </c>
      <c r="BS188" s="5">
        <f t="shared" si="434"/>
        <v>0</v>
      </c>
      <c r="BT188" s="5">
        <f t="shared" si="435"/>
        <v>-1</v>
      </c>
      <c r="BU188" s="5">
        <f t="shared" si="436"/>
        <v>0.5</v>
      </c>
      <c r="BV188" s="5">
        <f t="shared" si="437"/>
        <v>1</v>
      </c>
      <c r="BW188" s="5">
        <f t="shared" si="438"/>
        <v>-1</v>
      </c>
      <c r="BX188" s="5">
        <f t="shared" si="439"/>
        <v>-3</v>
      </c>
      <c r="BY188" s="5">
        <f t="shared" si="440"/>
        <v>1</v>
      </c>
      <c r="BZ188" s="5">
        <f t="shared" si="441"/>
        <v>-1.4142135623730951</v>
      </c>
      <c r="CA188" s="5">
        <f t="shared" si="442"/>
        <v>-2</v>
      </c>
      <c r="CB188" s="5">
        <f t="shared" si="443"/>
        <v>-1.4142135623730951</v>
      </c>
      <c r="CC188" s="5">
        <f t="shared" si="444"/>
        <v>0</v>
      </c>
      <c r="CD188" s="5">
        <f t="shared" si="445"/>
        <v>-2</v>
      </c>
      <c r="CE188" s="5">
        <f t="shared" si="446"/>
        <v>-4</v>
      </c>
      <c r="CF188" s="5">
        <f t="shared" si="447"/>
        <v>-4</v>
      </c>
      <c r="CG188" s="5">
        <f t="shared" si="448"/>
        <v>0</v>
      </c>
      <c r="CH188" s="5">
        <f t="shared" si="449"/>
        <v>-2.1548000000000003</v>
      </c>
    </row>
    <row r="189" spans="1:86" x14ac:dyDescent="0.3">
      <c r="A189" s="5">
        <v>8</v>
      </c>
      <c r="B189" s="5">
        <v>10</v>
      </c>
      <c r="C189" s="12">
        <v>0</v>
      </c>
      <c r="D189" s="5">
        <v>1</v>
      </c>
      <c r="E189" s="5">
        <f t="shared" si="376"/>
        <v>0</v>
      </c>
      <c r="F189" s="11">
        <v>0</v>
      </c>
      <c r="G189" s="5">
        <f t="shared" si="377"/>
        <v>0</v>
      </c>
      <c r="H189" s="5">
        <f t="shared" si="378"/>
        <v>0</v>
      </c>
      <c r="I189" s="5">
        <f t="shared" si="379"/>
        <v>0</v>
      </c>
      <c r="J189" s="1">
        <f t="shared" si="380"/>
        <v>0</v>
      </c>
      <c r="K189" s="12">
        <v>0</v>
      </c>
      <c r="L189" s="5">
        <v>0</v>
      </c>
      <c r="M189" s="5">
        <f t="shared" si="381"/>
        <v>1</v>
      </c>
      <c r="N189" s="11">
        <v>0</v>
      </c>
      <c r="O189" s="5">
        <f t="shared" si="382"/>
        <v>0</v>
      </c>
      <c r="P189" s="5">
        <f t="shared" si="383"/>
        <v>0</v>
      </c>
      <c r="Q189" s="5">
        <f t="shared" si="384"/>
        <v>0</v>
      </c>
      <c r="R189" s="12">
        <v>0</v>
      </c>
      <c r="S189" s="5">
        <v>0</v>
      </c>
      <c r="T189" s="5">
        <f t="shared" si="385"/>
        <v>1</v>
      </c>
      <c r="U189" s="11">
        <v>2</v>
      </c>
      <c r="V189" s="5">
        <f t="shared" si="386"/>
        <v>1</v>
      </c>
      <c r="W189" s="5">
        <f t="shared" si="387"/>
        <v>1.4142135623730951</v>
      </c>
      <c r="X189" s="5">
        <f t="shared" si="388"/>
        <v>1.4142135623730951</v>
      </c>
      <c r="Y189" s="5">
        <f t="shared" si="389"/>
        <v>1.4142135623730951</v>
      </c>
      <c r="Z189" s="5">
        <f t="shared" si="390"/>
        <v>1</v>
      </c>
      <c r="AA189" s="5">
        <f t="shared" si="391"/>
        <v>0</v>
      </c>
      <c r="AB189" s="5">
        <f t="shared" si="450"/>
        <v>10</v>
      </c>
      <c r="AC189" s="5">
        <f t="shared" si="392"/>
        <v>-6</v>
      </c>
      <c r="AD189" s="5">
        <f t="shared" si="393"/>
        <v>-1</v>
      </c>
      <c r="AE189" s="5">
        <f t="shared" si="394"/>
        <v>-1</v>
      </c>
      <c r="AF189" s="5">
        <f t="shared" si="395"/>
        <v>-4</v>
      </c>
      <c r="AG189" s="5">
        <f t="shared" si="396"/>
        <v>1</v>
      </c>
      <c r="AH189" s="5">
        <f t="shared" si="397"/>
        <v>1</v>
      </c>
      <c r="AI189" s="5">
        <f t="shared" si="398"/>
        <v>-2</v>
      </c>
      <c r="AJ189" s="5">
        <f t="shared" si="399"/>
        <v>1.4142135623730951</v>
      </c>
      <c r="AK189" s="5">
        <f t="shared" si="400"/>
        <v>1</v>
      </c>
      <c r="AL189" s="5">
        <f t="shared" si="401"/>
        <v>-1</v>
      </c>
      <c r="AM189" s="5">
        <f t="shared" si="402"/>
        <v>1</v>
      </c>
      <c r="AN189" s="5">
        <f t="shared" si="403"/>
        <v>2.4142135623730949</v>
      </c>
      <c r="AO189" s="5">
        <f t="shared" si="404"/>
        <v>0</v>
      </c>
      <c r="AP189" s="5">
        <f t="shared" si="405"/>
        <v>-2</v>
      </c>
      <c r="AQ189" s="5">
        <f t="shared" si="406"/>
        <v>1</v>
      </c>
      <c r="AR189" s="5">
        <f t="shared" si="407"/>
        <v>0</v>
      </c>
      <c r="AS189" s="5">
        <f t="shared" si="408"/>
        <v>-1</v>
      </c>
      <c r="AT189" s="5">
        <f t="shared" si="409"/>
        <v>-2</v>
      </c>
      <c r="AU189" s="5">
        <f t="shared" si="410"/>
        <v>0.5</v>
      </c>
      <c r="AV189" s="5">
        <f t="shared" si="411"/>
        <v>-0.58578643762690485</v>
      </c>
      <c r="AW189" s="5">
        <f t="shared" si="412"/>
        <v>-3</v>
      </c>
      <c r="AX189" s="5">
        <f t="shared" si="413"/>
        <v>-3</v>
      </c>
      <c r="AY189" s="5">
        <f t="shared" si="414"/>
        <v>0</v>
      </c>
      <c r="AZ189" s="5">
        <f t="shared" si="415"/>
        <v>-1</v>
      </c>
      <c r="BA189" s="5">
        <f t="shared" si="416"/>
        <v>1.4142135623730951</v>
      </c>
      <c r="BB189" s="5">
        <f t="shared" si="417"/>
        <v>1</v>
      </c>
      <c r="BC189" s="5">
        <f t="shared" si="418"/>
        <v>-1</v>
      </c>
      <c r="BD189" s="5">
        <f t="shared" si="419"/>
        <v>1</v>
      </c>
      <c r="BE189" s="5">
        <f t="shared" si="420"/>
        <v>2.4142135623730949</v>
      </c>
      <c r="BF189" s="5">
        <f t="shared" si="421"/>
        <v>0</v>
      </c>
      <c r="BG189" s="5">
        <f t="shared" si="422"/>
        <v>0.41421356237309492</v>
      </c>
      <c r="BH189" s="5">
        <f t="shared" si="423"/>
        <v>1</v>
      </c>
      <c r="BI189" s="5">
        <f t="shared" si="424"/>
        <v>0</v>
      </c>
      <c r="BJ189" s="5">
        <f t="shared" si="425"/>
        <v>-1</v>
      </c>
      <c r="BK189" s="5">
        <f t="shared" si="426"/>
        <v>-2</v>
      </c>
      <c r="BL189" s="5">
        <f t="shared" si="427"/>
        <v>0.5</v>
      </c>
      <c r="BM189" s="5">
        <f t="shared" si="428"/>
        <v>-0.58578643762690485</v>
      </c>
      <c r="BN189" s="5">
        <f t="shared" si="429"/>
        <v>-3</v>
      </c>
      <c r="BO189" s="5">
        <f t="shared" si="430"/>
        <v>-3</v>
      </c>
      <c r="BP189" s="5">
        <f t="shared" si="431"/>
        <v>0</v>
      </c>
      <c r="BQ189" s="5">
        <f t="shared" si="432"/>
        <v>-0.18343308908577496</v>
      </c>
      <c r="BR189" s="5">
        <f t="shared" si="433"/>
        <v>0</v>
      </c>
      <c r="BS189" s="5">
        <f t="shared" si="434"/>
        <v>0</v>
      </c>
      <c r="BT189" s="5">
        <f t="shared" si="435"/>
        <v>-1</v>
      </c>
      <c r="BU189" s="5">
        <f t="shared" si="436"/>
        <v>0.5</v>
      </c>
      <c r="BV189" s="5">
        <f t="shared" si="437"/>
        <v>1</v>
      </c>
      <c r="BW189" s="5">
        <f t="shared" si="438"/>
        <v>-1</v>
      </c>
      <c r="BX189" s="5">
        <f t="shared" si="439"/>
        <v>-3</v>
      </c>
      <c r="BY189" s="5">
        <f t="shared" si="440"/>
        <v>1</v>
      </c>
      <c r="BZ189" s="5">
        <f t="shared" si="441"/>
        <v>-1.4142135623730951</v>
      </c>
      <c r="CA189" s="5">
        <f t="shared" si="442"/>
        <v>-2</v>
      </c>
      <c r="CB189" s="5">
        <f t="shared" si="443"/>
        <v>-1.4142135623730951</v>
      </c>
      <c r="CC189" s="5">
        <f t="shared" si="444"/>
        <v>0</v>
      </c>
      <c r="CD189" s="5">
        <f t="shared" si="445"/>
        <v>-2</v>
      </c>
      <c r="CE189" s="5">
        <f t="shared" si="446"/>
        <v>-4</v>
      </c>
      <c r="CF189" s="5">
        <f t="shared" si="447"/>
        <v>-4</v>
      </c>
      <c r="CG189" s="5">
        <f t="shared" si="448"/>
        <v>0</v>
      </c>
      <c r="CH189" s="5">
        <f t="shared" si="449"/>
        <v>-2.1548000000000003</v>
      </c>
    </row>
    <row r="190" spans="1:86" x14ac:dyDescent="0.3">
      <c r="A190" s="5">
        <v>9</v>
      </c>
      <c r="B190" s="5">
        <v>10</v>
      </c>
      <c r="C190" s="12">
        <v>0</v>
      </c>
      <c r="D190" s="5">
        <v>0</v>
      </c>
      <c r="E190" s="5">
        <f t="shared" si="376"/>
        <v>1</v>
      </c>
      <c r="F190" s="11">
        <v>0</v>
      </c>
      <c r="G190" s="5">
        <f t="shared" si="377"/>
        <v>0</v>
      </c>
      <c r="H190" s="5">
        <f t="shared" si="378"/>
        <v>0</v>
      </c>
      <c r="I190" s="5">
        <f t="shared" si="379"/>
        <v>0</v>
      </c>
      <c r="J190" s="1">
        <f t="shared" si="380"/>
        <v>1</v>
      </c>
      <c r="K190" s="12">
        <v>1</v>
      </c>
      <c r="L190" s="5">
        <v>0</v>
      </c>
      <c r="M190" s="5">
        <f t="shared" si="381"/>
        <v>0</v>
      </c>
      <c r="N190" s="11">
        <v>-8</v>
      </c>
      <c r="O190" s="5">
        <f t="shared" si="382"/>
        <v>-1</v>
      </c>
      <c r="P190" s="5">
        <f t="shared" si="383"/>
        <v>2.8284271247461903</v>
      </c>
      <c r="Q190" s="5">
        <f t="shared" si="384"/>
        <v>-2.8284271247461903</v>
      </c>
      <c r="R190" s="12">
        <v>0</v>
      </c>
      <c r="S190" s="5">
        <v>0</v>
      </c>
      <c r="T190" s="5">
        <f t="shared" si="385"/>
        <v>1</v>
      </c>
      <c r="U190" s="11">
        <v>2</v>
      </c>
      <c r="V190" s="5">
        <f t="shared" si="386"/>
        <v>1</v>
      </c>
      <c r="W190" s="5">
        <f t="shared" si="387"/>
        <v>1.4142135623730951</v>
      </c>
      <c r="X190" s="5">
        <f t="shared" si="388"/>
        <v>1.4142135623730951</v>
      </c>
      <c r="Y190" s="5">
        <f t="shared" si="389"/>
        <v>-1.4142135623730951</v>
      </c>
      <c r="Z190" s="5">
        <f t="shared" si="390"/>
        <v>0</v>
      </c>
      <c r="AA190" s="5">
        <f t="shared" si="391"/>
        <v>1</v>
      </c>
      <c r="AB190" s="5">
        <f t="shared" si="450"/>
        <v>10</v>
      </c>
      <c r="AC190" s="5">
        <f t="shared" si="392"/>
        <v>-10</v>
      </c>
      <c r="AD190" s="5">
        <f t="shared" si="393"/>
        <v>-3</v>
      </c>
      <c r="AE190" s="5">
        <f t="shared" si="394"/>
        <v>-1</v>
      </c>
      <c r="AF190" s="5">
        <f t="shared" si="395"/>
        <v>-6</v>
      </c>
      <c r="AG190" s="5">
        <f t="shared" si="396"/>
        <v>5</v>
      </c>
      <c r="AH190" s="5">
        <f t="shared" si="397"/>
        <v>-7</v>
      </c>
      <c r="AI190" s="5">
        <f t="shared" si="398"/>
        <v>2</v>
      </c>
      <c r="AJ190" s="5">
        <f t="shared" si="399"/>
        <v>-1.4142135623730951</v>
      </c>
      <c r="AK190" s="5">
        <f t="shared" si="400"/>
        <v>5</v>
      </c>
      <c r="AL190" s="5">
        <f t="shared" si="401"/>
        <v>-3</v>
      </c>
      <c r="AM190" s="5">
        <f t="shared" si="402"/>
        <v>0</v>
      </c>
      <c r="AN190" s="5">
        <f t="shared" si="403"/>
        <v>-0.41421356237309515</v>
      </c>
      <c r="AO190" s="5">
        <f t="shared" si="404"/>
        <v>4</v>
      </c>
      <c r="AP190" s="5">
        <f t="shared" si="405"/>
        <v>-4</v>
      </c>
      <c r="AQ190" s="5">
        <f t="shared" si="406"/>
        <v>0</v>
      </c>
      <c r="AR190" s="5">
        <f t="shared" si="407"/>
        <v>-2.8284271247461903</v>
      </c>
      <c r="AS190" s="5">
        <f t="shared" si="408"/>
        <v>3</v>
      </c>
      <c r="AT190" s="5">
        <f t="shared" si="409"/>
        <v>-5</v>
      </c>
      <c r="AU190" s="5">
        <f t="shared" si="410"/>
        <v>0</v>
      </c>
      <c r="AV190" s="5">
        <f t="shared" si="411"/>
        <v>-3.4142135623730949</v>
      </c>
      <c r="AW190" s="5">
        <f t="shared" si="412"/>
        <v>1</v>
      </c>
      <c r="AX190" s="5">
        <f t="shared" si="413"/>
        <v>-7</v>
      </c>
      <c r="AY190" s="5">
        <f t="shared" si="414"/>
        <v>0</v>
      </c>
      <c r="AZ190" s="5">
        <f t="shared" si="415"/>
        <v>-3.5773999999999999</v>
      </c>
      <c r="BA190" s="5">
        <f t="shared" si="416"/>
        <v>1.4142135623730951</v>
      </c>
      <c r="BB190" s="5">
        <f t="shared" si="417"/>
        <v>1</v>
      </c>
      <c r="BC190" s="5">
        <f t="shared" si="418"/>
        <v>-1</v>
      </c>
      <c r="BD190" s="5">
        <f t="shared" si="419"/>
        <v>1</v>
      </c>
      <c r="BE190" s="5">
        <f t="shared" si="420"/>
        <v>2.4142135623730949</v>
      </c>
      <c r="BF190" s="5">
        <f t="shared" si="421"/>
        <v>0</v>
      </c>
      <c r="BG190" s="5">
        <f t="shared" si="422"/>
        <v>0.41421356237309492</v>
      </c>
      <c r="BH190" s="5">
        <f t="shared" si="423"/>
        <v>1</v>
      </c>
      <c r="BI190" s="5">
        <f t="shared" si="424"/>
        <v>0</v>
      </c>
      <c r="BJ190" s="5">
        <f t="shared" si="425"/>
        <v>-1</v>
      </c>
      <c r="BK190" s="5">
        <f t="shared" si="426"/>
        <v>1</v>
      </c>
      <c r="BL190" s="5">
        <f t="shared" si="427"/>
        <v>0.5</v>
      </c>
      <c r="BM190" s="5">
        <f t="shared" si="428"/>
        <v>-0.58578643762690485</v>
      </c>
      <c r="BN190" s="5">
        <f t="shared" si="429"/>
        <v>-3</v>
      </c>
      <c r="BO190" s="5">
        <f t="shared" si="430"/>
        <v>3</v>
      </c>
      <c r="BP190" s="5">
        <f t="shared" si="431"/>
        <v>0</v>
      </c>
      <c r="BQ190" s="5">
        <f t="shared" si="432"/>
        <v>1.9020000000000001</v>
      </c>
      <c r="BR190" s="5">
        <f t="shared" si="433"/>
        <v>-2.8284271247461903</v>
      </c>
      <c r="BS190" s="5">
        <f t="shared" si="434"/>
        <v>4</v>
      </c>
      <c r="BT190" s="5">
        <f t="shared" si="435"/>
        <v>-4</v>
      </c>
      <c r="BU190" s="5">
        <f t="shared" si="436"/>
        <v>0</v>
      </c>
      <c r="BV190" s="5">
        <f t="shared" si="437"/>
        <v>-1.8284271247461903</v>
      </c>
      <c r="BW190" s="5">
        <f t="shared" si="438"/>
        <v>3</v>
      </c>
      <c r="BX190" s="5">
        <f t="shared" si="439"/>
        <v>-5</v>
      </c>
      <c r="BY190" s="5">
        <f t="shared" si="440"/>
        <v>0</v>
      </c>
      <c r="BZ190" s="5">
        <f t="shared" si="441"/>
        <v>-4.2426406871192857</v>
      </c>
      <c r="CA190" s="5">
        <f t="shared" si="442"/>
        <v>2</v>
      </c>
      <c r="CB190" s="5">
        <f t="shared" si="443"/>
        <v>-12.242640687119286</v>
      </c>
      <c r="CC190" s="5">
        <f t="shared" si="444"/>
        <v>0</v>
      </c>
      <c r="CD190" s="5">
        <f t="shared" si="445"/>
        <v>-4.8284271247461898</v>
      </c>
      <c r="CE190" s="5">
        <f t="shared" si="446"/>
        <v>0</v>
      </c>
      <c r="CF190" s="5">
        <f t="shared" si="447"/>
        <v>-8</v>
      </c>
      <c r="CG190" s="5">
        <f t="shared" si="448"/>
        <v>0</v>
      </c>
      <c r="CH190" s="5">
        <f t="shared" si="449"/>
        <v>-4.5773999999999999</v>
      </c>
    </row>
    <row r="191" spans="1:86" x14ac:dyDescent="0.3">
      <c r="A191" s="5">
        <v>10</v>
      </c>
      <c r="B191" s="5">
        <v>10</v>
      </c>
      <c r="C191" s="12">
        <v>0</v>
      </c>
      <c r="D191" s="5">
        <v>1</v>
      </c>
      <c r="E191" s="5">
        <f t="shared" si="376"/>
        <v>0</v>
      </c>
      <c r="F191" s="11">
        <v>0</v>
      </c>
      <c r="G191" s="5">
        <f t="shared" si="377"/>
        <v>0</v>
      </c>
      <c r="H191" s="5">
        <f t="shared" si="378"/>
        <v>0</v>
      </c>
      <c r="I191" s="5">
        <f t="shared" si="379"/>
        <v>0</v>
      </c>
      <c r="J191" s="1">
        <f t="shared" si="380"/>
        <v>0</v>
      </c>
      <c r="K191" s="12">
        <v>0</v>
      </c>
      <c r="L191" s="5">
        <v>0</v>
      </c>
      <c r="M191" s="5">
        <f t="shared" si="381"/>
        <v>1</v>
      </c>
      <c r="N191" s="11">
        <v>1</v>
      </c>
      <c r="O191" s="5">
        <f t="shared" si="382"/>
        <v>1</v>
      </c>
      <c r="P191" s="5">
        <f t="shared" si="383"/>
        <v>1</v>
      </c>
      <c r="Q191" s="5">
        <f t="shared" si="384"/>
        <v>1</v>
      </c>
      <c r="R191" s="12">
        <v>0</v>
      </c>
      <c r="S191" s="5">
        <v>0</v>
      </c>
      <c r="T191" s="5">
        <f t="shared" si="385"/>
        <v>1</v>
      </c>
      <c r="U191" s="11">
        <v>2</v>
      </c>
      <c r="V191" s="5">
        <f t="shared" si="386"/>
        <v>1</v>
      </c>
      <c r="W191" s="5">
        <f t="shared" si="387"/>
        <v>1.4142135623730951</v>
      </c>
      <c r="X191" s="5">
        <f t="shared" si="388"/>
        <v>1.4142135623730951</v>
      </c>
      <c r="Y191" s="5">
        <f t="shared" si="389"/>
        <v>2.4142135623730949</v>
      </c>
      <c r="Z191" s="5">
        <f t="shared" si="390"/>
        <v>1</v>
      </c>
      <c r="AA191" s="5">
        <f t="shared" si="391"/>
        <v>0</v>
      </c>
      <c r="AB191" s="5">
        <f t="shared" si="450"/>
        <v>10</v>
      </c>
      <c r="AC191" s="5">
        <f t="shared" si="392"/>
        <v>-6</v>
      </c>
      <c r="AD191" s="5">
        <f t="shared" si="393"/>
        <v>-0.5</v>
      </c>
      <c r="AE191" s="5">
        <f t="shared" si="394"/>
        <v>-2</v>
      </c>
      <c r="AF191" s="5">
        <f t="shared" si="395"/>
        <v>-3.5</v>
      </c>
      <c r="AG191" s="5">
        <f t="shared" si="396"/>
        <v>1.5</v>
      </c>
      <c r="AH191" s="5">
        <f t="shared" si="397"/>
        <v>0</v>
      </c>
      <c r="AI191" s="5">
        <f t="shared" si="398"/>
        <v>-1.5</v>
      </c>
      <c r="AJ191" s="5">
        <f t="shared" si="399"/>
        <v>2.4142135623730949</v>
      </c>
      <c r="AK191" s="5">
        <f t="shared" si="400"/>
        <v>1.5</v>
      </c>
      <c r="AL191" s="5">
        <f t="shared" si="401"/>
        <v>-0.5</v>
      </c>
      <c r="AM191" s="5">
        <f t="shared" si="402"/>
        <v>1</v>
      </c>
      <c r="AN191" s="5">
        <f t="shared" si="403"/>
        <v>3.4142135623730949</v>
      </c>
      <c r="AO191" s="5">
        <f t="shared" si="404"/>
        <v>0.5</v>
      </c>
      <c r="AP191" s="5">
        <f t="shared" si="405"/>
        <v>-1.5</v>
      </c>
      <c r="AQ191" s="5">
        <f t="shared" si="406"/>
        <v>1</v>
      </c>
      <c r="AR191" s="5">
        <f t="shared" si="407"/>
        <v>0.99999999999999978</v>
      </c>
      <c r="AS191" s="5">
        <f t="shared" si="408"/>
        <v>-0.5</v>
      </c>
      <c r="AT191" s="5">
        <f t="shared" si="409"/>
        <v>-2.5</v>
      </c>
      <c r="AU191" s="5">
        <f t="shared" si="410"/>
        <v>1</v>
      </c>
      <c r="AV191" s="5">
        <f t="shared" si="411"/>
        <v>0.41421356237309492</v>
      </c>
      <c r="AW191" s="5">
        <f t="shared" si="412"/>
        <v>-2.5</v>
      </c>
      <c r="AX191" s="5">
        <f t="shared" si="413"/>
        <v>-4.5</v>
      </c>
      <c r="AY191" s="5">
        <f t="shared" si="414"/>
        <v>1</v>
      </c>
      <c r="AZ191" s="5">
        <f t="shared" si="415"/>
        <v>-0.5</v>
      </c>
      <c r="BA191" s="5">
        <f t="shared" si="416"/>
        <v>1.4142135623730951</v>
      </c>
      <c r="BB191" s="5">
        <f t="shared" si="417"/>
        <v>1</v>
      </c>
      <c r="BC191" s="5">
        <f t="shared" si="418"/>
        <v>-1</v>
      </c>
      <c r="BD191" s="5">
        <f t="shared" si="419"/>
        <v>1</v>
      </c>
      <c r="BE191" s="5">
        <f t="shared" si="420"/>
        <v>2.4142135623730949</v>
      </c>
      <c r="BF191" s="5">
        <f t="shared" si="421"/>
        <v>0</v>
      </c>
      <c r="BG191" s="5">
        <f t="shared" si="422"/>
        <v>0.41421356237309492</v>
      </c>
      <c r="BH191" s="5">
        <f t="shared" si="423"/>
        <v>1</v>
      </c>
      <c r="BI191" s="5">
        <f t="shared" si="424"/>
        <v>0</v>
      </c>
      <c r="BJ191" s="5">
        <f t="shared" si="425"/>
        <v>-1</v>
      </c>
      <c r="BK191" s="5">
        <f t="shared" si="426"/>
        <v>-2</v>
      </c>
      <c r="BL191" s="5">
        <f t="shared" si="427"/>
        <v>0.5</v>
      </c>
      <c r="BM191" s="5">
        <f t="shared" si="428"/>
        <v>-0.58578643762690485</v>
      </c>
      <c r="BN191" s="5">
        <f t="shared" si="429"/>
        <v>-3</v>
      </c>
      <c r="BO191" s="5">
        <f t="shared" si="430"/>
        <v>-3</v>
      </c>
      <c r="BP191" s="5">
        <f t="shared" si="431"/>
        <v>0</v>
      </c>
      <c r="BQ191" s="5">
        <f t="shared" si="432"/>
        <v>-0.18343308908577496</v>
      </c>
      <c r="BR191" s="5">
        <f t="shared" si="433"/>
        <v>1</v>
      </c>
      <c r="BS191" s="5">
        <f t="shared" si="434"/>
        <v>0.5</v>
      </c>
      <c r="BT191" s="5">
        <f t="shared" si="435"/>
        <v>-1.5</v>
      </c>
      <c r="BU191" s="5">
        <f t="shared" si="436"/>
        <v>1</v>
      </c>
      <c r="BV191" s="5">
        <f t="shared" si="437"/>
        <v>2</v>
      </c>
      <c r="BW191" s="5">
        <f t="shared" si="438"/>
        <v>-0.5</v>
      </c>
      <c r="BX191" s="5">
        <f t="shared" si="439"/>
        <v>-2.5</v>
      </c>
      <c r="BY191" s="5">
        <f t="shared" si="440"/>
        <v>1</v>
      </c>
      <c r="BZ191" s="5">
        <f t="shared" si="441"/>
        <v>-0.41421356237309515</v>
      </c>
      <c r="CA191" s="5">
        <f t="shared" si="442"/>
        <v>-1.5</v>
      </c>
      <c r="CB191" s="5">
        <f t="shared" si="443"/>
        <v>-0.41421356237309515</v>
      </c>
      <c r="CC191" s="5">
        <f t="shared" si="444"/>
        <v>0</v>
      </c>
      <c r="CD191" s="5">
        <f t="shared" si="445"/>
        <v>-1</v>
      </c>
      <c r="CE191" s="5">
        <f t="shared" si="446"/>
        <v>-3.5</v>
      </c>
      <c r="CF191" s="5">
        <f t="shared" si="447"/>
        <v>-3.5</v>
      </c>
      <c r="CG191" s="5">
        <f t="shared" si="448"/>
        <v>0</v>
      </c>
      <c r="CH191" s="5">
        <f t="shared" si="449"/>
        <v>-2.0773999999999999</v>
      </c>
    </row>
    <row r="192" spans="1:86" x14ac:dyDescent="0.3">
      <c r="A192" s="5">
        <v>11</v>
      </c>
      <c r="B192" s="5">
        <v>10</v>
      </c>
      <c r="C192" s="12">
        <v>0</v>
      </c>
      <c r="D192" s="5">
        <v>0</v>
      </c>
      <c r="E192" s="5">
        <f t="shared" si="376"/>
        <v>1</v>
      </c>
      <c r="F192" s="11">
        <v>0</v>
      </c>
      <c r="G192" s="5">
        <f t="shared" si="377"/>
        <v>0</v>
      </c>
      <c r="H192" s="5">
        <f t="shared" si="378"/>
        <v>0</v>
      </c>
      <c r="I192" s="5">
        <f t="shared" si="379"/>
        <v>0</v>
      </c>
      <c r="J192" s="1">
        <f t="shared" si="380"/>
        <v>0</v>
      </c>
      <c r="K192" s="12">
        <v>0</v>
      </c>
      <c r="L192" s="5">
        <v>1</v>
      </c>
      <c r="M192" s="5">
        <f t="shared" si="381"/>
        <v>0</v>
      </c>
      <c r="N192" s="11">
        <v>0</v>
      </c>
      <c r="O192" s="5">
        <f t="shared" si="382"/>
        <v>0</v>
      </c>
      <c r="P192" s="5">
        <f t="shared" si="383"/>
        <v>0</v>
      </c>
      <c r="Q192" s="5">
        <f t="shared" si="384"/>
        <v>0</v>
      </c>
      <c r="R192" s="12">
        <v>0</v>
      </c>
      <c r="S192" s="5">
        <v>0</v>
      </c>
      <c r="T192" s="5">
        <f t="shared" si="385"/>
        <v>1</v>
      </c>
      <c r="U192" s="11">
        <v>0</v>
      </c>
      <c r="V192" s="5">
        <f t="shared" si="386"/>
        <v>0</v>
      </c>
      <c r="W192" s="5">
        <f t="shared" si="387"/>
        <v>0</v>
      </c>
      <c r="X192" s="5">
        <f t="shared" si="388"/>
        <v>0</v>
      </c>
      <c r="Y192" s="5">
        <f t="shared" si="389"/>
        <v>0</v>
      </c>
      <c r="Z192" s="5">
        <f t="shared" si="390"/>
        <v>0.5</v>
      </c>
      <c r="AA192" s="5">
        <f t="shared" si="391"/>
        <v>0</v>
      </c>
      <c r="AB192" s="5">
        <f t="shared" si="450"/>
        <v>10</v>
      </c>
      <c r="AC192" s="5">
        <f t="shared" si="392"/>
        <v>-3</v>
      </c>
      <c r="AD192" s="5">
        <f t="shared" si="393"/>
        <v>-1</v>
      </c>
      <c r="AE192" s="5">
        <f t="shared" si="394"/>
        <v>-1</v>
      </c>
      <c r="AF192" s="5">
        <f t="shared" si="395"/>
        <v>-1</v>
      </c>
      <c r="AG192" s="5">
        <f t="shared" si="396"/>
        <v>0</v>
      </c>
      <c r="AH192" s="5">
        <f t="shared" si="397"/>
        <v>0</v>
      </c>
      <c r="AI192" s="5">
        <f t="shared" si="398"/>
        <v>0</v>
      </c>
      <c r="AJ192" s="5">
        <f t="shared" si="399"/>
        <v>0</v>
      </c>
      <c r="AK192" s="5">
        <f t="shared" si="400"/>
        <v>0</v>
      </c>
      <c r="AL192" s="5">
        <f t="shared" si="401"/>
        <v>-1</v>
      </c>
      <c r="AM192" s="5">
        <f t="shared" si="402"/>
        <v>0.5</v>
      </c>
      <c r="AN192" s="5">
        <f t="shared" si="403"/>
        <v>1</v>
      </c>
      <c r="AO192" s="5">
        <f t="shared" si="404"/>
        <v>-1</v>
      </c>
      <c r="AP192" s="5">
        <f t="shared" si="405"/>
        <v>-3</v>
      </c>
      <c r="AQ192" s="5">
        <f t="shared" si="406"/>
        <v>1</v>
      </c>
      <c r="AR192" s="5">
        <f t="shared" si="407"/>
        <v>-1.4142135623730951</v>
      </c>
      <c r="AS192" s="5">
        <f t="shared" si="408"/>
        <v>-2</v>
      </c>
      <c r="AT192" s="5">
        <f t="shared" si="409"/>
        <v>-2</v>
      </c>
      <c r="AU192" s="5">
        <f t="shared" si="410"/>
        <v>0</v>
      </c>
      <c r="AV192" s="5">
        <f t="shared" si="411"/>
        <v>-2</v>
      </c>
      <c r="AW192" s="5">
        <f t="shared" si="412"/>
        <v>-4</v>
      </c>
      <c r="AX192" s="5">
        <f t="shared" si="413"/>
        <v>-4</v>
      </c>
      <c r="AY192" s="5">
        <f t="shared" si="414"/>
        <v>0</v>
      </c>
      <c r="AZ192" s="5">
        <f t="shared" si="415"/>
        <v>-2.1548000000000003</v>
      </c>
      <c r="BA192" s="5">
        <f t="shared" si="416"/>
        <v>0</v>
      </c>
      <c r="BB192" s="5">
        <f t="shared" si="417"/>
        <v>0</v>
      </c>
      <c r="BC192" s="5">
        <f t="shared" si="418"/>
        <v>-1</v>
      </c>
      <c r="BD192" s="5">
        <f t="shared" si="419"/>
        <v>0.5</v>
      </c>
      <c r="BE192" s="5">
        <f t="shared" si="420"/>
        <v>1</v>
      </c>
      <c r="BF192" s="5">
        <f t="shared" si="421"/>
        <v>-1</v>
      </c>
      <c r="BG192" s="5">
        <f t="shared" si="422"/>
        <v>-1</v>
      </c>
      <c r="BH192" s="5">
        <f t="shared" si="423"/>
        <v>1</v>
      </c>
      <c r="BI192" s="5">
        <f t="shared" si="424"/>
        <v>-1.4142135623730951</v>
      </c>
      <c r="BJ192" s="5">
        <f t="shared" si="425"/>
        <v>-2</v>
      </c>
      <c r="BK192" s="5">
        <f t="shared" si="426"/>
        <v>-2</v>
      </c>
      <c r="BL192" s="5">
        <f t="shared" si="427"/>
        <v>0</v>
      </c>
      <c r="BM192" s="5">
        <f t="shared" si="428"/>
        <v>-2</v>
      </c>
      <c r="BN192" s="5">
        <f t="shared" si="429"/>
        <v>-4</v>
      </c>
      <c r="BO192" s="5">
        <f t="shared" si="430"/>
        <v>-4</v>
      </c>
      <c r="BP192" s="5">
        <f t="shared" si="431"/>
        <v>0</v>
      </c>
      <c r="BQ192" s="5">
        <f t="shared" si="432"/>
        <v>-1</v>
      </c>
      <c r="BR192" s="5">
        <f t="shared" si="433"/>
        <v>0</v>
      </c>
      <c r="BS192" s="5">
        <f t="shared" si="434"/>
        <v>0</v>
      </c>
      <c r="BT192" s="5">
        <f t="shared" si="435"/>
        <v>-1</v>
      </c>
      <c r="BU192" s="5">
        <f t="shared" si="436"/>
        <v>0.5</v>
      </c>
      <c r="BV192" s="5">
        <f t="shared" si="437"/>
        <v>1</v>
      </c>
      <c r="BW192" s="5">
        <f t="shared" si="438"/>
        <v>-1</v>
      </c>
      <c r="BX192" s="5">
        <f t="shared" si="439"/>
        <v>-3</v>
      </c>
      <c r="BY192" s="5">
        <f t="shared" si="440"/>
        <v>1</v>
      </c>
      <c r="BZ192" s="5">
        <f t="shared" si="441"/>
        <v>-1.4142135623730951</v>
      </c>
      <c r="CA192" s="5">
        <f t="shared" si="442"/>
        <v>-2</v>
      </c>
      <c r="CB192" s="5">
        <f t="shared" si="443"/>
        <v>-1.4142135623730951</v>
      </c>
      <c r="CC192" s="5">
        <f t="shared" si="444"/>
        <v>0</v>
      </c>
      <c r="CD192" s="5">
        <f t="shared" si="445"/>
        <v>-2</v>
      </c>
      <c r="CE192" s="5">
        <f t="shared" si="446"/>
        <v>-4</v>
      </c>
      <c r="CF192" s="5">
        <f t="shared" si="447"/>
        <v>-4</v>
      </c>
      <c r="CG192" s="5">
        <f t="shared" si="448"/>
        <v>0</v>
      </c>
      <c r="CH192" s="5">
        <f t="shared" si="449"/>
        <v>-2.1548000000000003</v>
      </c>
    </row>
    <row r="193" spans="1:86" x14ac:dyDescent="0.3">
      <c r="A193" s="5">
        <v>12</v>
      </c>
      <c r="B193" s="5">
        <v>10</v>
      </c>
      <c r="C193" s="12">
        <v>1</v>
      </c>
      <c r="D193" s="5">
        <v>0</v>
      </c>
      <c r="E193" s="5">
        <f t="shared" si="376"/>
        <v>0</v>
      </c>
      <c r="F193" s="11">
        <v>0</v>
      </c>
      <c r="G193" s="5">
        <f t="shared" si="377"/>
        <v>0</v>
      </c>
      <c r="H193" s="5">
        <f t="shared" si="378"/>
        <v>0</v>
      </c>
      <c r="I193" s="5">
        <f t="shared" si="379"/>
        <v>0</v>
      </c>
      <c r="J193" s="1">
        <f t="shared" si="380"/>
        <v>1</v>
      </c>
      <c r="K193" s="12">
        <v>0</v>
      </c>
      <c r="L193" s="5">
        <v>0</v>
      </c>
      <c r="M193" s="5">
        <f t="shared" si="381"/>
        <v>1</v>
      </c>
      <c r="N193" s="11">
        <v>0</v>
      </c>
      <c r="O193" s="5">
        <f t="shared" si="382"/>
        <v>0</v>
      </c>
      <c r="P193" s="5">
        <f t="shared" si="383"/>
        <v>0</v>
      </c>
      <c r="Q193" s="5">
        <f t="shared" si="384"/>
        <v>0</v>
      </c>
      <c r="R193" s="12">
        <v>0</v>
      </c>
      <c r="S193" s="5">
        <v>0</v>
      </c>
      <c r="T193" s="5">
        <f t="shared" si="385"/>
        <v>1</v>
      </c>
      <c r="U193" s="11">
        <v>2</v>
      </c>
      <c r="V193" s="5">
        <f t="shared" si="386"/>
        <v>1</v>
      </c>
      <c r="W193" s="5">
        <f t="shared" si="387"/>
        <v>1.4142135623730951</v>
      </c>
      <c r="X193" s="5">
        <f t="shared" si="388"/>
        <v>1.4142135623730951</v>
      </c>
      <c r="Y193" s="5">
        <f t="shared" si="389"/>
        <v>1.4142135623730951</v>
      </c>
      <c r="Z193" s="5">
        <f t="shared" si="390"/>
        <v>1</v>
      </c>
      <c r="AA193" s="5">
        <f t="shared" si="391"/>
        <v>1</v>
      </c>
      <c r="AB193" s="5">
        <f t="shared" si="450"/>
        <v>10</v>
      </c>
      <c r="AC193" s="5">
        <f t="shared" si="392"/>
        <v>-6</v>
      </c>
      <c r="AD193" s="5">
        <f t="shared" si="393"/>
        <v>-1</v>
      </c>
      <c r="AE193" s="5">
        <f t="shared" si="394"/>
        <v>-1</v>
      </c>
      <c r="AF193" s="5">
        <f t="shared" si="395"/>
        <v>-4</v>
      </c>
      <c r="AG193" s="5">
        <f t="shared" si="396"/>
        <v>1</v>
      </c>
      <c r="AH193" s="5">
        <f t="shared" si="397"/>
        <v>1</v>
      </c>
      <c r="AI193" s="5">
        <f t="shared" si="398"/>
        <v>-2</v>
      </c>
      <c r="AJ193" s="5">
        <f t="shared" si="399"/>
        <v>1.4142135623730951</v>
      </c>
      <c r="AK193" s="5">
        <f t="shared" si="400"/>
        <v>1</v>
      </c>
      <c r="AL193" s="5">
        <f t="shared" si="401"/>
        <v>-1</v>
      </c>
      <c r="AM193" s="5">
        <f t="shared" si="402"/>
        <v>1</v>
      </c>
      <c r="AN193" s="5">
        <f t="shared" si="403"/>
        <v>2.4142135623730949</v>
      </c>
      <c r="AO193" s="5">
        <f t="shared" si="404"/>
        <v>0</v>
      </c>
      <c r="AP193" s="5">
        <f t="shared" si="405"/>
        <v>-2</v>
      </c>
      <c r="AQ193" s="5">
        <f t="shared" si="406"/>
        <v>1</v>
      </c>
      <c r="AR193" s="5">
        <f t="shared" si="407"/>
        <v>0</v>
      </c>
      <c r="AS193" s="5">
        <f t="shared" si="408"/>
        <v>-1</v>
      </c>
      <c r="AT193" s="5">
        <f t="shared" si="409"/>
        <v>1</v>
      </c>
      <c r="AU193" s="5">
        <f t="shared" si="410"/>
        <v>0.5</v>
      </c>
      <c r="AV193" s="5">
        <f t="shared" si="411"/>
        <v>-0.58578643762690485</v>
      </c>
      <c r="AW193" s="5">
        <f t="shared" si="412"/>
        <v>-3</v>
      </c>
      <c r="AX193" s="5">
        <f t="shared" si="413"/>
        <v>3</v>
      </c>
      <c r="AY193" s="5">
        <f t="shared" si="414"/>
        <v>0</v>
      </c>
      <c r="AZ193" s="5">
        <f t="shared" si="415"/>
        <v>1.9020000000000001</v>
      </c>
      <c r="BA193" s="5">
        <f t="shared" si="416"/>
        <v>1.4142135623730951</v>
      </c>
      <c r="BB193" s="5">
        <f t="shared" si="417"/>
        <v>1</v>
      </c>
      <c r="BC193" s="5">
        <f t="shared" si="418"/>
        <v>-1</v>
      </c>
      <c r="BD193" s="5">
        <f t="shared" si="419"/>
        <v>1</v>
      </c>
      <c r="BE193" s="5">
        <f t="shared" si="420"/>
        <v>2.4142135623730949</v>
      </c>
      <c r="BF193" s="5">
        <f t="shared" si="421"/>
        <v>0</v>
      </c>
      <c r="BG193" s="5">
        <f t="shared" si="422"/>
        <v>0.41421356237309492</v>
      </c>
      <c r="BH193" s="5">
        <f t="shared" si="423"/>
        <v>1</v>
      </c>
      <c r="BI193" s="5">
        <f t="shared" si="424"/>
        <v>0</v>
      </c>
      <c r="BJ193" s="5">
        <f t="shared" si="425"/>
        <v>-1</v>
      </c>
      <c r="BK193" s="5">
        <f t="shared" si="426"/>
        <v>-6</v>
      </c>
      <c r="BL193" s="5">
        <f t="shared" si="427"/>
        <v>0.5</v>
      </c>
      <c r="BM193" s="5">
        <f t="shared" si="428"/>
        <v>-0.58578643762690485</v>
      </c>
      <c r="BN193" s="5">
        <f t="shared" si="429"/>
        <v>-3</v>
      </c>
      <c r="BO193" s="5">
        <f t="shared" si="430"/>
        <v>-11</v>
      </c>
      <c r="BP193" s="5">
        <f t="shared" si="431"/>
        <v>0</v>
      </c>
      <c r="BQ193" s="5">
        <f t="shared" si="432"/>
        <v>-0.18343308908577496</v>
      </c>
      <c r="BR193" s="5">
        <f t="shared" si="433"/>
        <v>0</v>
      </c>
      <c r="BS193" s="5">
        <f t="shared" si="434"/>
        <v>0</v>
      </c>
      <c r="BT193" s="5">
        <f t="shared" si="435"/>
        <v>-5</v>
      </c>
      <c r="BU193" s="5">
        <f t="shared" si="436"/>
        <v>0.5</v>
      </c>
      <c r="BV193" s="5">
        <f t="shared" si="437"/>
        <v>1</v>
      </c>
      <c r="BW193" s="5">
        <f t="shared" si="438"/>
        <v>-1</v>
      </c>
      <c r="BX193" s="5">
        <f t="shared" si="439"/>
        <v>-3</v>
      </c>
      <c r="BY193" s="5">
        <f t="shared" si="440"/>
        <v>1</v>
      </c>
      <c r="BZ193" s="5">
        <f t="shared" si="441"/>
        <v>-1.4142135623730951</v>
      </c>
      <c r="CA193" s="5">
        <f t="shared" si="442"/>
        <v>-2</v>
      </c>
      <c r="CB193" s="5">
        <f t="shared" si="443"/>
        <v>-9.4142135623730958</v>
      </c>
      <c r="CC193" s="5">
        <f t="shared" si="444"/>
        <v>0</v>
      </c>
      <c r="CD193" s="5">
        <f t="shared" si="445"/>
        <v>-2</v>
      </c>
      <c r="CE193" s="5">
        <f t="shared" si="446"/>
        <v>-4</v>
      </c>
      <c r="CF193" s="5">
        <f t="shared" si="447"/>
        <v>-12</v>
      </c>
      <c r="CG193" s="5">
        <f t="shared" si="448"/>
        <v>0</v>
      </c>
      <c r="CH193" s="5">
        <f t="shared" si="449"/>
        <v>-3.8452000000000002</v>
      </c>
    </row>
    <row r="194" spans="1:86" x14ac:dyDescent="0.3">
      <c r="A194" s="5">
        <v>13</v>
      </c>
      <c r="B194" s="5">
        <v>10</v>
      </c>
      <c r="C194" s="12">
        <v>0</v>
      </c>
      <c r="D194" s="5">
        <v>1</v>
      </c>
      <c r="E194" s="5">
        <f t="shared" ref="E194:E225" si="451">1-C194-D194</f>
        <v>0</v>
      </c>
      <c r="F194" s="11">
        <v>0</v>
      </c>
      <c r="G194" s="5">
        <f t="shared" ref="G194:G225" si="452">SIGN(F194)</f>
        <v>0</v>
      </c>
      <c r="H194" s="5">
        <f t="shared" ref="H194:H201" si="453">SQRT(ABS(F194))</f>
        <v>0</v>
      </c>
      <c r="I194" s="5">
        <f t="shared" ref="I194:I225" si="454">G194*H194</f>
        <v>0</v>
      </c>
      <c r="J194" s="1">
        <f t="shared" ref="J194:J225" si="455">C194+K194+R194</f>
        <v>0</v>
      </c>
      <c r="K194" s="12">
        <v>0</v>
      </c>
      <c r="L194" s="5">
        <v>0</v>
      </c>
      <c r="M194" s="5">
        <f t="shared" ref="M194:M225" si="456">1-K194-L194</f>
        <v>1</v>
      </c>
      <c r="N194" s="11">
        <v>0</v>
      </c>
      <c r="O194" s="5">
        <f t="shared" ref="O194:O225" si="457">SIGN(N194)</f>
        <v>0</v>
      </c>
      <c r="P194" s="5">
        <f t="shared" ref="P194:P201" si="458">SQRT(ABS(N194))</f>
        <v>0</v>
      </c>
      <c r="Q194" s="5">
        <f t="shared" ref="Q194:Q225" si="459">O194*P194</f>
        <v>0</v>
      </c>
      <c r="R194" s="12">
        <v>0</v>
      </c>
      <c r="S194" s="5">
        <v>0</v>
      </c>
      <c r="T194" s="5">
        <f t="shared" ref="T194:T225" si="460">1-R194-S194</f>
        <v>1</v>
      </c>
      <c r="U194" s="11">
        <v>4</v>
      </c>
      <c r="V194" s="5">
        <f t="shared" ref="V194:V225" si="461">SIGN(U194)</f>
        <v>1</v>
      </c>
      <c r="W194" s="5">
        <f t="shared" ref="W194:W201" si="462">SQRT(ABS(U194))</f>
        <v>2</v>
      </c>
      <c r="X194" s="5">
        <f t="shared" ref="X194:X225" si="463">V194*W194</f>
        <v>2</v>
      </c>
      <c r="Y194" s="5">
        <f t="shared" ref="Y194:Y225" si="464">X194+Q194+I194</f>
        <v>2</v>
      </c>
      <c r="Z194" s="5">
        <f t="shared" ref="Z194:Z225" si="465">IF(Y194&gt;0,1, IF(Y194=0, 1/2, 0))</f>
        <v>1</v>
      </c>
      <c r="AA194" s="5">
        <f t="shared" ref="AA194:AA201" si="466">J194</f>
        <v>0</v>
      </c>
      <c r="AB194" s="5">
        <f t="shared" si="450"/>
        <v>10</v>
      </c>
      <c r="AC194" s="5">
        <f t="shared" ref="AC194:AC201" si="467">-6*Z194-10*(1-Z194)*J194</f>
        <v>-6</v>
      </c>
      <c r="AD194" s="5">
        <f t="shared" ref="AD194:AD201" si="468">AG194-2*Z194+6*C194*(1-Z194)-8*E194*J194*(1-Z194)</f>
        <v>0</v>
      </c>
      <c r="AE194" s="5">
        <f t="shared" ref="AE194:AE201" si="469">AH194+K194*6*(1-Z194)+M194*J194*(1-Z194)*(-8)-2*Z194</f>
        <v>0</v>
      </c>
      <c r="AF194" s="5">
        <f t="shared" ref="AF194:AF201" si="470">AI194-2*Z194+R194*6*(1-Z194)-8*(1-Z194)*T194*J194</f>
        <v>-6</v>
      </c>
      <c r="AG194" s="5">
        <f t="shared" ref="AG194:AG201" si="471">-ABS(F194)+ABS(N194)/2+ABS(U194)/2</f>
        <v>2</v>
      </c>
      <c r="AH194" s="5">
        <f t="shared" ref="AH194:AH201" si="472">ABS(F194)/2-ABS(N194)+ABS(U194)/2</f>
        <v>2</v>
      </c>
      <c r="AI194" s="5">
        <f t="shared" ref="AI194:AI201" si="473">ABS(F194)/2+ABS(N194)/2-ABS(U194)</f>
        <v>-4</v>
      </c>
      <c r="AJ194" s="5">
        <f t="shared" ref="AJ194:AJ201" si="474">X194+Q194</f>
        <v>2</v>
      </c>
      <c r="AK194" s="5">
        <f t="shared" ref="AK194:AK201" si="475">ABS(N194)/2+ABS(U194)/2</f>
        <v>2</v>
      </c>
      <c r="AL194" s="5">
        <f t="shared" ref="AL194:AL225" si="476">AK194-2*AM194+6*C194*(1-AM194)-8*E194*J194*(1-AM194)</f>
        <v>0</v>
      </c>
      <c r="AM194" s="5">
        <f t="shared" ref="AM194:AM201" si="477">IF(AJ194&gt;0,1, IF(AJ194=0, 1/2, 0))</f>
        <v>1</v>
      </c>
      <c r="AN194" s="5">
        <f t="shared" ref="AN194:AN201" si="478">X194+Q194+1</f>
        <v>3</v>
      </c>
      <c r="AO194" s="5">
        <f t="shared" ref="AO194:AO201" si="479">ABS(N194)/2+ABS(U194)/2-1</f>
        <v>1</v>
      </c>
      <c r="AP194" s="5">
        <f t="shared" ref="AP194:AP225" si="480">AO194-2*AQ194+6*C194*(1-AQ194)-8*E194*J194*(1-AQ194)</f>
        <v>-1</v>
      </c>
      <c r="AQ194" s="5">
        <f t="shared" ref="AQ194:AQ201" si="481">IF(AN194&gt;0,1, IF(AN194=0, 1/2, 0))</f>
        <v>1</v>
      </c>
      <c r="AR194" s="5">
        <f t="shared" ref="AR194:AR201" si="482">X194+Q194-SQRT(2)</f>
        <v>0.58578643762690485</v>
      </c>
      <c r="AS194" s="5">
        <f t="shared" ref="AS194:AS201" si="483">ABS(N194)/2+ABS(U194)/2-2</f>
        <v>0</v>
      </c>
      <c r="AT194" s="5">
        <f t="shared" ref="AT194:AT225" si="484">AS194-2*AU194+6*C194*(1-AU194)-8*E194*J194*(1-AU194)</f>
        <v>-2</v>
      </c>
      <c r="AU194" s="5">
        <f t="shared" ref="AU194:AU201" si="485">IF(AR194&gt;0,1, IF(AR194=0, 1/2, 0))</f>
        <v>1</v>
      </c>
      <c r="AV194" s="5">
        <f t="shared" ref="AV194:AV201" si="486">X194+Q194-2</f>
        <v>0</v>
      </c>
      <c r="AW194" s="5">
        <f t="shared" ref="AW194:AW201" si="487">ABS(N194)/2+ABS(U194)/2-4</f>
        <v>-2</v>
      </c>
      <c r="AX194" s="5">
        <f t="shared" ref="AX194:AX225" si="488">AW194-2*AY194+6*C194*(1-AY194)-8*E194*J194*(1-AY194)</f>
        <v>-3</v>
      </c>
      <c r="AY194" s="5">
        <f t="shared" ref="AY194:AY201" si="489">IF(AV194&gt;0,1, IF(AV194=0, 1/2, 0))</f>
        <v>0.5</v>
      </c>
      <c r="AZ194" s="5">
        <f t="shared" ref="AZ194:AZ201" si="490">C194*(0.451*AX194+0.549*AT194)+D194*AL194+E194*(0.5774*AP194+0.4226*AL194)</f>
        <v>0</v>
      </c>
      <c r="BA194" s="5">
        <f t="shared" ref="BA194:BA201" si="491">I194+X194</f>
        <v>2</v>
      </c>
      <c r="BB194" s="5">
        <f t="shared" ref="BB194:BB201" si="492">ABS(F194)/2+ABS(U194)/2</f>
        <v>2</v>
      </c>
      <c r="BC194" s="5">
        <f t="shared" ref="BC194:BC225" si="493">BB194+K194*6*(1-BD194)+M194*J194*(1-BD194)*(-8)-2*BD194</f>
        <v>0</v>
      </c>
      <c r="BD194" s="5">
        <f t="shared" ref="BD194:BD201" si="494">IF(BA194&gt;0, 1, IF(BA194=0, 1/2, 0))</f>
        <v>1</v>
      </c>
      <c r="BE194" s="5">
        <f t="shared" ref="BE194:BE201" si="495">I194+X194+1</f>
        <v>3</v>
      </c>
      <c r="BF194" s="5">
        <f t="shared" ref="BF194:BF201" si="496">ABS(F194)/2+ABS(U194)/2-1</f>
        <v>1</v>
      </c>
      <c r="BG194" s="5">
        <f t="shared" ref="BG194:BG225" si="497">BE194+K194*6*(1-BH194)+M194*J194*(1-BH194)*(-8)-2*BH194</f>
        <v>1</v>
      </c>
      <c r="BH194" s="5">
        <f t="shared" ref="BH194:BH201" si="498">IF(BE194&gt;0, 1, IF(BE194=0, 1/2, 0))</f>
        <v>1</v>
      </c>
      <c r="BI194" s="5">
        <f t="shared" ref="BI194:BI201" si="499">I194+X194-SQRT(2)</f>
        <v>0.58578643762690485</v>
      </c>
      <c r="BJ194" s="5">
        <f t="shared" ref="BJ194:BJ201" si="500">ABS(F194)/2+ABS(U194)/2-2</f>
        <v>0</v>
      </c>
      <c r="BK194" s="5">
        <f t="shared" ref="BK194:BK225" si="501">BJ194+K194*6*(1-BL194)+M194*J194*(1-BL194)*(-8)-2*BL194</f>
        <v>-2</v>
      </c>
      <c r="BL194" s="5">
        <f t="shared" ref="BL194:BL201" si="502">IF(BI194&gt;0, 1, IF(BI194=0, 1/2, 0))</f>
        <v>1</v>
      </c>
      <c r="BM194" s="5">
        <f t="shared" ref="BM194:BM201" si="503">I194+X194-SQRT(4)</f>
        <v>0</v>
      </c>
      <c r="BN194" s="5">
        <f t="shared" ref="BN194:BN201" si="504">ABS(F194)/2+ABS(U194)/2-4</f>
        <v>-2</v>
      </c>
      <c r="BO194" s="5">
        <f t="shared" ref="BO194:BO225" si="505">BN194+K194*6*(1-BP194)+M194*J194*(1-BP194)*(-8)-2*BP194</f>
        <v>-3</v>
      </c>
      <c r="BP194" s="5">
        <f t="shared" ref="BP194:BP201" si="506">IF(BM194&gt;0, 1, IF(BM194=0, 1/2, 0))</f>
        <v>0.5</v>
      </c>
      <c r="BQ194" s="5">
        <f t="shared" ref="BQ194:BQ201" si="507">K194*(0.451*BO194+0.549*BK194)+L194*BC194+M194*(0.5774*BG194+0.4226*BC194)</f>
        <v>0.57740000000000002</v>
      </c>
      <c r="BR194" s="5">
        <f t="shared" ref="BR194:BR201" si="508">I194+Q194</f>
        <v>0</v>
      </c>
      <c r="BS194" s="5">
        <f t="shared" ref="BS194:BS201" si="509">ABS(F194)/2+ABS(N194)/2</f>
        <v>0</v>
      </c>
      <c r="BT194" s="5">
        <f t="shared" ref="BT194:BT225" si="510">BS194-2*BU194+R194*6*(1-BU194)-8*(1-BU194)*T194*J194</f>
        <v>-1</v>
      </c>
      <c r="BU194" s="5">
        <f t="shared" ref="BU194:BU201" si="511">IF(BR194&gt;0, 1, IF(BR194=0, 1/2, 0))</f>
        <v>0.5</v>
      </c>
      <c r="BV194" s="5">
        <f t="shared" ref="BV194:BV201" si="512">I194+Q194+1</f>
        <v>1</v>
      </c>
      <c r="BW194" s="5">
        <f t="shared" ref="BW194:BW201" si="513">ABS(F194)/2+ABS(N194)/2-1</f>
        <v>-1</v>
      </c>
      <c r="BX194" s="5">
        <f t="shared" ref="BX194:BX225" si="514">BW194-2*BY194+R194*6*(1-BY194)-8*(1-BY194)*T194*J194</f>
        <v>-3</v>
      </c>
      <c r="BY194" s="5">
        <f t="shared" ref="BY194:BY201" si="515">IF(BV194&gt;0, 1, IF(BV194=0, 1/2, 0))</f>
        <v>1</v>
      </c>
      <c r="BZ194" s="5">
        <f t="shared" ref="BZ194:BZ201" si="516">I194+Q194-SQRT(2)</f>
        <v>-1.4142135623730951</v>
      </c>
      <c r="CA194" s="5">
        <f t="shared" ref="CA194:CA201" si="517">ABS(F194)/2+ABS(N194)/2-2</f>
        <v>-2</v>
      </c>
      <c r="CB194" s="5">
        <f t="shared" ref="CB194:CB225" si="518">BZ194-2*CC194+R194*6*(1-CC194)-8*(1-CC194)*T194*J194</f>
        <v>-1.4142135623730951</v>
      </c>
      <c r="CC194" s="5">
        <f t="shared" ref="CC194:CC201" si="519">IF(BZ194&gt;0, 1, IF(BZ194=0, 1/2, 0))</f>
        <v>0</v>
      </c>
      <c r="CD194" s="5">
        <f t="shared" ref="CD194:CD201" si="520">I194+Q194-2</f>
        <v>-2</v>
      </c>
      <c r="CE194" s="5">
        <f t="shared" ref="CE194:CE201" si="521">ABS(F194)/2+ABS(N194)/2-4</f>
        <v>-4</v>
      </c>
      <c r="CF194" s="5">
        <f t="shared" ref="CF194:CF225" si="522">CE194-2*CG194+R194*6*(1-CG194)-8*(1-CG194)*T194*J194</f>
        <v>-4</v>
      </c>
      <c r="CG194" s="5">
        <f t="shared" ref="CG194:CG201" si="523">IF(CD194&gt;0, 1, IF(CD194=0, 1/2, 0))</f>
        <v>0</v>
      </c>
      <c r="CH194" s="5">
        <f t="shared" ref="CH194:CH201" si="524">R194*(0.451*CF194+0.549*CB194)+S194*BT194+T194*(0.5774*BX194+0.4226*BT194)</f>
        <v>-2.1548000000000003</v>
      </c>
    </row>
    <row r="195" spans="1:86" x14ac:dyDescent="0.3">
      <c r="A195" s="5">
        <v>14</v>
      </c>
      <c r="B195" s="5">
        <v>10</v>
      </c>
      <c r="C195" s="12">
        <v>0</v>
      </c>
      <c r="D195" s="5">
        <v>0</v>
      </c>
      <c r="E195" s="5">
        <f t="shared" si="451"/>
        <v>1</v>
      </c>
      <c r="F195" s="11">
        <v>0</v>
      </c>
      <c r="G195" s="5">
        <f t="shared" si="452"/>
        <v>0</v>
      </c>
      <c r="H195" s="5">
        <f t="shared" si="453"/>
        <v>0</v>
      </c>
      <c r="I195" s="5">
        <f t="shared" si="454"/>
        <v>0</v>
      </c>
      <c r="J195" s="1">
        <f t="shared" si="455"/>
        <v>1</v>
      </c>
      <c r="K195" s="12">
        <v>0</v>
      </c>
      <c r="L195" s="5">
        <v>0</v>
      </c>
      <c r="M195" s="5">
        <f t="shared" si="456"/>
        <v>1</v>
      </c>
      <c r="N195" s="11">
        <v>1</v>
      </c>
      <c r="O195" s="5">
        <f t="shared" si="457"/>
        <v>1</v>
      </c>
      <c r="P195" s="5">
        <f t="shared" si="458"/>
        <v>1</v>
      </c>
      <c r="Q195" s="5">
        <f t="shared" si="459"/>
        <v>1</v>
      </c>
      <c r="R195" s="12">
        <v>1</v>
      </c>
      <c r="S195" s="5">
        <v>0</v>
      </c>
      <c r="T195" s="5">
        <f t="shared" si="460"/>
        <v>0</v>
      </c>
      <c r="U195" s="11">
        <v>5</v>
      </c>
      <c r="V195" s="5">
        <f t="shared" si="461"/>
        <v>1</v>
      </c>
      <c r="W195" s="5">
        <f t="shared" si="462"/>
        <v>2.2360679774997898</v>
      </c>
      <c r="X195" s="5">
        <f t="shared" si="463"/>
        <v>2.2360679774997898</v>
      </c>
      <c r="Y195" s="5">
        <f t="shared" si="464"/>
        <v>3.2360679774997898</v>
      </c>
      <c r="Z195" s="5">
        <f t="shared" si="465"/>
        <v>1</v>
      </c>
      <c r="AA195" s="5">
        <f t="shared" si="466"/>
        <v>1</v>
      </c>
      <c r="AB195" s="5">
        <f t="shared" si="450"/>
        <v>10</v>
      </c>
      <c r="AC195" s="5">
        <f t="shared" si="467"/>
        <v>-6</v>
      </c>
      <c r="AD195" s="5">
        <f t="shared" si="468"/>
        <v>1</v>
      </c>
      <c r="AE195" s="5">
        <f t="shared" si="469"/>
        <v>-0.5</v>
      </c>
      <c r="AF195" s="5">
        <f t="shared" si="470"/>
        <v>-6.5</v>
      </c>
      <c r="AG195" s="5">
        <f t="shared" si="471"/>
        <v>3</v>
      </c>
      <c r="AH195" s="5">
        <f t="shared" si="472"/>
        <v>1.5</v>
      </c>
      <c r="AI195" s="5">
        <f t="shared" si="473"/>
        <v>-4.5</v>
      </c>
      <c r="AJ195" s="5">
        <f t="shared" si="474"/>
        <v>3.2360679774997898</v>
      </c>
      <c r="AK195" s="5">
        <f t="shared" si="475"/>
        <v>3</v>
      </c>
      <c r="AL195" s="5">
        <f t="shared" si="476"/>
        <v>1</v>
      </c>
      <c r="AM195" s="5">
        <f t="shared" si="477"/>
        <v>1</v>
      </c>
      <c r="AN195" s="5">
        <f t="shared" si="478"/>
        <v>4.2360679774997898</v>
      </c>
      <c r="AO195" s="5">
        <f t="shared" si="479"/>
        <v>2</v>
      </c>
      <c r="AP195" s="5">
        <f t="shared" si="480"/>
        <v>0</v>
      </c>
      <c r="AQ195" s="5">
        <f t="shared" si="481"/>
        <v>1</v>
      </c>
      <c r="AR195" s="5">
        <f t="shared" si="482"/>
        <v>1.8218544151266947</v>
      </c>
      <c r="AS195" s="5">
        <f t="shared" si="483"/>
        <v>1</v>
      </c>
      <c r="AT195" s="5">
        <f t="shared" si="484"/>
        <v>-1</v>
      </c>
      <c r="AU195" s="5">
        <f t="shared" si="485"/>
        <v>1</v>
      </c>
      <c r="AV195" s="5">
        <f t="shared" si="486"/>
        <v>1.2360679774997898</v>
      </c>
      <c r="AW195" s="5">
        <f t="shared" si="487"/>
        <v>-1</v>
      </c>
      <c r="AX195" s="5">
        <f t="shared" si="488"/>
        <v>-3</v>
      </c>
      <c r="AY195" s="5">
        <f t="shared" si="489"/>
        <v>1</v>
      </c>
      <c r="AZ195" s="5">
        <f t="shared" si="490"/>
        <v>0.42259999999999998</v>
      </c>
      <c r="BA195" s="5">
        <f t="shared" si="491"/>
        <v>2.2360679774997898</v>
      </c>
      <c r="BB195" s="5">
        <f t="shared" si="492"/>
        <v>2.5</v>
      </c>
      <c r="BC195" s="5">
        <f t="shared" si="493"/>
        <v>0.5</v>
      </c>
      <c r="BD195" s="5">
        <f t="shared" si="494"/>
        <v>1</v>
      </c>
      <c r="BE195" s="5">
        <f t="shared" si="495"/>
        <v>3.2360679774997898</v>
      </c>
      <c r="BF195" s="5">
        <f t="shared" si="496"/>
        <v>1.5</v>
      </c>
      <c r="BG195" s="5">
        <f t="shared" si="497"/>
        <v>1.2360679774997898</v>
      </c>
      <c r="BH195" s="5">
        <f t="shared" si="498"/>
        <v>1</v>
      </c>
      <c r="BI195" s="5">
        <f t="shared" si="499"/>
        <v>0.82185441512669466</v>
      </c>
      <c r="BJ195" s="5">
        <f t="shared" si="500"/>
        <v>0.5</v>
      </c>
      <c r="BK195" s="5">
        <f t="shared" si="501"/>
        <v>-1.5</v>
      </c>
      <c r="BL195" s="5">
        <f t="shared" si="502"/>
        <v>1</v>
      </c>
      <c r="BM195" s="5">
        <f t="shared" si="503"/>
        <v>0.23606797749978981</v>
      </c>
      <c r="BN195" s="5">
        <f t="shared" si="504"/>
        <v>-1.5</v>
      </c>
      <c r="BO195" s="5">
        <f t="shared" si="505"/>
        <v>-3.5</v>
      </c>
      <c r="BP195" s="5">
        <f t="shared" si="506"/>
        <v>1</v>
      </c>
      <c r="BQ195" s="5">
        <f t="shared" si="507"/>
        <v>0.92500565020837855</v>
      </c>
      <c r="BR195" s="5">
        <f t="shared" si="508"/>
        <v>1</v>
      </c>
      <c r="BS195" s="5">
        <f t="shared" si="509"/>
        <v>0.5</v>
      </c>
      <c r="BT195" s="5">
        <f t="shared" si="510"/>
        <v>-1.5</v>
      </c>
      <c r="BU195" s="5">
        <f t="shared" si="511"/>
        <v>1</v>
      </c>
      <c r="BV195" s="5">
        <f t="shared" si="512"/>
        <v>2</v>
      </c>
      <c r="BW195" s="5">
        <f t="shared" si="513"/>
        <v>-0.5</v>
      </c>
      <c r="BX195" s="5">
        <f t="shared" si="514"/>
        <v>-2.5</v>
      </c>
      <c r="BY195" s="5">
        <f t="shared" si="515"/>
        <v>1</v>
      </c>
      <c r="BZ195" s="5">
        <f t="shared" si="516"/>
        <v>-0.41421356237309515</v>
      </c>
      <c r="CA195" s="5">
        <f t="shared" si="517"/>
        <v>-1.5</v>
      </c>
      <c r="CB195" s="5">
        <f t="shared" si="518"/>
        <v>5.5857864376269051</v>
      </c>
      <c r="CC195" s="5">
        <f t="shared" si="519"/>
        <v>0</v>
      </c>
      <c r="CD195" s="5">
        <f t="shared" si="520"/>
        <v>-1</v>
      </c>
      <c r="CE195" s="5">
        <f t="shared" si="521"/>
        <v>-3.5</v>
      </c>
      <c r="CF195" s="5">
        <f t="shared" si="522"/>
        <v>2.5</v>
      </c>
      <c r="CG195" s="5">
        <f t="shared" si="523"/>
        <v>0</v>
      </c>
      <c r="CH195" s="5">
        <f t="shared" si="524"/>
        <v>4.1940967542571705</v>
      </c>
    </row>
    <row r="196" spans="1:86" x14ac:dyDescent="0.3">
      <c r="A196" s="5">
        <v>15</v>
      </c>
      <c r="B196" s="5">
        <v>10</v>
      </c>
      <c r="C196" s="12">
        <v>0</v>
      </c>
      <c r="D196" s="5">
        <v>1</v>
      </c>
      <c r="E196" s="5">
        <f t="shared" si="451"/>
        <v>0</v>
      </c>
      <c r="F196" s="11">
        <v>0</v>
      </c>
      <c r="G196" s="5">
        <f t="shared" si="452"/>
        <v>0</v>
      </c>
      <c r="H196" s="5">
        <f t="shared" si="453"/>
        <v>0</v>
      </c>
      <c r="I196" s="5">
        <f t="shared" si="454"/>
        <v>0</v>
      </c>
      <c r="J196" s="1">
        <f t="shared" si="455"/>
        <v>0</v>
      </c>
      <c r="K196" s="12">
        <v>0</v>
      </c>
      <c r="L196" s="5">
        <v>0</v>
      </c>
      <c r="M196" s="5">
        <f t="shared" si="456"/>
        <v>1</v>
      </c>
      <c r="N196" s="11">
        <v>1</v>
      </c>
      <c r="O196" s="5">
        <f t="shared" si="457"/>
        <v>1</v>
      </c>
      <c r="P196" s="5">
        <f t="shared" si="458"/>
        <v>1</v>
      </c>
      <c r="Q196" s="5">
        <f t="shared" si="459"/>
        <v>1</v>
      </c>
      <c r="R196" s="12">
        <v>0</v>
      </c>
      <c r="S196" s="5">
        <v>0</v>
      </c>
      <c r="T196" s="5">
        <f t="shared" si="460"/>
        <v>1</v>
      </c>
      <c r="U196" s="11">
        <v>0</v>
      </c>
      <c r="V196" s="5">
        <f t="shared" si="461"/>
        <v>0</v>
      </c>
      <c r="W196" s="5">
        <f t="shared" si="462"/>
        <v>0</v>
      </c>
      <c r="X196" s="5">
        <f t="shared" si="463"/>
        <v>0</v>
      </c>
      <c r="Y196" s="5">
        <f t="shared" si="464"/>
        <v>1</v>
      </c>
      <c r="Z196" s="5">
        <f t="shared" si="465"/>
        <v>1</v>
      </c>
      <c r="AA196" s="5">
        <f t="shared" si="466"/>
        <v>0</v>
      </c>
      <c r="AB196" s="5">
        <f t="shared" si="450"/>
        <v>10</v>
      </c>
      <c r="AC196" s="5">
        <f t="shared" si="467"/>
        <v>-6</v>
      </c>
      <c r="AD196" s="5">
        <f t="shared" si="468"/>
        <v>-1.5</v>
      </c>
      <c r="AE196" s="5">
        <f t="shared" si="469"/>
        <v>-3</v>
      </c>
      <c r="AF196" s="5">
        <f t="shared" si="470"/>
        <v>-1.5</v>
      </c>
      <c r="AG196" s="5">
        <f t="shared" si="471"/>
        <v>0.5</v>
      </c>
      <c r="AH196" s="5">
        <f t="shared" si="472"/>
        <v>-1</v>
      </c>
      <c r="AI196" s="5">
        <f t="shared" si="473"/>
        <v>0.5</v>
      </c>
      <c r="AJ196" s="5">
        <f t="shared" si="474"/>
        <v>1</v>
      </c>
      <c r="AK196" s="5">
        <f t="shared" si="475"/>
        <v>0.5</v>
      </c>
      <c r="AL196" s="5">
        <f t="shared" si="476"/>
        <v>-1.5</v>
      </c>
      <c r="AM196" s="5">
        <f t="shared" si="477"/>
        <v>1</v>
      </c>
      <c r="AN196" s="5">
        <f t="shared" si="478"/>
        <v>2</v>
      </c>
      <c r="AO196" s="5">
        <f t="shared" si="479"/>
        <v>-0.5</v>
      </c>
      <c r="AP196" s="5">
        <f t="shared" si="480"/>
        <v>-2.5</v>
      </c>
      <c r="AQ196" s="5">
        <f t="shared" si="481"/>
        <v>1</v>
      </c>
      <c r="AR196" s="5">
        <f t="shared" si="482"/>
        <v>-0.41421356237309515</v>
      </c>
      <c r="AS196" s="5">
        <f t="shared" si="483"/>
        <v>-1.5</v>
      </c>
      <c r="AT196" s="5">
        <f t="shared" si="484"/>
        <v>-1.5</v>
      </c>
      <c r="AU196" s="5">
        <f t="shared" si="485"/>
        <v>0</v>
      </c>
      <c r="AV196" s="5">
        <f t="shared" si="486"/>
        <v>-1</v>
      </c>
      <c r="AW196" s="5">
        <f t="shared" si="487"/>
        <v>-3.5</v>
      </c>
      <c r="AX196" s="5">
        <f t="shared" si="488"/>
        <v>-3.5</v>
      </c>
      <c r="AY196" s="5">
        <f t="shared" si="489"/>
        <v>0</v>
      </c>
      <c r="AZ196" s="5">
        <f t="shared" si="490"/>
        <v>-1.5</v>
      </c>
      <c r="BA196" s="5">
        <f t="shared" si="491"/>
        <v>0</v>
      </c>
      <c r="BB196" s="5">
        <f t="shared" si="492"/>
        <v>0</v>
      </c>
      <c r="BC196" s="5">
        <f t="shared" si="493"/>
        <v>-1</v>
      </c>
      <c r="BD196" s="5">
        <f t="shared" si="494"/>
        <v>0.5</v>
      </c>
      <c r="BE196" s="5">
        <f t="shared" si="495"/>
        <v>1</v>
      </c>
      <c r="BF196" s="5">
        <f t="shared" si="496"/>
        <v>-1</v>
      </c>
      <c r="BG196" s="5">
        <f t="shared" si="497"/>
        <v>-1</v>
      </c>
      <c r="BH196" s="5">
        <f t="shared" si="498"/>
        <v>1</v>
      </c>
      <c r="BI196" s="5">
        <f t="shared" si="499"/>
        <v>-1.4142135623730951</v>
      </c>
      <c r="BJ196" s="5">
        <f t="shared" si="500"/>
        <v>-2</v>
      </c>
      <c r="BK196" s="5">
        <f t="shared" si="501"/>
        <v>-2</v>
      </c>
      <c r="BL196" s="5">
        <f t="shared" si="502"/>
        <v>0</v>
      </c>
      <c r="BM196" s="5">
        <f t="shared" si="503"/>
        <v>-2</v>
      </c>
      <c r="BN196" s="5">
        <f t="shared" si="504"/>
        <v>-4</v>
      </c>
      <c r="BO196" s="5">
        <f t="shared" si="505"/>
        <v>-4</v>
      </c>
      <c r="BP196" s="5">
        <f t="shared" si="506"/>
        <v>0</v>
      </c>
      <c r="BQ196" s="5">
        <f t="shared" si="507"/>
        <v>-1</v>
      </c>
      <c r="BR196" s="5">
        <f t="shared" si="508"/>
        <v>1</v>
      </c>
      <c r="BS196" s="5">
        <f t="shared" si="509"/>
        <v>0.5</v>
      </c>
      <c r="BT196" s="5">
        <f t="shared" si="510"/>
        <v>-1.5</v>
      </c>
      <c r="BU196" s="5">
        <f t="shared" si="511"/>
        <v>1</v>
      </c>
      <c r="BV196" s="5">
        <f t="shared" si="512"/>
        <v>2</v>
      </c>
      <c r="BW196" s="5">
        <f t="shared" si="513"/>
        <v>-0.5</v>
      </c>
      <c r="BX196" s="5">
        <f t="shared" si="514"/>
        <v>-2.5</v>
      </c>
      <c r="BY196" s="5">
        <f t="shared" si="515"/>
        <v>1</v>
      </c>
      <c r="BZ196" s="5">
        <f t="shared" si="516"/>
        <v>-0.41421356237309515</v>
      </c>
      <c r="CA196" s="5">
        <f t="shared" si="517"/>
        <v>-1.5</v>
      </c>
      <c r="CB196" s="5">
        <f t="shared" si="518"/>
        <v>-0.41421356237309515</v>
      </c>
      <c r="CC196" s="5">
        <f t="shared" si="519"/>
        <v>0</v>
      </c>
      <c r="CD196" s="5">
        <f t="shared" si="520"/>
        <v>-1</v>
      </c>
      <c r="CE196" s="5">
        <f t="shared" si="521"/>
        <v>-3.5</v>
      </c>
      <c r="CF196" s="5">
        <f t="shared" si="522"/>
        <v>-3.5</v>
      </c>
      <c r="CG196" s="5">
        <f t="shared" si="523"/>
        <v>0</v>
      </c>
      <c r="CH196" s="5">
        <f t="shared" si="524"/>
        <v>-2.0773999999999999</v>
      </c>
    </row>
    <row r="197" spans="1:86" x14ac:dyDescent="0.3">
      <c r="A197" s="5">
        <v>16</v>
      </c>
      <c r="B197" s="5">
        <v>10</v>
      </c>
      <c r="C197" s="12">
        <v>0</v>
      </c>
      <c r="D197" s="5">
        <v>0</v>
      </c>
      <c r="E197" s="5">
        <f t="shared" si="451"/>
        <v>1</v>
      </c>
      <c r="F197" s="11">
        <v>0</v>
      </c>
      <c r="G197" s="5">
        <f t="shared" si="452"/>
        <v>0</v>
      </c>
      <c r="H197" s="5">
        <f t="shared" si="453"/>
        <v>0</v>
      </c>
      <c r="I197" s="5">
        <f t="shared" si="454"/>
        <v>0</v>
      </c>
      <c r="J197" s="1">
        <f t="shared" si="455"/>
        <v>1</v>
      </c>
      <c r="K197" s="12">
        <v>0</v>
      </c>
      <c r="L197" s="5">
        <v>0</v>
      </c>
      <c r="M197" s="5">
        <f t="shared" si="456"/>
        <v>1</v>
      </c>
      <c r="N197" s="11">
        <v>2</v>
      </c>
      <c r="O197" s="5">
        <f t="shared" si="457"/>
        <v>1</v>
      </c>
      <c r="P197" s="5">
        <f t="shared" si="458"/>
        <v>1.4142135623730951</v>
      </c>
      <c r="Q197" s="5">
        <f t="shared" si="459"/>
        <v>1.4142135623730951</v>
      </c>
      <c r="R197" s="12">
        <v>1</v>
      </c>
      <c r="S197" s="5">
        <v>0</v>
      </c>
      <c r="T197" s="5">
        <f t="shared" si="460"/>
        <v>0</v>
      </c>
      <c r="U197" s="11">
        <v>6</v>
      </c>
      <c r="V197" s="5">
        <f t="shared" si="461"/>
        <v>1</v>
      </c>
      <c r="W197" s="5">
        <f t="shared" si="462"/>
        <v>2.4494897427831779</v>
      </c>
      <c r="X197" s="5">
        <f t="shared" si="463"/>
        <v>2.4494897427831779</v>
      </c>
      <c r="Y197" s="5">
        <f t="shared" si="464"/>
        <v>3.8637033051562728</v>
      </c>
      <c r="Z197" s="5">
        <f t="shared" si="465"/>
        <v>1</v>
      </c>
      <c r="AA197" s="5">
        <f t="shared" si="466"/>
        <v>1</v>
      </c>
      <c r="AB197" s="5">
        <f t="shared" si="450"/>
        <v>10</v>
      </c>
      <c r="AC197" s="5">
        <f t="shared" si="467"/>
        <v>-6</v>
      </c>
      <c r="AD197" s="5">
        <f t="shared" si="468"/>
        <v>2</v>
      </c>
      <c r="AE197" s="5">
        <f t="shared" si="469"/>
        <v>-1</v>
      </c>
      <c r="AF197" s="5">
        <f t="shared" si="470"/>
        <v>-7</v>
      </c>
      <c r="AG197" s="5">
        <f t="shared" si="471"/>
        <v>4</v>
      </c>
      <c r="AH197" s="5">
        <f t="shared" si="472"/>
        <v>1</v>
      </c>
      <c r="AI197" s="5">
        <f t="shared" si="473"/>
        <v>-5</v>
      </c>
      <c r="AJ197" s="5">
        <f t="shared" si="474"/>
        <v>3.8637033051562728</v>
      </c>
      <c r="AK197" s="5">
        <f t="shared" si="475"/>
        <v>4</v>
      </c>
      <c r="AL197" s="5">
        <f t="shared" si="476"/>
        <v>2</v>
      </c>
      <c r="AM197" s="5">
        <f t="shared" si="477"/>
        <v>1</v>
      </c>
      <c r="AN197" s="5">
        <f t="shared" si="478"/>
        <v>4.8637033051562728</v>
      </c>
      <c r="AO197" s="5">
        <f t="shared" si="479"/>
        <v>3</v>
      </c>
      <c r="AP197" s="5">
        <f t="shared" si="480"/>
        <v>1</v>
      </c>
      <c r="AQ197" s="5">
        <f t="shared" si="481"/>
        <v>1</v>
      </c>
      <c r="AR197" s="5">
        <f t="shared" si="482"/>
        <v>2.4494897427831779</v>
      </c>
      <c r="AS197" s="5">
        <f t="shared" si="483"/>
        <v>2</v>
      </c>
      <c r="AT197" s="5">
        <f t="shared" si="484"/>
        <v>0</v>
      </c>
      <c r="AU197" s="5">
        <f t="shared" si="485"/>
        <v>1</v>
      </c>
      <c r="AV197" s="5">
        <f t="shared" si="486"/>
        <v>1.8637033051562728</v>
      </c>
      <c r="AW197" s="5">
        <f t="shared" si="487"/>
        <v>0</v>
      </c>
      <c r="AX197" s="5">
        <f t="shared" si="488"/>
        <v>-2</v>
      </c>
      <c r="AY197" s="5">
        <f t="shared" si="489"/>
        <v>1</v>
      </c>
      <c r="AZ197" s="5">
        <f t="shared" si="490"/>
        <v>1.4226000000000001</v>
      </c>
      <c r="BA197" s="5">
        <f t="shared" si="491"/>
        <v>2.4494897427831779</v>
      </c>
      <c r="BB197" s="5">
        <f t="shared" si="492"/>
        <v>3</v>
      </c>
      <c r="BC197" s="5">
        <f t="shared" si="493"/>
        <v>1</v>
      </c>
      <c r="BD197" s="5">
        <f t="shared" si="494"/>
        <v>1</v>
      </c>
      <c r="BE197" s="5">
        <f t="shared" si="495"/>
        <v>3.4494897427831779</v>
      </c>
      <c r="BF197" s="5">
        <f t="shared" si="496"/>
        <v>2</v>
      </c>
      <c r="BG197" s="5">
        <f t="shared" si="497"/>
        <v>1.4494897427831779</v>
      </c>
      <c r="BH197" s="5">
        <f t="shared" si="498"/>
        <v>1</v>
      </c>
      <c r="BI197" s="5">
        <f t="shared" si="499"/>
        <v>1.0352761804100827</v>
      </c>
      <c r="BJ197" s="5">
        <f t="shared" si="500"/>
        <v>1</v>
      </c>
      <c r="BK197" s="5">
        <f t="shared" si="501"/>
        <v>-1</v>
      </c>
      <c r="BL197" s="5">
        <f t="shared" si="502"/>
        <v>1</v>
      </c>
      <c r="BM197" s="5">
        <f t="shared" si="503"/>
        <v>0.44948974278317788</v>
      </c>
      <c r="BN197" s="5">
        <f t="shared" si="504"/>
        <v>-1</v>
      </c>
      <c r="BO197" s="5">
        <f t="shared" si="505"/>
        <v>-3</v>
      </c>
      <c r="BP197" s="5">
        <f t="shared" si="506"/>
        <v>1</v>
      </c>
      <c r="BQ197" s="5">
        <f t="shared" si="507"/>
        <v>1.2595353774830069</v>
      </c>
      <c r="BR197" s="5">
        <f t="shared" si="508"/>
        <v>1.4142135623730951</v>
      </c>
      <c r="BS197" s="5">
        <f t="shared" si="509"/>
        <v>1</v>
      </c>
      <c r="BT197" s="5">
        <f t="shared" si="510"/>
        <v>-1</v>
      </c>
      <c r="BU197" s="5">
        <f t="shared" si="511"/>
        <v>1</v>
      </c>
      <c r="BV197" s="5">
        <f t="shared" si="512"/>
        <v>2.4142135623730949</v>
      </c>
      <c r="BW197" s="5">
        <f t="shared" si="513"/>
        <v>0</v>
      </c>
      <c r="BX197" s="5">
        <f t="shared" si="514"/>
        <v>-2</v>
      </c>
      <c r="BY197" s="5">
        <f t="shared" si="515"/>
        <v>1</v>
      </c>
      <c r="BZ197" s="5">
        <f t="shared" si="516"/>
        <v>0</v>
      </c>
      <c r="CA197" s="5">
        <f t="shared" si="517"/>
        <v>-1</v>
      </c>
      <c r="CB197" s="5">
        <f t="shared" si="518"/>
        <v>2</v>
      </c>
      <c r="CC197" s="5">
        <f t="shared" si="519"/>
        <v>0.5</v>
      </c>
      <c r="CD197" s="5">
        <f t="shared" si="520"/>
        <v>-0.58578643762690485</v>
      </c>
      <c r="CE197" s="5">
        <f t="shared" si="521"/>
        <v>-3</v>
      </c>
      <c r="CF197" s="5">
        <f t="shared" si="522"/>
        <v>3</v>
      </c>
      <c r="CG197" s="5">
        <f t="shared" si="523"/>
        <v>0</v>
      </c>
      <c r="CH197" s="5">
        <f t="shared" si="524"/>
        <v>2.4510000000000001</v>
      </c>
    </row>
    <row r="198" spans="1:86" x14ac:dyDescent="0.3">
      <c r="A198" s="5">
        <v>17</v>
      </c>
      <c r="B198" s="5">
        <v>10</v>
      </c>
      <c r="C198" s="12">
        <v>0</v>
      </c>
      <c r="D198" s="5">
        <v>1</v>
      </c>
      <c r="E198" s="5">
        <f t="shared" si="451"/>
        <v>0</v>
      </c>
      <c r="F198" s="11">
        <v>0</v>
      </c>
      <c r="G198" s="5">
        <f t="shared" si="452"/>
        <v>0</v>
      </c>
      <c r="H198" s="5">
        <f t="shared" si="453"/>
        <v>0</v>
      </c>
      <c r="I198" s="5">
        <f t="shared" si="454"/>
        <v>0</v>
      </c>
      <c r="J198" s="1">
        <f t="shared" si="455"/>
        <v>0</v>
      </c>
      <c r="K198" s="12">
        <v>0</v>
      </c>
      <c r="L198" s="5">
        <v>0</v>
      </c>
      <c r="M198" s="5">
        <f t="shared" si="456"/>
        <v>1</v>
      </c>
      <c r="N198" s="11">
        <v>4</v>
      </c>
      <c r="O198" s="5">
        <f t="shared" si="457"/>
        <v>1</v>
      </c>
      <c r="P198" s="5">
        <f t="shared" si="458"/>
        <v>2</v>
      </c>
      <c r="Q198" s="5">
        <f t="shared" si="459"/>
        <v>2</v>
      </c>
      <c r="R198" s="12">
        <v>0</v>
      </c>
      <c r="S198" s="5">
        <v>0</v>
      </c>
      <c r="T198" s="5">
        <f t="shared" si="460"/>
        <v>1</v>
      </c>
      <c r="U198" s="11">
        <v>2</v>
      </c>
      <c r="V198" s="5">
        <f t="shared" si="461"/>
        <v>1</v>
      </c>
      <c r="W198" s="5">
        <f t="shared" si="462"/>
        <v>1.4142135623730951</v>
      </c>
      <c r="X198" s="5">
        <f t="shared" si="463"/>
        <v>1.4142135623730951</v>
      </c>
      <c r="Y198" s="5">
        <f t="shared" si="464"/>
        <v>3.4142135623730949</v>
      </c>
      <c r="Z198" s="5">
        <f t="shared" si="465"/>
        <v>1</v>
      </c>
      <c r="AA198" s="5">
        <f t="shared" si="466"/>
        <v>0</v>
      </c>
      <c r="AB198" s="5">
        <f t="shared" si="450"/>
        <v>10</v>
      </c>
      <c r="AC198" s="5">
        <f t="shared" si="467"/>
        <v>-6</v>
      </c>
      <c r="AD198" s="5">
        <f t="shared" si="468"/>
        <v>1</v>
      </c>
      <c r="AE198" s="5">
        <f t="shared" si="469"/>
        <v>-5</v>
      </c>
      <c r="AF198" s="5">
        <f t="shared" si="470"/>
        <v>-2</v>
      </c>
      <c r="AG198" s="5">
        <f t="shared" si="471"/>
        <v>3</v>
      </c>
      <c r="AH198" s="5">
        <f t="shared" si="472"/>
        <v>-3</v>
      </c>
      <c r="AI198" s="5">
        <f t="shared" si="473"/>
        <v>0</v>
      </c>
      <c r="AJ198" s="5">
        <f t="shared" si="474"/>
        <v>3.4142135623730949</v>
      </c>
      <c r="AK198" s="5">
        <f t="shared" si="475"/>
        <v>3</v>
      </c>
      <c r="AL198" s="5">
        <f t="shared" si="476"/>
        <v>1</v>
      </c>
      <c r="AM198" s="5">
        <f t="shared" si="477"/>
        <v>1</v>
      </c>
      <c r="AN198" s="5">
        <f t="shared" si="478"/>
        <v>4.4142135623730949</v>
      </c>
      <c r="AO198" s="5">
        <f t="shared" si="479"/>
        <v>2</v>
      </c>
      <c r="AP198" s="5">
        <f t="shared" si="480"/>
        <v>0</v>
      </c>
      <c r="AQ198" s="5">
        <f t="shared" si="481"/>
        <v>1</v>
      </c>
      <c r="AR198" s="5">
        <f t="shared" si="482"/>
        <v>1.9999999999999998</v>
      </c>
      <c r="AS198" s="5">
        <f t="shared" si="483"/>
        <v>1</v>
      </c>
      <c r="AT198" s="5">
        <f t="shared" si="484"/>
        <v>-1</v>
      </c>
      <c r="AU198" s="5">
        <f t="shared" si="485"/>
        <v>1</v>
      </c>
      <c r="AV198" s="5">
        <f t="shared" si="486"/>
        <v>1.4142135623730949</v>
      </c>
      <c r="AW198" s="5">
        <f t="shared" si="487"/>
        <v>-1</v>
      </c>
      <c r="AX198" s="5">
        <f t="shared" si="488"/>
        <v>-3</v>
      </c>
      <c r="AY198" s="5">
        <f t="shared" si="489"/>
        <v>1</v>
      </c>
      <c r="AZ198" s="5">
        <f t="shared" si="490"/>
        <v>1</v>
      </c>
      <c r="BA198" s="5">
        <f t="shared" si="491"/>
        <v>1.4142135623730951</v>
      </c>
      <c r="BB198" s="5">
        <f t="shared" si="492"/>
        <v>1</v>
      </c>
      <c r="BC198" s="5">
        <f t="shared" si="493"/>
        <v>-1</v>
      </c>
      <c r="BD198" s="5">
        <f t="shared" si="494"/>
        <v>1</v>
      </c>
      <c r="BE198" s="5">
        <f t="shared" si="495"/>
        <v>2.4142135623730949</v>
      </c>
      <c r="BF198" s="5">
        <f t="shared" si="496"/>
        <v>0</v>
      </c>
      <c r="BG198" s="5">
        <f t="shared" si="497"/>
        <v>0.41421356237309492</v>
      </c>
      <c r="BH198" s="5">
        <f t="shared" si="498"/>
        <v>1</v>
      </c>
      <c r="BI198" s="5">
        <f t="shared" si="499"/>
        <v>0</v>
      </c>
      <c r="BJ198" s="5">
        <f t="shared" si="500"/>
        <v>-1</v>
      </c>
      <c r="BK198" s="5">
        <f t="shared" si="501"/>
        <v>-2</v>
      </c>
      <c r="BL198" s="5">
        <f t="shared" si="502"/>
        <v>0.5</v>
      </c>
      <c r="BM198" s="5">
        <f t="shared" si="503"/>
        <v>-0.58578643762690485</v>
      </c>
      <c r="BN198" s="5">
        <f t="shared" si="504"/>
        <v>-3</v>
      </c>
      <c r="BO198" s="5">
        <f t="shared" si="505"/>
        <v>-3</v>
      </c>
      <c r="BP198" s="5">
        <f t="shared" si="506"/>
        <v>0</v>
      </c>
      <c r="BQ198" s="5">
        <f t="shared" si="507"/>
        <v>-0.18343308908577496</v>
      </c>
      <c r="BR198" s="5">
        <f t="shared" si="508"/>
        <v>2</v>
      </c>
      <c r="BS198" s="5">
        <f t="shared" si="509"/>
        <v>2</v>
      </c>
      <c r="BT198" s="5">
        <f t="shared" si="510"/>
        <v>0</v>
      </c>
      <c r="BU198" s="5">
        <f t="shared" si="511"/>
        <v>1</v>
      </c>
      <c r="BV198" s="5">
        <f t="shared" si="512"/>
        <v>3</v>
      </c>
      <c r="BW198" s="5">
        <f t="shared" si="513"/>
        <v>1</v>
      </c>
      <c r="BX198" s="5">
        <f t="shared" si="514"/>
        <v>-1</v>
      </c>
      <c r="BY198" s="5">
        <f t="shared" si="515"/>
        <v>1</v>
      </c>
      <c r="BZ198" s="5">
        <f t="shared" si="516"/>
        <v>0.58578643762690485</v>
      </c>
      <c r="CA198" s="5">
        <f t="shared" si="517"/>
        <v>0</v>
      </c>
      <c r="CB198" s="5">
        <f t="shared" si="518"/>
        <v>-1.4142135623730951</v>
      </c>
      <c r="CC198" s="5">
        <f t="shared" si="519"/>
        <v>1</v>
      </c>
      <c r="CD198" s="5">
        <f t="shared" si="520"/>
        <v>0</v>
      </c>
      <c r="CE198" s="5">
        <f t="shared" si="521"/>
        <v>-2</v>
      </c>
      <c r="CF198" s="5">
        <f t="shared" si="522"/>
        <v>-3</v>
      </c>
      <c r="CG198" s="5">
        <f t="shared" si="523"/>
        <v>0.5</v>
      </c>
      <c r="CH198" s="5">
        <f t="shared" si="524"/>
        <v>-0.57740000000000002</v>
      </c>
    </row>
    <row r="199" spans="1:86" x14ac:dyDescent="0.3">
      <c r="A199" s="5">
        <v>18</v>
      </c>
      <c r="B199" s="5">
        <v>10</v>
      </c>
      <c r="C199" s="12">
        <v>0</v>
      </c>
      <c r="D199" s="5">
        <v>0</v>
      </c>
      <c r="E199" s="5">
        <f t="shared" si="451"/>
        <v>1</v>
      </c>
      <c r="F199" s="11">
        <v>0</v>
      </c>
      <c r="G199" s="5">
        <f t="shared" si="452"/>
        <v>0</v>
      </c>
      <c r="H199" s="5">
        <f t="shared" si="453"/>
        <v>0</v>
      </c>
      <c r="I199" s="5">
        <f t="shared" si="454"/>
        <v>0</v>
      </c>
      <c r="J199" s="1">
        <f t="shared" si="455"/>
        <v>0</v>
      </c>
      <c r="K199" s="12">
        <v>0</v>
      </c>
      <c r="L199" s="5">
        <v>1</v>
      </c>
      <c r="M199" s="5">
        <f t="shared" si="456"/>
        <v>0</v>
      </c>
      <c r="N199" s="11">
        <v>-4</v>
      </c>
      <c r="O199" s="5">
        <f t="shared" si="457"/>
        <v>-1</v>
      </c>
      <c r="P199" s="5">
        <f t="shared" si="458"/>
        <v>2</v>
      </c>
      <c r="Q199" s="5">
        <f t="shared" si="459"/>
        <v>-2</v>
      </c>
      <c r="R199" s="12">
        <v>0</v>
      </c>
      <c r="S199" s="5">
        <v>0</v>
      </c>
      <c r="T199" s="5">
        <f t="shared" si="460"/>
        <v>1</v>
      </c>
      <c r="U199" s="11">
        <v>0</v>
      </c>
      <c r="V199" s="5">
        <f t="shared" si="461"/>
        <v>0</v>
      </c>
      <c r="W199" s="5">
        <f t="shared" si="462"/>
        <v>0</v>
      </c>
      <c r="X199" s="5">
        <f t="shared" si="463"/>
        <v>0</v>
      </c>
      <c r="Y199" s="5">
        <f t="shared" si="464"/>
        <v>-2</v>
      </c>
      <c r="Z199" s="5">
        <f t="shared" si="465"/>
        <v>0</v>
      </c>
      <c r="AA199" s="5">
        <f t="shared" si="466"/>
        <v>0</v>
      </c>
      <c r="AB199" s="5">
        <f t="shared" si="450"/>
        <v>10</v>
      </c>
      <c r="AC199" s="5">
        <f t="shared" si="467"/>
        <v>0</v>
      </c>
      <c r="AD199" s="5">
        <f t="shared" si="468"/>
        <v>2</v>
      </c>
      <c r="AE199" s="5">
        <f t="shared" si="469"/>
        <v>-4</v>
      </c>
      <c r="AF199" s="5">
        <f t="shared" si="470"/>
        <v>2</v>
      </c>
      <c r="AG199" s="5">
        <f t="shared" si="471"/>
        <v>2</v>
      </c>
      <c r="AH199" s="5">
        <f t="shared" si="472"/>
        <v>-4</v>
      </c>
      <c r="AI199" s="5">
        <f t="shared" si="473"/>
        <v>2</v>
      </c>
      <c r="AJ199" s="5">
        <f t="shared" si="474"/>
        <v>-2</v>
      </c>
      <c r="AK199" s="5">
        <f t="shared" si="475"/>
        <v>2</v>
      </c>
      <c r="AL199" s="5">
        <f t="shared" si="476"/>
        <v>2</v>
      </c>
      <c r="AM199" s="5">
        <f t="shared" si="477"/>
        <v>0</v>
      </c>
      <c r="AN199" s="5">
        <f t="shared" si="478"/>
        <v>-1</v>
      </c>
      <c r="AO199" s="5">
        <f t="shared" si="479"/>
        <v>1</v>
      </c>
      <c r="AP199" s="5">
        <f t="shared" si="480"/>
        <v>1</v>
      </c>
      <c r="AQ199" s="5">
        <f t="shared" si="481"/>
        <v>0</v>
      </c>
      <c r="AR199" s="5">
        <f t="shared" si="482"/>
        <v>-3.4142135623730949</v>
      </c>
      <c r="AS199" s="5">
        <f t="shared" si="483"/>
        <v>0</v>
      </c>
      <c r="AT199" s="5">
        <f t="shared" si="484"/>
        <v>0</v>
      </c>
      <c r="AU199" s="5">
        <f t="shared" si="485"/>
        <v>0</v>
      </c>
      <c r="AV199" s="5">
        <f t="shared" si="486"/>
        <v>-4</v>
      </c>
      <c r="AW199" s="5">
        <f t="shared" si="487"/>
        <v>-2</v>
      </c>
      <c r="AX199" s="5">
        <f t="shared" si="488"/>
        <v>-2</v>
      </c>
      <c r="AY199" s="5">
        <f t="shared" si="489"/>
        <v>0</v>
      </c>
      <c r="AZ199" s="5">
        <f t="shared" si="490"/>
        <v>1.4226000000000001</v>
      </c>
      <c r="BA199" s="5">
        <f t="shared" si="491"/>
        <v>0</v>
      </c>
      <c r="BB199" s="5">
        <f t="shared" si="492"/>
        <v>0</v>
      </c>
      <c r="BC199" s="5">
        <f t="shared" si="493"/>
        <v>-1</v>
      </c>
      <c r="BD199" s="5">
        <f t="shared" si="494"/>
        <v>0.5</v>
      </c>
      <c r="BE199" s="5">
        <f t="shared" si="495"/>
        <v>1</v>
      </c>
      <c r="BF199" s="5">
        <f t="shared" si="496"/>
        <v>-1</v>
      </c>
      <c r="BG199" s="5">
        <f t="shared" si="497"/>
        <v>-1</v>
      </c>
      <c r="BH199" s="5">
        <f t="shared" si="498"/>
        <v>1</v>
      </c>
      <c r="BI199" s="5">
        <f t="shared" si="499"/>
        <v>-1.4142135623730951</v>
      </c>
      <c r="BJ199" s="5">
        <f t="shared" si="500"/>
        <v>-2</v>
      </c>
      <c r="BK199" s="5">
        <f t="shared" si="501"/>
        <v>-2</v>
      </c>
      <c r="BL199" s="5">
        <f t="shared" si="502"/>
        <v>0</v>
      </c>
      <c r="BM199" s="5">
        <f t="shared" si="503"/>
        <v>-2</v>
      </c>
      <c r="BN199" s="5">
        <f t="shared" si="504"/>
        <v>-4</v>
      </c>
      <c r="BO199" s="5">
        <f t="shared" si="505"/>
        <v>-4</v>
      </c>
      <c r="BP199" s="5">
        <f t="shared" si="506"/>
        <v>0</v>
      </c>
      <c r="BQ199" s="5">
        <f t="shared" si="507"/>
        <v>-1</v>
      </c>
      <c r="BR199" s="5">
        <f t="shared" si="508"/>
        <v>-2</v>
      </c>
      <c r="BS199" s="5">
        <f t="shared" si="509"/>
        <v>2</v>
      </c>
      <c r="BT199" s="5">
        <f t="shared" si="510"/>
        <v>2</v>
      </c>
      <c r="BU199" s="5">
        <f t="shared" si="511"/>
        <v>0</v>
      </c>
      <c r="BV199" s="5">
        <f t="shared" si="512"/>
        <v>-1</v>
      </c>
      <c r="BW199" s="5">
        <f t="shared" si="513"/>
        <v>1</v>
      </c>
      <c r="BX199" s="5">
        <f t="shared" si="514"/>
        <v>1</v>
      </c>
      <c r="BY199" s="5">
        <f t="shared" si="515"/>
        <v>0</v>
      </c>
      <c r="BZ199" s="5">
        <f t="shared" si="516"/>
        <v>-3.4142135623730949</v>
      </c>
      <c r="CA199" s="5">
        <f t="shared" si="517"/>
        <v>0</v>
      </c>
      <c r="CB199" s="5">
        <f t="shared" si="518"/>
        <v>-3.4142135623730949</v>
      </c>
      <c r="CC199" s="5">
        <f t="shared" si="519"/>
        <v>0</v>
      </c>
      <c r="CD199" s="5">
        <f t="shared" si="520"/>
        <v>-4</v>
      </c>
      <c r="CE199" s="5">
        <f t="shared" si="521"/>
        <v>-2</v>
      </c>
      <c r="CF199" s="5">
        <f t="shared" si="522"/>
        <v>-2</v>
      </c>
      <c r="CG199" s="5">
        <f t="shared" si="523"/>
        <v>0</v>
      </c>
      <c r="CH199" s="5">
        <f t="shared" si="524"/>
        <v>1.4226000000000001</v>
      </c>
    </row>
    <row r="200" spans="1:86" x14ac:dyDescent="0.3">
      <c r="A200" s="5">
        <v>19</v>
      </c>
      <c r="B200" s="5">
        <v>10</v>
      </c>
      <c r="C200" s="12">
        <v>0</v>
      </c>
      <c r="D200" s="5">
        <v>0</v>
      </c>
      <c r="E200" s="5">
        <f t="shared" si="451"/>
        <v>1</v>
      </c>
      <c r="F200" s="11">
        <v>0</v>
      </c>
      <c r="G200" s="5">
        <f t="shared" si="452"/>
        <v>0</v>
      </c>
      <c r="H200" s="5">
        <f t="shared" si="453"/>
        <v>0</v>
      </c>
      <c r="I200" s="5">
        <f t="shared" si="454"/>
        <v>0</v>
      </c>
      <c r="J200" s="1">
        <f t="shared" si="455"/>
        <v>1</v>
      </c>
      <c r="K200" s="12">
        <v>1</v>
      </c>
      <c r="L200" s="5">
        <v>0</v>
      </c>
      <c r="M200" s="5">
        <f t="shared" si="456"/>
        <v>0</v>
      </c>
      <c r="N200" s="11">
        <v>-8</v>
      </c>
      <c r="O200" s="5">
        <f t="shared" si="457"/>
        <v>-1</v>
      </c>
      <c r="P200" s="5">
        <f t="shared" si="458"/>
        <v>2.8284271247461903</v>
      </c>
      <c r="Q200" s="5">
        <f t="shared" si="459"/>
        <v>-2.8284271247461903</v>
      </c>
      <c r="R200" s="12">
        <v>0</v>
      </c>
      <c r="S200" s="5">
        <v>0</v>
      </c>
      <c r="T200" s="5">
        <f t="shared" si="460"/>
        <v>1</v>
      </c>
      <c r="U200" s="11">
        <v>0</v>
      </c>
      <c r="V200" s="5">
        <f t="shared" si="461"/>
        <v>0</v>
      </c>
      <c r="W200" s="5">
        <f t="shared" si="462"/>
        <v>0</v>
      </c>
      <c r="X200" s="5">
        <f t="shared" si="463"/>
        <v>0</v>
      </c>
      <c r="Y200" s="5">
        <f t="shared" si="464"/>
        <v>-2.8284271247461903</v>
      </c>
      <c r="Z200" s="5">
        <f t="shared" si="465"/>
        <v>0</v>
      </c>
      <c r="AA200" s="5">
        <f t="shared" si="466"/>
        <v>1</v>
      </c>
      <c r="AB200" s="5">
        <f t="shared" si="450"/>
        <v>10</v>
      </c>
      <c r="AC200" s="5">
        <f t="shared" si="467"/>
        <v>-10</v>
      </c>
      <c r="AD200" s="5">
        <f t="shared" si="468"/>
        <v>-4</v>
      </c>
      <c r="AE200" s="5">
        <f t="shared" si="469"/>
        <v>-2</v>
      </c>
      <c r="AF200" s="5">
        <f t="shared" si="470"/>
        <v>-4</v>
      </c>
      <c r="AG200" s="5">
        <f t="shared" si="471"/>
        <v>4</v>
      </c>
      <c r="AH200" s="5">
        <f t="shared" si="472"/>
        <v>-8</v>
      </c>
      <c r="AI200" s="5">
        <f t="shared" si="473"/>
        <v>4</v>
      </c>
      <c r="AJ200" s="5">
        <f t="shared" si="474"/>
        <v>-2.8284271247461903</v>
      </c>
      <c r="AK200" s="5">
        <f t="shared" si="475"/>
        <v>4</v>
      </c>
      <c r="AL200" s="5">
        <f t="shared" si="476"/>
        <v>-4</v>
      </c>
      <c r="AM200" s="5">
        <f t="shared" si="477"/>
        <v>0</v>
      </c>
      <c r="AN200" s="5">
        <f t="shared" si="478"/>
        <v>-1.8284271247461903</v>
      </c>
      <c r="AO200" s="5">
        <f t="shared" si="479"/>
        <v>3</v>
      </c>
      <c r="AP200" s="5">
        <f t="shared" si="480"/>
        <v>-5</v>
      </c>
      <c r="AQ200" s="5">
        <f t="shared" si="481"/>
        <v>0</v>
      </c>
      <c r="AR200" s="5">
        <f t="shared" si="482"/>
        <v>-4.2426406871192857</v>
      </c>
      <c r="AS200" s="5">
        <f t="shared" si="483"/>
        <v>2</v>
      </c>
      <c r="AT200" s="5">
        <f t="shared" si="484"/>
        <v>-6</v>
      </c>
      <c r="AU200" s="5">
        <f t="shared" si="485"/>
        <v>0</v>
      </c>
      <c r="AV200" s="5">
        <f t="shared" si="486"/>
        <v>-4.8284271247461898</v>
      </c>
      <c r="AW200" s="5">
        <f t="shared" si="487"/>
        <v>0</v>
      </c>
      <c r="AX200" s="5">
        <f t="shared" si="488"/>
        <v>-8</v>
      </c>
      <c r="AY200" s="5">
        <f t="shared" si="489"/>
        <v>0</v>
      </c>
      <c r="AZ200" s="5">
        <f t="shared" si="490"/>
        <v>-4.5773999999999999</v>
      </c>
      <c r="BA200" s="5">
        <f t="shared" si="491"/>
        <v>0</v>
      </c>
      <c r="BB200" s="5">
        <f t="shared" si="492"/>
        <v>0</v>
      </c>
      <c r="BC200" s="5">
        <f t="shared" si="493"/>
        <v>2</v>
      </c>
      <c r="BD200" s="5">
        <f t="shared" si="494"/>
        <v>0.5</v>
      </c>
      <c r="BE200" s="5">
        <f t="shared" si="495"/>
        <v>1</v>
      </c>
      <c r="BF200" s="5">
        <f t="shared" si="496"/>
        <v>-1</v>
      </c>
      <c r="BG200" s="5">
        <f t="shared" si="497"/>
        <v>-1</v>
      </c>
      <c r="BH200" s="5">
        <f t="shared" si="498"/>
        <v>1</v>
      </c>
      <c r="BI200" s="5">
        <f t="shared" si="499"/>
        <v>-1.4142135623730951</v>
      </c>
      <c r="BJ200" s="5">
        <f t="shared" si="500"/>
        <v>-2</v>
      </c>
      <c r="BK200" s="5">
        <f t="shared" si="501"/>
        <v>4</v>
      </c>
      <c r="BL200" s="5">
        <f t="shared" si="502"/>
        <v>0</v>
      </c>
      <c r="BM200" s="5">
        <f t="shared" si="503"/>
        <v>-2</v>
      </c>
      <c r="BN200" s="5">
        <f t="shared" si="504"/>
        <v>-4</v>
      </c>
      <c r="BO200" s="5">
        <f t="shared" si="505"/>
        <v>2</v>
      </c>
      <c r="BP200" s="5">
        <f t="shared" si="506"/>
        <v>0</v>
      </c>
      <c r="BQ200" s="5">
        <f t="shared" si="507"/>
        <v>3.0980000000000003</v>
      </c>
      <c r="BR200" s="5">
        <f t="shared" si="508"/>
        <v>-2.8284271247461903</v>
      </c>
      <c r="BS200" s="5">
        <f t="shared" si="509"/>
        <v>4</v>
      </c>
      <c r="BT200" s="5">
        <f t="shared" si="510"/>
        <v>-4</v>
      </c>
      <c r="BU200" s="5">
        <f t="shared" si="511"/>
        <v>0</v>
      </c>
      <c r="BV200" s="5">
        <f t="shared" si="512"/>
        <v>-1.8284271247461903</v>
      </c>
      <c r="BW200" s="5">
        <f t="shared" si="513"/>
        <v>3</v>
      </c>
      <c r="BX200" s="5">
        <f t="shared" si="514"/>
        <v>-5</v>
      </c>
      <c r="BY200" s="5">
        <f t="shared" si="515"/>
        <v>0</v>
      </c>
      <c r="BZ200" s="5">
        <f t="shared" si="516"/>
        <v>-4.2426406871192857</v>
      </c>
      <c r="CA200" s="5">
        <f t="shared" si="517"/>
        <v>2</v>
      </c>
      <c r="CB200" s="5">
        <f t="shared" si="518"/>
        <v>-12.242640687119286</v>
      </c>
      <c r="CC200" s="5">
        <f t="shared" si="519"/>
        <v>0</v>
      </c>
      <c r="CD200" s="5">
        <f t="shared" si="520"/>
        <v>-4.8284271247461898</v>
      </c>
      <c r="CE200" s="5">
        <f t="shared" si="521"/>
        <v>0</v>
      </c>
      <c r="CF200" s="5">
        <f t="shared" si="522"/>
        <v>-8</v>
      </c>
      <c r="CG200" s="5">
        <f t="shared" si="523"/>
        <v>0</v>
      </c>
      <c r="CH200" s="5">
        <f t="shared" si="524"/>
        <v>-4.5773999999999999</v>
      </c>
    </row>
    <row r="201" spans="1:86" x14ac:dyDescent="0.3">
      <c r="A201" s="5">
        <v>20</v>
      </c>
      <c r="B201" s="5">
        <v>10</v>
      </c>
      <c r="C201" s="12">
        <v>0</v>
      </c>
      <c r="D201" s="5">
        <v>0</v>
      </c>
      <c r="E201" s="5">
        <f t="shared" si="451"/>
        <v>1</v>
      </c>
      <c r="F201" s="11">
        <v>0</v>
      </c>
      <c r="G201" s="5">
        <f t="shared" si="452"/>
        <v>0</v>
      </c>
      <c r="H201" s="5">
        <f t="shared" si="453"/>
        <v>0</v>
      </c>
      <c r="I201" s="5">
        <f t="shared" si="454"/>
        <v>0</v>
      </c>
      <c r="J201" s="1">
        <f t="shared" si="455"/>
        <v>0</v>
      </c>
      <c r="K201" s="12">
        <v>0</v>
      </c>
      <c r="L201" s="5">
        <v>0</v>
      </c>
      <c r="M201" s="5">
        <f t="shared" si="456"/>
        <v>1</v>
      </c>
      <c r="N201" s="11">
        <v>0</v>
      </c>
      <c r="O201" s="5">
        <f t="shared" si="457"/>
        <v>0</v>
      </c>
      <c r="P201" s="5">
        <f t="shared" si="458"/>
        <v>0</v>
      </c>
      <c r="Q201" s="5">
        <f t="shared" si="459"/>
        <v>0</v>
      </c>
      <c r="R201" s="12">
        <v>0</v>
      </c>
      <c r="S201" s="5">
        <v>1</v>
      </c>
      <c r="T201" s="5">
        <f t="shared" si="460"/>
        <v>0</v>
      </c>
      <c r="U201" s="11">
        <v>0</v>
      </c>
      <c r="V201" s="5">
        <f t="shared" si="461"/>
        <v>0</v>
      </c>
      <c r="W201" s="5">
        <f t="shared" si="462"/>
        <v>0</v>
      </c>
      <c r="X201" s="5">
        <f t="shared" si="463"/>
        <v>0</v>
      </c>
      <c r="Y201" s="5">
        <f t="shared" si="464"/>
        <v>0</v>
      </c>
      <c r="Z201" s="5">
        <f t="shared" si="465"/>
        <v>0.5</v>
      </c>
      <c r="AA201" s="5">
        <f t="shared" si="466"/>
        <v>0</v>
      </c>
      <c r="AB201" s="5">
        <f t="shared" si="450"/>
        <v>10</v>
      </c>
      <c r="AC201" s="5">
        <f t="shared" si="467"/>
        <v>-3</v>
      </c>
      <c r="AD201" s="5">
        <f t="shared" si="468"/>
        <v>-1</v>
      </c>
      <c r="AE201" s="5">
        <f t="shared" si="469"/>
        <v>-1</v>
      </c>
      <c r="AF201" s="5">
        <f t="shared" si="470"/>
        <v>-1</v>
      </c>
      <c r="AG201" s="5">
        <f t="shared" si="471"/>
        <v>0</v>
      </c>
      <c r="AH201" s="5">
        <f t="shared" si="472"/>
        <v>0</v>
      </c>
      <c r="AI201" s="5">
        <f t="shared" si="473"/>
        <v>0</v>
      </c>
      <c r="AJ201" s="5">
        <f t="shared" si="474"/>
        <v>0</v>
      </c>
      <c r="AK201" s="5">
        <f t="shared" si="475"/>
        <v>0</v>
      </c>
      <c r="AL201" s="5">
        <f t="shared" si="476"/>
        <v>-1</v>
      </c>
      <c r="AM201" s="5">
        <f t="shared" si="477"/>
        <v>0.5</v>
      </c>
      <c r="AN201" s="5">
        <f t="shared" si="478"/>
        <v>1</v>
      </c>
      <c r="AO201" s="5">
        <f t="shared" si="479"/>
        <v>-1</v>
      </c>
      <c r="AP201" s="5">
        <f t="shared" si="480"/>
        <v>-3</v>
      </c>
      <c r="AQ201" s="5">
        <f t="shared" si="481"/>
        <v>1</v>
      </c>
      <c r="AR201" s="5">
        <f t="shared" si="482"/>
        <v>-1.4142135623730951</v>
      </c>
      <c r="AS201" s="5">
        <f t="shared" si="483"/>
        <v>-2</v>
      </c>
      <c r="AT201" s="5">
        <f t="shared" si="484"/>
        <v>-2</v>
      </c>
      <c r="AU201" s="5">
        <f t="shared" si="485"/>
        <v>0</v>
      </c>
      <c r="AV201" s="5">
        <f t="shared" si="486"/>
        <v>-2</v>
      </c>
      <c r="AW201" s="5">
        <f t="shared" si="487"/>
        <v>-4</v>
      </c>
      <c r="AX201" s="5">
        <f t="shared" si="488"/>
        <v>-4</v>
      </c>
      <c r="AY201" s="5">
        <f t="shared" si="489"/>
        <v>0</v>
      </c>
      <c r="AZ201" s="5">
        <f t="shared" si="490"/>
        <v>-2.1548000000000003</v>
      </c>
      <c r="BA201" s="5">
        <f t="shared" si="491"/>
        <v>0</v>
      </c>
      <c r="BB201" s="5">
        <f t="shared" si="492"/>
        <v>0</v>
      </c>
      <c r="BC201" s="5">
        <f t="shared" si="493"/>
        <v>-1</v>
      </c>
      <c r="BD201" s="5">
        <f t="shared" si="494"/>
        <v>0.5</v>
      </c>
      <c r="BE201" s="5">
        <f t="shared" si="495"/>
        <v>1</v>
      </c>
      <c r="BF201" s="5">
        <f t="shared" si="496"/>
        <v>-1</v>
      </c>
      <c r="BG201" s="5">
        <f t="shared" si="497"/>
        <v>-1</v>
      </c>
      <c r="BH201" s="5">
        <f t="shared" si="498"/>
        <v>1</v>
      </c>
      <c r="BI201" s="5">
        <f t="shared" si="499"/>
        <v>-1.4142135623730951</v>
      </c>
      <c r="BJ201" s="5">
        <f t="shared" si="500"/>
        <v>-2</v>
      </c>
      <c r="BK201" s="5">
        <f t="shared" si="501"/>
        <v>-2</v>
      </c>
      <c r="BL201" s="5">
        <f t="shared" si="502"/>
        <v>0</v>
      </c>
      <c r="BM201" s="5">
        <f t="shared" si="503"/>
        <v>-2</v>
      </c>
      <c r="BN201" s="5">
        <f t="shared" si="504"/>
        <v>-4</v>
      </c>
      <c r="BO201" s="5">
        <f t="shared" si="505"/>
        <v>-4</v>
      </c>
      <c r="BP201" s="5">
        <f t="shared" si="506"/>
        <v>0</v>
      </c>
      <c r="BQ201" s="5">
        <f t="shared" si="507"/>
        <v>-1</v>
      </c>
      <c r="BR201" s="5">
        <f t="shared" si="508"/>
        <v>0</v>
      </c>
      <c r="BS201" s="5">
        <f t="shared" si="509"/>
        <v>0</v>
      </c>
      <c r="BT201" s="5">
        <f t="shared" si="510"/>
        <v>-1</v>
      </c>
      <c r="BU201" s="5">
        <f t="shared" si="511"/>
        <v>0.5</v>
      </c>
      <c r="BV201" s="5">
        <f t="shared" si="512"/>
        <v>1</v>
      </c>
      <c r="BW201" s="5">
        <f t="shared" si="513"/>
        <v>-1</v>
      </c>
      <c r="BX201" s="5">
        <f t="shared" si="514"/>
        <v>-3</v>
      </c>
      <c r="BY201" s="5">
        <f t="shared" si="515"/>
        <v>1</v>
      </c>
      <c r="BZ201" s="5">
        <f t="shared" si="516"/>
        <v>-1.4142135623730951</v>
      </c>
      <c r="CA201" s="5">
        <f t="shared" si="517"/>
        <v>-2</v>
      </c>
      <c r="CB201" s="5">
        <f t="shared" si="518"/>
        <v>-1.4142135623730951</v>
      </c>
      <c r="CC201" s="5">
        <f t="shared" si="519"/>
        <v>0</v>
      </c>
      <c r="CD201" s="5">
        <f t="shared" si="520"/>
        <v>-2</v>
      </c>
      <c r="CE201" s="5">
        <f t="shared" si="521"/>
        <v>-4</v>
      </c>
      <c r="CF201" s="5">
        <f t="shared" si="522"/>
        <v>-4</v>
      </c>
      <c r="CG201" s="5">
        <f t="shared" si="523"/>
        <v>0</v>
      </c>
      <c r="CH201" s="5">
        <f t="shared" si="524"/>
        <v>-1</v>
      </c>
    </row>
    <row r="202" spans="1:86" x14ac:dyDescent="0.3">
      <c r="J202" s="1"/>
    </row>
    <row r="203" spans="1:86" x14ac:dyDescent="0.3">
      <c r="J203" s="1"/>
    </row>
    <row r="204" spans="1:86" x14ac:dyDescent="0.3">
      <c r="J204" s="1"/>
    </row>
    <row r="205" spans="1:86" x14ac:dyDescent="0.3">
      <c r="J205" s="1"/>
    </row>
    <row r="206" spans="1:86" x14ac:dyDescent="0.3">
      <c r="J206" s="1"/>
    </row>
    <row r="207" spans="1:86" x14ac:dyDescent="0.3">
      <c r="J207" s="1"/>
    </row>
    <row r="208" spans="1:86" x14ac:dyDescent="0.3">
      <c r="J208" s="1"/>
    </row>
    <row r="209" spans="10:10" x14ac:dyDescent="0.3">
      <c r="J209" s="1"/>
    </row>
    <row r="210" spans="10:10" x14ac:dyDescent="0.3">
      <c r="J210" s="1"/>
    </row>
    <row r="211" spans="10:10" x14ac:dyDescent="0.3">
      <c r="J211" s="1"/>
    </row>
    <row r="212" spans="10:10" x14ac:dyDescent="0.3">
      <c r="J212" s="1"/>
    </row>
    <row r="213" spans="10:10" x14ac:dyDescent="0.3">
      <c r="J213" s="1"/>
    </row>
    <row r="214" spans="10:10" x14ac:dyDescent="0.3">
      <c r="J214" s="1"/>
    </row>
    <row r="215" spans="10:10" x14ac:dyDescent="0.3">
      <c r="J215" s="1"/>
    </row>
    <row r="216" spans="10:10" x14ac:dyDescent="0.3">
      <c r="J216" s="1"/>
    </row>
    <row r="217" spans="10:10" x14ac:dyDescent="0.3">
      <c r="J217" s="1"/>
    </row>
    <row r="218" spans="10:10" x14ac:dyDescent="0.3">
      <c r="J218" s="1"/>
    </row>
    <row r="219" spans="10:10" x14ac:dyDescent="0.3">
      <c r="J219" s="1"/>
    </row>
    <row r="220" spans="10:10" x14ac:dyDescent="0.3">
      <c r="J220" s="1"/>
    </row>
    <row r="221" spans="10:10" x14ac:dyDescent="0.3">
      <c r="J221" s="1"/>
    </row>
    <row r="222" spans="10:10" x14ac:dyDescent="0.3">
      <c r="J222" s="1"/>
    </row>
    <row r="223" spans="10:10" x14ac:dyDescent="0.3">
      <c r="J223" s="1"/>
    </row>
    <row r="224" spans="10:10" x14ac:dyDescent="0.3">
      <c r="J224" s="1"/>
    </row>
    <row r="225" spans="10:10" x14ac:dyDescent="0.3">
      <c r="J225" s="1"/>
    </row>
    <row r="226" spans="10:10" x14ac:dyDescent="0.3">
      <c r="J226" s="1"/>
    </row>
    <row r="227" spans="10:10" x14ac:dyDescent="0.3">
      <c r="J227" s="1"/>
    </row>
    <row r="228" spans="10:10" x14ac:dyDescent="0.3">
      <c r="J228" s="1"/>
    </row>
    <row r="229" spans="10:10" x14ac:dyDescent="0.3">
      <c r="J229" s="1"/>
    </row>
    <row r="230" spans="10:10" x14ac:dyDescent="0.3">
      <c r="J230" s="1"/>
    </row>
    <row r="231" spans="10:10" x14ac:dyDescent="0.3">
      <c r="J231" s="1"/>
    </row>
    <row r="232" spans="10:10" x14ac:dyDescent="0.3">
      <c r="J232" s="1"/>
    </row>
    <row r="233" spans="10:10" x14ac:dyDescent="0.3">
      <c r="J233" s="1"/>
    </row>
    <row r="234" spans="10:10" x14ac:dyDescent="0.3">
      <c r="J234" s="1"/>
    </row>
    <row r="235" spans="10:10" x14ac:dyDescent="0.3">
      <c r="J235" s="1"/>
    </row>
    <row r="236" spans="10:10" x14ac:dyDescent="0.3">
      <c r="J236" s="1"/>
    </row>
    <row r="237" spans="10:10" x14ac:dyDescent="0.3">
      <c r="J237" s="1"/>
    </row>
    <row r="238" spans="10:10" x14ac:dyDescent="0.3">
      <c r="J238" s="1"/>
    </row>
    <row r="239" spans="10:10" x14ac:dyDescent="0.3">
      <c r="J239" s="1"/>
    </row>
    <row r="240" spans="10:10" x14ac:dyDescent="0.3">
      <c r="J240" s="1"/>
    </row>
    <row r="241" spans="10:10" x14ac:dyDescent="0.3">
      <c r="J241" s="1"/>
    </row>
    <row r="242" spans="10:10" x14ac:dyDescent="0.3">
      <c r="J242" s="1"/>
    </row>
    <row r="243" spans="10:10" x14ac:dyDescent="0.3">
      <c r="J243" s="1"/>
    </row>
    <row r="244" spans="10:10" x14ac:dyDescent="0.3">
      <c r="J244" s="1"/>
    </row>
    <row r="245" spans="10:10" x14ac:dyDescent="0.3">
      <c r="J245" s="1"/>
    </row>
    <row r="246" spans="10:10" x14ac:dyDescent="0.3">
      <c r="J246" s="1"/>
    </row>
    <row r="247" spans="10:10" x14ac:dyDescent="0.3">
      <c r="J247" s="1"/>
    </row>
    <row r="248" spans="10:10" x14ac:dyDescent="0.3">
      <c r="J248" s="1"/>
    </row>
    <row r="249" spans="10:10" x14ac:dyDescent="0.3">
      <c r="J249" s="1"/>
    </row>
    <row r="250" spans="10:10" x14ac:dyDescent="0.3">
      <c r="J250" s="1"/>
    </row>
    <row r="251" spans="10:10" x14ac:dyDescent="0.3">
      <c r="J251" s="1"/>
    </row>
    <row r="252" spans="10:10" x14ac:dyDescent="0.3">
      <c r="J252" s="1"/>
    </row>
    <row r="253" spans="10:10" x14ac:dyDescent="0.3">
      <c r="J253" s="1"/>
    </row>
    <row r="254" spans="10:10" x14ac:dyDescent="0.3">
      <c r="J254" s="1"/>
    </row>
    <row r="255" spans="10:10" x14ac:dyDescent="0.3">
      <c r="J255" s="1"/>
    </row>
    <row r="256" spans="10:10" x14ac:dyDescent="0.3">
      <c r="J256" s="1"/>
    </row>
    <row r="257" spans="10:10" x14ac:dyDescent="0.3">
      <c r="J257" s="1"/>
    </row>
    <row r="258" spans="10:10" x14ac:dyDescent="0.3">
      <c r="J258" s="1"/>
    </row>
    <row r="259" spans="10:10" x14ac:dyDescent="0.3">
      <c r="J259" s="1"/>
    </row>
    <row r="260" spans="10:10" x14ac:dyDescent="0.3">
      <c r="J260" s="1"/>
    </row>
    <row r="261" spans="10:10" x14ac:dyDescent="0.3">
      <c r="J261" s="1"/>
    </row>
    <row r="262" spans="10:10" x14ac:dyDescent="0.3">
      <c r="J262" s="1"/>
    </row>
    <row r="263" spans="10:10" x14ac:dyDescent="0.3">
      <c r="J263" s="1"/>
    </row>
    <row r="264" spans="10:10" x14ac:dyDescent="0.3">
      <c r="J264" s="1"/>
    </row>
    <row r="265" spans="10:10" x14ac:dyDescent="0.3">
      <c r="J265" s="1"/>
    </row>
    <row r="266" spans="10:10" x14ac:dyDescent="0.3">
      <c r="J266" s="1"/>
    </row>
    <row r="267" spans="10:10" x14ac:dyDescent="0.3">
      <c r="J267" s="1"/>
    </row>
    <row r="268" spans="10:10" x14ac:dyDescent="0.3">
      <c r="J268" s="1"/>
    </row>
    <row r="269" spans="10:10" x14ac:dyDescent="0.3">
      <c r="J269" s="1"/>
    </row>
    <row r="270" spans="10:10" x14ac:dyDescent="0.3">
      <c r="J270" s="1"/>
    </row>
  </sheetData>
  <sortState xmlns:xlrd2="http://schemas.microsoft.com/office/spreadsheetml/2017/richdata2" ref="A2:CH201">
    <sortCondition ref="B192:B20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75B07-A107-444C-B5E8-AE9E09A1E4D5}">
  <dimension ref="A21:A201"/>
  <sheetViews>
    <sheetView topLeftCell="A175" workbookViewId="0">
      <selection activeCell="B186" sqref="A183:B186"/>
    </sheetView>
  </sheetViews>
  <sheetFormatPr defaultRowHeight="13.8" x14ac:dyDescent="0.3"/>
  <sheetData>
    <row r="21" spans="1:1" x14ac:dyDescent="0.3">
      <c r="A21">
        <v>0.980893057513606</v>
      </c>
    </row>
    <row r="41" spans="1:1" x14ac:dyDescent="0.3">
      <c r="A41">
        <v>0.97368455699152601</v>
      </c>
    </row>
    <row r="61" spans="1:1" x14ac:dyDescent="0.3">
      <c r="A61">
        <v>0.87597527984090495</v>
      </c>
    </row>
    <row r="81" spans="1:1" x14ac:dyDescent="0.3">
      <c r="A81">
        <v>0.57973530753067726</v>
      </c>
    </row>
    <row r="101" spans="1:1" x14ac:dyDescent="0.3">
      <c r="A101">
        <v>1.1993605562016014</v>
      </c>
    </row>
    <row r="121" spans="1:1" x14ac:dyDescent="0.3">
      <c r="A121">
        <v>1.0396283612999571</v>
      </c>
    </row>
    <row r="141" spans="1:1" x14ac:dyDescent="0.3">
      <c r="A141">
        <v>1.2638771089893053</v>
      </c>
    </row>
    <row r="161" spans="1:1" x14ac:dyDescent="0.3">
      <c r="A161">
        <v>1.2690636500128858</v>
      </c>
    </row>
    <row r="181" spans="1:1" x14ac:dyDescent="0.3">
      <c r="A181">
        <v>2.7391646051304721</v>
      </c>
    </row>
    <row r="201" spans="1:1" x14ac:dyDescent="0.3">
      <c r="A201">
        <v>0.99004448484628116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9CE6D-A193-4270-8619-29E8E3850BDB}">
  <dimension ref="A1:D601"/>
  <sheetViews>
    <sheetView workbookViewId="0">
      <selection activeCell="D2" sqref="D2"/>
    </sheetView>
  </sheetViews>
  <sheetFormatPr defaultRowHeight="13.8" x14ac:dyDescent="0.3"/>
  <cols>
    <col min="1" max="1" width="6" bestFit="1" customWidth="1"/>
    <col min="2" max="2" width="11.21875" bestFit="1" customWidth="1"/>
    <col min="3" max="3" width="42" bestFit="1" customWidth="1"/>
    <col min="4" max="4" width="28.44140625" bestFit="1" customWidth="1"/>
  </cols>
  <sheetData>
    <row r="1" spans="1:4" x14ac:dyDescent="0.3">
      <c r="A1" t="s">
        <v>920</v>
      </c>
      <c r="B1" t="s">
        <v>1073</v>
      </c>
      <c r="C1" t="s">
        <v>1074</v>
      </c>
      <c r="D1" t="s">
        <v>1075</v>
      </c>
    </row>
    <row r="2" spans="1:4" x14ac:dyDescent="0.3">
      <c r="A2" s="5">
        <v>1</v>
      </c>
      <c r="B2">
        <v>0</v>
      </c>
      <c r="C2" s="5">
        <v>1</v>
      </c>
      <c r="D2" s="5">
        <f>C2-B2</f>
        <v>1</v>
      </c>
    </row>
    <row r="3" spans="1:4" x14ac:dyDescent="0.3">
      <c r="A3" s="5">
        <v>1</v>
      </c>
      <c r="B3" s="5">
        <v>-4</v>
      </c>
      <c r="C3" s="5">
        <v>-1.5773999999999999</v>
      </c>
      <c r="D3" s="5">
        <f t="shared" ref="D3:D66" si="0">C3-B3</f>
        <v>2.4226000000000001</v>
      </c>
    </row>
    <row r="4" spans="1:4" x14ac:dyDescent="0.3">
      <c r="A4" s="5">
        <v>1</v>
      </c>
      <c r="B4" s="5">
        <v>-3.5</v>
      </c>
      <c r="C4" s="5">
        <v>1.5</v>
      </c>
      <c r="D4" s="5">
        <f t="shared" si="0"/>
        <v>5</v>
      </c>
    </row>
    <row r="5" spans="1:4" x14ac:dyDescent="0.3">
      <c r="A5" s="5">
        <v>1</v>
      </c>
      <c r="B5" s="5">
        <v>-0.5</v>
      </c>
      <c r="C5" s="5">
        <v>-0.5</v>
      </c>
      <c r="D5" s="5">
        <f t="shared" si="0"/>
        <v>0</v>
      </c>
    </row>
    <row r="6" spans="1:4" x14ac:dyDescent="0.3">
      <c r="A6" s="5">
        <v>1</v>
      </c>
      <c r="B6" s="5">
        <v>-1</v>
      </c>
      <c r="C6" s="5">
        <v>-0.57740000000000002</v>
      </c>
      <c r="D6" s="5">
        <f t="shared" si="0"/>
        <v>0.42259999999999998</v>
      </c>
    </row>
    <row r="7" spans="1:4" x14ac:dyDescent="0.3">
      <c r="A7" s="5">
        <v>1</v>
      </c>
      <c r="B7" s="5">
        <v>-2</v>
      </c>
      <c r="C7" s="5">
        <v>-1.9020000000000001</v>
      </c>
      <c r="D7" s="5">
        <f t="shared" si="0"/>
        <v>9.7999999999999865E-2</v>
      </c>
    </row>
    <row r="8" spans="1:4" x14ac:dyDescent="0.3">
      <c r="A8" s="5">
        <v>1</v>
      </c>
      <c r="B8" s="5">
        <v>-7.5</v>
      </c>
      <c r="C8" s="5">
        <v>-6.0774000000000008</v>
      </c>
      <c r="D8" s="5">
        <f t="shared" si="0"/>
        <v>1.4225999999999992</v>
      </c>
    </row>
    <row r="9" spans="1:4" x14ac:dyDescent="0.3">
      <c r="A9" s="5">
        <v>1</v>
      </c>
      <c r="B9" s="5">
        <v>-1</v>
      </c>
      <c r="C9" s="5">
        <v>-0.57740000000000002</v>
      </c>
      <c r="D9" s="5">
        <f t="shared" si="0"/>
        <v>0.42259999999999998</v>
      </c>
    </row>
    <row r="10" spans="1:4" x14ac:dyDescent="0.3">
      <c r="A10" s="5">
        <v>1</v>
      </c>
      <c r="B10" s="5">
        <v>2</v>
      </c>
      <c r="C10" s="5">
        <v>4.4226000000000001</v>
      </c>
      <c r="D10" s="5">
        <f t="shared" si="0"/>
        <v>2.4226000000000001</v>
      </c>
    </row>
    <row r="11" spans="1:4" x14ac:dyDescent="0.3">
      <c r="A11" s="5">
        <v>1</v>
      </c>
      <c r="B11" s="5">
        <v>-5</v>
      </c>
      <c r="C11" s="5">
        <v>-3.8452000000000002</v>
      </c>
      <c r="D11" s="5">
        <f t="shared" si="0"/>
        <v>1.1547999999999998</v>
      </c>
    </row>
    <row r="12" spans="1:4" x14ac:dyDescent="0.3">
      <c r="A12" s="5">
        <v>2</v>
      </c>
      <c r="B12" s="5">
        <v>0.5</v>
      </c>
      <c r="C12" s="5">
        <v>-1.613</v>
      </c>
      <c r="D12" s="5">
        <f t="shared" si="0"/>
        <v>-2.113</v>
      </c>
    </row>
    <row r="13" spans="1:4" x14ac:dyDescent="0.3">
      <c r="A13" s="5">
        <v>2</v>
      </c>
      <c r="B13" s="5">
        <v>-2.5</v>
      </c>
      <c r="C13" s="5">
        <v>-1.0774000000000001</v>
      </c>
      <c r="D13" s="5">
        <f t="shared" si="0"/>
        <v>1.4225999999999999</v>
      </c>
    </row>
    <row r="14" spans="1:4" x14ac:dyDescent="0.3">
      <c r="A14" s="5">
        <v>2</v>
      </c>
      <c r="B14" s="5">
        <v>-4</v>
      </c>
      <c r="C14" s="5">
        <v>-1.1548</v>
      </c>
      <c r="D14" s="5">
        <f t="shared" si="0"/>
        <v>2.8452000000000002</v>
      </c>
    </row>
    <row r="15" spans="1:4" x14ac:dyDescent="0.3">
      <c r="A15" s="5">
        <v>2</v>
      </c>
      <c r="B15" s="5">
        <v>-1.5</v>
      </c>
      <c r="C15" s="5">
        <v>-1.5</v>
      </c>
      <c r="D15" s="5">
        <f t="shared" si="0"/>
        <v>0</v>
      </c>
    </row>
    <row r="16" spans="1:4" x14ac:dyDescent="0.3">
      <c r="A16" s="5">
        <v>2</v>
      </c>
      <c r="B16" s="5">
        <v>-1</v>
      </c>
      <c r="C16" s="5">
        <v>-0.57740000000000002</v>
      </c>
      <c r="D16" s="5">
        <f t="shared" si="0"/>
        <v>0.42259999999999998</v>
      </c>
    </row>
    <row r="17" spans="1:4" x14ac:dyDescent="0.3">
      <c r="A17" s="5">
        <v>2</v>
      </c>
      <c r="B17" s="5">
        <v>-2</v>
      </c>
      <c r="C17" s="5">
        <v>0.42259999999999998</v>
      </c>
      <c r="D17" s="5">
        <f t="shared" si="0"/>
        <v>2.4226000000000001</v>
      </c>
    </row>
    <row r="18" spans="1:4" x14ac:dyDescent="0.3">
      <c r="A18" s="5">
        <v>2</v>
      </c>
      <c r="B18" s="5">
        <v>-2</v>
      </c>
      <c r="C18" s="5">
        <v>-0.15480000000000005</v>
      </c>
      <c r="D18" s="5">
        <f t="shared" si="0"/>
        <v>1.8452</v>
      </c>
    </row>
    <row r="19" spans="1:4" x14ac:dyDescent="0.3">
      <c r="A19" s="5">
        <v>2</v>
      </c>
      <c r="B19" s="5">
        <v>-1.5</v>
      </c>
      <c r="C19" s="5">
        <v>-1.0774000000000001</v>
      </c>
      <c r="D19" s="5">
        <f t="shared" si="0"/>
        <v>0.42259999999999986</v>
      </c>
    </row>
    <row r="20" spans="1:4" x14ac:dyDescent="0.3">
      <c r="A20" s="5">
        <v>2</v>
      </c>
      <c r="B20" s="5">
        <v>4</v>
      </c>
      <c r="C20" s="5">
        <v>4.4226000000000001</v>
      </c>
      <c r="D20" s="5">
        <f t="shared" si="0"/>
        <v>0.42260000000000009</v>
      </c>
    </row>
    <row r="21" spans="1:4" x14ac:dyDescent="0.3">
      <c r="A21" s="5">
        <v>2</v>
      </c>
      <c r="B21" s="5">
        <v>-6</v>
      </c>
      <c r="C21" s="5">
        <v>-6.5773999999999999</v>
      </c>
      <c r="D21" s="5">
        <f t="shared" si="0"/>
        <v>-0.57739999999999991</v>
      </c>
    </row>
    <row r="22" spans="1:4" x14ac:dyDescent="0.3">
      <c r="A22" s="5">
        <v>3</v>
      </c>
      <c r="B22" s="5">
        <v>-2</v>
      </c>
      <c r="C22" s="5">
        <v>-1.5773999999999999</v>
      </c>
      <c r="D22" s="5">
        <f t="shared" si="0"/>
        <v>0.42260000000000009</v>
      </c>
    </row>
    <row r="23" spans="1:4" x14ac:dyDescent="0.3">
      <c r="A23" s="5">
        <v>3</v>
      </c>
      <c r="B23" s="5">
        <v>-6.5</v>
      </c>
      <c r="C23" s="5">
        <v>-7.077399999999999</v>
      </c>
      <c r="D23" s="5">
        <f t="shared" si="0"/>
        <v>-0.57739999999999903</v>
      </c>
    </row>
    <row r="24" spans="1:4" x14ac:dyDescent="0.3">
      <c r="A24" s="5">
        <v>3</v>
      </c>
      <c r="B24" s="5">
        <v>-4</v>
      </c>
      <c r="C24" s="5">
        <v>-1.1548</v>
      </c>
      <c r="D24" s="5">
        <f t="shared" si="0"/>
        <v>2.8452000000000002</v>
      </c>
    </row>
    <row r="25" spans="1:4" x14ac:dyDescent="0.3">
      <c r="A25" s="5">
        <v>3</v>
      </c>
      <c r="B25" s="5">
        <v>-3.5</v>
      </c>
      <c r="C25" s="5">
        <v>-2.0773999999999999</v>
      </c>
      <c r="D25" s="5">
        <f t="shared" si="0"/>
        <v>1.4226000000000001</v>
      </c>
    </row>
    <row r="26" spans="1:4" x14ac:dyDescent="0.3">
      <c r="A26" s="5">
        <v>3</v>
      </c>
      <c r="B26" s="5">
        <v>-1.5</v>
      </c>
      <c r="C26" s="5">
        <v>-1.0774000000000001</v>
      </c>
      <c r="D26" s="5">
        <f t="shared" si="0"/>
        <v>0.42259999999999986</v>
      </c>
    </row>
    <row r="27" spans="1:4" x14ac:dyDescent="0.3">
      <c r="A27" s="5">
        <v>3</v>
      </c>
      <c r="B27" s="5">
        <v>-3</v>
      </c>
      <c r="C27" s="5">
        <v>-1.5773999999999999</v>
      </c>
      <c r="D27" s="5">
        <f t="shared" si="0"/>
        <v>1.4226000000000001</v>
      </c>
    </row>
    <row r="28" spans="1:4" x14ac:dyDescent="0.3">
      <c r="A28" s="5">
        <v>3</v>
      </c>
      <c r="B28" s="5">
        <v>-1</v>
      </c>
      <c r="C28" s="5">
        <v>-3.1129999999999995</v>
      </c>
      <c r="D28" s="5">
        <f t="shared" si="0"/>
        <v>-2.1129999999999995</v>
      </c>
    </row>
    <row r="29" spans="1:4" x14ac:dyDescent="0.3">
      <c r="A29" s="5">
        <v>3</v>
      </c>
      <c r="B29" s="5">
        <v>0</v>
      </c>
      <c r="C29" s="5">
        <v>-1.9020000000000001</v>
      </c>
      <c r="D29" s="5">
        <f t="shared" si="0"/>
        <v>-1.9020000000000001</v>
      </c>
    </row>
    <row r="30" spans="1:4" x14ac:dyDescent="0.3">
      <c r="A30" s="5">
        <v>3</v>
      </c>
      <c r="B30" s="5">
        <v>4</v>
      </c>
      <c r="C30" s="5">
        <v>5</v>
      </c>
      <c r="D30" s="5">
        <f t="shared" si="0"/>
        <v>1</v>
      </c>
    </row>
    <row r="31" spans="1:4" x14ac:dyDescent="0.3">
      <c r="A31" s="5">
        <v>3</v>
      </c>
      <c r="B31" s="5">
        <v>-1.5</v>
      </c>
      <c r="C31" s="5">
        <v>-2.0773999999999999</v>
      </c>
      <c r="D31" s="5">
        <f t="shared" si="0"/>
        <v>-0.57739999999999991</v>
      </c>
    </row>
    <row r="32" spans="1:4" x14ac:dyDescent="0.3">
      <c r="A32" s="5">
        <v>4</v>
      </c>
      <c r="B32" s="5">
        <v>-1</v>
      </c>
      <c r="C32" s="5">
        <v>0</v>
      </c>
      <c r="D32" s="5">
        <f t="shared" si="0"/>
        <v>1</v>
      </c>
    </row>
    <row r="33" spans="1:4" x14ac:dyDescent="0.3">
      <c r="A33" s="5">
        <v>4</v>
      </c>
      <c r="B33" s="5">
        <v>-4.5</v>
      </c>
      <c r="C33" s="5">
        <v>-1.0774000000000001</v>
      </c>
      <c r="D33" s="5">
        <f t="shared" si="0"/>
        <v>3.4226000000000001</v>
      </c>
    </row>
    <row r="34" spans="1:4" x14ac:dyDescent="0.3">
      <c r="A34" s="5">
        <v>4</v>
      </c>
      <c r="B34" s="5">
        <v>-3.5</v>
      </c>
      <c r="C34" s="5">
        <v>-1.0774000000000001</v>
      </c>
      <c r="D34" s="5">
        <f t="shared" si="0"/>
        <v>2.4226000000000001</v>
      </c>
    </row>
    <row r="35" spans="1:4" x14ac:dyDescent="0.3">
      <c r="A35" s="5">
        <v>4</v>
      </c>
      <c r="B35" s="5">
        <v>-4.5</v>
      </c>
      <c r="C35" s="5">
        <v>-5.0773999999999999</v>
      </c>
      <c r="D35" s="5">
        <f t="shared" si="0"/>
        <v>-0.57739999999999991</v>
      </c>
    </row>
    <row r="36" spans="1:4" x14ac:dyDescent="0.3">
      <c r="A36" s="5">
        <v>4</v>
      </c>
      <c r="B36" s="5">
        <v>-3.5</v>
      </c>
      <c r="C36" s="5">
        <v>-3.4020000000000001</v>
      </c>
      <c r="D36" s="5">
        <f t="shared" si="0"/>
        <v>9.7999999999999865E-2</v>
      </c>
    </row>
    <row r="37" spans="1:4" x14ac:dyDescent="0.3">
      <c r="A37" s="5">
        <v>4</v>
      </c>
      <c r="B37" s="5">
        <v>0</v>
      </c>
      <c r="C37" s="5">
        <v>0</v>
      </c>
      <c r="D37" s="5">
        <f t="shared" si="0"/>
        <v>0</v>
      </c>
    </row>
    <row r="38" spans="1:4" x14ac:dyDescent="0.3">
      <c r="A38" s="5">
        <v>4</v>
      </c>
      <c r="B38" s="5">
        <v>-0.5</v>
      </c>
      <c r="C38" s="5">
        <v>1.9226000000000001</v>
      </c>
      <c r="D38" s="5">
        <f t="shared" si="0"/>
        <v>2.4226000000000001</v>
      </c>
    </row>
    <row r="39" spans="1:4" x14ac:dyDescent="0.3">
      <c r="A39" s="5">
        <v>4</v>
      </c>
      <c r="B39" s="5">
        <v>1</v>
      </c>
      <c r="C39" s="5">
        <v>1.4226000000000001</v>
      </c>
      <c r="D39" s="5">
        <f t="shared" si="0"/>
        <v>0.42260000000000009</v>
      </c>
    </row>
    <row r="40" spans="1:4" x14ac:dyDescent="0.3">
      <c r="A40" s="5">
        <v>4</v>
      </c>
      <c r="B40" s="5">
        <v>2</v>
      </c>
      <c r="C40" s="5">
        <v>3</v>
      </c>
      <c r="D40" s="5">
        <f t="shared" si="0"/>
        <v>1</v>
      </c>
    </row>
    <row r="41" spans="1:4" x14ac:dyDescent="0.3">
      <c r="A41" s="5">
        <v>4</v>
      </c>
      <c r="B41" s="5">
        <v>-1</v>
      </c>
      <c r="C41" s="5">
        <v>-1</v>
      </c>
      <c r="D41" s="5">
        <f t="shared" si="0"/>
        <v>0</v>
      </c>
    </row>
    <row r="42" spans="1:4" x14ac:dyDescent="0.3">
      <c r="A42" s="5">
        <v>5</v>
      </c>
      <c r="B42" s="5">
        <v>-3</v>
      </c>
      <c r="C42" s="5">
        <v>-3.8452000000000002</v>
      </c>
      <c r="D42" s="5">
        <f t="shared" si="0"/>
        <v>-0.84520000000000017</v>
      </c>
    </row>
    <row r="43" spans="1:4" x14ac:dyDescent="0.3">
      <c r="A43" s="5">
        <v>5</v>
      </c>
      <c r="B43" s="5">
        <v>-4</v>
      </c>
      <c r="C43" s="5">
        <v>-1.5773999999999999</v>
      </c>
      <c r="D43" s="5">
        <f t="shared" si="0"/>
        <v>2.4226000000000001</v>
      </c>
    </row>
    <row r="44" spans="1:4" x14ac:dyDescent="0.3">
      <c r="A44" s="5">
        <v>5</v>
      </c>
      <c r="B44" s="5">
        <v>-3</v>
      </c>
      <c r="C44" s="5">
        <v>0.26779999999999993</v>
      </c>
      <c r="D44" s="5">
        <f t="shared" si="0"/>
        <v>3.2677999999999998</v>
      </c>
    </row>
    <row r="45" spans="1:4" x14ac:dyDescent="0.3">
      <c r="A45" s="5">
        <v>5</v>
      </c>
      <c r="B45" s="5">
        <v>4.5</v>
      </c>
      <c r="C45" s="5">
        <v>3.5980000000000003</v>
      </c>
      <c r="D45" s="5">
        <f t="shared" si="0"/>
        <v>-0.90199999999999969</v>
      </c>
    </row>
    <row r="46" spans="1:4" x14ac:dyDescent="0.3">
      <c r="A46" s="5">
        <v>5</v>
      </c>
      <c r="B46" s="5">
        <v>-0.5</v>
      </c>
      <c r="C46" s="5">
        <v>-0.5</v>
      </c>
      <c r="D46" s="5">
        <f t="shared" si="0"/>
        <v>0</v>
      </c>
    </row>
    <row r="47" spans="1:4" x14ac:dyDescent="0.3">
      <c r="A47" s="5">
        <v>5</v>
      </c>
      <c r="B47" s="5">
        <v>1</v>
      </c>
      <c r="C47" s="5">
        <v>1.9020000000000001</v>
      </c>
      <c r="D47" s="5">
        <f t="shared" si="0"/>
        <v>0.90200000000000014</v>
      </c>
    </row>
    <row r="48" spans="1:4" x14ac:dyDescent="0.3">
      <c r="A48" s="5">
        <v>5</v>
      </c>
      <c r="B48" s="5">
        <v>-5.5</v>
      </c>
      <c r="C48" s="5">
        <v>-1.0774000000000001</v>
      </c>
      <c r="D48" s="5">
        <f t="shared" si="0"/>
        <v>4.4226000000000001</v>
      </c>
    </row>
    <row r="49" spans="1:4" x14ac:dyDescent="0.3">
      <c r="A49" s="5">
        <v>5</v>
      </c>
      <c r="B49" s="5">
        <v>1</v>
      </c>
      <c r="C49" s="5">
        <v>2</v>
      </c>
      <c r="D49" s="5">
        <f t="shared" si="0"/>
        <v>1</v>
      </c>
    </row>
    <row r="50" spans="1:4" x14ac:dyDescent="0.3">
      <c r="A50" s="5">
        <v>5</v>
      </c>
      <c r="B50" s="5">
        <v>-4</v>
      </c>
      <c r="C50" s="5">
        <v>-3.5773999999999999</v>
      </c>
      <c r="D50" s="5">
        <f t="shared" si="0"/>
        <v>0.42260000000000009</v>
      </c>
    </row>
    <row r="51" spans="1:4" x14ac:dyDescent="0.3">
      <c r="A51" s="5">
        <v>5</v>
      </c>
      <c r="B51" s="5">
        <v>2</v>
      </c>
      <c r="C51" s="5">
        <v>3.0980000000000003</v>
      </c>
      <c r="D51" s="5">
        <f t="shared" si="0"/>
        <v>1.0980000000000003</v>
      </c>
    </row>
    <row r="52" spans="1:4" x14ac:dyDescent="0.3">
      <c r="A52" s="5">
        <v>6</v>
      </c>
      <c r="B52" s="5">
        <v>-1</v>
      </c>
      <c r="C52" s="5">
        <v>0</v>
      </c>
      <c r="D52" s="5">
        <f t="shared" si="0"/>
        <v>1</v>
      </c>
    </row>
    <row r="53" spans="1:4" x14ac:dyDescent="0.3">
      <c r="A53" s="5">
        <v>6</v>
      </c>
      <c r="B53" s="5">
        <v>3</v>
      </c>
      <c r="C53" s="5">
        <v>1.9020000000000001</v>
      </c>
      <c r="D53" s="5">
        <f t="shared" si="0"/>
        <v>-1.0979999999999999</v>
      </c>
    </row>
    <row r="54" spans="1:4" x14ac:dyDescent="0.3">
      <c r="A54" s="5">
        <v>6</v>
      </c>
      <c r="B54" s="5">
        <v>-3</v>
      </c>
      <c r="C54" s="5">
        <v>2</v>
      </c>
      <c r="D54" s="5">
        <f t="shared" si="0"/>
        <v>5</v>
      </c>
    </row>
    <row r="55" spans="1:4" x14ac:dyDescent="0.3">
      <c r="A55" s="5">
        <v>6</v>
      </c>
      <c r="B55" s="5">
        <v>-2</v>
      </c>
      <c r="C55" s="5">
        <v>-2.8452000000000002</v>
      </c>
      <c r="D55" s="5">
        <f t="shared" si="0"/>
        <v>-0.84520000000000017</v>
      </c>
    </row>
    <row r="56" spans="1:4" x14ac:dyDescent="0.3">
      <c r="A56" s="5">
        <v>6</v>
      </c>
      <c r="B56" s="5">
        <v>-1.5</v>
      </c>
      <c r="C56" s="5">
        <v>-0.5</v>
      </c>
      <c r="D56" s="5">
        <f t="shared" si="0"/>
        <v>1</v>
      </c>
    </row>
    <row r="57" spans="1:4" x14ac:dyDescent="0.3">
      <c r="A57" s="5">
        <v>6</v>
      </c>
      <c r="B57" s="5">
        <v>-3</v>
      </c>
      <c r="C57" s="5">
        <v>-2.113</v>
      </c>
      <c r="D57" s="5">
        <f t="shared" si="0"/>
        <v>0.88700000000000001</v>
      </c>
    </row>
    <row r="58" spans="1:4" x14ac:dyDescent="0.3">
      <c r="A58" s="5">
        <v>6</v>
      </c>
      <c r="B58" s="5">
        <v>2.5</v>
      </c>
      <c r="C58" s="5">
        <v>3.5</v>
      </c>
      <c r="D58" s="5">
        <f t="shared" si="0"/>
        <v>1</v>
      </c>
    </row>
    <row r="59" spans="1:4" x14ac:dyDescent="0.3">
      <c r="A59" s="5">
        <v>6</v>
      </c>
      <c r="B59" s="5">
        <v>3.5</v>
      </c>
      <c r="C59" s="5">
        <v>3.9226000000000001</v>
      </c>
      <c r="D59" s="5">
        <f t="shared" si="0"/>
        <v>0.42260000000000009</v>
      </c>
    </row>
    <row r="60" spans="1:4" x14ac:dyDescent="0.3">
      <c r="A60" s="5">
        <v>6</v>
      </c>
      <c r="B60" s="5">
        <v>0.5</v>
      </c>
      <c r="C60" s="5">
        <v>3.9226000000000001</v>
      </c>
      <c r="D60" s="5">
        <f t="shared" si="0"/>
        <v>3.4226000000000001</v>
      </c>
    </row>
    <row r="61" spans="1:4" x14ac:dyDescent="0.3">
      <c r="A61" s="5">
        <v>6</v>
      </c>
      <c r="B61" s="5">
        <v>-6</v>
      </c>
      <c r="C61" s="5">
        <v>-6.5773999999999999</v>
      </c>
      <c r="D61" s="5">
        <f t="shared" si="0"/>
        <v>-0.57739999999999991</v>
      </c>
    </row>
    <row r="62" spans="1:4" x14ac:dyDescent="0.3">
      <c r="A62" s="5">
        <v>7</v>
      </c>
      <c r="B62" s="5">
        <v>-1.5</v>
      </c>
      <c r="C62" s="5">
        <v>-1.0774000000000001</v>
      </c>
      <c r="D62" s="5">
        <f t="shared" si="0"/>
        <v>0.42259999999999986</v>
      </c>
    </row>
    <row r="63" spans="1:4" x14ac:dyDescent="0.3">
      <c r="A63" s="5">
        <v>7</v>
      </c>
      <c r="B63" s="5">
        <v>0.5</v>
      </c>
      <c r="C63" s="5">
        <v>0.20599999999999996</v>
      </c>
      <c r="D63" s="5">
        <f t="shared" si="0"/>
        <v>-0.29400000000000004</v>
      </c>
    </row>
    <row r="64" spans="1:4" x14ac:dyDescent="0.3">
      <c r="A64" s="5">
        <v>7</v>
      </c>
      <c r="B64" s="5">
        <v>5</v>
      </c>
      <c r="C64" s="5">
        <v>5.0980000000000008</v>
      </c>
      <c r="D64" s="5">
        <f t="shared" si="0"/>
        <v>9.8000000000000753E-2</v>
      </c>
    </row>
    <row r="65" spans="1:4" x14ac:dyDescent="0.3">
      <c r="A65" s="5">
        <v>7</v>
      </c>
      <c r="B65" s="5">
        <v>-1.5</v>
      </c>
      <c r="C65" s="5">
        <v>-2.0773999999999999</v>
      </c>
      <c r="D65" s="5">
        <f t="shared" si="0"/>
        <v>-0.57739999999999991</v>
      </c>
    </row>
    <row r="66" spans="1:4" x14ac:dyDescent="0.3">
      <c r="A66" s="5">
        <v>7</v>
      </c>
      <c r="B66" s="5">
        <v>-1.5</v>
      </c>
      <c r="C66" s="5">
        <v>-1.0774000000000001</v>
      </c>
      <c r="D66" s="5">
        <f t="shared" si="0"/>
        <v>0.42259999999999986</v>
      </c>
    </row>
    <row r="67" spans="1:4" x14ac:dyDescent="0.3">
      <c r="A67" s="5">
        <v>7</v>
      </c>
      <c r="B67" s="5">
        <v>-3</v>
      </c>
      <c r="C67" s="5">
        <v>2.4226000000000001</v>
      </c>
      <c r="D67" s="5">
        <f t="shared" ref="D67:D130" si="1">C67-B67</f>
        <v>5.4226000000000001</v>
      </c>
    </row>
    <row r="68" spans="1:4" x14ac:dyDescent="0.3">
      <c r="A68" s="5">
        <v>7</v>
      </c>
      <c r="B68" s="5">
        <v>-6.5</v>
      </c>
      <c r="C68" s="5">
        <v>-6.0774000000000008</v>
      </c>
      <c r="D68" s="5">
        <f t="shared" si="1"/>
        <v>0.4225999999999992</v>
      </c>
    </row>
    <row r="69" spans="1:4" x14ac:dyDescent="0.3">
      <c r="A69" s="5">
        <v>7</v>
      </c>
      <c r="B69" s="5">
        <v>3.5</v>
      </c>
      <c r="C69" s="5">
        <v>3.9226000000000001</v>
      </c>
      <c r="D69" s="5">
        <f t="shared" si="1"/>
        <v>0.42260000000000009</v>
      </c>
    </row>
    <row r="70" spans="1:4" x14ac:dyDescent="0.3">
      <c r="A70" s="5">
        <v>7</v>
      </c>
      <c r="B70" s="5">
        <v>-2</v>
      </c>
      <c r="C70" s="5">
        <v>-3.5773999999999999</v>
      </c>
      <c r="D70" s="5">
        <f t="shared" si="1"/>
        <v>-1.5773999999999999</v>
      </c>
    </row>
    <row r="71" spans="1:4" x14ac:dyDescent="0.3">
      <c r="A71" s="5">
        <v>7</v>
      </c>
      <c r="B71" s="5">
        <v>-1</v>
      </c>
      <c r="C71" s="5">
        <v>-2.1548000000000003</v>
      </c>
      <c r="D71" s="5">
        <f t="shared" si="1"/>
        <v>-1.1548000000000003</v>
      </c>
    </row>
    <row r="72" spans="1:4" x14ac:dyDescent="0.3">
      <c r="A72" s="5">
        <v>8</v>
      </c>
      <c r="B72" s="5">
        <v>-1.5</v>
      </c>
      <c r="C72" s="5">
        <v>0.20599999999999996</v>
      </c>
      <c r="D72" s="5">
        <f t="shared" si="1"/>
        <v>1.706</v>
      </c>
    </row>
    <row r="73" spans="1:4" x14ac:dyDescent="0.3">
      <c r="A73" s="5">
        <v>8</v>
      </c>
      <c r="B73" s="5">
        <v>2</v>
      </c>
      <c r="C73" s="5">
        <v>1.9020000000000001</v>
      </c>
      <c r="D73" s="5">
        <f t="shared" si="1"/>
        <v>-9.7999999999999865E-2</v>
      </c>
    </row>
    <row r="74" spans="1:4" x14ac:dyDescent="0.3">
      <c r="A74" s="5">
        <v>8</v>
      </c>
      <c r="B74" s="5">
        <v>1.5</v>
      </c>
      <c r="C74" s="5">
        <v>-0.23220000000000018</v>
      </c>
      <c r="D74" s="5">
        <f t="shared" si="1"/>
        <v>-1.7322000000000002</v>
      </c>
    </row>
    <row r="75" spans="1:4" x14ac:dyDescent="0.3">
      <c r="A75" s="5">
        <v>8</v>
      </c>
      <c r="B75" s="5">
        <v>4.5</v>
      </c>
      <c r="C75" s="5">
        <v>3.5980000000000003</v>
      </c>
      <c r="D75" s="5">
        <f t="shared" si="1"/>
        <v>-0.90199999999999969</v>
      </c>
    </row>
    <row r="76" spans="1:4" x14ac:dyDescent="0.3">
      <c r="A76" s="5">
        <v>8</v>
      </c>
      <c r="B76" s="5">
        <v>5.5</v>
      </c>
      <c r="C76" s="5">
        <v>4.5980000000000008</v>
      </c>
      <c r="D76" s="5">
        <f t="shared" si="1"/>
        <v>-0.90199999999999925</v>
      </c>
    </row>
    <row r="77" spans="1:4" x14ac:dyDescent="0.3">
      <c r="A77" s="5">
        <v>8</v>
      </c>
      <c r="B77" s="5">
        <v>-6</v>
      </c>
      <c r="C77" s="5">
        <v>-7.5773999999999999</v>
      </c>
      <c r="D77" s="5">
        <f t="shared" si="1"/>
        <v>-1.5773999999999999</v>
      </c>
    </row>
    <row r="78" spans="1:4" x14ac:dyDescent="0.3">
      <c r="A78" s="5">
        <v>8</v>
      </c>
      <c r="B78" s="5">
        <v>-1.5</v>
      </c>
      <c r="C78" s="5">
        <v>-3.6129999999999995</v>
      </c>
      <c r="D78" s="5">
        <f t="shared" si="1"/>
        <v>-2.1129999999999995</v>
      </c>
    </row>
    <row r="79" spans="1:4" x14ac:dyDescent="0.3">
      <c r="A79" s="5">
        <v>8</v>
      </c>
      <c r="B79" s="5">
        <v>0.5</v>
      </c>
      <c r="C79" s="5">
        <v>0.92259999999999986</v>
      </c>
      <c r="D79" s="5">
        <f t="shared" si="1"/>
        <v>0.42259999999999986</v>
      </c>
    </row>
    <row r="80" spans="1:4" x14ac:dyDescent="0.3">
      <c r="A80" s="5">
        <v>8</v>
      </c>
      <c r="B80" s="5">
        <v>4.5</v>
      </c>
      <c r="C80" s="5">
        <v>3.9226000000000001</v>
      </c>
      <c r="D80" s="5">
        <f t="shared" si="1"/>
        <v>-0.57739999999999991</v>
      </c>
    </row>
    <row r="81" spans="1:4" x14ac:dyDescent="0.3">
      <c r="A81" s="5">
        <v>8</v>
      </c>
      <c r="B81" s="5">
        <v>-1</v>
      </c>
      <c r="C81" s="5">
        <v>-1</v>
      </c>
      <c r="D81" s="5">
        <f t="shared" si="1"/>
        <v>0</v>
      </c>
    </row>
    <row r="82" spans="1:4" x14ac:dyDescent="0.3">
      <c r="A82" s="5">
        <v>9</v>
      </c>
      <c r="B82" s="5">
        <v>-2</v>
      </c>
      <c r="C82" s="5">
        <v>-1.5773999999999999</v>
      </c>
      <c r="D82" s="5">
        <f t="shared" si="1"/>
        <v>0.42260000000000009</v>
      </c>
    </row>
    <row r="83" spans="1:4" x14ac:dyDescent="0.3">
      <c r="A83" s="5">
        <v>9</v>
      </c>
      <c r="B83" s="5">
        <v>-6.5</v>
      </c>
      <c r="C83" s="5">
        <v>-7.077399999999999</v>
      </c>
      <c r="D83" s="5">
        <f t="shared" si="1"/>
        <v>-0.57739999999999903</v>
      </c>
    </row>
    <row r="84" spans="1:4" x14ac:dyDescent="0.3">
      <c r="A84" s="5">
        <v>9</v>
      </c>
      <c r="B84" s="5">
        <v>1.5</v>
      </c>
      <c r="C84" s="5">
        <v>-0.23220000000000018</v>
      </c>
      <c r="D84" s="5">
        <f t="shared" si="1"/>
        <v>-1.7322000000000002</v>
      </c>
    </row>
    <row r="85" spans="1:4" x14ac:dyDescent="0.3">
      <c r="A85" s="5">
        <v>9</v>
      </c>
      <c r="B85" s="5">
        <v>-3</v>
      </c>
      <c r="C85" s="5">
        <v>-1.5773999999999999</v>
      </c>
      <c r="D85" s="5">
        <f t="shared" si="1"/>
        <v>1.4226000000000001</v>
      </c>
    </row>
    <row r="86" spans="1:4" x14ac:dyDescent="0.3">
      <c r="A86" s="5">
        <v>9</v>
      </c>
      <c r="B86" s="5">
        <v>0.5</v>
      </c>
      <c r="C86" s="5">
        <v>1.9226000000000001</v>
      </c>
      <c r="D86" s="5">
        <f t="shared" si="1"/>
        <v>1.4226000000000001</v>
      </c>
    </row>
    <row r="87" spans="1:4" x14ac:dyDescent="0.3">
      <c r="A87" s="5">
        <v>9</v>
      </c>
      <c r="B87" s="5">
        <v>1</v>
      </c>
      <c r="C87" s="5">
        <v>3.4226000000000001</v>
      </c>
      <c r="D87" s="5">
        <f t="shared" si="1"/>
        <v>2.4226000000000001</v>
      </c>
    </row>
    <row r="88" spans="1:4" x14ac:dyDescent="0.3">
      <c r="A88" s="5">
        <v>9</v>
      </c>
      <c r="B88" s="5">
        <v>-2.5</v>
      </c>
      <c r="C88" s="5">
        <v>-0.5</v>
      </c>
      <c r="D88" s="5">
        <f t="shared" si="1"/>
        <v>2</v>
      </c>
    </row>
    <row r="89" spans="1:4" x14ac:dyDescent="0.3">
      <c r="A89" s="5">
        <v>9</v>
      </c>
      <c r="B89" s="5">
        <v>-0.5</v>
      </c>
      <c r="C89" s="5">
        <v>-7.7400000000000024E-2</v>
      </c>
      <c r="D89" s="5">
        <f t="shared" si="1"/>
        <v>0.42259999999999998</v>
      </c>
    </row>
    <row r="90" spans="1:4" x14ac:dyDescent="0.3">
      <c r="A90" s="5">
        <v>9</v>
      </c>
      <c r="B90" s="5">
        <v>5</v>
      </c>
      <c r="C90" s="5">
        <v>4.4226000000000001</v>
      </c>
      <c r="D90" s="5">
        <f t="shared" si="1"/>
        <v>-0.57739999999999991</v>
      </c>
    </row>
    <row r="91" spans="1:4" x14ac:dyDescent="0.3">
      <c r="A91" s="5">
        <v>9</v>
      </c>
      <c r="B91" s="5">
        <v>-3</v>
      </c>
      <c r="C91" s="5">
        <v>-3.5773999999999999</v>
      </c>
      <c r="D91" s="5">
        <f t="shared" si="1"/>
        <v>-0.57739999999999991</v>
      </c>
    </row>
    <row r="92" spans="1:4" x14ac:dyDescent="0.3">
      <c r="A92" s="5">
        <v>10</v>
      </c>
      <c r="B92" s="5">
        <v>-7</v>
      </c>
      <c r="C92" s="5">
        <v>-6.5773999999999999</v>
      </c>
      <c r="D92" s="5">
        <f t="shared" si="1"/>
        <v>0.42260000000000009</v>
      </c>
    </row>
    <row r="93" spans="1:4" x14ac:dyDescent="0.3">
      <c r="A93" s="5">
        <v>10</v>
      </c>
      <c r="B93" s="5">
        <v>-1</v>
      </c>
      <c r="C93" s="5">
        <v>1.4226000000000001</v>
      </c>
      <c r="D93" s="5">
        <f t="shared" si="1"/>
        <v>2.4226000000000001</v>
      </c>
    </row>
    <row r="94" spans="1:4" x14ac:dyDescent="0.3">
      <c r="A94" s="5">
        <v>10</v>
      </c>
      <c r="B94" s="5">
        <v>2</v>
      </c>
      <c r="C94" s="5">
        <v>2.4226000000000001</v>
      </c>
      <c r="D94" s="5">
        <f t="shared" si="1"/>
        <v>0.42260000000000009</v>
      </c>
    </row>
    <row r="95" spans="1:4" x14ac:dyDescent="0.3">
      <c r="A95" s="5">
        <v>10</v>
      </c>
      <c r="B95" s="5">
        <v>-1</v>
      </c>
      <c r="C95" s="5">
        <v>2.4226000000000001</v>
      </c>
      <c r="D95" s="5">
        <f t="shared" si="1"/>
        <v>3.4226000000000001</v>
      </c>
    </row>
    <row r="96" spans="1:4" x14ac:dyDescent="0.3">
      <c r="A96" s="5">
        <v>10</v>
      </c>
      <c r="B96" s="5">
        <v>2</v>
      </c>
      <c r="C96" s="5">
        <v>1.4226000000000001</v>
      </c>
      <c r="D96" s="5">
        <f t="shared" si="1"/>
        <v>-0.57739999999999991</v>
      </c>
    </row>
    <row r="97" spans="1:4" x14ac:dyDescent="0.3">
      <c r="A97" s="5">
        <v>10</v>
      </c>
      <c r="B97" s="5">
        <v>-6</v>
      </c>
      <c r="C97" s="5">
        <v>-2.1548000000000003</v>
      </c>
      <c r="D97" s="5">
        <f t="shared" si="1"/>
        <v>3.8451999999999997</v>
      </c>
    </row>
    <row r="98" spans="1:4" x14ac:dyDescent="0.3">
      <c r="A98" s="5">
        <v>10</v>
      </c>
      <c r="B98" s="5">
        <v>-8</v>
      </c>
      <c r="C98" s="5">
        <v>-3.1129999999999995</v>
      </c>
      <c r="D98" s="5">
        <f t="shared" si="1"/>
        <v>4.8870000000000005</v>
      </c>
    </row>
    <row r="99" spans="1:4" x14ac:dyDescent="0.3">
      <c r="A99" s="5">
        <v>10</v>
      </c>
      <c r="B99" s="5">
        <v>-1</v>
      </c>
      <c r="C99" s="5">
        <v>-1.8451999999999997</v>
      </c>
      <c r="D99" s="5">
        <f t="shared" si="1"/>
        <v>-0.84519999999999973</v>
      </c>
    </row>
    <row r="100" spans="1:4" x14ac:dyDescent="0.3">
      <c r="A100" s="5">
        <v>10</v>
      </c>
      <c r="B100" s="5">
        <v>-4</v>
      </c>
      <c r="C100" s="5">
        <v>-4.5773999999999999</v>
      </c>
      <c r="D100" s="5">
        <f t="shared" si="1"/>
        <v>-0.57739999999999991</v>
      </c>
    </row>
    <row r="101" spans="1:4" x14ac:dyDescent="0.3">
      <c r="A101" s="5">
        <v>10</v>
      </c>
      <c r="B101" s="5">
        <v>-0.5</v>
      </c>
      <c r="C101" s="5">
        <v>-0.5</v>
      </c>
      <c r="D101" s="5">
        <f t="shared" si="1"/>
        <v>0</v>
      </c>
    </row>
    <row r="102" spans="1:4" x14ac:dyDescent="0.3">
      <c r="A102" s="5">
        <v>11</v>
      </c>
      <c r="B102" s="5">
        <v>-1</v>
      </c>
      <c r="C102" s="5">
        <v>-0.57740000000000002</v>
      </c>
      <c r="D102" s="5">
        <f t="shared" si="1"/>
        <v>0.42259999999999998</v>
      </c>
    </row>
    <row r="103" spans="1:4" x14ac:dyDescent="0.3">
      <c r="A103" s="5">
        <v>11</v>
      </c>
      <c r="B103" s="5">
        <v>-5.5</v>
      </c>
      <c r="C103" s="5">
        <v>-6.0774000000000008</v>
      </c>
      <c r="D103" s="5">
        <f t="shared" si="1"/>
        <v>-0.5774000000000008</v>
      </c>
    </row>
    <row r="104" spans="1:4" x14ac:dyDescent="0.3">
      <c r="A104" s="5">
        <v>11</v>
      </c>
      <c r="B104" s="5">
        <v>-6.5</v>
      </c>
      <c r="C104" s="5">
        <v>3.5980000000000003</v>
      </c>
      <c r="D104" s="5">
        <f t="shared" si="1"/>
        <v>10.098000000000001</v>
      </c>
    </row>
    <row r="105" spans="1:4" x14ac:dyDescent="0.3">
      <c r="A105" s="5">
        <v>11</v>
      </c>
      <c r="B105" s="5">
        <v>-1</v>
      </c>
      <c r="C105" s="5">
        <v>-1</v>
      </c>
      <c r="D105" s="5">
        <f t="shared" si="1"/>
        <v>0</v>
      </c>
    </row>
    <row r="106" spans="1:4" x14ac:dyDescent="0.3">
      <c r="A106" s="5">
        <v>11</v>
      </c>
      <c r="B106" s="5">
        <v>0</v>
      </c>
      <c r="C106" s="5">
        <v>-0.57740000000000002</v>
      </c>
      <c r="D106" s="5">
        <f t="shared" si="1"/>
        <v>-0.57740000000000002</v>
      </c>
    </row>
    <row r="107" spans="1:4" x14ac:dyDescent="0.3">
      <c r="A107" s="5">
        <v>11</v>
      </c>
      <c r="B107" s="5">
        <v>-2</v>
      </c>
      <c r="C107" s="5">
        <v>-0.57740000000000002</v>
      </c>
      <c r="D107" s="5">
        <f t="shared" si="1"/>
        <v>1.4226000000000001</v>
      </c>
    </row>
    <row r="108" spans="1:4" x14ac:dyDescent="0.3">
      <c r="A108" s="5">
        <v>11</v>
      </c>
      <c r="B108" s="5">
        <v>-8.5</v>
      </c>
      <c r="C108" s="5">
        <v>-1.0774000000000001</v>
      </c>
      <c r="D108" s="5">
        <f t="shared" si="1"/>
        <v>7.4226000000000001</v>
      </c>
    </row>
    <row r="109" spans="1:4" x14ac:dyDescent="0.3">
      <c r="A109" s="5">
        <v>11</v>
      </c>
      <c r="B109" s="5">
        <v>-0.5</v>
      </c>
      <c r="C109" s="5">
        <v>-2.4020000000000001</v>
      </c>
      <c r="D109" s="5">
        <f t="shared" si="1"/>
        <v>-1.9020000000000001</v>
      </c>
    </row>
    <row r="110" spans="1:4" x14ac:dyDescent="0.3">
      <c r="A110" s="5">
        <v>11</v>
      </c>
      <c r="B110" s="5">
        <v>-3.5</v>
      </c>
      <c r="C110" s="5">
        <v>-3.0773999999999999</v>
      </c>
      <c r="D110" s="5">
        <f t="shared" si="1"/>
        <v>0.42260000000000009</v>
      </c>
    </row>
    <row r="111" spans="1:4" x14ac:dyDescent="0.3">
      <c r="A111" s="5">
        <v>11</v>
      </c>
      <c r="B111" s="5">
        <v>-1</v>
      </c>
      <c r="C111" s="5">
        <v>-2.1548000000000003</v>
      </c>
      <c r="D111" s="5">
        <f t="shared" si="1"/>
        <v>-1.1548000000000003</v>
      </c>
    </row>
    <row r="112" spans="1:4" x14ac:dyDescent="0.3">
      <c r="A112" s="5">
        <v>12</v>
      </c>
      <c r="B112" s="5">
        <v>-1</v>
      </c>
      <c r="C112" s="5">
        <v>-2.1548000000000003</v>
      </c>
      <c r="D112" s="5">
        <f t="shared" si="1"/>
        <v>-1.1548000000000003</v>
      </c>
    </row>
    <row r="113" spans="1:4" x14ac:dyDescent="0.3">
      <c r="A113" s="5">
        <v>12</v>
      </c>
      <c r="B113" s="5">
        <v>-2.5</v>
      </c>
      <c r="C113" s="5">
        <v>-1.0774000000000001</v>
      </c>
      <c r="D113" s="5">
        <f t="shared" si="1"/>
        <v>1.4225999999999999</v>
      </c>
    </row>
    <row r="114" spans="1:4" x14ac:dyDescent="0.3">
      <c r="A114" s="5">
        <v>12</v>
      </c>
      <c r="B114" s="5">
        <v>-1.5</v>
      </c>
      <c r="C114" s="5">
        <v>-1.5</v>
      </c>
      <c r="D114" s="5">
        <f t="shared" si="1"/>
        <v>0</v>
      </c>
    </row>
    <row r="115" spans="1:4" x14ac:dyDescent="0.3">
      <c r="A115" s="5">
        <v>12</v>
      </c>
      <c r="B115" s="5">
        <v>-2.5</v>
      </c>
      <c r="C115" s="5">
        <v>-1.0774000000000001</v>
      </c>
      <c r="D115" s="5">
        <f t="shared" si="1"/>
        <v>1.4225999999999999</v>
      </c>
    </row>
    <row r="116" spans="1:4" x14ac:dyDescent="0.3">
      <c r="A116" s="5">
        <v>12</v>
      </c>
      <c r="B116" s="5">
        <v>-5.5</v>
      </c>
      <c r="C116" s="5">
        <v>-4.3452000000000002</v>
      </c>
      <c r="D116" s="5">
        <f t="shared" si="1"/>
        <v>1.1547999999999998</v>
      </c>
    </row>
    <row r="117" spans="1:4" x14ac:dyDescent="0.3">
      <c r="A117" s="5">
        <v>12</v>
      </c>
      <c r="B117" s="5">
        <v>-6</v>
      </c>
      <c r="C117" s="5">
        <v>-2.1548000000000003</v>
      </c>
      <c r="D117" s="5">
        <f t="shared" si="1"/>
        <v>3.8451999999999997</v>
      </c>
    </row>
    <row r="118" spans="1:4" x14ac:dyDescent="0.3">
      <c r="A118" s="5">
        <v>12</v>
      </c>
      <c r="B118" s="5">
        <v>2.5</v>
      </c>
      <c r="C118" s="5">
        <v>4.5980000000000008</v>
      </c>
      <c r="D118" s="5">
        <f t="shared" si="1"/>
        <v>2.0980000000000008</v>
      </c>
    </row>
    <row r="119" spans="1:4" x14ac:dyDescent="0.3">
      <c r="A119" s="5">
        <v>12</v>
      </c>
      <c r="B119" s="5">
        <v>-1.5</v>
      </c>
      <c r="C119" s="5">
        <v>-1.0774000000000001</v>
      </c>
      <c r="D119" s="5">
        <f t="shared" si="1"/>
        <v>0.42259999999999986</v>
      </c>
    </row>
    <row r="120" spans="1:4" x14ac:dyDescent="0.3">
      <c r="A120" s="5">
        <v>12</v>
      </c>
      <c r="B120" s="5">
        <v>-4.5</v>
      </c>
      <c r="C120" s="5">
        <v>-4.0773999999999999</v>
      </c>
      <c r="D120" s="5">
        <f t="shared" si="1"/>
        <v>0.42260000000000009</v>
      </c>
    </row>
    <row r="121" spans="1:4" x14ac:dyDescent="0.3">
      <c r="A121" s="5">
        <v>12</v>
      </c>
      <c r="B121" s="5">
        <v>-1</v>
      </c>
      <c r="C121" s="5">
        <v>1.9020000000000001</v>
      </c>
      <c r="D121" s="5">
        <f t="shared" si="1"/>
        <v>2.9020000000000001</v>
      </c>
    </row>
    <row r="122" spans="1:4" x14ac:dyDescent="0.3">
      <c r="A122" s="5">
        <v>13</v>
      </c>
      <c r="B122" s="5">
        <v>-1.5</v>
      </c>
      <c r="C122" s="5">
        <v>-0.5</v>
      </c>
      <c r="D122" s="5">
        <f t="shared" si="1"/>
        <v>1</v>
      </c>
    </row>
    <row r="123" spans="1:4" x14ac:dyDescent="0.3">
      <c r="A123" s="5">
        <v>13</v>
      </c>
      <c r="B123" s="5">
        <v>-8.5</v>
      </c>
      <c r="C123" s="5">
        <v>-6.0774000000000008</v>
      </c>
      <c r="D123" s="5">
        <f t="shared" si="1"/>
        <v>2.4225999999999992</v>
      </c>
    </row>
    <row r="124" spans="1:4" x14ac:dyDescent="0.3">
      <c r="A124" s="5">
        <v>13</v>
      </c>
      <c r="B124" s="5">
        <v>3.5</v>
      </c>
      <c r="C124" s="5">
        <v>3.5980000000000003</v>
      </c>
      <c r="D124" s="5">
        <f t="shared" si="1"/>
        <v>9.8000000000000309E-2</v>
      </c>
    </row>
    <row r="125" spans="1:4" x14ac:dyDescent="0.3">
      <c r="A125" s="5">
        <v>13</v>
      </c>
      <c r="B125" s="5">
        <v>4</v>
      </c>
      <c r="C125" s="5">
        <v>1.9020000000000001</v>
      </c>
      <c r="D125" s="5">
        <f t="shared" si="1"/>
        <v>-2.0979999999999999</v>
      </c>
    </row>
    <row r="126" spans="1:4" x14ac:dyDescent="0.3">
      <c r="A126" s="5">
        <v>13</v>
      </c>
      <c r="B126" s="5">
        <v>-1.5</v>
      </c>
      <c r="C126" s="5">
        <v>-0.65480000000000005</v>
      </c>
      <c r="D126" s="5">
        <f t="shared" si="1"/>
        <v>0.84519999999999995</v>
      </c>
    </row>
    <row r="127" spans="1:4" x14ac:dyDescent="0.3">
      <c r="A127" s="5">
        <v>13</v>
      </c>
      <c r="B127" s="5">
        <v>-1</v>
      </c>
      <c r="C127" s="5">
        <v>-1</v>
      </c>
      <c r="D127" s="5">
        <f t="shared" si="1"/>
        <v>0</v>
      </c>
    </row>
    <row r="128" spans="1:4" x14ac:dyDescent="0.3">
      <c r="A128" s="5">
        <v>13</v>
      </c>
      <c r="B128" s="5">
        <v>-2.5</v>
      </c>
      <c r="C128" s="5">
        <v>-0.5</v>
      </c>
      <c r="D128" s="5">
        <f t="shared" si="1"/>
        <v>2</v>
      </c>
    </row>
    <row r="129" spans="1:4" x14ac:dyDescent="0.3">
      <c r="A129" s="5">
        <v>13</v>
      </c>
      <c r="B129" s="5">
        <v>0.5</v>
      </c>
      <c r="C129" s="5">
        <v>0.92259999999999986</v>
      </c>
      <c r="D129" s="5">
        <f t="shared" si="1"/>
        <v>0.42259999999999986</v>
      </c>
    </row>
    <row r="130" spans="1:4" x14ac:dyDescent="0.3">
      <c r="A130" s="5">
        <v>13</v>
      </c>
      <c r="B130" s="5">
        <v>-1</v>
      </c>
      <c r="C130" s="5">
        <v>-4.5773999999999999</v>
      </c>
      <c r="D130" s="5">
        <f t="shared" si="1"/>
        <v>-3.5773999999999999</v>
      </c>
    </row>
    <row r="131" spans="1:4" x14ac:dyDescent="0.3">
      <c r="A131" s="5">
        <v>13</v>
      </c>
      <c r="B131" s="5">
        <v>0</v>
      </c>
      <c r="C131" s="5">
        <v>0</v>
      </c>
      <c r="D131" s="5">
        <f t="shared" ref="D131:D194" si="2">C131-B131</f>
        <v>0</v>
      </c>
    </row>
    <row r="132" spans="1:4" x14ac:dyDescent="0.3">
      <c r="A132" s="5">
        <v>14</v>
      </c>
      <c r="B132" s="5">
        <v>-5.5</v>
      </c>
      <c r="C132" s="5">
        <v>-5.0773999999999999</v>
      </c>
      <c r="D132" s="5">
        <f t="shared" si="2"/>
        <v>0.42260000000000009</v>
      </c>
    </row>
    <row r="133" spans="1:4" x14ac:dyDescent="0.3">
      <c r="A133" s="5">
        <v>14</v>
      </c>
      <c r="B133" s="5">
        <v>-3.5</v>
      </c>
      <c r="C133" s="5">
        <v>-1.0774000000000001</v>
      </c>
      <c r="D133" s="5">
        <f t="shared" si="2"/>
        <v>2.4226000000000001</v>
      </c>
    </row>
    <row r="134" spans="1:4" x14ac:dyDescent="0.3">
      <c r="A134" s="5">
        <v>14</v>
      </c>
      <c r="B134" s="5">
        <v>-5</v>
      </c>
      <c r="C134" s="5">
        <v>-2.1548000000000003</v>
      </c>
      <c r="D134" s="5">
        <f t="shared" si="2"/>
        <v>2.8451999999999997</v>
      </c>
    </row>
    <row r="135" spans="1:4" x14ac:dyDescent="0.3">
      <c r="A135" s="5">
        <v>14</v>
      </c>
      <c r="B135" s="5">
        <v>-0.5</v>
      </c>
      <c r="C135" s="5">
        <v>-0.5</v>
      </c>
      <c r="D135" s="5">
        <f t="shared" si="2"/>
        <v>0</v>
      </c>
    </row>
    <row r="136" spans="1:4" x14ac:dyDescent="0.3">
      <c r="A136" s="5">
        <v>14</v>
      </c>
      <c r="B136" s="5">
        <v>-5.5</v>
      </c>
      <c r="C136" s="5">
        <v>-5.0773999999999999</v>
      </c>
      <c r="D136" s="5">
        <f t="shared" si="2"/>
        <v>0.42260000000000009</v>
      </c>
    </row>
    <row r="137" spans="1:4" x14ac:dyDescent="0.3">
      <c r="A137" s="5">
        <v>14</v>
      </c>
      <c r="B137" s="5">
        <v>1</v>
      </c>
      <c r="C137" s="5">
        <v>1.9020000000000001</v>
      </c>
      <c r="D137" s="5">
        <f t="shared" si="2"/>
        <v>0.90200000000000014</v>
      </c>
    </row>
    <row r="138" spans="1:4" x14ac:dyDescent="0.3">
      <c r="A138" s="5">
        <v>14</v>
      </c>
      <c r="B138" s="5">
        <v>-3</v>
      </c>
      <c r="C138" s="5">
        <v>-1.5773999999999999</v>
      </c>
      <c r="D138" s="5">
        <f t="shared" si="2"/>
        <v>1.4226000000000001</v>
      </c>
    </row>
    <row r="139" spans="1:4" x14ac:dyDescent="0.3">
      <c r="A139" s="5">
        <v>14</v>
      </c>
      <c r="B139" s="5">
        <v>0</v>
      </c>
      <c r="C139" s="5">
        <v>-0.84519999999999995</v>
      </c>
      <c r="D139" s="5">
        <f t="shared" si="2"/>
        <v>-0.84519999999999995</v>
      </c>
    </row>
    <row r="140" spans="1:4" x14ac:dyDescent="0.3">
      <c r="A140" s="5">
        <v>14</v>
      </c>
      <c r="B140" s="5">
        <v>-0.5</v>
      </c>
      <c r="C140" s="5">
        <v>2.9226000000000001</v>
      </c>
      <c r="D140" s="5">
        <f t="shared" si="2"/>
        <v>3.4226000000000001</v>
      </c>
    </row>
    <row r="141" spans="1:4" x14ac:dyDescent="0.3">
      <c r="A141" s="5">
        <v>14</v>
      </c>
      <c r="B141" s="5">
        <v>1</v>
      </c>
      <c r="C141" s="5">
        <v>0.42259999999999998</v>
      </c>
      <c r="D141" s="5">
        <f t="shared" si="2"/>
        <v>-0.57740000000000002</v>
      </c>
    </row>
    <row r="142" spans="1:4" x14ac:dyDescent="0.3">
      <c r="A142" s="5">
        <v>15</v>
      </c>
      <c r="B142" s="5">
        <v>-5</v>
      </c>
      <c r="C142" s="5">
        <v>-1.113</v>
      </c>
      <c r="D142" s="5">
        <f t="shared" si="2"/>
        <v>3.887</v>
      </c>
    </row>
    <row r="143" spans="1:4" x14ac:dyDescent="0.3">
      <c r="A143" s="5">
        <v>15</v>
      </c>
      <c r="B143" s="5">
        <v>-5</v>
      </c>
      <c r="C143" s="5">
        <v>-5.5774000000000008</v>
      </c>
      <c r="D143" s="5">
        <f t="shared" si="2"/>
        <v>-0.5774000000000008</v>
      </c>
    </row>
    <row r="144" spans="1:4" x14ac:dyDescent="0.3">
      <c r="A144" s="5">
        <v>15</v>
      </c>
      <c r="B144" s="5">
        <v>0</v>
      </c>
      <c r="C144" s="5">
        <v>-1.1548</v>
      </c>
      <c r="D144" s="5">
        <f t="shared" si="2"/>
        <v>-1.1548</v>
      </c>
    </row>
    <row r="145" spans="1:4" x14ac:dyDescent="0.3">
      <c r="A145" s="5">
        <v>15</v>
      </c>
      <c r="B145" s="5">
        <v>-3.5</v>
      </c>
      <c r="C145" s="5">
        <v>-2.0773999999999999</v>
      </c>
      <c r="D145" s="5">
        <f t="shared" si="2"/>
        <v>1.4226000000000001</v>
      </c>
    </row>
    <row r="146" spans="1:4" x14ac:dyDescent="0.3">
      <c r="A146" s="5">
        <v>15</v>
      </c>
      <c r="B146" s="5">
        <v>0</v>
      </c>
      <c r="C146" s="5">
        <v>0</v>
      </c>
      <c r="D146" s="5">
        <f t="shared" si="2"/>
        <v>0</v>
      </c>
    </row>
    <row r="147" spans="1:4" x14ac:dyDescent="0.3">
      <c r="A147" s="5">
        <v>15</v>
      </c>
      <c r="B147" s="5">
        <v>3</v>
      </c>
      <c r="C147" s="5">
        <v>3.0980000000000003</v>
      </c>
      <c r="D147" s="5">
        <f t="shared" si="2"/>
        <v>9.8000000000000309E-2</v>
      </c>
    </row>
    <row r="148" spans="1:4" x14ac:dyDescent="0.3">
      <c r="A148" s="5">
        <v>15</v>
      </c>
      <c r="B148" s="5">
        <v>-2</v>
      </c>
      <c r="C148" s="5">
        <v>-1.8451999999999997</v>
      </c>
      <c r="D148" s="5">
        <f t="shared" si="2"/>
        <v>0.15480000000000027</v>
      </c>
    </row>
    <row r="149" spans="1:4" x14ac:dyDescent="0.3">
      <c r="A149" s="5">
        <v>15</v>
      </c>
      <c r="B149" s="5">
        <v>-0.5</v>
      </c>
      <c r="C149" s="5">
        <v>-7.7400000000000024E-2</v>
      </c>
      <c r="D149" s="5">
        <f t="shared" si="2"/>
        <v>0.42259999999999998</v>
      </c>
    </row>
    <row r="150" spans="1:4" x14ac:dyDescent="0.3">
      <c r="A150" s="5">
        <v>15</v>
      </c>
      <c r="B150" s="5">
        <v>-0.5</v>
      </c>
      <c r="C150" s="5">
        <v>3.9226000000000001</v>
      </c>
      <c r="D150" s="5">
        <f t="shared" si="2"/>
        <v>4.4226000000000001</v>
      </c>
    </row>
    <row r="151" spans="1:4" x14ac:dyDescent="0.3">
      <c r="A151" s="5">
        <v>15</v>
      </c>
      <c r="B151" s="5">
        <v>-1.5</v>
      </c>
      <c r="C151" s="5">
        <v>-1.5</v>
      </c>
      <c r="D151" s="5">
        <f t="shared" si="2"/>
        <v>0</v>
      </c>
    </row>
    <row r="152" spans="1:4" x14ac:dyDescent="0.3">
      <c r="A152" s="5">
        <v>16</v>
      </c>
      <c r="B152" s="5">
        <v>-1</v>
      </c>
      <c r="C152" s="5">
        <v>-1.5773999999999999</v>
      </c>
      <c r="D152" s="5">
        <f t="shared" si="2"/>
        <v>-0.57739999999999991</v>
      </c>
    </row>
    <row r="153" spans="1:4" x14ac:dyDescent="0.3">
      <c r="A153" s="5">
        <v>16</v>
      </c>
      <c r="B153" s="5">
        <v>3.5</v>
      </c>
      <c r="C153" s="5">
        <v>0.20599999999999996</v>
      </c>
      <c r="D153" s="5">
        <f t="shared" si="2"/>
        <v>-3.294</v>
      </c>
    </row>
    <row r="154" spans="1:4" x14ac:dyDescent="0.3">
      <c r="A154" s="5">
        <v>16</v>
      </c>
      <c r="B154" s="5">
        <v>0</v>
      </c>
      <c r="C154" s="5">
        <v>-1.1548</v>
      </c>
      <c r="D154" s="5">
        <f t="shared" si="2"/>
        <v>-1.1548</v>
      </c>
    </row>
    <row r="155" spans="1:4" x14ac:dyDescent="0.3">
      <c r="A155" s="5">
        <v>16</v>
      </c>
      <c r="B155" s="5">
        <v>-3.5</v>
      </c>
      <c r="C155" s="5">
        <v>-2.0773999999999999</v>
      </c>
      <c r="D155" s="5">
        <f t="shared" si="2"/>
        <v>1.4226000000000001</v>
      </c>
    </row>
    <row r="156" spans="1:4" x14ac:dyDescent="0.3">
      <c r="A156" s="5">
        <v>16</v>
      </c>
      <c r="B156" s="5">
        <v>-7.5</v>
      </c>
      <c r="C156" s="5">
        <v>-5.0773999999999999</v>
      </c>
      <c r="D156" s="5">
        <f t="shared" si="2"/>
        <v>2.4226000000000001</v>
      </c>
    </row>
    <row r="157" spans="1:4" x14ac:dyDescent="0.3">
      <c r="A157" s="5">
        <v>16</v>
      </c>
      <c r="B157" s="5">
        <v>-1</v>
      </c>
      <c r="C157" s="5">
        <v>-4.5773999999999999</v>
      </c>
      <c r="D157" s="5">
        <f t="shared" si="2"/>
        <v>-3.5773999999999999</v>
      </c>
    </row>
    <row r="158" spans="1:4" x14ac:dyDescent="0.3">
      <c r="A158" s="5">
        <v>16</v>
      </c>
      <c r="B158" s="5">
        <v>-3</v>
      </c>
      <c r="C158" s="5">
        <v>0</v>
      </c>
      <c r="D158" s="5">
        <f t="shared" si="2"/>
        <v>3</v>
      </c>
    </row>
    <row r="159" spans="1:4" x14ac:dyDescent="0.3">
      <c r="A159" s="5">
        <v>16</v>
      </c>
      <c r="B159" s="5">
        <v>0.5</v>
      </c>
      <c r="C159" s="5">
        <v>-1.4019999999999999</v>
      </c>
      <c r="D159" s="5">
        <f t="shared" si="2"/>
        <v>-1.9019999999999999</v>
      </c>
    </row>
    <row r="160" spans="1:4" x14ac:dyDescent="0.3">
      <c r="A160" s="5">
        <v>16</v>
      </c>
      <c r="B160" s="5">
        <v>9</v>
      </c>
      <c r="C160" s="5">
        <v>7.0980000000000008</v>
      </c>
      <c r="D160" s="5">
        <f t="shared" si="2"/>
        <v>-1.9019999999999992</v>
      </c>
    </row>
    <row r="161" spans="1:4" x14ac:dyDescent="0.3">
      <c r="A161" s="5">
        <v>16</v>
      </c>
      <c r="B161" s="5">
        <v>2</v>
      </c>
      <c r="C161" s="5">
        <v>1.4226000000000001</v>
      </c>
      <c r="D161" s="5">
        <f t="shared" si="2"/>
        <v>-0.57739999999999991</v>
      </c>
    </row>
    <row r="162" spans="1:4" x14ac:dyDescent="0.3">
      <c r="A162" s="5">
        <v>17</v>
      </c>
      <c r="B162" s="5">
        <v>0.5</v>
      </c>
      <c r="C162" s="5">
        <v>-2.4020000000000001</v>
      </c>
      <c r="D162" s="5">
        <f t="shared" si="2"/>
        <v>-2.9020000000000001</v>
      </c>
    </row>
    <row r="163" spans="1:4" x14ac:dyDescent="0.3">
      <c r="A163" s="5">
        <v>17</v>
      </c>
      <c r="B163" s="5">
        <v>-1</v>
      </c>
      <c r="C163" s="5">
        <v>-4.5773999999999999</v>
      </c>
      <c r="D163" s="5">
        <f t="shared" si="2"/>
        <v>-3.5773999999999999</v>
      </c>
    </row>
    <row r="164" spans="1:4" x14ac:dyDescent="0.3">
      <c r="A164" s="5">
        <v>17</v>
      </c>
      <c r="B164" s="5">
        <v>-7</v>
      </c>
      <c r="C164" s="5">
        <v>-7.5773999999999999</v>
      </c>
      <c r="D164" s="5">
        <f t="shared" si="2"/>
        <v>-0.57739999999999991</v>
      </c>
    </row>
    <row r="165" spans="1:4" x14ac:dyDescent="0.3">
      <c r="A165" s="5">
        <v>17</v>
      </c>
      <c r="B165" s="5">
        <v>0.5</v>
      </c>
      <c r="C165" s="5">
        <v>-4.0773999999999999</v>
      </c>
      <c r="D165" s="5">
        <f t="shared" si="2"/>
        <v>-4.5773999999999999</v>
      </c>
    </row>
    <row r="166" spans="1:4" x14ac:dyDescent="0.3">
      <c r="A166" s="5">
        <v>17</v>
      </c>
      <c r="B166" s="5">
        <v>-5.5</v>
      </c>
      <c r="C166" s="5">
        <v>-0.65480000000000005</v>
      </c>
      <c r="D166" s="5">
        <f t="shared" si="2"/>
        <v>4.8452000000000002</v>
      </c>
    </row>
    <row r="167" spans="1:4" x14ac:dyDescent="0.3">
      <c r="A167" s="5">
        <v>17</v>
      </c>
      <c r="B167" s="5">
        <v>-2</v>
      </c>
      <c r="C167" s="5">
        <v>-1</v>
      </c>
      <c r="D167" s="5">
        <f t="shared" si="2"/>
        <v>1</v>
      </c>
    </row>
    <row r="168" spans="1:4" x14ac:dyDescent="0.3">
      <c r="A168" s="5">
        <v>17</v>
      </c>
      <c r="B168" s="5">
        <v>-1.5</v>
      </c>
      <c r="C168" s="5">
        <v>-0.5</v>
      </c>
      <c r="D168" s="5">
        <f t="shared" si="2"/>
        <v>1</v>
      </c>
    </row>
    <row r="169" spans="1:4" x14ac:dyDescent="0.3">
      <c r="A169" s="5">
        <v>17</v>
      </c>
      <c r="B169" s="5">
        <v>-1.5</v>
      </c>
      <c r="C169" s="5">
        <v>-0.5</v>
      </c>
      <c r="D169" s="5">
        <f t="shared" si="2"/>
        <v>1</v>
      </c>
    </row>
    <row r="170" spans="1:4" x14ac:dyDescent="0.3">
      <c r="A170" s="5">
        <v>17</v>
      </c>
      <c r="B170" s="5">
        <v>-5</v>
      </c>
      <c r="C170" s="5">
        <v>-3.5773999999999999</v>
      </c>
      <c r="D170" s="5">
        <f t="shared" si="2"/>
        <v>1.4226000000000001</v>
      </c>
    </row>
    <row r="171" spans="1:4" x14ac:dyDescent="0.3">
      <c r="A171" s="5">
        <v>17</v>
      </c>
      <c r="B171" s="5">
        <v>1</v>
      </c>
      <c r="C171" s="5">
        <v>1</v>
      </c>
      <c r="D171" s="5">
        <f t="shared" si="2"/>
        <v>0</v>
      </c>
    </row>
    <row r="172" spans="1:4" x14ac:dyDescent="0.3">
      <c r="A172" s="5">
        <v>18</v>
      </c>
      <c r="B172" s="5">
        <v>-3.5</v>
      </c>
      <c r="C172" s="5">
        <v>-4.0773999999999999</v>
      </c>
      <c r="D172" s="5">
        <f t="shared" si="2"/>
        <v>-0.57739999999999991</v>
      </c>
    </row>
    <row r="173" spans="1:4" x14ac:dyDescent="0.3">
      <c r="A173" s="5">
        <v>18</v>
      </c>
      <c r="B173" s="5">
        <v>2</v>
      </c>
      <c r="C173" s="5">
        <v>2</v>
      </c>
      <c r="D173" s="5">
        <f t="shared" si="2"/>
        <v>0</v>
      </c>
    </row>
    <row r="174" spans="1:4" x14ac:dyDescent="0.3">
      <c r="A174" s="5">
        <v>18</v>
      </c>
      <c r="B174" s="5">
        <v>0</v>
      </c>
      <c r="C174" s="5">
        <v>-1.1548</v>
      </c>
      <c r="D174" s="5">
        <f t="shared" si="2"/>
        <v>-1.1548</v>
      </c>
    </row>
    <row r="175" spans="1:4" x14ac:dyDescent="0.3">
      <c r="A175" s="5">
        <v>18</v>
      </c>
      <c r="B175" s="5">
        <v>-1.5</v>
      </c>
      <c r="C175" s="5">
        <v>-1.0774000000000001</v>
      </c>
      <c r="D175" s="5">
        <f t="shared" si="2"/>
        <v>0.42259999999999986</v>
      </c>
    </row>
    <row r="176" spans="1:4" x14ac:dyDescent="0.3">
      <c r="A176" s="5">
        <v>18</v>
      </c>
      <c r="B176" s="5">
        <v>1</v>
      </c>
      <c r="C176" s="5">
        <v>5.0980000000000008</v>
      </c>
      <c r="D176" s="5">
        <f t="shared" si="2"/>
        <v>4.0980000000000008</v>
      </c>
    </row>
    <row r="177" spans="1:4" x14ac:dyDescent="0.3">
      <c r="A177" s="5">
        <v>18</v>
      </c>
      <c r="B177" s="5">
        <v>-6</v>
      </c>
      <c r="C177" s="5">
        <v>-1.5773999999999999</v>
      </c>
      <c r="D177" s="5">
        <f t="shared" si="2"/>
        <v>4.4226000000000001</v>
      </c>
    </row>
    <row r="178" spans="1:4" x14ac:dyDescent="0.3">
      <c r="A178" s="5">
        <v>18</v>
      </c>
      <c r="B178" s="5">
        <v>-2.5</v>
      </c>
      <c r="C178" s="5">
        <v>-1.0774000000000001</v>
      </c>
      <c r="D178" s="5">
        <f t="shared" si="2"/>
        <v>1.4225999999999999</v>
      </c>
    </row>
    <row r="179" spans="1:4" x14ac:dyDescent="0.3">
      <c r="A179" s="5">
        <v>18</v>
      </c>
      <c r="B179" s="5">
        <v>0</v>
      </c>
      <c r="C179" s="5">
        <v>0.42259999999999998</v>
      </c>
      <c r="D179" s="5">
        <f t="shared" si="2"/>
        <v>0.42259999999999998</v>
      </c>
    </row>
    <row r="180" spans="1:4" x14ac:dyDescent="0.3">
      <c r="A180" s="5">
        <v>18</v>
      </c>
      <c r="B180" s="5">
        <v>9.5</v>
      </c>
      <c r="C180" s="5">
        <v>7.5980000000000008</v>
      </c>
      <c r="D180" s="5">
        <f t="shared" si="2"/>
        <v>-1.9019999999999992</v>
      </c>
    </row>
    <row r="181" spans="1:4" x14ac:dyDescent="0.3">
      <c r="A181" s="5">
        <v>18</v>
      </c>
      <c r="B181" s="5">
        <v>2</v>
      </c>
      <c r="C181" s="5">
        <v>1.4226000000000001</v>
      </c>
      <c r="D181" s="5">
        <f t="shared" si="2"/>
        <v>-0.57739999999999991</v>
      </c>
    </row>
    <row r="182" spans="1:4" x14ac:dyDescent="0.3">
      <c r="A182" s="5">
        <v>19</v>
      </c>
      <c r="B182" s="5">
        <v>1.5</v>
      </c>
      <c r="C182" s="5">
        <v>-0.61299999999999977</v>
      </c>
      <c r="D182" s="5">
        <f t="shared" si="2"/>
        <v>-2.1129999999999995</v>
      </c>
    </row>
    <row r="183" spans="1:4" x14ac:dyDescent="0.3">
      <c r="A183" s="5">
        <v>19</v>
      </c>
      <c r="B183" s="5">
        <v>-3</v>
      </c>
      <c r="C183" s="5">
        <v>-1.5773999999999999</v>
      </c>
      <c r="D183" s="5">
        <f t="shared" si="2"/>
        <v>1.4226000000000001</v>
      </c>
    </row>
    <row r="184" spans="1:4" x14ac:dyDescent="0.3">
      <c r="A184" s="5">
        <v>19</v>
      </c>
      <c r="B184" s="5">
        <v>-0.5</v>
      </c>
      <c r="C184" s="5">
        <v>4.5980000000000008</v>
      </c>
      <c r="D184" s="5">
        <f t="shared" si="2"/>
        <v>5.0980000000000008</v>
      </c>
    </row>
    <row r="185" spans="1:4" x14ac:dyDescent="0.3">
      <c r="A185" s="5">
        <v>19</v>
      </c>
      <c r="B185" s="5">
        <v>0</v>
      </c>
      <c r="C185" s="5">
        <v>-4.5773999999999999</v>
      </c>
      <c r="D185" s="5">
        <f t="shared" si="2"/>
        <v>-4.5773999999999999</v>
      </c>
    </row>
    <row r="186" spans="1:4" x14ac:dyDescent="0.3">
      <c r="A186" s="5">
        <v>19</v>
      </c>
      <c r="B186" s="5">
        <v>-3.5</v>
      </c>
      <c r="C186" s="5">
        <v>-7.7400000000000024E-2</v>
      </c>
      <c r="D186" s="5">
        <f t="shared" si="2"/>
        <v>3.4226000000000001</v>
      </c>
    </row>
    <row r="187" spans="1:4" x14ac:dyDescent="0.3">
      <c r="A187" s="5">
        <v>19</v>
      </c>
      <c r="B187" s="5">
        <v>-6</v>
      </c>
      <c r="C187" s="5">
        <v>-2.1548000000000003</v>
      </c>
      <c r="D187" s="5">
        <f t="shared" si="2"/>
        <v>3.8451999999999997</v>
      </c>
    </row>
    <row r="188" spans="1:4" x14ac:dyDescent="0.3">
      <c r="A188" s="5">
        <v>19</v>
      </c>
      <c r="B188" s="5">
        <v>-2</v>
      </c>
      <c r="C188" s="5">
        <v>-2.8452000000000002</v>
      </c>
      <c r="D188" s="5">
        <f t="shared" si="2"/>
        <v>-0.84520000000000017</v>
      </c>
    </row>
    <row r="189" spans="1:4" x14ac:dyDescent="0.3">
      <c r="A189" s="5">
        <v>19</v>
      </c>
      <c r="B189" s="5">
        <v>1.5</v>
      </c>
      <c r="C189" s="5">
        <v>1.9226000000000001</v>
      </c>
      <c r="D189" s="5">
        <f t="shared" si="2"/>
        <v>0.42260000000000009</v>
      </c>
    </row>
    <row r="190" spans="1:4" x14ac:dyDescent="0.3">
      <c r="A190" s="5">
        <v>19</v>
      </c>
      <c r="B190" s="5">
        <v>9.5</v>
      </c>
      <c r="C190" s="5">
        <v>8.5980000000000008</v>
      </c>
      <c r="D190" s="5">
        <f t="shared" si="2"/>
        <v>-0.90199999999999925</v>
      </c>
    </row>
    <row r="191" spans="1:4" x14ac:dyDescent="0.3">
      <c r="A191" s="5">
        <v>19</v>
      </c>
      <c r="B191" s="5">
        <v>-4</v>
      </c>
      <c r="C191" s="5">
        <v>-4.5773999999999999</v>
      </c>
      <c r="D191" s="5">
        <f t="shared" si="2"/>
        <v>-0.57739999999999991</v>
      </c>
    </row>
    <row r="192" spans="1:4" x14ac:dyDescent="0.3">
      <c r="A192" s="5">
        <v>20</v>
      </c>
      <c r="B192" s="5">
        <v>-1</v>
      </c>
      <c r="C192" s="5">
        <v>-0.57740000000000002</v>
      </c>
      <c r="D192" s="5">
        <f t="shared" si="2"/>
        <v>0.42259999999999998</v>
      </c>
    </row>
    <row r="193" spans="1:4" x14ac:dyDescent="0.3">
      <c r="A193" s="5">
        <v>20</v>
      </c>
      <c r="B193" s="5">
        <v>0</v>
      </c>
      <c r="C193" s="5">
        <v>0</v>
      </c>
      <c r="D193" s="5">
        <f t="shared" si="2"/>
        <v>0</v>
      </c>
    </row>
    <row r="194" spans="1:4" x14ac:dyDescent="0.3">
      <c r="A194" s="5">
        <v>20</v>
      </c>
      <c r="B194" s="5">
        <v>1.5</v>
      </c>
      <c r="C194" s="5">
        <v>-0.23220000000000018</v>
      </c>
      <c r="D194" s="5">
        <f t="shared" si="2"/>
        <v>-1.7322000000000002</v>
      </c>
    </row>
    <row r="195" spans="1:4" x14ac:dyDescent="0.3">
      <c r="A195" s="5">
        <v>20</v>
      </c>
      <c r="B195" s="5">
        <v>-3</v>
      </c>
      <c r="C195" s="5">
        <v>-3.8452000000000002</v>
      </c>
      <c r="D195" s="5">
        <f t="shared" ref="D195:D258" si="3">C195-B195</f>
        <v>-0.84520000000000017</v>
      </c>
    </row>
    <row r="196" spans="1:4" x14ac:dyDescent="0.3">
      <c r="A196" s="5">
        <v>20</v>
      </c>
      <c r="B196" s="5">
        <v>1</v>
      </c>
      <c r="C196" s="5">
        <v>1.4226000000000001</v>
      </c>
      <c r="D196" s="5">
        <f t="shared" si="3"/>
        <v>0.42260000000000009</v>
      </c>
    </row>
    <row r="197" spans="1:4" x14ac:dyDescent="0.3">
      <c r="A197" s="5">
        <v>20</v>
      </c>
      <c r="B197" s="5">
        <v>1</v>
      </c>
      <c r="C197" s="5">
        <v>1.4226000000000001</v>
      </c>
      <c r="D197" s="5">
        <f t="shared" si="3"/>
        <v>0.42260000000000009</v>
      </c>
    </row>
    <row r="198" spans="1:4" x14ac:dyDescent="0.3">
      <c r="A198" s="5">
        <v>20</v>
      </c>
      <c r="B198" s="5">
        <v>-3</v>
      </c>
      <c r="C198" s="5">
        <v>-3.1129999999999995</v>
      </c>
      <c r="D198" s="5">
        <f t="shared" si="3"/>
        <v>-0.11299999999999955</v>
      </c>
    </row>
    <row r="199" spans="1:4" x14ac:dyDescent="0.3">
      <c r="A199" s="5">
        <v>20</v>
      </c>
      <c r="B199" s="5">
        <v>0</v>
      </c>
      <c r="C199" s="5">
        <v>1</v>
      </c>
      <c r="D199" s="5">
        <f t="shared" si="3"/>
        <v>1</v>
      </c>
    </row>
    <row r="200" spans="1:4" x14ac:dyDescent="0.3">
      <c r="A200" s="5">
        <v>20</v>
      </c>
      <c r="B200" s="5">
        <v>-3.5</v>
      </c>
      <c r="C200" s="5">
        <v>-4.0773999999999999</v>
      </c>
      <c r="D200" s="5">
        <f t="shared" si="3"/>
        <v>-0.57739999999999991</v>
      </c>
    </row>
    <row r="201" spans="1:4" x14ac:dyDescent="0.3">
      <c r="A201" s="5">
        <v>20</v>
      </c>
      <c r="B201" s="5">
        <v>-1</v>
      </c>
      <c r="C201" s="5">
        <v>-2.1548000000000003</v>
      </c>
      <c r="D201" s="5">
        <f t="shared" si="3"/>
        <v>-1.1548000000000003</v>
      </c>
    </row>
    <row r="202" spans="1:4" x14ac:dyDescent="0.3">
      <c r="A202" s="5">
        <v>1</v>
      </c>
      <c r="B202" s="5">
        <v>-1.5</v>
      </c>
      <c r="C202" s="5">
        <v>1.3661000000000001</v>
      </c>
      <c r="D202" s="5">
        <f t="shared" si="3"/>
        <v>2.8661000000000003</v>
      </c>
    </row>
    <row r="203" spans="1:4" x14ac:dyDescent="0.3">
      <c r="A203" s="5">
        <v>1</v>
      </c>
      <c r="B203" s="5">
        <v>-2.5</v>
      </c>
      <c r="C203" s="5">
        <v>0.2113861362902697</v>
      </c>
      <c r="D203" s="5">
        <f t="shared" si="3"/>
        <v>2.7113861362902698</v>
      </c>
    </row>
    <row r="204" spans="1:4" x14ac:dyDescent="0.3">
      <c r="A204" s="5">
        <v>1</v>
      </c>
      <c r="B204" s="5">
        <v>-0.5</v>
      </c>
      <c r="C204" s="5">
        <v>-0.1825807746239555</v>
      </c>
      <c r="D204" s="5">
        <f t="shared" si="3"/>
        <v>0.3174192253760445</v>
      </c>
    </row>
    <row r="205" spans="1:4" x14ac:dyDescent="0.3">
      <c r="A205" s="5">
        <v>1</v>
      </c>
      <c r="B205" s="5">
        <v>-2</v>
      </c>
      <c r="C205" s="5">
        <v>-0.18343308908577496</v>
      </c>
      <c r="D205" s="5">
        <f t="shared" si="3"/>
        <v>1.8165669109142251</v>
      </c>
    </row>
    <row r="206" spans="1:4" x14ac:dyDescent="0.3">
      <c r="A206" s="5">
        <v>1</v>
      </c>
      <c r="B206" s="5">
        <v>-4</v>
      </c>
      <c r="C206" s="5">
        <v>0.15480000000000005</v>
      </c>
      <c r="D206" s="5">
        <f t="shared" si="3"/>
        <v>4.1547999999999998</v>
      </c>
    </row>
    <row r="207" spans="1:4" x14ac:dyDescent="0.3">
      <c r="A207" s="5">
        <v>1</v>
      </c>
      <c r="B207" s="5">
        <v>-3.5</v>
      </c>
      <c r="C207" s="5">
        <v>-3.0852192253760444</v>
      </c>
      <c r="D207" s="5">
        <f t="shared" si="3"/>
        <v>0.41478077462395557</v>
      </c>
    </row>
    <row r="208" spans="1:4" x14ac:dyDescent="0.3">
      <c r="A208" s="5">
        <v>1</v>
      </c>
      <c r="B208" s="5">
        <v>-7.5</v>
      </c>
      <c r="C208" s="5">
        <v>-3.0852192253760444</v>
      </c>
      <c r="D208" s="5">
        <f t="shared" si="3"/>
        <v>4.4147807746239556</v>
      </c>
    </row>
    <row r="209" spans="1:4" x14ac:dyDescent="0.3">
      <c r="A209" s="5">
        <v>1</v>
      </c>
      <c r="B209" s="5">
        <v>-2.5</v>
      </c>
      <c r="C209" s="5">
        <v>0.60526691091422502</v>
      </c>
      <c r="D209" s="5">
        <f t="shared" si="3"/>
        <v>3.1052669109142252</v>
      </c>
    </row>
    <row r="210" spans="1:4" x14ac:dyDescent="0.3">
      <c r="A210" s="5">
        <v>1</v>
      </c>
      <c r="B210" s="5">
        <v>-7</v>
      </c>
      <c r="C210" s="5">
        <v>0</v>
      </c>
      <c r="D210" s="5">
        <f t="shared" si="3"/>
        <v>7</v>
      </c>
    </row>
    <row r="211" spans="1:4" x14ac:dyDescent="0.3">
      <c r="A211" s="5">
        <v>1</v>
      </c>
      <c r="B211" s="5">
        <v>2</v>
      </c>
      <c r="C211" s="5">
        <v>3.0980000000000003</v>
      </c>
      <c r="D211" s="5">
        <f t="shared" si="3"/>
        <v>1.0980000000000003</v>
      </c>
    </row>
    <row r="212" spans="1:4" x14ac:dyDescent="0.3">
      <c r="A212" s="5">
        <v>2</v>
      </c>
      <c r="B212" s="5">
        <v>-4</v>
      </c>
      <c r="C212" s="5">
        <v>-2.9020000000000001</v>
      </c>
      <c r="D212" s="5">
        <f t="shared" si="3"/>
        <v>1.0979999999999999</v>
      </c>
    </row>
    <row r="213" spans="1:4" x14ac:dyDescent="0.3">
      <c r="A213" s="5">
        <v>2</v>
      </c>
      <c r="B213" s="5">
        <v>-4</v>
      </c>
      <c r="C213" s="5">
        <v>-0.18343308908577496</v>
      </c>
      <c r="D213" s="5">
        <f t="shared" si="3"/>
        <v>3.8165669109142248</v>
      </c>
    </row>
    <row r="214" spans="1:4" x14ac:dyDescent="0.3">
      <c r="A214" s="5">
        <v>2</v>
      </c>
      <c r="B214" s="5">
        <v>-1</v>
      </c>
      <c r="C214" s="5">
        <v>0</v>
      </c>
      <c r="D214" s="5">
        <f t="shared" si="3"/>
        <v>1</v>
      </c>
    </row>
    <row r="215" spans="1:4" x14ac:dyDescent="0.3">
      <c r="A215" s="5">
        <v>2</v>
      </c>
      <c r="B215" s="5">
        <v>-3</v>
      </c>
      <c r="C215" s="5">
        <v>-1</v>
      </c>
      <c r="D215" s="5">
        <f t="shared" si="3"/>
        <v>2</v>
      </c>
    </row>
    <row r="216" spans="1:4" x14ac:dyDescent="0.3">
      <c r="A216" s="5">
        <v>2</v>
      </c>
      <c r="B216" s="5">
        <v>-4</v>
      </c>
      <c r="C216" s="5">
        <v>0.15480000000000005</v>
      </c>
      <c r="D216" s="5">
        <f t="shared" si="3"/>
        <v>4.1547999999999998</v>
      </c>
    </row>
    <row r="217" spans="1:4" x14ac:dyDescent="0.3">
      <c r="A217" s="5">
        <v>2</v>
      </c>
      <c r="B217" s="5">
        <v>-0.5</v>
      </c>
      <c r="C217" s="5">
        <v>2.2113861362902694</v>
      </c>
      <c r="D217" s="5">
        <f t="shared" si="3"/>
        <v>2.7113861362902694</v>
      </c>
    </row>
    <row r="218" spans="1:4" x14ac:dyDescent="0.3">
      <c r="A218" s="5">
        <v>2</v>
      </c>
      <c r="B218" s="5">
        <v>-2</v>
      </c>
      <c r="C218" s="5">
        <v>-0.15480000000000005</v>
      </c>
      <c r="D218" s="5">
        <f t="shared" si="3"/>
        <v>1.8452</v>
      </c>
    </row>
    <row r="219" spans="1:4" x14ac:dyDescent="0.3">
      <c r="A219" s="5">
        <v>2</v>
      </c>
      <c r="B219" s="5">
        <v>-1.5</v>
      </c>
      <c r="C219" s="5">
        <v>0.60526691091422502</v>
      </c>
      <c r="D219" s="5">
        <f t="shared" si="3"/>
        <v>2.1052669109142252</v>
      </c>
    </row>
    <row r="220" spans="1:4" x14ac:dyDescent="0.3">
      <c r="A220" s="5">
        <v>2</v>
      </c>
      <c r="B220" s="5">
        <v>-6.5</v>
      </c>
      <c r="C220" s="5">
        <v>-0.5</v>
      </c>
      <c r="D220" s="5">
        <f t="shared" si="3"/>
        <v>6</v>
      </c>
    </row>
    <row r="221" spans="1:4" x14ac:dyDescent="0.3">
      <c r="A221" s="5">
        <v>2</v>
      </c>
      <c r="B221" s="5">
        <v>-6</v>
      </c>
      <c r="C221" s="5">
        <v>-7.7321999999999997</v>
      </c>
      <c r="D221" s="5">
        <f t="shared" si="3"/>
        <v>-1.7321999999999997</v>
      </c>
    </row>
    <row r="222" spans="1:4" x14ac:dyDescent="0.3">
      <c r="A222" s="5">
        <v>3</v>
      </c>
      <c r="B222" s="5">
        <v>-3.5</v>
      </c>
      <c r="C222" s="5">
        <v>-0.63389999999999991</v>
      </c>
      <c r="D222" s="5">
        <f t="shared" si="3"/>
        <v>2.8661000000000003</v>
      </c>
    </row>
    <row r="223" spans="1:4" x14ac:dyDescent="0.3">
      <c r="A223" s="5">
        <v>3</v>
      </c>
      <c r="B223" s="5">
        <v>3</v>
      </c>
      <c r="C223" s="5">
        <v>3.0980000000000003</v>
      </c>
      <c r="D223" s="5">
        <f t="shared" si="3"/>
        <v>9.8000000000000309E-2</v>
      </c>
    </row>
    <row r="224" spans="1:4" x14ac:dyDescent="0.3">
      <c r="A224" s="5">
        <v>3</v>
      </c>
      <c r="B224" s="5">
        <v>-1</v>
      </c>
      <c r="C224" s="5">
        <v>-0.15471386370973031</v>
      </c>
      <c r="D224" s="5">
        <f t="shared" si="3"/>
        <v>0.84528613629026972</v>
      </c>
    </row>
    <row r="225" spans="1:4" x14ac:dyDescent="0.3">
      <c r="A225" s="5">
        <v>3</v>
      </c>
      <c r="B225" s="5">
        <v>-2</v>
      </c>
      <c r="C225" s="5">
        <v>-0.18343308908577496</v>
      </c>
      <c r="D225" s="5">
        <f t="shared" si="3"/>
        <v>1.8165669109142251</v>
      </c>
    </row>
    <row r="226" spans="1:4" x14ac:dyDescent="0.3">
      <c r="A226" s="5">
        <v>3</v>
      </c>
      <c r="B226" s="5">
        <v>-3</v>
      </c>
      <c r="C226" s="5">
        <v>0.15480000000000005</v>
      </c>
      <c r="D226" s="5">
        <f t="shared" si="3"/>
        <v>3.1547999999999998</v>
      </c>
    </row>
    <row r="227" spans="1:4" x14ac:dyDescent="0.3">
      <c r="A227" s="5">
        <v>3</v>
      </c>
      <c r="B227" s="5">
        <v>-3</v>
      </c>
      <c r="C227" s="5">
        <v>-0.18343308908577496</v>
      </c>
      <c r="D227" s="5">
        <f t="shared" si="3"/>
        <v>2.8165669109142248</v>
      </c>
    </row>
    <row r="228" spans="1:4" x14ac:dyDescent="0.3">
      <c r="A228" s="5">
        <v>3</v>
      </c>
      <c r="B228" s="5">
        <v>-1</v>
      </c>
      <c r="C228" s="5">
        <v>-3.5356861362902694</v>
      </c>
      <c r="D228" s="5">
        <f t="shared" si="3"/>
        <v>-2.5356861362902694</v>
      </c>
    </row>
    <row r="229" spans="1:4" x14ac:dyDescent="0.3">
      <c r="A229" s="5">
        <v>3</v>
      </c>
      <c r="B229" s="5">
        <v>-3</v>
      </c>
      <c r="C229" s="5">
        <v>1.0000861362902698</v>
      </c>
      <c r="D229" s="5">
        <f t="shared" si="3"/>
        <v>4.0000861362902693</v>
      </c>
    </row>
    <row r="230" spans="1:4" x14ac:dyDescent="0.3">
      <c r="A230" s="5">
        <v>3</v>
      </c>
      <c r="B230" s="5">
        <v>-6.5</v>
      </c>
      <c r="C230" s="5">
        <v>0.60526691091422502</v>
      </c>
      <c r="D230" s="5">
        <f t="shared" si="3"/>
        <v>7.1052669109142252</v>
      </c>
    </row>
    <row r="231" spans="1:4" x14ac:dyDescent="0.3">
      <c r="A231" s="5">
        <v>3</v>
      </c>
      <c r="B231" s="5">
        <v>-3</v>
      </c>
      <c r="C231" s="5">
        <v>-1</v>
      </c>
      <c r="D231" s="5">
        <f t="shared" si="3"/>
        <v>2</v>
      </c>
    </row>
    <row r="232" spans="1:4" x14ac:dyDescent="0.3">
      <c r="A232" s="5">
        <v>4</v>
      </c>
      <c r="B232" s="5">
        <v>-1</v>
      </c>
      <c r="C232" s="5">
        <v>1.0000861362902698</v>
      </c>
      <c r="D232" s="5">
        <f t="shared" si="3"/>
        <v>2.0000861362902698</v>
      </c>
    </row>
    <row r="233" spans="1:4" x14ac:dyDescent="0.3">
      <c r="A233" s="5">
        <v>4</v>
      </c>
      <c r="B233" s="5">
        <v>-3</v>
      </c>
      <c r="C233" s="5">
        <v>0.57740000000000002</v>
      </c>
      <c r="D233" s="5">
        <f t="shared" si="3"/>
        <v>3.5773999999999999</v>
      </c>
    </row>
    <row r="234" spans="1:4" x14ac:dyDescent="0.3">
      <c r="A234" s="5">
        <v>4</v>
      </c>
      <c r="B234" s="5">
        <v>-0.5</v>
      </c>
      <c r="C234" s="5">
        <v>1.450553047204495</v>
      </c>
      <c r="D234" s="5">
        <f t="shared" si="3"/>
        <v>1.950553047204495</v>
      </c>
    </row>
    <row r="235" spans="1:4" x14ac:dyDescent="0.3">
      <c r="A235" s="5">
        <v>4</v>
      </c>
      <c r="B235" s="5">
        <v>-6</v>
      </c>
      <c r="C235" s="5">
        <v>-7.5691353774830077</v>
      </c>
      <c r="D235" s="5">
        <f t="shared" si="3"/>
        <v>-1.5691353774830077</v>
      </c>
    </row>
    <row r="236" spans="1:4" x14ac:dyDescent="0.3">
      <c r="A236" s="5">
        <v>4</v>
      </c>
      <c r="B236" s="5">
        <v>-2</v>
      </c>
      <c r="C236" s="5">
        <v>-3.5356861362902694</v>
      </c>
      <c r="D236" s="5">
        <f t="shared" si="3"/>
        <v>-1.5356861362902694</v>
      </c>
    </row>
    <row r="237" spans="1:4" x14ac:dyDescent="0.3">
      <c r="A237" s="5">
        <v>4</v>
      </c>
      <c r="B237" s="5">
        <v>-3</v>
      </c>
      <c r="C237" s="5">
        <v>-0.18343308908577496</v>
      </c>
      <c r="D237" s="5">
        <f t="shared" si="3"/>
        <v>2.8165669109142248</v>
      </c>
    </row>
    <row r="238" spans="1:4" x14ac:dyDescent="0.3">
      <c r="A238" s="5">
        <v>4</v>
      </c>
      <c r="B238" s="5">
        <v>2.5</v>
      </c>
      <c r="C238" s="5">
        <v>0.74698613629026955</v>
      </c>
      <c r="D238" s="5">
        <f t="shared" si="3"/>
        <v>-1.7530138637097306</v>
      </c>
    </row>
    <row r="239" spans="1:4" x14ac:dyDescent="0.3">
      <c r="A239" s="5">
        <v>4</v>
      </c>
      <c r="B239" s="5">
        <v>1</v>
      </c>
      <c r="C239" s="5">
        <v>-0.90200000000000002</v>
      </c>
      <c r="D239" s="5">
        <f t="shared" si="3"/>
        <v>-1.9020000000000001</v>
      </c>
    </row>
    <row r="240" spans="1:4" x14ac:dyDescent="0.3">
      <c r="A240" s="5">
        <v>4</v>
      </c>
      <c r="B240" s="5">
        <v>-8.5</v>
      </c>
      <c r="C240" s="5">
        <v>0.60526691091422502</v>
      </c>
      <c r="D240" s="5">
        <f t="shared" si="3"/>
        <v>9.1052669109142244</v>
      </c>
    </row>
    <row r="241" spans="1:4" x14ac:dyDescent="0.3">
      <c r="A241" s="5">
        <v>4</v>
      </c>
      <c r="B241" s="5">
        <v>-1</v>
      </c>
      <c r="C241" s="5">
        <v>-0.18343308908577496</v>
      </c>
      <c r="D241" s="5">
        <f t="shared" si="3"/>
        <v>0.81656691091422506</v>
      </c>
    </row>
    <row r="242" spans="1:4" x14ac:dyDescent="0.3">
      <c r="A242" s="5">
        <v>5</v>
      </c>
      <c r="B242" s="5">
        <v>-1.5</v>
      </c>
      <c r="C242" s="5">
        <v>3.5980000000000003</v>
      </c>
      <c r="D242" s="5">
        <f t="shared" si="3"/>
        <v>5.0980000000000008</v>
      </c>
    </row>
    <row r="243" spans="1:4" x14ac:dyDescent="0.3">
      <c r="A243" s="5">
        <v>5</v>
      </c>
      <c r="B243" s="5">
        <v>-2.5</v>
      </c>
      <c r="C243" s="5">
        <v>0.2113861362902697</v>
      </c>
      <c r="D243" s="5">
        <f t="shared" si="3"/>
        <v>2.7113861362902698</v>
      </c>
    </row>
    <row r="244" spans="1:4" x14ac:dyDescent="0.3">
      <c r="A244" s="5">
        <v>5</v>
      </c>
      <c r="B244" s="5">
        <v>0</v>
      </c>
      <c r="C244" s="5">
        <v>0.26779999999999993</v>
      </c>
      <c r="D244" s="5">
        <f t="shared" si="3"/>
        <v>0.26779999999999993</v>
      </c>
    </row>
    <row r="245" spans="1:4" x14ac:dyDescent="0.3">
      <c r="A245" s="5">
        <v>5</v>
      </c>
      <c r="B245" s="5">
        <v>-8</v>
      </c>
      <c r="C245" s="5">
        <v>-7.8165669109142257</v>
      </c>
      <c r="D245" s="5">
        <f t="shared" si="3"/>
        <v>0.18343308908577427</v>
      </c>
    </row>
    <row r="246" spans="1:4" x14ac:dyDescent="0.3">
      <c r="A246" s="5">
        <v>5</v>
      </c>
      <c r="B246" s="5">
        <v>-3.5</v>
      </c>
      <c r="C246" s="5">
        <v>-0.36610000000000004</v>
      </c>
      <c r="D246" s="5">
        <f t="shared" si="3"/>
        <v>3.1339000000000001</v>
      </c>
    </row>
    <row r="247" spans="1:4" x14ac:dyDescent="0.3">
      <c r="A247" s="5">
        <v>5</v>
      </c>
      <c r="B247" s="5">
        <v>-7</v>
      </c>
      <c r="C247" s="5">
        <v>-7.5691353774830077</v>
      </c>
      <c r="D247" s="5">
        <f t="shared" si="3"/>
        <v>-0.56913537748300769</v>
      </c>
    </row>
    <row r="248" spans="1:4" x14ac:dyDescent="0.3">
      <c r="A248" s="5">
        <v>5</v>
      </c>
      <c r="B248" s="5">
        <v>-1</v>
      </c>
      <c r="C248" s="5">
        <v>1</v>
      </c>
      <c r="D248" s="5">
        <f t="shared" si="3"/>
        <v>2</v>
      </c>
    </row>
    <row r="249" spans="1:4" x14ac:dyDescent="0.3">
      <c r="A249" s="5">
        <v>5</v>
      </c>
      <c r="B249" s="5">
        <v>-0.5</v>
      </c>
      <c r="C249" s="5">
        <v>2.0482353774830067</v>
      </c>
      <c r="D249" s="5">
        <f t="shared" si="3"/>
        <v>2.5482353774830067</v>
      </c>
    </row>
    <row r="250" spans="1:4" x14ac:dyDescent="0.3">
      <c r="A250" s="5">
        <v>5</v>
      </c>
      <c r="B250" s="5">
        <v>-14.5</v>
      </c>
      <c r="C250" s="5">
        <v>0.60526691091422502</v>
      </c>
      <c r="D250" s="5">
        <f t="shared" si="3"/>
        <v>15.105266910914224</v>
      </c>
    </row>
    <row r="251" spans="1:4" x14ac:dyDescent="0.3">
      <c r="A251" s="5">
        <v>5</v>
      </c>
      <c r="B251" s="5">
        <v>-5</v>
      </c>
      <c r="C251" s="5">
        <v>-2.6903999999999999</v>
      </c>
      <c r="D251" s="5">
        <f t="shared" si="3"/>
        <v>2.3096000000000001</v>
      </c>
    </row>
    <row r="252" spans="1:4" x14ac:dyDescent="0.3">
      <c r="A252" s="5">
        <v>6</v>
      </c>
      <c r="B252" s="5">
        <v>-2.5</v>
      </c>
      <c r="C252" s="5">
        <v>0.60526691091422502</v>
      </c>
      <c r="D252" s="5">
        <f t="shared" si="3"/>
        <v>3.1052669109142252</v>
      </c>
    </row>
    <row r="253" spans="1:4" x14ac:dyDescent="0.3">
      <c r="A253" s="5">
        <v>6</v>
      </c>
      <c r="B253" s="5">
        <v>-8</v>
      </c>
      <c r="C253" s="5">
        <v>-7.7321999999999997</v>
      </c>
      <c r="D253" s="5">
        <f t="shared" si="3"/>
        <v>0.26780000000000026</v>
      </c>
    </row>
    <row r="254" spans="1:4" x14ac:dyDescent="0.3">
      <c r="A254" s="5">
        <v>6</v>
      </c>
      <c r="B254" s="5">
        <v>0</v>
      </c>
      <c r="C254" s="5">
        <v>0.26779999999999993</v>
      </c>
      <c r="D254" s="5">
        <f t="shared" si="3"/>
        <v>0.26779999999999993</v>
      </c>
    </row>
    <row r="255" spans="1:4" x14ac:dyDescent="0.3">
      <c r="A255" s="5">
        <v>6</v>
      </c>
      <c r="B255" s="5">
        <v>-2</v>
      </c>
      <c r="C255" s="5">
        <v>-2.0980000000000003</v>
      </c>
      <c r="D255" s="5">
        <f t="shared" si="3"/>
        <v>-9.8000000000000309E-2</v>
      </c>
    </row>
    <row r="256" spans="1:4" x14ac:dyDescent="0.3">
      <c r="A256" s="5">
        <v>6</v>
      </c>
      <c r="B256" s="5">
        <v>0</v>
      </c>
      <c r="C256" s="5">
        <v>-0.15488613629026982</v>
      </c>
      <c r="D256" s="5">
        <f t="shared" si="3"/>
        <v>-0.15488613629026982</v>
      </c>
    </row>
    <row r="257" spans="1:4" x14ac:dyDescent="0.3">
      <c r="A257" s="5">
        <v>6</v>
      </c>
      <c r="B257" s="5">
        <v>0</v>
      </c>
      <c r="C257" s="5">
        <v>-1</v>
      </c>
      <c r="D257" s="5">
        <f t="shared" si="3"/>
        <v>-1</v>
      </c>
    </row>
    <row r="258" spans="1:4" x14ac:dyDescent="0.3">
      <c r="A258" s="5">
        <v>6</v>
      </c>
      <c r="B258" s="5">
        <v>-0.5</v>
      </c>
      <c r="C258" s="5">
        <v>0.47909999999999997</v>
      </c>
      <c r="D258" s="5">
        <f t="shared" si="3"/>
        <v>0.97909999999999997</v>
      </c>
    </row>
    <row r="259" spans="1:4" x14ac:dyDescent="0.3">
      <c r="A259" s="5">
        <v>6</v>
      </c>
      <c r="B259" s="5">
        <v>3.5</v>
      </c>
      <c r="C259" s="5">
        <v>1.4233661781715496</v>
      </c>
      <c r="D259" s="5">
        <f t="shared" ref="D259:D322" si="4">C259-B259</f>
        <v>-2.0766338218284504</v>
      </c>
    </row>
    <row r="260" spans="1:4" x14ac:dyDescent="0.3">
      <c r="A260" s="5">
        <v>6</v>
      </c>
      <c r="B260" s="5">
        <v>-7</v>
      </c>
      <c r="C260" s="5">
        <v>1.0557338218284502</v>
      </c>
      <c r="D260" s="5">
        <f t="shared" si="4"/>
        <v>8.0557338218284507</v>
      </c>
    </row>
    <row r="261" spans="1:4" x14ac:dyDescent="0.3">
      <c r="A261" s="5">
        <v>6</v>
      </c>
      <c r="B261" s="5">
        <v>2</v>
      </c>
      <c r="C261" s="5">
        <v>3.0980000000000003</v>
      </c>
      <c r="D261" s="5">
        <f t="shared" si="4"/>
        <v>1.0980000000000003</v>
      </c>
    </row>
    <row r="262" spans="1:4" x14ac:dyDescent="0.3">
      <c r="A262" s="5">
        <v>7</v>
      </c>
      <c r="B262" s="5">
        <v>-1.5</v>
      </c>
      <c r="C262" s="5">
        <v>0.60526691091422502</v>
      </c>
      <c r="D262" s="5">
        <f t="shared" si="4"/>
        <v>2.1052669109142252</v>
      </c>
    </row>
    <row r="263" spans="1:4" x14ac:dyDescent="0.3">
      <c r="A263" s="5">
        <v>7</v>
      </c>
      <c r="B263" s="5">
        <v>-6.5</v>
      </c>
      <c r="C263" s="5">
        <v>-7.7887861362902697</v>
      </c>
      <c r="D263" s="5">
        <f t="shared" si="4"/>
        <v>-1.2887861362902697</v>
      </c>
    </row>
    <row r="264" spans="1:4" x14ac:dyDescent="0.3">
      <c r="A264" s="5">
        <v>7</v>
      </c>
      <c r="B264" s="5">
        <v>-6</v>
      </c>
      <c r="C264" s="5">
        <v>-8.1549722725805385</v>
      </c>
      <c r="D264" s="5">
        <f t="shared" si="4"/>
        <v>-2.1549722725805385</v>
      </c>
    </row>
    <row r="265" spans="1:4" x14ac:dyDescent="0.3">
      <c r="A265" s="5">
        <v>7</v>
      </c>
      <c r="B265" s="5">
        <v>-1.5</v>
      </c>
      <c r="C265" s="5">
        <v>3.5980000000000003</v>
      </c>
      <c r="D265" s="5">
        <f t="shared" si="4"/>
        <v>5.0980000000000008</v>
      </c>
    </row>
    <row r="266" spans="1:4" x14ac:dyDescent="0.3">
      <c r="A266" s="5">
        <v>7</v>
      </c>
      <c r="B266" s="5">
        <v>-3</v>
      </c>
      <c r="C266" s="5">
        <v>0</v>
      </c>
      <c r="D266" s="5">
        <f t="shared" si="4"/>
        <v>3</v>
      </c>
    </row>
    <row r="267" spans="1:4" x14ac:dyDescent="0.3">
      <c r="A267" s="5">
        <v>7</v>
      </c>
      <c r="B267" s="5">
        <v>3</v>
      </c>
      <c r="C267" s="5">
        <v>3</v>
      </c>
      <c r="D267" s="5">
        <f t="shared" si="4"/>
        <v>0</v>
      </c>
    </row>
    <row r="268" spans="1:4" x14ac:dyDescent="0.3">
      <c r="A268" s="5">
        <v>7</v>
      </c>
      <c r="B268" s="5">
        <v>7.5</v>
      </c>
      <c r="C268" s="5">
        <v>5.5980000000000008</v>
      </c>
      <c r="D268" s="5">
        <f t="shared" si="4"/>
        <v>-1.9019999999999992</v>
      </c>
    </row>
    <row r="269" spans="1:4" x14ac:dyDescent="0.3">
      <c r="A269" s="5">
        <v>7</v>
      </c>
      <c r="B269" s="5">
        <v>3.5</v>
      </c>
      <c r="C269" s="5">
        <v>4.5</v>
      </c>
      <c r="D269" s="5">
        <f t="shared" si="4"/>
        <v>1</v>
      </c>
    </row>
    <row r="270" spans="1:4" x14ac:dyDescent="0.3">
      <c r="A270" s="5">
        <v>7</v>
      </c>
      <c r="B270" s="5">
        <v>-4</v>
      </c>
      <c r="C270" s="5">
        <v>-2.9020000000000001</v>
      </c>
      <c r="D270" s="5">
        <f t="shared" si="4"/>
        <v>1.0979999999999999</v>
      </c>
    </row>
    <row r="271" spans="1:4" x14ac:dyDescent="0.3">
      <c r="A271" s="5">
        <v>7</v>
      </c>
      <c r="B271" s="5">
        <v>-1</v>
      </c>
      <c r="C271" s="5">
        <v>-1</v>
      </c>
      <c r="D271" s="5">
        <f t="shared" si="4"/>
        <v>0</v>
      </c>
    </row>
    <row r="272" spans="1:4" x14ac:dyDescent="0.3">
      <c r="A272" s="5">
        <v>8</v>
      </c>
      <c r="B272" s="5">
        <v>0</v>
      </c>
      <c r="C272" s="5">
        <v>1.0000861362902698</v>
      </c>
      <c r="D272" s="5">
        <f t="shared" si="4"/>
        <v>1.0000861362902698</v>
      </c>
    </row>
    <row r="273" spans="1:4" x14ac:dyDescent="0.3">
      <c r="A273" s="5">
        <v>8</v>
      </c>
      <c r="B273" s="5">
        <v>-7.5</v>
      </c>
      <c r="C273" s="5">
        <v>-7.657205650208379</v>
      </c>
      <c r="D273" s="5">
        <f t="shared" si="4"/>
        <v>-0.15720565020837896</v>
      </c>
    </row>
    <row r="274" spans="1:4" x14ac:dyDescent="0.3">
      <c r="A274" s="5">
        <v>8</v>
      </c>
      <c r="B274" s="5">
        <v>0</v>
      </c>
      <c r="C274" s="5">
        <v>1</v>
      </c>
      <c r="D274" s="5">
        <f t="shared" si="4"/>
        <v>1</v>
      </c>
    </row>
    <row r="275" spans="1:4" x14ac:dyDescent="0.3">
      <c r="A275" s="5">
        <v>8</v>
      </c>
      <c r="B275" s="5">
        <v>-8</v>
      </c>
      <c r="C275" s="5">
        <v>-7.8165669109142257</v>
      </c>
      <c r="D275" s="5">
        <f t="shared" si="4"/>
        <v>0.18343308908577427</v>
      </c>
    </row>
    <row r="276" spans="1:4" x14ac:dyDescent="0.3">
      <c r="A276" s="5">
        <v>8</v>
      </c>
      <c r="B276" s="5">
        <v>-8.5</v>
      </c>
      <c r="C276" s="5">
        <v>-8.1826669109142252</v>
      </c>
      <c r="D276" s="5">
        <f t="shared" si="4"/>
        <v>0.31733308908577484</v>
      </c>
    </row>
    <row r="277" spans="1:4" x14ac:dyDescent="0.3">
      <c r="A277" s="5">
        <v>8</v>
      </c>
      <c r="B277" s="5">
        <v>1</v>
      </c>
      <c r="C277" s="5">
        <v>1.9020000000000001</v>
      </c>
      <c r="D277" s="5">
        <f t="shared" si="4"/>
        <v>0.90200000000000014</v>
      </c>
    </row>
    <row r="278" spans="1:4" x14ac:dyDescent="0.3">
      <c r="A278" s="5">
        <v>8</v>
      </c>
      <c r="B278" s="5">
        <v>-1.5</v>
      </c>
      <c r="C278" s="5">
        <v>4.5980000000000008</v>
      </c>
      <c r="D278" s="5">
        <f t="shared" si="4"/>
        <v>6.0980000000000008</v>
      </c>
    </row>
    <row r="279" spans="1:4" x14ac:dyDescent="0.3">
      <c r="A279" s="5">
        <v>8</v>
      </c>
      <c r="B279" s="5">
        <v>-2.5</v>
      </c>
      <c r="C279" s="5">
        <v>-2.4020000000000001</v>
      </c>
      <c r="D279" s="5">
        <f t="shared" si="4"/>
        <v>9.7999999999999865E-2</v>
      </c>
    </row>
    <row r="280" spans="1:4" x14ac:dyDescent="0.3">
      <c r="A280" s="5">
        <v>8</v>
      </c>
      <c r="B280" s="5">
        <v>-7.5</v>
      </c>
      <c r="C280" s="5">
        <v>-1.5</v>
      </c>
      <c r="D280" s="5">
        <f t="shared" si="4"/>
        <v>6</v>
      </c>
    </row>
    <row r="281" spans="1:4" x14ac:dyDescent="0.3">
      <c r="A281" s="5">
        <v>8</v>
      </c>
      <c r="B281" s="5">
        <v>-1</v>
      </c>
      <c r="C281" s="5">
        <v>-0.18343308908577496</v>
      </c>
      <c r="D281" s="5">
        <f t="shared" si="4"/>
        <v>0.81656691091422506</v>
      </c>
    </row>
    <row r="282" spans="1:4" x14ac:dyDescent="0.3">
      <c r="A282" s="5">
        <v>9</v>
      </c>
      <c r="B282" s="5">
        <v>-0.5</v>
      </c>
      <c r="C282" s="5">
        <v>0.60526691091422502</v>
      </c>
      <c r="D282" s="5">
        <f t="shared" si="4"/>
        <v>1.105266910914225</v>
      </c>
    </row>
    <row r="283" spans="1:4" x14ac:dyDescent="0.3">
      <c r="A283" s="5">
        <v>9</v>
      </c>
      <c r="B283" s="5">
        <v>0.5</v>
      </c>
      <c r="C283" s="5">
        <v>0.20599999999999996</v>
      </c>
      <c r="D283" s="5">
        <f t="shared" si="4"/>
        <v>-0.29400000000000004</v>
      </c>
    </row>
    <row r="284" spans="1:4" x14ac:dyDescent="0.3">
      <c r="A284" s="5">
        <v>9</v>
      </c>
      <c r="B284" s="5">
        <v>0</v>
      </c>
      <c r="C284" s="5">
        <v>0.18343308908577483</v>
      </c>
      <c r="D284" s="5">
        <f t="shared" si="4"/>
        <v>0.18343308908577483</v>
      </c>
    </row>
    <row r="285" spans="1:4" x14ac:dyDescent="0.3">
      <c r="A285" s="5">
        <v>9</v>
      </c>
      <c r="B285" s="5">
        <v>-1.5</v>
      </c>
      <c r="C285" s="5">
        <v>0.60526691091422502</v>
      </c>
      <c r="D285" s="5">
        <f t="shared" si="4"/>
        <v>2.1052669109142252</v>
      </c>
    </row>
    <row r="286" spans="1:4" x14ac:dyDescent="0.3">
      <c r="A286" s="5">
        <v>9</v>
      </c>
      <c r="B286" s="5">
        <v>-2.5</v>
      </c>
      <c r="C286" s="5">
        <v>-0.5</v>
      </c>
      <c r="D286" s="5">
        <f t="shared" si="4"/>
        <v>2</v>
      </c>
    </row>
    <row r="287" spans="1:4" x14ac:dyDescent="0.3">
      <c r="A287" s="5">
        <v>9</v>
      </c>
      <c r="B287" s="5">
        <v>-6.5</v>
      </c>
      <c r="C287" s="5">
        <v>-0.5</v>
      </c>
      <c r="D287" s="5">
        <f t="shared" si="4"/>
        <v>6</v>
      </c>
    </row>
    <row r="288" spans="1:4" x14ac:dyDescent="0.3">
      <c r="A288" s="5">
        <v>9</v>
      </c>
      <c r="B288" s="5">
        <v>-2.5</v>
      </c>
      <c r="C288" s="5">
        <v>-0.54953308908577481</v>
      </c>
      <c r="D288" s="5">
        <f t="shared" si="4"/>
        <v>1.9504669109142252</v>
      </c>
    </row>
    <row r="289" spans="1:4" x14ac:dyDescent="0.3">
      <c r="A289" s="5">
        <v>9</v>
      </c>
      <c r="B289" s="5">
        <v>-2</v>
      </c>
      <c r="C289" s="5">
        <v>0</v>
      </c>
      <c r="D289" s="5">
        <f t="shared" si="4"/>
        <v>2</v>
      </c>
    </row>
    <row r="290" spans="1:4" x14ac:dyDescent="0.3">
      <c r="A290" s="5">
        <v>9</v>
      </c>
      <c r="B290" s="5">
        <v>-7</v>
      </c>
      <c r="C290" s="5">
        <v>-0.18343308908577496</v>
      </c>
      <c r="D290" s="5">
        <f t="shared" si="4"/>
        <v>6.8165669109142248</v>
      </c>
    </row>
    <row r="291" spans="1:4" x14ac:dyDescent="0.3">
      <c r="A291" s="5">
        <v>9</v>
      </c>
      <c r="B291" s="5">
        <v>-1</v>
      </c>
      <c r="C291" s="5">
        <v>1.9020000000000001</v>
      </c>
      <c r="D291" s="5">
        <f t="shared" si="4"/>
        <v>2.9020000000000001</v>
      </c>
    </row>
    <row r="292" spans="1:4" x14ac:dyDescent="0.3">
      <c r="A292" s="5">
        <v>10</v>
      </c>
      <c r="B292" s="5">
        <v>2.5</v>
      </c>
      <c r="C292" s="5">
        <v>3.5980000000000003</v>
      </c>
      <c r="D292" s="5">
        <f t="shared" si="4"/>
        <v>1.0980000000000003</v>
      </c>
    </row>
    <row r="293" spans="1:4" x14ac:dyDescent="0.3">
      <c r="A293" s="5">
        <v>10</v>
      </c>
      <c r="B293" s="5">
        <v>3.5</v>
      </c>
      <c r="C293" s="5">
        <v>3.5</v>
      </c>
      <c r="D293" s="5">
        <f t="shared" si="4"/>
        <v>0</v>
      </c>
    </row>
    <row r="294" spans="1:4" x14ac:dyDescent="0.3">
      <c r="A294" s="5">
        <v>10</v>
      </c>
      <c r="B294" s="5">
        <v>3.5</v>
      </c>
      <c r="C294" s="5">
        <v>3.5</v>
      </c>
      <c r="D294" s="5">
        <f t="shared" si="4"/>
        <v>0</v>
      </c>
    </row>
    <row r="295" spans="1:4" x14ac:dyDescent="0.3">
      <c r="A295" s="5">
        <v>10</v>
      </c>
      <c r="B295" s="5">
        <v>0.5</v>
      </c>
      <c r="C295" s="5">
        <v>0.42716126070584637</v>
      </c>
      <c r="D295" s="5">
        <f t="shared" si="4"/>
        <v>-7.2838739294153632E-2</v>
      </c>
    </row>
    <row r="296" spans="1:4" x14ac:dyDescent="0.3">
      <c r="A296" s="5">
        <v>10</v>
      </c>
      <c r="B296" s="5">
        <v>-2.5</v>
      </c>
      <c r="C296" s="5">
        <v>0.5</v>
      </c>
      <c r="D296" s="5">
        <f t="shared" si="4"/>
        <v>3</v>
      </c>
    </row>
    <row r="297" spans="1:4" x14ac:dyDescent="0.3">
      <c r="A297" s="5">
        <v>10</v>
      </c>
      <c r="B297" s="5">
        <v>0</v>
      </c>
      <c r="C297" s="5">
        <v>0</v>
      </c>
      <c r="D297" s="5">
        <f t="shared" si="4"/>
        <v>0</v>
      </c>
    </row>
    <row r="298" spans="1:4" x14ac:dyDescent="0.3">
      <c r="A298" s="5">
        <v>10</v>
      </c>
      <c r="B298" s="5">
        <v>4.5</v>
      </c>
      <c r="C298" s="5">
        <v>4.5980000000000008</v>
      </c>
      <c r="D298" s="5">
        <f t="shared" si="4"/>
        <v>9.8000000000000753E-2</v>
      </c>
    </row>
    <row r="299" spans="1:4" x14ac:dyDescent="0.3">
      <c r="A299" s="5">
        <v>10</v>
      </c>
      <c r="B299" s="5">
        <v>-2.5</v>
      </c>
      <c r="C299" s="5">
        <v>-3.4020000000000001</v>
      </c>
      <c r="D299" s="5">
        <f t="shared" si="4"/>
        <v>-0.90200000000000014</v>
      </c>
    </row>
    <row r="300" spans="1:4" x14ac:dyDescent="0.3">
      <c r="A300" s="5">
        <v>10</v>
      </c>
      <c r="B300" s="5">
        <v>-16</v>
      </c>
      <c r="C300" s="5">
        <v>-2.6903999999999999</v>
      </c>
      <c r="D300" s="5">
        <f t="shared" si="4"/>
        <v>13.3096</v>
      </c>
    </row>
    <row r="301" spans="1:4" x14ac:dyDescent="0.3">
      <c r="A301" s="5">
        <v>10</v>
      </c>
      <c r="B301" s="5">
        <v>-2</v>
      </c>
      <c r="C301" s="5">
        <v>-0.18343308908577496</v>
      </c>
      <c r="D301" s="5">
        <f t="shared" si="4"/>
        <v>1.8165669109142251</v>
      </c>
    </row>
    <row r="302" spans="1:4" x14ac:dyDescent="0.3">
      <c r="A302" s="5">
        <v>11</v>
      </c>
      <c r="B302" s="5">
        <v>-1</v>
      </c>
      <c r="C302" s="5">
        <v>-0.15471386370973031</v>
      </c>
      <c r="D302" s="5">
        <f t="shared" si="4"/>
        <v>0.84528613629026972</v>
      </c>
    </row>
    <row r="303" spans="1:4" x14ac:dyDescent="0.3">
      <c r="A303" s="5">
        <v>11</v>
      </c>
      <c r="B303" s="5">
        <v>1</v>
      </c>
      <c r="C303" s="5">
        <v>3.0980000000000003</v>
      </c>
      <c r="D303" s="5">
        <f t="shared" si="4"/>
        <v>2.0980000000000003</v>
      </c>
    </row>
    <row r="304" spans="1:4" x14ac:dyDescent="0.3">
      <c r="A304" s="5">
        <v>11</v>
      </c>
      <c r="B304" s="5">
        <v>1</v>
      </c>
      <c r="C304" s="5">
        <v>0.55890565020837868</v>
      </c>
      <c r="D304" s="5">
        <f t="shared" si="4"/>
        <v>-0.44109434979162132</v>
      </c>
    </row>
    <row r="305" spans="1:4" x14ac:dyDescent="0.3">
      <c r="A305" s="5">
        <v>11</v>
      </c>
      <c r="B305" s="5">
        <v>-4</v>
      </c>
      <c r="C305" s="5">
        <v>-1</v>
      </c>
      <c r="D305" s="5">
        <f t="shared" si="4"/>
        <v>3</v>
      </c>
    </row>
    <row r="306" spans="1:4" x14ac:dyDescent="0.3">
      <c r="A306" s="5">
        <v>11</v>
      </c>
      <c r="B306" s="5">
        <v>-4.5</v>
      </c>
      <c r="C306" s="5">
        <v>-0.36610000000000004</v>
      </c>
      <c r="D306" s="5">
        <f t="shared" si="4"/>
        <v>4.1338999999999997</v>
      </c>
    </row>
    <row r="307" spans="1:4" x14ac:dyDescent="0.3">
      <c r="A307" s="5">
        <v>11</v>
      </c>
      <c r="B307" s="5">
        <v>-5</v>
      </c>
      <c r="C307" s="5">
        <v>-0.18343308908577496</v>
      </c>
      <c r="D307" s="5">
        <f t="shared" si="4"/>
        <v>4.8165669109142248</v>
      </c>
    </row>
    <row r="308" spans="1:4" x14ac:dyDescent="0.3">
      <c r="A308" s="5">
        <v>11</v>
      </c>
      <c r="B308" s="5">
        <v>-7</v>
      </c>
      <c r="C308" s="5">
        <v>-1.8451999999999997</v>
      </c>
      <c r="D308" s="5">
        <f t="shared" si="4"/>
        <v>5.1547999999999998</v>
      </c>
    </row>
    <row r="309" spans="1:4" x14ac:dyDescent="0.3">
      <c r="A309" s="5">
        <v>11</v>
      </c>
      <c r="B309" s="5">
        <v>-3.5</v>
      </c>
      <c r="C309" s="5">
        <v>0.60526691091422502</v>
      </c>
      <c r="D309" s="5">
        <f t="shared" si="4"/>
        <v>4.1052669109142252</v>
      </c>
    </row>
    <row r="310" spans="1:4" x14ac:dyDescent="0.3">
      <c r="A310" s="5">
        <v>11</v>
      </c>
      <c r="B310" s="5">
        <v>-14</v>
      </c>
      <c r="C310" s="5">
        <v>-8.1548861362902691</v>
      </c>
      <c r="D310" s="5">
        <f t="shared" si="4"/>
        <v>5.8451138637097309</v>
      </c>
    </row>
    <row r="311" spans="1:4" x14ac:dyDescent="0.3">
      <c r="A311" s="5">
        <v>11</v>
      </c>
      <c r="B311" s="5">
        <v>-1</v>
      </c>
      <c r="C311" s="5">
        <v>-1</v>
      </c>
      <c r="D311" s="5">
        <f t="shared" si="4"/>
        <v>0</v>
      </c>
    </row>
    <row r="312" spans="1:4" x14ac:dyDescent="0.3">
      <c r="A312" s="5">
        <v>12</v>
      </c>
      <c r="B312" s="5">
        <v>0.5</v>
      </c>
      <c r="C312" s="5">
        <v>0.5</v>
      </c>
      <c r="D312" s="5">
        <f t="shared" si="4"/>
        <v>0</v>
      </c>
    </row>
    <row r="313" spans="1:4" x14ac:dyDescent="0.3">
      <c r="A313" s="5">
        <v>12</v>
      </c>
      <c r="B313" s="5">
        <v>-4</v>
      </c>
      <c r="C313" s="5">
        <v>-0.18343308908577496</v>
      </c>
      <c r="D313" s="5">
        <f t="shared" si="4"/>
        <v>3.8165669109142248</v>
      </c>
    </row>
    <row r="314" spans="1:4" x14ac:dyDescent="0.3">
      <c r="A314" s="5">
        <v>12</v>
      </c>
      <c r="B314" s="5">
        <v>-3</v>
      </c>
      <c r="C314" s="5">
        <v>-1</v>
      </c>
      <c r="D314" s="5">
        <f t="shared" si="4"/>
        <v>2</v>
      </c>
    </row>
    <row r="315" spans="1:4" x14ac:dyDescent="0.3">
      <c r="A315" s="5">
        <v>12</v>
      </c>
      <c r="B315" s="5">
        <v>-2.5</v>
      </c>
      <c r="C315" s="5">
        <v>0.60526691091422502</v>
      </c>
      <c r="D315" s="5">
        <f t="shared" si="4"/>
        <v>3.1052669109142252</v>
      </c>
    </row>
    <row r="316" spans="1:4" x14ac:dyDescent="0.3">
      <c r="A316" s="5">
        <v>12</v>
      </c>
      <c r="B316" s="5">
        <v>2.5</v>
      </c>
      <c r="C316" s="5">
        <v>3.5980000000000003</v>
      </c>
      <c r="D316" s="5">
        <f t="shared" si="4"/>
        <v>1.0980000000000003</v>
      </c>
    </row>
    <row r="317" spans="1:4" x14ac:dyDescent="0.3">
      <c r="A317" s="5">
        <v>12</v>
      </c>
      <c r="B317" s="5">
        <v>0</v>
      </c>
      <c r="C317" s="5">
        <v>0.57740000000000002</v>
      </c>
      <c r="D317" s="5">
        <f t="shared" si="4"/>
        <v>0.57740000000000002</v>
      </c>
    </row>
    <row r="318" spans="1:4" x14ac:dyDescent="0.3">
      <c r="A318" s="5">
        <v>12</v>
      </c>
      <c r="B318" s="5">
        <v>-7</v>
      </c>
      <c r="C318" s="5">
        <v>-8.0233056502083784</v>
      </c>
      <c r="D318" s="5">
        <f t="shared" si="4"/>
        <v>-1.0233056502083784</v>
      </c>
    </row>
    <row r="319" spans="1:4" x14ac:dyDescent="0.3">
      <c r="A319" s="5">
        <v>12</v>
      </c>
      <c r="B319" s="5">
        <v>-1.5</v>
      </c>
      <c r="C319" s="5">
        <v>0.60526691091422502</v>
      </c>
      <c r="D319" s="5">
        <f t="shared" si="4"/>
        <v>2.1052669109142252</v>
      </c>
    </row>
    <row r="320" spans="1:4" x14ac:dyDescent="0.3">
      <c r="A320" s="5">
        <v>12</v>
      </c>
      <c r="B320" s="5">
        <v>-12</v>
      </c>
      <c r="C320" s="5">
        <v>-3.5356861362902694</v>
      </c>
      <c r="D320" s="5">
        <f t="shared" si="4"/>
        <v>8.4643138637097302</v>
      </c>
    </row>
    <row r="321" spans="1:4" x14ac:dyDescent="0.3">
      <c r="A321" s="5">
        <v>12</v>
      </c>
      <c r="B321" s="5">
        <v>-1</v>
      </c>
      <c r="C321" s="5">
        <v>-0.18343308908577496</v>
      </c>
      <c r="D321" s="5">
        <f t="shared" si="4"/>
        <v>0.81656691091422506</v>
      </c>
    </row>
    <row r="322" spans="1:4" x14ac:dyDescent="0.3">
      <c r="A322" s="5">
        <v>13</v>
      </c>
      <c r="B322" s="5">
        <v>-3</v>
      </c>
      <c r="C322" s="5">
        <v>-0.57740000000000002</v>
      </c>
      <c r="D322" s="5">
        <f t="shared" si="4"/>
        <v>2.4226000000000001</v>
      </c>
    </row>
    <row r="323" spans="1:4" x14ac:dyDescent="0.3">
      <c r="A323" s="5">
        <v>13</v>
      </c>
      <c r="B323" s="5">
        <v>2.5</v>
      </c>
      <c r="C323" s="5">
        <v>0.20599999999999996</v>
      </c>
      <c r="D323" s="5">
        <f t="shared" ref="D323:D386" si="5">C323-B323</f>
        <v>-2.294</v>
      </c>
    </row>
    <row r="324" spans="1:4" x14ac:dyDescent="0.3">
      <c r="A324" s="5">
        <v>13</v>
      </c>
      <c r="B324" s="5">
        <v>-6</v>
      </c>
      <c r="C324" s="5">
        <v>-8.1548861362902691</v>
      </c>
      <c r="D324" s="5">
        <f t="shared" si="5"/>
        <v>-2.1548861362902691</v>
      </c>
    </row>
    <row r="325" spans="1:4" x14ac:dyDescent="0.3">
      <c r="A325" s="5">
        <v>13</v>
      </c>
      <c r="B325" s="5">
        <v>-8.5</v>
      </c>
      <c r="C325" s="5">
        <v>-7.7887861362902697</v>
      </c>
      <c r="D325" s="5">
        <f t="shared" si="5"/>
        <v>0.71121386370973028</v>
      </c>
    </row>
    <row r="326" spans="1:4" x14ac:dyDescent="0.3">
      <c r="A326" s="5">
        <v>13</v>
      </c>
      <c r="B326" s="5">
        <v>0</v>
      </c>
      <c r="C326" s="5">
        <v>0</v>
      </c>
      <c r="D326" s="5">
        <f t="shared" si="5"/>
        <v>0</v>
      </c>
    </row>
    <row r="327" spans="1:4" x14ac:dyDescent="0.3">
      <c r="A327" s="5">
        <v>13</v>
      </c>
      <c r="B327" s="5">
        <v>-1</v>
      </c>
      <c r="C327" s="5">
        <v>-1</v>
      </c>
      <c r="D327" s="5">
        <f t="shared" si="5"/>
        <v>0</v>
      </c>
    </row>
    <row r="328" spans="1:4" x14ac:dyDescent="0.3">
      <c r="A328" s="5">
        <v>13</v>
      </c>
      <c r="B328" s="5">
        <v>-1</v>
      </c>
      <c r="C328" s="5">
        <v>1.0557338218284502</v>
      </c>
      <c r="D328" s="5">
        <f t="shared" si="5"/>
        <v>2.0557338218284502</v>
      </c>
    </row>
    <row r="329" spans="1:4" x14ac:dyDescent="0.3">
      <c r="A329" s="5">
        <v>13</v>
      </c>
      <c r="B329" s="5">
        <v>-2.5</v>
      </c>
      <c r="C329" s="5">
        <v>0.5</v>
      </c>
      <c r="D329" s="5">
        <f t="shared" si="5"/>
        <v>3</v>
      </c>
    </row>
    <row r="330" spans="1:4" x14ac:dyDescent="0.3">
      <c r="A330" s="5">
        <v>13</v>
      </c>
      <c r="B330" s="5">
        <v>-5.5</v>
      </c>
      <c r="C330" s="5">
        <v>-2.4020000000000001</v>
      </c>
      <c r="D330" s="5">
        <f t="shared" si="5"/>
        <v>3.0979999999999999</v>
      </c>
    </row>
    <row r="331" spans="1:4" x14ac:dyDescent="0.3">
      <c r="A331" s="5">
        <v>13</v>
      </c>
      <c r="B331" s="5">
        <v>0</v>
      </c>
      <c r="C331" s="5">
        <v>0.57740000000000002</v>
      </c>
      <c r="D331" s="5">
        <f t="shared" si="5"/>
        <v>0.57740000000000002</v>
      </c>
    </row>
    <row r="332" spans="1:4" x14ac:dyDescent="0.3">
      <c r="A332" s="5">
        <v>14</v>
      </c>
      <c r="B332" s="5">
        <v>-5.5</v>
      </c>
      <c r="C332" s="5">
        <v>-6.7804353774830073</v>
      </c>
      <c r="D332" s="5">
        <f t="shared" si="5"/>
        <v>-1.2804353774830073</v>
      </c>
    </row>
    <row r="333" spans="1:4" x14ac:dyDescent="0.3">
      <c r="A333" s="5">
        <v>14</v>
      </c>
      <c r="B333" s="5">
        <v>-3.5</v>
      </c>
      <c r="C333" s="5">
        <v>0.2113861362902697</v>
      </c>
      <c r="D333" s="5">
        <f t="shared" si="5"/>
        <v>3.7113861362902698</v>
      </c>
    </row>
    <row r="334" spans="1:4" x14ac:dyDescent="0.3">
      <c r="A334" s="5">
        <v>14</v>
      </c>
      <c r="B334" s="5">
        <v>-0.5</v>
      </c>
      <c r="C334" s="5">
        <v>0.2113861362902697</v>
      </c>
      <c r="D334" s="5">
        <f t="shared" si="5"/>
        <v>0.7113861362902697</v>
      </c>
    </row>
    <row r="335" spans="1:4" x14ac:dyDescent="0.3">
      <c r="A335" s="5">
        <v>14</v>
      </c>
      <c r="B335" s="5">
        <v>-3.5</v>
      </c>
      <c r="C335" s="5">
        <v>-0.63389999999999991</v>
      </c>
      <c r="D335" s="5">
        <f t="shared" si="5"/>
        <v>2.8661000000000003</v>
      </c>
    </row>
    <row r="336" spans="1:4" x14ac:dyDescent="0.3">
      <c r="A336" s="5">
        <v>14</v>
      </c>
      <c r="B336" s="5">
        <v>1</v>
      </c>
      <c r="C336" s="5">
        <v>4.0979999999999999</v>
      </c>
      <c r="D336" s="5">
        <f t="shared" si="5"/>
        <v>3.0979999999999999</v>
      </c>
    </row>
    <row r="337" spans="1:4" x14ac:dyDescent="0.3">
      <c r="A337" s="5">
        <v>14</v>
      </c>
      <c r="B337" s="5">
        <v>-3</v>
      </c>
      <c r="C337" s="5">
        <v>-1.8451999999999997</v>
      </c>
      <c r="D337" s="5">
        <f t="shared" si="5"/>
        <v>1.1548000000000003</v>
      </c>
    </row>
    <row r="338" spans="1:4" x14ac:dyDescent="0.3">
      <c r="A338" s="5">
        <v>14</v>
      </c>
      <c r="B338" s="5">
        <v>-1.5</v>
      </c>
      <c r="C338" s="5">
        <v>-0.5</v>
      </c>
      <c r="D338" s="5">
        <f t="shared" si="5"/>
        <v>1</v>
      </c>
    </row>
    <row r="339" spans="1:4" x14ac:dyDescent="0.3">
      <c r="A339" s="5">
        <v>14</v>
      </c>
      <c r="B339" s="5">
        <v>-3</v>
      </c>
      <c r="C339" s="5">
        <v>-2.9020000000000001</v>
      </c>
      <c r="D339" s="5">
        <f t="shared" si="5"/>
        <v>9.7999999999999865E-2</v>
      </c>
    </row>
    <row r="340" spans="1:4" x14ac:dyDescent="0.3">
      <c r="A340" s="5">
        <v>14</v>
      </c>
      <c r="B340" s="5">
        <v>-5</v>
      </c>
      <c r="C340" s="5">
        <v>0.57740000000000002</v>
      </c>
      <c r="D340" s="5">
        <f t="shared" si="5"/>
        <v>5.5773999999999999</v>
      </c>
    </row>
    <row r="341" spans="1:4" x14ac:dyDescent="0.3">
      <c r="A341" s="5">
        <v>14</v>
      </c>
      <c r="B341" s="5">
        <v>-0.5</v>
      </c>
      <c r="C341" s="5">
        <v>0.92500565020837855</v>
      </c>
      <c r="D341" s="5">
        <f t="shared" si="5"/>
        <v>1.4250056502083785</v>
      </c>
    </row>
    <row r="342" spans="1:4" x14ac:dyDescent="0.3">
      <c r="A342" s="5">
        <v>15</v>
      </c>
      <c r="B342" s="5">
        <v>3</v>
      </c>
      <c r="C342" s="5">
        <v>5.0980000000000008</v>
      </c>
      <c r="D342" s="5">
        <f t="shared" si="5"/>
        <v>2.0980000000000008</v>
      </c>
    </row>
    <row r="343" spans="1:4" x14ac:dyDescent="0.3">
      <c r="A343" s="5">
        <v>15</v>
      </c>
      <c r="B343" s="5">
        <v>0</v>
      </c>
      <c r="C343" s="5">
        <v>3.0980000000000003</v>
      </c>
      <c r="D343" s="5">
        <f t="shared" si="5"/>
        <v>3.0980000000000003</v>
      </c>
    </row>
    <row r="344" spans="1:4" x14ac:dyDescent="0.3">
      <c r="A344" s="5">
        <v>15</v>
      </c>
      <c r="B344" s="5">
        <v>-1.5</v>
      </c>
      <c r="C344" s="5">
        <v>0.5</v>
      </c>
      <c r="D344" s="5">
        <f t="shared" si="5"/>
        <v>2</v>
      </c>
    </row>
    <row r="345" spans="1:4" x14ac:dyDescent="0.3">
      <c r="A345" s="5">
        <v>15</v>
      </c>
      <c r="B345" s="5">
        <v>-0.5</v>
      </c>
      <c r="C345" s="5">
        <v>-3.4020000000000001</v>
      </c>
      <c r="D345" s="5">
        <f t="shared" si="5"/>
        <v>-2.9020000000000001</v>
      </c>
    </row>
    <row r="346" spans="1:4" x14ac:dyDescent="0.3">
      <c r="A346" s="5">
        <v>15</v>
      </c>
      <c r="B346" s="5">
        <v>-1.5</v>
      </c>
      <c r="C346" s="5">
        <v>-0.18266691091422516</v>
      </c>
      <c r="D346" s="5">
        <f t="shared" si="5"/>
        <v>1.3173330890857748</v>
      </c>
    </row>
    <row r="347" spans="1:4" x14ac:dyDescent="0.3">
      <c r="A347" s="5">
        <v>15</v>
      </c>
      <c r="B347" s="5">
        <v>-6.5</v>
      </c>
      <c r="C347" s="5">
        <v>-7.7887861362902697</v>
      </c>
      <c r="D347" s="5">
        <f t="shared" si="5"/>
        <v>-1.2887861362902697</v>
      </c>
    </row>
    <row r="348" spans="1:4" x14ac:dyDescent="0.3">
      <c r="A348" s="5">
        <v>15</v>
      </c>
      <c r="B348" s="5">
        <v>-2</v>
      </c>
      <c r="C348" s="5">
        <v>-2.9020000000000001</v>
      </c>
      <c r="D348" s="5">
        <f t="shared" si="5"/>
        <v>-0.90200000000000014</v>
      </c>
    </row>
    <row r="349" spans="1:4" x14ac:dyDescent="0.3">
      <c r="A349" s="5">
        <v>15</v>
      </c>
      <c r="B349" s="5">
        <v>-2</v>
      </c>
      <c r="C349" s="5">
        <v>-2.9020000000000001</v>
      </c>
      <c r="D349" s="5">
        <f t="shared" si="5"/>
        <v>-0.90200000000000014</v>
      </c>
    </row>
    <row r="350" spans="1:4" x14ac:dyDescent="0.3">
      <c r="A350" s="5">
        <v>15</v>
      </c>
      <c r="B350" s="5">
        <v>-6.5</v>
      </c>
      <c r="C350" s="5">
        <v>0.5</v>
      </c>
      <c r="D350" s="5">
        <f t="shared" si="5"/>
        <v>7</v>
      </c>
    </row>
    <row r="351" spans="1:4" x14ac:dyDescent="0.3">
      <c r="A351" s="5">
        <v>15</v>
      </c>
      <c r="B351" s="5">
        <v>-3</v>
      </c>
      <c r="C351" s="5">
        <v>-1</v>
      </c>
      <c r="D351" s="5">
        <f t="shared" si="5"/>
        <v>2</v>
      </c>
    </row>
    <row r="352" spans="1:4" x14ac:dyDescent="0.3">
      <c r="A352" s="5">
        <v>16</v>
      </c>
      <c r="B352" s="5">
        <v>-4</v>
      </c>
      <c r="C352" s="5">
        <v>-1</v>
      </c>
      <c r="D352" s="5">
        <f t="shared" si="5"/>
        <v>3</v>
      </c>
    </row>
    <row r="353" spans="1:4" x14ac:dyDescent="0.3">
      <c r="A353" s="5">
        <v>16</v>
      </c>
      <c r="B353" s="5">
        <v>-9</v>
      </c>
      <c r="C353" s="5">
        <v>-7.7321999999999997</v>
      </c>
      <c r="D353" s="5">
        <f t="shared" si="5"/>
        <v>1.2678000000000003</v>
      </c>
    </row>
    <row r="354" spans="1:4" x14ac:dyDescent="0.3">
      <c r="A354" s="5">
        <v>16</v>
      </c>
      <c r="B354" s="5">
        <v>-1.5</v>
      </c>
      <c r="C354" s="5">
        <v>0.5</v>
      </c>
      <c r="D354" s="5">
        <f t="shared" si="5"/>
        <v>2</v>
      </c>
    </row>
    <row r="355" spans="1:4" x14ac:dyDescent="0.3">
      <c r="A355" s="5">
        <v>16</v>
      </c>
      <c r="B355" s="5">
        <v>-0.5</v>
      </c>
      <c r="C355" s="5">
        <v>-0.5</v>
      </c>
      <c r="D355" s="5">
        <f t="shared" si="5"/>
        <v>0</v>
      </c>
    </row>
    <row r="356" spans="1:4" x14ac:dyDescent="0.3">
      <c r="A356" s="5">
        <v>16</v>
      </c>
      <c r="B356" s="5">
        <v>2</v>
      </c>
      <c r="C356" s="5">
        <v>5.0980000000000008</v>
      </c>
      <c r="D356" s="5">
        <f t="shared" si="5"/>
        <v>3.0980000000000008</v>
      </c>
    </row>
    <row r="357" spans="1:4" x14ac:dyDescent="0.3">
      <c r="A357" s="5">
        <v>16</v>
      </c>
      <c r="B357" s="5">
        <v>0.5</v>
      </c>
      <c r="C357" s="5">
        <v>-2.470749241192737</v>
      </c>
      <c r="D357" s="5">
        <f t="shared" si="5"/>
        <v>-2.970749241192737</v>
      </c>
    </row>
    <row r="358" spans="1:4" x14ac:dyDescent="0.3">
      <c r="A358" s="5">
        <v>16</v>
      </c>
      <c r="B358" s="5">
        <v>-1.5</v>
      </c>
      <c r="C358" s="5">
        <v>-0.54953308908577481</v>
      </c>
      <c r="D358" s="5">
        <f t="shared" si="5"/>
        <v>0.95046691091422519</v>
      </c>
    </row>
    <row r="359" spans="1:4" x14ac:dyDescent="0.3">
      <c r="A359" s="5">
        <v>16</v>
      </c>
      <c r="B359" s="5">
        <v>-2.5</v>
      </c>
      <c r="C359" s="5">
        <v>1.3661000000000001</v>
      </c>
      <c r="D359" s="5">
        <f t="shared" si="5"/>
        <v>3.8661000000000003</v>
      </c>
    </row>
    <row r="360" spans="1:4" x14ac:dyDescent="0.3">
      <c r="A360" s="5">
        <v>16</v>
      </c>
      <c r="B360" s="5">
        <v>-14</v>
      </c>
      <c r="C360" s="5">
        <v>-2.2677999999999998</v>
      </c>
      <c r="D360" s="5">
        <f t="shared" si="5"/>
        <v>11.732200000000001</v>
      </c>
    </row>
    <row r="361" spans="1:4" x14ac:dyDescent="0.3">
      <c r="A361" s="5">
        <v>16</v>
      </c>
      <c r="B361" s="5">
        <v>-1</v>
      </c>
      <c r="C361" s="5">
        <v>1.2595353774830069</v>
      </c>
      <c r="D361" s="5">
        <f t="shared" si="5"/>
        <v>2.2595353774830071</v>
      </c>
    </row>
    <row r="362" spans="1:4" x14ac:dyDescent="0.3">
      <c r="A362" s="5">
        <v>17</v>
      </c>
      <c r="B362" s="5">
        <v>-1</v>
      </c>
      <c r="C362" s="5">
        <v>0.57740000000000002</v>
      </c>
      <c r="D362" s="5">
        <f t="shared" si="5"/>
        <v>1.5773999999999999</v>
      </c>
    </row>
    <row r="363" spans="1:4" x14ac:dyDescent="0.3">
      <c r="A363" s="5">
        <v>17</v>
      </c>
      <c r="B363" s="5">
        <v>-5.5</v>
      </c>
      <c r="C363" s="5">
        <v>-2.4020000000000001</v>
      </c>
      <c r="D363" s="5">
        <f t="shared" si="5"/>
        <v>3.0979999999999999</v>
      </c>
    </row>
    <row r="364" spans="1:4" x14ac:dyDescent="0.3">
      <c r="A364" s="5">
        <v>17</v>
      </c>
      <c r="B364" s="5">
        <v>4</v>
      </c>
      <c r="C364" s="5">
        <v>3.0980000000000003</v>
      </c>
      <c r="D364" s="5">
        <f t="shared" si="5"/>
        <v>-0.90199999999999969</v>
      </c>
    </row>
    <row r="365" spans="1:4" x14ac:dyDescent="0.3">
      <c r="A365" s="5">
        <v>17</v>
      </c>
      <c r="B365" s="5">
        <v>0.5</v>
      </c>
      <c r="C365" s="5">
        <v>-6.2319898960944693</v>
      </c>
      <c r="D365" s="5">
        <f t="shared" si="5"/>
        <v>-6.7319898960944693</v>
      </c>
    </row>
    <row r="366" spans="1:4" x14ac:dyDescent="0.3">
      <c r="A366" s="5">
        <v>17</v>
      </c>
      <c r="B366" s="5">
        <v>0.5</v>
      </c>
      <c r="C366" s="5">
        <v>0.5</v>
      </c>
      <c r="D366" s="5">
        <f t="shared" si="5"/>
        <v>0</v>
      </c>
    </row>
    <row r="367" spans="1:4" x14ac:dyDescent="0.3">
      <c r="A367" s="5">
        <v>17</v>
      </c>
      <c r="B367" s="5">
        <v>-3.5</v>
      </c>
      <c r="C367" s="5">
        <v>-0.36610000000000004</v>
      </c>
      <c r="D367" s="5">
        <f t="shared" si="5"/>
        <v>3.1339000000000001</v>
      </c>
    </row>
    <row r="368" spans="1:4" x14ac:dyDescent="0.3">
      <c r="A368" s="5">
        <v>17</v>
      </c>
      <c r="B368" s="5">
        <v>-3</v>
      </c>
      <c r="C368" s="5">
        <v>0.15480000000000005</v>
      </c>
      <c r="D368" s="5">
        <f t="shared" si="5"/>
        <v>3.1547999999999998</v>
      </c>
    </row>
    <row r="369" spans="1:4" x14ac:dyDescent="0.3">
      <c r="A369" s="5">
        <v>17</v>
      </c>
      <c r="B369" s="5">
        <v>-1.5</v>
      </c>
      <c r="C369" s="5">
        <v>0.60526691091422502</v>
      </c>
      <c r="D369" s="5">
        <f t="shared" si="5"/>
        <v>2.1052669109142252</v>
      </c>
    </row>
    <row r="370" spans="1:4" x14ac:dyDescent="0.3">
      <c r="A370" s="5">
        <v>17</v>
      </c>
      <c r="B370" s="5">
        <v>-12.5</v>
      </c>
      <c r="C370" s="5">
        <v>-3.0852192253760444</v>
      </c>
      <c r="D370" s="5">
        <f t="shared" si="5"/>
        <v>9.4147807746239565</v>
      </c>
    </row>
    <row r="371" spans="1:4" x14ac:dyDescent="0.3">
      <c r="A371" s="5">
        <v>17</v>
      </c>
      <c r="B371" s="5">
        <v>-5</v>
      </c>
      <c r="C371" s="5">
        <v>-0.18343308908577496</v>
      </c>
      <c r="D371" s="5">
        <f t="shared" si="5"/>
        <v>4.8165669109142248</v>
      </c>
    </row>
    <row r="372" spans="1:4" x14ac:dyDescent="0.3">
      <c r="A372" s="5">
        <v>18</v>
      </c>
      <c r="B372" s="5">
        <v>-5</v>
      </c>
      <c r="C372" s="5">
        <v>-7.3653338218284503</v>
      </c>
      <c r="D372" s="5">
        <f t="shared" si="5"/>
        <v>-2.3653338218284503</v>
      </c>
    </row>
    <row r="373" spans="1:4" x14ac:dyDescent="0.3">
      <c r="A373" s="5">
        <v>18</v>
      </c>
      <c r="B373" s="5">
        <v>-4</v>
      </c>
      <c r="C373" s="5">
        <v>0.57740000000000002</v>
      </c>
      <c r="D373" s="5">
        <f t="shared" si="5"/>
        <v>4.5773999999999999</v>
      </c>
    </row>
    <row r="374" spans="1:4" x14ac:dyDescent="0.3">
      <c r="A374" s="5">
        <v>18</v>
      </c>
      <c r="B374" s="5">
        <v>-1.5</v>
      </c>
      <c r="C374" s="5">
        <v>0.5</v>
      </c>
      <c r="D374" s="5">
        <f t="shared" si="5"/>
        <v>2</v>
      </c>
    </row>
    <row r="375" spans="1:4" x14ac:dyDescent="0.3">
      <c r="A375" s="5">
        <v>18</v>
      </c>
      <c r="B375" s="5">
        <v>-3</v>
      </c>
      <c r="C375" s="5">
        <v>0.15480000000000005</v>
      </c>
      <c r="D375" s="5">
        <f t="shared" si="5"/>
        <v>3.1547999999999998</v>
      </c>
    </row>
    <row r="376" spans="1:4" x14ac:dyDescent="0.3">
      <c r="A376" s="5">
        <v>18</v>
      </c>
      <c r="B376" s="5">
        <v>-7</v>
      </c>
      <c r="C376" s="5">
        <v>-7.8372568070086945</v>
      </c>
      <c r="D376" s="5">
        <f t="shared" si="5"/>
        <v>-0.83725680700869454</v>
      </c>
    </row>
    <row r="377" spans="1:4" x14ac:dyDescent="0.3">
      <c r="A377" s="5">
        <v>18</v>
      </c>
      <c r="B377" s="5">
        <v>-1.5</v>
      </c>
      <c r="C377" s="5">
        <v>0.92500565020837855</v>
      </c>
      <c r="D377" s="5">
        <f t="shared" si="5"/>
        <v>2.4250056502083783</v>
      </c>
    </row>
    <row r="378" spans="1:4" x14ac:dyDescent="0.3">
      <c r="A378" s="5">
        <v>18</v>
      </c>
      <c r="B378" s="5">
        <v>-2.5</v>
      </c>
      <c r="C378" s="5">
        <v>-3.4020000000000001</v>
      </c>
      <c r="D378" s="5">
        <f t="shared" si="5"/>
        <v>-0.90200000000000014</v>
      </c>
    </row>
    <row r="379" spans="1:4" x14ac:dyDescent="0.3">
      <c r="A379" s="5">
        <v>18</v>
      </c>
      <c r="B379" s="5">
        <v>-1.5</v>
      </c>
      <c r="C379" s="5">
        <v>-2.4020000000000001</v>
      </c>
      <c r="D379" s="5">
        <f t="shared" si="5"/>
        <v>-0.90200000000000014</v>
      </c>
    </row>
    <row r="380" spans="1:4" x14ac:dyDescent="0.3">
      <c r="A380" s="5">
        <v>18</v>
      </c>
      <c r="B380" s="5">
        <v>-13.5</v>
      </c>
      <c r="C380" s="5">
        <v>-0.54953308908577481</v>
      </c>
      <c r="D380" s="5">
        <f t="shared" si="5"/>
        <v>12.950466910914225</v>
      </c>
    </row>
    <row r="381" spans="1:4" x14ac:dyDescent="0.3">
      <c r="A381" s="5">
        <v>18</v>
      </c>
      <c r="B381" s="5">
        <v>-4</v>
      </c>
      <c r="C381" s="5">
        <v>-1</v>
      </c>
      <c r="D381" s="5">
        <f t="shared" si="5"/>
        <v>3</v>
      </c>
    </row>
    <row r="382" spans="1:4" x14ac:dyDescent="0.3">
      <c r="A382" s="5">
        <v>19</v>
      </c>
      <c r="B382" s="5">
        <v>-4.5</v>
      </c>
      <c r="C382" s="5">
        <v>-2.4020000000000001</v>
      </c>
      <c r="D382" s="5">
        <f t="shared" si="5"/>
        <v>2.0979999999999999</v>
      </c>
    </row>
    <row r="383" spans="1:4" x14ac:dyDescent="0.3">
      <c r="A383" s="5">
        <v>19</v>
      </c>
      <c r="B383" s="5">
        <v>0</v>
      </c>
      <c r="C383" s="5">
        <v>0</v>
      </c>
      <c r="D383" s="5">
        <f t="shared" si="5"/>
        <v>0</v>
      </c>
    </row>
    <row r="384" spans="1:4" x14ac:dyDescent="0.3">
      <c r="A384" s="5">
        <v>19</v>
      </c>
      <c r="B384" s="5">
        <v>-4</v>
      </c>
      <c r="C384" s="5">
        <v>-7.7593007327426751</v>
      </c>
      <c r="D384" s="5">
        <f t="shared" si="5"/>
        <v>-3.7593007327426751</v>
      </c>
    </row>
    <row r="385" spans="1:4" x14ac:dyDescent="0.3">
      <c r="A385" s="5">
        <v>19</v>
      </c>
      <c r="B385" s="5">
        <v>0</v>
      </c>
      <c r="C385" s="5">
        <v>-6.3299684665687828</v>
      </c>
      <c r="D385" s="5">
        <f t="shared" si="5"/>
        <v>-6.3299684665687828</v>
      </c>
    </row>
    <row r="386" spans="1:4" x14ac:dyDescent="0.3">
      <c r="A386" s="5">
        <v>19</v>
      </c>
      <c r="B386" s="5">
        <v>-3.5</v>
      </c>
      <c r="C386" s="5">
        <v>1.3661000000000001</v>
      </c>
      <c r="D386" s="5">
        <f t="shared" si="5"/>
        <v>4.8661000000000003</v>
      </c>
    </row>
    <row r="387" spans="1:4" x14ac:dyDescent="0.3">
      <c r="A387" s="5">
        <v>19</v>
      </c>
      <c r="B387" s="5">
        <v>0</v>
      </c>
      <c r="C387" s="5">
        <v>0</v>
      </c>
      <c r="D387" s="5">
        <f t="shared" ref="D387:D450" si="6">C387-B387</f>
        <v>0</v>
      </c>
    </row>
    <row r="388" spans="1:4" x14ac:dyDescent="0.3">
      <c r="A388" s="5">
        <v>19</v>
      </c>
      <c r="B388" s="5">
        <v>-2</v>
      </c>
      <c r="C388" s="5">
        <v>-2.2677999999999998</v>
      </c>
      <c r="D388" s="5">
        <f t="shared" si="6"/>
        <v>-0.26779999999999982</v>
      </c>
    </row>
    <row r="389" spans="1:4" x14ac:dyDescent="0.3">
      <c r="A389" s="5">
        <v>19</v>
      </c>
      <c r="B389" s="5">
        <v>-1.5</v>
      </c>
      <c r="C389" s="5">
        <v>-1.4019999999999999</v>
      </c>
      <c r="D389" s="5">
        <f t="shared" si="6"/>
        <v>9.8000000000000087E-2</v>
      </c>
    </row>
    <row r="390" spans="1:4" x14ac:dyDescent="0.3">
      <c r="A390" s="5">
        <v>19</v>
      </c>
      <c r="B390" s="5">
        <v>-13.5</v>
      </c>
      <c r="C390" s="5">
        <v>-0.1825807746239555</v>
      </c>
      <c r="D390" s="5">
        <f t="shared" si="6"/>
        <v>13.317419225376044</v>
      </c>
    </row>
    <row r="391" spans="1:4" x14ac:dyDescent="0.3">
      <c r="A391" s="5">
        <v>19</v>
      </c>
      <c r="B391" s="5">
        <v>-2</v>
      </c>
      <c r="C391" s="5">
        <v>3.0980000000000003</v>
      </c>
      <c r="D391" s="5">
        <f t="shared" si="6"/>
        <v>5.0980000000000008</v>
      </c>
    </row>
    <row r="392" spans="1:4" x14ac:dyDescent="0.3">
      <c r="A392" s="5">
        <v>20</v>
      </c>
      <c r="B392" s="5">
        <v>0.5</v>
      </c>
      <c r="C392" s="5">
        <v>0.5</v>
      </c>
      <c r="D392" s="5">
        <f t="shared" si="6"/>
        <v>0</v>
      </c>
    </row>
    <row r="393" spans="1:4" x14ac:dyDescent="0.3">
      <c r="A393" s="5">
        <v>20</v>
      </c>
      <c r="B393" s="5">
        <v>-6</v>
      </c>
      <c r="C393" s="5">
        <v>-1</v>
      </c>
      <c r="D393" s="5">
        <f t="shared" si="6"/>
        <v>5</v>
      </c>
    </row>
    <row r="394" spans="1:4" x14ac:dyDescent="0.3">
      <c r="A394" s="5">
        <v>20</v>
      </c>
      <c r="B394" s="5">
        <v>0</v>
      </c>
      <c r="C394" s="5">
        <v>1</v>
      </c>
      <c r="D394" s="5">
        <f t="shared" si="6"/>
        <v>1</v>
      </c>
    </row>
    <row r="395" spans="1:4" x14ac:dyDescent="0.3">
      <c r="A395" s="5">
        <v>20</v>
      </c>
      <c r="B395" s="5">
        <v>-1.5</v>
      </c>
      <c r="C395" s="5">
        <v>3.5980000000000003</v>
      </c>
      <c r="D395" s="5">
        <f t="shared" si="6"/>
        <v>5.0980000000000008</v>
      </c>
    </row>
    <row r="396" spans="1:4" x14ac:dyDescent="0.3">
      <c r="A396" s="5">
        <v>20</v>
      </c>
      <c r="B396" s="5">
        <v>-8</v>
      </c>
      <c r="C396" s="5">
        <v>0.15480000000000005</v>
      </c>
      <c r="D396" s="5">
        <f t="shared" si="6"/>
        <v>8.1547999999999998</v>
      </c>
    </row>
    <row r="397" spans="1:4" x14ac:dyDescent="0.3">
      <c r="A397" s="5">
        <v>20</v>
      </c>
      <c r="B397" s="5">
        <v>-9.5</v>
      </c>
      <c r="C397" s="5">
        <v>-0.63389999999999991</v>
      </c>
      <c r="D397" s="5">
        <f t="shared" si="6"/>
        <v>8.8660999999999994</v>
      </c>
    </row>
    <row r="398" spans="1:4" x14ac:dyDescent="0.3">
      <c r="A398" s="5">
        <v>20</v>
      </c>
      <c r="B398" s="5">
        <v>-3</v>
      </c>
      <c r="C398" s="5">
        <v>-2.9020000000000001</v>
      </c>
      <c r="D398" s="5">
        <f t="shared" si="6"/>
        <v>9.7999999999999865E-2</v>
      </c>
    </row>
    <row r="399" spans="1:4" x14ac:dyDescent="0.3">
      <c r="A399" s="5">
        <v>20</v>
      </c>
      <c r="B399" s="5">
        <v>-1.5</v>
      </c>
      <c r="C399" s="5">
        <v>1.3661000000000001</v>
      </c>
      <c r="D399" s="5">
        <f t="shared" si="6"/>
        <v>2.8661000000000003</v>
      </c>
    </row>
    <row r="400" spans="1:4" x14ac:dyDescent="0.3">
      <c r="A400" s="5">
        <v>20</v>
      </c>
      <c r="B400" s="5">
        <v>0</v>
      </c>
      <c r="C400" s="5">
        <v>1.9020000000000001</v>
      </c>
      <c r="D400" s="5">
        <f t="shared" si="6"/>
        <v>1.9020000000000001</v>
      </c>
    </row>
    <row r="401" spans="1:4" x14ac:dyDescent="0.3">
      <c r="A401" s="5">
        <v>20</v>
      </c>
      <c r="B401" s="5">
        <v>-1</v>
      </c>
      <c r="C401" s="5">
        <v>-1</v>
      </c>
      <c r="D401" s="5">
        <f t="shared" si="6"/>
        <v>0</v>
      </c>
    </row>
    <row r="402" spans="1:4" x14ac:dyDescent="0.3">
      <c r="A402" s="5">
        <v>1</v>
      </c>
      <c r="B402" s="5">
        <v>-4.5</v>
      </c>
      <c r="C402">
        <v>-1.0774000000000001</v>
      </c>
      <c r="D402" s="5">
        <f t="shared" si="6"/>
        <v>3.4226000000000001</v>
      </c>
    </row>
    <row r="403" spans="1:4" x14ac:dyDescent="0.3">
      <c r="A403" s="5">
        <v>1</v>
      </c>
      <c r="B403" s="5">
        <v>0.5</v>
      </c>
      <c r="C403" s="5">
        <v>-1.7256041066446863</v>
      </c>
      <c r="D403" s="5">
        <f t="shared" si="6"/>
        <v>-2.2256041066446866</v>
      </c>
    </row>
    <row r="404" spans="1:4" x14ac:dyDescent="0.3">
      <c r="A404" s="5">
        <v>1</v>
      </c>
      <c r="B404" s="5">
        <v>-2</v>
      </c>
      <c r="C404" s="5">
        <v>-0.57740000000000002</v>
      </c>
      <c r="D404" s="5">
        <f t="shared" si="6"/>
        <v>1.4226000000000001</v>
      </c>
    </row>
    <row r="405" spans="1:4" x14ac:dyDescent="0.3">
      <c r="A405" s="5">
        <v>1</v>
      </c>
      <c r="B405" s="5">
        <v>-3.5</v>
      </c>
      <c r="C405" s="5">
        <v>-2.0773999999999999</v>
      </c>
      <c r="D405" s="5">
        <f t="shared" si="6"/>
        <v>1.4226000000000001</v>
      </c>
    </row>
    <row r="406" spans="1:4" x14ac:dyDescent="0.3">
      <c r="A406" s="5">
        <v>1</v>
      </c>
      <c r="B406" s="5">
        <v>-1</v>
      </c>
      <c r="C406" s="5">
        <v>-2.1785073523875158</v>
      </c>
      <c r="D406" s="5">
        <f t="shared" si="6"/>
        <v>-1.1785073523875158</v>
      </c>
    </row>
    <row r="407" spans="1:4" x14ac:dyDescent="0.3">
      <c r="A407" s="5">
        <v>1</v>
      </c>
      <c r="B407" s="5">
        <v>-0.5</v>
      </c>
      <c r="C407" s="5">
        <v>0.92259999999999986</v>
      </c>
      <c r="D407" s="5">
        <f t="shared" si="6"/>
        <v>1.4225999999999999</v>
      </c>
    </row>
    <row r="408" spans="1:4" x14ac:dyDescent="0.3">
      <c r="A408" s="5">
        <v>1</v>
      </c>
      <c r="B408" s="5">
        <v>5</v>
      </c>
      <c r="C408" s="5">
        <v>4.3215967542571709</v>
      </c>
      <c r="D408" s="5">
        <f t="shared" si="6"/>
        <v>-0.67840324574282906</v>
      </c>
    </row>
    <row r="409" spans="1:4" x14ac:dyDescent="0.3">
      <c r="A409" s="5">
        <v>1</v>
      </c>
      <c r="B409" s="5">
        <v>-2.5</v>
      </c>
      <c r="C409" s="5">
        <v>-0.5</v>
      </c>
      <c r="D409" s="5">
        <f t="shared" si="6"/>
        <v>2</v>
      </c>
    </row>
    <row r="410" spans="1:4" x14ac:dyDescent="0.3">
      <c r="A410" s="5">
        <v>1</v>
      </c>
      <c r="B410" s="5">
        <v>2</v>
      </c>
      <c r="C410" s="5">
        <v>4.4226000000000001</v>
      </c>
      <c r="D410" s="5">
        <f t="shared" si="6"/>
        <v>2.4226000000000001</v>
      </c>
    </row>
    <row r="411" spans="1:4" x14ac:dyDescent="0.3">
      <c r="A411" s="5">
        <v>1</v>
      </c>
      <c r="B411" s="5">
        <v>-5</v>
      </c>
      <c r="C411" s="5">
        <v>-3.8452000000000002</v>
      </c>
      <c r="D411" s="5">
        <f t="shared" si="6"/>
        <v>1.1547999999999998</v>
      </c>
    </row>
    <row r="412" spans="1:4" x14ac:dyDescent="0.3">
      <c r="A412" s="5">
        <v>2</v>
      </c>
      <c r="B412" s="5">
        <v>-2.5</v>
      </c>
      <c r="C412" s="5">
        <v>-4.3452000000000002</v>
      </c>
      <c r="D412" s="5">
        <f t="shared" si="6"/>
        <v>-1.8452000000000002</v>
      </c>
    </row>
    <row r="413" spans="1:4" x14ac:dyDescent="0.3">
      <c r="A413" s="5">
        <v>2</v>
      </c>
      <c r="B413" s="5">
        <v>0.5</v>
      </c>
      <c r="C413" s="5">
        <v>-1.7256041066446863</v>
      </c>
      <c r="D413" s="5">
        <f t="shared" si="6"/>
        <v>-2.2256041066446866</v>
      </c>
    </row>
    <row r="414" spans="1:4" x14ac:dyDescent="0.3">
      <c r="A414" s="5">
        <v>2</v>
      </c>
      <c r="B414" s="5">
        <v>-1</v>
      </c>
      <c r="C414" s="5">
        <v>-0.57740000000000002</v>
      </c>
      <c r="D414" s="5">
        <f t="shared" si="6"/>
        <v>0.42259999999999998</v>
      </c>
    </row>
    <row r="415" spans="1:4" x14ac:dyDescent="0.3">
      <c r="A415" s="5">
        <v>2</v>
      </c>
      <c r="B415" s="5">
        <v>-1.5</v>
      </c>
      <c r="C415" s="5">
        <v>-2.0773999999999999</v>
      </c>
      <c r="D415" s="5">
        <f t="shared" si="6"/>
        <v>-0.57739999999999991</v>
      </c>
    </row>
    <row r="416" spans="1:4" x14ac:dyDescent="0.3">
      <c r="A416" s="5">
        <v>2</v>
      </c>
      <c r="B416" s="5">
        <v>-1</v>
      </c>
      <c r="C416" s="5">
        <v>-2.1785073523875158</v>
      </c>
      <c r="D416" s="5">
        <f t="shared" si="6"/>
        <v>-1.1785073523875158</v>
      </c>
    </row>
    <row r="417" spans="1:4" x14ac:dyDescent="0.3">
      <c r="A417" s="5">
        <v>2</v>
      </c>
      <c r="B417" s="5">
        <v>-3.5</v>
      </c>
      <c r="C417" s="5">
        <v>0.5</v>
      </c>
      <c r="D417" s="5">
        <f t="shared" si="6"/>
        <v>4</v>
      </c>
    </row>
    <row r="418" spans="1:4" x14ac:dyDescent="0.3">
      <c r="A418" s="5">
        <v>2</v>
      </c>
      <c r="B418" s="5">
        <v>-2</v>
      </c>
      <c r="C418" s="5">
        <v>0</v>
      </c>
      <c r="D418" s="5">
        <f t="shared" si="6"/>
        <v>2</v>
      </c>
    </row>
    <row r="419" spans="1:4" x14ac:dyDescent="0.3">
      <c r="A419" s="5">
        <v>2</v>
      </c>
      <c r="B419" s="5">
        <v>-3</v>
      </c>
      <c r="C419" s="5">
        <v>-1</v>
      </c>
      <c r="D419" s="5">
        <f t="shared" si="6"/>
        <v>2</v>
      </c>
    </row>
    <row r="420" spans="1:4" x14ac:dyDescent="0.3">
      <c r="A420" s="5">
        <v>2</v>
      </c>
      <c r="B420" s="5">
        <v>2.5</v>
      </c>
      <c r="C420" s="5">
        <v>3.9226000000000001</v>
      </c>
      <c r="D420" s="5">
        <f t="shared" si="6"/>
        <v>1.4226000000000001</v>
      </c>
    </row>
    <row r="421" spans="1:4" x14ac:dyDescent="0.3">
      <c r="A421" s="5">
        <v>2</v>
      </c>
      <c r="B421" s="5">
        <v>2</v>
      </c>
      <c r="C421" s="5">
        <v>3.4195967542571712</v>
      </c>
      <c r="D421" s="5">
        <f t="shared" si="6"/>
        <v>1.4195967542571712</v>
      </c>
    </row>
    <row r="422" spans="1:4" x14ac:dyDescent="0.3">
      <c r="A422" s="5">
        <v>3</v>
      </c>
      <c r="B422" s="5">
        <v>-0.5</v>
      </c>
      <c r="C422" s="5">
        <v>-0.5</v>
      </c>
      <c r="D422" s="5">
        <f t="shared" si="6"/>
        <v>0</v>
      </c>
    </row>
    <row r="423" spans="1:4" x14ac:dyDescent="0.3">
      <c r="A423" s="5">
        <v>3</v>
      </c>
      <c r="B423" s="5">
        <v>-6.5</v>
      </c>
      <c r="C423" s="5">
        <v>-7.077399999999999</v>
      </c>
      <c r="D423" s="5">
        <f t="shared" si="6"/>
        <v>-0.57739999999999903</v>
      </c>
    </row>
    <row r="424" spans="1:4" x14ac:dyDescent="0.3">
      <c r="A424" s="5">
        <v>3</v>
      </c>
      <c r="B424" s="5">
        <v>-1</v>
      </c>
      <c r="C424" s="5">
        <v>0</v>
      </c>
      <c r="D424" s="5">
        <f t="shared" si="6"/>
        <v>1</v>
      </c>
    </row>
    <row r="425" spans="1:4" x14ac:dyDescent="0.3">
      <c r="A425" s="5">
        <v>3</v>
      </c>
      <c r="B425" s="5">
        <v>-0.5</v>
      </c>
      <c r="C425" s="5">
        <v>-0.5</v>
      </c>
      <c r="D425" s="5">
        <f t="shared" si="6"/>
        <v>0</v>
      </c>
    </row>
    <row r="426" spans="1:4" x14ac:dyDescent="0.3">
      <c r="A426" s="5">
        <v>3</v>
      </c>
      <c r="B426" s="5">
        <v>-1.5</v>
      </c>
      <c r="C426" s="5">
        <v>-0.5</v>
      </c>
      <c r="D426" s="5">
        <f t="shared" si="6"/>
        <v>1</v>
      </c>
    </row>
    <row r="427" spans="1:4" x14ac:dyDescent="0.3">
      <c r="A427" s="5">
        <v>3</v>
      </c>
      <c r="B427" s="5">
        <v>0</v>
      </c>
      <c r="C427" s="5">
        <v>0</v>
      </c>
      <c r="D427" s="5">
        <f t="shared" si="6"/>
        <v>0</v>
      </c>
    </row>
    <row r="428" spans="1:4" x14ac:dyDescent="0.3">
      <c r="A428" s="5">
        <v>3</v>
      </c>
      <c r="B428" s="5">
        <v>-4</v>
      </c>
      <c r="C428" s="5">
        <v>-1.2274032457428292</v>
      </c>
      <c r="D428" s="5">
        <f t="shared" si="6"/>
        <v>2.7725967542571706</v>
      </c>
    </row>
    <row r="429" spans="1:4" x14ac:dyDescent="0.3">
      <c r="A429" s="5">
        <v>3</v>
      </c>
      <c r="B429" s="5">
        <v>-3</v>
      </c>
      <c r="C429" s="5">
        <v>-0.57740000000000002</v>
      </c>
      <c r="D429" s="5">
        <f t="shared" si="6"/>
        <v>2.4226000000000001</v>
      </c>
    </row>
    <row r="430" spans="1:4" x14ac:dyDescent="0.3">
      <c r="A430" s="5">
        <v>3</v>
      </c>
      <c r="B430" s="5">
        <v>2.5</v>
      </c>
      <c r="C430" s="5">
        <v>3.9226000000000001</v>
      </c>
      <c r="D430" s="5">
        <f t="shared" si="6"/>
        <v>1.4226000000000001</v>
      </c>
    </row>
    <row r="431" spans="1:4" x14ac:dyDescent="0.3">
      <c r="A431" s="5">
        <v>3</v>
      </c>
      <c r="B431" s="5">
        <v>-1.5</v>
      </c>
      <c r="C431" s="5">
        <v>-1.5</v>
      </c>
      <c r="D431" s="5">
        <f t="shared" si="6"/>
        <v>0</v>
      </c>
    </row>
    <row r="432" spans="1:4" x14ac:dyDescent="0.3">
      <c r="A432" s="5">
        <v>4</v>
      </c>
      <c r="B432" s="5">
        <v>-4</v>
      </c>
      <c r="C432" s="5">
        <v>-1.5773999999999999</v>
      </c>
      <c r="D432" s="5">
        <f t="shared" si="6"/>
        <v>2.4226000000000001</v>
      </c>
    </row>
    <row r="433" spans="1:4" x14ac:dyDescent="0.3">
      <c r="A433" s="5">
        <v>4</v>
      </c>
      <c r="B433" s="5">
        <v>1.5</v>
      </c>
      <c r="C433" s="5">
        <v>-0.95300735238751577</v>
      </c>
      <c r="D433" s="5">
        <f t="shared" si="6"/>
        <v>-2.453007352387516</v>
      </c>
    </row>
    <row r="434" spans="1:4" x14ac:dyDescent="0.3">
      <c r="A434" s="5">
        <v>4</v>
      </c>
      <c r="B434" s="5">
        <v>-2</v>
      </c>
      <c r="C434" s="5">
        <v>-2.1785073523875158</v>
      </c>
      <c r="D434" s="5">
        <f t="shared" si="6"/>
        <v>-0.17850735238751581</v>
      </c>
    </row>
    <row r="435" spans="1:4" x14ac:dyDescent="0.3">
      <c r="A435" s="5">
        <v>4</v>
      </c>
      <c r="B435" s="5">
        <v>0.5</v>
      </c>
      <c r="C435" s="5">
        <v>4.1940967542571705</v>
      </c>
      <c r="D435" s="5">
        <f t="shared" si="6"/>
        <v>3.6940967542571705</v>
      </c>
    </row>
    <row r="436" spans="1:4" x14ac:dyDescent="0.3">
      <c r="A436" s="5">
        <v>4</v>
      </c>
      <c r="B436" s="5">
        <v>-0.5</v>
      </c>
      <c r="C436" s="5">
        <v>-2.613</v>
      </c>
      <c r="D436" s="5">
        <f t="shared" si="6"/>
        <v>-2.113</v>
      </c>
    </row>
    <row r="437" spans="1:4" x14ac:dyDescent="0.3">
      <c r="A437" s="5">
        <v>4</v>
      </c>
      <c r="B437" s="5">
        <v>-3</v>
      </c>
      <c r="C437" s="5">
        <v>-1.5773999999999999</v>
      </c>
      <c r="D437" s="5">
        <f t="shared" si="6"/>
        <v>1.4226000000000001</v>
      </c>
    </row>
    <row r="438" spans="1:4" x14ac:dyDescent="0.3">
      <c r="A438" s="5">
        <v>4</v>
      </c>
      <c r="B438" s="5">
        <v>-2</v>
      </c>
      <c r="C438" s="5">
        <v>0</v>
      </c>
      <c r="D438" s="5">
        <f t="shared" si="6"/>
        <v>2</v>
      </c>
    </row>
    <row r="439" spans="1:4" x14ac:dyDescent="0.3">
      <c r="A439" s="5">
        <v>4</v>
      </c>
      <c r="B439" s="5">
        <v>-8</v>
      </c>
      <c r="C439" s="5">
        <v>-2.8452000000000002</v>
      </c>
      <c r="D439" s="5">
        <f t="shared" si="6"/>
        <v>5.1547999999999998</v>
      </c>
    </row>
    <row r="440" spans="1:4" x14ac:dyDescent="0.3">
      <c r="A440" s="5">
        <v>4</v>
      </c>
      <c r="B440" s="5">
        <v>0.5</v>
      </c>
      <c r="C440" s="5">
        <v>1.9226000000000001</v>
      </c>
      <c r="D440" s="5">
        <f t="shared" si="6"/>
        <v>1.4226000000000001</v>
      </c>
    </row>
    <row r="441" spans="1:4" x14ac:dyDescent="0.3">
      <c r="A441" s="5">
        <v>4</v>
      </c>
      <c r="B441" s="5">
        <v>-4</v>
      </c>
      <c r="C441" s="5">
        <v>-2.1548000000000003</v>
      </c>
      <c r="D441" s="5">
        <f t="shared" si="6"/>
        <v>1.8451999999999997</v>
      </c>
    </row>
    <row r="442" spans="1:4" x14ac:dyDescent="0.3">
      <c r="A442" s="5">
        <v>5</v>
      </c>
      <c r="B442" s="5">
        <v>-1.5</v>
      </c>
      <c r="C442" s="5">
        <v>-2.0773999999999999</v>
      </c>
      <c r="D442" s="5">
        <f t="shared" si="6"/>
        <v>-0.57739999999999991</v>
      </c>
    </row>
    <row r="443" spans="1:4" x14ac:dyDescent="0.3">
      <c r="A443" s="5">
        <v>5</v>
      </c>
      <c r="B443" s="5">
        <v>0.5</v>
      </c>
      <c r="C443" s="5">
        <v>0.5</v>
      </c>
      <c r="D443" s="5">
        <f t="shared" si="6"/>
        <v>0</v>
      </c>
    </row>
    <row r="444" spans="1:4" x14ac:dyDescent="0.3">
      <c r="A444" s="5">
        <v>5</v>
      </c>
      <c r="B444" s="5">
        <v>-3</v>
      </c>
      <c r="C444" s="5">
        <v>0</v>
      </c>
      <c r="D444" s="5">
        <f t="shared" si="6"/>
        <v>3</v>
      </c>
    </row>
    <row r="445" spans="1:4" x14ac:dyDescent="0.3">
      <c r="A445" s="5">
        <v>5</v>
      </c>
      <c r="B445" s="5">
        <v>-6.5</v>
      </c>
      <c r="C445" s="5">
        <v>-3.6129999999999995</v>
      </c>
      <c r="D445" s="5">
        <f t="shared" si="6"/>
        <v>2.8870000000000005</v>
      </c>
    </row>
    <row r="446" spans="1:4" x14ac:dyDescent="0.3">
      <c r="A446" s="5">
        <v>5</v>
      </c>
      <c r="B446" s="5">
        <v>-2</v>
      </c>
      <c r="C446" s="5">
        <v>-1.5773999999999999</v>
      </c>
      <c r="D446" s="5">
        <f t="shared" si="6"/>
        <v>0.42260000000000009</v>
      </c>
    </row>
    <row r="447" spans="1:4" x14ac:dyDescent="0.3">
      <c r="A447" s="5">
        <v>5</v>
      </c>
      <c r="B447" s="5">
        <v>-4</v>
      </c>
      <c r="C447" s="5">
        <v>-4.5773999999999999</v>
      </c>
      <c r="D447" s="5">
        <f t="shared" si="6"/>
        <v>-0.57739999999999991</v>
      </c>
    </row>
    <row r="448" spans="1:4" x14ac:dyDescent="0.3">
      <c r="A448" s="5">
        <v>5</v>
      </c>
      <c r="B448" s="5">
        <v>0.5</v>
      </c>
      <c r="C448" s="5">
        <v>0.92259999999999986</v>
      </c>
      <c r="D448" s="5">
        <f t="shared" si="6"/>
        <v>0.42259999999999986</v>
      </c>
    </row>
    <row r="449" spans="1:4" x14ac:dyDescent="0.3">
      <c r="A449" s="5">
        <v>5</v>
      </c>
      <c r="B449" s="5">
        <v>-6.5</v>
      </c>
      <c r="C449" s="5">
        <v>-1.0774000000000001</v>
      </c>
      <c r="D449" s="5">
        <f t="shared" si="6"/>
        <v>5.4226000000000001</v>
      </c>
    </row>
    <row r="450" spans="1:4" x14ac:dyDescent="0.3">
      <c r="A450" s="5">
        <v>5</v>
      </c>
      <c r="B450" s="5">
        <v>8.5</v>
      </c>
      <c r="C450" s="5">
        <v>4.445290262771513</v>
      </c>
      <c r="D450" s="5">
        <f t="shared" si="6"/>
        <v>-4.054709737228487</v>
      </c>
    </row>
    <row r="451" spans="1:4" x14ac:dyDescent="0.3">
      <c r="A451" s="5">
        <v>5</v>
      </c>
      <c r="B451" s="5">
        <v>-5</v>
      </c>
      <c r="C451" s="5">
        <v>-3.8452000000000002</v>
      </c>
      <c r="D451" s="5">
        <f t="shared" ref="D451:D514" si="7">C451-B451</f>
        <v>1.1547999999999998</v>
      </c>
    </row>
    <row r="452" spans="1:4" x14ac:dyDescent="0.3">
      <c r="A452" s="5">
        <v>6</v>
      </c>
      <c r="B452" s="5">
        <v>-2.5</v>
      </c>
      <c r="C452" s="5">
        <v>-1.0774000000000001</v>
      </c>
      <c r="D452" s="5">
        <f t="shared" si="7"/>
        <v>1.4225999999999999</v>
      </c>
    </row>
    <row r="453" spans="1:4" x14ac:dyDescent="0.3">
      <c r="A453" s="5">
        <v>6</v>
      </c>
      <c r="B453" s="5">
        <v>-5</v>
      </c>
      <c r="C453" s="5">
        <v>-2.113</v>
      </c>
      <c r="D453" s="5">
        <f t="shared" si="7"/>
        <v>2.887</v>
      </c>
    </row>
    <row r="454" spans="1:4" x14ac:dyDescent="0.3">
      <c r="A454" s="5">
        <v>6</v>
      </c>
      <c r="B454" s="5">
        <v>-3</v>
      </c>
      <c r="C454" s="5">
        <v>-0.57740000000000002</v>
      </c>
      <c r="D454" s="5">
        <f t="shared" si="7"/>
        <v>2.4226000000000001</v>
      </c>
    </row>
    <row r="455" spans="1:4" x14ac:dyDescent="0.3">
      <c r="A455" s="5">
        <v>6</v>
      </c>
      <c r="B455" s="5">
        <v>-2</v>
      </c>
      <c r="C455" s="5">
        <v>-2.8452000000000002</v>
      </c>
      <c r="D455" s="5">
        <f t="shared" si="7"/>
        <v>-0.84520000000000017</v>
      </c>
    </row>
    <row r="456" spans="1:4" x14ac:dyDescent="0.3">
      <c r="A456" s="5">
        <v>6</v>
      </c>
      <c r="B456" s="5">
        <v>1.5</v>
      </c>
      <c r="C456" s="5">
        <v>0.76780000000000004</v>
      </c>
      <c r="D456" s="5">
        <f t="shared" si="7"/>
        <v>-0.73219999999999996</v>
      </c>
    </row>
    <row r="457" spans="1:4" x14ac:dyDescent="0.3">
      <c r="A457" s="5">
        <v>6</v>
      </c>
      <c r="B457" s="5">
        <v>-3</v>
      </c>
      <c r="C457" s="5">
        <v>-1.3530000000000002</v>
      </c>
      <c r="D457" s="5">
        <f t="shared" si="7"/>
        <v>1.6469999999999998</v>
      </c>
    </row>
    <row r="458" spans="1:4" x14ac:dyDescent="0.3">
      <c r="A458" s="5">
        <v>6</v>
      </c>
      <c r="B458" s="5">
        <v>-2</v>
      </c>
      <c r="C458" s="5">
        <v>0.26779999999999993</v>
      </c>
      <c r="D458" s="5">
        <f t="shared" si="7"/>
        <v>2.2677999999999998</v>
      </c>
    </row>
    <row r="459" spans="1:4" x14ac:dyDescent="0.3">
      <c r="A459" s="5">
        <v>6</v>
      </c>
      <c r="B459" s="5">
        <v>-7</v>
      </c>
      <c r="C459" s="5">
        <v>-1</v>
      </c>
      <c r="D459" s="5">
        <f t="shared" si="7"/>
        <v>6</v>
      </c>
    </row>
    <row r="460" spans="1:4" x14ac:dyDescent="0.3">
      <c r="A460" s="5">
        <v>6</v>
      </c>
      <c r="B460" s="5">
        <v>0.5</v>
      </c>
      <c r="C460" s="5">
        <v>4.5</v>
      </c>
      <c r="D460" s="5">
        <f t="shared" si="7"/>
        <v>4</v>
      </c>
    </row>
    <row r="461" spans="1:4" x14ac:dyDescent="0.3">
      <c r="A461" s="5">
        <v>6</v>
      </c>
      <c r="B461" s="5">
        <v>-6</v>
      </c>
      <c r="C461" s="5">
        <v>-6.5773999999999999</v>
      </c>
      <c r="D461" s="5">
        <f t="shared" si="7"/>
        <v>-0.57739999999999991</v>
      </c>
    </row>
    <row r="462" spans="1:4" x14ac:dyDescent="0.3">
      <c r="A462" s="5">
        <v>7</v>
      </c>
      <c r="B462" s="5">
        <v>-3</v>
      </c>
      <c r="C462" s="5">
        <v>-1</v>
      </c>
      <c r="D462" s="5">
        <f t="shared" si="7"/>
        <v>2</v>
      </c>
    </row>
    <row r="463" spans="1:4" x14ac:dyDescent="0.3">
      <c r="A463" s="5">
        <v>7</v>
      </c>
      <c r="B463" s="5">
        <v>-2</v>
      </c>
      <c r="C463" s="5">
        <v>-0.84519999999999995</v>
      </c>
      <c r="D463" s="5">
        <f t="shared" si="7"/>
        <v>1.1548</v>
      </c>
    </row>
    <row r="464" spans="1:4" x14ac:dyDescent="0.3">
      <c r="A464" s="5">
        <v>7</v>
      </c>
      <c r="B464" s="5">
        <v>-9</v>
      </c>
      <c r="C464" s="5">
        <v>-3.1129999999999995</v>
      </c>
      <c r="D464" s="5">
        <f t="shared" si="7"/>
        <v>5.8870000000000005</v>
      </c>
    </row>
    <row r="465" spans="1:4" x14ac:dyDescent="0.3">
      <c r="A465" s="5">
        <v>7</v>
      </c>
      <c r="B465" s="5">
        <v>-3</v>
      </c>
      <c r="C465" s="5">
        <v>-3.8452000000000002</v>
      </c>
      <c r="D465" s="5">
        <f t="shared" si="7"/>
        <v>-0.84520000000000017</v>
      </c>
    </row>
    <row r="466" spans="1:4" x14ac:dyDescent="0.3">
      <c r="A466" s="5">
        <v>7</v>
      </c>
      <c r="B466" s="5">
        <v>-1.5</v>
      </c>
      <c r="C466" s="5">
        <v>-1.0774000000000001</v>
      </c>
      <c r="D466" s="5">
        <f t="shared" si="7"/>
        <v>0.42259999999999986</v>
      </c>
    </row>
    <row r="467" spans="1:4" x14ac:dyDescent="0.3">
      <c r="A467" s="5">
        <v>7</v>
      </c>
      <c r="B467" s="5">
        <v>0</v>
      </c>
      <c r="C467" s="5">
        <v>1.4226000000000001</v>
      </c>
      <c r="D467" s="5">
        <f t="shared" si="7"/>
        <v>1.4226000000000001</v>
      </c>
    </row>
    <row r="468" spans="1:4" x14ac:dyDescent="0.3">
      <c r="A468" s="5">
        <v>7</v>
      </c>
      <c r="B468" s="5">
        <v>-11</v>
      </c>
      <c r="C468" s="5">
        <v>-2.8452000000000002</v>
      </c>
      <c r="D468" s="5">
        <f t="shared" si="7"/>
        <v>8.1547999999999998</v>
      </c>
    </row>
    <row r="469" spans="1:4" x14ac:dyDescent="0.3">
      <c r="A469" s="5">
        <v>7</v>
      </c>
      <c r="B469" s="5">
        <v>-7</v>
      </c>
      <c r="C469" s="5">
        <v>-1.5773999999999999</v>
      </c>
      <c r="D469" s="5">
        <f t="shared" si="7"/>
        <v>5.4226000000000001</v>
      </c>
    </row>
    <row r="470" spans="1:4" x14ac:dyDescent="0.3">
      <c r="A470" s="5">
        <v>7</v>
      </c>
      <c r="B470" s="5">
        <v>-2</v>
      </c>
      <c r="C470" s="5">
        <v>-3.5773999999999999</v>
      </c>
      <c r="D470" s="5">
        <f t="shared" si="7"/>
        <v>-1.5773999999999999</v>
      </c>
    </row>
    <row r="471" spans="1:4" x14ac:dyDescent="0.3">
      <c r="A471" s="5">
        <v>7</v>
      </c>
      <c r="B471" s="5">
        <v>-1</v>
      </c>
      <c r="C471" s="5">
        <v>-2.1548000000000003</v>
      </c>
      <c r="D471" s="5">
        <f t="shared" si="7"/>
        <v>-1.1548000000000003</v>
      </c>
    </row>
    <row r="472" spans="1:4" x14ac:dyDescent="0.3">
      <c r="A472" s="5">
        <v>8</v>
      </c>
      <c r="B472" s="5">
        <v>-4.5</v>
      </c>
      <c r="C472" s="5">
        <v>-2.0773999999999999</v>
      </c>
      <c r="D472" s="5">
        <f t="shared" si="7"/>
        <v>2.4226000000000001</v>
      </c>
    </row>
    <row r="473" spans="1:4" x14ac:dyDescent="0.3">
      <c r="A473" s="5">
        <v>8</v>
      </c>
      <c r="B473" s="5">
        <v>-4.5</v>
      </c>
      <c r="C473" s="5">
        <v>-1.613</v>
      </c>
      <c r="D473" s="5">
        <f t="shared" si="7"/>
        <v>2.887</v>
      </c>
    </row>
    <row r="474" spans="1:4" x14ac:dyDescent="0.3">
      <c r="A474" s="5">
        <v>8</v>
      </c>
      <c r="B474" s="5">
        <v>-1.5</v>
      </c>
      <c r="C474" s="5">
        <v>-2.0773999999999999</v>
      </c>
      <c r="D474" s="5">
        <f t="shared" si="7"/>
        <v>-0.57739999999999991</v>
      </c>
    </row>
    <row r="475" spans="1:4" x14ac:dyDescent="0.3">
      <c r="A475" s="5">
        <v>8</v>
      </c>
      <c r="B475" s="5">
        <v>-6.5</v>
      </c>
      <c r="C475" s="5">
        <v>-3.6129999999999995</v>
      </c>
      <c r="D475" s="5">
        <f t="shared" si="7"/>
        <v>2.8870000000000005</v>
      </c>
    </row>
    <row r="476" spans="1:4" x14ac:dyDescent="0.3">
      <c r="A476" s="5">
        <v>8</v>
      </c>
      <c r="B476" s="5">
        <v>-7</v>
      </c>
      <c r="C476" s="5">
        <v>-1.8451999999999997</v>
      </c>
      <c r="D476" s="5">
        <f t="shared" si="7"/>
        <v>5.1547999999999998</v>
      </c>
    </row>
    <row r="477" spans="1:4" x14ac:dyDescent="0.3">
      <c r="A477" s="5">
        <v>8</v>
      </c>
      <c r="B477" s="5">
        <v>-3</v>
      </c>
      <c r="C477" s="5">
        <v>-1.8451999999999997</v>
      </c>
      <c r="D477" s="5">
        <f t="shared" si="7"/>
        <v>1.1548000000000003</v>
      </c>
    </row>
    <row r="478" spans="1:4" x14ac:dyDescent="0.3">
      <c r="A478" s="5">
        <v>8</v>
      </c>
      <c r="B478" s="5">
        <v>-3</v>
      </c>
      <c r="C478" s="5">
        <v>-1.5773999999999999</v>
      </c>
      <c r="D478" s="5">
        <f t="shared" si="7"/>
        <v>1.4226000000000001</v>
      </c>
    </row>
    <row r="479" spans="1:4" x14ac:dyDescent="0.3">
      <c r="A479" s="5">
        <v>8</v>
      </c>
      <c r="B479" s="5">
        <v>-4</v>
      </c>
      <c r="C479" s="5">
        <v>-3.1129999999999995</v>
      </c>
      <c r="D479" s="5">
        <f t="shared" si="7"/>
        <v>0.88700000000000045</v>
      </c>
    </row>
    <row r="480" spans="1:4" x14ac:dyDescent="0.3">
      <c r="A480" s="5">
        <v>8</v>
      </c>
      <c r="B480" s="5">
        <v>3</v>
      </c>
      <c r="C480" s="5">
        <v>3.4226000000000001</v>
      </c>
      <c r="D480" s="5">
        <f t="shared" si="7"/>
        <v>0.42260000000000009</v>
      </c>
    </row>
    <row r="481" spans="1:4" x14ac:dyDescent="0.3">
      <c r="A481" s="5">
        <v>8</v>
      </c>
      <c r="B481" s="5">
        <v>-4</v>
      </c>
      <c r="C481" s="5">
        <v>-2.1548000000000003</v>
      </c>
      <c r="D481" s="5">
        <f t="shared" si="7"/>
        <v>1.8451999999999997</v>
      </c>
    </row>
    <row r="482" spans="1:4" x14ac:dyDescent="0.3">
      <c r="A482" s="5">
        <v>9</v>
      </c>
      <c r="B482" s="5">
        <v>-3.5</v>
      </c>
      <c r="C482" s="5">
        <v>-1.5</v>
      </c>
      <c r="D482" s="5">
        <f t="shared" si="7"/>
        <v>2</v>
      </c>
    </row>
    <row r="483" spans="1:4" x14ac:dyDescent="0.3">
      <c r="A483" s="5">
        <v>9</v>
      </c>
      <c r="B483" s="5">
        <v>-2</v>
      </c>
      <c r="C483" s="5">
        <v>-0.84519999999999995</v>
      </c>
      <c r="D483" s="5">
        <f t="shared" si="7"/>
        <v>1.1548</v>
      </c>
    </row>
    <row r="484" spans="1:4" x14ac:dyDescent="0.3">
      <c r="A484" s="5">
        <v>9</v>
      </c>
      <c r="B484" s="5">
        <v>-1.5</v>
      </c>
      <c r="C484" s="5">
        <v>-1.5</v>
      </c>
      <c r="D484" s="5">
        <f t="shared" si="7"/>
        <v>0</v>
      </c>
    </row>
    <row r="485" spans="1:4" x14ac:dyDescent="0.3">
      <c r="A485" s="5">
        <v>9</v>
      </c>
      <c r="B485" s="5">
        <v>-1.5</v>
      </c>
      <c r="C485" s="5">
        <v>-2.5785</v>
      </c>
      <c r="D485" s="5">
        <f t="shared" si="7"/>
        <v>-1.0785</v>
      </c>
    </row>
    <row r="486" spans="1:4" x14ac:dyDescent="0.3">
      <c r="A486" s="5">
        <v>9</v>
      </c>
      <c r="B486" s="5">
        <v>2</v>
      </c>
      <c r="C486" s="5">
        <v>1.2677999999999998</v>
      </c>
      <c r="D486" s="5">
        <f t="shared" si="7"/>
        <v>-0.73220000000000018</v>
      </c>
    </row>
    <row r="487" spans="1:4" x14ac:dyDescent="0.3">
      <c r="A487" s="5">
        <v>9</v>
      </c>
      <c r="B487" s="5">
        <v>5.5</v>
      </c>
      <c r="C487" s="5">
        <v>4.9226000000000001</v>
      </c>
      <c r="D487" s="5">
        <f t="shared" si="7"/>
        <v>-0.57739999999999991</v>
      </c>
    </row>
    <row r="488" spans="1:4" x14ac:dyDescent="0.3">
      <c r="A488" s="5">
        <v>9</v>
      </c>
      <c r="B488" s="5">
        <v>-1</v>
      </c>
      <c r="C488" s="5">
        <v>-0.57740000000000002</v>
      </c>
      <c r="D488" s="5">
        <f t="shared" si="7"/>
        <v>0.42259999999999998</v>
      </c>
    </row>
    <row r="489" spans="1:4" x14ac:dyDescent="0.3">
      <c r="A489" s="5">
        <v>9</v>
      </c>
      <c r="B489" s="5">
        <v>-3.5</v>
      </c>
      <c r="C489" s="5">
        <v>-1.0774000000000001</v>
      </c>
      <c r="D489" s="5">
        <f t="shared" si="7"/>
        <v>2.4226000000000001</v>
      </c>
    </row>
    <row r="490" spans="1:4" x14ac:dyDescent="0.3">
      <c r="A490" s="5">
        <v>9</v>
      </c>
      <c r="B490" s="5">
        <v>2</v>
      </c>
      <c r="C490" s="5">
        <v>4</v>
      </c>
      <c r="D490" s="5">
        <f t="shared" si="7"/>
        <v>2</v>
      </c>
    </row>
    <row r="491" spans="1:4" x14ac:dyDescent="0.3">
      <c r="A491" s="5">
        <v>9</v>
      </c>
      <c r="B491" s="5">
        <v>-6</v>
      </c>
      <c r="C491" s="5">
        <v>-4.5773999999999999</v>
      </c>
      <c r="D491" s="5">
        <f t="shared" si="7"/>
        <v>1.4226000000000001</v>
      </c>
    </row>
    <row r="492" spans="1:4" x14ac:dyDescent="0.3">
      <c r="A492" s="5">
        <v>10</v>
      </c>
      <c r="B492" s="5">
        <v>-5.5</v>
      </c>
      <c r="C492" s="5">
        <v>-4.3452000000000002</v>
      </c>
      <c r="D492" s="5">
        <f t="shared" si="7"/>
        <v>1.1547999999999998</v>
      </c>
    </row>
    <row r="493" spans="1:4" x14ac:dyDescent="0.3">
      <c r="A493" s="5">
        <v>10</v>
      </c>
      <c r="B493" s="5">
        <v>-8.5</v>
      </c>
      <c r="C493" s="5">
        <v>-1.0774000000000001</v>
      </c>
      <c r="D493" s="5">
        <f t="shared" si="7"/>
        <v>7.4226000000000001</v>
      </c>
    </row>
    <row r="494" spans="1:4" x14ac:dyDescent="0.3">
      <c r="A494" s="5">
        <v>10</v>
      </c>
      <c r="B494" s="5">
        <v>-5.5</v>
      </c>
      <c r="C494" s="5">
        <v>-2.0773999999999999</v>
      </c>
      <c r="D494" s="5">
        <f t="shared" si="7"/>
        <v>3.4226000000000001</v>
      </c>
    </row>
    <row r="495" spans="1:4" x14ac:dyDescent="0.3">
      <c r="A495" s="5">
        <v>10</v>
      </c>
      <c r="B495" s="5">
        <v>-5.5</v>
      </c>
      <c r="C495" s="5">
        <v>-0.5</v>
      </c>
      <c r="D495" s="5">
        <f t="shared" si="7"/>
        <v>5</v>
      </c>
    </row>
    <row r="496" spans="1:4" x14ac:dyDescent="0.3">
      <c r="A496" s="5">
        <v>10</v>
      </c>
      <c r="B496" s="5">
        <v>0.5</v>
      </c>
      <c r="C496" s="5">
        <v>0.92259999999999986</v>
      </c>
      <c r="D496" s="5">
        <f t="shared" si="7"/>
        <v>0.42259999999999986</v>
      </c>
    </row>
    <row r="497" spans="1:4" x14ac:dyDescent="0.3">
      <c r="A497" s="5">
        <v>10</v>
      </c>
      <c r="B497" s="5">
        <v>0</v>
      </c>
      <c r="C497" s="5">
        <v>-0.57740000000000002</v>
      </c>
      <c r="D497" s="5">
        <f t="shared" si="7"/>
        <v>-0.57740000000000002</v>
      </c>
    </row>
    <row r="498" spans="1:4" x14ac:dyDescent="0.3">
      <c r="A498" s="5">
        <v>10</v>
      </c>
      <c r="B498" s="5">
        <v>-6.5</v>
      </c>
      <c r="C498" s="5">
        <v>-6.0774000000000008</v>
      </c>
      <c r="D498" s="5">
        <f t="shared" si="7"/>
        <v>0.4225999999999992</v>
      </c>
    </row>
    <row r="499" spans="1:4" x14ac:dyDescent="0.3">
      <c r="A499" s="5">
        <v>10</v>
      </c>
      <c r="B499" s="5">
        <v>-2.5</v>
      </c>
      <c r="C499" s="5">
        <v>-3.6129999999999995</v>
      </c>
      <c r="D499" s="5">
        <f t="shared" si="7"/>
        <v>-1.1129999999999995</v>
      </c>
    </row>
    <row r="500" spans="1:4" x14ac:dyDescent="0.3">
      <c r="A500" s="5">
        <v>10</v>
      </c>
      <c r="B500" s="5">
        <v>10</v>
      </c>
      <c r="C500" s="5">
        <v>3.6707902627715123</v>
      </c>
      <c r="D500" s="5">
        <f t="shared" si="7"/>
        <v>-6.3292097372284877</v>
      </c>
    </row>
    <row r="501" spans="1:4" x14ac:dyDescent="0.3">
      <c r="A501" s="5">
        <v>10</v>
      </c>
      <c r="B501" s="5">
        <v>-3.5</v>
      </c>
      <c r="C501" s="5">
        <v>-2.0773999999999999</v>
      </c>
      <c r="D501" s="5">
        <f t="shared" si="7"/>
        <v>1.4226000000000001</v>
      </c>
    </row>
    <row r="502" spans="1:4" x14ac:dyDescent="0.3">
      <c r="A502" s="5">
        <v>11</v>
      </c>
      <c r="B502" s="5">
        <v>-4</v>
      </c>
      <c r="C502" s="5">
        <v>0</v>
      </c>
      <c r="D502" s="5">
        <f t="shared" si="7"/>
        <v>4</v>
      </c>
    </row>
    <row r="503" spans="1:4" x14ac:dyDescent="0.3">
      <c r="A503" s="5">
        <v>11</v>
      </c>
      <c r="B503" s="5">
        <v>-5.5</v>
      </c>
      <c r="C503" s="5">
        <v>-6.0774000000000008</v>
      </c>
      <c r="D503" s="5">
        <f t="shared" si="7"/>
        <v>-0.5774000000000008</v>
      </c>
    </row>
    <row r="504" spans="1:4" x14ac:dyDescent="0.3">
      <c r="A504" s="5">
        <v>11</v>
      </c>
      <c r="B504" s="5">
        <v>-0.5</v>
      </c>
      <c r="C504" s="5">
        <v>-7.7400000000000024E-2</v>
      </c>
      <c r="D504" s="5">
        <f t="shared" si="7"/>
        <v>0.42259999999999998</v>
      </c>
    </row>
    <row r="505" spans="1:4" x14ac:dyDescent="0.3">
      <c r="A505" s="5">
        <v>11</v>
      </c>
      <c r="B505" s="5">
        <v>-1</v>
      </c>
      <c r="C505" s="5">
        <v>-1.5773999999999999</v>
      </c>
      <c r="D505" s="5">
        <f t="shared" si="7"/>
        <v>-0.57739999999999991</v>
      </c>
    </row>
    <row r="506" spans="1:4" x14ac:dyDescent="0.3">
      <c r="A506" s="5">
        <v>11</v>
      </c>
      <c r="B506" s="5">
        <v>-1.5</v>
      </c>
      <c r="C506" s="5">
        <v>-0.5</v>
      </c>
      <c r="D506" s="5">
        <f t="shared" si="7"/>
        <v>1</v>
      </c>
    </row>
    <row r="507" spans="1:4" x14ac:dyDescent="0.3">
      <c r="A507" s="5">
        <v>11</v>
      </c>
      <c r="B507" s="5">
        <v>1</v>
      </c>
      <c r="C507" s="5">
        <v>-1.3530000000000002</v>
      </c>
      <c r="D507" s="5">
        <f t="shared" si="7"/>
        <v>-2.3530000000000002</v>
      </c>
    </row>
    <row r="508" spans="1:4" x14ac:dyDescent="0.3">
      <c r="A508" s="5">
        <v>11</v>
      </c>
      <c r="B508" s="5">
        <v>5.5</v>
      </c>
      <c r="C508" s="5">
        <v>2.7706935085143418</v>
      </c>
      <c r="D508" s="5">
        <f t="shared" si="7"/>
        <v>-2.7293064914856582</v>
      </c>
    </row>
    <row r="509" spans="1:4" x14ac:dyDescent="0.3">
      <c r="A509" s="5">
        <v>11</v>
      </c>
      <c r="B509" s="5">
        <v>-2</v>
      </c>
      <c r="C509" s="5">
        <v>-0.57740000000000002</v>
      </c>
      <c r="D509" s="5">
        <f t="shared" si="7"/>
        <v>1.4226000000000001</v>
      </c>
    </row>
    <row r="510" spans="1:4" x14ac:dyDescent="0.3">
      <c r="A510" s="5">
        <v>11</v>
      </c>
      <c r="B510" s="5">
        <v>7.5</v>
      </c>
      <c r="C510" s="5">
        <v>3.3472902627715122</v>
      </c>
      <c r="D510" s="5">
        <f t="shared" si="7"/>
        <v>-4.1527097372284878</v>
      </c>
    </row>
    <row r="511" spans="1:4" x14ac:dyDescent="0.3">
      <c r="A511" s="5">
        <v>11</v>
      </c>
      <c r="B511" s="5">
        <v>-1</v>
      </c>
      <c r="C511" s="5">
        <v>-2.1548000000000003</v>
      </c>
      <c r="D511" s="5">
        <f t="shared" si="7"/>
        <v>-1.1548000000000003</v>
      </c>
    </row>
    <row r="512" spans="1:4" x14ac:dyDescent="0.3">
      <c r="A512" s="5">
        <v>12</v>
      </c>
      <c r="B512" s="5">
        <v>0.5</v>
      </c>
      <c r="C512" s="5">
        <v>-0.65480000000000005</v>
      </c>
      <c r="D512" s="5">
        <f t="shared" si="7"/>
        <v>-1.1548</v>
      </c>
    </row>
    <row r="513" spans="1:4" x14ac:dyDescent="0.3">
      <c r="A513" s="5">
        <v>12</v>
      </c>
      <c r="B513" s="5">
        <v>0.5</v>
      </c>
      <c r="C513" s="5">
        <v>0.5</v>
      </c>
      <c r="D513" s="5">
        <f t="shared" si="7"/>
        <v>0</v>
      </c>
    </row>
    <row r="514" spans="1:4" x14ac:dyDescent="0.3">
      <c r="A514" s="5">
        <v>12</v>
      </c>
      <c r="B514" s="5">
        <v>-1.5</v>
      </c>
      <c r="C514" s="5">
        <v>-2.0773999999999999</v>
      </c>
      <c r="D514" s="5">
        <f t="shared" si="7"/>
        <v>-0.57739999999999991</v>
      </c>
    </row>
    <row r="515" spans="1:4" x14ac:dyDescent="0.3">
      <c r="A515" s="5">
        <v>12</v>
      </c>
      <c r="B515" s="5">
        <v>-1</v>
      </c>
      <c r="C515" s="5">
        <v>0</v>
      </c>
      <c r="D515" s="5">
        <f t="shared" ref="D515:D578" si="8">C515-B515</f>
        <v>1</v>
      </c>
    </row>
    <row r="516" spans="1:4" x14ac:dyDescent="0.3">
      <c r="A516" s="5">
        <v>12</v>
      </c>
      <c r="B516" s="5">
        <v>-7</v>
      </c>
      <c r="C516" s="5">
        <v>-6.5773999999999999</v>
      </c>
      <c r="D516" s="5">
        <f t="shared" si="8"/>
        <v>0.42260000000000009</v>
      </c>
    </row>
    <row r="517" spans="1:4" x14ac:dyDescent="0.3">
      <c r="A517" s="5">
        <v>12</v>
      </c>
      <c r="B517" s="5">
        <v>0</v>
      </c>
      <c r="C517" s="5">
        <v>0</v>
      </c>
      <c r="D517" s="5">
        <f t="shared" si="8"/>
        <v>0</v>
      </c>
    </row>
    <row r="518" spans="1:4" x14ac:dyDescent="0.3">
      <c r="A518" s="5">
        <v>12</v>
      </c>
      <c r="B518" s="5">
        <v>-5.5</v>
      </c>
      <c r="C518" s="5">
        <v>-1.613</v>
      </c>
      <c r="D518" s="5">
        <f t="shared" si="8"/>
        <v>3.887</v>
      </c>
    </row>
    <row r="519" spans="1:4" x14ac:dyDescent="0.3">
      <c r="A519" s="5">
        <v>12</v>
      </c>
      <c r="B519" s="5">
        <v>-3</v>
      </c>
      <c r="C519" s="5">
        <v>-1.2274032457428292</v>
      </c>
      <c r="D519" s="5">
        <f t="shared" si="8"/>
        <v>1.7725967542571708</v>
      </c>
    </row>
    <row r="520" spans="1:4" x14ac:dyDescent="0.3">
      <c r="A520" s="5">
        <v>12</v>
      </c>
      <c r="B520" s="5">
        <v>6.5</v>
      </c>
      <c r="C520" s="5">
        <v>4.2023268854692066</v>
      </c>
      <c r="D520" s="5">
        <f t="shared" si="8"/>
        <v>-2.2976731145307934</v>
      </c>
    </row>
    <row r="521" spans="1:4" x14ac:dyDescent="0.3">
      <c r="A521" s="5">
        <v>12</v>
      </c>
      <c r="B521" s="5">
        <v>-4</v>
      </c>
      <c r="C521" s="5">
        <v>-3.8452000000000002</v>
      </c>
      <c r="D521" s="5">
        <f t="shared" si="8"/>
        <v>0.15479999999999983</v>
      </c>
    </row>
    <row r="522" spans="1:4" x14ac:dyDescent="0.3">
      <c r="A522" s="5">
        <v>13</v>
      </c>
      <c r="B522" s="5">
        <v>-1.5</v>
      </c>
      <c r="C522" s="5">
        <v>-1.0774000000000001</v>
      </c>
      <c r="D522" s="5">
        <f t="shared" si="8"/>
        <v>0.42259999999999986</v>
      </c>
    </row>
    <row r="523" spans="1:4" x14ac:dyDescent="0.3">
      <c r="A523" s="5">
        <v>13</v>
      </c>
      <c r="B523" s="5">
        <v>-4</v>
      </c>
      <c r="C523" s="5">
        <v>-1.113</v>
      </c>
      <c r="D523" s="5">
        <f t="shared" si="8"/>
        <v>2.887</v>
      </c>
    </row>
    <row r="524" spans="1:4" x14ac:dyDescent="0.3">
      <c r="A524" s="5">
        <v>13</v>
      </c>
      <c r="B524" s="5">
        <v>-7.5</v>
      </c>
      <c r="C524" s="5">
        <v>-7.077399999999999</v>
      </c>
      <c r="D524" s="5">
        <f t="shared" si="8"/>
        <v>0.42260000000000097</v>
      </c>
    </row>
    <row r="525" spans="1:4" x14ac:dyDescent="0.3">
      <c r="A525" s="5">
        <v>13</v>
      </c>
      <c r="B525" s="5">
        <v>-5.5</v>
      </c>
      <c r="C525" s="5">
        <v>-2.613</v>
      </c>
      <c r="D525" s="5">
        <f t="shared" si="8"/>
        <v>2.887</v>
      </c>
    </row>
    <row r="526" spans="1:4" x14ac:dyDescent="0.3">
      <c r="A526" s="5">
        <v>13</v>
      </c>
      <c r="B526" s="5">
        <v>-1.5</v>
      </c>
      <c r="C526" s="5">
        <v>-2.0773999999999999</v>
      </c>
      <c r="D526" s="5">
        <f t="shared" si="8"/>
        <v>-0.57739999999999991</v>
      </c>
    </row>
    <row r="527" spans="1:4" x14ac:dyDescent="0.3">
      <c r="A527" s="5">
        <v>13</v>
      </c>
      <c r="B527" s="5">
        <v>-1</v>
      </c>
      <c r="C527" s="5">
        <v>-2.1548000000000003</v>
      </c>
      <c r="D527" s="5">
        <f t="shared" si="8"/>
        <v>-1.1548000000000003</v>
      </c>
    </row>
    <row r="528" spans="1:4" x14ac:dyDescent="0.3">
      <c r="A528" s="5">
        <v>13</v>
      </c>
      <c r="B528" s="5">
        <v>-2.5</v>
      </c>
      <c r="C528" s="5">
        <v>-1.0774000000000001</v>
      </c>
      <c r="D528" s="5">
        <f t="shared" si="8"/>
        <v>1.4225999999999999</v>
      </c>
    </row>
    <row r="529" spans="1:4" x14ac:dyDescent="0.3">
      <c r="A529" s="5">
        <v>13</v>
      </c>
      <c r="B529" s="5">
        <v>-4</v>
      </c>
      <c r="C529" s="5">
        <v>-0.57740000000000002</v>
      </c>
      <c r="D529" s="5">
        <f t="shared" si="8"/>
        <v>3.4226000000000001</v>
      </c>
    </row>
    <row r="530" spans="1:4" x14ac:dyDescent="0.3">
      <c r="A530" s="5">
        <v>13</v>
      </c>
      <c r="B530" s="5">
        <v>0.5</v>
      </c>
      <c r="C530" s="5">
        <v>-0.61299999999999977</v>
      </c>
      <c r="D530" s="5">
        <f t="shared" si="8"/>
        <v>-1.1129999999999998</v>
      </c>
    </row>
    <row r="531" spans="1:4" x14ac:dyDescent="0.3">
      <c r="A531" s="5">
        <v>13</v>
      </c>
      <c r="B531" s="5">
        <v>-6</v>
      </c>
      <c r="C531" s="5">
        <v>-2.1548000000000003</v>
      </c>
      <c r="D531" s="5">
        <f t="shared" si="8"/>
        <v>3.8451999999999997</v>
      </c>
    </row>
    <row r="532" spans="1:4" x14ac:dyDescent="0.3">
      <c r="A532" s="5">
        <v>14</v>
      </c>
      <c r="B532" s="5">
        <v>1</v>
      </c>
      <c r="C532" s="5">
        <v>-1.2274032457428292</v>
      </c>
      <c r="D532" s="5">
        <f t="shared" si="8"/>
        <v>-2.2274032457428294</v>
      </c>
    </row>
    <row r="533" spans="1:4" x14ac:dyDescent="0.3">
      <c r="A533" s="5">
        <v>14</v>
      </c>
      <c r="B533" s="5">
        <v>1</v>
      </c>
      <c r="C533" s="5">
        <v>-1.3256114590322019</v>
      </c>
      <c r="D533" s="5">
        <f t="shared" si="8"/>
        <v>-2.3256114590322019</v>
      </c>
    </row>
    <row r="534" spans="1:4" x14ac:dyDescent="0.3">
      <c r="A534" s="5">
        <v>14</v>
      </c>
      <c r="B534" s="5">
        <v>-0.5</v>
      </c>
      <c r="C534" s="5">
        <v>-0.5</v>
      </c>
      <c r="D534" s="5">
        <f t="shared" si="8"/>
        <v>0</v>
      </c>
    </row>
    <row r="535" spans="1:4" x14ac:dyDescent="0.3">
      <c r="A535" s="5">
        <v>14</v>
      </c>
      <c r="B535" s="5">
        <v>-2</v>
      </c>
      <c r="C535" s="5">
        <v>-1.5773999999999999</v>
      </c>
      <c r="D535" s="5">
        <f t="shared" si="8"/>
        <v>0.42260000000000009</v>
      </c>
    </row>
    <row r="536" spans="1:4" x14ac:dyDescent="0.3">
      <c r="A536" s="5">
        <v>14</v>
      </c>
      <c r="B536" s="5">
        <v>-5.5</v>
      </c>
      <c r="C536" s="5">
        <v>-5.0773999999999999</v>
      </c>
      <c r="D536" s="5">
        <f t="shared" si="8"/>
        <v>0.42260000000000009</v>
      </c>
    </row>
    <row r="537" spans="1:4" x14ac:dyDescent="0.3">
      <c r="A537" s="5">
        <v>14</v>
      </c>
      <c r="B537" s="5">
        <v>-6</v>
      </c>
      <c r="C537" s="5">
        <v>-7.5773999999999999</v>
      </c>
      <c r="D537" s="5">
        <f t="shared" si="8"/>
        <v>-1.5773999999999999</v>
      </c>
    </row>
    <row r="538" spans="1:4" x14ac:dyDescent="0.3">
      <c r="A538" s="5">
        <v>14</v>
      </c>
      <c r="B538" s="5">
        <v>-1.5</v>
      </c>
      <c r="C538" s="5">
        <v>-1.0774000000000001</v>
      </c>
      <c r="D538" s="5">
        <f t="shared" si="8"/>
        <v>0.42259999999999986</v>
      </c>
    </row>
    <row r="539" spans="1:4" x14ac:dyDescent="0.3">
      <c r="A539" s="5">
        <v>14</v>
      </c>
      <c r="B539" s="5">
        <v>-3</v>
      </c>
      <c r="C539" s="5">
        <v>-3.1129999999999995</v>
      </c>
      <c r="D539" s="5">
        <f t="shared" si="8"/>
        <v>-0.11299999999999955</v>
      </c>
    </row>
    <row r="540" spans="1:4" x14ac:dyDescent="0.3">
      <c r="A540" s="5">
        <v>14</v>
      </c>
      <c r="B540" s="5">
        <v>5.5</v>
      </c>
      <c r="C540" s="5">
        <v>5.5</v>
      </c>
      <c r="D540" s="5">
        <f t="shared" si="8"/>
        <v>0</v>
      </c>
    </row>
    <row r="541" spans="1:4" x14ac:dyDescent="0.3">
      <c r="A541" s="5">
        <v>14</v>
      </c>
      <c r="B541" s="5">
        <v>-6.5</v>
      </c>
      <c r="C541" s="5">
        <v>4.1940967542571705</v>
      </c>
      <c r="D541" s="5">
        <f t="shared" si="8"/>
        <v>10.694096754257171</v>
      </c>
    </row>
    <row r="542" spans="1:4" x14ac:dyDescent="0.3">
      <c r="A542" s="5">
        <v>15</v>
      </c>
      <c r="B542" s="5">
        <v>-8</v>
      </c>
      <c r="C542" s="5">
        <v>-5.5774000000000008</v>
      </c>
      <c r="D542" s="5">
        <f t="shared" si="8"/>
        <v>2.4225999999999992</v>
      </c>
    </row>
    <row r="543" spans="1:4" x14ac:dyDescent="0.3">
      <c r="A543" s="5">
        <v>15</v>
      </c>
      <c r="B543" s="5">
        <v>-5</v>
      </c>
      <c r="C543" s="5">
        <v>-5.5774000000000008</v>
      </c>
      <c r="D543" s="5">
        <f t="shared" si="8"/>
        <v>-0.5774000000000008</v>
      </c>
    </row>
    <row r="544" spans="1:4" x14ac:dyDescent="0.3">
      <c r="A544" s="5">
        <v>15</v>
      </c>
      <c r="B544" s="5">
        <v>-1.5</v>
      </c>
      <c r="C544" s="5">
        <v>-2.0773999999999999</v>
      </c>
      <c r="D544" s="5">
        <f t="shared" si="8"/>
        <v>-0.57739999999999991</v>
      </c>
    </row>
    <row r="545" spans="1:4" x14ac:dyDescent="0.3">
      <c r="A545" s="5">
        <v>15</v>
      </c>
      <c r="B545" s="5">
        <v>-2</v>
      </c>
      <c r="C545" s="5">
        <v>-1.5773999999999999</v>
      </c>
      <c r="D545" s="5">
        <f t="shared" si="8"/>
        <v>0.42260000000000009</v>
      </c>
    </row>
    <row r="546" spans="1:4" x14ac:dyDescent="0.3">
      <c r="A546" s="5">
        <v>15</v>
      </c>
      <c r="B546" s="5">
        <v>1.5</v>
      </c>
      <c r="C546" s="5">
        <v>-7.7400000000000024E-2</v>
      </c>
      <c r="D546" s="5">
        <f t="shared" si="8"/>
        <v>-1.5773999999999999</v>
      </c>
    </row>
    <row r="547" spans="1:4" x14ac:dyDescent="0.3">
      <c r="A547" s="5">
        <v>15</v>
      </c>
      <c r="B547" s="5">
        <v>-6.5</v>
      </c>
      <c r="C547" s="5">
        <v>-7.077399999999999</v>
      </c>
      <c r="D547" s="5">
        <f t="shared" si="8"/>
        <v>-0.57739999999999903</v>
      </c>
    </row>
    <row r="548" spans="1:4" x14ac:dyDescent="0.3">
      <c r="A548" s="5">
        <v>15</v>
      </c>
      <c r="B548" s="5">
        <v>-2</v>
      </c>
      <c r="C548" s="5">
        <v>-1.8451999999999997</v>
      </c>
      <c r="D548" s="5">
        <f t="shared" si="8"/>
        <v>0.15480000000000027</v>
      </c>
    </row>
    <row r="549" spans="1:4" x14ac:dyDescent="0.3">
      <c r="A549" s="5">
        <v>15</v>
      </c>
      <c r="B549" s="5">
        <v>-3.5</v>
      </c>
      <c r="C549" s="5">
        <v>-3.6129999999999995</v>
      </c>
      <c r="D549" s="5">
        <f t="shared" si="8"/>
        <v>-0.11299999999999955</v>
      </c>
    </row>
    <row r="550" spans="1:4" x14ac:dyDescent="0.3">
      <c r="A550" s="5">
        <v>15</v>
      </c>
      <c r="B550" s="5">
        <v>1</v>
      </c>
      <c r="C550" s="5">
        <v>3.2678000000000003</v>
      </c>
      <c r="D550" s="5">
        <f t="shared" si="8"/>
        <v>2.2678000000000003</v>
      </c>
    </row>
    <row r="551" spans="1:4" x14ac:dyDescent="0.3">
      <c r="A551" s="5">
        <v>15</v>
      </c>
      <c r="B551" s="5">
        <v>-1.5</v>
      </c>
      <c r="C551" s="5">
        <v>-2.0773999999999999</v>
      </c>
      <c r="D551" s="5">
        <f t="shared" si="8"/>
        <v>-0.57739999999999991</v>
      </c>
    </row>
    <row r="552" spans="1:4" x14ac:dyDescent="0.3">
      <c r="A552" s="5">
        <v>16</v>
      </c>
      <c r="B552" s="5">
        <v>-1</v>
      </c>
      <c r="C552" s="5">
        <v>-1</v>
      </c>
      <c r="D552" s="5">
        <f t="shared" si="8"/>
        <v>0</v>
      </c>
    </row>
    <row r="553" spans="1:4" x14ac:dyDescent="0.3">
      <c r="A553" s="5">
        <v>16</v>
      </c>
      <c r="B553" s="5">
        <v>-4.5</v>
      </c>
      <c r="C553" s="5">
        <v>-1.613</v>
      </c>
      <c r="D553" s="5">
        <f t="shared" si="8"/>
        <v>2.887</v>
      </c>
    </row>
    <row r="554" spans="1:4" x14ac:dyDescent="0.3">
      <c r="A554" s="5">
        <v>16</v>
      </c>
      <c r="B554" s="5">
        <v>-1.5</v>
      </c>
      <c r="C554" s="5">
        <v>-2.0773999999999999</v>
      </c>
      <c r="D554" s="5">
        <f t="shared" si="8"/>
        <v>-0.57739999999999991</v>
      </c>
    </row>
    <row r="555" spans="1:4" x14ac:dyDescent="0.3">
      <c r="A555" s="5">
        <v>16</v>
      </c>
      <c r="B555" s="5">
        <v>-2</v>
      </c>
      <c r="C555" s="5">
        <v>-1.5773999999999999</v>
      </c>
      <c r="D555" s="5">
        <f t="shared" si="8"/>
        <v>0.42260000000000009</v>
      </c>
    </row>
    <row r="556" spans="1:4" x14ac:dyDescent="0.3">
      <c r="A556" s="5">
        <v>16</v>
      </c>
      <c r="B556" s="5">
        <v>-4.5</v>
      </c>
      <c r="C556" s="5">
        <v>-0.61299999999999977</v>
      </c>
      <c r="D556" s="5">
        <f t="shared" si="8"/>
        <v>3.8870000000000005</v>
      </c>
    </row>
    <row r="557" spans="1:4" x14ac:dyDescent="0.3">
      <c r="A557" s="5">
        <v>16</v>
      </c>
      <c r="B557" s="5">
        <v>-5.5</v>
      </c>
      <c r="C557" s="5">
        <v>-1.7256041066446863</v>
      </c>
      <c r="D557" s="5">
        <f t="shared" si="8"/>
        <v>3.7743958933553134</v>
      </c>
    </row>
    <row r="558" spans="1:4" x14ac:dyDescent="0.3">
      <c r="A558" s="5">
        <v>16</v>
      </c>
      <c r="B558" s="5">
        <v>-1.5</v>
      </c>
      <c r="C558" s="5">
        <v>-1.0774000000000001</v>
      </c>
      <c r="D558" s="5">
        <f t="shared" si="8"/>
        <v>0.42259999999999986</v>
      </c>
    </row>
    <row r="559" spans="1:4" x14ac:dyDescent="0.3">
      <c r="A559" s="5">
        <v>16</v>
      </c>
      <c r="B559" s="5">
        <v>-4</v>
      </c>
      <c r="C559" s="5">
        <v>-0.57740000000000002</v>
      </c>
      <c r="D559" s="5">
        <f t="shared" si="8"/>
        <v>3.4226000000000001</v>
      </c>
    </row>
    <row r="560" spans="1:4" x14ac:dyDescent="0.3">
      <c r="A560" s="5">
        <v>16</v>
      </c>
      <c r="B560" s="5">
        <v>-5</v>
      </c>
      <c r="C560" s="5">
        <v>-4.5773999999999999</v>
      </c>
      <c r="D560" s="5">
        <f t="shared" si="8"/>
        <v>0.42260000000000009</v>
      </c>
    </row>
    <row r="561" spans="1:4" x14ac:dyDescent="0.3">
      <c r="A561" s="5">
        <v>16</v>
      </c>
      <c r="B561" s="5">
        <v>-7</v>
      </c>
      <c r="C561" s="5">
        <v>2.4510000000000001</v>
      </c>
      <c r="D561" s="5">
        <f t="shared" si="8"/>
        <v>9.4510000000000005</v>
      </c>
    </row>
    <row r="562" spans="1:4" x14ac:dyDescent="0.3">
      <c r="A562" s="5">
        <v>17</v>
      </c>
      <c r="B562" s="5">
        <v>-5.5</v>
      </c>
      <c r="C562" s="5">
        <v>-2.0773999999999999</v>
      </c>
      <c r="D562" s="5">
        <f t="shared" si="8"/>
        <v>3.4226000000000001</v>
      </c>
    </row>
    <row r="563" spans="1:4" x14ac:dyDescent="0.3">
      <c r="A563" s="5">
        <v>17</v>
      </c>
      <c r="B563" s="5">
        <v>0.5</v>
      </c>
      <c r="C563" s="5">
        <v>-0.61299999999999977</v>
      </c>
      <c r="D563" s="5">
        <f t="shared" si="8"/>
        <v>-1.1129999999999998</v>
      </c>
    </row>
    <row r="564" spans="1:4" x14ac:dyDescent="0.3">
      <c r="A564" s="5">
        <v>17</v>
      </c>
      <c r="B564" s="5">
        <v>-7</v>
      </c>
      <c r="C564" s="5">
        <v>-7.5773999999999999</v>
      </c>
      <c r="D564" s="5">
        <f t="shared" si="8"/>
        <v>-0.57739999999999991</v>
      </c>
    </row>
    <row r="565" spans="1:4" x14ac:dyDescent="0.3">
      <c r="A565" s="5">
        <v>17</v>
      </c>
      <c r="B565" s="5">
        <v>-7</v>
      </c>
      <c r="C565" s="5">
        <v>-2.1255967542571708</v>
      </c>
      <c r="D565" s="5">
        <f t="shared" si="8"/>
        <v>4.8744032457428297</v>
      </c>
    </row>
    <row r="566" spans="1:4" x14ac:dyDescent="0.3">
      <c r="A566" s="5">
        <v>17</v>
      </c>
      <c r="B566" s="5">
        <v>-1</v>
      </c>
      <c r="C566" s="5">
        <v>-0.57740000000000002</v>
      </c>
      <c r="D566" s="5">
        <f t="shared" si="8"/>
        <v>0.42259999999999998</v>
      </c>
    </row>
    <row r="567" spans="1:4" x14ac:dyDescent="0.3">
      <c r="A567" s="5">
        <v>17</v>
      </c>
      <c r="B567" s="5">
        <v>-0.5</v>
      </c>
      <c r="C567" s="5">
        <v>-1.0774000000000001</v>
      </c>
      <c r="D567" s="5">
        <f t="shared" si="8"/>
        <v>-0.57740000000000014</v>
      </c>
    </row>
    <row r="568" spans="1:4" x14ac:dyDescent="0.3">
      <c r="A568" s="5">
        <v>17</v>
      </c>
      <c r="B568" s="5">
        <v>-1.5</v>
      </c>
      <c r="C568" s="5">
        <v>-1.0774000000000001</v>
      </c>
      <c r="D568" s="5">
        <f t="shared" si="8"/>
        <v>0.42259999999999986</v>
      </c>
    </row>
    <row r="569" spans="1:4" x14ac:dyDescent="0.3">
      <c r="A569" s="5">
        <v>17</v>
      </c>
      <c r="B569" s="5">
        <v>-3</v>
      </c>
      <c r="C569" s="5">
        <v>-1.5773999999999999</v>
      </c>
      <c r="D569" s="5">
        <f t="shared" si="8"/>
        <v>1.4226000000000001</v>
      </c>
    </row>
    <row r="570" spans="1:4" x14ac:dyDescent="0.3">
      <c r="A570" s="5">
        <v>17</v>
      </c>
      <c r="B570" s="5">
        <v>7.5</v>
      </c>
      <c r="C570" s="5">
        <v>4.7729825302255398</v>
      </c>
      <c r="D570" s="5">
        <f t="shared" si="8"/>
        <v>-2.7270174697744602</v>
      </c>
    </row>
    <row r="571" spans="1:4" x14ac:dyDescent="0.3">
      <c r="A571" s="5">
        <v>17</v>
      </c>
      <c r="B571" s="5">
        <v>-2</v>
      </c>
      <c r="C571" s="5">
        <v>-0.57740000000000002</v>
      </c>
      <c r="D571" s="5">
        <f t="shared" si="8"/>
        <v>1.4226000000000001</v>
      </c>
    </row>
    <row r="572" spans="1:4" x14ac:dyDescent="0.3">
      <c r="A572" s="5">
        <v>18</v>
      </c>
      <c r="B572" s="5">
        <v>-1.5</v>
      </c>
      <c r="C572" s="5">
        <v>4.1940967542571705</v>
      </c>
      <c r="D572" s="5">
        <f t="shared" si="8"/>
        <v>5.6940967542571705</v>
      </c>
    </row>
    <row r="573" spans="1:4" x14ac:dyDescent="0.3">
      <c r="A573" s="5">
        <v>18</v>
      </c>
      <c r="B573" s="5">
        <v>-4</v>
      </c>
      <c r="C573" s="5">
        <v>-0.57740000000000002</v>
      </c>
      <c r="D573" s="5">
        <f t="shared" si="8"/>
        <v>3.4226000000000001</v>
      </c>
    </row>
    <row r="574" spans="1:4" x14ac:dyDescent="0.3">
      <c r="A574" s="5">
        <v>18</v>
      </c>
      <c r="B574" s="5">
        <v>-1.5</v>
      </c>
      <c r="C574" s="5">
        <v>-2.0773999999999999</v>
      </c>
      <c r="D574" s="5">
        <f t="shared" si="8"/>
        <v>-0.57739999999999991</v>
      </c>
    </row>
    <row r="575" spans="1:4" x14ac:dyDescent="0.3">
      <c r="A575" s="5">
        <v>18</v>
      </c>
      <c r="B575" s="5">
        <v>-1.5</v>
      </c>
      <c r="C575" s="5">
        <v>-0.5</v>
      </c>
      <c r="D575" s="5">
        <f t="shared" si="8"/>
        <v>1</v>
      </c>
    </row>
    <row r="576" spans="1:4" x14ac:dyDescent="0.3">
      <c r="A576" s="5">
        <v>18</v>
      </c>
      <c r="B576" s="5">
        <v>-4</v>
      </c>
      <c r="C576" s="5">
        <v>-0.11299999999999977</v>
      </c>
      <c r="D576" s="5">
        <f t="shared" si="8"/>
        <v>3.8870000000000005</v>
      </c>
    </row>
    <row r="577" spans="1:4" x14ac:dyDescent="0.3">
      <c r="A577" s="5">
        <v>18</v>
      </c>
      <c r="B577" s="5">
        <v>1.5</v>
      </c>
      <c r="C577" s="5">
        <v>1.5</v>
      </c>
      <c r="D577" s="5">
        <f t="shared" si="8"/>
        <v>0</v>
      </c>
    </row>
    <row r="578" spans="1:4" x14ac:dyDescent="0.3">
      <c r="A578" s="5">
        <v>18</v>
      </c>
      <c r="B578" s="5">
        <v>-1</v>
      </c>
      <c r="C578" s="5">
        <v>-0.57740000000000002</v>
      </c>
      <c r="D578" s="5">
        <f t="shared" si="8"/>
        <v>0.42259999999999998</v>
      </c>
    </row>
    <row r="579" spans="1:4" x14ac:dyDescent="0.3">
      <c r="A579" s="5">
        <v>18</v>
      </c>
      <c r="B579" s="5">
        <v>-4.5</v>
      </c>
      <c r="C579" s="5">
        <v>-3.6129999999999995</v>
      </c>
      <c r="D579" s="5">
        <f t="shared" ref="D579:D601" si="9">C579-B579</f>
        <v>0.88700000000000045</v>
      </c>
    </row>
    <row r="580" spans="1:4" x14ac:dyDescent="0.3">
      <c r="A580" s="5">
        <v>18</v>
      </c>
      <c r="B580" s="5">
        <v>-6</v>
      </c>
      <c r="C580" s="5">
        <v>-4.5773999999999999</v>
      </c>
      <c r="D580" s="5">
        <f t="shared" si="9"/>
        <v>1.4226000000000001</v>
      </c>
    </row>
    <row r="581" spans="1:4" x14ac:dyDescent="0.3">
      <c r="A581" s="5">
        <v>18</v>
      </c>
      <c r="B581" s="5">
        <v>2</v>
      </c>
      <c r="C581" s="5">
        <v>1.4226000000000001</v>
      </c>
      <c r="D581" s="5">
        <f t="shared" si="9"/>
        <v>-0.57739999999999991</v>
      </c>
    </row>
    <row r="582" spans="1:4" x14ac:dyDescent="0.3">
      <c r="A582" s="5">
        <v>19</v>
      </c>
      <c r="B582" s="5">
        <v>-3</v>
      </c>
      <c r="C582" s="5">
        <v>-5.5774000000000008</v>
      </c>
      <c r="D582" s="5">
        <f t="shared" si="9"/>
        <v>-2.5774000000000008</v>
      </c>
    </row>
    <row r="583" spans="1:4" x14ac:dyDescent="0.3">
      <c r="A583" s="5">
        <v>19</v>
      </c>
      <c r="B583" s="5">
        <v>-3</v>
      </c>
      <c r="C583" s="5">
        <v>-1.5773999999999999</v>
      </c>
      <c r="D583" s="5">
        <f t="shared" si="9"/>
        <v>1.4226000000000001</v>
      </c>
    </row>
    <row r="584" spans="1:4" x14ac:dyDescent="0.3">
      <c r="A584" s="5">
        <v>19</v>
      </c>
      <c r="B584" s="5">
        <v>-5.5</v>
      </c>
      <c r="C584" s="5">
        <v>-4.0773999999999999</v>
      </c>
      <c r="D584" s="5">
        <f t="shared" si="9"/>
        <v>1.4226000000000001</v>
      </c>
    </row>
    <row r="585" spans="1:4" x14ac:dyDescent="0.3">
      <c r="A585" s="5">
        <v>19</v>
      </c>
      <c r="B585" s="5">
        <v>-6</v>
      </c>
      <c r="C585" s="5">
        <v>-2.1255967542571708</v>
      </c>
      <c r="D585" s="5">
        <f t="shared" si="9"/>
        <v>3.8744032457428292</v>
      </c>
    </row>
    <row r="586" spans="1:4" x14ac:dyDescent="0.3">
      <c r="A586" s="5">
        <v>19</v>
      </c>
      <c r="B586" s="5">
        <v>1</v>
      </c>
      <c r="C586" s="5">
        <v>-0.58040324574282909</v>
      </c>
      <c r="D586" s="5">
        <f t="shared" si="9"/>
        <v>-1.5804032457428292</v>
      </c>
    </row>
    <row r="587" spans="1:4" x14ac:dyDescent="0.3">
      <c r="A587" s="5">
        <v>19</v>
      </c>
      <c r="B587" s="5">
        <v>0</v>
      </c>
      <c r="C587" s="5">
        <v>-0.57740000000000002</v>
      </c>
      <c r="D587" s="5">
        <f t="shared" si="9"/>
        <v>-0.57740000000000002</v>
      </c>
    </row>
    <row r="588" spans="1:4" x14ac:dyDescent="0.3">
      <c r="A588" s="5">
        <v>19</v>
      </c>
      <c r="B588" s="5">
        <v>-2</v>
      </c>
      <c r="C588" s="5">
        <v>-1.2274032457428292</v>
      </c>
      <c r="D588" s="5">
        <f t="shared" si="9"/>
        <v>0.77259675425717078</v>
      </c>
    </row>
    <row r="589" spans="1:4" x14ac:dyDescent="0.3">
      <c r="A589" s="5">
        <v>19</v>
      </c>
      <c r="B589" s="5">
        <v>-6</v>
      </c>
      <c r="C589" s="5">
        <v>-3.1129999999999995</v>
      </c>
      <c r="D589" s="5">
        <f t="shared" si="9"/>
        <v>2.8870000000000005</v>
      </c>
    </row>
    <row r="590" spans="1:4" x14ac:dyDescent="0.3">
      <c r="A590" s="5">
        <v>19</v>
      </c>
      <c r="B590" s="5">
        <v>-6</v>
      </c>
      <c r="C590" s="5">
        <v>-3.5773999999999999</v>
      </c>
      <c r="D590" s="5">
        <f t="shared" si="9"/>
        <v>2.4226000000000001</v>
      </c>
    </row>
    <row r="591" spans="1:4" x14ac:dyDescent="0.3">
      <c r="A591" s="5">
        <v>19</v>
      </c>
      <c r="B591" s="5">
        <v>-4</v>
      </c>
      <c r="C591" s="5">
        <v>-4.5773999999999999</v>
      </c>
      <c r="D591" s="5">
        <f t="shared" si="9"/>
        <v>-0.57739999999999991</v>
      </c>
    </row>
    <row r="592" spans="1:4" x14ac:dyDescent="0.3">
      <c r="A592" s="5">
        <v>20</v>
      </c>
      <c r="B592" s="5">
        <v>-5.5</v>
      </c>
      <c r="C592" s="5">
        <v>-2.0773999999999999</v>
      </c>
      <c r="D592" s="5">
        <f t="shared" si="9"/>
        <v>3.4226000000000001</v>
      </c>
    </row>
    <row r="593" spans="1:4" x14ac:dyDescent="0.3">
      <c r="A593" s="5">
        <v>20</v>
      </c>
      <c r="B593" s="5">
        <v>0</v>
      </c>
      <c r="C593" s="5">
        <v>-0.57740000000000002</v>
      </c>
      <c r="D593" s="5">
        <f t="shared" si="9"/>
        <v>-0.57740000000000002</v>
      </c>
    </row>
    <row r="594" spans="1:4" x14ac:dyDescent="0.3">
      <c r="A594" s="5">
        <v>20</v>
      </c>
      <c r="B594" s="5">
        <v>-1.5</v>
      </c>
      <c r="C594" s="5">
        <v>-2.0773999999999999</v>
      </c>
      <c r="D594" s="5">
        <f t="shared" si="9"/>
        <v>-0.57739999999999991</v>
      </c>
    </row>
    <row r="595" spans="1:4" x14ac:dyDescent="0.3">
      <c r="A595" s="5">
        <v>20</v>
      </c>
      <c r="B595" s="5">
        <v>-1.5</v>
      </c>
      <c r="C595" s="5">
        <v>-2.0773999999999999</v>
      </c>
      <c r="D595" s="5">
        <f t="shared" si="9"/>
        <v>-0.57739999999999991</v>
      </c>
    </row>
    <row r="596" spans="1:4" x14ac:dyDescent="0.3">
      <c r="A596" s="5">
        <v>20</v>
      </c>
      <c r="B596" s="5">
        <v>1</v>
      </c>
      <c r="C596" s="5">
        <v>-0.77488577596836883</v>
      </c>
      <c r="D596" s="5">
        <f t="shared" si="9"/>
        <v>-1.7748857759683689</v>
      </c>
    </row>
    <row r="597" spans="1:4" x14ac:dyDescent="0.3">
      <c r="A597" s="5">
        <v>20</v>
      </c>
      <c r="B597" s="5">
        <v>2.5</v>
      </c>
      <c r="C597" s="5">
        <v>-0.44909675425717088</v>
      </c>
      <c r="D597" s="5">
        <f t="shared" si="9"/>
        <v>-2.9490967542571709</v>
      </c>
    </row>
    <row r="598" spans="1:4" x14ac:dyDescent="0.3">
      <c r="A598" s="5">
        <v>20</v>
      </c>
      <c r="B598" s="5">
        <v>0</v>
      </c>
      <c r="C598" s="5">
        <v>-0.84519999999999995</v>
      </c>
      <c r="D598" s="5">
        <f t="shared" si="9"/>
        <v>-0.84519999999999995</v>
      </c>
    </row>
    <row r="599" spans="1:4" x14ac:dyDescent="0.3">
      <c r="A599" s="5">
        <v>20</v>
      </c>
      <c r="B599" s="5">
        <v>-4.5</v>
      </c>
      <c r="C599" s="5">
        <v>-1.0774000000000001</v>
      </c>
      <c r="D599" s="5">
        <f t="shared" si="9"/>
        <v>3.4226000000000001</v>
      </c>
    </row>
    <row r="600" spans="1:4" x14ac:dyDescent="0.3">
      <c r="A600" s="5">
        <v>20</v>
      </c>
      <c r="B600" s="5">
        <v>-6.5</v>
      </c>
      <c r="C600" s="5">
        <v>-5.0773999999999999</v>
      </c>
      <c r="D600" s="5">
        <f t="shared" si="9"/>
        <v>1.4226000000000001</v>
      </c>
    </row>
    <row r="601" spans="1:4" x14ac:dyDescent="0.3">
      <c r="A601" s="5">
        <v>20</v>
      </c>
      <c r="B601" s="5">
        <v>-1</v>
      </c>
      <c r="C601" s="5">
        <v>-1</v>
      </c>
      <c r="D601" s="5">
        <f t="shared" si="9"/>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1449E-0383-4050-AC76-E5AF6FC482C5}">
  <dimension ref="A1:B16"/>
  <sheetViews>
    <sheetView workbookViewId="0">
      <selection activeCell="B5" sqref="B5"/>
    </sheetView>
  </sheetViews>
  <sheetFormatPr defaultRowHeight="13.8" x14ac:dyDescent="0.3"/>
  <sheetData>
    <row r="1" spans="1:2" x14ac:dyDescent="0.3">
      <c r="A1" s="9" t="s">
        <v>1075</v>
      </c>
      <c r="B1" s="9"/>
    </row>
    <row r="2" spans="1:2" x14ac:dyDescent="0.3">
      <c r="A2" s="6"/>
      <c r="B2" s="6"/>
    </row>
    <row r="3" spans="1:2" x14ac:dyDescent="0.3">
      <c r="A3" s="6" t="s">
        <v>899</v>
      </c>
      <c r="B3" s="6">
        <v>1.1911426968357199</v>
      </c>
    </row>
    <row r="4" spans="1:2" x14ac:dyDescent="0.3">
      <c r="A4" s="6" t="s">
        <v>970</v>
      </c>
      <c r="B4" s="6">
        <v>0.10633070318230201</v>
      </c>
    </row>
    <row r="5" spans="1:2" x14ac:dyDescent="0.3">
      <c r="A5" s="6" t="s">
        <v>971</v>
      </c>
      <c r="B5" s="6">
        <v>0.83088345545711251</v>
      </c>
    </row>
    <row r="6" spans="1:2" x14ac:dyDescent="0.3">
      <c r="A6" s="6" t="s">
        <v>972</v>
      </c>
      <c r="B6" s="6">
        <v>0</v>
      </c>
    </row>
    <row r="7" spans="1:2" x14ac:dyDescent="0.3">
      <c r="A7" s="6" t="s">
        <v>973</v>
      </c>
      <c r="B7" s="6">
        <v>2.604559667879712</v>
      </c>
    </row>
    <row r="8" spans="1:2" x14ac:dyDescent="0.3">
      <c r="A8" s="6" t="s">
        <v>974</v>
      </c>
      <c r="B8" s="6">
        <v>6.7837310635456758</v>
      </c>
    </row>
    <row r="9" spans="1:2" x14ac:dyDescent="0.3">
      <c r="A9" s="6" t="s">
        <v>975</v>
      </c>
      <c r="B9" s="6">
        <v>4.204984483286748</v>
      </c>
    </row>
    <row r="10" spans="1:2" x14ac:dyDescent="0.3">
      <c r="A10" s="6" t="s">
        <v>976</v>
      </c>
      <c r="B10" s="6">
        <v>1.2682527769345888</v>
      </c>
    </row>
    <row r="11" spans="1:2" x14ac:dyDescent="0.3">
      <c r="A11" s="6" t="s">
        <v>977</v>
      </c>
      <c r="B11" s="6">
        <v>21.837256807008693</v>
      </c>
    </row>
    <row r="12" spans="1:2" x14ac:dyDescent="0.3">
      <c r="A12" s="6" t="s">
        <v>978</v>
      </c>
      <c r="B12" s="6">
        <v>-6.7319898960944693</v>
      </c>
    </row>
    <row r="13" spans="1:2" x14ac:dyDescent="0.3">
      <c r="A13" s="6" t="s">
        <v>979</v>
      </c>
      <c r="B13" s="6">
        <v>15.105266910914224</v>
      </c>
    </row>
    <row r="14" spans="1:2" x14ac:dyDescent="0.3">
      <c r="A14" s="6" t="s">
        <v>980</v>
      </c>
      <c r="B14" s="6">
        <v>714.68561810143206</v>
      </c>
    </row>
    <row r="15" spans="1:2" x14ac:dyDescent="0.3">
      <c r="A15" s="6" t="s">
        <v>981</v>
      </c>
      <c r="B15" s="6">
        <v>600</v>
      </c>
    </row>
    <row r="16" spans="1:2" ht="14.4" thickBot="1" x14ac:dyDescent="0.35">
      <c r="A16" s="7" t="s">
        <v>1091</v>
      </c>
      <c r="B16" s="7">
        <v>0.20882629703275185</v>
      </c>
    </row>
  </sheetData>
  <pageMargins left="0.7" right="0.7" top="0.75" bottom="0.75" header="0.3" footer="0.3"/>
  <pageSetup orientation="portrait"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A2B98F-EDBB-4983-ADB8-C1BA154E4A81}">
  <dimension ref="A1:AO94"/>
  <sheetViews>
    <sheetView topLeftCell="A43" workbookViewId="0">
      <selection activeCell="S51" sqref="S51:S70"/>
    </sheetView>
  </sheetViews>
  <sheetFormatPr defaultRowHeight="13.8" x14ac:dyDescent="0.3"/>
  <cols>
    <col min="1" max="1" width="31.21875" style="5" bestFit="1" customWidth="1"/>
    <col min="2" max="16384" width="8.88671875" style="5"/>
  </cols>
  <sheetData>
    <row r="1" spans="1:41" x14ac:dyDescent="0.3">
      <c r="A1" s="5" t="s">
        <v>868</v>
      </c>
    </row>
    <row r="2" spans="1:41" x14ac:dyDescent="0.3">
      <c r="A2" s="5" t="s">
        <v>922</v>
      </c>
      <c r="B2" s="5">
        <v>0.64264068671355001</v>
      </c>
      <c r="C2" s="5">
        <v>0.69010139841585005</v>
      </c>
      <c r="D2" s="5">
        <v>0.75552163518967996</v>
      </c>
      <c r="E2" s="5">
        <v>8.3078073583262996E-2</v>
      </c>
      <c r="F2" s="5">
        <v>9.2805119200867994E-2</v>
      </c>
      <c r="G2" s="5">
        <v>0.54734355890875996</v>
      </c>
      <c r="H2" s="5">
        <v>0.38732790620087998</v>
      </c>
      <c r="I2" s="5">
        <v>0.18191835361923001</v>
      </c>
      <c r="J2" s="5">
        <v>0.49151291716808998</v>
      </c>
      <c r="K2" s="5">
        <v>0.31205846212605998</v>
      </c>
      <c r="L2" s="5">
        <v>0.53720101514547003</v>
      </c>
      <c r="M2" s="5">
        <v>1.4900891198253001E-3</v>
      </c>
      <c r="N2" s="5">
        <v>0.12126941556267</v>
      </c>
      <c r="O2" s="5">
        <v>0.74662657095314</v>
      </c>
      <c r="P2" s="5">
        <v>0.28109084435830001</v>
      </c>
      <c r="Q2" s="5">
        <v>0.81750299481955002</v>
      </c>
      <c r="R2" s="5">
        <v>0.30469070034825002</v>
      </c>
      <c r="S2" s="5">
        <v>0.37171754261267997</v>
      </c>
      <c r="T2" s="5">
        <v>0.35461953835422999</v>
      </c>
      <c r="U2" s="5">
        <v>0.69486161508171995</v>
      </c>
    </row>
    <row r="3" spans="1:41" x14ac:dyDescent="0.3">
      <c r="A3" s="5" t="s">
        <v>867</v>
      </c>
      <c r="B3" s="5">
        <v>1</v>
      </c>
      <c r="C3" s="5">
        <v>1</v>
      </c>
      <c r="D3" s="5">
        <v>0</v>
      </c>
      <c r="E3" s="5">
        <v>0</v>
      </c>
      <c r="F3" s="5">
        <v>1</v>
      </c>
      <c r="G3" s="5">
        <v>1</v>
      </c>
      <c r="H3" s="5">
        <v>0</v>
      </c>
      <c r="I3" s="5">
        <v>0</v>
      </c>
      <c r="J3" s="5">
        <v>1</v>
      </c>
      <c r="K3" s="5">
        <v>0</v>
      </c>
      <c r="L3" s="5">
        <v>0</v>
      </c>
      <c r="M3" s="5">
        <v>1</v>
      </c>
      <c r="N3" s="5">
        <v>0</v>
      </c>
      <c r="O3" s="5">
        <v>1</v>
      </c>
      <c r="P3" s="5">
        <v>0</v>
      </c>
      <c r="Q3" s="5">
        <v>1</v>
      </c>
      <c r="R3" s="5">
        <v>0</v>
      </c>
      <c r="S3" s="5">
        <v>0</v>
      </c>
      <c r="T3" s="5">
        <v>1</v>
      </c>
      <c r="U3" s="5">
        <v>0</v>
      </c>
    </row>
    <row r="4" spans="1:41" x14ac:dyDescent="0.3">
      <c r="A4" s="5" t="s">
        <v>926</v>
      </c>
      <c r="B4" s="5">
        <v>0.42385842490533998</v>
      </c>
      <c r="C4" s="5">
        <v>0.47974555162457</v>
      </c>
      <c r="D4" s="5">
        <v>0.30848829106341003</v>
      </c>
      <c r="E4" s="5">
        <v>0.28625959036044002</v>
      </c>
      <c r="F4" s="5">
        <v>0.79856214480203003</v>
      </c>
      <c r="G4" s="5">
        <v>0.67845429877652996</v>
      </c>
      <c r="H4" s="5">
        <v>0.40313053454542003</v>
      </c>
      <c r="I4" s="5">
        <v>0.41897244838239001</v>
      </c>
      <c r="J4" s="5">
        <v>0.86827001823371996</v>
      </c>
      <c r="K4" s="5">
        <v>0.72155535858603004</v>
      </c>
      <c r="L4" s="5">
        <v>0.77360625610543998</v>
      </c>
      <c r="M4" s="5">
        <v>0.79744955273290996</v>
      </c>
      <c r="N4" s="5">
        <v>0.57465000133912003</v>
      </c>
      <c r="O4" s="5">
        <v>0.76670999615238</v>
      </c>
      <c r="P4" s="5">
        <v>0.35778856871817</v>
      </c>
      <c r="Q4" s="5">
        <v>0.12167376325192</v>
      </c>
      <c r="R4" s="5">
        <v>0.91752799524184003</v>
      </c>
      <c r="S4" s="5">
        <v>0.18378911669726</v>
      </c>
      <c r="T4" s="5">
        <v>0.14133380435261</v>
      </c>
      <c r="U4" s="5">
        <v>0.48386233345966001</v>
      </c>
    </row>
    <row r="5" spans="1:41" x14ac:dyDescent="0.3">
      <c r="A5" s="5" t="s">
        <v>893</v>
      </c>
    </row>
    <row r="6" spans="1:41" x14ac:dyDescent="0.3">
      <c r="A6" s="5" t="s">
        <v>338</v>
      </c>
      <c r="B6" s="5" t="s">
        <v>339</v>
      </c>
      <c r="C6" s="5" t="s">
        <v>340</v>
      </c>
      <c r="D6" s="5" t="s">
        <v>341</v>
      </c>
      <c r="E6" s="5" t="s">
        <v>342</v>
      </c>
      <c r="F6" s="5" t="s">
        <v>343</v>
      </c>
      <c r="G6" s="5" t="s">
        <v>344</v>
      </c>
      <c r="H6" s="5" t="s">
        <v>345</v>
      </c>
      <c r="I6" s="5" t="s">
        <v>346</v>
      </c>
      <c r="J6" s="5" t="s">
        <v>347</v>
      </c>
      <c r="K6" s="5" t="s">
        <v>348</v>
      </c>
      <c r="L6" s="5" t="s">
        <v>349</v>
      </c>
      <c r="M6" s="5" t="s">
        <v>350</v>
      </c>
      <c r="N6" s="5" t="s">
        <v>351</v>
      </c>
      <c r="O6" s="5" t="s">
        <v>352</v>
      </c>
      <c r="P6" s="5" t="s">
        <v>353</v>
      </c>
      <c r="Q6" s="5" t="s">
        <v>354</v>
      </c>
      <c r="R6" s="5" t="s">
        <v>355</v>
      </c>
      <c r="S6" s="5" t="s">
        <v>356</v>
      </c>
      <c r="T6" s="5" t="s">
        <v>357</v>
      </c>
      <c r="U6" s="5" t="s">
        <v>358</v>
      </c>
      <c r="V6" s="5" t="s">
        <v>359</v>
      </c>
      <c r="W6" s="5" t="s">
        <v>360</v>
      </c>
      <c r="X6" s="5" t="s">
        <v>361</v>
      </c>
      <c r="Y6" s="5" t="s">
        <v>362</v>
      </c>
      <c r="Z6" s="5" t="s">
        <v>363</v>
      </c>
      <c r="AA6" s="5" t="s">
        <v>364</v>
      </c>
      <c r="AB6" s="5" t="s">
        <v>365</v>
      </c>
      <c r="AC6" s="5" t="s">
        <v>366</v>
      </c>
      <c r="AD6" s="5" t="s">
        <v>367</v>
      </c>
      <c r="AE6" s="5" t="s">
        <v>368</v>
      </c>
      <c r="AF6" s="5" t="s">
        <v>369</v>
      </c>
      <c r="AG6" s="5" t="s">
        <v>370</v>
      </c>
      <c r="AH6" s="5" t="s">
        <v>371</v>
      </c>
      <c r="AI6" s="5" t="s">
        <v>372</v>
      </c>
      <c r="AJ6" s="5" t="s">
        <v>373</v>
      </c>
      <c r="AK6" s="5" t="s">
        <v>374</v>
      </c>
      <c r="AL6" s="5" t="s">
        <v>375</v>
      </c>
      <c r="AM6" s="5" t="s">
        <v>376</v>
      </c>
      <c r="AN6" s="5" t="s">
        <v>377</v>
      </c>
      <c r="AO6" s="5" t="s">
        <v>378</v>
      </c>
    </row>
    <row r="7" spans="1:41" x14ac:dyDescent="0.3">
      <c r="A7" s="5">
        <v>1</v>
      </c>
      <c r="B7" s="5">
        <v>0</v>
      </c>
      <c r="C7" s="5">
        <v>434.5</v>
      </c>
      <c r="D7" s="5">
        <v>1</v>
      </c>
      <c r="E7" s="5">
        <v>0</v>
      </c>
      <c r="F7" s="5">
        <v>1</v>
      </c>
      <c r="G7" s="5">
        <v>0</v>
      </c>
      <c r="H7" s="5">
        <v>1</v>
      </c>
      <c r="I7" s="5">
        <v>0</v>
      </c>
      <c r="J7" s="5">
        <v>1</v>
      </c>
      <c r="K7" s="5">
        <v>0</v>
      </c>
      <c r="L7" s="5">
        <v>1</v>
      </c>
      <c r="M7" s="5">
        <v>0</v>
      </c>
      <c r="N7" s="5">
        <v>1</v>
      </c>
      <c r="O7" s="5">
        <v>0</v>
      </c>
      <c r="P7" s="5">
        <v>1</v>
      </c>
      <c r="Q7" s="5">
        <v>0</v>
      </c>
      <c r="R7" s="5">
        <v>1</v>
      </c>
      <c r="S7" s="5">
        <v>0</v>
      </c>
      <c r="T7" s="5">
        <v>1</v>
      </c>
      <c r="U7" s="5">
        <v>0</v>
      </c>
      <c r="V7" s="5">
        <v>1</v>
      </c>
      <c r="W7" s="5">
        <v>0</v>
      </c>
      <c r="X7" s="5">
        <v>1</v>
      </c>
      <c r="Y7" s="5">
        <v>0</v>
      </c>
      <c r="Z7" s="5">
        <v>1</v>
      </c>
      <c r="AA7" s="5">
        <v>0</v>
      </c>
      <c r="AB7" s="5">
        <v>1</v>
      </c>
      <c r="AC7" s="5">
        <v>0</v>
      </c>
      <c r="AD7" s="5">
        <v>1</v>
      </c>
      <c r="AE7" s="5">
        <v>0</v>
      </c>
      <c r="AF7" s="5">
        <v>1</v>
      </c>
      <c r="AG7" s="5">
        <v>0</v>
      </c>
      <c r="AH7" s="5">
        <v>0</v>
      </c>
      <c r="AI7" s="5">
        <v>0</v>
      </c>
      <c r="AJ7" s="5">
        <v>1</v>
      </c>
      <c r="AK7" s="5">
        <v>0</v>
      </c>
      <c r="AL7" s="5">
        <v>1</v>
      </c>
      <c r="AM7" s="5">
        <v>0</v>
      </c>
      <c r="AN7" s="5">
        <v>1</v>
      </c>
      <c r="AO7" s="5">
        <v>0</v>
      </c>
    </row>
    <row r="8" spans="1:41" x14ac:dyDescent="0.3">
      <c r="A8" s="5">
        <v>0</v>
      </c>
      <c r="B8" s="5">
        <v>0</v>
      </c>
      <c r="C8" s="5">
        <v>411.5</v>
      </c>
      <c r="D8" s="5">
        <v>1</v>
      </c>
      <c r="E8" s="5">
        <v>0</v>
      </c>
      <c r="F8" s="5">
        <v>1</v>
      </c>
      <c r="G8" s="5">
        <v>1</v>
      </c>
      <c r="H8" s="5">
        <v>1</v>
      </c>
      <c r="I8" s="5">
        <v>0</v>
      </c>
      <c r="J8" s="5">
        <v>1</v>
      </c>
      <c r="K8" s="5">
        <v>0</v>
      </c>
      <c r="L8" s="5">
        <v>0</v>
      </c>
      <c r="M8" s="5">
        <v>-4</v>
      </c>
      <c r="N8" s="5">
        <v>0</v>
      </c>
      <c r="O8" s="5">
        <v>0</v>
      </c>
      <c r="P8" s="5">
        <v>1</v>
      </c>
      <c r="Q8" s="5">
        <v>0</v>
      </c>
      <c r="R8" s="5">
        <v>0</v>
      </c>
      <c r="S8" s="5">
        <v>-8</v>
      </c>
      <c r="T8" s="5">
        <v>1</v>
      </c>
      <c r="U8" s="5">
        <v>1</v>
      </c>
      <c r="V8" s="5">
        <v>0</v>
      </c>
      <c r="W8" s="5">
        <v>0</v>
      </c>
      <c r="X8" s="5">
        <v>1</v>
      </c>
      <c r="Y8" s="5">
        <v>0</v>
      </c>
      <c r="Z8" s="5">
        <v>1</v>
      </c>
      <c r="AA8" s="5">
        <v>0</v>
      </c>
      <c r="AB8" s="5">
        <v>1</v>
      </c>
      <c r="AC8" s="5">
        <v>1</v>
      </c>
      <c r="AD8" s="5">
        <v>1</v>
      </c>
      <c r="AE8" s="5">
        <v>1</v>
      </c>
      <c r="AF8" s="5">
        <v>1</v>
      </c>
      <c r="AG8" s="5">
        <v>2</v>
      </c>
      <c r="AH8" s="5">
        <v>1</v>
      </c>
      <c r="AI8" s="5">
        <v>4</v>
      </c>
      <c r="AJ8" s="5">
        <v>0</v>
      </c>
      <c r="AK8" s="5">
        <v>-4</v>
      </c>
      <c r="AL8" s="5">
        <v>0</v>
      </c>
      <c r="AM8" s="5">
        <v>-8</v>
      </c>
      <c r="AN8" s="5">
        <v>1</v>
      </c>
      <c r="AO8" s="5">
        <v>0</v>
      </c>
    </row>
    <row r="9" spans="1:41" x14ac:dyDescent="0.3">
      <c r="A9" s="5">
        <v>1</v>
      </c>
      <c r="B9" s="5">
        <v>0</v>
      </c>
      <c r="C9" s="5">
        <v>388</v>
      </c>
      <c r="D9" s="5">
        <v>0</v>
      </c>
      <c r="E9" s="5">
        <v>-4</v>
      </c>
      <c r="F9" s="5">
        <v>0</v>
      </c>
      <c r="G9" s="5">
        <v>0</v>
      </c>
      <c r="H9" s="5">
        <v>1</v>
      </c>
      <c r="I9" s="5">
        <v>2</v>
      </c>
      <c r="J9" s="5">
        <v>1</v>
      </c>
      <c r="K9" s="5">
        <v>0</v>
      </c>
      <c r="L9" s="5">
        <v>1</v>
      </c>
      <c r="M9" s="5">
        <v>0</v>
      </c>
      <c r="N9" s="5">
        <v>1</v>
      </c>
      <c r="O9" s="5">
        <v>2</v>
      </c>
      <c r="P9" s="5">
        <v>1</v>
      </c>
      <c r="Q9" s="5">
        <v>2</v>
      </c>
      <c r="R9" s="5">
        <v>1</v>
      </c>
      <c r="S9" s="5">
        <v>2</v>
      </c>
      <c r="T9" s="5">
        <v>1</v>
      </c>
      <c r="U9" s="5">
        <v>0</v>
      </c>
      <c r="V9" s="5">
        <v>1</v>
      </c>
      <c r="W9" s="5">
        <v>2</v>
      </c>
      <c r="X9" s="5">
        <v>1</v>
      </c>
      <c r="Y9" s="5">
        <v>0</v>
      </c>
      <c r="Z9" s="5">
        <v>1</v>
      </c>
      <c r="AA9" s="5">
        <v>4</v>
      </c>
      <c r="AB9" s="5">
        <v>0</v>
      </c>
      <c r="AC9" s="5">
        <v>5</v>
      </c>
      <c r="AD9" s="5">
        <v>1</v>
      </c>
      <c r="AE9" s="5">
        <v>0</v>
      </c>
      <c r="AF9" s="5">
        <v>0</v>
      </c>
      <c r="AG9" s="5">
        <v>6</v>
      </c>
      <c r="AH9" s="5">
        <v>1</v>
      </c>
      <c r="AI9" s="5">
        <v>2</v>
      </c>
      <c r="AJ9" s="5">
        <v>1</v>
      </c>
      <c r="AK9" s="5">
        <v>0</v>
      </c>
      <c r="AL9" s="5">
        <v>1</v>
      </c>
      <c r="AM9" s="5">
        <v>0</v>
      </c>
      <c r="AN9" s="5">
        <v>0</v>
      </c>
      <c r="AO9" s="5">
        <v>0</v>
      </c>
    </row>
    <row r="10" spans="1:41" x14ac:dyDescent="0.3">
      <c r="A10" s="5" t="s">
        <v>923</v>
      </c>
      <c r="B10" s="5" t="s">
        <v>1050</v>
      </c>
      <c r="C10" s="1" t="s">
        <v>917</v>
      </c>
      <c r="D10" s="1" t="s">
        <v>918</v>
      </c>
      <c r="E10" s="5" t="s">
        <v>919</v>
      </c>
      <c r="G10" s="5" t="s">
        <v>921</v>
      </c>
      <c r="H10" s="5" t="s">
        <v>924</v>
      </c>
      <c r="I10" s="5" t="s">
        <v>925</v>
      </c>
      <c r="J10" s="5" t="s">
        <v>928</v>
      </c>
      <c r="K10" s="5" t="s">
        <v>927</v>
      </c>
      <c r="L10" s="5" t="s">
        <v>929</v>
      </c>
      <c r="M10" s="5" t="s">
        <v>1052</v>
      </c>
      <c r="N10" s="5" t="s">
        <v>931</v>
      </c>
      <c r="O10" s="5" t="s">
        <v>932</v>
      </c>
      <c r="P10" s="5" t="s">
        <v>933</v>
      </c>
      <c r="Q10" s="5" t="s">
        <v>935</v>
      </c>
      <c r="R10" s="5" t="s">
        <v>934</v>
      </c>
      <c r="S10" s="1" t="s">
        <v>853</v>
      </c>
      <c r="T10" s="5" t="s">
        <v>937</v>
      </c>
      <c r="U10" s="5" t="s">
        <v>938</v>
      </c>
      <c r="V10" s="5" t="s">
        <v>939</v>
      </c>
      <c r="W10" s="5" t="s">
        <v>940</v>
      </c>
      <c r="X10" s="5" t="s">
        <v>941</v>
      </c>
      <c r="Y10" s="5" t="s">
        <v>942</v>
      </c>
      <c r="Z10" s="5" t="s">
        <v>1051</v>
      </c>
    </row>
    <row r="11" spans="1:41" x14ac:dyDescent="0.3">
      <c r="A11" s="5">
        <v>1</v>
      </c>
      <c r="B11" s="5">
        <f>Z11-V11+W11/2</f>
        <v>-5</v>
      </c>
      <c r="C11" s="1">
        <f>IF(H11=1, IF(G11&lt;1/3, 1, 0), 0)</f>
        <v>0</v>
      </c>
      <c r="D11" s="1">
        <f>IF(H11=0, IF(G11&lt;1/3, 1, 0), 0)</f>
        <v>0</v>
      </c>
      <c r="E11" s="5">
        <f>Y11-I11</f>
        <v>-26.431300000000004</v>
      </c>
      <c r="G11" s="5">
        <f>B2</f>
        <v>0.64264068671355001</v>
      </c>
      <c r="H11" s="5">
        <f>B3</f>
        <v>1</v>
      </c>
      <c r="I11" s="5">
        <f>(-6-7.21565)*(B11-1)/3</f>
        <v>26.431300000000004</v>
      </c>
      <c r="J11" s="5">
        <f>B89</f>
        <v>0</v>
      </c>
      <c r="K11" s="5">
        <f>B4</f>
        <v>0.42385842490533998</v>
      </c>
      <c r="L11" s="5">
        <f>J11+(0.5-K11)</f>
        <v>7.6141575094660019E-2</v>
      </c>
      <c r="M11" s="5">
        <f>0.5+0.5*J11</f>
        <v>0.5</v>
      </c>
      <c r="N11" s="5">
        <f>B75</f>
        <v>1</v>
      </c>
      <c r="O11" s="5">
        <f>M11+N11</f>
        <v>1.5</v>
      </c>
      <c r="P11" s="5">
        <f>2-O11</f>
        <v>0.5</v>
      </c>
      <c r="Q11" s="5">
        <f>-2*O11+6*P11*C11-8*R11*P11*H11</f>
        <v>-7</v>
      </c>
      <c r="R11" s="5">
        <f>1-C11-D11</f>
        <v>1</v>
      </c>
      <c r="S11" s="1">
        <f>B76</f>
        <v>0</v>
      </c>
      <c r="T11" s="5">
        <f>B77</f>
        <v>0</v>
      </c>
      <c r="U11" s="5">
        <f>B78</f>
        <v>0</v>
      </c>
      <c r="V11" s="5">
        <f>ABS(S11)</f>
        <v>0</v>
      </c>
      <c r="W11" s="5">
        <f>ABS(T11)+ABS(U11)</f>
        <v>0</v>
      </c>
      <c r="X11" s="5">
        <f>Q11-V11+W11/2</f>
        <v>-7</v>
      </c>
      <c r="Y11" s="5">
        <v>0</v>
      </c>
      <c r="Z11" s="5">
        <f>-2*M11+6*(1-M11)*C11-8*R11*(1-M11)*H11</f>
        <v>-5</v>
      </c>
    </row>
    <row r="12" spans="1:41" x14ac:dyDescent="0.3">
      <c r="A12" s="5">
        <v>1</v>
      </c>
      <c r="B12" s="5">
        <f t="shared" ref="B12:B70" si="0">Z12-V12+W12/2</f>
        <v>-6</v>
      </c>
      <c r="C12" s="1">
        <f t="shared" ref="C12:C30" si="1">IF(H12=1, IF(G12&lt;1/3, 1, 0), 0)</f>
        <v>0</v>
      </c>
      <c r="D12" s="1">
        <f t="shared" ref="D12:D30" si="2">IF(H12=0, IF(G12&lt;1/3, 1, 0), 0)</f>
        <v>0</v>
      </c>
      <c r="E12" s="5">
        <f t="shared" ref="E12:E70" si="3">Y12-I12</f>
        <v>-37.836516666666668</v>
      </c>
      <c r="G12" s="5">
        <f>C2</f>
        <v>0.69010139841585005</v>
      </c>
      <c r="H12" s="5">
        <f>C3</f>
        <v>1</v>
      </c>
      <c r="I12" s="5">
        <f t="shared" ref="I12:I70" si="4">(-6-7.21565)*(B12-1)/3</f>
        <v>30.836516666666668</v>
      </c>
      <c r="J12" s="5">
        <f>C89</f>
        <v>-1</v>
      </c>
      <c r="K12" s="5">
        <f>C4</f>
        <v>0.47974555162457</v>
      </c>
      <c r="L12" s="5">
        <f t="shared" ref="L12:L30" si="5">J12+(0.5-K12)</f>
        <v>-0.97974555162457</v>
      </c>
      <c r="M12" s="5">
        <f t="shared" ref="M12:M30" si="6">0.5+0.5*J12</f>
        <v>0</v>
      </c>
      <c r="N12" s="5">
        <f>C75</f>
        <v>1</v>
      </c>
      <c r="O12" s="5">
        <f t="shared" ref="O12:O30" si="7">M12+N12</f>
        <v>1</v>
      </c>
      <c r="P12" s="5">
        <f t="shared" ref="P12:P30" si="8">2-O12</f>
        <v>1</v>
      </c>
      <c r="Q12" s="5">
        <f t="shared" ref="Q12:Q30" si="9">-2*O12+6*P12*C12-8*R12*P12*H12</f>
        <v>-10</v>
      </c>
      <c r="R12" s="5">
        <f t="shared" ref="R12:R70" si="10">1-C12-D12</f>
        <v>1</v>
      </c>
      <c r="S12" s="1">
        <f>C76</f>
        <v>0</v>
      </c>
      <c r="T12" s="5">
        <f>C77</f>
        <v>0</v>
      </c>
      <c r="U12" s="5">
        <f>C78</f>
        <v>-4</v>
      </c>
      <c r="V12" s="5">
        <f t="shared" ref="V12:V30" si="11">ABS(S12)</f>
        <v>0</v>
      </c>
      <c r="W12" s="5">
        <f t="shared" ref="W12:W30" si="12">ABS(T12)+ABS(U12)</f>
        <v>4</v>
      </c>
      <c r="X12" s="5">
        <f t="shared" ref="X12:X70" si="13">Q12-V12+W12/2</f>
        <v>-8</v>
      </c>
      <c r="Y12" s="5">
        <f>X11+Y11</f>
        <v>-7</v>
      </c>
      <c r="Z12" s="5">
        <f t="shared" ref="Z12:Z70" si="14">-2*M12+6*(1-M12)*C12-8*R12*(1-M12)*H12</f>
        <v>-8</v>
      </c>
    </row>
    <row r="13" spans="1:41" x14ac:dyDescent="0.3">
      <c r="A13" s="5">
        <v>1</v>
      </c>
      <c r="B13" s="5">
        <f t="shared" si="0"/>
        <v>-1.5</v>
      </c>
      <c r="C13" s="1">
        <f t="shared" si="1"/>
        <v>0</v>
      </c>
      <c r="D13" s="1">
        <f t="shared" si="2"/>
        <v>0</v>
      </c>
      <c r="E13" s="5">
        <f t="shared" si="3"/>
        <v>-26.013041666666666</v>
      </c>
      <c r="G13" s="5">
        <f>D2</f>
        <v>0.75552163518967996</v>
      </c>
      <c r="H13" s="5">
        <f>D3</f>
        <v>0</v>
      </c>
      <c r="I13" s="5">
        <f t="shared" si="4"/>
        <v>11.013041666666666</v>
      </c>
      <c r="J13" s="5">
        <f>D89</f>
        <v>1</v>
      </c>
      <c r="K13" s="5">
        <f>D4</f>
        <v>0.30848829106341003</v>
      </c>
      <c r="L13" s="5">
        <f t="shared" si="5"/>
        <v>1.1915117089365901</v>
      </c>
      <c r="M13" s="5">
        <f t="shared" si="6"/>
        <v>1</v>
      </c>
      <c r="N13" s="5">
        <f>D75</f>
        <v>1</v>
      </c>
      <c r="O13" s="5">
        <f t="shared" si="7"/>
        <v>2</v>
      </c>
      <c r="P13" s="5">
        <f t="shared" si="8"/>
        <v>0</v>
      </c>
      <c r="Q13" s="5">
        <f t="shared" si="9"/>
        <v>-4</v>
      </c>
      <c r="R13" s="5">
        <f t="shared" si="10"/>
        <v>1</v>
      </c>
      <c r="S13" s="1">
        <f>D76</f>
        <v>0</v>
      </c>
      <c r="T13" s="5">
        <f>D77</f>
        <v>1</v>
      </c>
      <c r="U13" s="5">
        <f>D78</f>
        <v>0</v>
      </c>
      <c r="V13" s="5">
        <f t="shared" si="11"/>
        <v>0</v>
      </c>
      <c r="W13" s="5">
        <f t="shared" si="12"/>
        <v>1</v>
      </c>
      <c r="X13" s="5">
        <f t="shared" si="13"/>
        <v>-3.5</v>
      </c>
      <c r="Y13" s="5">
        <f t="shared" ref="Y13:Y30" si="15">X12+Y12</f>
        <v>-15</v>
      </c>
      <c r="Z13" s="5">
        <f t="shared" si="14"/>
        <v>-2</v>
      </c>
    </row>
    <row r="14" spans="1:41" x14ac:dyDescent="0.3">
      <c r="A14" s="5">
        <v>1</v>
      </c>
      <c r="B14" s="5">
        <f t="shared" si="0"/>
        <v>-1</v>
      </c>
      <c r="C14" s="1">
        <f t="shared" si="1"/>
        <v>0</v>
      </c>
      <c r="D14" s="1">
        <f t="shared" si="2"/>
        <v>1</v>
      </c>
      <c r="E14" s="5">
        <f t="shared" si="3"/>
        <v>-27.310433333333336</v>
      </c>
      <c r="G14" s="5">
        <f>E2</f>
        <v>8.3078073583262996E-2</v>
      </c>
      <c r="H14" s="5">
        <f>E3</f>
        <v>0</v>
      </c>
      <c r="I14" s="5">
        <f t="shared" si="4"/>
        <v>8.810433333333334</v>
      </c>
      <c r="J14" s="5">
        <f>E89</f>
        <v>1</v>
      </c>
      <c r="K14" s="5">
        <f>E4</f>
        <v>0.28625959036044002</v>
      </c>
      <c r="L14" s="5">
        <f t="shared" si="5"/>
        <v>1.2137404096395601</v>
      </c>
      <c r="M14" s="5">
        <f t="shared" si="6"/>
        <v>1</v>
      </c>
      <c r="N14" s="5">
        <f>E75</f>
        <v>1</v>
      </c>
      <c r="O14" s="5">
        <f t="shared" si="7"/>
        <v>2</v>
      </c>
      <c r="P14" s="5">
        <f t="shared" si="8"/>
        <v>0</v>
      </c>
      <c r="Q14" s="5">
        <f t="shared" si="9"/>
        <v>-4</v>
      </c>
      <c r="R14" s="5">
        <f t="shared" si="10"/>
        <v>0</v>
      </c>
      <c r="S14" s="1">
        <f>E76</f>
        <v>0</v>
      </c>
      <c r="T14" s="5">
        <f>E77</f>
        <v>0</v>
      </c>
      <c r="U14" s="5">
        <f>E78</f>
        <v>2</v>
      </c>
      <c r="V14" s="5">
        <f t="shared" si="11"/>
        <v>0</v>
      </c>
      <c r="W14" s="5">
        <f t="shared" si="12"/>
        <v>2</v>
      </c>
      <c r="X14" s="5">
        <f t="shared" si="13"/>
        <v>-3</v>
      </c>
      <c r="Y14" s="5">
        <f t="shared" si="15"/>
        <v>-18.5</v>
      </c>
      <c r="Z14" s="5">
        <f t="shared" si="14"/>
        <v>-2</v>
      </c>
    </row>
    <row r="15" spans="1:41" x14ac:dyDescent="0.3">
      <c r="A15" s="5">
        <v>1</v>
      </c>
      <c r="B15" s="5">
        <f t="shared" si="0"/>
        <v>2</v>
      </c>
      <c r="C15" s="1">
        <f t="shared" si="1"/>
        <v>1</v>
      </c>
      <c r="D15" s="1">
        <f t="shared" si="2"/>
        <v>0</v>
      </c>
      <c r="E15" s="5">
        <f t="shared" si="3"/>
        <v>-17.094783333333332</v>
      </c>
      <c r="G15" s="5">
        <f>F2</f>
        <v>9.2805119200867994E-2</v>
      </c>
      <c r="H15" s="5">
        <f>F3</f>
        <v>1</v>
      </c>
      <c r="I15" s="5">
        <f t="shared" si="4"/>
        <v>-4.405216666666667</v>
      </c>
      <c r="J15" s="5">
        <f>F89</f>
        <v>0</v>
      </c>
      <c r="K15" s="5">
        <f>F4</f>
        <v>0.79856214480203003</v>
      </c>
      <c r="L15" s="5">
        <f t="shared" si="5"/>
        <v>-0.29856214480203003</v>
      </c>
      <c r="M15" s="5">
        <f t="shared" si="6"/>
        <v>0.5</v>
      </c>
      <c r="N15" s="5">
        <f>F75</f>
        <v>1</v>
      </c>
      <c r="O15" s="5">
        <f t="shared" si="7"/>
        <v>1.5</v>
      </c>
      <c r="P15" s="5">
        <f t="shared" si="8"/>
        <v>0.5</v>
      </c>
      <c r="Q15" s="5">
        <f t="shared" si="9"/>
        <v>0</v>
      </c>
      <c r="R15" s="5">
        <f t="shared" si="10"/>
        <v>0</v>
      </c>
      <c r="S15" s="1">
        <f>F76</f>
        <v>0</v>
      </c>
      <c r="T15" s="5">
        <f>F77</f>
        <v>0</v>
      </c>
      <c r="U15" s="5">
        <f>F78</f>
        <v>0</v>
      </c>
      <c r="V15" s="5">
        <f t="shared" si="11"/>
        <v>0</v>
      </c>
      <c r="W15" s="5">
        <f t="shared" si="12"/>
        <v>0</v>
      </c>
      <c r="X15" s="5">
        <f t="shared" si="13"/>
        <v>0</v>
      </c>
      <c r="Y15" s="5">
        <f t="shared" si="15"/>
        <v>-21.5</v>
      </c>
      <c r="Z15" s="5">
        <f t="shared" si="14"/>
        <v>2</v>
      </c>
    </row>
    <row r="16" spans="1:41" x14ac:dyDescent="0.3">
      <c r="A16" s="5">
        <v>1</v>
      </c>
      <c r="B16" s="5">
        <f t="shared" si="0"/>
        <v>-6</v>
      </c>
      <c r="C16" s="1">
        <f t="shared" si="1"/>
        <v>0</v>
      </c>
      <c r="D16" s="1">
        <f t="shared" si="2"/>
        <v>0</v>
      </c>
      <c r="E16" s="5">
        <f t="shared" si="3"/>
        <v>-52.336516666666668</v>
      </c>
      <c r="G16" s="5">
        <f>G2</f>
        <v>0.54734355890875996</v>
      </c>
      <c r="H16" s="5">
        <f>G3</f>
        <v>1</v>
      </c>
      <c r="I16" s="5">
        <f t="shared" si="4"/>
        <v>30.836516666666668</v>
      </c>
      <c r="J16" s="5">
        <f>G89</f>
        <v>-1</v>
      </c>
      <c r="K16" s="5">
        <f>G4</f>
        <v>0.67845429877652996</v>
      </c>
      <c r="L16" s="5">
        <f t="shared" si="5"/>
        <v>-1.1784542987765301</v>
      </c>
      <c r="M16" s="5">
        <f t="shared" si="6"/>
        <v>0</v>
      </c>
      <c r="N16" s="5">
        <f>G75</f>
        <v>1</v>
      </c>
      <c r="O16" s="5">
        <f t="shared" si="7"/>
        <v>1</v>
      </c>
      <c r="P16" s="5">
        <f t="shared" si="8"/>
        <v>1</v>
      </c>
      <c r="Q16" s="5">
        <f t="shared" si="9"/>
        <v>-10</v>
      </c>
      <c r="R16" s="5">
        <f t="shared" si="10"/>
        <v>1</v>
      </c>
      <c r="S16" s="1">
        <f>G76</f>
        <v>0</v>
      </c>
      <c r="T16" s="5">
        <f>G77</f>
        <v>-4</v>
      </c>
      <c r="U16" s="5">
        <f>G78</f>
        <v>0</v>
      </c>
      <c r="V16" s="5">
        <f t="shared" si="11"/>
        <v>0</v>
      </c>
      <c r="W16" s="5">
        <f t="shared" si="12"/>
        <v>4</v>
      </c>
      <c r="X16" s="5">
        <f t="shared" si="13"/>
        <v>-8</v>
      </c>
      <c r="Y16" s="5">
        <f t="shared" si="15"/>
        <v>-21.5</v>
      </c>
      <c r="Z16" s="5">
        <f t="shared" si="14"/>
        <v>-8</v>
      </c>
    </row>
    <row r="17" spans="1:26" x14ac:dyDescent="0.3">
      <c r="A17" s="5">
        <v>1</v>
      </c>
      <c r="B17" s="5">
        <f t="shared" si="0"/>
        <v>-2</v>
      </c>
      <c r="C17" s="1">
        <f t="shared" si="1"/>
        <v>0</v>
      </c>
      <c r="D17" s="1">
        <f t="shared" si="2"/>
        <v>0</v>
      </c>
      <c r="E17" s="5">
        <f t="shared" si="3"/>
        <v>-42.715650000000004</v>
      </c>
      <c r="G17" s="5">
        <f>H2</f>
        <v>0.38732790620087998</v>
      </c>
      <c r="H17" s="5">
        <f>H3</f>
        <v>0</v>
      </c>
      <c r="I17" s="5">
        <f t="shared" si="4"/>
        <v>13.215650000000002</v>
      </c>
      <c r="J17" s="5">
        <f>H89</f>
        <v>1</v>
      </c>
      <c r="K17" s="5">
        <f>H4</f>
        <v>0.40313053454542003</v>
      </c>
      <c r="L17" s="5">
        <f t="shared" si="5"/>
        <v>1.0968694654545801</v>
      </c>
      <c r="M17" s="5">
        <f t="shared" si="6"/>
        <v>1</v>
      </c>
      <c r="N17" s="5">
        <f>H75</f>
        <v>1</v>
      </c>
      <c r="O17" s="5">
        <f t="shared" si="7"/>
        <v>2</v>
      </c>
      <c r="P17" s="5">
        <f t="shared" si="8"/>
        <v>0</v>
      </c>
      <c r="Q17" s="5">
        <f t="shared" si="9"/>
        <v>-4</v>
      </c>
      <c r="R17" s="5">
        <f t="shared" si="10"/>
        <v>1</v>
      </c>
      <c r="S17" s="1">
        <f>H76</f>
        <v>0</v>
      </c>
      <c r="T17" s="5">
        <f>H77</f>
        <v>0</v>
      </c>
      <c r="U17" s="5">
        <f>G78</f>
        <v>0</v>
      </c>
      <c r="V17" s="5">
        <f t="shared" si="11"/>
        <v>0</v>
      </c>
      <c r="W17" s="5">
        <f t="shared" si="12"/>
        <v>0</v>
      </c>
      <c r="X17" s="5">
        <f t="shared" si="13"/>
        <v>-4</v>
      </c>
      <c r="Y17" s="5">
        <f t="shared" si="15"/>
        <v>-29.5</v>
      </c>
      <c r="Z17" s="5">
        <f t="shared" si="14"/>
        <v>-2</v>
      </c>
    </row>
    <row r="18" spans="1:26" x14ac:dyDescent="0.3">
      <c r="A18" s="5">
        <v>1</v>
      </c>
      <c r="B18" s="5">
        <f t="shared" si="0"/>
        <v>-1</v>
      </c>
      <c r="C18" s="1">
        <f t="shared" si="1"/>
        <v>0</v>
      </c>
      <c r="D18" s="1">
        <f t="shared" si="2"/>
        <v>1</v>
      </c>
      <c r="E18" s="5">
        <f t="shared" si="3"/>
        <v>-42.310433333333336</v>
      </c>
      <c r="G18" s="5">
        <f>I2</f>
        <v>0.18191835361923001</v>
      </c>
      <c r="H18" s="5">
        <f>I3</f>
        <v>0</v>
      </c>
      <c r="I18" s="5">
        <f t="shared" si="4"/>
        <v>8.810433333333334</v>
      </c>
      <c r="J18" s="5">
        <f>I89</f>
        <v>1</v>
      </c>
      <c r="K18" s="5">
        <f>I4</f>
        <v>0.41897244838239001</v>
      </c>
      <c r="L18" s="5">
        <f t="shared" si="5"/>
        <v>1.08102755161761</v>
      </c>
      <c r="M18" s="5">
        <f t="shared" si="6"/>
        <v>1</v>
      </c>
      <c r="N18" s="5">
        <f>I75</f>
        <v>1</v>
      </c>
      <c r="O18" s="5">
        <f t="shared" si="7"/>
        <v>2</v>
      </c>
      <c r="P18" s="5">
        <f t="shared" si="8"/>
        <v>0</v>
      </c>
      <c r="Q18" s="5">
        <f t="shared" si="9"/>
        <v>-4</v>
      </c>
      <c r="R18" s="5">
        <f t="shared" si="10"/>
        <v>0</v>
      </c>
      <c r="S18" s="1">
        <f>I76</f>
        <v>0</v>
      </c>
      <c r="T18" s="5">
        <f>I77</f>
        <v>0</v>
      </c>
      <c r="U18" s="5">
        <f>H78</f>
        <v>2</v>
      </c>
      <c r="V18" s="5">
        <f t="shared" si="11"/>
        <v>0</v>
      </c>
      <c r="W18" s="5">
        <f t="shared" si="12"/>
        <v>2</v>
      </c>
      <c r="X18" s="5">
        <f t="shared" si="13"/>
        <v>-3</v>
      </c>
      <c r="Y18" s="5">
        <f t="shared" si="15"/>
        <v>-33.5</v>
      </c>
      <c r="Z18" s="5">
        <f t="shared" si="14"/>
        <v>-2</v>
      </c>
    </row>
    <row r="19" spans="1:26" x14ac:dyDescent="0.3">
      <c r="A19" s="5">
        <v>1</v>
      </c>
      <c r="B19" s="5">
        <f t="shared" si="0"/>
        <v>-3</v>
      </c>
      <c r="C19" s="1">
        <f t="shared" si="1"/>
        <v>0</v>
      </c>
      <c r="D19" s="1">
        <f t="shared" si="2"/>
        <v>0</v>
      </c>
      <c r="E19" s="5">
        <f t="shared" si="3"/>
        <v>-54.120866666666672</v>
      </c>
      <c r="G19" s="5">
        <f>J2</f>
        <v>0.49151291716808998</v>
      </c>
      <c r="H19" s="5">
        <f>J3</f>
        <v>1</v>
      </c>
      <c r="I19" s="5">
        <f t="shared" si="4"/>
        <v>17.620866666666668</v>
      </c>
      <c r="J19" s="5">
        <f>J89</f>
        <v>-1</v>
      </c>
      <c r="K19" s="5">
        <f>J4</f>
        <v>0.86827001823371996</v>
      </c>
      <c r="L19" s="5">
        <f t="shared" si="5"/>
        <v>-1.36827001823372</v>
      </c>
      <c r="M19" s="5">
        <f t="shared" si="6"/>
        <v>0</v>
      </c>
      <c r="N19" s="5">
        <f>J75</f>
        <v>1</v>
      </c>
      <c r="O19" s="5">
        <f t="shared" si="7"/>
        <v>1</v>
      </c>
      <c r="P19" s="5">
        <f t="shared" si="8"/>
        <v>1</v>
      </c>
      <c r="Q19" s="5">
        <f t="shared" si="9"/>
        <v>-10</v>
      </c>
      <c r="R19" s="5">
        <f t="shared" si="10"/>
        <v>1</v>
      </c>
      <c r="S19" s="1">
        <f>J76</f>
        <v>0</v>
      </c>
      <c r="T19" s="5">
        <f>J77</f>
        <v>-8</v>
      </c>
      <c r="U19" s="5">
        <f>I78</f>
        <v>2</v>
      </c>
      <c r="V19" s="5">
        <f t="shared" si="11"/>
        <v>0</v>
      </c>
      <c r="W19" s="5">
        <f t="shared" si="12"/>
        <v>10</v>
      </c>
      <c r="X19" s="5">
        <f t="shared" si="13"/>
        <v>-5</v>
      </c>
      <c r="Y19" s="5">
        <f t="shared" si="15"/>
        <v>-36.5</v>
      </c>
      <c r="Z19" s="5">
        <f t="shared" si="14"/>
        <v>-8</v>
      </c>
    </row>
    <row r="20" spans="1:26" x14ac:dyDescent="0.3">
      <c r="A20" s="5">
        <v>1</v>
      </c>
      <c r="B20" s="5">
        <f t="shared" si="0"/>
        <v>-0.5</v>
      </c>
      <c r="C20" s="1">
        <f t="shared" si="1"/>
        <v>0</v>
      </c>
      <c r="D20" s="1">
        <f t="shared" si="2"/>
        <v>1</v>
      </c>
      <c r="E20" s="5">
        <f t="shared" si="3"/>
        <v>-48.107824999999998</v>
      </c>
      <c r="G20" s="5">
        <f>K2</f>
        <v>0.31205846212605998</v>
      </c>
      <c r="H20" s="5">
        <f>K3</f>
        <v>0</v>
      </c>
      <c r="I20" s="5">
        <f t="shared" si="4"/>
        <v>6.6078250000000009</v>
      </c>
      <c r="J20" s="5">
        <f>K89</f>
        <v>1</v>
      </c>
      <c r="K20" s="5">
        <f>K4</f>
        <v>0.72155535858603004</v>
      </c>
      <c r="L20" s="5">
        <f t="shared" si="5"/>
        <v>0.77844464141396996</v>
      </c>
      <c r="M20" s="5">
        <f t="shared" si="6"/>
        <v>1</v>
      </c>
      <c r="N20" s="5">
        <f>K75</f>
        <v>1</v>
      </c>
      <c r="O20" s="5">
        <f t="shared" si="7"/>
        <v>2</v>
      </c>
      <c r="P20" s="5">
        <f t="shared" si="8"/>
        <v>0</v>
      </c>
      <c r="Q20" s="5">
        <f t="shared" si="9"/>
        <v>-4</v>
      </c>
      <c r="R20" s="5">
        <f t="shared" si="10"/>
        <v>0</v>
      </c>
      <c r="S20" s="1">
        <f>K76</f>
        <v>0</v>
      </c>
      <c r="T20" s="5">
        <f>K77</f>
        <v>1</v>
      </c>
      <c r="U20" s="5">
        <f>J78</f>
        <v>2</v>
      </c>
      <c r="V20" s="5">
        <f t="shared" si="11"/>
        <v>0</v>
      </c>
      <c r="W20" s="5">
        <f t="shared" si="12"/>
        <v>3</v>
      </c>
      <c r="X20" s="5">
        <f t="shared" si="13"/>
        <v>-2.5</v>
      </c>
      <c r="Y20" s="5">
        <f t="shared" si="15"/>
        <v>-41.5</v>
      </c>
      <c r="Z20" s="5">
        <f t="shared" si="14"/>
        <v>-2</v>
      </c>
    </row>
    <row r="21" spans="1:26" x14ac:dyDescent="0.3">
      <c r="A21" s="5">
        <v>1</v>
      </c>
      <c r="B21" s="5">
        <f t="shared" si="0"/>
        <v>-2</v>
      </c>
      <c r="C21" s="1">
        <f t="shared" si="1"/>
        <v>0</v>
      </c>
      <c r="D21" s="1">
        <f t="shared" si="2"/>
        <v>0</v>
      </c>
      <c r="E21" s="5">
        <f t="shared" si="3"/>
        <v>-57.215650000000004</v>
      </c>
      <c r="G21" s="5">
        <f>L2</f>
        <v>0.53720101514547003</v>
      </c>
      <c r="H21" s="5">
        <f>L3</f>
        <v>0</v>
      </c>
      <c r="I21" s="5">
        <f t="shared" si="4"/>
        <v>13.215650000000002</v>
      </c>
      <c r="J21" s="5">
        <f>L89</f>
        <v>1</v>
      </c>
      <c r="K21" s="5">
        <f>L4</f>
        <v>0.77360625610543998</v>
      </c>
      <c r="L21" s="5">
        <f t="shared" si="5"/>
        <v>0.72639374389456002</v>
      </c>
      <c r="M21" s="5">
        <f t="shared" si="6"/>
        <v>1</v>
      </c>
      <c r="N21" s="5">
        <f>L75</f>
        <v>1</v>
      </c>
      <c r="O21" s="5">
        <f t="shared" si="7"/>
        <v>2</v>
      </c>
      <c r="P21" s="5">
        <f t="shared" si="8"/>
        <v>0</v>
      </c>
      <c r="Q21" s="5">
        <f t="shared" si="9"/>
        <v>-4</v>
      </c>
      <c r="R21" s="5">
        <f t="shared" si="10"/>
        <v>1</v>
      </c>
      <c r="S21" s="1">
        <f>L76</f>
        <v>0</v>
      </c>
      <c r="T21" s="5">
        <f>L77</f>
        <v>0</v>
      </c>
      <c r="U21" s="5">
        <f>K78</f>
        <v>0</v>
      </c>
      <c r="V21" s="5">
        <f t="shared" si="11"/>
        <v>0</v>
      </c>
      <c r="W21" s="5">
        <f t="shared" si="12"/>
        <v>0</v>
      </c>
      <c r="X21" s="5">
        <f t="shared" si="13"/>
        <v>-4</v>
      </c>
      <c r="Y21" s="5">
        <f t="shared" si="15"/>
        <v>-44</v>
      </c>
      <c r="Z21" s="5">
        <f t="shared" si="14"/>
        <v>-2</v>
      </c>
    </row>
    <row r="22" spans="1:26" x14ac:dyDescent="0.3">
      <c r="A22" s="5">
        <v>1</v>
      </c>
      <c r="B22" s="5">
        <f t="shared" si="0"/>
        <v>3</v>
      </c>
      <c r="C22" s="1">
        <f t="shared" si="1"/>
        <v>1</v>
      </c>
      <c r="D22" s="1">
        <f t="shared" si="2"/>
        <v>0</v>
      </c>
      <c r="E22" s="5">
        <f t="shared" si="3"/>
        <v>-39.189566666666664</v>
      </c>
      <c r="G22" s="5">
        <f>M2</f>
        <v>1.4900891198253001E-3</v>
      </c>
      <c r="H22" s="5">
        <f>M3</f>
        <v>1</v>
      </c>
      <c r="I22" s="5">
        <f t="shared" si="4"/>
        <v>-8.810433333333334</v>
      </c>
      <c r="J22" s="5">
        <f>M89</f>
        <v>0</v>
      </c>
      <c r="K22" s="5">
        <f>M4</f>
        <v>0.79744955273290996</v>
      </c>
      <c r="L22" s="5">
        <f t="shared" si="5"/>
        <v>-0.29744955273290996</v>
      </c>
      <c r="M22" s="5">
        <f t="shared" si="6"/>
        <v>0.5</v>
      </c>
      <c r="N22" s="5">
        <f>M75</f>
        <v>1</v>
      </c>
      <c r="O22" s="5">
        <f t="shared" si="7"/>
        <v>1.5</v>
      </c>
      <c r="P22" s="5">
        <f t="shared" si="8"/>
        <v>0.5</v>
      </c>
      <c r="Q22" s="5">
        <f t="shared" si="9"/>
        <v>0</v>
      </c>
      <c r="R22" s="5">
        <f t="shared" si="10"/>
        <v>0</v>
      </c>
      <c r="S22" s="1">
        <f>M76</f>
        <v>0</v>
      </c>
      <c r="T22" s="5">
        <f>M77</f>
        <v>0</v>
      </c>
      <c r="U22" s="5">
        <f>L78</f>
        <v>2</v>
      </c>
      <c r="V22" s="5">
        <f t="shared" si="11"/>
        <v>0</v>
      </c>
      <c r="W22" s="5">
        <f t="shared" si="12"/>
        <v>2</v>
      </c>
      <c r="X22" s="5">
        <f t="shared" si="13"/>
        <v>1</v>
      </c>
      <c r="Y22" s="5">
        <f t="shared" si="15"/>
        <v>-48</v>
      </c>
      <c r="Z22" s="5">
        <f t="shared" si="14"/>
        <v>2</v>
      </c>
    </row>
    <row r="23" spans="1:26" x14ac:dyDescent="0.3">
      <c r="A23" s="5">
        <v>1</v>
      </c>
      <c r="B23" s="5">
        <f t="shared" si="0"/>
        <v>0</v>
      </c>
      <c r="C23" s="1">
        <f t="shared" si="1"/>
        <v>0</v>
      </c>
      <c r="D23" s="1">
        <f t="shared" si="2"/>
        <v>1</v>
      </c>
      <c r="E23" s="5">
        <f t="shared" si="3"/>
        <v>-51.405216666666668</v>
      </c>
      <c r="G23" s="5">
        <f>N2</f>
        <v>0.12126941556267</v>
      </c>
      <c r="H23" s="5">
        <f>N3</f>
        <v>0</v>
      </c>
      <c r="I23" s="5">
        <f t="shared" si="4"/>
        <v>4.405216666666667</v>
      </c>
      <c r="J23" s="5">
        <f>N89</f>
        <v>1</v>
      </c>
      <c r="K23" s="5">
        <f>N4</f>
        <v>0.57465000133912003</v>
      </c>
      <c r="L23" s="5">
        <f t="shared" si="5"/>
        <v>0.92534999866087997</v>
      </c>
      <c r="M23" s="5">
        <f t="shared" si="6"/>
        <v>1</v>
      </c>
      <c r="N23" s="5">
        <f>N75</f>
        <v>1</v>
      </c>
      <c r="O23" s="5">
        <f t="shared" si="7"/>
        <v>2</v>
      </c>
      <c r="P23" s="5">
        <f t="shared" si="8"/>
        <v>0</v>
      </c>
      <c r="Q23" s="5">
        <f t="shared" si="9"/>
        <v>-4</v>
      </c>
      <c r="R23" s="5">
        <f t="shared" si="10"/>
        <v>0</v>
      </c>
      <c r="S23" s="1">
        <f>N76</f>
        <v>0</v>
      </c>
      <c r="T23" s="5">
        <f>N77</f>
        <v>0</v>
      </c>
      <c r="U23" s="5">
        <f>N78</f>
        <v>4</v>
      </c>
      <c r="V23" s="5">
        <f t="shared" si="11"/>
        <v>0</v>
      </c>
      <c r="W23" s="5">
        <f t="shared" si="12"/>
        <v>4</v>
      </c>
      <c r="X23" s="5">
        <f t="shared" si="13"/>
        <v>-2</v>
      </c>
      <c r="Y23" s="5">
        <f t="shared" si="15"/>
        <v>-47</v>
      </c>
      <c r="Z23" s="5">
        <f t="shared" si="14"/>
        <v>-2</v>
      </c>
    </row>
    <row r="24" spans="1:26" x14ac:dyDescent="0.3">
      <c r="A24" s="5">
        <v>1</v>
      </c>
      <c r="B24" s="5">
        <f t="shared" si="0"/>
        <v>1</v>
      </c>
      <c r="C24" s="1">
        <f t="shared" si="1"/>
        <v>0</v>
      </c>
      <c r="D24" s="1">
        <f t="shared" si="2"/>
        <v>0</v>
      </c>
      <c r="E24" s="5">
        <f t="shared" si="3"/>
        <v>-49</v>
      </c>
      <c r="G24" s="5">
        <f>O2</f>
        <v>0.74662657095314</v>
      </c>
      <c r="H24" s="5">
        <f>O3</f>
        <v>1</v>
      </c>
      <c r="I24" s="5">
        <f t="shared" si="4"/>
        <v>0</v>
      </c>
      <c r="J24" s="5">
        <f>O89</f>
        <v>1</v>
      </c>
      <c r="K24" s="5">
        <f>O4</f>
        <v>0.76670999615238</v>
      </c>
      <c r="L24" s="5">
        <f t="shared" si="5"/>
        <v>0.73329000384762</v>
      </c>
      <c r="M24" s="5">
        <f t="shared" si="6"/>
        <v>1</v>
      </c>
      <c r="N24" s="5">
        <f>O75</f>
        <v>1</v>
      </c>
      <c r="O24" s="5">
        <f t="shared" si="7"/>
        <v>2</v>
      </c>
      <c r="P24" s="5">
        <f t="shared" si="8"/>
        <v>0</v>
      </c>
      <c r="Q24" s="5">
        <f t="shared" si="9"/>
        <v>-4</v>
      </c>
      <c r="R24" s="5">
        <f t="shared" si="10"/>
        <v>1</v>
      </c>
      <c r="S24" s="1">
        <f>O76</f>
        <v>0</v>
      </c>
      <c r="T24" s="5">
        <f>O77</f>
        <v>1</v>
      </c>
      <c r="U24" s="5">
        <f>O78</f>
        <v>5</v>
      </c>
      <c r="V24" s="5">
        <f t="shared" si="11"/>
        <v>0</v>
      </c>
      <c r="W24" s="5">
        <f t="shared" si="12"/>
        <v>6</v>
      </c>
      <c r="X24" s="5">
        <f t="shared" si="13"/>
        <v>-1</v>
      </c>
      <c r="Y24" s="5">
        <f t="shared" si="15"/>
        <v>-49</v>
      </c>
      <c r="Z24" s="5">
        <f t="shared" si="14"/>
        <v>-2</v>
      </c>
    </row>
    <row r="25" spans="1:26" x14ac:dyDescent="0.3">
      <c r="A25" s="5">
        <v>1</v>
      </c>
      <c r="B25" s="5">
        <f t="shared" si="0"/>
        <v>-1.5</v>
      </c>
      <c r="C25" s="1">
        <f t="shared" si="1"/>
        <v>0</v>
      </c>
      <c r="D25" s="1">
        <f t="shared" si="2"/>
        <v>1</v>
      </c>
      <c r="E25" s="5">
        <f t="shared" si="3"/>
        <v>-61.013041666666666</v>
      </c>
      <c r="G25" s="5">
        <f>P2</f>
        <v>0.28109084435830001</v>
      </c>
      <c r="H25" s="5">
        <f>P3</f>
        <v>0</v>
      </c>
      <c r="I25" s="5">
        <f t="shared" si="4"/>
        <v>11.013041666666666</v>
      </c>
      <c r="J25" s="5">
        <f>P89</f>
        <v>1</v>
      </c>
      <c r="K25" s="5">
        <f>P4</f>
        <v>0.35778856871817</v>
      </c>
      <c r="L25" s="5">
        <f t="shared" si="5"/>
        <v>1.1422114312818299</v>
      </c>
      <c r="M25" s="5">
        <f t="shared" si="6"/>
        <v>1</v>
      </c>
      <c r="N25" s="5">
        <f>P75</f>
        <v>1</v>
      </c>
      <c r="O25" s="5">
        <f t="shared" si="7"/>
        <v>2</v>
      </c>
      <c r="P25" s="5">
        <f t="shared" si="8"/>
        <v>0</v>
      </c>
      <c r="Q25" s="5">
        <f t="shared" si="9"/>
        <v>-4</v>
      </c>
      <c r="R25" s="5">
        <f t="shared" si="10"/>
        <v>0</v>
      </c>
      <c r="S25" s="1">
        <f>P76</f>
        <v>0</v>
      </c>
      <c r="T25" s="5">
        <f>P77</f>
        <v>1</v>
      </c>
      <c r="U25" s="5">
        <f>P78</f>
        <v>0</v>
      </c>
      <c r="V25" s="5">
        <f t="shared" si="11"/>
        <v>0</v>
      </c>
      <c r="W25" s="5">
        <f t="shared" si="12"/>
        <v>1</v>
      </c>
      <c r="X25" s="5">
        <f t="shared" si="13"/>
        <v>-3.5</v>
      </c>
      <c r="Y25" s="5">
        <f t="shared" si="15"/>
        <v>-50</v>
      </c>
      <c r="Z25" s="5">
        <f t="shared" si="14"/>
        <v>-2</v>
      </c>
    </row>
    <row r="26" spans="1:26" x14ac:dyDescent="0.3">
      <c r="A26" s="5">
        <v>1</v>
      </c>
      <c r="B26" s="5">
        <f t="shared" si="0"/>
        <v>2</v>
      </c>
      <c r="C26" s="1">
        <f t="shared" si="1"/>
        <v>0</v>
      </c>
      <c r="D26" s="1">
        <f t="shared" si="2"/>
        <v>0</v>
      </c>
      <c r="E26" s="5">
        <f t="shared" si="3"/>
        <v>-49.094783333333332</v>
      </c>
      <c r="G26" s="5">
        <f>Q2</f>
        <v>0.81750299481955002</v>
      </c>
      <c r="H26" s="5">
        <f>Q3</f>
        <v>1</v>
      </c>
      <c r="I26" s="5">
        <f t="shared" si="4"/>
        <v>-4.405216666666667</v>
      </c>
      <c r="J26" s="5">
        <f>Q89</f>
        <v>1</v>
      </c>
      <c r="K26" s="5">
        <f>Q4</f>
        <v>0.12167376325192</v>
      </c>
      <c r="L26" s="5">
        <f t="shared" si="5"/>
        <v>1.37832623674808</v>
      </c>
      <c r="M26" s="5">
        <f t="shared" si="6"/>
        <v>1</v>
      </c>
      <c r="N26" s="5">
        <f>Q75</f>
        <v>1</v>
      </c>
      <c r="O26" s="5">
        <f t="shared" si="7"/>
        <v>2</v>
      </c>
      <c r="P26" s="5">
        <f t="shared" si="8"/>
        <v>0</v>
      </c>
      <c r="Q26" s="5">
        <f t="shared" si="9"/>
        <v>-4</v>
      </c>
      <c r="R26" s="5">
        <f t="shared" si="10"/>
        <v>1</v>
      </c>
      <c r="S26" s="1">
        <f>Q76</f>
        <v>0</v>
      </c>
      <c r="T26" s="5">
        <f>Q77</f>
        <v>2</v>
      </c>
      <c r="U26" s="5">
        <f>Q78</f>
        <v>6</v>
      </c>
      <c r="V26" s="5">
        <f t="shared" si="11"/>
        <v>0</v>
      </c>
      <c r="W26" s="5">
        <f t="shared" si="12"/>
        <v>8</v>
      </c>
      <c r="X26" s="5">
        <f t="shared" si="13"/>
        <v>0</v>
      </c>
      <c r="Y26" s="5">
        <f t="shared" si="15"/>
        <v>-53.5</v>
      </c>
      <c r="Z26" s="5">
        <f t="shared" si="14"/>
        <v>-2</v>
      </c>
    </row>
    <row r="27" spans="1:26" x14ac:dyDescent="0.3">
      <c r="A27" s="5">
        <v>1</v>
      </c>
      <c r="B27" s="5">
        <f t="shared" si="0"/>
        <v>1</v>
      </c>
      <c r="C27" s="1">
        <f t="shared" si="1"/>
        <v>0</v>
      </c>
      <c r="D27" s="1">
        <f t="shared" si="2"/>
        <v>1</v>
      </c>
      <c r="E27" s="5">
        <f t="shared" si="3"/>
        <v>-53.5</v>
      </c>
      <c r="G27" s="5">
        <f>R2</f>
        <v>0.30469070034825002</v>
      </c>
      <c r="H27" s="5">
        <f>R3</f>
        <v>0</v>
      </c>
      <c r="I27" s="5">
        <f t="shared" si="4"/>
        <v>0</v>
      </c>
      <c r="J27" s="5">
        <f>R89</f>
        <v>1</v>
      </c>
      <c r="K27" s="5">
        <f>R4</f>
        <v>0.91752799524184003</v>
      </c>
      <c r="L27" s="5">
        <f t="shared" si="5"/>
        <v>0.58247200475815997</v>
      </c>
      <c r="M27" s="5">
        <f t="shared" si="6"/>
        <v>1</v>
      </c>
      <c r="N27" s="5">
        <f>R75</f>
        <v>1</v>
      </c>
      <c r="O27" s="5">
        <f t="shared" si="7"/>
        <v>2</v>
      </c>
      <c r="P27" s="5">
        <f t="shared" si="8"/>
        <v>0</v>
      </c>
      <c r="Q27" s="5">
        <f t="shared" si="9"/>
        <v>-4</v>
      </c>
      <c r="R27" s="5">
        <f t="shared" si="10"/>
        <v>0</v>
      </c>
      <c r="S27" s="1">
        <f>R76</f>
        <v>0</v>
      </c>
      <c r="T27" s="5">
        <f>R77</f>
        <v>4</v>
      </c>
      <c r="U27" s="5">
        <f>R78</f>
        <v>2</v>
      </c>
      <c r="V27" s="5">
        <f t="shared" si="11"/>
        <v>0</v>
      </c>
      <c r="W27" s="5">
        <f t="shared" si="12"/>
        <v>6</v>
      </c>
      <c r="X27" s="5">
        <f t="shared" si="13"/>
        <v>-1</v>
      </c>
      <c r="Y27" s="5">
        <f t="shared" si="15"/>
        <v>-53.5</v>
      </c>
      <c r="Z27" s="5">
        <f t="shared" si="14"/>
        <v>-2</v>
      </c>
    </row>
    <row r="28" spans="1:26" x14ac:dyDescent="0.3">
      <c r="A28" s="5">
        <v>1</v>
      </c>
      <c r="B28" s="5">
        <f t="shared" si="0"/>
        <v>1</v>
      </c>
      <c r="C28" s="1">
        <f t="shared" si="1"/>
        <v>0</v>
      </c>
      <c r="D28" s="1">
        <f t="shared" si="2"/>
        <v>0</v>
      </c>
      <c r="E28" s="5">
        <f t="shared" si="3"/>
        <v>-54.5</v>
      </c>
      <c r="G28" s="5">
        <f>S2</f>
        <v>0.37171754261267997</v>
      </c>
      <c r="H28" s="5">
        <f>S3</f>
        <v>0</v>
      </c>
      <c r="I28" s="5">
        <f t="shared" si="4"/>
        <v>0</v>
      </c>
      <c r="J28" s="5">
        <f>W89</f>
        <v>0</v>
      </c>
      <c r="K28" s="5">
        <f>S4</f>
        <v>0.18378911669726</v>
      </c>
      <c r="L28" s="5">
        <f t="shared" si="5"/>
        <v>0.31621088330274</v>
      </c>
      <c r="M28" s="5">
        <f t="shared" si="6"/>
        <v>0.5</v>
      </c>
      <c r="N28" s="5">
        <f>S75</f>
        <v>1</v>
      </c>
      <c r="O28" s="5">
        <f t="shared" si="7"/>
        <v>1.5</v>
      </c>
      <c r="P28" s="5">
        <f t="shared" si="8"/>
        <v>0.5</v>
      </c>
      <c r="Q28" s="5">
        <f t="shared" si="9"/>
        <v>-3</v>
      </c>
      <c r="R28" s="5">
        <f t="shared" si="10"/>
        <v>1</v>
      </c>
      <c r="S28" s="1">
        <f>S76</f>
        <v>0</v>
      </c>
      <c r="T28" s="5">
        <f>S77</f>
        <v>-4</v>
      </c>
      <c r="U28" s="5">
        <f>S78</f>
        <v>0</v>
      </c>
      <c r="V28" s="5">
        <f t="shared" si="11"/>
        <v>0</v>
      </c>
      <c r="W28" s="5">
        <f t="shared" si="12"/>
        <v>4</v>
      </c>
      <c r="X28" s="5">
        <f t="shared" si="13"/>
        <v>-1</v>
      </c>
      <c r="Y28" s="5">
        <f t="shared" si="15"/>
        <v>-54.5</v>
      </c>
      <c r="Z28" s="5">
        <f t="shared" si="14"/>
        <v>-1</v>
      </c>
    </row>
    <row r="29" spans="1:26" x14ac:dyDescent="0.3">
      <c r="A29" s="5">
        <v>1</v>
      </c>
      <c r="B29" s="5">
        <f t="shared" si="0"/>
        <v>-4</v>
      </c>
      <c r="C29" s="1">
        <f t="shared" si="1"/>
        <v>0</v>
      </c>
      <c r="D29" s="1">
        <f t="shared" si="2"/>
        <v>0</v>
      </c>
      <c r="E29" s="5">
        <f t="shared" si="3"/>
        <v>-77.526083333333332</v>
      </c>
      <c r="G29" s="5">
        <f>T2</f>
        <v>0.35461953835422999</v>
      </c>
      <c r="H29" s="5">
        <f>T3</f>
        <v>1</v>
      </c>
      <c r="I29" s="5">
        <f t="shared" si="4"/>
        <v>22.026083333333332</v>
      </c>
      <c r="J29" s="5">
        <f>T89</f>
        <v>-1</v>
      </c>
      <c r="K29" s="5">
        <f>T4</f>
        <v>0.14133380435261</v>
      </c>
      <c r="L29" s="5">
        <f t="shared" si="5"/>
        <v>-0.64133380435261</v>
      </c>
      <c r="M29" s="5">
        <f t="shared" si="6"/>
        <v>0</v>
      </c>
      <c r="N29" s="5">
        <f>T75</f>
        <v>1</v>
      </c>
      <c r="O29" s="5">
        <f t="shared" si="7"/>
        <v>1</v>
      </c>
      <c r="P29" s="5">
        <f t="shared" si="8"/>
        <v>1</v>
      </c>
      <c r="Q29" s="5">
        <f t="shared" si="9"/>
        <v>-10</v>
      </c>
      <c r="R29" s="5">
        <f t="shared" si="10"/>
        <v>1</v>
      </c>
      <c r="S29" s="1">
        <f>T76</f>
        <v>0</v>
      </c>
      <c r="T29" s="5">
        <f>T77</f>
        <v>-8</v>
      </c>
      <c r="U29" s="5">
        <f>T78</f>
        <v>0</v>
      </c>
      <c r="V29" s="5">
        <f t="shared" si="11"/>
        <v>0</v>
      </c>
      <c r="W29" s="5">
        <f t="shared" si="12"/>
        <v>8</v>
      </c>
      <c r="X29" s="5">
        <f t="shared" si="13"/>
        <v>-6</v>
      </c>
      <c r="Y29" s="5">
        <f t="shared" si="15"/>
        <v>-55.5</v>
      </c>
      <c r="Z29" s="5">
        <f t="shared" si="14"/>
        <v>-8</v>
      </c>
    </row>
    <row r="30" spans="1:26" x14ac:dyDescent="0.3">
      <c r="A30" s="5">
        <v>1</v>
      </c>
      <c r="B30" s="5">
        <f t="shared" si="0"/>
        <v>-1</v>
      </c>
      <c r="C30" s="1">
        <f t="shared" si="1"/>
        <v>0</v>
      </c>
      <c r="D30" s="1">
        <f t="shared" si="2"/>
        <v>0</v>
      </c>
      <c r="E30" s="5">
        <f t="shared" si="3"/>
        <v>-70.310433333333336</v>
      </c>
      <c r="G30" s="5">
        <f>U2</f>
        <v>0.69486161508171995</v>
      </c>
      <c r="H30" s="5">
        <f>U3</f>
        <v>0</v>
      </c>
      <c r="I30" s="5">
        <f t="shared" si="4"/>
        <v>8.810433333333334</v>
      </c>
      <c r="J30" s="5">
        <f>U89</f>
        <v>0</v>
      </c>
      <c r="K30" s="5">
        <f>U4</f>
        <v>0.48386233345966001</v>
      </c>
      <c r="L30" s="5">
        <f t="shared" si="5"/>
        <v>1.613766654033999E-2</v>
      </c>
      <c r="M30" s="5">
        <f t="shared" si="6"/>
        <v>0.5</v>
      </c>
      <c r="N30" s="5">
        <f>U75</f>
        <v>1</v>
      </c>
      <c r="O30" s="5">
        <f t="shared" si="7"/>
        <v>1.5</v>
      </c>
      <c r="P30" s="5">
        <f t="shared" si="8"/>
        <v>0.5</v>
      </c>
      <c r="Q30" s="5">
        <f t="shared" si="9"/>
        <v>-3</v>
      </c>
      <c r="R30" s="5">
        <f t="shared" si="10"/>
        <v>1</v>
      </c>
      <c r="S30" s="1">
        <f>U76</f>
        <v>0</v>
      </c>
      <c r="T30" s="5">
        <f>U77</f>
        <v>0</v>
      </c>
      <c r="U30" s="5">
        <f>U78</f>
        <v>0</v>
      </c>
      <c r="V30" s="5">
        <f t="shared" si="11"/>
        <v>0</v>
      </c>
      <c r="W30" s="5">
        <f t="shared" si="12"/>
        <v>0</v>
      </c>
      <c r="X30" s="5">
        <f t="shared" si="13"/>
        <v>-3</v>
      </c>
      <c r="Y30" s="5">
        <f t="shared" si="15"/>
        <v>-61.5</v>
      </c>
      <c r="Z30" s="5">
        <f t="shared" si="14"/>
        <v>-1</v>
      </c>
    </row>
    <row r="31" spans="1:26" x14ac:dyDescent="0.3">
      <c r="A31" s="5">
        <v>2</v>
      </c>
      <c r="B31" s="5">
        <f t="shared" si="0"/>
        <v>2</v>
      </c>
      <c r="C31" s="16">
        <f>IF(H11=1, IF(G11&gt;1/3, IF(G11&lt;2/3, 1, 0), 0), 0)</f>
        <v>1</v>
      </c>
      <c r="D31" s="16">
        <f>IF(H11=0, IF(G11&gt;1/3, IF(G11&lt;2/3, 1, 0), 0), 0)</f>
        <v>0</v>
      </c>
      <c r="E31" s="5">
        <f t="shared" si="3"/>
        <v>4.405216666666667</v>
      </c>
      <c r="I31" s="5">
        <f t="shared" si="4"/>
        <v>-4.405216666666667</v>
      </c>
      <c r="M31" s="5">
        <f>0.5+0.5*J11</f>
        <v>0.5</v>
      </c>
      <c r="Q31" s="5">
        <f>-2*O11+6*P11*C31-8*R31*P11*H11</f>
        <v>0</v>
      </c>
      <c r="R31" s="5">
        <f>1-C31-D31</f>
        <v>0</v>
      </c>
      <c r="S31" s="16">
        <f>T11</f>
        <v>0</v>
      </c>
      <c r="V31" s="5">
        <f>ABS(T11)</f>
        <v>0</v>
      </c>
      <c r="W31" s="5">
        <f>ABS(S11)+ABS(U11)</f>
        <v>0</v>
      </c>
      <c r="X31" s="5">
        <f t="shared" si="13"/>
        <v>0</v>
      </c>
      <c r="Y31" s="5">
        <v>0</v>
      </c>
      <c r="Z31" s="5">
        <f t="shared" si="14"/>
        <v>2</v>
      </c>
    </row>
    <row r="32" spans="1:26" x14ac:dyDescent="0.3">
      <c r="B32" s="5">
        <f t="shared" si="0"/>
        <v>2</v>
      </c>
      <c r="C32" s="16">
        <f t="shared" ref="C32:C50" si="16">IF(H12=1, IF(G12&gt;1/3, IF(G12&lt;2/3, 1, 0), 0), 0)</f>
        <v>0</v>
      </c>
      <c r="D32" s="16">
        <f t="shared" ref="D32:D50" si="17">IF(H12=0, IF(G12&gt;1/3, IF(G12&lt;2/3, 1, 0), 0), 0)</f>
        <v>0</v>
      </c>
      <c r="E32" s="5">
        <f t="shared" si="3"/>
        <v>4.405216666666667</v>
      </c>
      <c r="I32" s="5">
        <f t="shared" si="4"/>
        <v>-4.405216666666667</v>
      </c>
      <c r="M32" s="5">
        <f t="shared" ref="M32:M50" si="18">0.5+0.5*J12</f>
        <v>0</v>
      </c>
      <c r="Q32" s="5">
        <f t="shared" ref="Q32:Q50" si="19">-2*O12+6*P12*C32-8*R32*P12*H12</f>
        <v>-10</v>
      </c>
      <c r="R32" s="5">
        <f t="shared" si="10"/>
        <v>1</v>
      </c>
      <c r="S32" s="16">
        <f t="shared" ref="S32:S50" si="20">T12</f>
        <v>0</v>
      </c>
      <c r="V32" s="5">
        <f t="shared" ref="V32:V50" si="21">ABS(T12)</f>
        <v>0</v>
      </c>
      <c r="W32" s="5">
        <f t="shared" ref="W32:W50" si="22">ABS(S12)+ABS(U12)</f>
        <v>4</v>
      </c>
      <c r="X32" s="5">
        <f t="shared" si="13"/>
        <v>-8</v>
      </c>
      <c r="Y32" s="5">
        <f>X31+Y31</f>
        <v>0</v>
      </c>
      <c r="Z32" s="5">
        <f t="shared" si="14"/>
        <v>0</v>
      </c>
    </row>
    <row r="33" spans="2:26" x14ac:dyDescent="0.3">
      <c r="B33" s="5">
        <f t="shared" si="0"/>
        <v>-3</v>
      </c>
      <c r="C33" s="16">
        <f t="shared" si="16"/>
        <v>0</v>
      </c>
      <c r="D33" s="16">
        <f t="shared" si="17"/>
        <v>0</v>
      </c>
      <c r="E33" s="5">
        <f t="shared" si="3"/>
        <v>-25.620866666666668</v>
      </c>
      <c r="I33" s="5">
        <f t="shared" si="4"/>
        <v>17.620866666666668</v>
      </c>
      <c r="M33" s="5">
        <f t="shared" si="18"/>
        <v>1</v>
      </c>
      <c r="Q33" s="5">
        <f t="shared" si="19"/>
        <v>-4</v>
      </c>
      <c r="R33" s="5">
        <f t="shared" si="10"/>
        <v>1</v>
      </c>
      <c r="S33" s="16">
        <f t="shared" si="20"/>
        <v>1</v>
      </c>
      <c r="V33" s="5">
        <f t="shared" si="21"/>
        <v>1</v>
      </c>
      <c r="W33" s="5">
        <f t="shared" si="22"/>
        <v>0</v>
      </c>
      <c r="X33" s="5">
        <f t="shared" si="13"/>
        <v>-5</v>
      </c>
      <c r="Y33" s="5">
        <f t="shared" ref="Y33:Y50" si="23">X32+Y32</f>
        <v>-8</v>
      </c>
      <c r="Z33" s="5">
        <f t="shared" si="14"/>
        <v>-2</v>
      </c>
    </row>
    <row r="34" spans="2:26" x14ac:dyDescent="0.3">
      <c r="B34" s="5">
        <f t="shared" si="0"/>
        <v>-1</v>
      </c>
      <c r="C34" s="16">
        <f t="shared" si="16"/>
        <v>0</v>
      </c>
      <c r="D34" s="16">
        <f t="shared" si="17"/>
        <v>0</v>
      </c>
      <c r="E34" s="5">
        <f t="shared" si="3"/>
        <v>-21.810433333333336</v>
      </c>
      <c r="I34" s="5">
        <f t="shared" si="4"/>
        <v>8.810433333333334</v>
      </c>
      <c r="M34" s="5">
        <f t="shared" si="18"/>
        <v>1</v>
      </c>
      <c r="Q34" s="5">
        <f t="shared" si="19"/>
        <v>-4</v>
      </c>
      <c r="R34" s="5">
        <f t="shared" si="10"/>
        <v>1</v>
      </c>
      <c r="S34" s="16">
        <f t="shared" si="20"/>
        <v>0</v>
      </c>
      <c r="V34" s="5">
        <f t="shared" si="21"/>
        <v>0</v>
      </c>
      <c r="W34" s="5">
        <f t="shared" si="22"/>
        <v>2</v>
      </c>
      <c r="X34" s="5">
        <f t="shared" si="13"/>
        <v>-3</v>
      </c>
      <c r="Y34" s="5">
        <f t="shared" si="23"/>
        <v>-13</v>
      </c>
      <c r="Z34" s="5">
        <f t="shared" si="14"/>
        <v>-2</v>
      </c>
    </row>
    <row r="35" spans="2:26" x14ac:dyDescent="0.3">
      <c r="B35" s="5">
        <f t="shared" si="0"/>
        <v>-1</v>
      </c>
      <c r="C35" s="16">
        <f t="shared" si="16"/>
        <v>0</v>
      </c>
      <c r="D35" s="16">
        <f t="shared" si="17"/>
        <v>0</v>
      </c>
      <c r="E35" s="5">
        <f t="shared" si="3"/>
        <v>-24.810433333333336</v>
      </c>
      <c r="I35" s="5">
        <f t="shared" si="4"/>
        <v>8.810433333333334</v>
      </c>
      <c r="M35" s="5">
        <f t="shared" si="18"/>
        <v>0.5</v>
      </c>
      <c r="Q35" s="5">
        <f t="shared" si="19"/>
        <v>-7</v>
      </c>
      <c r="R35" s="5">
        <f t="shared" si="10"/>
        <v>1</v>
      </c>
      <c r="S35" s="16">
        <f t="shared" si="20"/>
        <v>0</v>
      </c>
      <c r="V35" s="5">
        <f t="shared" si="21"/>
        <v>0</v>
      </c>
      <c r="W35" s="5">
        <f t="shared" si="22"/>
        <v>0</v>
      </c>
      <c r="X35" s="5">
        <f t="shared" si="13"/>
        <v>-7</v>
      </c>
      <c r="Y35" s="5">
        <f t="shared" si="23"/>
        <v>-16</v>
      </c>
      <c r="Z35" s="5">
        <f t="shared" si="14"/>
        <v>-1</v>
      </c>
    </row>
    <row r="36" spans="2:26" x14ac:dyDescent="0.3">
      <c r="B36" s="5">
        <f t="shared" si="0"/>
        <v>2</v>
      </c>
      <c r="C36" s="16">
        <f t="shared" si="16"/>
        <v>1</v>
      </c>
      <c r="D36" s="16">
        <f t="shared" si="17"/>
        <v>0</v>
      </c>
      <c r="E36" s="5">
        <f t="shared" si="3"/>
        <v>-18.594783333333332</v>
      </c>
      <c r="I36" s="5">
        <f t="shared" si="4"/>
        <v>-4.405216666666667</v>
      </c>
      <c r="M36" s="5">
        <f t="shared" si="18"/>
        <v>0</v>
      </c>
      <c r="Q36" s="5">
        <f t="shared" si="19"/>
        <v>4</v>
      </c>
      <c r="R36" s="5">
        <f t="shared" si="10"/>
        <v>0</v>
      </c>
      <c r="S36" s="16">
        <f t="shared" si="20"/>
        <v>-4</v>
      </c>
      <c r="V36" s="5">
        <f t="shared" si="21"/>
        <v>4</v>
      </c>
      <c r="W36" s="5">
        <f t="shared" si="22"/>
        <v>0</v>
      </c>
      <c r="X36" s="5">
        <f t="shared" si="13"/>
        <v>0</v>
      </c>
      <c r="Y36" s="5">
        <f t="shared" si="23"/>
        <v>-23</v>
      </c>
      <c r="Z36" s="5">
        <f t="shared" si="14"/>
        <v>6</v>
      </c>
    </row>
    <row r="37" spans="2:26" x14ac:dyDescent="0.3">
      <c r="B37" s="5">
        <f t="shared" si="0"/>
        <v>-2</v>
      </c>
      <c r="C37" s="16">
        <f t="shared" si="16"/>
        <v>0</v>
      </c>
      <c r="D37" s="16">
        <f t="shared" si="17"/>
        <v>1</v>
      </c>
      <c r="E37" s="5">
        <f t="shared" si="3"/>
        <v>-36.215650000000004</v>
      </c>
      <c r="I37" s="5">
        <f t="shared" si="4"/>
        <v>13.215650000000002</v>
      </c>
      <c r="M37" s="5">
        <f t="shared" si="18"/>
        <v>1</v>
      </c>
      <c r="Q37" s="5">
        <f t="shared" si="19"/>
        <v>-4</v>
      </c>
      <c r="R37" s="5">
        <f t="shared" si="10"/>
        <v>0</v>
      </c>
      <c r="S37" s="16">
        <f t="shared" si="20"/>
        <v>0</v>
      </c>
      <c r="V37" s="5">
        <f t="shared" si="21"/>
        <v>0</v>
      </c>
      <c r="W37" s="5">
        <f t="shared" si="22"/>
        <v>0</v>
      </c>
      <c r="X37" s="5">
        <f t="shared" si="13"/>
        <v>-4</v>
      </c>
      <c r="Y37" s="5">
        <f t="shared" si="23"/>
        <v>-23</v>
      </c>
      <c r="Z37" s="5">
        <f t="shared" si="14"/>
        <v>-2</v>
      </c>
    </row>
    <row r="38" spans="2:26" x14ac:dyDescent="0.3">
      <c r="B38" s="5">
        <f t="shared" si="0"/>
        <v>-1</v>
      </c>
      <c r="C38" s="16">
        <f t="shared" si="16"/>
        <v>0</v>
      </c>
      <c r="D38" s="16">
        <f t="shared" si="17"/>
        <v>0</v>
      </c>
      <c r="E38" s="5">
        <f t="shared" si="3"/>
        <v>-35.810433333333336</v>
      </c>
      <c r="I38" s="5">
        <f t="shared" si="4"/>
        <v>8.810433333333334</v>
      </c>
      <c r="M38" s="5">
        <f t="shared" si="18"/>
        <v>1</v>
      </c>
      <c r="Q38" s="5">
        <f t="shared" si="19"/>
        <v>-4</v>
      </c>
      <c r="R38" s="5">
        <f t="shared" si="10"/>
        <v>1</v>
      </c>
      <c r="S38" s="16">
        <f t="shared" si="20"/>
        <v>0</v>
      </c>
      <c r="V38" s="5">
        <f t="shared" si="21"/>
        <v>0</v>
      </c>
      <c r="W38" s="5">
        <f t="shared" si="22"/>
        <v>2</v>
      </c>
      <c r="X38" s="5">
        <f t="shared" si="13"/>
        <v>-3</v>
      </c>
      <c r="Y38" s="5">
        <f t="shared" si="23"/>
        <v>-27</v>
      </c>
      <c r="Z38" s="5">
        <f t="shared" si="14"/>
        <v>-2</v>
      </c>
    </row>
    <row r="39" spans="2:26" x14ac:dyDescent="0.3">
      <c r="B39" s="5">
        <f t="shared" si="0"/>
        <v>-1</v>
      </c>
      <c r="C39" s="16">
        <f t="shared" si="16"/>
        <v>1</v>
      </c>
      <c r="D39" s="16">
        <f t="shared" si="17"/>
        <v>0</v>
      </c>
      <c r="E39" s="5">
        <f t="shared" si="3"/>
        <v>-38.810433333333336</v>
      </c>
      <c r="I39" s="5">
        <f t="shared" si="4"/>
        <v>8.810433333333334</v>
      </c>
      <c r="M39" s="5">
        <f t="shared" si="18"/>
        <v>0</v>
      </c>
      <c r="Q39" s="5">
        <f t="shared" si="19"/>
        <v>4</v>
      </c>
      <c r="R39" s="5">
        <f t="shared" si="10"/>
        <v>0</v>
      </c>
      <c r="S39" s="16">
        <f t="shared" si="20"/>
        <v>-8</v>
      </c>
      <c r="V39" s="5">
        <f t="shared" si="21"/>
        <v>8</v>
      </c>
      <c r="W39" s="5">
        <f t="shared" si="22"/>
        <v>2</v>
      </c>
      <c r="X39" s="5">
        <f t="shared" si="13"/>
        <v>-3</v>
      </c>
      <c r="Y39" s="5">
        <f t="shared" si="23"/>
        <v>-30</v>
      </c>
      <c r="Z39" s="5">
        <f t="shared" si="14"/>
        <v>6</v>
      </c>
    </row>
    <row r="40" spans="2:26" x14ac:dyDescent="0.3">
      <c r="B40" s="5">
        <f t="shared" si="0"/>
        <v>-2</v>
      </c>
      <c r="C40" s="16">
        <f t="shared" si="16"/>
        <v>0</v>
      </c>
      <c r="D40" s="16">
        <f t="shared" si="17"/>
        <v>0</v>
      </c>
      <c r="E40" s="5">
        <f t="shared" si="3"/>
        <v>-46.215650000000004</v>
      </c>
      <c r="I40" s="5">
        <f t="shared" si="4"/>
        <v>13.215650000000002</v>
      </c>
      <c r="M40" s="5">
        <f t="shared" si="18"/>
        <v>1</v>
      </c>
      <c r="Q40" s="5">
        <f t="shared" si="19"/>
        <v>-4</v>
      </c>
      <c r="R40" s="5">
        <f t="shared" si="10"/>
        <v>1</v>
      </c>
      <c r="S40" s="16">
        <f t="shared" si="20"/>
        <v>1</v>
      </c>
      <c r="V40" s="5">
        <f t="shared" si="21"/>
        <v>1</v>
      </c>
      <c r="W40" s="5">
        <f t="shared" si="22"/>
        <v>2</v>
      </c>
      <c r="X40" s="5">
        <f t="shared" si="13"/>
        <v>-4</v>
      </c>
      <c r="Y40" s="5">
        <f t="shared" si="23"/>
        <v>-33</v>
      </c>
      <c r="Z40" s="5">
        <f t="shared" si="14"/>
        <v>-2</v>
      </c>
    </row>
    <row r="41" spans="2:26" x14ac:dyDescent="0.3">
      <c r="B41" s="5">
        <f t="shared" si="0"/>
        <v>-2</v>
      </c>
      <c r="C41" s="16">
        <f t="shared" si="16"/>
        <v>0</v>
      </c>
      <c r="D41" s="16">
        <f t="shared" si="17"/>
        <v>1</v>
      </c>
      <c r="E41" s="5">
        <f t="shared" si="3"/>
        <v>-50.215650000000004</v>
      </c>
      <c r="I41" s="5">
        <f t="shared" si="4"/>
        <v>13.215650000000002</v>
      </c>
      <c r="M41" s="5">
        <f t="shared" si="18"/>
        <v>1</v>
      </c>
      <c r="Q41" s="5">
        <f t="shared" si="19"/>
        <v>-4</v>
      </c>
      <c r="R41" s="5">
        <f t="shared" si="10"/>
        <v>0</v>
      </c>
      <c r="S41" s="16">
        <f t="shared" si="20"/>
        <v>0</v>
      </c>
      <c r="V41" s="5">
        <f t="shared" si="21"/>
        <v>0</v>
      </c>
      <c r="W41" s="5">
        <f t="shared" si="22"/>
        <v>0</v>
      </c>
      <c r="X41" s="5">
        <f t="shared" si="13"/>
        <v>-4</v>
      </c>
      <c r="Y41" s="5">
        <f t="shared" si="23"/>
        <v>-37</v>
      </c>
      <c r="Z41" s="5">
        <f t="shared" si="14"/>
        <v>-2</v>
      </c>
    </row>
    <row r="42" spans="2:26" x14ac:dyDescent="0.3">
      <c r="B42" s="5">
        <f t="shared" si="0"/>
        <v>0</v>
      </c>
      <c r="C42" s="16">
        <f t="shared" si="16"/>
        <v>0</v>
      </c>
      <c r="D42" s="16">
        <f t="shared" si="17"/>
        <v>0</v>
      </c>
      <c r="E42" s="5">
        <f t="shared" si="3"/>
        <v>-45.405216666666668</v>
      </c>
      <c r="I42" s="5">
        <f t="shared" si="4"/>
        <v>4.405216666666667</v>
      </c>
      <c r="M42" s="5">
        <f t="shared" si="18"/>
        <v>0.5</v>
      </c>
      <c r="Q42" s="5">
        <f t="shared" si="19"/>
        <v>-7</v>
      </c>
      <c r="R42" s="5">
        <f t="shared" si="10"/>
        <v>1</v>
      </c>
      <c r="S42" s="16">
        <f t="shared" si="20"/>
        <v>0</v>
      </c>
      <c r="V42" s="5">
        <f t="shared" si="21"/>
        <v>0</v>
      </c>
      <c r="W42" s="5">
        <f t="shared" si="22"/>
        <v>2</v>
      </c>
      <c r="X42" s="5">
        <f t="shared" si="13"/>
        <v>-6</v>
      </c>
      <c r="Y42" s="5">
        <f t="shared" si="23"/>
        <v>-41</v>
      </c>
      <c r="Z42" s="5">
        <f t="shared" si="14"/>
        <v>-1</v>
      </c>
    </row>
    <row r="43" spans="2:26" x14ac:dyDescent="0.3">
      <c r="B43" s="5">
        <f t="shared" si="0"/>
        <v>0</v>
      </c>
      <c r="C43" s="16">
        <f t="shared" si="16"/>
        <v>0</v>
      </c>
      <c r="D43" s="16">
        <f t="shared" si="17"/>
        <v>0</v>
      </c>
      <c r="E43" s="5">
        <f t="shared" si="3"/>
        <v>-51.405216666666668</v>
      </c>
      <c r="I43" s="5">
        <f t="shared" si="4"/>
        <v>4.405216666666667</v>
      </c>
      <c r="M43" s="5">
        <f t="shared" si="18"/>
        <v>1</v>
      </c>
      <c r="Q43" s="5">
        <f t="shared" si="19"/>
        <v>-4</v>
      </c>
      <c r="R43" s="5">
        <f t="shared" si="10"/>
        <v>1</v>
      </c>
      <c r="S43" s="16">
        <f t="shared" si="20"/>
        <v>0</v>
      </c>
      <c r="V43" s="5">
        <f t="shared" si="21"/>
        <v>0</v>
      </c>
      <c r="W43" s="5">
        <f t="shared" si="22"/>
        <v>4</v>
      </c>
      <c r="X43" s="5">
        <f t="shared" si="13"/>
        <v>-2</v>
      </c>
      <c r="Y43" s="5">
        <f t="shared" si="23"/>
        <v>-47</v>
      </c>
      <c r="Z43" s="5">
        <f t="shared" si="14"/>
        <v>-2</v>
      </c>
    </row>
    <row r="44" spans="2:26" x14ac:dyDescent="0.3">
      <c r="B44" s="5">
        <f t="shared" si="0"/>
        <v>-0.5</v>
      </c>
      <c r="C44" s="16">
        <f t="shared" si="16"/>
        <v>0</v>
      </c>
      <c r="D44" s="16">
        <f t="shared" si="17"/>
        <v>0</v>
      </c>
      <c r="E44" s="5">
        <f t="shared" si="3"/>
        <v>-55.607824999999998</v>
      </c>
      <c r="I44" s="5">
        <f t="shared" si="4"/>
        <v>6.6078250000000009</v>
      </c>
      <c r="M44" s="5">
        <f t="shared" si="18"/>
        <v>1</v>
      </c>
      <c r="Q44" s="5">
        <f t="shared" si="19"/>
        <v>-4</v>
      </c>
      <c r="R44" s="5">
        <f t="shared" si="10"/>
        <v>1</v>
      </c>
      <c r="S44" s="16">
        <f t="shared" si="20"/>
        <v>1</v>
      </c>
      <c r="V44" s="5">
        <f t="shared" si="21"/>
        <v>1</v>
      </c>
      <c r="W44" s="5">
        <f t="shared" si="22"/>
        <v>5</v>
      </c>
      <c r="X44" s="5">
        <f t="shared" si="13"/>
        <v>-2.5</v>
      </c>
      <c r="Y44" s="5">
        <f t="shared" si="23"/>
        <v>-49</v>
      </c>
      <c r="Z44" s="5">
        <f t="shared" si="14"/>
        <v>-2</v>
      </c>
    </row>
    <row r="45" spans="2:26" x14ac:dyDescent="0.3">
      <c r="B45" s="5">
        <f t="shared" si="0"/>
        <v>-3</v>
      </c>
      <c r="C45" s="16">
        <f t="shared" si="16"/>
        <v>0</v>
      </c>
      <c r="D45" s="16">
        <f t="shared" si="17"/>
        <v>0</v>
      </c>
      <c r="E45" s="5">
        <f t="shared" si="3"/>
        <v>-69.120866666666672</v>
      </c>
      <c r="I45" s="5">
        <f t="shared" si="4"/>
        <v>17.620866666666668</v>
      </c>
      <c r="M45" s="5">
        <f t="shared" si="18"/>
        <v>1</v>
      </c>
      <c r="Q45" s="5">
        <f t="shared" si="19"/>
        <v>-4</v>
      </c>
      <c r="R45" s="5">
        <f t="shared" si="10"/>
        <v>1</v>
      </c>
      <c r="S45" s="16">
        <f t="shared" si="20"/>
        <v>1</v>
      </c>
      <c r="V45" s="5">
        <f t="shared" si="21"/>
        <v>1</v>
      </c>
      <c r="W45" s="5">
        <f t="shared" si="22"/>
        <v>0</v>
      </c>
      <c r="X45" s="5">
        <f t="shared" si="13"/>
        <v>-5</v>
      </c>
      <c r="Y45" s="5">
        <f t="shared" si="23"/>
        <v>-51.5</v>
      </c>
      <c r="Z45" s="5">
        <f t="shared" si="14"/>
        <v>-2</v>
      </c>
    </row>
    <row r="46" spans="2:26" x14ac:dyDescent="0.3">
      <c r="B46" s="5">
        <f t="shared" si="0"/>
        <v>-1</v>
      </c>
      <c r="C46" s="16">
        <f t="shared" si="16"/>
        <v>0</v>
      </c>
      <c r="D46" s="16">
        <f t="shared" si="17"/>
        <v>0</v>
      </c>
      <c r="E46" s="5">
        <f t="shared" si="3"/>
        <v>-65.310433333333336</v>
      </c>
      <c r="I46" s="5">
        <f t="shared" si="4"/>
        <v>8.810433333333334</v>
      </c>
      <c r="M46" s="5">
        <f t="shared" si="18"/>
        <v>1</v>
      </c>
      <c r="Q46" s="5">
        <f t="shared" si="19"/>
        <v>-4</v>
      </c>
      <c r="R46" s="5">
        <f t="shared" si="10"/>
        <v>1</v>
      </c>
      <c r="S46" s="16">
        <f t="shared" si="20"/>
        <v>2</v>
      </c>
      <c r="V46" s="5">
        <f t="shared" si="21"/>
        <v>2</v>
      </c>
      <c r="W46" s="5">
        <f t="shared" si="22"/>
        <v>6</v>
      </c>
      <c r="X46" s="5">
        <f t="shared" si="13"/>
        <v>-3</v>
      </c>
      <c r="Y46" s="5">
        <f t="shared" si="23"/>
        <v>-56.5</v>
      </c>
      <c r="Z46" s="5">
        <f t="shared" si="14"/>
        <v>-2</v>
      </c>
    </row>
    <row r="47" spans="2:26" x14ac:dyDescent="0.3">
      <c r="B47" s="5">
        <f t="shared" si="0"/>
        <v>-5</v>
      </c>
      <c r="C47" s="16">
        <f t="shared" si="16"/>
        <v>0</v>
      </c>
      <c r="D47" s="16">
        <f t="shared" si="17"/>
        <v>0</v>
      </c>
      <c r="E47" s="5">
        <f t="shared" si="3"/>
        <v>-85.931300000000007</v>
      </c>
      <c r="I47" s="5">
        <f t="shared" si="4"/>
        <v>26.431300000000004</v>
      </c>
      <c r="M47" s="5">
        <f t="shared" si="18"/>
        <v>1</v>
      </c>
      <c r="Q47" s="5">
        <f t="shared" si="19"/>
        <v>-4</v>
      </c>
      <c r="R47" s="5">
        <f t="shared" si="10"/>
        <v>1</v>
      </c>
      <c r="S47" s="16">
        <f t="shared" si="20"/>
        <v>4</v>
      </c>
      <c r="V47" s="5">
        <f t="shared" si="21"/>
        <v>4</v>
      </c>
      <c r="W47" s="5">
        <f t="shared" si="22"/>
        <v>2</v>
      </c>
      <c r="X47" s="5">
        <f t="shared" si="13"/>
        <v>-7</v>
      </c>
      <c r="Y47" s="5">
        <f t="shared" si="23"/>
        <v>-59.5</v>
      </c>
      <c r="Z47" s="5">
        <f t="shared" si="14"/>
        <v>-2</v>
      </c>
    </row>
    <row r="48" spans="2:26" x14ac:dyDescent="0.3">
      <c r="B48" s="5">
        <f t="shared" si="0"/>
        <v>-5</v>
      </c>
      <c r="C48" s="16">
        <f t="shared" si="16"/>
        <v>0</v>
      </c>
      <c r="D48" s="16">
        <f t="shared" si="17"/>
        <v>1</v>
      </c>
      <c r="E48" s="5">
        <f t="shared" si="3"/>
        <v>-92.931300000000007</v>
      </c>
      <c r="I48" s="5">
        <f t="shared" si="4"/>
        <v>26.431300000000004</v>
      </c>
      <c r="M48" s="5">
        <f t="shared" si="18"/>
        <v>0.5</v>
      </c>
      <c r="Q48" s="5">
        <f t="shared" si="19"/>
        <v>-3</v>
      </c>
      <c r="R48" s="5">
        <f t="shared" si="10"/>
        <v>0</v>
      </c>
      <c r="S48" s="16">
        <f t="shared" si="20"/>
        <v>-4</v>
      </c>
      <c r="V48" s="5">
        <f t="shared" si="21"/>
        <v>4</v>
      </c>
      <c r="W48" s="5">
        <f t="shared" si="22"/>
        <v>0</v>
      </c>
      <c r="X48" s="5">
        <f t="shared" si="13"/>
        <v>-7</v>
      </c>
      <c r="Y48" s="5">
        <f t="shared" si="23"/>
        <v>-66.5</v>
      </c>
      <c r="Z48" s="5">
        <f t="shared" si="14"/>
        <v>-1</v>
      </c>
    </row>
    <row r="49" spans="1:26" x14ac:dyDescent="0.3">
      <c r="B49" s="5">
        <f t="shared" si="0"/>
        <v>-2</v>
      </c>
      <c r="C49" s="16">
        <f t="shared" si="16"/>
        <v>1</v>
      </c>
      <c r="D49" s="16">
        <f t="shared" si="17"/>
        <v>0</v>
      </c>
      <c r="E49" s="5">
        <f t="shared" si="3"/>
        <v>-86.715649999999997</v>
      </c>
      <c r="I49" s="5">
        <f t="shared" si="4"/>
        <v>13.215650000000002</v>
      </c>
      <c r="M49" s="5">
        <f t="shared" si="18"/>
        <v>0</v>
      </c>
      <c r="Q49" s="5">
        <f t="shared" si="19"/>
        <v>4</v>
      </c>
      <c r="R49" s="5">
        <f t="shared" si="10"/>
        <v>0</v>
      </c>
      <c r="S49" s="16">
        <f t="shared" si="20"/>
        <v>-8</v>
      </c>
      <c r="V49" s="5">
        <f t="shared" si="21"/>
        <v>8</v>
      </c>
      <c r="W49" s="5">
        <f t="shared" si="22"/>
        <v>0</v>
      </c>
      <c r="X49" s="5">
        <f t="shared" si="13"/>
        <v>-4</v>
      </c>
      <c r="Y49" s="5">
        <f t="shared" si="23"/>
        <v>-73.5</v>
      </c>
      <c r="Z49" s="5">
        <f t="shared" si="14"/>
        <v>6</v>
      </c>
    </row>
    <row r="50" spans="1:26" x14ac:dyDescent="0.3">
      <c r="B50" s="5">
        <f t="shared" si="0"/>
        <v>-1</v>
      </c>
      <c r="C50" s="16">
        <f t="shared" si="16"/>
        <v>0</v>
      </c>
      <c r="D50" s="16">
        <f t="shared" si="17"/>
        <v>0</v>
      </c>
      <c r="E50" s="5">
        <f t="shared" si="3"/>
        <v>-86.310433333333336</v>
      </c>
      <c r="I50" s="5">
        <f t="shared" si="4"/>
        <v>8.810433333333334</v>
      </c>
      <c r="M50" s="5">
        <f t="shared" si="18"/>
        <v>0.5</v>
      </c>
      <c r="Q50" s="5">
        <f t="shared" si="19"/>
        <v>-3</v>
      </c>
      <c r="R50" s="5">
        <f t="shared" si="10"/>
        <v>1</v>
      </c>
      <c r="S50" s="16">
        <f t="shared" si="20"/>
        <v>0</v>
      </c>
      <c r="V50" s="5">
        <f t="shared" si="21"/>
        <v>0</v>
      </c>
      <c r="W50" s="5">
        <f t="shared" si="22"/>
        <v>0</v>
      </c>
      <c r="X50" s="5">
        <f t="shared" si="13"/>
        <v>-3</v>
      </c>
      <c r="Y50" s="5">
        <f t="shared" si="23"/>
        <v>-77.5</v>
      </c>
      <c r="Z50" s="5">
        <f t="shared" si="14"/>
        <v>-1</v>
      </c>
    </row>
    <row r="51" spans="1:26" x14ac:dyDescent="0.3">
      <c r="A51" s="1">
        <v>3</v>
      </c>
      <c r="B51" s="1">
        <f t="shared" si="0"/>
        <v>-1</v>
      </c>
      <c r="C51" s="1">
        <f>IF(H11=1, IF(G11&gt;2/3, 1, 0), 0)</f>
        <v>0</v>
      </c>
      <c r="D51" s="1">
        <f>IF(H11=0, IF(G11&gt;2/3, 1, 0), 0)</f>
        <v>0</v>
      </c>
      <c r="E51" s="1">
        <f t="shared" si="3"/>
        <v>-8.810433333333334</v>
      </c>
      <c r="F51" s="1"/>
      <c r="G51" s="1"/>
      <c r="H51" s="1"/>
      <c r="I51" s="1">
        <f t="shared" si="4"/>
        <v>8.810433333333334</v>
      </c>
      <c r="J51" s="1"/>
      <c r="K51" s="1"/>
      <c r="L51" s="1"/>
      <c r="M51" s="1">
        <f>0.5+0.5*J11</f>
        <v>0.5</v>
      </c>
      <c r="N51" s="1"/>
      <c r="O51" s="1"/>
      <c r="P51" s="1"/>
      <c r="Q51" s="1">
        <f>-2*O11+6*P11*C51-8*R51*P11*H11</f>
        <v>-7</v>
      </c>
      <c r="R51" s="1">
        <f t="shared" si="10"/>
        <v>1</v>
      </c>
      <c r="S51" s="1">
        <f>U11</f>
        <v>0</v>
      </c>
      <c r="T51" s="1"/>
      <c r="U51" s="1">
        <f>U11</f>
        <v>0</v>
      </c>
      <c r="V51" s="1">
        <f>ABS(U11)</f>
        <v>0</v>
      </c>
      <c r="W51" s="1">
        <f>ABS(S11)+ABS(T11)</f>
        <v>0</v>
      </c>
      <c r="X51" s="1">
        <f t="shared" si="13"/>
        <v>-7</v>
      </c>
      <c r="Y51" s="1">
        <v>0</v>
      </c>
      <c r="Z51" s="5">
        <f t="shared" si="14"/>
        <v>-1</v>
      </c>
    </row>
    <row r="52" spans="1:26" x14ac:dyDescent="0.3">
      <c r="B52" s="5">
        <f t="shared" si="0"/>
        <v>2</v>
      </c>
      <c r="C52" s="1">
        <f t="shared" ref="C52:C70" si="24">IF(H12=1, IF(G12&gt;2/3, 1, 0), 0)</f>
        <v>1</v>
      </c>
      <c r="D52" s="1">
        <f t="shared" ref="D52:D70" si="25">IF(H12=0, IF(G12&gt;2/3, 1, 0), 0)</f>
        <v>0</v>
      </c>
      <c r="E52" s="5">
        <f t="shared" si="3"/>
        <v>-2.594783333333333</v>
      </c>
      <c r="I52" s="5">
        <f t="shared" si="4"/>
        <v>-4.405216666666667</v>
      </c>
      <c r="M52" s="1">
        <f t="shared" ref="M52:M70" si="26">0.5+0.5*J12</f>
        <v>0</v>
      </c>
      <c r="Q52" s="5">
        <f t="shared" ref="Q52:Q70" si="27">-2*O12+6*P12*C52-8*R52*P12*H12</f>
        <v>4</v>
      </c>
      <c r="R52" s="5">
        <f t="shared" si="10"/>
        <v>0</v>
      </c>
      <c r="S52" s="1">
        <f t="shared" ref="S52:S70" si="28">U12</f>
        <v>-4</v>
      </c>
      <c r="U52" s="1">
        <f t="shared" ref="U52:U70" si="29">U12</f>
        <v>-4</v>
      </c>
      <c r="V52" s="5">
        <f t="shared" ref="V52:V70" si="30">ABS(U12)</f>
        <v>4</v>
      </c>
      <c r="W52" s="5">
        <f t="shared" ref="W52:W70" si="31">ABS(S12)+ABS(T12)</f>
        <v>0</v>
      </c>
      <c r="X52" s="5">
        <f t="shared" si="13"/>
        <v>0</v>
      </c>
      <c r="Y52" s="5">
        <f>X51+Y51</f>
        <v>-7</v>
      </c>
      <c r="Z52" s="5">
        <f t="shared" si="14"/>
        <v>6</v>
      </c>
    </row>
    <row r="53" spans="1:26" x14ac:dyDescent="0.3">
      <c r="B53" s="5">
        <f t="shared" si="0"/>
        <v>-1.5</v>
      </c>
      <c r="C53" s="1">
        <f t="shared" si="24"/>
        <v>0</v>
      </c>
      <c r="D53" s="1">
        <f t="shared" si="25"/>
        <v>1</v>
      </c>
      <c r="E53" s="5">
        <f t="shared" si="3"/>
        <v>-18.013041666666666</v>
      </c>
      <c r="I53" s="5">
        <f t="shared" si="4"/>
        <v>11.013041666666666</v>
      </c>
      <c r="M53" s="1">
        <f t="shared" si="26"/>
        <v>1</v>
      </c>
      <c r="Q53" s="5">
        <f t="shared" si="27"/>
        <v>-4</v>
      </c>
      <c r="R53" s="5">
        <f t="shared" si="10"/>
        <v>0</v>
      </c>
      <c r="S53" s="1">
        <f t="shared" si="28"/>
        <v>0</v>
      </c>
      <c r="U53" s="1">
        <f t="shared" si="29"/>
        <v>0</v>
      </c>
      <c r="V53" s="5">
        <f t="shared" si="30"/>
        <v>0</v>
      </c>
      <c r="W53" s="5">
        <f t="shared" si="31"/>
        <v>1</v>
      </c>
      <c r="X53" s="5">
        <f t="shared" si="13"/>
        <v>-3.5</v>
      </c>
      <c r="Y53" s="5">
        <f t="shared" ref="Y53:Y70" si="32">X52+Y52</f>
        <v>-7</v>
      </c>
      <c r="Z53" s="5">
        <f t="shared" si="14"/>
        <v>-2</v>
      </c>
    </row>
    <row r="54" spans="1:26" x14ac:dyDescent="0.3">
      <c r="B54" s="5">
        <f t="shared" si="0"/>
        <v>-4</v>
      </c>
      <c r="C54" s="1">
        <f t="shared" si="24"/>
        <v>0</v>
      </c>
      <c r="D54" s="1">
        <f t="shared" si="25"/>
        <v>0</v>
      </c>
      <c r="E54" s="5">
        <f t="shared" si="3"/>
        <v>-32.526083333333332</v>
      </c>
      <c r="I54" s="5">
        <f t="shared" si="4"/>
        <v>22.026083333333332</v>
      </c>
      <c r="M54" s="1">
        <f t="shared" si="26"/>
        <v>1</v>
      </c>
      <c r="Q54" s="5">
        <f t="shared" si="27"/>
        <v>-4</v>
      </c>
      <c r="R54" s="5">
        <f t="shared" si="10"/>
        <v>1</v>
      </c>
      <c r="S54" s="1">
        <f t="shared" si="28"/>
        <v>2</v>
      </c>
      <c r="U54" s="1">
        <f t="shared" si="29"/>
        <v>2</v>
      </c>
      <c r="V54" s="5">
        <f t="shared" si="30"/>
        <v>2</v>
      </c>
      <c r="W54" s="5">
        <f t="shared" si="31"/>
        <v>0</v>
      </c>
      <c r="X54" s="5">
        <f t="shared" si="13"/>
        <v>-6</v>
      </c>
      <c r="Y54" s="5">
        <f t="shared" si="32"/>
        <v>-10.5</v>
      </c>
      <c r="Z54" s="5">
        <f t="shared" si="14"/>
        <v>-2</v>
      </c>
    </row>
    <row r="55" spans="1:26" x14ac:dyDescent="0.3">
      <c r="B55" s="5">
        <f t="shared" si="0"/>
        <v>-1</v>
      </c>
      <c r="C55" s="1">
        <f t="shared" si="24"/>
        <v>0</v>
      </c>
      <c r="D55" s="1">
        <f t="shared" si="25"/>
        <v>0</v>
      </c>
      <c r="E55" s="5">
        <f t="shared" si="3"/>
        <v>-25.310433333333336</v>
      </c>
      <c r="I55" s="5">
        <f t="shared" si="4"/>
        <v>8.810433333333334</v>
      </c>
      <c r="M55" s="1">
        <f t="shared" si="26"/>
        <v>0.5</v>
      </c>
      <c r="Q55" s="5">
        <f t="shared" si="27"/>
        <v>-7</v>
      </c>
      <c r="R55" s="5">
        <f t="shared" si="10"/>
        <v>1</v>
      </c>
      <c r="S55" s="1">
        <f t="shared" si="28"/>
        <v>0</v>
      </c>
      <c r="U55" s="1">
        <f t="shared" si="29"/>
        <v>0</v>
      </c>
      <c r="V55" s="5">
        <f t="shared" si="30"/>
        <v>0</v>
      </c>
      <c r="W55" s="5">
        <f t="shared" si="31"/>
        <v>0</v>
      </c>
      <c r="X55" s="5">
        <f t="shared" si="13"/>
        <v>-7</v>
      </c>
      <c r="Y55" s="5">
        <f t="shared" si="32"/>
        <v>-16.5</v>
      </c>
      <c r="Z55" s="5">
        <f t="shared" si="14"/>
        <v>-1</v>
      </c>
    </row>
    <row r="56" spans="1:26" x14ac:dyDescent="0.3">
      <c r="B56" s="5">
        <f t="shared" si="0"/>
        <v>2</v>
      </c>
      <c r="C56" s="1">
        <f t="shared" si="24"/>
        <v>0</v>
      </c>
      <c r="D56" s="1">
        <f t="shared" si="25"/>
        <v>0</v>
      </c>
      <c r="E56" s="5">
        <f t="shared" si="3"/>
        <v>-19.094783333333332</v>
      </c>
      <c r="I56" s="5">
        <f t="shared" si="4"/>
        <v>-4.405216666666667</v>
      </c>
      <c r="M56" s="1">
        <f t="shared" si="26"/>
        <v>0</v>
      </c>
      <c r="Q56" s="5">
        <f t="shared" si="27"/>
        <v>-10</v>
      </c>
      <c r="R56" s="5">
        <f t="shared" si="10"/>
        <v>1</v>
      </c>
      <c r="S56" s="1">
        <f t="shared" si="28"/>
        <v>0</v>
      </c>
      <c r="U56" s="1">
        <f t="shared" si="29"/>
        <v>0</v>
      </c>
      <c r="V56" s="5">
        <f t="shared" si="30"/>
        <v>0</v>
      </c>
      <c r="W56" s="5">
        <f t="shared" si="31"/>
        <v>4</v>
      </c>
      <c r="X56" s="5">
        <f t="shared" si="13"/>
        <v>-8</v>
      </c>
      <c r="Y56" s="5">
        <f t="shared" si="32"/>
        <v>-23.5</v>
      </c>
      <c r="Z56" s="5">
        <f t="shared" si="14"/>
        <v>0</v>
      </c>
    </row>
    <row r="57" spans="1:26" x14ac:dyDescent="0.3">
      <c r="B57" s="5">
        <f t="shared" si="0"/>
        <v>-2</v>
      </c>
      <c r="C57" s="1">
        <f t="shared" si="24"/>
        <v>0</v>
      </c>
      <c r="D57" s="1">
        <f t="shared" si="25"/>
        <v>0</v>
      </c>
      <c r="E57" s="5">
        <f t="shared" si="3"/>
        <v>-44.715650000000004</v>
      </c>
      <c r="I57" s="5">
        <f t="shared" si="4"/>
        <v>13.215650000000002</v>
      </c>
      <c r="M57" s="1">
        <f t="shared" si="26"/>
        <v>1</v>
      </c>
      <c r="Q57" s="5">
        <f t="shared" si="27"/>
        <v>-4</v>
      </c>
      <c r="R57" s="5">
        <f t="shared" si="10"/>
        <v>1</v>
      </c>
      <c r="S57" s="1">
        <f t="shared" si="28"/>
        <v>0</v>
      </c>
      <c r="U57" s="1">
        <f t="shared" si="29"/>
        <v>0</v>
      </c>
      <c r="V57" s="5">
        <f t="shared" si="30"/>
        <v>0</v>
      </c>
      <c r="W57" s="5">
        <f t="shared" si="31"/>
        <v>0</v>
      </c>
      <c r="X57" s="5">
        <f t="shared" si="13"/>
        <v>-4</v>
      </c>
      <c r="Y57" s="5">
        <f t="shared" si="32"/>
        <v>-31.5</v>
      </c>
      <c r="Z57" s="5">
        <f t="shared" si="14"/>
        <v>-2</v>
      </c>
    </row>
    <row r="58" spans="1:26" x14ac:dyDescent="0.3">
      <c r="B58" s="5">
        <f t="shared" si="0"/>
        <v>-4</v>
      </c>
      <c r="C58" s="1">
        <f t="shared" si="24"/>
        <v>0</v>
      </c>
      <c r="D58" s="1">
        <f t="shared" si="25"/>
        <v>0</v>
      </c>
      <c r="E58" s="5">
        <f t="shared" si="3"/>
        <v>-57.526083333333332</v>
      </c>
      <c r="I58" s="5">
        <f t="shared" si="4"/>
        <v>22.026083333333332</v>
      </c>
      <c r="M58" s="1">
        <f t="shared" si="26"/>
        <v>1</v>
      </c>
      <c r="Q58" s="5">
        <f t="shared" si="27"/>
        <v>-4</v>
      </c>
      <c r="R58" s="5">
        <f t="shared" si="10"/>
        <v>1</v>
      </c>
      <c r="S58" s="1">
        <f t="shared" si="28"/>
        <v>2</v>
      </c>
      <c r="U58" s="1">
        <f t="shared" si="29"/>
        <v>2</v>
      </c>
      <c r="V58" s="5">
        <f t="shared" si="30"/>
        <v>2</v>
      </c>
      <c r="W58" s="5">
        <f t="shared" si="31"/>
        <v>0</v>
      </c>
      <c r="X58" s="5">
        <f t="shared" si="13"/>
        <v>-6</v>
      </c>
      <c r="Y58" s="5">
        <f t="shared" si="32"/>
        <v>-35.5</v>
      </c>
      <c r="Z58" s="5">
        <f t="shared" si="14"/>
        <v>-2</v>
      </c>
    </row>
    <row r="59" spans="1:26" x14ac:dyDescent="0.3">
      <c r="B59" s="5">
        <f t="shared" si="0"/>
        <v>2</v>
      </c>
      <c r="C59" s="1">
        <f t="shared" si="24"/>
        <v>0</v>
      </c>
      <c r="D59" s="1">
        <f t="shared" si="25"/>
        <v>0</v>
      </c>
      <c r="E59" s="5">
        <f t="shared" si="3"/>
        <v>-37.094783333333332</v>
      </c>
      <c r="I59" s="5">
        <f t="shared" si="4"/>
        <v>-4.405216666666667</v>
      </c>
      <c r="M59" s="1">
        <f t="shared" si="26"/>
        <v>0</v>
      </c>
      <c r="Q59" s="5">
        <f t="shared" si="27"/>
        <v>-10</v>
      </c>
      <c r="R59" s="5">
        <f t="shared" si="10"/>
        <v>1</v>
      </c>
      <c r="S59" s="1">
        <f t="shared" si="28"/>
        <v>2</v>
      </c>
      <c r="U59" s="1">
        <f t="shared" si="29"/>
        <v>2</v>
      </c>
      <c r="V59" s="5">
        <f t="shared" si="30"/>
        <v>2</v>
      </c>
      <c r="W59" s="5">
        <f t="shared" si="31"/>
        <v>8</v>
      </c>
      <c r="X59" s="5">
        <f t="shared" si="13"/>
        <v>-8</v>
      </c>
      <c r="Y59" s="5">
        <f t="shared" si="32"/>
        <v>-41.5</v>
      </c>
      <c r="Z59" s="5">
        <f t="shared" si="14"/>
        <v>0</v>
      </c>
    </row>
    <row r="60" spans="1:26" x14ac:dyDescent="0.3">
      <c r="B60" s="5">
        <f t="shared" si="0"/>
        <v>-3.5</v>
      </c>
      <c r="C60" s="1">
        <f t="shared" si="24"/>
        <v>0</v>
      </c>
      <c r="D60" s="1">
        <f t="shared" si="25"/>
        <v>0</v>
      </c>
      <c r="E60" s="5">
        <f t="shared" si="3"/>
        <v>-69.323475000000002</v>
      </c>
      <c r="I60" s="5">
        <f t="shared" si="4"/>
        <v>19.823474999999998</v>
      </c>
      <c r="M60" s="1">
        <f t="shared" si="26"/>
        <v>1</v>
      </c>
      <c r="Q60" s="5">
        <f t="shared" si="27"/>
        <v>-4</v>
      </c>
      <c r="R60" s="5">
        <f t="shared" si="10"/>
        <v>1</v>
      </c>
      <c r="S60" s="1">
        <f t="shared" si="28"/>
        <v>2</v>
      </c>
      <c r="U60" s="1">
        <f t="shared" si="29"/>
        <v>2</v>
      </c>
      <c r="V60" s="5">
        <f t="shared" si="30"/>
        <v>2</v>
      </c>
      <c r="W60" s="5">
        <f t="shared" si="31"/>
        <v>1</v>
      </c>
      <c r="X60" s="5">
        <f t="shared" si="13"/>
        <v>-5.5</v>
      </c>
      <c r="Y60" s="5">
        <f t="shared" si="32"/>
        <v>-49.5</v>
      </c>
      <c r="Z60" s="5">
        <f t="shared" si="14"/>
        <v>-2</v>
      </c>
    </row>
    <row r="61" spans="1:26" x14ac:dyDescent="0.3">
      <c r="B61" s="5">
        <f t="shared" si="0"/>
        <v>-2</v>
      </c>
      <c r="C61" s="1">
        <f t="shared" si="24"/>
        <v>0</v>
      </c>
      <c r="D61" s="1">
        <f t="shared" si="25"/>
        <v>0</v>
      </c>
      <c r="E61" s="5">
        <f t="shared" si="3"/>
        <v>-68.215649999999997</v>
      </c>
      <c r="I61" s="5">
        <f t="shared" si="4"/>
        <v>13.215650000000002</v>
      </c>
      <c r="M61" s="1">
        <f t="shared" si="26"/>
        <v>1</v>
      </c>
      <c r="Q61" s="5">
        <f t="shared" si="27"/>
        <v>-4</v>
      </c>
      <c r="R61" s="5">
        <f t="shared" si="10"/>
        <v>1</v>
      </c>
      <c r="S61" s="1">
        <f t="shared" si="28"/>
        <v>0</v>
      </c>
      <c r="U61" s="1">
        <f t="shared" si="29"/>
        <v>0</v>
      </c>
      <c r="V61" s="5">
        <f t="shared" si="30"/>
        <v>0</v>
      </c>
      <c r="W61" s="5">
        <f t="shared" si="31"/>
        <v>0</v>
      </c>
      <c r="X61" s="5">
        <f t="shared" si="13"/>
        <v>-4</v>
      </c>
      <c r="Y61" s="5">
        <f t="shared" si="32"/>
        <v>-55</v>
      </c>
      <c r="Z61" s="5">
        <f t="shared" si="14"/>
        <v>-2</v>
      </c>
    </row>
    <row r="62" spans="1:26" x14ac:dyDescent="0.3">
      <c r="B62" s="5">
        <f t="shared" si="0"/>
        <v>-3</v>
      </c>
      <c r="C62" s="1">
        <f t="shared" si="24"/>
        <v>0</v>
      </c>
      <c r="D62" s="1">
        <f t="shared" si="25"/>
        <v>0</v>
      </c>
      <c r="E62" s="5">
        <f t="shared" si="3"/>
        <v>-76.620866666666672</v>
      </c>
      <c r="I62" s="5">
        <f t="shared" si="4"/>
        <v>17.620866666666668</v>
      </c>
      <c r="M62" s="1">
        <f t="shared" si="26"/>
        <v>0.5</v>
      </c>
      <c r="Q62" s="5">
        <f t="shared" si="27"/>
        <v>-7</v>
      </c>
      <c r="R62" s="5">
        <f t="shared" si="10"/>
        <v>1</v>
      </c>
      <c r="S62" s="1">
        <f t="shared" si="28"/>
        <v>2</v>
      </c>
      <c r="U62" s="1">
        <f t="shared" si="29"/>
        <v>2</v>
      </c>
      <c r="V62" s="5">
        <f t="shared" si="30"/>
        <v>2</v>
      </c>
      <c r="W62" s="5">
        <f t="shared" si="31"/>
        <v>0</v>
      </c>
      <c r="X62" s="5">
        <f t="shared" si="13"/>
        <v>-9</v>
      </c>
      <c r="Y62" s="5">
        <f t="shared" si="32"/>
        <v>-59</v>
      </c>
      <c r="Z62" s="5">
        <f t="shared" si="14"/>
        <v>-1</v>
      </c>
    </row>
    <row r="63" spans="1:26" x14ac:dyDescent="0.3">
      <c r="B63" s="5">
        <f t="shared" si="0"/>
        <v>-6</v>
      </c>
      <c r="C63" s="1">
        <f t="shared" si="24"/>
        <v>0</v>
      </c>
      <c r="D63" s="1">
        <f t="shared" si="25"/>
        <v>0</v>
      </c>
      <c r="E63" s="5">
        <f t="shared" si="3"/>
        <v>-98.836516666666668</v>
      </c>
      <c r="I63" s="5">
        <f t="shared" si="4"/>
        <v>30.836516666666668</v>
      </c>
      <c r="M63" s="1">
        <f t="shared" si="26"/>
        <v>1</v>
      </c>
      <c r="Q63" s="5">
        <f t="shared" si="27"/>
        <v>-4</v>
      </c>
      <c r="R63" s="5">
        <f t="shared" si="10"/>
        <v>1</v>
      </c>
      <c r="S63" s="1">
        <f t="shared" si="28"/>
        <v>4</v>
      </c>
      <c r="U63" s="1">
        <f t="shared" si="29"/>
        <v>4</v>
      </c>
      <c r="V63" s="5">
        <f t="shared" si="30"/>
        <v>4</v>
      </c>
      <c r="W63" s="5">
        <f t="shared" si="31"/>
        <v>0</v>
      </c>
      <c r="X63" s="5">
        <f t="shared" si="13"/>
        <v>-8</v>
      </c>
      <c r="Y63" s="5">
        <f t="shared" si="32"/>
        <v>-68</v>
      </c>
      <c r="Z63" s="5">
        <f t="shared" si="14"/>
        <v>-2</v>
      </c>
    </row>
    <row r="64" spans="1:26" x14ac:dyDescent="0.3">
      <c r="B64" s="5">
        <f t="shared" si="0"/>
        <v>-6.5</v>
      </c>
      <c r="C64" s="1">
        <f t="shared" si="24"/>
        <v>1</v>
      </c>
      <c r="D64" s="1">
        <f t="shared" si="25"/>
        <v>0</v>
      </c>
      <c r="E64" s="5">
        <f t="shared" si="3"/>
        <v>-109.039125</v>
      </c>
      <c r="I64" s="5">
        <f t="shared" si="4"/>
        <v>33.039124999999999</v>
      </c>
      <c r="M64" s="1">
        <f t="shared" si="26"/>
        <v>1</v>
      </c>
      <c r="Q64" s="5">
        <f t="shared" si="27"/>
        <v>-4</v>
      </c>
      <c r="R64" s="5">
        <f t="shared" si="10"/>
        <v>0</v>
      </c>
      <c r="S64" s="1">
        <f t="shared" si="28"/>
        <v>5</v>
      </c>
      <c r="U64" s="1">
        <f t="shared" si="29"/>
        <v>5</v>
      </c>
      <c r="V64" s="5">
        <f t="shared" si="30"/>
        <v>5</v>
      </c>
      <c r="W64" s="5">
        <f t="shared" si="31"/>
        <v>1</v>
      </c>
      <c r="X64" s="5">
        <f t="shared" si="13"/>
        <v>-8.5</v>
      </c>
      <c r="Y64" s="5">
        <f t="shared" si="32"/>
        <v>-76</v>
      </c>
      <c r="Z64" s="5">
        <f t="shared" si="14"/>
        <v>-2</v>
      </c>
    </row>
    <row r="65" spans="1:26" x14ac:dyDescent="0.3">
      <c r="B65" s="5">
        <f t="shared" si="0"/>
        <v>-1.5</v>
      </c>
      <c r="C65" s="1">
        <f t="shared" si="24"/>
        <v>0</v>
      </c>
      <c r="D65" s="1">
        <f t="shared" si="25"/>
        <v>0</v>
      </c>
      <c r="E65" s="5">
        <f t="shared" si="3"/>
        <v>-95.513041666666666</v>
      </c>
      <c r="I65" s="5">
        <f t="shared" si="4"/>
        <v>11.013041666666666</v>
      </c>
      <c r="M65" s="1">
        <f t="shared" si="26"/>
        <v>1</v>
      </c>
      <c r="Q65" s="5">
        <f t="shared" si="27"/>
        <v>-4</v>
      </c>
      <c r="R65" s="5">
        <f t="shared" si="10"/>
        <v>1</v>
      </c>
      <c r="S65" s="1">
        <f t="shared" si="28"/>
        <v>0</v>
      </c>
      <c r="U65" s="1">
        <f t="shared" si="29"/>
        <v>0</v>
      </c>
      <c r="V65" s="5">
        <f t="shared" si="30"/>
        <v>0</v>
      </c>
      <c r="W65" s="5">
        <f t="shared" si="31"/>
        <v>1</v>
      </c>
      <c r="X65" s="5">
        <f t="shared" si="13"/>
        <v>-3.5</v>
      </c>
      <c r="Y65" s="5">
        <f t="shared" si="32"/>
        <v>-84.5</v>
      </c>
      <c r="Z65" s="5">
        <f t="shared" si="14"/>
        <v>-2</v>
      </c>
    </row>
    <row r="66" spans="1:26" x14ac:dyDescent="0.3">
      <c r="A66" s="1"/>
      <c r="B66" s="1">
        <f>Z66-V66+W66/2</f>
        <v>-7</v>
      </c>
      <c r="C66" s="1">
        <f t="shared" si="24"/>
        <v>1</v>
      </c>
      <c r="D66" s="1">
        <f t="shared" si="25"/>
        <v>0</v>
      </c>
      <c r="E66" s="1">
        <f t="shared" si="3"/>
        <v>-123.24173333333334</v>
      </c>
      <c r="F66" s="1"/>
      <c r="G66" s="1"/>
      <c r="H66" s="1"/>
      <c r="I66" s="1">
        <f t="shared" si="4"/>
        <v>35.241733333333336</v>
      </c>
      <c r="J66" s="1"/>
      <c r="K66" s="1"/>
      <c r="L66" s="1"/>
      <c r="M66" s="1">
        <f t="shared" si="26"/>
        <v>1</v>
      </c>
      <c r="N66" s="1"/>
      <c r="O66" s="1"/>
      <c r="P66" s="1"/>
      <c r="Q66" s="1">
        <f t="shared" si="27"/>
        <v>-4</v>
      </c>
      <c r="R66" s="1">
        <f t="shared" si="10"/>
        <v>0</v>
      </c>
      <c r="S66" s="1">
        <f t="shared" si="28"/>
        <v>6</v>
      </c>
      <c r="T66" s="1"/>
      <c r="U66" s="1">
        <f t="shared" si="29"/>
        <v>6</v>
      </c>
      <c r="V66" s="1">
        <f>ABS(U26)</f>
        <v>6</v>
      </c>
      <c r="W66" s="1">
        <f t="shared" si="31"/>
        <v>2</v>
      </c>
      <c r="X66" s="1">
        <f t="shared" si="13"/>
        <v>-9</v>
      </c>
      <c r="Y66" s="1">
        <f t="shared" si="32"/>
        <v>-88</v>
      </c>
      <c r="Z66" s="5">
        <f t="shared" si="14"/>
        <v>-2</v>
      </c>
    </row>
    <row r="67" spans="1:26" x14ac:dyDescent="0.3">
      <c r="B67" s="5">
        <f t="shared" si="0"/>
        <v>-2</v>
      </c>
      <c r="C67" s="1">
        <f t="shared" si="24"/>
        <v>0</v>
      </c>
      <c r="D67" s="1">
        <f t="shared" si="25"/>
        <v>0</v>
      </c>
      <c r="E67" s="5">
        <f t="shared" si="3"/>
        <v>-110.21565</v>
      </c>
      <c r="I67" s="5">
        <f t="shared" si="4"/>
        <v>13.215650000000002</v>
      </c>
      <c r="M67" s="1">
        <f t="shared" si="26"/>
        <v>1</v>
      </c>
      <c r="Q67" s="5">
        <f t="shared" si="27"/>
        <v>-4</v>
      </c>
      <c r="R67" s="5">
        <f t="shared" si="10"/>
        <v>1</v>
      </c>
      <c r="S67" s="1">
        <f t="shared" si="28"/>
        <v>2</v>
      </c>
      <c r="U67" s="1">
        <f t="shared" si="29"/>
        <v>2</v>
      </c>
      <c r="V67" s="5">
        <f t="shared" si="30"/>
        <v>2</v>
      </c>
      <c r="W67" s="5">
        <f t="shared" si="31"/>
        <v>4</v>
      </c>
      <c r="X67" s="5">
        <f t="shared" si="13"/>
        <v>-4</v>
      </c>
      <c r="Y67" s="5">
        <f t="shared" si="32"/>
        <v>-97</v>
      </c>
      <c r="Z67" s="5">
        <f t="shared" si="14"/>
        <v>-2</v>
      </c>
    </row>
    <row r="68" spans="1:26" x14ac:dyDescent="0.3">
      <c r="B68" s="5">
        <f t="shared" si="0"/>
        <v>1</v>
      </c>
      <c r="C68" s="1">
        <f t="shared" si="24"/>
        <v>0</v>
      </c>
      <c r="D68" s="1">
        <f t="shared" si="25"/>
        <v>0</v>
      </c>
      <c r="E68" s="5">
        <f t="shared" si="3"/>
        <v>-101</v>
      </c>
      <c r="I68" s="5">
        <f t="shared" si="4"/>
        <v>0</v>
      </c>
      <c r="M68" s="1">
        <f t="shared" si="26"/>
        <v>0.5</v>
      </c>
      <c r="Q68" s="5">
        <f t="shared" si="27"/>
        <v>-3</v>
      </c>
      <c r="R68" s="5">
        <f t="shared" si="10"/>
        <v>1</v>
      </c>
      <c r="S68" s="1">
        <f t="shared" si="28"/>
        <v>0</v>
      </c>
      <c r="U68" s="1">
        <f t="shared" si="29"/>
        <v>0</v>
      </c>
      <c r="V68" s="5">
        <f t="shared" si="30"/>
        <v>0</v>
      </c>
      <c r="W68" s="5">
        <f t="shared" si="31"/>
        <v>4</v>
      </c>
      <c r="X68" s="5">
        <f t="shared" si="13"/>
        <v>-1</v>
      </c>
      <c r="Y68" s="5">
        <f t="shared" si="32"/>
        <v>-101</v>
      </c>
      <c r="Z68" s="5">
        <f t="shared" si="14"/>
        <v>-1</v>
      </c>
    </row>
    <row r="69" spans="1:26" x14ac:dyDescent="0.3">
      <c r="B69" s="5">
        <f t="shared" si="0"/>
        <v>4</v>
      </c>
      <c r="C69" s="1">
        <f t="shared" si="24"/>
        <v>0</v>
      </c>
      <c r="D69" s="1">
        <f t="shared" si="25"/>
        <v>0</v>
      </c>
      <c r="E69" s="5">
        <f t="shared" si="3"/>
        <v>-88.784350000000003</v>
      </c>
      <c r="I69" s="5">
        <f t="shared" si="4"/>
        <v>-13.215650000000002</v>
      </c>
      <c r="M69" s="1">
        <f t="shared" si="26"/>
        <v>0</v>
      </c>
      <c r="Q69" s="5">
        <f t="shared" si="27"/>
        <v>-10</v>
      </c>
      <c r="R69" s="5">
        <f t="shared" si="10"/>
        <v>1</v>
      </c>
      <c r="S69" s="1">
        <f t="shared" si="28"/>
        <v>0</v>
      </c>
      <c r="U69" s="1">
        <f t="shared" si="29"/>
        <v>0</v>
      </c>
      <c r="V69" s="5">
        <f t="shared" si="30"/>
        <v>0</v>
      </c>
      <c r="W69" s="5">
        <f t="shared" si="31"/>
        <v>8</v>
      </c>
      <c r="X69" s="5">
        <f t="shared" si="13"/>
        <v>-6</v>
      </c>
      <c r="Y69" s="5">
        <f t="shared" si="32"/>
        <v>-102</v>
      </c>
      <c r="Z69" s="5">
        <f t="shared" si="14"/>
        <v>0</v>
      </c>
    </row>
    <row r="70" spans="1:26" x14ac:dyDescent="0.3">
      <c r="B70" s="5">
        <f t="shared" si="0"/>
        <v>-1</v>
      </c>
      <c r="C70" s="1">
        <f t="shared" si="24"/>
        <v>0</v>
      </c>
      <c r="D70" s="1">
        <f t="shared" si="25"/>
        <v>1</v>
      </c>
      <c r="E70" s="5">
        <f t="shared" si="3"/>
        <v>-116.81043333333334</v>
      </c>
      <c r="I70" s="5">
        <f t="shared" si="4"/>
        <v>8.810433333333334</v>
      </c>
      <c r="M70" s="1">
        <f t="shared" si="26"/>
        <v>0.5</v>
      </c>
      <c r="Q70" s="5">
        <f t="shared" si="27"/>
        <v>-3</v>
      </c>
      <c r="R70" s="5">
        <f t="shared" si="10"/>
        <v>0</v>
      </c>
      <c r="S70" s="1">
        <f t="shared" si="28"/>
        <v>0</v>
      </c>
      <c r="U70" s="1">
        <f t="shared" si="29"/>
        <v>0</v>
      </c>
      <c r="V70" s="5">
        <f t="shared" si="30"/>
        <v>0</v>
      </c>
      <c r="W70" s="5">
        <f t="shared" si="31"/>
        <v>0</v>
      </c>
      <c r="X70" s="5">
        <f t="shared" si="13"/>
        <v>-3</v>
      </c>
      <c r="Y70" s="5">
        <f t="shared" si="32"/>
        <v>-108</v>
      </c>
      <c r="Z70" s="5">
        <f t="shared" si="14"/>
        <v>-1</v>
      </c>
    </row>
    <row r="72" spans="1:26" x14ac:dyDescent="0.3">
      <c r="A72" s="5" t="s">
        <v>864</v>
      </c>
      <c r="B72" s="5">
        <f>V93</f>
        <v>-120</v>
      </c>
      <c r="C72" s="5" t="s">
        <v>869</v>
      </c>
      <c r="D72" s="5">
        <f>V94</f>
        <v>-133</v>
      </c>
    </row>
    <row r="73" spans="1:26" x14ac:dyDescent="0.3">
      <c r="A73" s="5" t="s">
        <v>852</v>
      </c>
    </row>
    <row r="74" spans="1:26" x14ac:dyDescent="0.3">
      <c r="A74" s="5" t="s">
        <v>850</v>
      </c>
      <c r="B74" s="5">
        <v>1</v>
      </c>
      <c r="C74" s="5">
        <v>2</v>
      </c>
      <c r="D74" s="5">
        <v>3</v>
      </c>
      <c r="E74" s="5">
        <v>4</v>
      </c>
      <c r="F74" s="5">
        <v>5</v>
      </c>
      <c r="G74" s="5">
        <v>6</v>
      </c>
      <c r="H74" s="5">
        <v>7</v>
      </c>
      <c r="I74" s="5">
        <v>8</v>
      </c>
      <c r="J74" s="5">
        <v>9</v>
      </c>
      <c r="K74" s="5">
        <v>10</v>
      </c>
      <c r="L74" s="5">
        <v>11</v>
      </c>
      <c r="M74" s="5">
        <v>12</v>
      </c>
      <c r="N74" s="5">
        <v>13</v>
      </c>
      <c r="O74" s="5">
        <v>14</v>
      </c>
      <c r="P74" s="5">
        <v>15</v>
      </c>
      <c r="Q74" s="5">
        <v>16</v>
      </c>
      <c r="R74" s="5">
        <v>17</v>
      </c>
      <c r="S74" s="5">
        <v>18</v>
      </c>
      <c r="T74" s="5">
        <v>19</v>
      </c>
      <c r="U74" s="5">
        <v>20</v>
      </c>
    </row>
    <row r="75" spans="1:26" x14ac:dyDescent="0.3">
      <c r="A75" s="5" t="s">
        <v>851</v>
      </c>
      <c r="B75" s="5">
        <f>IF(SUM(A7:A9)&gt;1, 1, 0)</f>
        <v>1</v>
      </c>
      <c r="C75" s="5">
        <f>IF(SUM(D7:D9)&gt;1, 1, 0)</f>
        <v>1</v>
      </c>
      <c r="D75" s="5">
        <f>IF(SUM(F7:F9)&gt;1, 1, 0)</f>
        <v>1</v>
      </c>
      <c r="E75" s="5">
        <f>IF(SUM(H7:H9)&gt;1, 1, 0)</f>
        <v>1</v>
      </c>
      <c r="F75" s="5">
        <f>IF(SUM(J7:J9)&gt;1, 1, 0)</f>
        <v>1</v>
      </c>
      <c r="G75" s="5">
        <f>IF(SUM(L7:L9)&gt;1, 1, 0)</f>
        <v>1</v>
      </c>
      <c r="H75" s="5">
        <f>IF(SUM(N7:N9)&gt;1, 1, 0)</f>
        <v>1</v>
      </c>
      <c r="I75" s="5">
        <f>IF(SUM(P7:P9)&gt;1, 1, 0)</f>
        <v>1</v>
      </c>
      <c r="J75" s="5">
        <f>IF(SUM(R7:R9)&gt;1, 1, 0)</f>
        <v>1</v>
      </c>
      <c r="K75" s="5">
        <f>IF(SUM(T7:T9)&gt;1, 1, 0)</f>
        <v>1</v>
      </c>
      <c r="L75" s="5">
        <f>IF(SUM(V7:V9)&gt;1, 1, 0)</f>
        <v>1</v>
      </c>
      <c r="M75" s="5">
        <f>IF(SUM(X7:X9)&gt;1, 1, 0)</f>
        <v>1</v>
      </c>
      <c r="N75" s="5">
        <f>IF(SUM(Z7:Z9)&gt;1, 1, 0)</f>
        <v>1</v>
      </c>
      <c r="O75" s="5">
        <f>IF(SUM(AB7:AB9)&gt;1, 1, 0)</f>
        <v>1</v>
      </c>
      <c r="P75" s="5">
        <f>IF(SUM(AD7:AD9)&gt;1, 1, 0)</f>
        <v>1</v>
      </c>
      <c r="Q75" s="5">
        <f>IF(SUM(AF7:AF9)&gt;1, 1, 0)</f>
        <v>1</v>
      </c>
      <c r="R75" s="5">
        <f>IF(SUM(AH7:AH9)&gt;1, 1, 0)</f>
        <v>1</v>
      </c>
      <c r="S75" s="5">
        <f>IF(SUM(AJ7:AJ9)&gt;1, 1, 0)</f>
        <v>1</v>
      </c>
      <c r="T75" s="5">
        <f>IF(SUM(AL7:AL9)&gt;1, 1, 0)</f>
        <v>1</v>
      </c>
      <c r="U75" s="5">
        <f>IF(SUM(AN7:AN9)&gt;1, 1, 0)</f>
        <v>1</v>
      </c>
    </row>
    <row r="76" spans="1:26" x14ac:dyDescent="0.3">
      <c r="A76" s="5" t="s">
        <v>853</v>
      </c>
      <c r="B76" s="5">
        <f>B7</f>
        <v>0</v>
      </c>
      <c r="C76" s="5">
        <f>E7</f>
        <v>0</v>
      </c>
      <c r="D76" s="5">
        <f>G7</f>
        <v>0</v>
      </c>
      <c r="E76" s="5">
        <f>I7</f>
        <v>0</v>
      </c>
      <c r="F76" s="5">
        <f>K7</f>
        <v>0</v>
      </c>
      <c r="G76" s="5">
        <f>M7</f>
        <v>0</v>
      </c>
      <c r="H76" s="5">
        <f>O7</f>
        <v>0</v>
      </c>
      <c r="I76" s="5">
        <f>Q7</f>
        <v>0</v>
      </c>
      <c r="J76" s="5">
        <f>S7</f>
        <v>0</v>
      </c>
      <c r="K76" s="5">
        <f>U7</f>
        <v>0</v>
      </c>
      <c r="L76" s="5">
        <f>W7</f>
        <v>0</v>
      </c>
      <c r="M76" s="5">
        <f>Y7</f>
        <v>0</v>
      </c>
      <c r="N76" s="5">
        <f>AA7</f>
        <v>0</v>
      </c>
      <c r="O76" s="5">
        <f>AC7</f>
        <v>0</v>
      </c>
      <c r="P76" s="5">
        <f>AE7</f>
        <v>0</v>
      </c>
      <c r="Q76" s="5">
        <f>AG7</f>
        <v>0</v>
      </c>
      <c r="R76" s="5">
        <f>AI7</f>
        <v>0</v>
      </c>
      <c r="S76" s="5">
        <f>AK7</f>
        <v>0</v>
      </c>
      <c r="T76" s="5">
        <f>AM7</f>
        <v>0</v>
      </c>
      <c r="U76" s="5">
        <f>AO7</f>
        <v>0</v>
      </c>
    </row>
    <row r="77" spans="1:26" x14ac:dyDescent="0.3">
      <c r="B77" s="5">
        <f>B8</f>
        <v>0</v>
      </c>
      <c r="C77" s="5">
        <f>E8</f>
        <v>0</v>
      </c>
      <c r="D77" s="5">
        <f>G8</f>
        <v>1</v>
      </c>
      <c r="E77" s="5">
        <f>I8</f>
        <v>0</v>
      </c>
      <c r="F77" s="5">
        <f>K8</f>
        <v>0</v>
      </c>
      <c r="G77" s="5">
        <f>M8</f>
        <v>-4</v>
      </c>
      <c r="H77" s="5">
        <f>O8</f>
        <v>0</v>
      </c>
      <c r="I77" s="5">
        <f>Q8</f>
        <v>0</v>
      </c>
      <c r="J77" s="5">
        <f>S8</f>
        <v>-8</v>
      </c>
      <c r="K77" s="5">
        <f>U8</f>
        <v>1</v>
      </c>
      <c r="L77" s="5">
        <f>W8</f>
        <v>0</v>
      </c>
      <c r="M77" s="5">
        <f>Y8</f>
        <v>0</v>
      </c>
      <c r="N77" s="5">
        <f>AA8</f>
        <v>0</v>
      </c>
      <c r="O77" s="5">
        <f>AC8</f>
        <v>1</v>
      </c>
      <c r="P77" s="5">
        <f>AE8</f>
        <v>1</v>
      </c>
      <c r="Q77" s="5">
        <f>AG8</f>
        <v>2</v>
      </c>
      <c r="R77" s="5">
        <f>AI8</f>
        <v>4</v>
      </c>
      <c r="S77" s="5">
        <f>AK8</f>
        <v>-4</v>
      </c>
      <c r="T77" s="5">
        <f>AM8</f>
        <v>-8</v>
      </c>
      <c r="U77" s="5">
        <f>AO8</f>
        <v>0</v>
      </c>
    </row>
    <row r="78" spans="1:26" x14ac:dyDescent="0.3">
      <c r="B78" s="5">
        <f>B9</f>
        <v>0</v>
      </c>
      <c r="C78" s="5">
        <f>E9</f>
        <v>-4</v>
      </c>
      <c r="D78" s="5">
        <f>G9</f>
        <v>0</v>
      </c>
      <c r="E78" s="5">
        <f>I9</f>
        <v>2</v>
      </c>
      <c r="F78" s="5">
        <f>K9</f>
        <v>0</v>
      </c>
      <c r="G78" s="5">
        <f>M9</f>
        <v>0</v>
      </c>
      <c r="H78" s="5">
        <f>O9</f>
        <v>2</v>
      </c>
      <c r="I78" s="5">
        <f>Q9</f>
        <v>2</v>
      </c>
      <c r="J78" s="5">
        <f>S9</f>
        <v>2</v>
      </c>
      <c r="K78" s="5">
        <f>U9</f>
        <v>0</v>
      </c>
      <c r="L78" s="5">
        <f>W9</f>
        <v>2</v>
      </c>
      <c r="M78" s="5">
        <f>Y9</f>
        <v>0</v>
      </c>
      <c r="N78" s="5">
        <f>AA9</f>
        <v>4</v>
      </c>
      <c r="O78" s="5">
        <f>AC9</f>
        <v>5</v>
      </c>
      <c r="P78" s="5">
        <f>AE9</f>
        <v>0</v>
      </c>
      <c r="Q78" s="5">
        <f>AG9</f>
        <v>6</v>
      </c>
      <c r="R78" s="5">
        <f>AI9</f>
        <v>2</v>
      </c>
      <c r="S78" s="5">
        <f>AK9</f>
        <v>0</v>
      </c>
      <c r="T78" s="5">
        <f>AM9</f>
        <v>0</v>
      </c>
      <c r="U78" s="5">
        <f>AO9</f>
        <v>0</v>
      </c>
    </row>
    <row r="79" spans="1:26" x14ac:dyDescent="0.3">
      <c r="A79" s="5" t="s">
        <v>854</v>
      </c>
      <c r="B79" s="5">
        <f>SQRT(ABS(B76))</f>
        <v>0</v>
      </c>
      <c r="C79" s="5">
        <f t="shared" ref="C79:U81" si="33">SQRT(ABS(C76))</f>
        <v>0</v>
      </c>
      <c r="D79" s="5">
        <f t="shared" si="33"/>
        <v>0</v>
      </c>
      <c r="E79" s="5">
        <f t="shared" si="33"/>
        <v>0</v>
      </c>
      <c r="F79" s="5">
        <f t="shared" si="33"/>
        <v>0</v>
      </c>
      <c r="G79" s="5">
        <f t="shared" si="33"/>
        <v>0</v>
      </c>
      <c r="H79" s="5">
        <f t="shared" si="33"/>
        <v>0</v>
      </c>
      <c r="I79" s="5">
        <f t="shared" si="33"/>
        <v>0</v>
      </c>
      <c r="J79" s="5">
        <f t="shared" si="33"/>
        <v>0</v>
      </c>
      <c r="K79" s="5">
        <f t="shared" si="33"/>
        <v>0</v>
      </c>
      <c r="L79" s="5">
        <f t="shared" si="33"/>
        <v>0</v>
      </c>
      <c r="M79" s="5">
        <f t="shared" si="33"/>
        <v>0</v>
      </c>
      <c r="N79" s="5">
        <f t="shared" si="33"/>
        <v>0</v>
      </c>
      <c r="O79" s="5">
        <f t="shared" si="33"/>
        <v>0</v>
      </c>
      <c r="P79" s="5">
        <f t="shared" si="33"/>
        <v>0</v>
      </c>
      <c r="Q79" s="5">
        <f t="shared" si="33"/>
        <v>0</v>
      </c>
      <c r="R79" s="5">
        <f t="shared" si="33"/>
        <v>0</v>
      </c>
      <c r="S79" s="5">
        <f t="shared" si="33"/>
        <v>0</v>
      </c>
      <c r="T79" s="5">
        <f t="shared" si="33"/>
        <v>0</v>
      </c>
      <c r="U79" s="5">
        <f t="shared" si="33"/>
        <v>0</v>
      </c>
    </row>
    <row r="80" spans="1:26" x14ac:dyDescent="0.3">
      <c r="B80" s="5">
        <f t="shared" ref="B80:Q81" si="34">SQRT(ABS(B77))</f>
        <v>0</v>
      </c>
      <c r="C80" s="5">
        <f t="shared" si="34"/>
        <v>0</v>
      </c>
      <c r="D80" s="5">
        <f t="shared" si="34"/>
        <v>1</v>
      </c>
      <c r="E80" s="5">
        <f t="shared" si="34"/>
        <v>0</v>
      </c>
      <c r="F80" s="5">
        <f t="shared" si="34"/>
        <v>0</v>
      </c>
      <c r="G80" s="5">
        <f t="shared" si="34"/>
        <v>2</v>
      </c>
      <c r="H80" s="5">
        <f t="shared" si="34"/>
        <v>0</v>
      </c>
      <c r="I80" s="5">
        <f t="shared" si="34"/>
        <v>0</v>
      </c>
      <c r="J80" s="5">
        <f t="shared" si="34"/>
        <v>2.8284271247461903</v>
      </c>
      <c r="K80" s="5">
        <f t="shared" si="34"/>
        <v>1</v>
      </c>
      <c r="L80" s="5">
        <f t="shared" si="34"/>
        <v>0</v>
      </c>
      <c r="M80" s="5">
        <f t="shared" si="34"/>
        <v>0</v>
      </c>
      <c r="N80" s="5">
        <f t="shared" si="34"/>
        <v>0</v>
      </c>
      <c r="O80" s="5">
        <f t="shared" si="34"/>
        <v>1</v>
      </c>
      <c r="P80" s="5">
        <f t="shared" si="34"/>
        <v>1</v>
      </c>
      <c r="Q80" s="5">
        <f t="shared" si="34"/>
        <v>1.4142135623730951</v>
      </c>
      <c r="R80" s="5">
        <f t="shared" si="33"/>
        <v>2</v>
      </c>
      <c r="S80" s="5">
        <f t="shared" si="33"/>
        <v>2</v>
      </c>
      <c r="T80" s="5">
        <f t="shared" si="33"/>
        <v>2.8284271247461903</v>
      </c>
      <c r="U80" s="5">
        <f t="shared" si="33"/>
        <v>0</v>
      </c>
    </row>
    <row r="81" spans="1:23" x14ac:dyDescent="0.3">
      <c r="B81" s="5">
        <f t="shared" si="34"/>
        <v>0</v>
      </c>
      <c r="C81" s="5">
        <f t="shared" si="33"/>
        <v>2</v>
      </c>
      <c r="D81" s="5">
        <f t="shared" si="33"/>
        <v>0</v>
      </c>
      <c r="E81" s="5">
        <f t="shared" si="33"/>
        <v>1.4142135623730951</v>
      </c>
      <c r="F81" s="5">
        <f t="shared" si="33"/>
        <v>0</v>
      </c>
      <c r="G81" s="5">
        <f t="shared" si="33"/>
        <v>0</v>
      </c>
      <c r="H81" s="5">
        <f t="shared" si="33"/>
        <v>1.4142135623730951</v>
      </c>
      <c r="I81" s="5">
        <f t="shared" si="33"/>
        <v>1.4142135623730951</v>
      </c>
      <c r="J81" s="5">
        <f t="shared" si="33"/>
        <v>1.4142135623730951</v>
      </c>
      <c r="K81" s="5">
        <f t="shared" si="33"/>
        <v>0</v>
      </c>
      <c r="L81" s="5">
        <f t="shared" si="33"/>
        <v>1.4142135623730951</v>
      </c>
      <c r="M81" s="5">
        <f t="shared" si="33"/>
        <v>0</v>
      </c>
      <c r="N81" s="5">
        <f t="shared" si="33"/>
        <v>2</v>
      </c>
      <c r="O81" s="5">
        <f t="shared" si="33"/>
        <v>2.2360679774997898</v>
      </c>
      <c r="P81" s="5">
        <f t="shared" si="33"/>
        <v>0</v>
      </c>
      <c r="Q81" s="5">
        <f t="shared" si="33"/>
        <v>2.4494897427831779</v>
      </c>
      <c r="R81" s="5">
        <f t="shared" si="33"/>
        <v>1.4142135623730951</v>
      </c>
      <c r="S81" s="5">
        <f t="shared" si="33"/>
        <v>0</v>
      </c>
      <c r="T81" s="5">
        <f t="shared" si="33"/>
        <v>0</v>
      </c>
      <c r="U81" s="5">
        <f t="shared" si="33"/>
        <v>0</v>
      </c>
    </row>
    <row r="82" spans="1:23" x14ac:dyDescent="0.3">
      <c r="A82" s="5" t="s">
        <v>855</v>
      </c>
      <c r="B82" s="5">
        <f>SIGN(B76)</f>
        <v>0</v>
      </c>
      <c r="C82" s="5">
        <f t="shared" ref="C82:U84" si="35">SIGN(C76)</f>
        <v>0</v>
      </c>
      <c r="D82" s="5">
        <f t="shared" si="35"/>
        <v>0</v>
      </c>
      <c r="E82" s="5">
        <f t="shared" si="35"/>
        <v>0</v>
      </c>
      <c r="F82" s="5">
        <f t="shared" si="35"/>
        <v>0</v>
      </c>
      <c r="G82" s="5">
        <f t="shared" si="35"/>
        <v>0</v>
      </c>
      <c r="H82" s="5">
        <f t="shared" si="35"/>
        <v>0</v>
      </c>
      <c r="I82" s="5">
        <f t="shared" si="35"/>
        <v>0</v>
      </c>
      <c r="J82" s="5">
        <f t="shared" si="35"/>
        <v>0</v>
      </c>
      <c r="K82" s="5">
        <f t="shared" si="35"/>
        <v>0</v>
      </c>
      <c r="L82" s="5">
        <f t="shared" si="35"/>
        <v>0</v>
      </c>
      <c r="M82" s="5">
        <f t="shared" si="35"/>
        <v>0</v>
      </c>
      <c r="N82" s="5">
        <f t="shared" si="35"/>
        <v>0</v>
      </c>
      <c r="O82" s="5">
        <f t="shared" si="35"/>
        <v>0</v>
      </c>
      <c r="P82" s="5">
        <f t="shared" si="35"/>
        <v>0</v>
      </c>
      <c r="Q82" s="5">
        <f t="shared" si="35"/>
        <v>0</v>
      </c>
      <c r="R82" s="5">
        <f t="shared" si="35"/>
        <v>0</v>
      </c>
      <c r="S82" s="5">
        <f t="shared" si="35"/>
        <v>0</v>
      </c>
      <c r="T82" s="5">
        <f t="shared" si="35"/>
        <v>0</v>
      </c>
      <c r="U82" s="5">
        <f t="shared" si="35"/>
        <v>0</v>
      </c>
    </row>
    <row r="83" spans="1:23" x14ac:dyDescent="0.3">
      <c r="B83" s="5">
        <f t="shared" ref="B83:Q84" si="36">SIGN(B77)</f>
        <v>0</v>
      </c>
      <c r="C83" s="5">
        <f t="shared" si="36"/>
        <v>0</v>
      </c>
      <c r="D83" s="5">
        <f t="shared" si="36"/>
        <v>1</v>
      </c>
      <c r="E83" s="5">
        <f t="shared" si="36"/>
        <v>0</v>
      </c>
      <c r="F83" s="5">
        <f t="shared" si="36"/>
        <v>0</v>
      </c>
      <c r="G83" s="5">
        <f t="shared" si="36"/>
        <v>-1</v>
      </c>
      <c r="H83" s="5">
        <f t="shared" si="36"/>
        <v>0</v>
      </c>
      <c r="I83" s="5">
        <f t="shared" si="36"/>
        <v>0</v>
      </c>
      <c r="J83" s="5">
        <f t="shared" si="36"/>
        <v>-1</v>
      </c>
      <c r="K83" s="5">
        <f t="shared" si="36"/>
        <v>1</v>
      </c>
      <c r="L83" s="5">
        <f t="shared" si="36"/>
        <v>0</v>
      </c>
      <c r="M83" s="5">
        <f t="shared" si="36"/>
        <v>0</v>
      </c>
      <c r="N83" s="5">
        <f t="shared" si="36"/>
        <v>0</v>
      </c>
      <c r="O83" s="5">
        <f t="shared" si="36"/>
        <v>1</v>
      </c>
      <c r="P83" s="5">
        <f t="shared" si="36"/>
        <v>1</v>
      </c>
      <c r="Q83" s="5">
        <f t="shared" si="36"/>
        <v>1</v>
      </c>
      <c r="R83" s="5">
        <f t="shared" si="35"/>
        <v>1</v>
      </c>
      <c r="S83" s="5">
        <f t="shared" si="35"/>
        <v>-1</v>
      </c>
      <c r="T83" s="5">
        <f t="shared" si="35"/>
        <v>-1</v>
      </c>
      <c r="U83" s="5">
        <f t="shared" si="35"/>
        <v>0</v>
      </c>
    </row>
    <row r="84" spans="1:23" x14ac:dyDescent="0.3">
      <c r="B84" s="5">
        <f t="shared" si="36"/>
        <v>0</v>
      </c>
      <c r="C84" s="5">
        <f t="shared" si="35"/>
        <v>-1</v>
      </c>
      <c r="D84" s="5">
        <f t="shared" si="35"/>
        <v>0</v>
      </c>
      <c r="E84" s="5">
        <f t="shared" si="35"/>
        <v>1</v>
      </c>
      <c r="F84" s="5">
        <f t="shared" si="35"/>
        <v>0</v>
      </c>
      <c r="G84" s="5">
        <f t="shared" si="35"/>
        <v>0</v>
      </c>
      <c r="H84" s="5">
        <f t="shared" si="35"/>
        <v>1</v>
      </c>
      <c r="I84" s="5">
        <f t="shared" si="35"/>
        <v>1</v>
      </c>
      <c r="J84" s="5">
        <f t="shared" si="35"/>
        <v>1</v>
      </c>
      <c r="K84" s="5">
        <f t="shared" si="35"/>
        <v>0</v>
      </c>
      <c r="L84" s="5">
        <f t="shared" si="35"/>
        <v>1</v>
      </c>
      <c r="M84" s="5">
        <f t="shared" si="35"/>
        <v>0</v>
      </c>
      <c r="N84" s="5">
        <f t="shared" si="35"/>
        <v>1</v>
      </c>
      <c r="O84" s="5">
        <f t="shared" si="35"/>
        <v>1</v>
      </c>
      <c r="P84" s="5">
        <f t="shared" si="35"/>
        <v>0</v>
      </c>
      <c r="Q84" s="5">
        <f t="shared" si="35"/>
        <v>1</v>
      </c>
      <c r="R84" s="5">
        <f t="shared" si="35"/>
        <v>1</v>
      </c>
      <c r="S84" s="5">
        <f t="shared" si="35"/>
        <v>0</v>
      </c>
      <c r="T84" s="5">
        <f t="shared" si="35"/>
        <v>0</v>
      </c>
      <c r="U84" s="5">
        <f t="shared" si="35"/>
        <v>0</v>
      </c>
    </row>
    <row r="85" spans="1:23" x14ac:dyDescent="0.3">
      <c r="A85" s="5" t="s">
        <v>856</v>
      </c>
      <c r="B85" s="5">
        <f>B82*B79</f>
        <v>0</v>
      </c>
      <c r="C85" s="5">
        <f t="shared" ref="C85:U87" si="37">C82*C79</f>
        <v>0</v>
      </c>
      <c r="D85" s="5">
        <f t="shared" si="37"/>
        <v>0</v>
      </c>
      <c r="E85" s="5">
        <f t="shared" si="37"/>
        <v>0</v>
      </c>
      <c r="F85" s="5">
        <f t="shared" si="37"/>
        <v>0</v>
      </c>
      <c r="G85" s="5">
        <f t="shared" si="37"/>
        <v>0</v>
      </c>
      <c r="H85" s="5">
        <f t="shared" si="37"/>
        <v>0</v>
      </c>
      <c r="I85" s="5">
        <f t="shared" si="37"/>
        <v>0</v>
      </c>
      <c r="J85" s="5">
        <f t="shared" si="37"/>
        <v>0</v>
      </c>
      <c r="K85" s="5">
        <f t="shared" si="37"/>
        <v>0</v>
      </c>
      <c r="L85" s="5">
        <f t="shared" si="37"/>
        <v>0</v>
      </c>
      <c r="M85" s="5">
        <f t="shared" si="37"/>
        <v>0</v>
      </c>
      <c r="N85" s="5">
        <f t="shared" si="37"/>
        <v>0</v>
      </c>
      <c r="O85" s="5">
        <f t="shared" si="37"/>
        <v>0</v>
      </c>
      <c r="P85" s="5">
        <f t="shared" si="37"/>
        <v>0</v>
      </c>
      <c r="Q85" s="5">
        <f t="shared" si="37"/>
        <v>0</v>
      </c>
      <c r="R85" s="5">
        <f t="shared" si="37"/>
        <v>0</v>
      </c>
      <c r="S85" s="5">
        <f t="shared" si="37"/>
        <v>0</v>
      </c>
      <c r="T85" s="5">
        <f t="shared" si="37"/>
        <v>0</v>
      </c>
      <c r="U85" s="5">
        <f t="shared" si="37"/>
        <v>0</v>
      </c>
    </row>
    <row r="86" spans="1:23" x14ac:dyDescent="0.3">
      <c r="B86" s="5">
        <f t="shared" ref="B86:Q87" si="38">B83*B80</f>
        <v>0</v>
      </c>
      <c r="C86" s="5">
        <f t="shared" si="38"/>
        <v>0</v>
      </c>
      <c r="D86" s="5">
        <f t="shared" si="38"/>
        <v>1</v>
      </c>
      <c r="E86" s="5">
        <f t="shared" si="38"/>
        <v>0</v>
      </c>
      <c r="F86" s="5">
        <f t="shared" si="38"/>
        <v>0</v>
      </c>
      <c r="G86" s="5">
        <f t="shared" si="38"/>
        <v>-2</v>
      </c>
      <c r="H86" s="5">
        <f t="shared" si="38"/>
        <v>0</v>
      </c>
      <c r="I86" s="5">
        <f t="shared" si="38"/>
        <v>0</v>
      </c>
      <c r="J86" s="5">
        <f t="shared" si="38"/>
        <v>-2.8284271247461903</v>
      </c>
      <c r="K86" s="5">
        <f t="shared" si="38"/>
        <v>1</v>
      </c>
      <c r="L86" s="5">
        <f t="shared" si="38"/>
        <v>0</v>
      </c>
      <c r="M86" s="5">
        <f t="shared" si="38"/>
        <v>0</v>
      </c>
      <c r="N86" s="5">
        <f t="shared" si="38"/>
        <v>0</v>
      </c>
      <c r="O86" s="5">
        <f t="shared" si="38"/>
        <v>1</v>
      </c>
      <c r="P86" s="5">
        <f t="shared" si="38"/>
        <v>1</v>
      </c>
      <c r="Q86" s="5">
        <f t="shared" si="38"/>
        <v>1.4142135623730951</v>
      </c>
      <c r="R86" s="5">
        <f t="shared" si="37"/>
        <v>2</v>
      </c>
      <c r="S86" s="5">
        <f t="shared" si="37"/>
        <v>-2</v>
      </c>
      <c r="T86" s="5">
        <f t="shared" si="37"/>
        <v>-2.8284271247461903</v>
      </c>
      <c r="U86" s="5">
        <f t="shared" si="37"/>
        <v>0</v>
      </c>
    </row>
    <row r="87" spans="1:23" x14ac:dyDescent="0.3">
      <c r="B87" s="5">
        <f t="shared" si="38"/>
        <v>0</v>
      </c>
      <c r="C87" s="5">
        <f t="shared" si="37"/>
        <v>-2</v>
      </c>
      <c r="D87" s="5">
        <f t="shared" si="37"/>
        <v>0</v>
      </c>
      <c r="E87" s="5">
        <f t="shared" si="37"/>
        <v>1.4142135623730951</v>
      </c>
      <c r="F87" s="5">
        <f t="shared" si="37"/>
        <v>0</v>
      </c>
      <c r="G87" s="5">
        <f t="shared" si="37"/>
        <v>0</v>
      </c>
      <c r="H87" s="5">
        <f t="shared" si="37"/>
        <v>1.4142135623730951</v>
      </c>
      <c r="I87" s="5">
        <f t="shared" si="37"/>
        <v>1.4142135623730951</v>
      </c>
      <c r="J87" s="5">
        <f t="shared" si="37"/>
        <v>1.4142135623730951</v>
      </c>
      <c r="K87" s="5">
        <f t="shared" si="37"/>
        <v>0</v>
      </c>
      <c r="L87" s="5">
        <f t="shared" si="37"/>
        <v>1.4142135623730951</v>
      </c>
      <c r="M87" s="5">
        <f t="shared" si="37"/>
        <v>0</v>
      </c>
      <c r="N87" s="5">
        <f t="shared" si="37"/>
        <v>2</v>
      </c>
      <c r="O87" s="5">
        <f t="shared" si="37"/>
        <v>2.2360679774997898</v>
      </c>
      <c r="P87" s="5">
        <f t="shared" si="37"/>
        <v>0</v>
      </c>
      <c r="Q87" s="5">
        <f t="shared" si="37"/>
        <v>2.4494897427831779</v>
      </c>
      <c r="R87" s="5">
        <f t="shared" si="37"/>
        <v>1.4142135623730951</v>
      </c>
      <c r="S87" s="5">
        <f t="shared" si="37"/>
        <v>0</v>
      </c>
      <c r="T87" s="5">
        <f t="shared" si="37"/>
        <v>0</v>
      </c>
      <c r="U87" s="5">
        <f t="shared" si="37"/>
        <v>0</v>
      </c>
    </row>
    <row r="88" spans="1:23" x14ac:dyDescent="0.3">
      <c r="A88" s="5" t="s">
        <v>857</v>
      </c>
      <c r="B88" s="5">
        <f>SUM(B85:B87)</f>
        <v>0</v>
      </c>
      <c r="C88" s="5">
        <f t="shared" ref="C88:U88" si="39">SUM(C85:C87)</f>
        <v>-2</v>
      </c>
      <c r="D88" s="5">
        <f t="shared" si="39"/>
        <v>1</v>
      </c>
      <c r="E88" s="5">
        <f t="shared" si="39"/>
        <v>1.4142135623730951</v>
      </c>
      <c r="F88" s="5">
        <f t="shared" si="39"/>
        <v>0</v>
      </c>
      <c r="G88" s="5">
        <f t="shared" si="39"/>
        <v>-2</v>
      </c>
      <c r="H88" s="5">
        <f t="shared" si="39"/>
        <v>1.4142135623730951</v>
      </c>
      <c r="I88" s="5">
        <f t="shared" si="39"/>
        <v>1.4142135623730951</v>
      </c>
      <c r="J88" s="5">
        <f t="shared" si="39"/>
        <v>-1.4142135623730951</v>
      </c>
      <c r="K88" s="5">
        <f t="shared" si="39"/>
        <v>1</v>
      </c>
      <c r="L88" s="5">
        <f t="shared" si="39"/>
        <v>1.4142135623730951</v>
      </c>
      <c r="M88" s="5">
        <f t="shared" si="39"/>
        <v>0</v>
      </c>
      <c r="N88" s="5">
        <f t="shared" si="39"/>
        <v>2</v>
      </c>
      <c r="O88" s="5">
        <f t="shared" si="39"/>
        <v>3.2360679774997898</v>
      </c>
      <c r="P88" s="5">
        <f t="shared" si="39"/>
        <v>1</v>
      </c>
      <c r="Q88" s="5">
        <f t="shared" si="39"/>
        <v>3.8637033051562728</v>
      </c>
      <c r="R88" s="5">
        <f t="shared" si="39"/>
        <v>3.4142135623730949</v>
      </c>
      <c r="S88" s="5">
        <f t="shared" si="39"/>
        <v>-2</v>
      </c>
      <c r="T88" s="5">
        <f t="shared" si="39"/>
        <v>-2.8284271247461903</v>
      </c>
      <c r="U88" s="5">
        <f t="shared" si="39"/>
        <v>0</v>
      </c>
    </row>
    <row r="89" spans="1:23" x14ac:dyDescent="0.3">
      <c r="A89" s="5" t="s">
        <v>858</v>
      </c>
      <c r="B89" s="5">
        <f>SIGN(B88)</f>
        <v>0</v>
      </c>
      <c r="C89" s="5">
        <f t="shared" ref="C89:U89" si="40">SIGN(C88)</f>
        <v>-1</v>
      </c>
      <c r="D89" s="5">
        <f t="shared" si="40"/>
        <v>1</v>
      </c>
      <c r="E89" s="5">
        <f t="shared" si="40"/>
        <v>1</v>
      </c>
      <c r="F89" s="5">
        <f t="shared" si="40"/>
        <v>0</v>
      </c>
      <c r="G89" s="5">
        <f t="shared" si="40"/>
        <v>-1</v>
      </c>
      <c r="H89" s="5">
        <f t="shared" si="40"/>
        <v>1</v>
      </c>
      <c r="I89" s="5">
        <f t="shared" si="40"/>
        <v>1</v>
      </c>
      <c r="J89" s="5">
        <f t="shared" si="40"/>
        <v>-1</v>
      </c>
      <c r="K89" s="5">
        <f t="shared" si="40"/>
        <v>1</v>
      </c>
      <c r="L89" s="5">
        <f t="shared" si="40"/>
        <v>1</v>
      </c>
      <c r="M89" s="5">
        <f t="shared" si="40"/>
        <v>0</v>
      </c>
      <c r="N89" s="5">
        <f t="shared" si="40"/>
        <v>1</v>
      </c>
      <c r="O89" s="5">
        <f t="shared" si="40"/>
        <v>1</v>
      </c>
      <c r="P89" s="5">
        <f t="shared" si="40"/>
        <v>1</v>
      </c>
      <c r="Q89" s="5">
        <f t="shared" si="40"/>
        <v>1</v>
      </c>
      <c r="R89" s="5">
        <f t="shared" si="40"/>
        <v>1</v>
      </c>
      <c r="S89" s="5">
        <f t="shared" si="40"/>
        <v>-1</v>
      </c>
      <c r="T89" s="5">
        <f t="shared" si="40"/>
        <v>-1</v>
      </c>
      <c r="U89" s="5">
        <f t="shared" si="40"/>
        <v>0</v>
      </c>
    </row>
    <row r="90" spans="1:23" x14ac:dyDescent="0.3">
      <c r="A90" s="5" t="s">
        <v>859</v>
      </c>
      <c r="B90" s="5">
        <f>B89*0.5+0.5</f>
        <v>0.5</v>
      </c>
      <c r="C90" s="5">
        <f t="shared" ref="C90:U90" si="41">C89*0.5+0.5</f>
        <v>0</v>
      </c>
      <c r="D90" s="5">
        <f t="shared" si="41"/>
        <v>1</v>
      </c>
      <c r="E90" s="5">
        <f t="shared" si="41"/>
        <v>1</v>
      </c>
      <c r="F90" s="5">
        <f t="shared" si="41"/>
        <v>0.5</v>
      </c>
      <c r="G90" s="5">
        <f t="shared" si="41"/>
        <v>0</v>
      </c>
      <c r="H90" s="5">
        <f t="shared" si="41"/>
        <v>1</v>
      </c>
      <c r="I90" s="5">
        <f t="shared" si="41"/>
        <v>1</v>
      </c>
      <c r="J90" s="5">
        <f t="shared" si="41"/>
        <v>0</v>
      </c>
      <c r="K90" s="5">
        <f t="shared" si="41"/>
        <v>1</v>
      </c>
      <c r="L90" s="5">
        <f t="shared" si="41"/>
        <v>1</v>
      </c>
      <c r="M90" s="5">
        <f t="shared" si="41"/>
        <v>0.5</v>
      </c>
      <c r="N90" s="5">
        <f t="shared" si="41"/>
        <v>1</v>
      </c>
      <c r="O90" s="5">
        <f t="shared" si="41"/>
        <v>1</v>
      </c>
      <c r="P90" s="5">
        <f t="shared" si="41"/>
        <v>1</v>
      </c>
      <c r="Q90" s="5">
        <f t="shared" si="41"/>
        <v>1</v>
      </c>
      <c r="R90" s="5">
        <f t="shared" si="41"/>
        <v>1</v>
      </c>
      <c r="S90" s="5">
        <f t="shared" si="41"/>
        <v>0</v>
      </c>
      <c r="T90" s="5">
        <f t="shared" si="41"/>
        <v>0</v>
      </c>
      <c r="U90" s="5">
        <f t="shared" si="41"/>
        <v>0.5</v>
      </c>
    </row>
    <row r="91" spans="1:23" x14ac:dyDescent="0.3">
      <c r="A91" s="5" t="s">
        <v>861</v>
      </c>
      <c r="B91" s="5">
        <f t="shared" ref="B91:U91" si="42">-10*B3</f>
        <v>-10</v>
      </c>
      <c r="C91" s="5">
        <f t="shared" si="42"/>
        <v>-10</v>
      </c>
      <c r="D91" s="5">
        <f t="shared" si="42"/>
        <v>0</v>
      </c>
      <c r="E91" s="5">
        <f t="shared" si="42"/>
        <v>0</v>
      </c>
      <c r="F91" s="5">
        <f t="shared" si="42"/>
        <v>-10</v>
      </c>
      <c r="G91" s="5">
        <f t="shared" si="42"/>
        <v>-10</v>
      </c>
      <c r="H91" s="5">
        <f t="shared" si="42"/>
        <v>0</v>
      </c>
      <c r="I91" s="5">
        <f t="shared" si="42"/>
        <v>0</v>
      </c>
      <c r="J91" s="5">
        <f t="shared" si="42"/>
        <v>-10</v>
      </c>
      <c r="K91" s="5">
        <f t="shared" si="42"/>
        <v>0</v>
      </c>
      <c r="L91" s="5">
        <f t="shared" si="42"/>
        <v>0</v>
      </c>
      <c r="M91" s="5">
        <f t="shared" si="42"/>
        <v>-10</v>
      </c>
      <c r="N91" s="5">
        <f t="shared" si="42"/>
        <v>0</v>
      </c>
      <c r="O91" s="5">
        <f t="shared" si="42"/>
        <v>-10</v>
      </c>
      <c r="P91" s="5">
        <f t="shared" si="42"/>
        <v>0</v>
      </c>
      <c r="Q91" s="5">
        <f t="shared" si="42"/>
        <v>-10</v>
      </c>
      <c r="R91" s="5">
        <f t="shared" si="42"/>
        <v>0</v>
      </c>
      <c r="S91" s="5">
        <f t="shared" si="42"/>
        <v>0</v>
      </c>
      <c r="T91" s="5">
        <f t="shared" si="42"/>
        <v>-10</v>
      </c>
      <c r="U91" s="5">
        <f t="shared" si="42"/>
        <v>0</v>
      </c>
    </row>
    <row r="92" spans="1:23" x14ac:dyDescent="0.3">
      <c r="A92" s="5" t="s">
        <v>860</v>
      </c>
      <c r="B92" s="5">
        <v>-6</v>
      </c>
      <c r="C92" s="5">
        <v>-6</v>
      </c>
      <c r="D92" s="5">
        <v>-6</v>
      </c>
      <c r="E92" s="5">
        <v>-6</v>
      </c>
      <c r="F92" s="5">
        <v>-6</v>
      </c>
      <c r="G92" s="5">
        <v>-6</v>
      </c>
      <c r="H92" s="5">
        <v>-6</v>
      </c>
      <c r="I92" s="5">
        <v>-6</v>
      </c>
      <c r="J92" s="5">
        <v>-6</v>
      </c>
      <c r="K92" s="5">
        <v>-6</v>
      </c>
      <c r="L92" s="5">
        <v>-6</v>
      </c>
      <c r="M92" s="5">
        <v>-6</v>
      </c>
      <c r="N92" s="5">
        <v>-6</v>
      </c>
      <c r="O92" s="5">
        <v>-6</v>
      </c>
      <c r="P92" s="5">
        <v>-6</v>
      </c>
      <c r="Q92" s="5">
        <v>-6</v>
      </c>
      <c r="R92" s="5">
        <v>-6</v>
      </c>
      <c r="S92" s="5">
        <v>-6</v>
      </c>
      <c r="T92" s="5">
        <v>-6</v>
      </c>
      <c r="U92" s="5">
        <v>-6</v>
      </c>
    </row>
    <row r="93" spans="1:23" x14ac:dyDescent="0.3">
      <c r="A93" s="5" t="s">
        <v>862</v>
      </c>
      <c r="B93" s="5">
        <f>B91*(1-B75)+B92*B75</f>
        <v>-6</v>
      </c>
      <c r="C93" s="5">
        <f t="shared" ref="C93:U93" si="43">C91*(1-C75)+C92*C75</f>
        <v>-6</v>
      </c>
      <c r="D93" s="5">
        <f t="shared" si="43"/>
        <v>-6</v>
      </c>
      <c r="E93" s="5">
        <f t="shared" si="43"/>
        <v>-6</v>
      </c>
      <c r="F93" s="5">
        <f t="shared" si="43"/>
        <v>-6</v>
      </c>
      <c r="G93" s="5">
        <f t="shared" si="43"/>
        <v>-6</v>
      </c>
      <c r="H93" s="5">
        <f t="shared" si="43"/>
        <v>-6</v>
      </c>
      <c r="I93" s="5">
        <f t="shared" si="43"/>
        <v>-6</v>
      </c>
      <c r="J93" s="5">
        <f t="shared" si="43"/>
        <v>-6</v>
      </c>
      <c r="K93" s="5">
        <f t="shared" si="43"/>
        <v>-6</v>
      </c>
      <c r="L93" s="5">
        <f t="shared" si="43"/>
        <v>-6</v>
      </c>
      <c r="M93" s="5">
        <f t="shared" si="43"/>
        <v>-6</v>
      </c>
      <c r="N93" s="5">
        <f t="shared" si="43"/>
        <v>-6</v>
      </c>
      <c r="O93" s="5">
        <f t="shared" si="43"/>
        <v>-6</v>
      </c>
      <c r="P93" s="5">
        <f t="shared" si="43"/>
        <v>-6</v>
      </c>
      <c r="Q93" s="5">
        <f t="shared" si="43"/>
        <v>-6</v>
      </c>
      <c r="R93" s="5">
        <f t="shared" si="43"/>
        <v>-6</v>
      </c>
      <c r="S93" s="5">
        <f t="shared" si="43"/>
        <v>-6</v>
      </c>
      <c r="T93" s="5">
        <f t="shared" si="43"/>
        <v>-6</v>
      </c>
      <c r="U93" s="5">
        <f t="shared" si="43"/>
        <v>-6</v>
      </c>
      <c r="V93" s="5">
        <f>SUM(B93:U93)</f>
        <v>-120</v>
      </c>
      <c r="W93" s="5" t="s">
        <v>864</v>
      </c>
    </row>
    <row r="94" spans="1:23" x14ac:dyDescent="0.3">
      <c r="A94" s="5" t="s">
        <v>863</v>
      </c>
      <c r="B94" s="5">
        <f>B91*(1-B90)+B92*B90</f>
        <v>-8</v>
      </c>
      <c r="C94" s="5">
        <f t="shared" ref="C94:U94" si="44">C91*(1-C90)+C92*C90</f>
        <v>-10</v>
      </c>
      <c r="D94" s="5">
        <f t="shared" si="44"/>
        <v>-6</v>
      </c>
      <c r="E94" s="5">
        <f t="shared" si="44"/>
        <v>-6</v>
      </c>
      <c r="F94" s="5">
        <f t="shared" si="44"/>
        <v>-8</v>
      </c>
      <c r="G94" s="5">
        <f t="shared" si="44"/>
        <v>-10</v>
      </c>
      <c r="H94" s="5">
        <f t="shared" si="44"/>
        <v>-6</v>
      </c>
      <c r="I94" s="5">
        <f t="shared" si="44"/>
        <v>-6</v>
      </c>
      <c r="J94" s="5">
        <f t="shared" si="44"/>
        <v>-10</v>
      </c>
      <c r="K94" s="5">
        <f t="shared" si="44"/>
        <v>-6</v>
      </c>
      <c r="L94" s="5">
        <f t="shared" si="44"/>
        <v>-6</v>
      </c>
      <c r="M94" s="5">
        <f t="shared" si="44"/>
        <v>-8</v>
      </c>
      <c r="N94" s="5">
        <f t="shared" si="44"/>
        <v>-6</v>
      </c>
      <c r="O94" s="5">
        <f t="shared" si="44"/>
        <v>-6</v>
      </c>
      <c r="P94" s="5">
        <f t="shared" si="44"/>
        <v>-6</v>
      </c>
      <c r="Q94" s="5">
        <f t="shared" si="44"/>
        <v>-6</v>
      </c>
      <c r="R94" s="5">
        <f t="shared" si="44"/>
        <v>-6</v>
      </c>
      <c r="S94" s="5">
        <f t="shared" si="44"/>
        <v>0</v>
      </c>
      <c r="T94" s="5">
        <f t="shared" si="44"/>
        <v>-10</v>
      </c>
      <c r="U94" s="5">
        <f t="shared" si="44"/>
        <v>-3</v>
      </c>
      <c r="V94" s="5">
        <f>SUM(B94:U94)</f>
        <v>-133</v>
      </c>
      <c r="W94" s="5" t="s">
        <v>865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M750"/>
  <sheetViews>
    <sheetView topLeftCell="CY638" zoomScaleNormal="100" workbookViewId="0">
      <selection activeCell="BQ660" sqref="BQ660:DE660"/>
    </sheetView>
  </sheetViews>
  <sheetFormatPr defaultRowHeight="13.8" x14ac:dyDescent="0.3"/>
  <cols>
    <col min="1" max="1024" width="11.44140625"/>
  </cols>
  <sheetData>
    <row r="1" spans="1:169" x14ac:dyDescent="0.3">
      <c r="A1" t="s">
        <v>0</v>
      </c>
      <c r="B1" t="s">
        <v>1</v>
      </c>
      <c r="C1" t="s">
        <v>2</v>
      </c>
      <c r="D1" t="s">
        <v>5</v>
      </c>
      <c r="E1" t="s">
        <v>274</v>
      </c>
      <c r="F1" t="s">
        <v>275</v>
      </c>
      <c r="G1" t="s">
        <v>276</v>
      </c>
      <c r="H1" t="s">
        <v>277</v>
      </c>
      <c r="I1" t="s">
        <v>278</v>
      </c>
      <c r="J1" t="s">
        <v>279</v>
      </c>
      <c r="K1" t="s">
        <v>280</v>
      </c>
      <c r="L1" t="s">
        <v>281</v>
      </c>
      <c r="M1" t="s">
        <v>282</v>
      </c>
      <c r="N1" t="s">
        <v>283</v>
      </c>
      <c r="O1" t="s">
        <v>284</v>
      </c>
      <c r="P1" t="s">
        <v>285</v>
      </c>
      <c r="Q1" t="s">
        <v>286</v>
      </c>
      <c r="R1" t="s">
        <v>287</v>
      </c>
      <c r="S1" t="s">
        <v>288</v>
      </c>
      <c r="T1" t="s">
        <v>289</v>
      </c>
      <c r="U1" t="s">
        <v>290</v>
      </c>
      <c r="V1" t="s">
        <v>291</v>
      </c>
      <c r="W1" t="s">
        <v>292</v>
      </c>
      <c r="X1" t="s">
        <v>293</v>
      </c>
      <c r="Y1" t="s">
        <v>294</v>
      </c>
      <c r="Z1" t="s">
        <v>295</v>
      </c>
      <c r="AA1" t="s">
        <v>296</v>
      </c>
      <c r="AB1" t="s">
        <v>297</v>
      </c>
      <c r="AC1" t="s">
        <v>298</v>
      </c>
      <c r="AD1" t="s">
        <v>299</v>
      </c>
      <c r="AE1" t="s">
        <v>300</v>
      </c>
      <c r="AF1" t="s">
        <v>301</v>
      </c>
      <c r="AG1" t="s">
        <v>302</v>
      </c>
      <c r="AH1" t="s">
        <v>303</v>
      </c>
      <c r="AI1" t="s">
        <v>304</v>
      </c>
      <c r="AJ1" t="s">
        <v>305</v>
      </c>
      <c r="AK1" t="s">
        <v>306</v>
      </c>
      <c r="AL1" t="s">
        <v>307</v>
      </c>
      <c r="AM1" t="s">
        <v>308</v>
      </c>
      <c r="AN1" t="s">
        <v>309</v>
      </c>
      <c r="AO1" t="s">
        <v>310</v>
      </c>
      <c r="AP1" t="s">
        <v>311</v>
      </c>
      <c r="AQ1" t="s">
        <v>312</v>
      </c>
      <c r="AR1" t="s">
        <v>313</v>
      </c>
      <c r="AS1" t="s">
        <v>314</v>
      </c>
      <c r="AT1" t="s">
        <v>315</v>
      </c>
      <c r="AU1" t="s">
        <v>316</v>
      </c>
      <c r="AV1" t="s">
        <v>317</v>
      </c>
      <c r="AW1" t="s">
        <v>318</v>
      </c>
      <c r="AX1" t="s">
        <v>319</v>
      </c>
      <c r="AY1" t="s">
        <v>320</v>
      </c>
      <c r="AZ1" t="s">
        <v>321</v>
      </c>
      <c r="BA1" t="s">
        <v>322</v>
      </c>
      <c r="BB1" t="s">
        <v>323</v>
      </c>
      <c r="BC1" t="s">
        <v>324</v>
      </c>
      <c r="BD1" t="s">
        <v>325</v>
      </c>
      <c r="BE1" t="s">
        <v>326</v>
      </c>
      <c r="BF1" t="s">
        <v>327</v>
      </c>
      <c r="BG1" t="s">
        <v>328</v>
      </c>
      <c r="BH1" t="s">
        <v>329</v>
      </c>
      <c r="BI1" t="s">
        <v>330</v>
      </c>
      <c r="BJ1" t="s">
        <v>331</v>
      </c>
      <c r="BK1" t="s">
        <v>332</v>
      </c>
      <c r="BL1" t="s">
        <v>333</v>
      </c>
      <c r="BM1" t="s">
        <v>334</v>
      </c>
      <c r="BN1" t="s">
        <v>335</v>
      </c>
      <c r="BO1" t="s">
        <v>336</v>
      </c>
      <c r="BP1" t="s">
        <v>337</v>
      </c>
      <c r="BQ1" t="s">
        <v>338</v>
      </c>
      <c r="BR1" t="s">
        <v>339</v>
      </c>
      <c r="BS1" t="s">
        <v>340</v>
      </c>
      <c r="BT1" t="s">
        <v>341</v>
      </c>
      <c r="BU1" t="s">
        <v>342</v>
      </c>
      <c r="BV1" t="s">
        <v>343</v>
      </c>
      <c r="BW1" t="s">
        <v>344</v>
      </c>
      <c r="BX1" t="s">
        <v>345</v>
      </c>
      <c r="BY1" t="s">
        <v>346</v>
      </c>
      <c r="BZ1" t="s">
        <v>347</v>
      </c>
      <c r="CA1" t="s">
        <v>348</v>
      </c>
      <c r="CB1" t="s">
        <v>349</v>
      </c>
      <c r="CC1" t="s">
        <v>350</v>
      </c>
      <c r="CD1" t="s">
        <v>351</v>
      </c>
      <c r="CE1" t="s">
        <v>352</v>
      </c>
      <c r="CF1" t="s">
        <v>353</v>
      </c>
      <c r="CG1" t="s">
        <v>354</v>
      </c>
      <c r="CH1" t="s">
        <v>355</v>
      </c>
      <c r="CI1" t="s">
        <v>356</v>
      </c>
      <c r="CJ1" t="s">
        <v>357</v>
      </c>
      <c r="CK1" t="s">
        <v>358</v>
      </c>
      <c r="CL1" t="s">
        <v>359</v>
      </c>
      <c r="CM1" t="s">
        <v>360</v>
      </c>
      <c r="CN1" t="s">
        <v>361</v>
      </c>
      <c r="CO1" t="s">
        <v>362</v>
      </c>
      <c r="CP1" t="s">
        <v>363</v>
      </c>
      <c r="CQ1" t="s">
        <v>364</v>
      </c>
      <c r="CR1" t="s">
        <v>365</v>
      </c>
      <c r="CS1" t="s">
        <v>366</v>
      </c>
      <c r="CT1" t="s">
        <v>367</v>
      </c>
      <c r="CU1" t="s">
        <v>368</v>
      </c>
      <c r="CV1" t="s">
        <v>369</v>
      </c>
      <c r="CW1" t="s">
        <v>370</v>
      </c>
      <c r="CX1" t="s">
        <v>371</v>
      </c>
      <c r="CY1" t="s">
        <v>372</v>
      </c>
      <c r="CZ1" t="s">
        <v>373</v>
      </c>
      <c r="DA1" t="s">
        <v>374</v>
      </c>
      <c r="DB1" t="s">
        <v>375</v>
      </c>
      <c r="DC1" t="s">
        <v>376</v>
      </c>
      <c r="DD1" t="s">
        <v>377</v>
      </c>
      <c r="DE1" t="s">
        <v>378</v>
      </c>
      <c r="DF1" t="s">
        <v>379</v>
      </c>
      <c r="DG1" t="s">
        <v>380</v>
      </c>
      <c r="DH1" t="s">
        <v>381</v>
      </c>
      <c r="DI1" t="s">
        <v>382</v>
      </c>
      <c r="DJ1" t="s">
        <v>383</v>
      </c>
      <c r="DK1" t="s">
        <v>384</v>
      </c>
      <c r="DL1" t="s">
        <v>385</v>
      </c>
      <c r="DM1" t="s">
        <v>386</v>
      </c>
      <c r="DN1" t="s">
        <v>387</v>
      </c>
      <c r="DO1" t="s">
        <v>388</v>
      </c>
      <c r="DP1" t="s">
        <v>389</v>
      </c>
      <c r="DQ1" t="s">
        <v>390</v>
      </c>
      <c r="DR1" t="s">
        <v>391</v>
      </c>
      <c r="DS1" t="s">
        <v>392</v>
      </c>
      <c r="DT1" t="s">
        <v>393</v>
      </c>
      <c r="DU1" t="s">
        <v>394</v>
      </c>
      <c r="DV1" t="s">
        <v>395</v>
      </c>
      <c r="DW1" t="s">
        <v>396</v>
      </c>
      <c r="DX1" t="s">
        <v>397</v>
      </c>
      <c r="DY1" t="s">
        <v>398</v>
      </c>
      <c r="DZ1" t="s">
        <v>399</v>
      </c>
      <c r="EA1" t="s">
        <v>400</v>
      </c>
      <c r="EB1" t="s">
        <v>401</v>
      </c>
      <c r="EC1" t="s">
        <v>402</v>
      </c>
      <c r="ED1" t="s">
        <v>403</v>
      </c>
      <c r="EE1" t="s">
        <v>404</v>
      </c>
      <c r="EF1" t="s">
        <v>405</v>
      </c>
      <c r="EG1" t="s">
        <v>406</v>
      </c>
      <c r="EH1" t="s">
        <v>407</v>
      </c>
      <c r="EI1" t="s">
        <v>408</v>
      </c>
      <c r="EJ1" t="s">
        <v>409</v>
      </c>
      <c r="EK1" t="s">
        <v>410</v>
      </c>
      <c r="EL1" t="s">
        <v>411</v>
      </c>
      <c r="EM1" t="s">
        <v>412</v>
      </c>
      <c r="EN1" t="s">
        <v>413</v>
      </c>
      <c r="EO1" t="s">
        <v>414</v>
      </c>
      <c r="EP1" t="s">
        <v>415</v>
      </c>
      <c r="EQ1" t="s">
        <v>416</v>
      </c>
      <c r="ER1" t="s">
        <v>417</v>
      </c>
      <c r="ES1" t="s">
        <v>418</v>
      </c>
      <c r="ET1" t="s">
        <v>419</v>
      </c>
      <c r="EU1" t="s">
        <v>420</v>
      </c>
      <c r="EV1" t="s">
        <v>421</v>
      </c>
      <c r="EW1" t="s">
        <v>422</v>
      </c>
      <c r="EX1" t="s">
        <v>423</v>
      </c>
      <c r="EY1" t="s">
        <v>424</v>
      </c>
      <c r="EZ1" t="s">
        <v>425</v>
      </c>
      <c r="FA1" t="s">
        <v>426</v>
      </c>
      <c r="FB1" t="s">
        <v>427</v>
      </c>
      <c r="FC1" t="s">
        <v>428</v>
      </c>
      <c r="FD1" t="s">
        <v>429</v>
      </c>
      <c r="FE1" t="s">
        <v>430</v>
      </c>
      <c r="FF1" t="s">
        <v>431</v>
      </c>
      <c r="FG1" t="s">
        <v>432</v>
      </c>
      <c r="FH1" t="s">
        <v>433</v>
      </c>
      <c r="FI1" t="s">
        <v>434</v>
      </c>
      <c r="FJ1" t="s">
        <v>435</v>
      </c>
      <c r="FK1" t="s">
        <v>436</v>
      </c>
      <c r="FL1" t="s">
        <v>437</v>
      </c>
      <c r="FM1" t="s">
        <v>438</v>
      </c>
    </row>
    <row r="2" spans="1:169" x14ac:dyDescent="0.3">
      <c r="A2">
        <v>1</v>
      </c>
      <c r="B2">
        <v>0</v>
      </c>
      <c r="C2">
        <v>0</v>
      </c>
      <c r="D2">
        <v>1</v>
      </c>
      <c r="E2">
        <v>0.70214996657624995</v>
      </c>
      <c r="F2">
        <v>0.29664342318321002</v>
      </c>
      <c r="G2">
        <v>0.30684861109528</v>
      </c>
      <c r="H2">
        <v>0.33453051041347998</v>
      </c>
      <c r="I2">
        <v>0.58300978617313004</v>
      </c>
      <c r="J2">
        <v>0.39856012487782</v>
      </c>
      <c r="K2">
        <v>0.99554336703250002</v>
      </c>
      <c r="L2">
        <v>0.26017640264990999</v>
      </c>
      <c r="M2">
        <v>0.62020291505318004</v>
      </c>
      <c r="N2">
        <v>0.27913017345787999</v>
      </c>
      <c r="O2">
        <v>0.88695719593535005</v>
      </c>
      <c r="P2">
        <v>0.32574927393338998</v>
      </c>
      <c r="Q2">
        <v>0.28222655892803</v>
      </c>
      <c r="R2">
        <v>0.42739194175044998</v>
      </c>
      <c r="S2">
        <v>4.2225025407119997E-2</v>
      </c>
      <c r="T2">
        <v>0.99625582651857003</v>
      </c>
      <c r="U2">
        <v>0.37587888072492998</v>
      </c>
      <c r="V2">
        <v>0.76921860680303</v>
      </c>
      <c r="W2">
        <v>0.23980314736027999</v>
      </c>
      <c r="X2">
        <v>0.58512645040647004</v>
      </c>
      <c r="Y2">
        <v>0.10056515833926</v>
      </c>
      <c r="Z2">
        <v>0</v>
      </c>
      <c r="AA2">
        <v>0</v>
      </c>
      <c r="AB2">
        <v>0</v>
      </c>
      <c r="AC2">
        <v>1</v>
      </c>
      <c r="AD2">
        <v>0</v>
      </c>
      <c r="AE2">
        <v>0</v>
      </c>
      <c r="AF2">
        <v>1</v>
      </c>
      <c r="AG2">
        <v>0</v>
      </c>
      <c r="AH2">
        <v>1</v>
      </c>
      <c r="AI2">
        <v>0</v>
      </c>
      <c r="AJ2">
        <v>1</v>
      </c>
      <c r="AK2">
        <v>1</v>
      </c>
      <c r="AL2">
        <v>1</v>
      </c>
      <c r="AM2">
        <v>0</v>
      </c>
      <c r="AN2">
        <v>0</v>
      </c>
      <c r="AO2">
        <v>0</v>
      </c>
      <c r="AP2">
        <v>0</v>
      </c>
      <c r="AQ2">
        <v>0</v>
      </c>
      <c r="AR2">
        <v>0</v>
      </c>
      <c r="AS2">
        <v>0</v>
      </c>
      <c r="AT2">
        <v>0</v>
      </c>
      <c r="AU2">
        <v>0.45133519361877</v>
      </c>
      <c r="AV2">
        <v>0.72523719528389996</v>
      </c>
      <c r="AW2">
        <v>0.80201053966336999</v>
      </c>
      <c r="AX2">
        <v>0.86484976560908</v>
      </c>
      <c r="AY2">
        <v>0.2396005603371</v>
      </c>
      <c r="AZ2">
        <v>0.27384789575108998</v>
      </c>
      <c r="BA2">
        <v>0.91964096582018995</v>
      </c>
      <c r="BB2">
        <v>0.92171839182737003</v>
      </c>
      <c r="BC2">
        <v>0.62807150199910999</v>
      </c>
      <c r="BD2">
        <v>0.75367528749495005</v>
      </c>
      <c r="BE2">
        <v>5.3292087099483E-2</v>
      </c>
      <c r="BF2">
        <v>0.93092502794238996</v>
      </c>
      <c r="BG2">
        <v>0.63612106497239995</v>
      </c>
      <c r="BH2">
        <v>0.17195551122982999</v>
      </c>
      <c r="BI2">
        <v>0.49616109665974001</v>
      </c>
      <c r="BJ2">
        <v>0.4718393291322</v>
      </c>
      <c r="BK2">
        <v>0.94014060096208996</v>
      </c>
      <c r="BL2">
        <v>0.95951574937121997</v>
      </c>
      <c r="BM2">
        <v>0.45107370170862998</v>
      </c>
      <c r="BN2">
        <v>0.98095005646708999</v>
      </c>
      <c r="BO2">
        <v>8.0077124806287994E-2</v>
      </c>
      <c r="DO2">
        <v>850</v>
      </c>
      <c r="DP2">
        <v>52</v>
      </c>
      <c r="DQ2">
        <v>667</v>
      </c>
    </row>
    <row r="3" spans="1:169" x14ac:dyDescent="0.3">
      <c r="A3">
        <v>2</v>
      </c>
      <c r="B3">
        <v>0</v>
      </c>
      <c r="C3">
        <v>0</v>
      </c>
      <c r="D3">
        <v>1</v>
      </c>
      <c r="E3">
        <v>0.92191778652328005</v>
      </c>
      <c r="F3">
        <v>0.14243259333718</v>
      </c>
      <c r="G3">
        <v>0.12663126494297999</v>
      </c>
      <c r="H3">
        <v>0.45847350761619998</v>
      </c>
      <c r="I3">
        <v>9.0843465187636002E-2</v>
      </c>
      <c r="J3">
        <v>0.44818554193427002</v>
      </c>
      <c r="K3">
        <v>0.81837325697626995</v>
      </c>
      <c r="L3">
        <v>0.50632883186842004</v>
      </c>
      <c r="M3">
        <v>0.73121642343685</v>
      </c>
      <c r="N3">
        <v>0.67542619303623996</v>
      </c>
      <c r="O3">
        <v>0.33640701580735999</v>
      </c>
      <c r="P3">
        <v>0.28278048433809</v>
      </c>
      <c r="Q3">
        <v>0.33108873941042999</v>
      </c>
      <c r="R3">
        <v>0.20248584097871</v>
      </c>
      <c r="S3">
        <v>0.34728996632420001</v>
      </c>
      <c r="T3">
        <v>0.56595905237727995</v>
      </c>
      <c r="U3">
        <v>0.45368503375083002</v>
      </c>
      <c r="V3">
        <v>0.57282718535470001</v>
      </c>
      <c r="W3">
        <v>6.7861223559843004E-2</v>
      </c>
      <c r="X3">
        <v>0.53545367487617002</v>
      </c>
      <c r="Y3">
        <v>0.96734529687090998</v>
      </c>
      <c r="Z3">
        <v>1</v>
      </c>
      <c r="AA3">
        <v>1</v>
      </c>
      <c r="AB3">
        <v>1</v>
      </c>
      <c r="AC3">
        <v>1</v>
      </c>
      <c r="AD3">
        <v>0</v>
      </c>
      <c r="AE3">
        <v>0</v>
      </c>
      <c r="AF3">
        <v>0</v>
      </c>
      <c r="AG3">
        <v>1</v>
      </c>
      <c r="AH3">
        <v>0</v>
      </c>
      <c r="AI3">
        <v>1</v>
      </c>
      <c r="AJ3">
        <v>0</v>
      </c>
      <c r="AK3">
        <v>1</v>
      </c>
      <c r="AL3">
        <v>0</v>
      </c>
      <c r="AM3">
        <v>1</v>
      </c>
      <c r="AN3">
        <v>0</v>
      </c>
      <c r="AO3">
        <v>1</v>
      </c>
      <c r="AP3">
        <v>1</v>
      </c>
      <c r="AQ3">
        <v>1</v>
      </c>
      <c r="AR3">
        <v>0</v>
      </c>
      <c r="AS3">
        <v>1</v>
      </c>
      <c r="AT3">
        <v>1</v>
      </c>
      <c r="AU3">
        <v>0.64553914108649002</v>
      </c>
      <c r="AV3">
        <v>0.14465292785539</v>
      </c>
      <c r="AW3">
        <v>0.14742619999463999</v>
      </c>
      <c r="AX3">
        <v>0.87109313867059002</v>
      </c>
      <c r="AY3">
        <v>0.59124111305698002</v>
      </c>
      <c r="AZ3">
        <v>0.11061386964926</v>
      </c>
      <c r="BA3">
        <v>0.74579635407755995</v>
      </c>
      <c r="BB3">
        <v>0.70317869877043004</v>
      </c>
      <c r="BC3">
        <v>0.24326375711595999</v>
      </c>
      <c r="BD3">
        <v>0.89074852036200003</v>
      </c>
      <c r="BE3">
        <v>0.25575287490805998</v>
      </c>
      <c r="BF3">
        <v>0.67670180501392996</v>
      </c>
      <c r="BG3">
        <v>0.34765027071882998</v>
      </c>
      <c r="BH3">
        <v>0.50979662881008003</v>
      </c>
      <c r="BI3">
        <v>0.10230649158846</v>
      </c>
      <c r="BJ3">
        <v>0.70823730385054995</v>
      </c>
      <c r="BK3">
        <v>0.94817669205595001</v>
      </c>
      <c r="BL3">
        <v>0.10196067236457999</v>
      </c>
      <c r="BM3">
        <v>0.68636914502117996</v>
      </c>
      <c r="BN3">
        <v>0.84997526993230998</v>
      </c>
      <c r="BO3">
        <v>0.34718577323867</v>
      </c>
      <c r="DO3">
        <v>65</v>
      </c>
      <c r="DP3">
        <v>15</v>
      </c>
      <c r="DQ3">
        <v>51</v>
      </c>
    </row>
    <row r="4" spans="1:169" x14ac:dyDescent="0.3">
      <c r="A4">
        <v>3</v>
      </c>
      <c r="B4">
        <v>0</v>
      </c>
      <c r="C4">
        <v>0</v>
      </c>
      <c r="D4">
        <v>1</v>
      </c>
      <c r="E4">
        <v>0.74947740883832004</v>
      </c>
      <c r="F4">
        <v>0.30034197585671002</v>
      </c>
      <c r="G4">
        <v>0.89878631623347005</v>
      </c>
      <c r="H4">
        <v>0.45943020256624001</v>
      </c>
      <c r="I4">
        <v>0.75186614130858997</v>
      </c>
      <c r="J4">
        <v>0.76030307601486002</v>
      </c>
      <c r="K4">
        <v>0.27453807209045999</v>
      </c>
      <c r="L4">
        <v>0.66879763447838003</v>
      </c>
      <c r="M4">
        <v>0.39046496830184002</v>
      </c>
      <c r="N4">
        <v>0.58099393383543996</v>
      </c>
      <c r="O4">
        <v>0.27904530621617002</v>
      </c>
      <c r="P4">
        <v>0.52327112394953001</v>
      </c>
      <c r="Q4">
        <v>0.9850726419668</v>
      </c>
      <c r="R4">
        <v>0.60600470145347995</v>
      </c>
      <c r="S4">
        <v>0.22574143054342999</v>
      </c>
      <c r="T4">
        <v>0.31081961722635998</v>
      </c>
      <c r="U4">
        <v>0.21847131928081001</v>
      </c>
      <c r="V4">
        <v>0.80241748182632</v>
      </c>
      <c r="W4">
        <v>0.25432154332120999</v>
      </c>
      <c r="X4">
        <v>0.72053196468279002</v>
      </c>
      <c r="Y4">
        <v>0.72175911146534999</v>
      </c>
      <c r="Z4">
        <v>0</v>
      </c>
      <c r="AA4">
        <v>0</v>
      </c>
      <c r="AB4">
        <v>0</v>
      </c>
      <c r="AC4">
        <v>0</v>
      </c>
      <c r="AD4">
        <v>0</v>
      </c>
      <c r="AE4">
        <v>0</v>
      </c>
      <c r="AF4">
        <v>0</v>
      </c>
      <c r="AG4">
        <v>0</v>
      </c>
      <c r="AH4">
        <v>0</v>
      </c>
      <c r="AI4">
        <v>0</v>
      </c>
      <c r="AJ4">
        <v>1</v>
      </c>
      <c r="AK4">
        <v>0</v>
      </c>
      <c r="AL4">
        <v>0</v>
      </c>
      <c r="AM4">
        <v>1</v>
      </c>
      <c r="AN4">
        <v>1</v>
      </c>
      <c r="AO4">
        <v>1</v>
      </c>
      <c r="AP4">
        <v>1</v>
      </c>
      <c r="AQ4">
        <v>0</v>
      </c>
      <c r="AR4">
        <v>1</v>
      </c>
      <c r="AS4">
        <v>1</v>
      </c>
      <c r="AT4">
        <v>1</v>
      </c>
      <c r="AU4">
        <v>0.85848555681514005</v>
      </c>
      <c r="AV4">
        <v>0.66112969607775995</v>
      </c>
      <c r="AW4">
        <v>0.26933863295044003</v>
      </c>
      <c r="AX4">
        <v>0.64576509995824005</v>
      </c>
      <c r="AY4">
        <v>0.80759336758225997</v>
      </c>
      <c r="AZ4">
        <v>0.39288569217514002</v>
      </c>
      <c r="BA4">
        <v>0.71628321588716004</v>
      </c>
      <c r="BB4">
        <v>0.93644025756039995</v>
      </c>
      <c r="BC4">
        <v>0.59452661910850002</v>
      </c>
      <c r="BD4">
        <v>0.25088503570136</v>
      </c>
      <c r="BE4">
        <v>0.55075780533479002</v>
      </c>
      <c r="BF4">
        <v>0.50739399209944003</v>
      </c>
      <c r="BG4">
        <v>9.4587931955237001E-2</v>
      </c>
      <c r="BH4">
        <v>0.63136985546452995</v>
      </c>
      <c r="BI4">
        <v>0.78701847089865995</v>
      </c>
      <c r="BJ4">
        <v>0.26161481912000001</v>
      </c>
      <c r="BK4">
        <v>0.80633846201690995</v>
      </c>
      <c r="BL4">
        <v>0.60153366132607999</v>
      </c>
      <c r="BM4">
        <v>0.30173112203968999</v>
      </c>
      <c r="BN4">
        <v>0.50402025402455997</v>
      </c>
      <c r="BO4">
        <v>0.55740466832376001</v>
      </c>
      <c r="DO4">
        <v>29</v>
      </c>
      <c r="DP4">
        <v>20</v>
      </c>
      <c r="DQ4">
        <v>83</v>
      </c>
    </row>
    <row r="5" spans="1:169" x14ac:dyDescent="0.3">
      <c r="A5">
        <v>4</v>
      </c>
      <c r="B5">
        <v>0</v>
      </c>
      <c r="C5">
        <v>0</v>
      </c>
      <c r="D5">
        <v>1</v>
      </c>
      <c r="E5">
        <v>0.61539359509887004</v>
      </c>
      <c r="F5">
        <v>0.70431222144671002</v>
      </c>
      <c r="G5">
        <v>0.31257289357645002</v>
      </c>
      <c r="H5">
        <v>9.0370410784041996E-2</v>
      </c>
      <c r="I5">
        <v>0.38718964356072</v>
      </c>
      <c r="J5">
        <v>0.73171756389946996</v>
      </c>
      <c r="K5">
        <v>0.78657353719522005</v>
      </c>
      <c r="L5">
        <v>0.95377379942426999</v>
      </c>
      <c r="M5">
        <v>0.55695053370838998</v>
      </c>
      <c r="N5">
        <v>0.28186824293233997</v>
      </c>
      <c r="O5">
        <v>0.68587010035394003</v>
      </c>
      <c r="P5">
        <v>7.1008319763227995E-2</v>
      </c>
      <c r="Q5">
        <v>0.97104099634234997</v>
      </c>
      <c r="R5">
        <v>8.4251522629144995E-2</v>
      </c>
      <c r="S5">
        <v>6.5156697138775005E-2</v>
      </c>
      <c r="T5">
        <v>0.82611451589700002</v>
      </c>
      <c r="U5">
        <v>1.8864605121109001E-2</v>
      </c>
      <c r="V5">
        <v>0.72616582284917996</v>
      </c>
      <c r="W5">
        <v>0.41266212825968002</v>
      </c>
      <c r="X5">
        <v>0.50147942459924999</v>
      </c>
      <c r="Y5">
        <v>0.94852591822223997</v>
      </c>
      <c r="Z5">
        <v>0</v>
      </c>
      <c r="AA5">
        <v>1</v>
      </c>
      <c r="AB5">
        <v>1</v>
      </c>
      <c r="AC5">
        <v>1</v>
      </c>
      <c r="AD5">
        <v>1</v>
      </c>
      <c r="AE5">
        <v>0</v>
      </c>
      <c r="AF5">
        <v>0</v>
      </c>
      <c r="AG5">
        <v>0</v>
      </c>
      <c r="AH5">
        <v>0</v>
      </c>
      <c r="AI5">
        <v>0</v>
      </c>
      <c r="AJ5">
        <v>1</v>
      </c>
      <c r="AK5">
        <v>1</v>
      </c>
      <c r="AL5">
        <v>1</v>
      </c>
      <c r="AM5">
        <v>0</v>
      </c>
      <c r="AN5">
        <v>0</v>
      </c>
      <c r="AO5">
        <v>0</v>
      </c>
      <c r="AP5">
        <v>0</v>
      </c>
      <c r="AQ5">
        <v>0</v>
      </c>
      <c r="AR5">
        <v>1</v>
      </c>
      <c r="AS5">
        <v>0</v>
      </c>
      <c r="AT5">
        <v>0</v>
      </c>
      <c r="AU5">
        <v>5.2958896848260002E-2</v>
      </c>
      <c r="AV5">
        <v>0.31951622451367001</v>
      </c>
      <c r="AW5">
        <v>0.61761328688351003</v>
      </c>
      <c r="AX5">
        <v>0.80100739135834997</v>
      </c>
      <c r="AY5">
        <v>0.89080270711332998</v>
      </c>
      <c r="AZ5">
        <v>0.27671962223118002</v>
      </c>
      <c r="BA5">
        <v>0.68745029583865003</v>
      </c>
      <c r="BB5">
        <v>0.65222851178920005</v>
      </c>
      <c r="BC5">
        <v>0.90811918745515996</v>
      </c>
      <c r="BD5">
        <v>0.93743486771120998</v>
      </c>
      <c r="BE5">
        <v>0.15804340688248</v>
      </c>
      <c r="BF5">
        <v>6.1001513188978999E-2</v>
      </c>
      <c r="BG5">
        <v>0.68963165180301</v>
      </c>
      <c r="BH5">
        <v>6.3597641568380006E-2</v>
      </c>
      <c r="BI5">
        <v>0.72927655023126003</v>
      </c>
      <c r="BJ5">
        <v>0.61883988445729998</v>
      </c>
      <c r="BK5">
        <v>0.13580644414776</v>
      </c>
      <c r="BL5">
        <v>0.82602625334099999</v>
      </c>
      <c r="BM5">
        <v>8.5328923731424006E-2</v>
      </c>
      <c r="BN5">
        <v>7.6510051833138998E-2</v>
      </c>
      <c r="BO5">
        <v>0.10925520849936</v>
      </c>
      <c r="DO5">
        <v>36</v>
      </c>
      <c r="DP5">
        <v>24</v>
      </c>
      <c r="DQ5">
        <v>95</v>
      </c>
    </row>
    <row r="6" spans="1:169" x14ac:dyDescent="0.3">
      <c r="A6">
        <v>5</v>
      </c>
      <c r="B6">
        <v>0</v>
      </c>
      <c r="C6">
        <v>0</v>
      </c>
      <c r="D6">
        <v>1</v>
      </c>
      <c r="E6">
        <v>0.94805544145358001</v>
      </c>
      <c r="F6">
        <v>0.31196663655972001</v>
      </c>
      <c r="G6">
        <v>0.8686336740799</v>
      </c>
      <c r="H6">
        <v>0.60759938230359001</v>
      </c>
      <c r="I6">
        <v>0.98135396788578999</v>
      </c>
      <c r="J6">
        <v>0.34690382727264002</v>
      </c>
      <c r="K6">
        <v>0.96246580293661999</v>
      </c>
      <c r="L6">
        <v>1.1998019051155001E-2</v>
      </c>
      <c r="M6">
        <v>0.65408019071005996</v>
      </c>
      <c r="N6">
        <v>0.96485535213118001</v>
      </c>
      <c r="O6">
        <v>0.86539441998203004</v>
      </c>
      <c r="P6">
        <v>0.32292729249814001</v>
      </c>
      <c r="Q6">
        <v>7.7884389468390006E-2</v>
      </c>
      <c r="R6">
        <v>0.88242264126383996</v>
      </c>
      <c r="S6">
        <v>0.68367414040305996</v>
      </c>
      <c r="T6">
        <v>0.62240705718613998</v>
      </c>
      <c r="U6">
        <v>0.24985874427866001</v>
      </c>
      <c r="V6">
        <v>0.75767724278533</v>
      </c>
      <c r="W6">
        <v>0.61400334685221003</v>
      </c>
      <c r="X6">
        <v>0.62767481639291001</v>
      </c>
      <c r="Y6">
        <v>0.95330808011197998</v>
      </c>
      <c r="Z6">
        <v>1</v>
      </c>
      <c r="AA6">
        <v>1</v>
      </c>
      <c r="AB6">
        <v>1</v>
      </c>
      <c r="AC6">
        <v>0</v>
      </c>
      <c r="AD6">
        <v>0</v>
      </c>
      <c r="AE6">
        <v>1</v>
      </c>
      <c r="AF6">
        <v>0</v>
      </c>
      <c r="AG6">
        <v>0</v>
      </c>
      <c r="AH6">
        <v>0</v>
      </c>
      <c r="AI6">
        <v>1</v>
      </c>
      <c r="AJ6">
        <v>1</v>
      </c>
      <c r="AK6">
        <v>0</v>
      </c>
      <c r="AL6">
        <v>0</v>
      </c>
      <c r="AM6">
        <v>0</v>
      </c>
      <c r="AN6">
        <v>1</v>
      </c>
      <c r="AO6">
        <v>0</v>
      </c>
      <c r="AP6">
        <v>0</v>
      </c>
      <c r="AQ6">
        <v>1</v>
      </c>
      <c r="AR6">
        <v>0</v>
      </c>
      <c r="AS6">
        <v>0</v>
      </c>
      <c r="AT6">
        <v>1</v>
      </c>
      <c r="AU6">
        <v>0.74848684298362</v>
      </c>
      <c r="AV6">
        <v>0.72793964607989003</v>
      </c>
      <c r="AW6">
        <v>8.3939440889659003E-2</v>
      </c>
      <c r="AX6">
        <v>0.11916502641998</v>
      </c>
      <c r="AY6">
        <v>0.11886347344492</v>
      </c>
      <c r="AZ6">
        <v>0.68933483240186999</v>
      </c>
      <c r="BA6">
        <v>0.57442608340380996</v>
      </c>
      <c r="BB6">
        <v>0.50646896791713003</v>
      </c>
      <c r="BC6">
        <v>0.69473858337743999</v>
      </c>
      <c r="BD6">
        <v>0.32982663999800998</v>
      </c>
      <c r="BE6">
        <v>0.75746478343469004</v>
      </c>
      <c r="BF6">
        <v>0.32657894776700003</v>
      </c>
      <c r="BG6">
        <v>0.45591424720823998</v>
      </c>
      <c r="BH6">
        <v>0.28045766096403002</v>
      </c>
      <c r="BI6">
        <v>0.26390963092368003</v>
      </c>
      <c r="BJ6">
        <v>0.77542886266205002</v>
      </c>
      <c r="BK6">
        <v>0.94635980915692997</v>
      </c>
      <c r="BL6">
        <v>0.27867990153328998</v>
      </c>
      <c r="BM6">
        <v>0.74433720653095004</v>
      </c>
      <c r="BN6">
        <v>0.17213044585459999</v>
      </c>
      <c r="BO6">
        <v>0.56131400036668</v>
      </c>
      <c r="DO6">
        <v>10</v>
      </c>
      <c r="DP6">
        <v>19</v>
      </c>
      <c r="DQ6">
        <v>16</v>
      </c>
    </row>
    <row r="7" spans="1:169" x14ac:dyDescent="0.3">
      <c r="A7">
        <v>7</v>
      </c>
      <c r="B7">
        <v>0</v>
      </c>
      <c r="C7">
        <v>0</v>
      </c>
      <c r="D7">
        <v>1</v>
      </c>
      <c r="E7">
        <v>4.5270904570815E-2</v>
      </c>
      <c r="F7">
        <v>0.57655782092524999</v>
      </c>
      <c r="G7">
        <v>0.26191089815131002</v>
      </c>
      <c r="H7">
        <v>0.46434910888297998</v>
      </c>
      <c r="I7">
        <v>0.96437499075977995</v>
      </c>
      <c r="J7">
        <v>0.58130634805807002</v>
      </c>
      <c r="K7">
        <v>0.17197517222593001</v>
      </c>
      <c r="L7">
        <v>5.8079630436199004E-3</v>
      </c>
      <c r="M7">
        <v>3.8733260968535001E-2</v>
      </c>
      <c r="N7">
        <v>0.27379230340291</v>
      </c>
      <c r="O7">
        <v>0.77091497679000998</v>
      </c>
      <c r="P7">
        <v>0.39164458544018999</v>
      </c>
      <c r="Q7">
        <v>0.68667197917525002</v>
      </c>
      <c r="R7">
        <v>0.42508872195609998</v>
      </c>
      <c r="S7">
        <v>0.33565742846785002</v>
      </c>
      <c r="T7">
        <v>0.39180533469060003</v>
      </c>
      <c r="U7">
        <v>0.14694977749314</v>
      </c>
      <c r="V7">
        <v>0.65874003313517004</v>
      </c>
      <c r="W7">
        <v>0.45473372625660002</v>
      </c>
      <c r="X7">
        <v>0.66158717386118004</v>
      </c>
      <c r="Y7">
        <v>0.33961827111123</v>
      </c>
      <c r="Z7">
        <v>1</v>
      </c>
      <c r="AA7">
        <v>0</v>
      </c>
      <c r="AB7">
        <v>1</v>
      </c>
      <c r="AC7">
        <v>0</v>
      </c>
      <c r="AD7">
        <v>1</v>
      </c>
      <c r="AE7">
        <v>1</v>
      </c>
    </row>
    <row r="8" spans="1:169" x14ac:dyDescent="0.3">
      <c r="A8">
        <v>8</v>
      </c>
      <c r="B8">
        <v>0</v>
      </c>
      <c r="C8">
        <v>0</v>
      </c>
      <c r="D8">
        <v>1</v>
      </c>
      <c r="E8">
        <v>0.45084680854786002</v>
      </c>
      <c r="F8">
        <v>0.49666284494444002</v>
      </c>
      <c r="G8">
        <v>6.8190349839054004E-2</v>
      </c>
      <c r="H8">
        <v>0.63466200798692995</v>
      </c>
      <c r="I8">
        <v>3.7471894030673999E-3</v>
      </c>
      <c r="J8">
        <v>0.42360482317901998</v>
      </c>
      <c r="K8">
        <v>0.18082443010367</v>
      </c>
      <c r="L8">
        <v>0.67703997316405995</v>
      </c>
      <c r="M8">
        <v>0.32523677514479998</v>
      </c>
      <c r="N8">
        <v>0.18299780077408001</v>
      </c>
      <c r="O8">
        <v>0.24332204638655</v>
      </c>
      <c r="P8">
        <v>0.34114972119134002</v>
      </c>
      <c r="Q8">
        <v>0.87398489873614005</v>
      </c>
      <c r="R8">
        <v>0.90879969313336995</v>
      </c>
      <c r="S8">
        <v>0.62877542894618998</v>
      </c>
      <c r="T8">
        <v>0.67755721748871001</v>
      </c>
      <c r="U8">
        <v>0.34348885455604999</v>
      </c>
      <c r="V8">
        <v>0.30998906016166</v>
      </c>
      <c r="W8">
        <v>0.96125339652858</v>
      </c>
      <c r="X8">
        <v>0.50382056539454001</v>
      </c>
      <c r="Y8">
        <v>4.4193803213844002E-2</v>
      </c>
      <c r="Z8">
        <v>0</v>
      </c>
      <c r="AA8">
        <v>0</v>
      </c>
      <c r="AB8">
        <v>1</v>
      </c>
      <c r="AC8">
        <v>1</v>
      </c>
      <c r="AD8">
        <v>0</v>
      </c>
      <c r="AE8">
        <v>0</v>
      </c>
      <c r="AF8">
        <v>1</v>
      </c>
      <c r="AG8">
        <v>0</v>
      </c>
      <c r="AH8">
        <v>1</v>
      </c>
      <c r="AI8">
        <v>0</v>
      </c>
      <c r="AJ8">
        <v>1</v>
      </c>
      <c r="AK8">
        <v>1</v>
      </c>
      <c r="AL8">
        <v>1</v>
      </c>
      <c r="AM8">
        <v>0</v>
      </c>
      <c r="AN8">
        <v>1</v>
      </c>
      <c r="AO8">
        <v>0</v>
      </c>
      <c r="AP8">
        <v>0</v>
      </c>
      <c r="AQ8">
        <v>1</v>
      </c>
      <c r="AR8">
        <v>1</v>
      </c>
      <c r="AS8">
        <v>0</v>
      </c>
      <c r="AT8">
        <v>0</v>
      </c>
      <c r="AU8">
        <v>0.80096128572513003</v>
      </c>
      <c r="AV8">
        <v>0.43192103824064998</v>
      </c>
      <c r="AW8">
        <v>0.40887401029256998</v>
      </c>
      <c r="AX8">
        <v>7.2543153851513997E-2</v>
      </c>
      <c r="AY8">
        <v>0.52334570873064001</v>
      </c>
      <c r="AZ8">
        <v>0.94824664558798999</v>
      </c>
      <c r="BA8">
        <v>0.92746622597024997</v>
      </c>
      <c r="BB8">
        <v>0.1538055208255</v>
      </c>
      <c r="BC8">
        <v>0.28522366434787999</v>
      </c>
      <c r="BD8">
        <v>0.3834765015346</v>
      </c>
      <c r="BE8">
        <v>0.61227163279942998</v>
      </c>
      <c r="BF8">
        <v>5.0890559128731E-2</v>
      </c>
      <c r="BG8">
        <v>0.90019493912695003</v>
      </c>
      <c r="BH8">
        <v>0.62539533312810003</v>
      </c>
      <c r="BI8">
        <v>0.65821098485757001</v>
      </c>
      <c r="BJ8">
        <v>0.26004079451995998</v>
      </c>
      <c r="BK8">
        <v>0.78261043238278005</v>
      </c>
      <c r="BL8">
        <v>0.99679284817595004</v>
      </c>
      <c r="BM8">
        <v>0.29906755498692</v>
      </c>
      <c r="BN8">
        <v>0.79580491413780996</v>
      </c>
      <c r="BO8">
        <v>5.8942468392944002E-3</v>
      </c>
      <c r="DO8">
        <v>8</v>
      </c>
      <c r="DP8">
        <v>7</v>
      </c>
      <c r="DQ8">
        <v>3</v>
      </c>
    </row>
    <row r="9" spans="1:169" x14ac:dyDescent="0.3">
      <c r="A9">
        <v>9</v>
      </c>
      <c r="B9">
        <v>1</v>
      </c>
      <c r="C9">
        <v>1</v>
      </c>
      <c r="D9">
        <v>1</v>
      </c>
      <c r="E9">
        <v>0.73985075132813005</v>
      </c>
      <c r="F9">
        <v>0.49462818485952997</v>
      </c>
      <c r="G9">
        <v>0.14832209330261001</v>
      </c>
      <c r="H9">
        <v>0.72782681938663996</v>
      </c>
      <c r="I9">
        <v>0.29250440993094001</v>
      </c>
      <c r="J9">
        <v>0.52889304973129003</v>
      </c>
      <c r="K9">
        <v>7.8387034696463E-3</v>
      </c>
      <c r="L9">
        <v>0.14170129650110999</v>
      </c>
      <c r="M9">
        <v>0.92343888158450005</v>
      </c>
      <c r="N9">
        <v>0.70681410879719997</v>
      </c>
      <c r="O9">
        <v>0.76523847665747002</v>
      </c>
      <c r="P9">
        <v>0.37732256555934002</v>
      </c>
      <c r="Q9">
        <v>0.47730599032085003</v>
      </c>
      <c r="R9">
        <v>0.65767618406600004</v>
      </c>
      <c r="S9">
        <v>0.40966388336185</v>
      </c>
      <c r="T9">
        <v>0.66347317833387998</v>
      </c>
      <c r="U9">
        <v>0.52967861603201005</v>
      </c>
      <c r="V9">
        <v>0.55503030136972997</v>
      </c>
      <c r="W9">
        <v>7.1819795262393002E-2</v>
      </c>
      <c r="X9">
        <v>3.6747048195482003E-2</v>
      </c>
      <c r="Y9">
        <v>0.64624628353864</v>
      </c>
      <c r="Z9">
        <v>0</v>
      </c>
      <c r="AA9">
        <v>1</v>
      </c>
      <c r="AB9">
        <v>0</v>
      </c>
      <c r="AC9">
        <v>0</v>
      </c>
      <c r="AD9">
        <v>1</v>
      </c>
      <c r="AE9">
        <v>0</v>
      </c>
      <c r="AF9">
        <v>0</v>
      </c>
      <c r="AG9">
        <v>1</v>
      </c>
      <c r="AH9">
        <v>0</v>
      </c>
      <c r="AI9">
        <v>1</v>
      </c>
      <c r="AJ9">
        <v>0</v>
      </c>
      <c r="AK9">
        <v>0</v>
      </c>
      <c r="AL9">
        <v>0</v>
      </c>
      <c r="AM9">
        <v>1</v>
      </c>
      <c r="AN9">
        <v>1</v>
      </c>
      <c r="AO9">
        <v>0</v>
      </c>
      <c r="AP9">
        <v>1</v>
      </c>
      <c r="AQ9">
        <v>1</v>
      </c>
      <c r="AR9">
        <v>1</v>
      </c>
      <c r="AS9">
        <v>0</v>
      </c>
      <c r="AT9">
        <v>1</v>
      </c>
      <c r="AU9">
        <v>8.0677688245370006E-3</v>
      </c>
      <c r="AV9">
        <v>0.52102192739368003</v>
      </c>
      <c r="AW9">
        <v>0.74256542018256</v>
      </c>
      <c r="AX9">
        <v>0.15205480045636999</v>
      </c>
      <c r="AY9">
        <v>0.58893204396344001</v>
      </c>
      <c r="AZ9">
        <v>0.24358970599665</v>
      </c>
      <c r="BA9">
        <v>0.82070404036194</v>
      </c>
      <c r="BB9">
        <v>0.29998047674916001</v>
      </c>
      <c r="BC9">
        <v>0.91416590885754001</v>
      </c>
      <c r="BD9">
        <v>0.41058251999311002</v>
      </c>
      <c r="BE9">
        <v>0.94944327328242994</v>
      </c>
      <c r="BF9">
        <v>0.36096486751403001</v>
      </c>
      <c r="BG9">
        <v>0.14833635586467001</v>
      </c>
      <c r="BH9">
        <v>0.66740069691804005</v>
      </c>
      <c r="BI9">
        <v>0.37000844702381003</v>
      </c>
      <c r="BJ9">
        <v>0.82248916054373</v>
      </c>
      <c r="BK9">
        <v>0.25259587755885998</v>
      </c>
      <c r="BL9">
        <v>0.80389980967550001</v>
      </c>
      <c r="BM9">
        <v>0.61538577868457001</v>
      </c>
      <c r="BN9">
        <v>0.37227214082781002</v>
      </c>
      <c r="BO9">
        <v>6.1314201664564E-2</v>
      </c>
      <c r="BP9" t="s">
        <v>439</v>
      </c>
      <c r="BQ9">
        <v>1</v>
      </c>
      <c r="BR9">
        <v>1</v>
      </c>
      <c r="BS9">
        <v>411</v>
      </c>
      <c r="BT9">
        <v>1</v>
      </c>
      <c r="BU9">
        <v>1</v>
      </c>
      <c r="BV9">
        <v>1</v>
      </c>
      <c r="BW9">
        <v>1</v>
      </c>
      <c r="BX9">
        <v>1</v>
      </c>
      <c r="BY9">
        <v>1</v>
      </c>
      <c r="BZ9">
        <v>1</v>
      </c>
      <c r="CA9">
        <v>1</v>
      </c>
      <c r="CB9">
        <v>1</v>
      </c>
      <c r="CC9">
        <v>1</v>
      </c>
      <c r="CD9">
        <v>1</v>
      </c>
      <c r="CE9">
        <v>1</v>
      </c>
      <c r="CF9">
        <v>1</v>
      </c>
      <c r="CG9">
        <v>1</v>
      </c>
      <c r="CH9">
        <v>1</v>
      </c>
      <c r="CI9">
        <v>1</v>
      </c>
      <c r="CJ9">
        <v>1</v>
      </c>
      <c r="CK9">
        <v>1</v>
      </c>
      <c r="CL9">
        <v>0</v>
      </c>
      <c r="CM9">
        <v>-1</v>
      </c>
      <c r="CN9">
        <v>0</v>
      </c>
      <c r="CO9">
        <v>-1</v>
      </c>
      <c r="CP9">
        <v>0</v>
      </c>
      <c r="CQ9">
        <v>-1</v>
      </c>
      <c r="CR9">
        <v>1</v>
      </c>
      <c r="CS9">
        <v>1</v>
      </c>
      <c r="CT9">
        <v>0</v>
      </c>
      <c r="CU9">
        <v>-1</v>
      </c>
      <c r="CV9">
        <v>0</v>
      </c>
      <c r="CW9">
        <v>0</v>
      </c>
      <c r="CX9">
        <v>0</v>
      </c>
      <c r="CY9">
        <v>0</v>
      </c>
      <c r="CZ9">
        <v>0</v>
      </c>
      <c r="DA9">
        <v>0</v>
      </c>
      <c r="DB9">
        <v>1</v>
      </c>
      <c r="DC9">
        <v>1</v>
      </c>
      <c r="DD9">
        <v>1</v>
      </c>
      <c r="DE9">
        <v>1</v>
      </c>
      <c r="DF9">
        <v>0</v>
      </c>
      <c r="DG9">
        <v>1</v>
      </c>
      <c r="DI9">
        <v>1</v>
      </c>
      <c r="DJ9">
        <v>0.1261097649779</v>
      </c>
      <c r="DL9">
        <v>-6</v>
      </c>
      <c r="DO9">
        <v>43</v>
      </c>
      <c r="DP9">
        <v>58</v>
      </c>
      <c r="DQ9">
        <v>61</v>
      </c>
      <c r="DS9">
        <v>43</v>
      </c>
      <c r="DT9">
        <v>13</v>
      </c>
      <c r="DU9">
        <v>17</v>
      </c>
      <c r="DV9">
        <v>5</v>
      </c>
      <c r="DW9">
        <v>8</v>
      </c>
      <c r="DX9">
        <v>9</v>
      </c>
      <c r="DY9">
        <v>14</v>
      </c>
      <c r="DZ9">
        <v>6</v>
      </c>
      <c r="EA9">
        <v>8</v>
      </c>
      <c r="EB9">
        <v>5</v>
      </c>
      <c r="EC9">
        <v>8</v>
      </c>
      <c r="ED9">
        <v>6</v>
      </c>
      <c r="EE9">
        <v>7</v>
      </c>
      <c r="EF9">
        <v>7</v>
      </c>
      <c r="EG9">
        <v>13</v>
      </c>
      <c r="EH9">
        <v>12</v>
      </c>
      <c r="EI9">
        <v>7</v>
      </c>
      <c r="EJ9">
        <v>17</v>
      </c>
      <c r="EK9">
        <v>10</v>
      </c>
      <c r="EL9">
        <v>14</v>
      </c>
      <c r="EM9">
        <v>11</v>
      </c>
      <c r="EN9">
        <v>4</v>
      </c>
      <c r="EO9">
        <v>7</v>
      </c>
      <c r="EP9">
        <v>16</v>
      </c>
      <c r="EQ9">
        <v>10</v>
      </c>
      <c r="ER9">
        <v>6</v>
      </c>
      <c r="ES9">
        <v>6</v>
      </c>
      <c r="ET9">
        <v>5</v>
      </c>
      <c r="EU9">
        <v>9</v>
      </c>
      <c r="EV9">
        <v>17</v>
      </c>
      <c r="EW9">
        <v>7</v>
      </c>
      <c r="EX9">
        <v>10</v>
      </c>
      <c r="EY9">
        <v>6</v>
      </c>
      <c r="EZ9">
        <v>5</v>
      </c>
      <c r="FA9">
        <v>5</v>
      </c>
      <c r="FB9">
        <v>8</v>
      </c>
      <c r="FC9">
        <v>6</v>
      </c>
      <c r="FD9">
        <v>6</v>
      </c>
      <c r="FE9">
        <v>7</v>
      </c>
      <c r="FF9">
        <v>4</v>
      </c>
      <c r="FG9">
        <v>19</v>
      </c>
      <c r="FH9">
        <v>4</v>
      </c>
      <c r="FI9">
        <v>10</v>
      </c>
      <c r="FJ9">
        <v>8</v>
      </c>
    </row>
    <row r="10" spans="1:169" x14ac:dyDescent="0.3">
      <c r="A10">
        <v>9</v>
      </c>
      <c r="B10">
        <v>1</v>
      </c>
      <c r="C10">
        <v>1</v>
      </c>
      <c r="D10">
        <v>2</v>
      </c>
      <c r="BP10" t="s">
        <v>439</v>
      </c>
      <c r="BS10">
        <v>427</v>
      </c>
      <c r="DG10">
        <v>1</v>
      </c>
      <c r="DH10">
        <v>0.30059445510315003</v>
      </c>
      <c r="DI10">
        <v>1</v>
      </c>
      <c r="DJ10">
        <v>2.6923361582183999E-2</v>
      </c>
      <c r="DL10">
        <v>-8</v>
      </c>
      <c r="FI10">
        <v>32</v>
      </c>
      <c r="FJ10">
        <v>3</v>
      </c>
    </row>
    <row r="11" spans="1:169" x14ac:dyDescent="0.3">
      <c r="A11">
        <v>9</v>
      </c>
      <c r="B11">
        <v>1</v>
      </c>
      <c r="C11">
        <v>1</v>
      </c>
      <c r="D11">
        <v>3</v>
      </c>
      <c r="BP11" t="s">
        <v>439</v>
      </c>
      <c r="BS11">
        <v>436</v>
      </c>
      <c r="DG11">
        <v>1</v>
      </c>
      <c r="DH11">
        <v>0.28154325804538</v>
      </c>
      <c r="DI11">
        <v>1</v>
      </c>
      <c r="DJ11">
        <v>7.5466982425056006E-2</v>
      </c>
      <c r="DL11">
        <v>-8</v>
      </c>
      <c r="FI11">
        <v>22</v>
      </c>
      <c r="FJ11">
        <v>6</v>
      </c>
    </row>
    <row r="12" spans="1:169" x14ac:dyDescent="0.3">
      <c r="A12">
        <v>9</v>
      </c>
      <c r="B12">
        <v>1</v>
      </c>
      <c r="C12">
        <v>1</v>
      </c>
      <c r="D12">
        <v>4</v>
      </c>
      <c r="BP12" t="s">
        <v>439</v>
      </c>
      <c r="BS12">
        <v>452</v>
      </c>
      <c r="DG12">
        <v>1</v>
      </c>
      <c r="DH12">
        <v>0.59156065445173001</v>
      </c>
      <c r="DI12">
        <v>0</v>
      </c>
      <c r="DJ12">
        <v>0.52302217867561995</v>
      </c>
      <c r="DL12">
        <v>0</v>
      </c>
      <c r="FI12">
        <v>12</v>
      </c>
      <c r="FJ12">
        <v>5</v>
      </c>
    </row>
    <row r="13" spans="1:169" x14ac:dyDescent="0.3">
      <c r="A13">
        <v>9</v>
      </c>
      <c r="B13">
        <v>1</v>
      </c>
      <c r="C13">
        <v>1</v>
      </c>
      <c r="D13">
        <v>5</v>
      </c>
      <c r="BP13" t="s">
        <v>440</v>
      </c>
      <c r="BS13">
        <v>466</v>
      </c>
      <c r="DG13">
        <v>1</v>
      </c>
      <c r="DH13">
        <v>0.26918894585536002</v>
      </c>
      <c r="DI13">
        <v>0</v>
      </c>
      <c r="DJ13">
        <v>0.91109440220132998</v>
      </c>
      <c r="DL13">
        <v>2</v>
      </c>
      <c r="FI13">
        <v>13</v>
      </c>
      <c r="FJ13">
        <v>8</v>
      </c>
    </row>
    <row r="14" spans="1:169" x14ac:dyDescent="0.3">
      <c r="A14">
        <v>9</v>
      </c>
      <c r="B14">
        <v>1</v>
      </c>
      <c r="C14">
        <v>1</v>
      </c>
      <c r="D14">
        <v>6</v>
      </c>
      <c r="BP14" t="s">
        <v>440</v>
      </c>
      <c r="BS14">
        <v>472.5</v>
      </c>
      <c r="DG14">
        <v>1</v>
      </c>
      <c r="DH14">
        <v>0.18425454764772001</v>
      </c>
      <c r="DI14">
        <v>0</v>
      </c>
      <c r="DJ14">
        <v>1.3351111505046E-2</v>
      </c>
      <c r="DL14">
        <v>8</v>
      </c>
      <c r="FI14">
        <v>23</v>
      </c>
      <c r="FJ14">
        <v>3</v>
      </c>
    </row>
    <row r="15" spans="1:169" x14ac:dyDescent="0.3">
      <c r="A15">
        <v>9</v>
      </c>
      <c r="B15">
        <v>1</v>
      </c>
      <c r="C15">
        <v>1</v>
      </c>
      <c r="D15">
        <v>7</v>
      </c>
      <c r="BP15" t="s">
        <v>441</v>
      </c>
      <c r="BS15">
        <v>488</v>
      </c>
      <c r="DG15">
        <v>1</v>
      </c>
      <c r="DH15">
        <v>0.47104371205870998</v>
      </c>
      <c r="DI15">
        <v>1</v>
      </c>
      <c r="DJ15">
        <v>0.64035837453585998</v>
      </c>
      <c r="DL15">
        <v>0</v>
      </c>
      <c r="FI15">
        <v>23</v>
      </c>
      <c r="FJ15">
        <v>6</v>
      </c>
    </row>
    <row r="16" spans="1:169" x14ac:dyDescent="0.3">
      <c r="A16">
        <v>9</v>
      </c>
      <c r="B16">
        <v>1</v>
      </c>
      <c r="C16">
        <v>1</v>
      </c>
      <c r="D16">
        <v>8</v>
      </c>
      <c r="BP16" t="s">
        <v>440</v>
      </c>
      <c r="BS16">
        <v>502.5</v>
      </c>
      <c r="DG16">
        <v>1</v>
      </c>
      <c r="DH16">
        <v>0.20166119713101999</v>
      </c>
      <c r="DI16">
        <v>1</v>
      </c>
      <c r="DJ16">
        <v>0.72873535915179</v>
      </c>
      <c r="DL16">
        <v>4</v>
      </c>
      <c r="FI16">
        <v>16</v>
      </c>
      <c r="FJ16">
        <v>4</v>
      </c>
    </row>
    <row r="17" spans="1:167" x14ac:dyDescent="0.3">
      <c r="A17">
        <v>9</v>
      </c>
      <c r="B17">
        <v>1</v>
      </c>
      <c r="C17">
        <v>1</v>
      </c>
      <c r="D17">
        <v>9</v>
      </c>
      <c r="BP17" t="s">
        <v>440</v>
      </c>
      <c r="BS17">
        <v>517</v>
      </c>
      <c r="DG17">
        <v>1</v>
      </c>
      <c r="DH17">
        <v>0.75341389917356005</v>
      </c>
      <c r="DI17">
        <v>0</v>
      </c>
      <c r="DJ17">
        <v>0.22437472590904001</v>
      </c>
      <c r="DL17">
        <v>4</v>
      </c>
      <c r="FI17">
        <v>8</v>
      </c>
      <c r="FJ17">
        <v>6</v>
      </c>
    </row>
    <row r="18" spans="1:167" x14ac:dyDescent="0.3">
      <c r="A18">
        <v>9</v>
      </c>
      <c r="B18">
        <v>1</v>
      </c>
      <c r="C18">
        <v>1</v>
      </c>
      <c r="D18">
        <v>10</v>
      </c>
      <c r="BP18" t="s">
        <v>441</v>
      </c>
      <c r="BS18">
        <v>532.5</v>
      </c>
      <c r="DG18">
        <v>1</v>
      </c>
      <c r="DH18">
        <v>9.6020799841047E-2</v>
      </c>
      <c r="DI18">
        <v>1</v>
      </c>
      <c r="DJ18">
        <v>0.47473866228483003</v>
      </c>
      <c r="DL18">
        <v>0</v>
      </c>
      <c r="FI18">
        <v>11</v>
      </c>
      <c r="FJ18">
        <v>6</v>
      </c>
    </row>
    <row r="19" spans="1:167" x14ac:dyDescent="0.3">
      <c r="A19">
        <v>9</v>
      </c>
      <c r="B19">
        <v>1</v>
      </c>
      <c r="C19">
        <v>1</v>
      </c>
      <c r="D19">
        <v>11</v>
      </c>
      <c r="BP19" t="s">
        <v>440</v>
      </c>
      <c r="BS19">
        <v>544.5</v>
      </c>
      <c r="DG19">
        <v>1</v>
      </c>
      <c r="DH19">
        <v>0.34872927215617999</v>
      </c>
      <c r="DI19">
        <v>1</v>
      </c>
      <c r="DJ19">
        <v>0.77072197058477998</v>
      </c>
      <c r="DL19">
        <v>4</v>
      </c>
      <c r="FI19">
        <v>6</v>
      </c>
      <c r="FJ19">
        <v>6</v>
      </c>
    </row>
    <row r="20" spans="1:167" x14ac:dyDescent="0.3">
      <c r="A20">
        <v>9</v>
      </c>
      <c r="B20">
        <v>1</v>
      </c>
      <c r="C20">
        <v>1</v>
      </c>
      <c r="D20">
        <v>12</v>
      </c>
      <c r="BP20" t="s">
        <v>440</v>
      </c>
      <c r="BS20">
        <v>558</v>
      </c>
      <c r="DG20">
        <v>1</v>
      </c>
      <c r="DH20">
        <v>0.87588789410043999</v>
      </c>
      <c r="DI20">
        <v>1</v>
      </c>
      <c r="DJ20">
        <v>0.70480092407118</v>
      </c>
      <c r="DL20">
        <v>4</v>
      </c>
      <c r="FI20">
        <v>8</v>
      </c>
      <c r="FJ20">
        <v>7</v>
      </c>
    </row>
    <row r="21" spans="1:167" x14ac:dyDescent="0.3">
      <c r="A21">
        <v>9</v>
      </c>
      <c r="B21">
        <v>1</v>
      </c>
      <c r="C21">
        <v>1</v>
      </c>
      <c r="D21">
        <v>13</v>
      </c>
      <c r="BP21" t="s">
        <v>440</v>
      </c>
      <c r="BS21">
        <v>572.5</v>
      </c>
      <c r="DG21">
        <v>1</v>
      </c>
      <c r="DH21">
        <v>9.5390402087699E-2</v>
      </c>
      <c r="DI21">
        <v>1</v>
      </c>
      <c r="DJ21">
        <v>0.78974431043583004</v>
      </c>
      <c r="DL21">
        <v>4</v>
      </c>
      <c r="FI21">
        <v>12</v>
      </c>
      <c r="FJ21">
        <v>4</v>
      </c>
    </row>
    <row r="22" spans="1:167" x14ac:dyDescent="0.3">
      <c r="A22">
        <v>9</v>
      </c>
      <c r="B22">
        <v>1</v>
      </c>
      <c r="C22">
        <v>1</v>
      </c>
      <c r="D22">
        <v>14</v>
      </c>
      <c r="BP22" t="s">
        <v>440</v>
      </c>
      <c r="BS22">
        <v>583</v>
      </c>
      <c r="DG22">
        <v>1</v>
      </c>
      <c r="DH22">
        <v>0.99956503638214</v>
      </c>
      <c r="DI22">
        <v>1</v>
      </c>
      <c r="DJ22">
        <v>0.11205332828925001</v>
      </c>
      <c r="DL22">
        <v>4</v>
      </c>
      <c r="FI22">
        <v>6</v>
      </c>
      <c r="FJ22">
        <v>8</v>
      </c>
    </row>
    <row r="23" spans="1:167" x14ac:dyDescent="0.3">
      <c r="A23">
        <v>9</v>
      </c>
      <c r="B23">
        <v>1</v>
      </c>
      <c r="C23">
        <v>1</v>
      </c>
      <c r="D23">
        <v>15</v>
      </c>
      <c r="BP23" t="s">
        <v>439</v>
      </c>
      <c r="BS23">
        <v>599</v>
      </c>
      <c r="DG23">
        <v>1</v>
      </c>
      <c r="DH23">
        <v>0.45668700513075</v>
      </c>
      <c r="DI23">
        <v>0</v>
      </c>
      <c r="DJ23">
        <v>5.3599289785325001E-2</v>
      </c>
      <c r="DL23">
        <v>0</v>
      </c>
      <c r="FI23">
        <v>6</v>
      </c>
      <c r="FJ23">
        <v>7</v>
      </c>
    </row>
    <row r="24" spans="1:167" x14ac:dyDescent="0.3">
      <c r="A24">
        <v>9</v>
      </c>
      <c r="B24">
        <v>1</v>
      </c>
      <c r="C24">
        <v>1</v>
      </c>
      <c r="D24">
        <v>16</v>
      </c>
      <c r="BP24" t="s">
        <v>441</v>
      </c>
      <c r="BS24">
        <v>614.5</v>
      </c>
      <c r="DG24">
        <v>1</v>
      </c>
      <c r="DH24">
        <v>0.78042972295254998</v>
      </c>
      <c r="DI24">
        <v>1</v>
      </c>
      <c r="DJ24">
        <v>0.19824339949264999</v>
      </c>
      <c r="DL24">
        <v>0</v>
      </c>
      <c r="FI24">
        <v>8</v>
      </c>
      <c r="FJ24">
        <v>4</v>
      </c>
    </row>
    <row r="25" spans="1:167" x14ac:dyDescent="0.3">
      <c r="A25">
        <v>9</v>
      </c>
      <c r="B25">
        <v>1</v>
      </c>
      <c r="C25">
        <v>1</v>
      </c>
      <c r="D25">
        <v>17</v>
      </c>
      <c r="BP25" t="s">
        <v>439</v>
      </c>
      <c r="BS25">
        <v>630.5</v>
      </c>
      <c r="DG25">
        <v>1</v>
      </c>
      <c r="DH25">
        <v>0.72695024062385005</v>
      </c>
      <c r="DI25">
        <v>1</v>
      </c>
      <c r="DJ25">
        <v>0.23682357905842</v>
      </c>
      <c r="DL25">
        <v>0</v>
      </c>
      <c r="FI25">
        <v>6</v>
      </c>
      <c r="FJ25">
        <v>4</v>
      </c>
    </row>
    <row r="26" spans="1:167" x14ac:dyDescent="0.3">
      <c r="A26">
        <v>9</v>
      </c>
      <c r="B26">
        <v>1</v>
      </c>
      <c r="C26">
        <v>1</v>
      </c>
      <c r="D26">
        <v>18</v>
      </c>
      <c r="BP26" t="s">
        <v>439</v>
      </c>
      <c r="BS26">
        <v>646</v>
      </c>
      <c r="DG26">
        <v>1</v>
      </c>
      <c r="DH26">
        <v>0.83066158430420001</v>
      </c>
      <c r="DI26">
        <v>1</v>
      </c>
      <c r="DJ26">
        <v>0.82471282376399002</v>
      </c>
      <c r="DL26">
        <v>0</v>
      </c>
      <c r="FI26">
        <v>5</v>
      </c>
      <c r="FJ26">
        <v>5</v>
      </c>
    </row>
    <row r="27" spans="1:167" x14ac:dyDescent="0.3">
      <c r="A27">
        <v>9</v>
      </c>
      <c r="B27">
        <v>1</v>
      </c>
      <c r="C27">
        <v>1</v>
      </c>
      <c r="D27">
        <v>19</v>
      </c>
      <c r="BP27" t="s">
        <v>440</v>
      </c>
      <c r="BS27">
        <v>656</v>
      </c>
      <c r="DG27">
        <v>1</v>
      </c>
      <c r="DH27">
        <v>0.74392869305597997</v>
      </c>
      <c r="DI27">
        <v>0</v>
      </c>
      <c r="DJ27">
        <v>0.67862182318730002</v>
      </c>
      <c r="DL27">
        <v>4</v>
      </c>
      <c r="FI27">
        <v>6</v>
      </c>
      <c r="FJ27">
        <v>7</v>
      </c>
    </row>
    <row r="28" spans="1:167" x14ac:dyDescent="0.3">
      <c r="A28">
        <v>9</v>
      </c>
      <c r="B28">
        <v>1</v>
      </c>
      <c r="C28">
        <v>1</v>
      </c>
      <c r="D28">
        <v>20</v>
      </c>
      <c r="BP28" t="s">
        <v>440</v>
      </c>
      <c r="BS28">
        <v>666</v>
      </c>
      <c r="DG28">
        <v>1</v>
      </c>
      <c r="DH28">
        <v>0.17508343187572001</v>
      </c>
      <c r="DL28">
        <v>4</v>
      </c>
      <c r="FI28">
        <v>6</v>
      </c>
      <c r="FJ28">
        <v>5</v>
      </c>
    </row>
    <row r="29" spans="1:167" x14ac:dyDescent="0.3">
      <c r="A29">
        <v>9</v>
      </c>
      <c r="B29">
        <v>1</v>
      </c>
      <c r="C29">
        <v>1</v>
      </c>
      <c r="D29">
        <v>21</v>
      </c>
      <c r="DN29" t="s">
        <v>442</v>
      </c>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v>23</v>
      </c>
    </row>
    <row r="30" spans="1:167" x14ac:dyDescent="0.3">
      <c r="A30">
        <v>10</v>
      </c>
      <c r="B30">
        <v>1</v>
      </c>
      <c r="C30">
        <v>2</v>
      </c>
      <c r="D30">
        <v>1</v>
      </c>
      <c r="E30">
        <v>0.72503982817714996</v>
      </c>
      <c r="F30">
        <v>0.47311528852652002</v>
      </c>
      <c r="G30">
        <v>0.23801052403723999</v>
      </c>
      <c r="H30">
        <v>0.95445474314206002</v>
      </c>
      <c r="I30">
        <v>0.63015799686224006</v>
      </c>
      <c r="J30">
        <v>0.56231473151794997</v>
      </c>
      <c r="K30">
        <v>0.47260562626873998</v>
      </c>
      <c r="L30">
        <v>0.29414447967794999</v>
      </c>
      <c r="M30">
        <v>0.55383619595079003</v>
      </c>
      <c r="N30">
        <v>0.85886432107476995</v>
      </c>
      <c r="O30">
        <v>0.53776966023328998</v>
      </c>
      <c r="P30">
        <v>0.62679552380051995</v>
      </c>
      <c r="Q30">
        <v>1.6040108060784E-2</v>
      </c>
      <c r="R30">
        <v>0.77784399842134</v>
      </c>
      <c r="S30">
        <v>0.19358085967017999</v>
      </c>
      <c r="T30">
        <v>0.15840373846565001</v>
      </c>
      <c r="U30">
        <v>0.97150336285968997</v>
      </c>
      <c r="V30">
        <v>0.23108552911679001</v>
      </c>
      <c r="W30">
        <v>0.43153091421973999</v>
      </c>
      <c r="X30">
        <v>0.98165865899766003</v>
      </c>
      <c r="Y30">
        <v>0.95680861257294003</v>
      </c>
      <c r="Z30">
        <v>1</v>
      </c>
      <c r="AA30">
        <v>0</v>
      </c>
      <c r="AB30">
        <v>1</v>
      </c>
      <c r="AC30">
        <v>0</v>
      </c>
      <c r="AD30">
        <v>1</v>
      </c>
      <c r="AE30">
        <v>1</v>
      </c>
      <c r="AF30">
        <v>0</v>
      </c>
      <c r="AG30">
        <v>1</v>
      </c>
      <c r="AH30">
        <v>1</v>
      </c>
      <c r="AI30">
        <v>1</v>
      </c>
      <c r="AJ30">
        <v>0</v>
      </c>
      <c r="AK30">
        <v>0</v>
      </c>
      <c r="AL30">
        <v>1</v>
      </c>
      <c r="AM30">
        <v>1</v>
      </c>
      <c r="AN30">
        <v>1</v>
      </c>
      <c r="AO30">
        <v>0</v>
      </c>
      <c r="AP30">
        <v>0</v>
      </c>
      <c r="AQ30">
        <v>1</v>
      </c>
      <c r="AR30">
        <v>1</v>
      </c>
      <c r="AS30">
        <v>0</v>
      </c>
      <c r="AT30">
        <v>1</v>
      </c>
      <c r="AU30">
        <v>0.94643132490256998</v>
      </c>
      <c r="AV30">
        <v>0.64914895385539995</v>
      </c>
      <c r="AW30">
        <v>0.12617963001428001</v>
      </c>
      <c r="AX30">
        <v>0.82041136380183</v>
      </c>
      <c r="AY30">
        <v>0.37780136754164001</v>
      </c>
      <c r="AZ30">
        <v>0.51451446908786003</v>
      </c>
      <c r="BA30">
        <v>0.58443206111683998</v>
      </c>
      <c r="BB30">
        <v>0.10148072979201</v>
      </c>
      <c r="BC30">
        <v>0.61154318643397998</v>
      </c>
      <c r="BD30">
        <v>0.56312514346067999</v>
      </c>
      <c r="BE30">
        <v>2.3243670041967E-2</v>
      </c>
      <c r="BF30">
        <v>0.87186518819624004</v>
      </c>
      <c r="BG30">
        <v>0.75023747738713997</v>
      </c>
      <c r="BH30">
        <v>0.56994528270113998</v>
      </c>
      <c r="BI30">
        <v>0.65712105939975995</v>
      </c>
      <c r="BJ30">
        <v>7.1295877741394995E-2</v>
      </c>
      <c r="BK30">
        <v>0.47209581855440003</v>
      </c>
      <c r="BL30">
        <v>0.97314650739124997</v>
      </c>
      <c r="BM30">
        <v>0.75731113559595997</v>
      </c>
      <c r="BN30">
        <v>0.24893403391842001</v>
      </c>
      <c r="BO30">
        <v>0.58921687710169002</v>
      </c>
      <c r="BP30" t="s">
        <v>440</v>
      </c>
      <c r="BQ30">
        <v>1</v>
      </c>
      <c r="BR30">
        <v>2</v>
      </c>
      <c r="BS30">
        <v>419.5</v>
      </c>
      <c r="BT30">
        <v>0</v>
      </c>
      <c r="BU30">
        <v>-4</v>
      </c>
      <c r="BV30">
        <v>1</v>
      </c>
      <c r="BW30">
        <v>2</v>
      </c>
      <c r="BX30">
        <v>1</v>
      </c>
      <c r="BY30">
        <v>1</v>
      </c>
      <c r="BZ30">
        <v>0</v>
      </c>
      <c r="CA30">
        <v>0</v>
      </c>
      <c r="CB30">
        <v>1</v>
      </c>
      <c r="CC30">
        <v>2</v>
      </c>
      <c r="CD30">
        <v>1</v>
      </c>
      <c r="CE30">
        <v>1</v>
      </c>
      <c r="CF30">
        <v>1</v>
      </c>
      <c r="CG30">
        <v>0</v>
      </c>
      <c r="CH30">
        <v>1</v>
      </c>
      <c r="CI30">
        <v>0</v>
      </c>
      <c r="CJ30">
        <v>0</v>
      </c>
      <c r="CK30">
        <v>-4</v>
      </c>
      <c r="CL30">
        <v>1</v>
      </c>
      <c r="CM30">
        <v>1</v>
      </c>
      <c r="CN30">
        <v>0</v>
      </c>
      <c r="CO30">
        <v>0</v>
      </c>
      <c r="CP30">
        <v>1</v>
      </c>
      <c r="CQ30">
        <v>2</v>
      </c>
      <c r="CR30">
        <v>1</v>
      </c>
      <c r="CS30">
        <v>1</v>
      </c>
      <c r="CT30">
        <v>0</v>
      </c>
      <c r="CU30">
        <v>-5</v>
      </c>
      <c r="CV30">
        <v>1</v>
      </c>
      <c r="CW30">
        <v>2</v>
      </c>
      <c r="CX30">
        <v>1</v>
      </c>
      <c r="CY30">
        <v>1</v>
      </c>
      <c r="CZ30">
        <v>1</v>
      </c>
      <c r="DA30">
        <v>1</v>
      </c>
      <c r="DB30">
        <v>0</v>
      </c>
      <c r="DC30">
        <v>-5</v>
      </c>
      <c r="DD30">
        <v>0</v>
      </c>
      <c r="DE30">
        <v>0</v>
      </c>
      <c r="DF30">
        <v>1</v>
      </c>
      <c r="DG30">
        <v>1</v>
      </c>
      <c r="DI30">
        <v>1</v>
      </c>
      <c r="DJ30">
        <v>0.94025706281288002</v>
      </c>
      <c r="DL30">
        <v>2</v>
      </c>
      <c r="DO30">
        <v>39</v>
      </c>
      <c r="DP30">
        <v>47</v>
      </c>
      <c r="DQ30">
        <v>155</v>
      </c>
      <c r="DS30">
        <v>65</v>
      </c>
      <c r="DT30">
        <v>22</v>
      </c>
      <c r="DU30">
        <v>78</v>
      </c>
      <c r="DV30">
        <v>24</v>
      </c>
      <c r="DW30">
        <v>32</v>
      </c>
      <c r="DX30">
        <v>22</v>
      </c>
      <c r="DY30">
        <v>27</v>
      </c>
      <c r="DZ30">
        <v>20</v>
      </c>
      <c r="EA30">
        <v>43</v>
      </c>
      <c r="EB30">
        <v>20</v>
      </c>
      <c r="EC30">
        <v>28</v>
      </c>
      <c r="ED30">
        <v>14</v>
      </c>
      <c r="EE30">
        <v>17</v>
      </c>
      <c r="EF30">
        <v>8</v>
      </c>
      <c r="EG30">
        <v>15</v>
      </c>
      <c r="EH30">
        <v>23</v>
      </c>
      <c r="EI30">
        <v>14</v>
      </c>
      <c r="EJ30">
        <v>15</v>
      </c>
      <c r="EK30">
        <v>41</v>
      </c>
      <c r="EL30">
        <v>22</v>
      </c>
      <c r="EM30">
        <v>16</v>
      </c>
      <c r="EN30">
        <v>23</v>
      </c>
      <c r="EO30">
        <v>32</v>
      </c>
      <c r="EP30">
        <v>17</v>
      </c>
      <c r="EQ30">
        <v>17</v>
      </c>
      <c r="ER30">
        <v>17</v>
      </c>
      <c r="ES30">
        <v>16</v>
      </c>
      <c r="ET30">
        <v>17</v>
      </c>
      <c r="EU30">
        <v>34</v>
      </c>
      <c r="EV30">
        <v>16</v>
      </c>
      <c r="EW30">
        <v>14</v>
      </c>
      <c r="EX30">
        <v>12</v>
      </c>
      <c r="EY30">
        <v>13</v>
      </c>
      <c r="EZ30">
        <v>15</v>
      </c>
      <c r="FA30">
        <v>9</v>
      </c>
      <c r="FB30">
        <v>20</v>
      </c>
      <c r="FC30">
        <v>14</v>
      </c>
      <c r="FD30">
        <v>18</v>
      </c>
      <c r="FE30">
        <v>16</v>
      </c>
      <c r="FF30">
        <v>21</v>
      </c>
      <c r="FG30">
        <v>64</v>
      </c>
      <c r="FH30">
        <v>5</v>
      </c>
      <c r="FI30">
        <v>18</v>
      </c>
      <c r="FJ30">
        <v>14</v>
      </c>
    </row>
    <row r="31" spans="1:167" x14ac:dyDescent="0.3">
      <c r="A31">
        <v>10</v>
      </c>
      <c r="B31">
        <v>1</v>
      </c>
      <c r="C31">
        <v>2</v>
      </c>
      <c r="D31">
        <v>2</v>
      </c>
      <c r="BP31" t="s">
        <v>440</v>
      </c>
      <c r="BS31">
        <v>432</v>
      </c>
      <c r="DG31">
        <v>1</v>
      </c>
      <c r="DH31">
        <v>5.0932599134841001E-2</v>
      </c>
      <c r="DI31">
        <v>1</v>
      </c>
      <c r="DJ31">
        <v>0.83735197467788003</v>
      </c>
      <c r="DL31">
        <v>1</v>
      </c>
      <c r="FI31">
        <v>9</v>
      </c>
      <c r="FJ31">
        <v>14</v>
      </c>
    </row>
    <row r="32" spans="1:167" x14ac:dyDescent="0.3">
      <c r="A32">
        <v>10</v>
      </c>
      <c r="B32">
        <v>1</v>
      </c>
      <c r="C32">
        <v>2</v>
      </c>
      <c r="D32">
        <v>3</v>
      </c>
      <c r="BP32" t="s">
        <v>440</v>
      </c>
      <c r="BS32">
        <v>450</v>
      </c>
      <c r="DG32">
        <v>1</v>
      </c>
      <c r="DH32">
        <v>0.18277021984545999</v>
      </c>
      <c r="DI32">
        <v>1</v>
      </c>
      <c r="DJ32">
        <v>0.92939091725259004</v>
      </c>
      <c r="DL32">
        <v>2</v>
      </c>
      <c r="FI32">
        <v>20</v>
      </c>
      <c r="FJ32">
        <v>21</v>
      </c>
    </row>
    <row r="33" spans="1:166" x14ac:dyDescent="0.3">
      <c r="A33">
        <v>10</v>
      </c>
      <c r="B33">
        <v>1</v>
      </c>
      <c r="C33">
        <v>2</v>
      </c>
      <c r="D33">
        <v>4</v>
      </c>
      <c r="BP33" t="s">
        <v>440</v>
      </c>
      <c r="BS33">
        <v>466</v>
      </c>
      <c r="DG33">
        <v>1</v>
      </c>
      <c r="DH33">
        <v>0.45850862730494002</v>
      </c>
      <c r="DI33">
        <v>0</v>
      </c>
      <c r="DJ33">
        <v>0.35354082412755999</v>
      </c>
      <c r="DL33">
        <v>0</v>
      </c>
      <c r="FI33">
        <v>12</v>
      </c>
      <c r="FJ33">
        <v>15</v>
      </c>
    </row>
    <row r="34" spans="1:166" x14ac:dyDescent="0.3">
      <c r="A34">
        <v>10</v>
      </c>
      <c r="B34">
        <v>1</v>
      </c>
      <c r="C34">
        <v>2</v>
      </c>
      <c r="D34">
        <v>5</v>
      </c>
      <c r="BP34" t="s">
        <v>441</v>
      </c>
      <c r="BS34">
        <v>483</v>
      </c>
      <c r="DG34">
        <v>1</v>
      </c>
      <c r="DH34">
        <v>0.83614472003583995</v>
      </c>
      <c r="DI34">
        <v>0</v>
      </c>
      <c r="DJ34">
        <v>0.29023980349202</v>
      </c>
      <c r="DL34">
        <v>0</v>
      </c>
      <c r="FI34">
        <v>18</v>
      </c>
      <c r="FJ34">
        <v>19</v>
      </c>
    </row>
    <row r="35" spans="1:166" x14ac:dyDescent="0.3">
      <c r="A35">
        <v>10</v>
      </c>
      <c r="B35">
        <v>1</v>
      </c>
      <c r="C35">
        <v>2</v>
      </c>
      <c r="D35">
        <v>6</v>
      </c>
      <c r="BP35" t="s">
        <v>440</v>
      </c>
      <c r="BS35">
        <v>500</v>
      </c>
      <c r="DG35">
        <v>1</v>
      </c>
      <c r="DH35">
        <v>0.72186795735051001</v>
      </c>
      <c r="DI35">
        <v>1</v>
      </c>
      <c r="DJ35">
        <v>0.22164002542811001</v>
      </c>
      <c r="DL35">
        <v>1</v>
      </c>
      <c r="FI35">
        <v>25</v>
      </c>
      <c r="FJ35">
        <v>15</v>
      </c>
    </row>
    <row r="36" spans="1:166" x14ac:dyDescent="0.3">
      <c r="A36">
        <v>10</v>
      </c>
      <c r="B36">
        <v>1</v>
      </c>
      <c r="C36">
        <v>2</v>
      </c>
      <c r="D36">
        <v>7</v>
      </c>
      <c r="BP36" t="s">
        <v>440</v>
      </c>
      <c r="BS36">
        <v>514</v>
      </c>
      <c r="DG36">
        <v>1</v>
      </c>
      <c r="DH36">
        <v>0.93273402868674005</v>
      </c>
      <c r="DI36">
        <v>1</v>
      </c>
      <c r="DJ36">
        <v>0.63810382811053001</v>
      </c>
      <c r="DL36">
        <v>1</v>
      </c>
      <c r="FI36">
        <v>15</v>
      </c>
      <c r="FJ36">
        <v>9</v>
      </c>
    </row>
    <row r="37" spans="1:166" x14ac:dyDescent="0.3">
      <c r="A37">
        <v>10</v>
      </c>
      <c r="B37">
        <v>1</v>
      </c>
      <c r="C37">
        <v>2</v>
      </c>
      <c r="D37">
        <v>8</v>
      </c>
      <c r="BP37" t="s">
        <v>439</v>
      </c>
      <c r="BS37">
        <v>527</v>
      </c>
      <c r="DG37">
        <v>1</v>
      </c>
      <c r="DH37">
        <v>0.26593904211785002</v>
      </c>
      <c r="DI37">
        <v>1</v>
      </c>
      <c r="DJ37">
        <v>5.2639428625836003E-2</v>
      </c>
      <c r="DL37">
        <v>-5</v>
      </c>
      <c r="FI37">
        <v>25</v>
      </c>
      <c r="FJ37">
        <v>23</v>
      </c>
    </row>
    <row r="38" spans="1:166" x14ac:dyDescent="0.3">
      <c r="A38">
        <v>10</v>
      </c>
      <c r="B38">
        <v>1</v>
      </c>
      <c r="C38">
        <v>2</v>
      </c>
      <c r="D38">
        <v>9</v>
      </c>
      <c r="BP38" t="s">
        <v>440</v>
      </c>
      <c r="BS38">
        <v>546</v>
      </c>
      <c r="DG38">
        <v>1</v>
      </c>
      <c r="DH38">
        <v>0.92512586317729995</v>
      </c>
      <c r="DI38">
        <v>0</v>
      </c>
      <c r="DJ38">
        <v>0.86036568482275999</v>
      </c>
      <c r="DL38">
        <v>1</v>
      </c>
      <c r="FI38">
        <v>9</v>
      </c>
      <c r="FJ38">
        <v>12</v>
      </c>
    </row>
    <row r="39" spans="1:166" x14ac:dyDescent="0.3">
      <c r="A39">
        <v>10</v>
      </c>
      <c r="B39">
        <v>1</v>
      </c>
      <c r="C39">
        <v>2</v>
      </c>
      <c r="D39">
        <v>10</v>
      </c>
      <c r="BP39" t="s">
        <v>440</v>
      </c>
      <c r="BS39">
        <v>560</v>
      </c>
      <c r="DG39">
        <v>1</v>
      </c>
      <c r="DH39">
        <v>0.77371926247921996</v>
      </c>
      <c r="DI39">
        <v>1</v>
      </c>
      <c r="DJ39">
        <v>0.63663885621409999</v>
      </c>
      <c r="DL39">
        <v>1</v>
      </c>
      <c r="FI39">
        <v>6</v>
      </c>
      <c r="FJ39">
        <v>12</v>
      </c>
    </row>
    <row r="40" spans="1:166" x14ac:dyDescent="0.3">
      <c r="A40">
        <v>10</v>
      </c>
      <c r="B40">
        <v>1</v>
      </c>
      <c r="C40">
        <v>2</v>
      </c>
      <c r="D40">
        <v>11</v>
      </c>
      <c r="BP40" t="s">
        <v>439</v>
      </c>
      <c r="BS40">
        <v>578</v>
      </c>
      <c r="DG40">
        <v>1</v>
      </c>
      <c r="DH40">
        <v>0.97032515628667004</v>
      </c>
      <c r="DI40">
        <v>1</v>
      </c>
      <c r="DJ40">
        <v>0.37157857577601999</v>
      </c>
      <c r="DL40">
        <v>0</v>
      </c>
      <c r="FI40">
        <v>43</v>
      </c>
      <c r="FJ40">
        <v>18</v>
      </c>
    </row>
    <row r="41" spans="1:166" x14ac:dyDescent="0.3">
      <c r="A41">
        <v>10</v>
      </c>
      <c r="B41">
        <v>1</v>
      </c>
      <c r="C41">
        <v>2</v>
      </c>
      <c r="D41">
        <v>12</v>
      </c>
      <c r="BP41" t="s">
        <v>440</v>
      </c>
      <c r="BS41">
        <v>596</v>
      </c>
      <c r="DG41">
        <v>1</v>
      </c>
      <c r="DH41">
        <v>0.94677026765481997</v>
      </c>
      <c r="DI41">
        <v>0</v>
      </c>
      <c r="DJ41">
        <v>0.24882634373193999</v>
      </c>
      <c r="DL41">
        <v>1</v>
      </c>
      <c r="FI41">
        <v>6</v>
      </c>
      <c r="FJ41">
        <v>24</v>
      </c>
    </row>
    <row r="42" spans="1:166" x14ac:dyDescent="0.3">
      <c r="A42">
        <v>10</v>
      </c>
      <c r="B42">
        <v>1</v>
      </c>
      <c r="C42">
        <v>2</v>
      </c>
      <c r="D42">
        <v>13</v>
      </c>
      <c r="BP42" t="s">
        <v>440</v>
      </c>
      <c r="BS42">
        <v>615</v>
      </c>
      <c r="DG42">
        <v>1</v>
      </c>
      <c r="DH42">
        <v>0.75043967848913995</v>
      </c>
      <c r="DI42">
        <v>0</v>
      </c>
      <c r="DJ42">
        <v>0.87919191042788003</v>
      </c>
      <c r="DL42">
        <v>1</v>
      </c>
      <c r="FI42">
        <v>5</v>
      </c>
      <c r="FJ42">
        <v>24</v>
      </c>
    </row>
    <row r="43" spans="1:166" x14ac:dyDescent="0.3">
      <c r="A43">
        <v>10</v>
      </c>
      <c r="B43">
        <v>1</v>
      </c>
      <c r="C43">
        <v>2</v>
      </c>
      <c r="D43">
        <v>14</v>
      </c>
      <c r="BP43" t="s">
        <v>440</v>
      </c>
      <c r="BS43">
        <v>630</v>
      </c>
      <c r="DG43">
        <v>1</v>
      </c>
      <c r="DH43">
        <v>0.30062398044192001</v>
      </c>
      <c r="DI43">
        <v>0</v>
      </c>
      <c r="DJ43">
        <v>0.90219408620420005</v>
      </c>
      <c r="DL43">
        <v>1</v>
      </c>
      <c r="FI43">
        <v>6</v>
      </c>
      <c r="FJ43">
        <v>9</v>
      </c>
    </row>
    <row r="44" spans="1:166" x14ac:dyDescent="0.3">
      <c r="A44">
        <v>10</v>
      </c>
      <c r="B44">
        <v>1</v>
      </c>
      <c r="C44">
        <v>2</v>
      </c>
      <c r="D44">
        <v>15</v>
      </c>
      <c r="BP44" t="s">
        <v>440</v>
      </c>
      <c r="BS44">
        <v>644.5</v>
      </c>
      <c r="DG44">
        <v>1</v>
      </c>
      <c r="DH44">
        <v>0.51817747538993997</v>
      </c>
      <c r="DI44">
        <v>0</v>
      </c>
      <c r="DJ44">
        <v>0.92824804838349995</v>
      </c>
      <c r="DL44">
        <v>1</v>
      </c>
      <c r="FI44">
        <v>6</v>
      </c>
      <c r="FJ44">
        <v>11</v>
      </c>
    </row>
    <row r="45" spans="1:166" x14ac:dyDescent="0.3">
      <c r="A45">
        <v>10</v>
      </c>
      <c r="B45">
        <v>1</v>
      </c>
      <c r="C45">
        <v>2</v>
      </c>
      <c r="D45">
        <v>16</v>
      </c>
      <c r="BP45" t="s">
        <v>440</v>
      </c>
      <c r="BS45">
        <v>660</v>
      </c>
      <c r="DG45">
        <v>1</v>
      </c>
      <c r="DH45">
        <v>0.36172854706002999</v>
      </c>
      <c r="DI45">
        <v>0</v>
      </c>
      <c r="DJ45">
        <v>0.83633155255623004</v>
      </c>
      <c r="DL45">
        <v>0</v>
      </c>
      <c r="FI45">
        <v>7</v>
      </c>
      <c r="FJ45">
        <v>16</v>
      </c>
    </row>
    <row r="46" spans="1:166" x14ac:dyDescent="0.3">
      <c r="A46">
        <v>10</v>
      </c>
      <c r="B46">
        <v>1</v>
      </c>
      <c r="C46">
        <v>2</v>
      </c>
      <c r="D46">
        <v>17</v>
      </c>
      <c r="BP46" t="s">
        <v>440</v>
      </c>
      <c r="BS46">
        <v>676</v>
      </c>
      <c r="DG46">
        <v>1</v>
      </c>
      <c r="DH46">
        <v>0.16887455927322001</v>
      </c>
      <c r="DI46">
        <v>0</v>
      </c>
      <c r="DJ46">
        <v>0.67397756219217997</v>
      </c>
      <c r="DL46">
        <v>0</v>
      </c>
      <c r="FI46">
        <v>42</v>
      </c>
      <c r="FJ46">
        <v>11</v>
      </c>
    </row>
    <row r="47" spans="1:166" x14ac:dyDescent="0.3">
      <c r="A47">
        <v>10</v>
      </c>
      <c r="B47">
        <v>1</v>
      </c>
      <c r="C47">
        <v>2</v>
      </c>
      <c r="D47">
        <v>18</v>
      </c>
      <c r="BP47" t="s">
        <v>440</v>
      </c>
      <c r="BS47">
        <v>691.5</v>
      </c>
      <c r="DG47">
        <v>1</v>
      </c>
      <c r="DH47">
        <v>0.33980977148371</v>
      </c>
      <c r="DI47">
        <v>0</v>
      </c>
      <c r="DJ47">
        <v>0.44458201997102997</v>
      </c>
      <c r="DL47">
        <v>0</v>
      </c>
      <c r="FI47">
        <v>8</v>
      </c>
      <c r="FJ47">
        <v>13</v>
      </c>
    </row>
    <row r="48" spans="1:166" x14ac:dyDescent="0.3">
      <c r="A48">
        <v>10</v>
      </c>
      <c r="B48">
        <v>1</v>
      </c>
      <c r="C48">
        <v>2</v>
      </c>
      <c r="D48">
        <v>19</v>
      </c>
      <c r="BP48" t="s">
        <v>440</v>
      </c>
      <c r="BS48">
        <v>707.5</v>
      </c>
      <c r="DG48">
        <v>1</v>
      </c>
      <c r="DH48">
        <v>0.44015179096528001</v>
      </c>
      <c r="DI48">
        <v>1</v>
      </c>
      <c r="DJ48">
        <v>0.97957613827050005</v>
      </c>
      <c r="DL48">
        <v>0</v>
      </c>
      <c r="FI48">
        <v>9</v>
      </c>
      <c r="FJ48">
        <v>8</v>
      </c>
    </row>
    <row r="49" spans="1:167" x14ac:dyDescent="0.3">
      <c r="A49">
        <v>10</v>
      </c>
      <c r="B49">
        <v>1</v>
      </c>
      <c r="C49">
        <v>2</v>
      </c>
      <c r="D49">
        <v>20</v>
      </c>
      <c r="BP49" t="s">
        <v>440</v>
      </c>
      <c r="BS49">
        <v>723.5</v>
      </c>
      <c r="DG49">
        <v>1</v>
      </c>
      <c r="DH49">
        <v>0.85277257917226001</v>
      </c>
      <c r="DL49">
        <v>0</v>
      </c>
      <c r="FI49">
        <v>6</v>
      </c>
      <c r="FJ49">
        <v>23</v>
      </c>
    </row>
    <row r="50" spans="1:167" x14ac:dyDescent="0.3">
      <c r="A50">
        <v>10</v>
      </c>
      <c r="B50">
        <v>1</v>
      </c>
      <c r="C50">
        <v>2</v>
      </c>
      <c r="D50">
        <v>21</v>
      </c>
      <c r="DM50" t="s">
        <v>443</v>
      </c>
      <c r="DN50" t="s">
        <v>444</v>
      </c>
      <c r="FK50">
        <v>157</v>
      </c>
    </row>
    <row r="51" spans="1:167" x14ac:dyDescent="0.3">
      <c r="A51">
        <v>11</v>
      </c>
      <c r="B51">
        <v>1</v>
      </c>
      <c r="C51">
        <v>3</v>
      </c>
      <c r="D51">
        <v>1</v>
      </c>
      <c r="E51">
        <v>0.61070442686449999</v>
      </c>
      <c r="F51">
        <v>0.38477609194674001</v>
      </c>
      <c r="G51">
        <v>0.85957230760527004</v>
      </c>
      <c r="H51">
        <v>0.51258686078104998</v>
      </c>
      <c r="I51">
        <v>0.42200448514695998</v>
      </c>
      <c r="J51">
        <v>0.69426183334834002</v>
      </c>
      <c r="K51">
        <v>0.19903635200033001</v>
      </c>
      <c r="L51">
        <v>0.12959165982377999</v>
      </c>
      <c r="M51">
        <v>0.90749096662644002</v>
      </c>
      <c r="N51">
        <v>0.54207256609623999</v>
      </c>
      <c r="O51">
        <v>0.13326135302723</v>
      </c>
      <c r="P51">
        <v>0.49357769941594998</v>
      </c>
      <c r="Q51">
        <v>0.81403858034635002</v>
      </c>
      <c r="R51">
        <v>6.5736396087938999E-3</v>
      </c>
      <c r="S51">
        <v>0.34045213783551997</v>
      </c>
      <c r="T51">
        <v>0.89500781315655997</v>
      </c>
      <c r="U51">
        <v>0.73359513746317995</v>
      </c>
      <c r="V51">
        <v>0.88957938431218997</v>
      </c>
      <c r="W51">
        <v>0.19397096795664001</v>
      </c>
      <c r="X51">
        <v>0.13277446661690001</v>
      </c>
      <c r="Y51">
        <v>0.14942982330936999</v>
      </c>
      <c r="Z51">
        <v>0</v>
      </c>
      <c r="AA51">
        <v>0</v>
      </c>
      <c r="AB51">
        <v>0</v>
      </c>
      <c r="AC51">
        <v>0</v>
      </c>
      <c r="AD51">
        <v>0</v>
      </c>
      <c r="AE51">
        <v>1</v>
      </c>
      <c r="AF51">
        <v>0</v>
      </c>
      <c r="AG51">
        <v>0</v>
      </c>
      <c r="AH51">
        <v>1</v>
      </c>
      <c r="AI51">
        <v>0</v>
      </c>
      <c r="AJ51">
        <v>1</v>
      </c>
      <c r="AK51">
        <v>1</v>
      </c>
      <c r="AL51">
        <v>1</v>
      </c>
      <c r="AM51">
        <v>1</v>
      </c>
      <c r="AN51">
        <v>0</v>
      </c>
      <c r="AO51">
        <v>1</v>
      </c>
      <c r="AP51">
        <v>1</v>
      </c>
      <c r="AQ51">
        <v>1</v>
      </c>
      <c r="AR51">
        <v>1</v>
      </c>
      <c r="AS51">
        <v>0</v>
      </c>
      <c r="AT51">
        <v>0</v>
      </c>
      <c r="AU51">
        <v>0.81631683887990003</v>
      </c>
      <c r="AV51">
        <v>9.7897156049445003E-2</v>
      </c>
      <c r="AW51">
        <v>0.85156918501524004</v>
      </c>
      <c r="AX51">
        <v>0.45504638154343002</v>
      </c>
      <c r="AY51">
        <v>0.58448639319461004</v>
      </c>
      <c r="AZ51">
        <v>0.56890945903695</v>
      </c>
      <c r="BA51">
        <v>0.18566693901669001</v>
      </c>
      <c r="BB51">
        <v>0.86662452107809995</v>
      </c>
      <c r="BC51">
        <v>0.40278036391851002</v>
      </c>
      <c r="BD51">
        <v>0.17231531015387999</v>
      </c>
      <c r="BE51">
        <v>0.19952743876702</v>
      </c>
      <c r="BF51">
        <v>0.36102512636861001</v>
      </c>
      <c r="BG51">
        <v>0.64009532921295997</v>
      </c>
      <c r="BH51">
        <v>0.64779154695264995</v>
      </c>
      <c r="BI51">
        <v>0.69562228960545003</v>
      </c>
      <c r="BJ51">
        <v>0.25244454638204</v>
      </c>
      <c r="BK51">
        <v>0.55900293480737995</v>
      </c>
      <c r="BL51">
        <v>7.1445210809032003E-2</v>
      </c>
      <c r="BM51">
        <v>0.42575752068446998</v>
      </c>
      <c r="BN51">
        <v>0.83021267235134</v>
      </c>
      <c r="BO51">
        <v>0.99970963951276004</v>
      </c>
      <c r="BP51" t="s">
        <v>440</v>
      </c>
      <c r="BQ51">
        <v>1</v>
      </c>
      <c r="BR51">
        <v>4</v>
      </c>
      <c r="BS51">
        <v>403.5</v>
      </c>
      <c r="BT51">
        <v>1</v>
      </c>
      <c r="BU51">
        <v>3</v>
      </c>
      <c r="BV51">
        <v>1</v>
      </c>
      <c r="BW51">
        <v>0</v>
      </c>
      <c r="BX51">
        <v>1</v>
      </c>
      <c r="BY51">
        <v>3</v>
      </c>
      <c r="BZ51">
        <v>1</v>
      </c>
      <c r="CA51">
        <v>0</v>
      </c>
      <c r="CB51">
        <v>1</v>
      </c>
      <c r="CC51">
        <v>2</v>
      </c>
      <c r="CD51">
        <v>1</v>
      </c>
      <c r="CE51">
        <v>3</v>
      </c>
      <c r="CF51">
        <v>1</v>
      </c>
      <c r="CG51">
        <v>2</v>
      </c>
      <c r="CH51">
        <v>1</v>
      </c>
      <c r="CI51">
        <v>0</v>
      </c>
      <c r="CJ51">
        <v>1</v>
      </c>
      <c r="CK51">
        <v>3</v>
      </c>
      <c r="CL51">
        <v>1</v>
      </c>
      <c r="CM51">
        <v>0</v>
      </c>
      <c r="CN51">
        <v>1</v>
      </c>
      <c r="CO51">
        <v>3</v>
      </c>
      <c r="CP51">
        <v>1</v>
      </c>
      <c r="CQ51">
        <v>1</v>
      </c>
      <c r="CR51">
        <v>0</v>
      </c>
      <c r="CS51">
        <v>-6</v>
      </c>
      <c r="CT51">
        <v>1</v>
      </c>
      <c r="CU51">
        <v>3</v>
      </c>
      <c r="CV51">
        <v>1</v>
      </c>
      <c r="CW51">
        <v>0</v>
      </c>
      <c r="CX51">
        <v>1</v>
      </c>
      <c r="CY51">
        <v>4</v>
      </c>
      <c r="CZ51">
        <v>0</v>
      </c>
      <c r="DA51">
        <v>-8</v>
      </c>
      <c r="DB51">
        <v>1</v>
      </c>
      <c r="DC51">
        <v>4</v>
      </c>
      <c r="DD51">
        <v>1</v>
      </c>
      <c r="DE51">
        <v>4</v>
      </c>
      <c r="DF51">
        <v>1</v>
      </c>
      <c r="DG51">
        <v>1</v>
      </c>
      <c r="DI51">
        <v>0</v>
      </c>
      <c r="DJ51">
        <v>0.14875550942716001</v>
      </c>
      <c r="DL51">
        <v>3</v>
      </c>
      <c r="DO51">
        <v>45</v>
      </c>
      <c r="DP51">
        <v>30</v>
      </c>
      <c r="DQ51">
        <v>183</v>
      </c>
      <c r="DS51">
        <v>102</v>
      </c>
      <c r="DT51">
        <v>18</v>
      </c>
      <c r="DU51">
        <v>28</v>
      </c>
      <c r="DV51">
        <v>8</v>
      </c>
      <c r="DW51">
        <v>42</v>
      </c>
      <c r="DX51">
        <v>11</v>
      </c>
      <c r="DY51">
        <v>14</v>
      </c>
      <c r="DZ51">
        <v>12</v>
      </c>
      <c r="EA51">
        <v>22</v>
      </c>
      <c r="EB51">
        <v>9</v>
      </c>
      <c r="EC51">
        <v>22</v>
      </c>
      <c r="ED51">
        <v>9</v>
      </c>
      <c r="EE51">
        <v>22</v>
      </c>
      <c r="EF51">
        <v>8</v>
      </c>
      <c r="EG51">
        <v>19</v>
      </c>
      <c r="EH51">
        <v>6</v>
      </c>
      <c r="EI51">
        <v>17</v>
      </c>
      <c r="EJ51">
        <v>4</v>
      </c>
      <c r="EK51">
        <v>7</v>
      </c>
      <c r="EL51">
        <v>9</v>
      </c>
      <c r="EM51">
        <v>21</v>
      </c>
      <c r="EN51">
        <v>5</v>
      </c>
      <c r="EO51">
        <v>23</v>
      </c>
      <c r="EP51">
        <v>11</v>
      </c>
      <c r="EQ51">
        <v>12</v>
      </c>
      <c r="ER51">
        <v>16</v>
      </c>
      <c r="ES51">
        <v>24</v>
      </c>
      <c r="ET51">
        <v>10</v>
      </c>
      <c r="EU51">
        <v>36</v>
      </c>
      <c r="EV51">
        <v>9</v>
      </c>
      <c r="EW51">
        <v>11</v>
      </c>
      <c r="EX51">
        <v>5</v>
      </c>
      <c r="EY51">
        <v>21</v>
      </c>
      <c r="EZ51">
        <v>11</v>
      </c>
      <c r="FA51">
        <v>18</v>
      </c>
      <c r="FB51">
        <v>8</v>
      </c>
      <c r="FC51">
        <v>21</v>
      </c>
      <c r="FD51">
        <v>6</v>
      </c>
      <c r="FE51">
        <v>11</v>
      </c>
      <c r="FF51">
        <v>16</v>
      </c>
      <c r="FG51">
        <v>67</v>
      </c>
      <c r="FH51">
        <v>6</v>
      </c>
      <c r="FI51">
        <v>14</v>
      </c>
      <c r="FJ51">
        <v>7</v>
      </c>
    </row>
    <row r="52" spans="1:167" x14ac:dyDescent="0.3">
      <c r="A52">
        <v>11</v>
      </c>
      <c r="B52">
        <v>1</v>
      </c>
      <c r="C52">
        <v>3</v>
      </c>
      <c r="D52">
        <v>2</v>
      </c>
      <c r="BP52" t="s">
        <v>440</v>
      </c>
      <c r="BS52">
        <v>413</v>
      </c>
      <c r="DG52">
        <v>1</v>
      </c>
      <c r="DH52">
        <v>0.60739208089241004</v>
      </c>
      <c r="DI52">
        <v>1</v>
      </c>
      <c r="DJ52">
        <v>0.96318995865176005</v>
      </c>
      <c r="DL52">
        <v>3</v>
      </c>
      <c r="FI52">
        <v>8</v>
      </c>
      <c r="FJ52">
        <v>7</v>
      </c>
    </row>
    <row r="53" spans="1:167" x14ac:dyDescent="0.3">
      <c r="A53">
        <v>11</v>
      </c>
      <c r="B53">
        <v>1</v>
      </c>
      <c r="C53">
        <v>3</v>
      </c>
      <c r="D53">
        <v>3</v>
      </c>
      <c r="BP53" t="s">
        <v>440</v>
      </c>
      <c r="BS53">
        <v>428</v>
      </c>
      <c r="DG53">
        <v>1</v>
      </c>
      <c r="DH53">
        <v>0.10641323330291</v>
      </c>
      <c r="DI53">
        <v>0</v>
      </c>
      <c r="DJ53">
        <v>0.10457278448818</v>
      </c>
      <c r="DL53">
        <v>4</v>
      </c>
      <c r="FI53">
        <v>16</v>
      </c>
      <c r="FJ53">
        <v>7</v>
      </c>
    </row>
    <row r="54" spans="1:167" x14ac:dyDescent="0.3">
      <c r="A54">
        <v>11</v>
      </c>
      <c r="B54">
        <v>1</v>
      </c>
      <c r="C54">
        <v>3</v>
      </c>
      <c r="D54">
        <v>4</v>
      </c>
      <c r="BP54" t="s">
        <v>440</v>
      </c>
      <c r="BS54">
        <v>438</v>
      </c>
      <c r="DG54">
        <v>1</v>
      </c>
      <c r="DH54">
        <v>0.74050535046791999</v>
      </c>
      <c r="DI54">
        <v>0</v>
      </c>
      <c r="DJ54">
        <v>0.81293262601194005</v>
      </c>
      <c r="DL54">
        <v>4</v>
      </c>
      <c r="FI54">
        <v>18</v>
      </c>
      <c r="FJ54">
        <v>15</v>
      </c>
    </row>
    <row r="55" spans="1:167" x14ac:dyDescent="0.3">
      <c r="A55">
        <v>11</v>
      </c>
      <c r="B55">
        <v>1</v>
      </c>
      <c r="C55">
        <v>3</v>
      </c>
      <c r="D55">
        <v>5</v>
      </c>
      <c r="BP55" t="s">
        <v>440</v>
      </c>
      <c r="BS55">
        <v>449</v>
      </c>
      <c r="DG55">
        <v>1</v>
      </c>
      <c r="DH55">
        <v>0.20346135401436</v>
      </c>
      <c r="DI55">
        <v>1</v>
      </c>
      <c r="DJ55">
        <v>0.83205905635421995</v>
      </c>
      <c r="DL55">
        <v>4</v>
      </c>
      <c r="FI55">
        <v>35</v>
      </c>
      <c r="FJ55">
        <v>7</v>
      </c>
    </row>
    <row r="56" spans="1:167" x14ac:dyDescent="0.3">
      <c r="A56">
        <v>11</v>
      </c>
      <c r="B56">
        <v>1</v>
      </c>
      <c r="C56">
        <v>3</v>
      </c>
      <c r="D56">
        <v>6</v>
      </c>
      <c r="BP56" t="s">
        <v>441</v>
      </c>
      <c r="BS56">
        <v>467.5</v>
      </c>
      <c r="DG56">
        <v>1</v>
      </c>
      <c r="DH56">
        <v>0.93157947378286998</v>
      </c>
      <c r="DI56">
        <v>1</v>
      </c>
      <c r="DJ56">
        <v>0.28609805543444</v>
      </c>
      <c r="DL56">
        <v>0</v>
      </c>
      <c r="FI56">
        <v>7</v>
      </c>
      <c r="FJ56">
        <v>9</v>
      </c>
    </row>
    <row r="57" spans="1:167" x14ac:dyDescent="0.3">
      <c r="A57">
        <v>11</v>
      </c>
      <c r="B57">
        <v>1</v>
      </c>
      <c r="C57">
        <v>3</v>
      </c>
      <c r="D57">
        <v>7</v>
      </c>
      <c r="BP57" t="s">
        <v>440</v>
      </c>
      <c r="BS57">
        <v>480</v>
      </c>
      <c r="DG57">
        <v>1</v>
      </c>
      <c r="DH57">
        <v>0.72190540262923997</v>
      </c>
      <c r="DI57">
        <v>0</v>
      </c>
      <c r="DJ57">
        <v>0.41519971535611999</v>
      </c>
      <c r="DL57">
        <v>2</v>
      </c>
      <c r="FI57">
        <v>31</v>
      </c>
      <c r="FJ57">
        <v>7</v>
      </c>
    </row>
    <row r="58" spans="1:167" x14ac:dyDescent="0.3">
      <c r="A58">
        <v>11</v>
      </c>
      <c r="B58">
        <v>1</v>
      </c>
      <c r="C58">
        <v>3</v>
      </c>
      <c r="D58">
        <v>8</v>
      </c>
      <c r="BP58" t="s">
        <v>440</v>
      </c>
      <c r="BS58">
        <v>494.5</v>
      </c>
      <c r="DG58">
        <v>1</v>
      </c>
      <c r="DH58">
        <v>0.37601161577935999</v>
      </c>
      <c r="DI58">
        <v>0</v>
      </c>
      <c r="DJ58">
        <v>0.23004406226259999</v>
      </c>
      <c r="DL58">
        <v>4</v>
      </c>
      <c r="FI58">
        <v>16</v>
      </c>
      <c r="FJ58">
        <v>9</v>
      </c>
    </row>
    <row r="59" spans="1:167" x14ac:dyDescent="0.3">
      <c r="A59">
        <v>11</v>
      </c>
      <c r="B59">
        <v>1</v>
      </c>
      <c r="C59">
        <v>3</v>
      </c>
      <c r="D59">
        <v>9</v>
      </c>
      <c r="BP59" t="s">
        <v>439</v>
      </c>
      <c r="BS59">
        <v>503</v>
      </c>
      <c r="DG59">
        <v>1</v>
      </c>
      <c r="DH59">
        <v>0.35184429168664999</v>
      </c>
      <c r="DI59">
        <v>0</v>
      </c>
      <c r="DJ59">
        <v>0.65618044233950001</v>
      </c>
      <c r="DL59">
        <v>-8</v>
      </c>
      <c r="FI59">
        <v>11</v>
      </c>
      <c r="FJ59">
        <v>8</v>
      </c>
    </row>
    <row r="60" spans="1:167" x14ac:dyDescent="0.3">
      <c r="A60">
        <v>11</v>
      </c>
      <c r="B60">
        <v>1</v>
      </c>
      <c r="C60">
        <v>3</v>
      </c>
      <c r="D60">
        <v>10</v>
      </c>
      <c r="BP60" t="s">
        <v>440</v>
      </c>
      <c r="BS60">
        <v>515.5</v>
      </c>
      <c r="DG60">
        <v>1</v>
      </c>
      <c r="DH60">
        <v>0.70771698639897995</v>
      </c>
      <c r="DI60">
        <v>1</v>
      </c>
      <c r="DJ60">
        <v>0.45883872016484001</v>
      </c>
      <c r="DL60">
        <v>2</v>
      </c>
      <c r="FI60">
        <v>13</v>
      </c>
      <c r="FJ60">
        <v>5</v>
      </c>
    </row>
    <row r="61" spans="1:167" x14ac:dyDescent="0.3">
      <c r="A61">
        <v>11</v>
      </c>
      <c r="B61">
        <v>1</v>
      </c>
      <c r="C61">
        <v>3</v>
      </c>
      <c r="D61">
        <v>11</v>
      </c>
      <c r="BP61" t="s">
        <v>440</v>
      </c>
      <c r="BS61">
        <v>527.5</v>
      </c>
      <c r="DG61">
        <v>1</v>
      </c>
      <c r="DH61">
        <v>0.36368636246155001</v>
      </c>
      <c r="DI61">
        <v>1</v>
      </c>
      <c r="DJ61">
        <v>0.11588151683955999</v>
      </c>
      <c r="DL61">
        <v>4</v>
      </c>
      <c r="FI61">
        <v>6</v>
      </c>
      <c r="FJ61">
        <v>18</v>
      </c>
    </row>
    <row r="62" spans="1:167" x14ac:dyDescent="0.3">
      <c r="A62">
        <v>11</v>
      </c>
      <c r="B62">
        <v>1</v>
      </c>
      <c r="C62">
        <v>3</v>
      </c>
      <c r="D62">
        <v>12</v>
      </c>
      <c r="BP62" t="s">
        <v>439</v>
      </c>
      <c r="BS62">
        <v>538</v>
      </c>
      <c r="DG62">
        <v>1</v>
      </c>
      <c r="DH62">
        <v>0.26434920857256999</v>
      </c>
      <c r="DI62">
        <v>0</v>
      </c>
      <c r="DJ62">
        <v>0.87780745739358002</v>
      </c>
      <c r="DL62">
        <v>-6</v>
      </c>
      <c r="FI62">
        <v>39</v>
      </c>
      <c r="FJ62">
        <v>4</v>
      </c>
    </row>
    <row r="63" spans="1:167" x14ac:dyDescent="0.3">
      <c r="A63">
        <v>11</v>
      </c>
      <c r="B63">
        <v>1</v>
      </c>
      <c r="C63">
        <v>3</v>
      </c>
      <c r="D63">
        <v>13</v>
      </c>
      <c r="BP63" t="s">
        <v>439</v>
      </c>
      <c r="BS63">
        <v>546.5</v>
      </c>
      <c r="DG63">
        <v>1</v>
      </c>
      <c r="DH63">
        <v>0.95458343302308002</v>
      </c>
      <c r="DI63">
        <v>1</v>
      </c>
      <c r="DJ63">
        <v>0.25084686933965</v>
      </c>
      <c r="DL63">
        <v>-8</v>
      </c>
      <c r="FI63">
        <v>8</v>
      </c>
      <c r="FJ63">
        <v>17</v>
      </c>
    </row>
    <row r="64" spans="1:167" x14ac:dyDescent="0.3">
      <c r="A64">
        <v>11</v>
      </c>
      <c r="B64">
        <v>1</v>
      </c>
      <c r="C64">
        <v>3</v>
      </c>
      <c r="D64">
        <v>14</v>
      </c>
      <c r="BP64" t="s">
        <v>439</v>
      </c>
      <c r="BS64">
        <v>563</v>
      </c>
      <c r="DG64">
        <v>1</v>
      </c>
      <c r="DH64">
        <v>3.4238326896030999E-2</v>
      </c>
      <c r="DI64">
        <v>1</v>
      </c>
      <c r="DJ64">
        <v>0.23231050868819</v>
      </c>
      <c r="DL64">
        <v>0</v>
      </c>
      <c r="FI64">
        <v>8</v>
      </c>
      <c r="FJ64">
        <v>10</v>
      </c>
    </row>
    <row r="65" spans="1:167" x14ac:dyDescent="0.3">
      <c r="A65">
        <v>11</v>
      </c>
      <c r="B65">
        <v>1</v>
      </c>
      <c r="C65">
        <v>3</v>
      </c>
      <c r="D65">
        <v>15</v>
      </c>
      <c r="BP65" t="s">
        <v>440</v>
      </c>
      <c r="BS65">
        <v>574.5</v>
      </c>
      <c r="DG65">
        <v>1</v>
      </c>
      <c r="DH65">
        <v>0.98106202351197003</v>
      </c>
      <c r="DI65">
        <v>0</v>
      </c>
      <c r="DJ65">
        <v>0.81666852267584999</v>
      </c>
      <c r="DL65">
        <v>3</v>
      </c>
      <c r="FI65">
        <v>12</v>
      </c>
      <c r="FJ65">
        <v>6</v>
      </c>
    </row>
    <row r="66" spans="1:167" x14ac:dyDescent="0.3">
      <c r="A66">
        <v>11</v>
      </c>
      <c r="B66">
        <v>1</v>
      </c>
      <c r="C66">
        <v>3</v>
      </c>
      <c r="D66">
        <v>16</v>
      </c>
      <c r="BP66" t="s">
        <v>440</v>
      </c>
      <c r="BS66">
        <v>585.5</v>
      </c>
      <c r="DG66">
        <v>1</v>
      </c>
      <c r="DH66">
        <v>0.88778691460876002</v>
      </c>
      <c r="DI66">
        <v>0</v>
      </c>
      <c r="DJ66">
        <v>4.4112073392707001E-2</v>
      </c>
      <c r="DL66">
        <v>3</v>
      </c>
      <c r="FI66">
        <v>11</v>
      </c>
      <c r="FJ66">
        <v>5</v>
      </c>
    </row>
    <row r="67" spans="1:167" x14ac:dyDescent="0.3">
      <c r="A67">
        <v>11</v>
      </c>
      <c r="B67">
        <v>1</v>
      </c>
      <c r="C67">
        <v>3</v>
      </c>
      <c r="D67">
        <v>17</v>
      </c>
      <c r="BP67" t="s">
        <v>440</v>
      </c>
      <c r="BS67">
        <v>595.5</v>
      </c>
      <c r="DG67">
        <v>1</v>
      </c>
      <c r="DH67">
        <v>0.82691370865654001</v>
      </c>
      <c r="DI67">
        <v>1</v>
      </c>
      <c r="DJ67">
        <v>0.50972137637565995</v>
      </c>
      <c r="DL67">
        <v>4</v>
      </c>
      <c r="FI67">
        <v>32</v>
      </c>
      <c r="FJ67">
        <v>9</v>
      </c>
    </row>
    <row r="68" spans="1:167" x14ac:dyDescent="0.3">
      <c r="A68">
        <v>11</v>
      </c>
      <c r="B68">
        <v>1</v>
      </c>
      <c r="C68">
        <v>3</v>
      </c>
      <c r="D68">
        <v>18</v>
      </c>
      <c r="BP68" t="s">
        <v>440</v>
      </c>
      <c r="BS68">
        <v>606.5</v>
      </c>
      <c r="DG68">
        <v>1</v>
      </c>
      <c r="DH68">
        <v>0.18772962037588001</v>
      </c>
      <c r="DI68">
        <v>1</v>
      </c>
      <c r="DJ68">
        <v>0.45572589972477001</v>
      </c>
      <c r="DL68">
        <v>3</v>
      </c>
      <c r="FI68">
        <v>10</v>
      </c>
      <c r="FJ68">
        <v>9</v>
      </c>
    </row>
    <row r="69" spans="1:167" x14ac:dyDescent="0.3">
      <c r="A69">
        <v>11</v>
      </c>
      <c r="B69">
        <v>1</v>
      </c>
      <c r="C69">
        <v>3</v>
      </c>
      <c r="D69">
        <v>19</v>
      </c>
      <c r="BP69" t="s">
        <v>439</v>
      </c>
      <c r="BS69">
        <v>622.5</v>
      </c>
      <c r="DG69">
        <v>1</v>
      </c>
      <c r="DH69">
        <v>0.41406658610705999</v>
      </c>
      <c r="DI69">
        <v>1</v>
      </c>
      <c r="DJ69">
        <v>0.48148153784461001</v>
      </c>
      <c r="DL69">
        <v>0</v>
      </c>
      <c r="FI69">
        <v>48</v>
      </c>
      <c r="FJ69">
        <v>12</v>
      </c>
    </row>
    <row r="70" spans="1:167" x14ac:dyDescent="0.3">
      <c r="A70">
        <v>11</v>
      </c>
      <c r="B70">
        <v>1</v>
      </c>
      <c r="C70">
        <v>3</v>
      </c>
      <c r="D70">
        <v>20</v>
      </c>
      <c r="BP70" t="s">
        <v>441</v>
      </c>
      <c r="BS70">
        <v>638.5</v>
      </c>
      <c r="DG70">
        <v>1</v>
      </c>
      <c r="DH70">
        <v>0.47936642995047002</v>
      </c>
      <c r="DL70">
        <v>0</v>
      </c>
      <c r="FI70">
        <v>8</v>
      </c>
      <c r="FJ70">
        <v>12</v>
      </c>
    </row>
    <row r="71" spans="1:167" x14ac:dyDescent="0.3">
      <c r="A71">
        <v>11</v>
      </c>
      <c r="B71">
        <v>1</v>
      </c>
      <c r="C71">
        <v>3</v>
      </c>
      <c r="D71">
        <v>21</v>
      </c>
      <c r="DM71" t="s">
        <v>445</v>
      </c>
      <c r="DN71" t="s">
        <v>446</v>
      </c>
      <c r="FK71">
        <v>38</v>
      </c>
    </row>
    <row r="72" spans="1:167" x14ac:dyDescent="0.3">
      <c r="A72">
        <v>12</v>
      </c>
      <c r="B72">
        <v>0</v>
      </c>
      <c r="C72">
        <v>0</v>
      </c>
      <c r="D72">
        <v>1</v>
      </c>
      <c r="E72">
        <v>0.92554305924597002</v>
      </c>
      <c r="F72">
        <v>0.15706007225183999</v>
      </c>
      <c r="G72">
        <v>0.10867486851756</v>
      </c>
      <c r="H72">
        <v>0.89359901433264</v>
      </c>
      <c r="I72">
        <v>0.52766888962250003</v>
      </c>
      <c r="J72">
        <v>0.45787299744679</v>
      </c>
      <c r="K72">
        <v>0.48942501070434002</v>
      </c>
      <c r="L72">
        <v>0.74363871949527005</v>
      </c>
      <c r="M72">
        <v>0.24373543143337001</v>
      </c>
      <c r="N72">
        <v>0.44304823191795001</v>
      </c>
      <c r="O72">
        <v>0.97894009462673004</v>
      </c>
      <c r="P72">
        <v>9.6562096514876003E-2</v>
      </c>
      <c r="Q72">
        <v>0.94405628161307997</v>
      </c>
      <c r="R72">
        <v>0.62218147065661</v>
      </c>
      <c r="S72">
        <v>0.12499242326399</v>
      </c>
      <c r="T72">
        <v>7.3416062841584001E-2</v>
      </c>
      <c r="U72">
        <v>0.96778726342749</v>
      </c>
      <c r="V72">
        <v>0.375852527672</v>
      </c>
      <c r="W72">
        <v>0.54119707526950001</v>
      </c>
      <c r="X72">
        <v>0.17707977067283001</v>
      </c>
      <c r="Y72">
        <v>0.25023042029664</v>
      </c>
      <c r="Z72">
        <v>0</v>
      </c>
      <c r="AA72">
        <v>1</v>
      </c>
      <c r="AB72">
        <v>1</v>
      </c>
      <c r="AC72">
        <v>1</v>
      </c>
      <c r="AD72">
        <v>1</v>
      </c>
      <c r="AE72">
        <v>1</v>
      </c>
      <c r="AF72">
        <v>1</v>
      </c>
      <c r="AG72">
        <v>0</v>
      </c>
      <c r="AH72">
        <v>0</v>
      </c>
      <c r="AI72">
        <v>0</v>
      </c>
      <c r="AJ72">
        <v>1</v>
      </c>
      <c r="AK72">
        <v>0</v>
      </c>
      <c r="AL72">
        <v>0</v>
      </c>
      <c r="AM72">
        <v>1</v>
      </c>
      <c r="AN72">
        <v>0</v>
      </c>
      <c r="AO72">
        <v>1</v>
      </c>
      <c r="AP72">
        <v>1</v>
      </c>
      <c r="AQ72">
        <v>1</v>
      </c>
      <c r="AR72">
        <v>1</v>
      </c>
      <c r="AS72">
        <v>1</v>
      </c>
      <c r="AT72">
        <v>0</v>
      </c>
      <c r="AU72">
        <v>0.51184231496696997</v>
      </c>
      <c r="AV72">
        <v>0.55944329635055001</v>
      </c>
      <c r="AW72">
        <v>0.43586854807408998</v>
      </c>
      <c r="AX72">
        <v>0.15041813540122001</v>
      </c>
      <c r="AY72">
        <v>9.7096719691146999E-2</v>
      </c>
      <c r="AZ72">
        <v>0.32864003371519002</v>
      </c>
      <c r="BA72">
        <v>0.45596137282575999</v>
      </c>
      <c r="BB72">
        <v>0.53961404167801996</v>
      </c>
      <c r="BC72">
        <v>0.36589296311752001</v>
      </c>
      <c r="BD72">
        <v>0.54870156756229005</v>
      </c>
      <c r="BE72">
        <v>0.64986127219477996</v>
      </c>
      <c r="BF72">
        <v>0.65416664507500999</v>
      </c>
      <c r="BG72">
        <v>0.17849960019543001</v>
      </c>
      <c r="BH72">
        <v>2.4812866022984998E-3</v>
      </c>
      <c r="BI72">
        <v>0.72564847247250996</v>
      </c>
      <c r="BJ72">
        <v>0.61671532901499004</v>
      </c>
      <c r="BK72">
        <v>0.76245235236471998</v>
      </c>
      <c r="BL72">
        <v>0.85387844046447003</v>
      </c>
      <c r="BM72">
        <v>0.63808128004635001</v>
      </c>
      <c r="BN72">
        <v>0.53420757551682996</v>
      </c>
      <c r="BO72">
        <v>0.59642561674960004</v>
      </c>
      <c r="DO72">
        <v>8</v>
      </c>
      <c r="DP72">
        <v>593</v>
      </c>
      <c r="DQ72">
        <v>3</v>
      </c>
    </row>
    <row r="73" spans="1:167" x14ac:dyDescent="0.3">
      <c r="A73">
        <v>13</v>
      </c>
      <c r="B73">
        <v>0</v>
      </c>
      <c r="C73">
        <v>0</v>
      </c>
      <c r="D73">
        <v>1</v>
      </c>
      <c r="E73">
        <v>0.66508124627742005</v>
      </c>
      <c r="F73">
        <v>0.81504088124595997</v>
      </c>
      <c r="G73">
        <v>0.16472355314028</v>
      </c>
      <c r="H73">
        <v>0.56019919640060001</v>
      </c>
      <c r="I73">
        <v>6.7449057486340003E-2</v>
      </c>
      <c r="J73">
        <v>0.65620019744086999</v>
      </c>
      <c r="K73">
        <v>0.15045256178700001</v>
      </c>
      <c r="L73">
        <v>0.58697355875317003</v>
      </c>
      <c r="M73">
        <v>0.24171382801298999</v>
      </c>
      <c r="N73">
        <v>0.11800691000636999</v>
      </c>
      <c r="O73">
        <v>0.72703118333424999</v>
      </c>
      <c r="P73">
        <v>1.1742431282721E-2</v>
      </c>
      <c r="Q73">
        <v>0.51378729687888003</v>
      </c>
      <c r="R73">
        <v>0.92094927060868004</v>
      </c>
      <c r="S73">
        <v>0.60174249965209003</v>
      </c>
      <c r="T73">
        <v>0.27941992425024997</v>
      </c>
      <c r="U73">
        <v>7.1699954499029994E-2</v>
      </c>
      <c r="V73">
        <v>0.46672643845105999</v>
      </c>
      <c r="W73">
        <v>0.84651431328634996</v>
      </c>
      <c r="X73">
        <v>0.12239667056474</v>
      </c>
      <c r="Y73">
        <v>0.42774709052352999</v>
      </c>
      <c r="Z73">
        <v>1</v>
      </c>
      <c r="AA73">
        <v>1</v>
      </c>
      <c r="AB73">
        <v>0</v>
      </c>
      <c r="AC73">
        <v>1</v>
      </c>
      <c r="AD73">
        <v>1</v>
      </c>
      <c r="AE73">
        <v>0</v>
      </c>
      <c r="AF73">
        <v>1</v>
      </c>
      <c r="AG73">
        <v>1</v>
      </c>
      <c r="AH73">
        <v>1</v>
      </c>
      <c r="AI73">
        <v>1</v>
      </c>
      <c r="AJ73">
        <v>1</v>
      </c>
      <c r="AK73">
        <v>1</v>
      </c>
      <c r="AL73">
        <v>0</v>
      </c>
      <c r="AM73">
        <v>1</v>
      </c>
      <c r="AN73">
        <v>0</v>
      </c>
      <c r="AO73">
        <v>0</v>
      </c>
      <c r="AP73">
        <v>1</v>
      </c>
      <c r="AQ73">
        <v>0</v>
      </c>
      <c r="AR73">
        <v>1</v>
      </c>
      <c r="AS73">
        <v>0</v>
      </c>
      <c r="AT73">
        <v>1</v>
      </c>
      <c r="AU73">
        <v>0.85240976967183002</v>
      </c>
      <c r="AV73">
        <v>2.113738530025E-2</v>
      </c>
      <c r="AW73">
        <v>0.96705545895083</v>
      </c>
      <c r="AX73">
        <v>0.50525479932851003</v>
      </c>
      <c r="AY73">
        <v>0.71704348984440003</v>
      </c>
      <c r="AZ73">
        <v>0.75597703052317999</v>
      </c>
      <c r="BA73">
        <v>0.66319869450084001</v>
      </c>
      <c r="BB73">
        <v>0.54976247483472995</v>
      </c>
      <c r="BC73">
        <v>0.35427540531146001</v>
      </c>
      <c r="BD73">
        <v>0.4747383219745</v>
      </c>
      <c r="BE73">
        <v>0.96055648795787996</v>
      </c>
      <c r="BF73">
        <v>0.98071544966496005</v>
      </c>
      <c r="BG73">
        <v>0.67875440568232004</v>
      </c>
      <c r="BH73">
        <v>0.30364335859720998</v>
      </c>
      <c r="BI73">
        <v>0.29649587516561998</v>
      </c>
      <c r="BJ73">
        <v>0.61753578125062003</v>
      </c>
      <c r="BK73">
        <v>7.8580112160673996E-2</v>
      </c>
      <c r="BL73">
        <v>0.24042865239607</v>
      </c>
      <c r="BM73">
        <v>9.4746732066015998E-2</v>
      </c>
      <c r="BN73">
        <v>0.21754039194867</v>
      </c>
      <c r="BO73">
        <v>0.86606859521877</v>
      </c>
      <c r="DO73">
        <v>18</v>
      </c>
      <c r="DP73">
        <v>18</v>
      </c>
      <c r="DQ73">
        <v>24</v>
      </c>
    </row>
    <row r="74" spans="1:167" x14ac:dyDescent="0.3">
      <c r="A74">
        <v>14</v>
      </c>
      <c r="B74">
        <v>0</v>
      </c>
      <c r="C74">
        <v>0</v>
      </c>
      <c r="D74">
        <v>1</v>
      </c>
      <c r="E74">
        <v>0.29520368944066999</v>
      </c>
      <c r="F74">
        <v>0.75821658822385996</v>
      </c>
      <c r="G74">
        <v>0.75201383654301002</v>
      </c>
      <c r="H74">
        <v>0.35905103080452</v>
      </c>
      <c r="I74">
        <v>0.86707607217569005</v>
      </c>
      <c r="J74">
        <v>0.55954587886721996</v>
      </c>
      <c r="K74">
        <v>0.16980105347268001</v>
      </c>
      <c r="L74">
        <v>0.55373634841733999</v>
      </c>
      <c r="M74">
        <v>0.78641586746994996</v>
      </c>
      <c r="N74">
        <v>0.87077732126687002</v>
      </c>
      <c r="O74">
        <v>0.29279391341935002</v>
      </c>
      <c r="P74">
        <v>0.15795513821693</v>
      </c>
      <c r="Q74">
        <v>0.26179315225435001</v>
      </c>
      <c r="R74">
        <v>0.89014488856607998</v>
      </c>
      <c r="S74">
        <v>2.7986319388471001E-3</v>
      </c>
      <c r="T74">
        <v>0.16828832415080999</v>
      </c>
      <c r="U74">
        <v>0.78951083204979</v>
      </c>
      <c r="V74">
        <v>0.43445164626219002</v>
      </c>
      <c r="W74">
        <v>0.30359922750659002</v>
      </c>
      <c r="X74">
        <v>0.75553570870088005</v>
      </c>
      <c r="Y74">
        <v>0.17410679173259</v>
      </c>
      <c r="Z74">
        <v>0</v>
      </c>
      <c r="AA74">
        <v>1</v>
      </c>
      <c r="AB74">
        <v>0</v>
      </c>
      <c r="AC74">
        <v>0</v>
      </c>
      <c r="AD74">
        <v>0</v>
      </c>
      <c r="AE74">
        <v>0</v>
      </c>
      <c r="AF74">
        <v>1</v>
      </c>
      <c r="AG74">
        <v>0</v>
      </c>
      <c r="AH74">
        <v>0</v>
      </c>
      <c r="AI74">
        <v>1</v>
      </c>
      <c r="AJ74">
        <v>0</v>
      </c>
      <c r="AK74">
        <v>1</v>
      </c>
      <c r="AL74">
        <v>0</v>
      </c>
      <c r="AM74">
        <v>1</v>
      </c>
      <c r="AN74">
        <v>0</v>
      </c>
      <c r="AO74">
        <v>0</v>
      </c>
      <c r="AP74">
        <v>1</v>
      </c>
      <c r="AQ74">
        <v>1</v>
      </c>
      <c r="AR74">
        <v>0</v>
      </c>
      <c r="AS74">
        <v>0</v>
      </c>
      <c r="AT74">
        <v>0</v>
      </c>
      <c r="AU74">
        <v>0.36847682643068003</v>
      </c>
      <c r="AV74">
        <v>0.56971543636197997</v>
      </c>
      <c r="AW74">
        <v>8.6291652922141998E-2</v>
      </c>
      <c r="AX74">
        <v>0.58959091507271999</v>
      </c>
      <c r="AY74">
        <v>0.15956791123865999</v>
      </c>
      <c r="AZ74">
        <v>0.97786489333357995</v>
      </c>
      <c r="BA74">
        <v>8.4662530164131999E-2</v>
      </c>
      <c r="BB74">
        <v>0.50798063629616996</v>
      </c>
      <c r="BC74">
        <v>0.85557345144094998</v>
      </c>
      <c r="BD74">
        <v>0.71848165192135005</v>
      </c>
      <c r="BE74">
        <v>0.31308689564858999</v>
      </c>
      <c r="BF74">
        <v>1.2506472405132999E-2</v>
      </c>
      <c r="BG74">
        <v>0.52709935138816</v>
      </c>
      <c r="BH74">
        <v>0.85452239174238998</v>
      </c>
      <c r="BI74">
        <v>0.13253754273289001</v>
      </c>
      <c r="BJ74">
        <v>0.15782914464035</v>
      </c>
      <c r="BK74">
        <v>0.54175740630693003</v>
      </c>
      <c r="BL74">
        <v>0.75023310019054001</v>
      </c>
      <c r="BM74">
        <v>0.17138032679289</v>
      </c>
      <c r="BN74">
        <v>0.30805881556504999</v>
      </c>
      <c r="BO74">
        <v>0.76861114881629</v>
      </c>
      <c r="DO74">
        <v>19</v>
      </c>
      <c r="DP74">
        <v>15</v>
      </c>
      <c r="DQ74">
        <v>65</v>
      </c>
    </row>
    <row r="75" spans="1:167" x14ac:dyDescent="0.3">
      <c r="A75">
        <v>15</v>
      </c>
      <c r="B75">
        <v>2</v>
      </c>
      <c r="C75">
        <v>1</v>
      </c>
      <c r="D75">
        <v>1</v>
      </c>
      <c r="E75">
        <v>0.45870224526297998</v>
      </c>
      <c r="F75">
        <v>0.44827805231429002</v>
      </c>
      <c r="G75">
        <v>0.70890446884206004</v>
      </c>
      <c r="H75">
        <v>0.36533505946568001</v>
      </c>
      <c r="I75">
        <v>0.65581563819369004</v>
      </c>
      <c r="J75">
        <v>0.32240625141341001</v>
      </c>
      <c r="K75">
        <v>0.31496461005600002</v>
      </c>
      <c r="L75">
        <v>0.49522966003847002</v>
      </c>
      <c r="M75">
        <v>0.74323923146973003</v>
      </c>
      <c r="N75">
        <v>0.10748956866107</v>
      </c>
      <c r="O75">
        <v>0.62929320561225</v>
      </c>
      <c r="P75">
        <v>1.2771812195621001E-2</v>
      </c>
      <c r="Q75">
        <v>0.79880683782281003</v>
      </c>
      <c r="R75">
        <v>0.81996275429794996</v>
      </c>
      <c r="S75">
        <v>0.75058530163707005</v>
      </c>
      <c r="T75">
        <v>0.88867437202030997</v>
      </c>
      <c r="U75">
        <v>0.4142378911731</v>
      </c>
      <c r="V75">
        <v>0.39219509713796002</v>
      </c>
      <c r="W75">
        <v>0.12698282996358001</v>
      </c>
      <c r="X75">
        <v>4.7323976167444E-2</v>
      </c>
      <c r="Y75">
        <v>0.13957513084411</v>
      </c>
      <c r="Z75">
        <v>1</v>
      </c>
      <c r="AA75">
        <v>1</v>
      </c>
      <c r="AB75">
        <v>1</v>
      </c>
      <c r="AC75">
        <v>1</v>
      </c>
      <c r="AD75">
        <v>0</v>
      </c>
      <c r="AE75">
        <v>1</v>
      </c>
      <c r="AF75">
        <v>1</v>
      </c>
      <c r="AG75">
        <v>1</v>
      </c>
      <c r="AH75">
        <v>1</v>
      </c>
      <c r="AI75">
        <v>0</v>
      </c>
      <c r="AJ75">
        <v>1</v>
      </c>
      <c r="AK75">
        <v>0</v>
      </c>
      <c r="AL75">
        <v>1</v>
      </c>
      <c r="AM75">
        <v>1</v>
      </c>
      <c r="AN75">
        <v>1</v>
      </c>
      <c r="AO75">
        <v>1</v>
      </c>
      <c r="AP75">
        <v>1</v>
      </c>
      <c r="AQ75">
        <v>0</v>
      </c>
      <c r="AR75">
        <v>0</v>
      </c>
      <c r="AS75">
        <v>0</v>
      </c>
      <c r="AT75">
        <v>1</v>
      </c>
      <c r="AU75">
        <v>0.76642944714964001</v>
      </c>
      <c r="AV75">
        <v>0.71172110889104001</v>
      </c>
      <c r="AW75">
        <v>0.47379696895423001</v>
      </c>
      <c r="AX75">
        <v>0.79446459007879999</v>
      </c>
      <c r="AY75">
        <v>0.85268323513789002</v>
      </c>
      <c r="AZ75">
        <v>0.19960142774362</v>
      </c>
      <c r="BA75">
        <v>0.32633182166757002</v>
      </c>
      <c r="BB75">
        <v>0.30889537162258002</v>
      </c>
      <c r="BC75">
        <v>0.42835848834028001</v>
      </c>
      <c r="BD75">
        <v>0.56819328097877997</v>
      </c>
      <c r="BE75">
        <v>0.64399985596658005</v>
      </c>
      <c r="BF75">
        <v>0.80364632237598999</v>
      </c>
      <c r="BG75">
        <v>0.37585556943448001</v>
      </c>
      <c r="BH75">
        <v>0.99989191558311996</v>
      </c>
      <c r="BI75">
        <v>0.60249066631584003</v>
      </c>
      <c r="BJ75">
        <v>0.11914080160942001</v>
      </c>
      <c r="BK75">
        <v>0.58308125379020004</v>
      </c>
      <c r="BL75">
        <v>0.25679037462683002</v>
      </c>
      <c r="BM75">
        <v>0.46317668371743997</v>
      </c>
      <c r="BN75">
        <v>0.15998388820130999</v>
      </c>
      <c r="BO75">
        <v>0.53172634098351002</v>
      </c>
      <c r="BP75" t="s">
        <v>440</v>
      </c>
      <c r="BQ75">
        <v>1</v>
      </c>
      <c r="BR75">
        <v>3</v>
      </c>
      <c r="BS75">
        <v>402</v>
      </c>
      <c r="BT75">
        <v>1</v>
      </c>
      <c r="BU75">
        <v>2</v>
      </c>
      <c r="BV75">
        <v>1</v>
      </c>
      <c r="BW75">
        <v>0</v>
      </c>
      <c r="BX75">
        <v>1</v>
      </c>
      <c r="BY75">
        <v>4</v>
      </c>
      <c r="BZ75">
        <v>0</v>
      </c>
      <c r="CA75">
        <v>3</v>
      </c>
      <c r="CB75">
        <v>0</v>
      </c>
      <c r="CC75">
        <v>-4</v>
      </c>
      <c r="CD75">
        <v>0</v>
      </c>
      <c r="CE75">
        <v>-3</v>
      </c>
      <c r="CF75">
        <v>0</v>
      </c>
      <c r="CG75">
        <v>-5</v>
      </c>
      <c r="CH75">
        <v>1</v>
      </c>
      <c r="CI75">
        <v>3</v>
      </c>
      <c r="CJ75">
        <v>1</v>
      </c>
      <c r="CK75">
        <v>3</v>
      </c>
      <c r="CL75">
        <v>1</v>
      </c>
      <c r="CM75">
        <v>0</v>
      </c>
      <c r="CN75">
        <v>1</v>
      </c>
      <c r="CO75">
        <v>2</v>
      </c>
      <c r="CP75">
        <v>0</v>
      </c>
      <c r="CQ75">
        <v>3</v>
      </c>
      <c r="CR75">
        <v>1</v>
      </c>
      <c r="CS75">
        <v>3</v>
      </c>
      <c r="CT75">
        <v>1</v>
      </c>
      <c r="CU75">
        <v>0</v>
      </c>
      <c r="CV75">
        <v>0</v>
      </c>
      <c r="CW75">
        <v>-4</v>
      </c>
      <c r="CX75">
        <v>1</v>
      </c>
      <c r="CY75">
        <v>3</v>
      </c>
      <c r="CZ75">
        <v>0</v>
      </c>
      <c r="DA75">
        <v>0</v>
      </c>
      <c r="DB75">
        <v>1</v>
      </c>
      <c r="DC75">
        <v>2</v>
      </c>
      <c r="DD75">
        <v>0</v>
      </c>
      <c r="DE75">
        <v>0</v>
      </c>
      <c r="DF75">
        <v>0</v>
      </c>
      <c r="DG75">
        <v>0</v>
      </c>
      <c r="DI75">
        <v>0</v>
      </c>
      <c r="DJ75">
        <v>0.67161559008394001</v>
      </c>
      <c r="DK75">
        <v>1</v>
      </c>
      <c r="DO75">
        <v>7</v>
      </c>
      <c r="DP75">
        <v>8</v>
      </c>
      <c r="DQ75">
        <v>2</v>
      </c>
      <c r="DS75">
        <v>45</v>
      </c>
      <c r="DT75">
        <v>15</v>
      </c>
      <c r="DU75">
        <v>19</v>
      </c>
      <c r="DV75">
        <v>7</v>
      </c>
      <c r="DW75">
        <v>24</v>
      </c>
      <c r="DX75">
        <v>4</v>
      </c>
      <c r="DY75">
        <v>7</v>
      </c>
      <c r="DZ75">
        <v>4</v>
      </c>
      <c r="EA75">
        <v>17</v>
      </c>
      <c r="EB75">
        <v>3</v>
      </c>
      <c r="EC75">
        <v>9</v>
      </c>
      <c r="ED75">
        <v>5</v>
      </c>
      <c r="EE75">
        <v>7</v>
      </c>
      <c r="EF75">
        <v>4</v>
      </c>
      <c r="EG75">
        <v>7</v>
      </c>
      <c r="EH75">
        <v>4</v>
      </c>
      <c r="EI75">
        <v>6</v>
      </c>
      <c r="EJ75">
        <v>6</v>
      </c>
      <c r="EK75">
        <v>7</v>
      </c>
      <c r="EL75">
        <v>4</v>
      </c>
      <c r="EM75">
        <v>11</v>
      </c>
      <c r="EN75">
        <v>3</v>
      </c>
      <c r="EO75">
        <v>9</v>
      </c>
      <c r="EP75">
        <v>3</v>
      </c>
      <c r="EQ75">
        <v>8</v>
      </c>
      <c r="ER75">
        <v>5</v>
      </c>
      <c r="ES75">
        <v>5</v>
      </c>
      <c r="ET75">
        <v>3</v>
      </c>
      <c r="EU75">
        <v>7</v>
      </c>
      <c r="EV75">
        <v>2</v>
      </c>
      <c r="EW75">
        <v>7</v>
      </c>
      <c r="EX75">
        <v>3</v>
      </c>
      <c r="EY75">
        <v>7</v>
      </c>
      <c r="EZ75">
        <v>4</v>
      </c>
      <c r="FA75">
        <v>10</v>
      </c>
      <c r="FB75">
        <v>5</v>
      </c>
      <c r="FC75">
        <v>7</v>
      </c>
      <c r="FD75">
        <v>3</v>
      </c>
      <c r="FE75">
        <v>6</v>
      </c>
      <c r="FF75">
        <v>3</v>
      </c>
      <c r="FG75">
        <v>16</v>
      </c>
      <c r="FH75">
        <v>3</v>
      </c>
      <c r="FI75">
        <v>4</v>
      </c>
      <c r="FJ75">
        <v>6</v>
      </c>
    </row>
    <row r="76" spans="1:167" x14ac:dyDescent="0.3">
      <c r="A76">
        <v>15</v>
      </c>
      <c r="B76">
        <v>2</v>
      </c>
      <c r="C76">
        <v>1</v>
      </c>
      <c r="D76">
        <v>2</v>
      </c>
      <c r="BP76" t="s">
        <v>440</v>
      </c>
      <c r="BS76">
        <v>418</v>
      </c>
      <c r="DG76">
        <v>0</v>
      </c>
      <c r="DH76">
        <v>0.97450901772623</v>
      </c>
      <c r="DI76">
        <v>1</v>
      </c>
      <c r="DJ76">
        <v>0.62051709176197001</v>
      </c>
      <c r="DK76">
        <v>0</v>
      </c>
      <c r="FI76">
        <v>15</v>
      </c>
      <c r="FJ76">
        <v>4</v>
      </c>
    </row>
    <row r="77" spans="1:167" x14ac:dyDescent="0.3">
      <c r="A77">
        <v>15</v>
      </c>
      <c r="B77">
        <v>2</v>
      </c>
      <c r="C77">
        <v>1</v>
      </c>
      <c r="D77">
        <v>3</v>
      </c>
      <c r="BP77" t="s">
        <v>440</v>
      </c>
      <c r="BS77">
        <v>432</v>
      </c>
      <c r="DG77">
        <v>0</v>
      </c>
      <c r="DH77">
        <v>0.96492875195654004</v>
      </c>
      <c r="DI77">
        <v>0</v>
      </c>
      <c r="DJ77">
        <v>0.51857511270668</v>
      </c>
      <c r="DK77">
        <v>1</v>
      </c>
      <c r="FI77">
        <v>5</v>
      </c>
      <c r="FJ77">
        <v>10</v>
      </c>
    </row>
    <row r="78" spans="1:167" x14ac:dyDescent="0.3">
      <c r="A78">
        <v>15</v>
      </c>
      <c r="B78">
        <v>2</v>
      </c>
      <c r="C78">
        <v>1</v>
      </c>
      <c r="D78">
        <v>4</v>
      </c>
      <c r="BP78" t="s">
        <v>440</v>
      </c>
      <c r="BS78">
        <v>446</v>
      </c>
      <c r="DG78">
        <v>0</v>
      </c>
      <c r="DH78">
        <v>0.19126095740643001</v>
      </c>
      <c r="DI78">
        <v>0</v>
      </c>
      <c r="DJ78">
        <v>0.10627596372044</v>
      </c>
      <c r="DK78">
        <v>1</v>
      </c>
      <c r="FI78">
        <v>5</v>
      </c>
      <c r="FJ78">
        <v>3</v>
      </c>
    </row>
    <row r="79" spans="1:167" x14ac:dyDescent="0.3">
      <c r="A79">
        <v>15</v>
      </c>
      <c r="B79">
        <v>2</v>
      </c>
      <c r="C79">
        <v>1</v>
      </c>
      <c r="D79">
        <v>5</v>
      </c>
      <c r="BP79" t="s">
        <v>441</v>
      </c>
      <c r="BS79">
        <v>460</v>
      </c>
      <c r="DG79">
        <v>0</v>
      </c>
      <c r="DH79">
        <v>0.40186632759569002</v>
      </c>
      <c r="DI79">
        <v>0</v>
      </c>
      <c r="DJ79">
        <v>0.19060426526196</v>
      </c>
      <c r="DK79">
        <v>0</v>
      </c>
      <c r="FI79">
        <v>6</v>
      </c>
      <c r="FJ79">
        <v>4</v>
      </c>
    </row>
    <row r="80" spans="1:167" x14ac:dyDescent="0.3">
      <c r="A80">
        <v>15</v>
      </c>
      <c r="B80">
        <v>2</v>
      </c>
      <c r="C80">
        <v>1</v>
      </c>
      <c r="D80">
        <v>6</v>
      </c>
      <c r="BP80" t="s">
        <v>441</v>
      </c>
      <c r="BS80">
        <v>474</v>
      </c>
      <c r="DG80">
        <v>0</v>
      </c>
      <c r="DH80">
        <v>0.28202571086862999</v>
      </c>
      <c r="DI80">
        <v>0</v>
      </c>
      <c r="DJ80">
        <v>0.51893603012223999</v>
      </c>
      <c r="DK80">
        <v>0</v>
      </c>
      <c r="FI80">
        <v>3</v>
      </c>
      <c r="FJ80">
        <v>3</v>
      </c>
    </row>
    <row r="81" spans="1:167" x14ac:dyDescent="0.3">
      <c r="A81">
        <v>15</v>
      </c>
      <c r="B81">
        <v>2</v>
      </c>
      <c r="C81">
        <v>1</v>
      </c>
      <c r="D81">
        <v>7</v>
      </c>
      <c r="BP81" t="s">
        <v>440</v>
      </c>
      <c r="BS81">
        <v>490</v>
      </c>
      <c r="DG81">
        <v>0</v>
      </c>
      <c r="DH81">
        <v>0.35080253781123999</v>
      </c>
      <c r="DI81">
        <v>1</v>
      </c>
      <c r="DJ81">
        <v>0.38187441288221002</v>
      </c>
      <c r="DK81">
        <v>1</v>
      </c>
      <c r="FI81">
        <v>4</v>
      </c>
      <c r="FJ81">
        <v>4</v>
      </c>
    </row>
    <row r="82" spans="1:167" x14ac:dyDescent="0.3">
      <c r="A82">
        <v>15</v>
      </c>
      <c r="B82">
        <v>2</v>
      </c>
      <c r="C82">
        <v>1</v>
      </c>
      <c r="D82">
        <v>8</v>
      </c>
      <c r="BP82" t="s">
        <v>440</v>
      </c>
      <c r="BS82">
        <v>498</v>
      </c>
      <c r="DG82">
        <v>0</v>
      </c>
      <c r="DH82">
        <v>0.52199391734818001</v>
      </c>
      <c r="DI82">
        <v>0</v>
      </c>
      <c r="DJ82">
        <v>0.65078978839298995</v>
      </c>
      <c r="DK82">
        <v>1</v>
      </c>
      <c r="FI82">
        <v>3</v>
      </c>
      <c r="FJ82">
        <v>5</v>
      </c>
    </row>
    <row r="83" spans="1:167" x14ac:dyDescent="0.3">
      <c r="A83">
        <v>15</v>
      </c>
      <c r="B83">
        <v>2</v>
      </c>
      <c r="C83">
        <v>1</v>
      </c>
      <c r="D83">
        <v>9</v>
      </c>
      <c r="BP83" t="s">
        <v>440</v>
      </c>
      <c r="BS83">
        <v>512</v>
      </c>
      <c r="DG83">
        <v>0</v>
      </c>
      <c r="DH83">
        <v>0.37993008570108</v>
      </c>
      <c r="DI83">
        <v>1</v>
      </c>
      <c r="DJ83">
        <v>0.70642093050202004</v>
      </c>
      <c r="DK83">
        <v>1</v>
      </c>
      <c r="FI83">
        <v>5</v>
      </c>
      <c r="FJ83">
        <v>3</v>
      </c>
    </row>
    <row r="84" spans="1:167" x14ac:dyDescent="0.3">
      <c r="A84">
        <v>15</v>
      </c>
      <c r="B84">
        <v>2</v>
      </c>
      <c r="C84">
        <v>1</v>
      </c>
      <c r="D84">
        <v>10</v>
      </c>
      <c r="BP84" t="s">
        <v>440</v>
      </c>
      <c r="BS84">
        <v>526</v>
      </c>
      <c r="DG84">
        <v>0</v>
      </c>
      <c r="DH84">
        <v>8.8637154732013002E-2</v>
      </c>
      <c r="DI84">
        <v>1</v>
      </c>
      <c r="DJ84">
        <v>0.85254576027377005</v>
      </c>
      <c r="DK84">
        <v>1</v>
      </c>
      <c r="FI84">
        <v>5</v>
      </c>
      <c r="FJ84">
        <v>3</v>
      </c>
    </row>
    <row r="85" spans="1:167" x14ac:dyDescent="0.3">
      <c r="A85">
        <v>15</v>
      </c>
      <c r="B85">
        <v>2</v>
      </c>
      <c r="C85">
        <v>1</v>
      </c>
      <c r="D85">
        <v>11</v>
      </c>
      <c r="BP85" t="s">
        <v>440</v>
      </c>
      <c r="BS85">
        <v>540</v>
      </c>
      <c r="DG85">
        <v>0</v>
      </c>
      <c r="DH85">
        <v>0.54808965423129996</v>
      </c>
      <c r="DI85">
        <v>1</v>
      </c>
      <c r="DJ85">
        <v>0.31301167276227998</v>
      </c>
      <c r="DK85">
        <v>1</v>
      </c>
      <c r="FI85">
        <v>4</v>
      </c>
      <c r="FJ85">
        <v>3</v>
      </c>
    </row>
    <row r="86" spans="1:167" x14ac:dyDescent="0.3">
      <c r="A86">
        <v>15</v>
      </c>
      <c r="B86">
        <v>2</v>
      </c>
      <c r="C86">
        <v>1</v>
      </c>
      <c r="D86">
        <v>12</v>
      </c>
      <c r="BP86" t="s">
        <v>439</v>
      </c>
      <c r="BS86">
        <v>554</v>
      </c>
      <c r="DG86">
        <v>0</v>
      </c>
      <c r="DH86">
        <v>0.66486517185098004</v>
      </c>
      <c r="DI86">
        <v>1</v>
      </c>
      <c r="DJ86">
        <v>0.69802865680091997</v>
      </c>
      <c r="DK86">
        <v>0</v>
      </c>
      <c r="FI86">
        <v>4</v>
      </c>
      <c r="FJ86">
        <v>3</v>
      </c>
    </row>
    <row r="87" spans="1:167" x14ac:dyDescent="0.3">
      <c r="A87">
        <v>15</v>
      </c>
      <c r="B87">
        <v>2</v>
      </c>
      <c r="C87">
        <v>1</v>
      </c>
      <c r="D87">
        <v>13</v>
      </c>
      <c r="BP87" t="s">
        <v>440</v>
      </c>
      <c r="BS87">
        <v>568</v>
      </c>
      <c r="DG87">
        <v>0</v>
      </c>
      <c r="DH87">
        <v>0.31470235520155998</v>
      </c>
      <c r="DI87">
        <v>1</v>
      </c>
      <c r="DJ87">
        <v>9.1303899838700006E-2</v>
      </c>
      <c r="DK87">
        <v>1</v>
      </c>
      <c r="FI87">
        <v>3</v>
      </c>
      <c r="FJ87">
        <v>3</v>
      </c>
    </row>
    <row r="88" spans="1:167" x14ac:dyDescent="0.3">
      <c r="A88">
        <v>15</v>
      </c>
      <c r="B88">
        <v>2</v>
      </c>
      <c r="C88">
        <v>1</v>
      </c>
      <c r="D88">
        <v>14</v>
      </c>
      <c r="BP88" t="s">
        <v>439</v>
      </c>
      <c r="BS88">
        <v>582</v>
      </c>
      <c r="DG88">
        <v>0</v>
      </c>
      <c r="DH88">
        <v>0.10089573097346</v>
      </c>
      <c r="DI88">
        <v>0</v>
      </c>
      <c r="DJ88">
        <v>0.22067075259685001</v>
      </c>
      <c r="DK88">
        <v>0</v>
      </c>
      <c r="FI88">
        <v>4</v>
      </c>
      <c r="FJ88">
        <v>2</v>
      </c>
    </row>
    <row r="89" spans="1:167" x14ac:dyDescent="0.3">
      <c r="A89">
        <v>15</v>
      </c>
      <c r="B89">
        <v>2</v>
      </c>
      <c r="C89">
        <v>1</v>
      </c>
      <c r="D89">
        <v>15</v>
      </c>
      <c r="BP89" t="s">
        <v>441</v>
      </c>
      <c r="BS89">
        <v>598</v>
      </c>
      <c r="DG89">
        <v>0</v>
      </c>
      <c r="DH89">
        <v>8.5719534845170003E-2</v>
      </c>
      <c r="DI89">
        <v>0</v>
      </c>
      <c r="DJ89">
        <v>0.97683423871607</v>
      </c>
      <c r="DK89">
        <v>0</v>
      </c>
      <c r="FI89">
        <v>5</v>
      </c>
      <c r="FJ89">
        <v>4</v>
      </c>
    </row>
    <row r="90" spans="1:167" x14ac:dyDescent="0.3">
      <c r="A90">
        <v>15</v>
      </c>
      <c r="B90">
        <v>2</v>
      </c>
      <c r="C90">
        <v>1</v>
      </c>
      <c r="D90">
        <v>16</v>
      </c>
      <c r="BP90" t="s">
        <v>440</v>
      </c>
      <c r="BS90">
        <v>612</v>
      </c>
      <c r="DG90">
        <v>0</v>
      </c>
      <c r="DH90">
        <v>0.33829678709990002</v>
      </c>
      <c r="DI90">
        <v>0</v>
      </c>
      <c r="DJ90">
        <v>0.28946364978556</v>
      </c>
      <c r="DK90">
        <v>1</v>
      </c>
      <c r="FI90">
        <v>5</v>
      </c>
      <c r="FJ90">
        <v>3</v>
      </c>
    </row>
    <row r="91" spans="1:167" x14ac:dyDescent="0.3">
      <c r="A91">
        <v>15</v>
      </c>
      <c r="B91">
        <v>2</v>
      </c>
      <c r="C91">
        <v>1</v>
      </c>
      <c r="D91">
        <v>17</v>
      </c>
      <c r="BP91" t="s">
        <v>441</v>
      </c>
      <c r="BS91">
        <v>626</v>
      </c>
      <c r="DG91">
        <v>0</v>
      </c>
      <c r="DH91">
        <v>0.45401895965222999</v>
      </c>
      <c r="DI91">
        <v>0</v>
      </c>
      <c r="DJ91">
        <v>0.42166401555701999</v>
      </c>
      <c r="DK91">
        <v>0</v>
      </c>
      <c r="FI91">
        <v>3</v>
      </c>
      <c r="FJ91">
        <v>3</v>
      </c>
    </row>
    <row r="92" spans="1:167" x14ac:dyDescent="0.3">
      <c r="A92">
        <v>15</v>
      </c>
      <c r="B92">
        <v>2</v>
      </c>
      <c r="C92">
        <v>1</v>
      </c>
      <c r="D92">
        <v>18</v>
      </c>
      <c r="BP92" t="s">
        <v>440</v>
      </c>
      <c r="BS92">
        <v>640</v>
      </c>
      <c r="DG92">
        <v>0</v>
      </c>
      <c r="DH92">
        <v>0.37146206788295999</v>
      </c>
      <c r="DI92">
        <v>0</v>
      </c>
      <c r="DJ92">
        <v>0.52233286084552</v>
      </c>
      <c r="DK92">
        <v>1</v>
      </c>
      <c r="FI92">
        <v>4</v>
      </c>
      <c r="FJ92">
        <v>4</v>
      </c>
    </row>
    <row r="93" spans="1:167" x14ac:dyDescent="0.3">
      <c r="A93">
        <v>15</v>
      </c>
      <c r="B93">
        <v>2</v>
      </c>
      <c r="C93">
        <v>1</v>
      </c>
      <c r="D93">
        <v>19</v>
      </c>
      <c r="BP93" t="s">
        <v>440</v>
      </c>
      <c r="BS93">
        <v>656</v>
      </c>
      <c r="DG93">
        <v>0</v>
      </c>
      <c r="DH93">
        <v>0.43870148606662002</v>
      </c>
      <c r="DI93">
        <v>1</v>
      </c>
      <c r="DJ93">
        <v>0.71874694985687004</v>
      </c>
      <c r="DK93">
        <v>0</v>
      </c>
      <c r="FI93">
        <v>4</v>
      </c>
      <c r="FJ93">
        <v>3</v>
      </c>
    </row>
    <row r="94" spans="1:167" x14ac:dyDescent="0.3">
      <c r="A94">
        <v>15</v>
      </c>
      <c r="B94">
        <v>2</v>
      </c>
      <c r="C94">
        <v>1</v>
      </c>
      <c r="D94">
        <v>20</v>
      </c>
      <c r="BP94" t="s">
        <v>440</v>
      </c>
      <c r="BS94">
        <v>670</v>
      </c>
      <c r="DG94">
        <v>0</v>
      </c>
      <c r="DH94">
        <v>0.37010143887255997</v>
      </c>
      <c r="DK94">
        <v>1</v>
      </c>
      <c r="FI94">
        <v>4</v>
      </c>
      <c r="FJ94">
        <v>3</v>
      </c>
    </row>
    <row r="95" spans="1:167" x14ac:dyDescent="0.3">
      <c r="A95">
        <v>15</v>
      </c>
      <c r="B95">
        <v>2</v>
      </c>
      <c r="C95">
        <v>1</v>
      </c>
      <c r="D95">
        <v>21</v>
      </c>
      <c r="DM95" t="s">
        <v>447</v>
      </c>
      <c r="DN95" t="s">
        <v>448</v>
      </c>
      <c r="FK95">
        <v>30</v>
      </c>
    </row>
    <row r="96" spans="1:167" x14ac:dyDescent="0.3">
      <c r="A96">
        <v>16</v>
      </c>
      <c r="B96">
        <v>2</v>
      </c>
      <c r="C96">
        <v>2</v>
      </c>
      <c r="D96">
        <v>1</v>
      </c>
      <c r="E96">
        <v>0.52538858997230997</v>
      </c>
      <c r="F96">
        <v>0.33757553702565002</v>
      </c>
      <c r="G96">
        <v>0.66032963670967004</v>
      </c>
      <c r="H96">
        <v>0.63308910906626004</v>
      </c>
      <c r="I96">
        <v>9.6800574972048997E-2</v>
      </c>
      <c r="J96">
        <v>0.37956045381599002</v>
      </c>
      <c r="K96">
        <v>0.16604713510446001</v>
      </c>
      <c r="L96">
        <v>9.2053098706177006E-2</v>
      </c>
      <c r="M96">
        <v>0.30242197982671998</v>
      </c>
      <c r="N96">
        <v>0.37683477742280003</v>
      </c>
      <c r="O96">
        <v>0.84036195007931003</v>
      </c>
      <c r="P96">
        <v>0.69522357296179005</v>
      </c>
      <c r="Q96">
        <v>0.11680453794006</v>
      </c>
      <c r="R96">
        <v>0.83913880344573</v>
      </c>
      <c r="S96">
        <v>0.28255850234301</v>
      </c>
      <c r="T96">
        <v>0.89253693584951999</v>
      </c>
      <c r="U96">
        <v>0.22737533883923</v>
      </c>
      <c r="V96">
        <v>0.78764165561463995</v>
      </c>
      <c r="W96">
        <v>0.96115339063175997</v>
      </c>
      <c r="X96">
        <v>0.31038384924167001</v>
      </c>
      <c r="Y96">
        <v>0.89023796963290003</v>
      </c>
      <c r="Z96">
        <v>1</v>
      </c>
      <c r="AA96">
        <v>1</v>
      </c>
      <c r="AB96">
        <v>1</v>
      </c>
      <c r="AC96">
        <v>0</v>
      </c>
      <c r="AD96">
        <v>1</v>
      </c>
      <c r="AE96">
        <v>0</v>
      </c>
      <c r="AF96">
        <v>1</v>
      </c>
      <c r="AG96">
        <v>0</v>
      </c>
      <c r="AH96">
        <v>1</v>
      </c>
      <c r="AI96">
        <v>1</v>
      </c>
      <c r="AJ96">
        <v>0</v>
      </c>
      <c r="AK96">
        <v>0</v>
      </c>
      <c r="AL96">
        <v>1</v>
      </c>
      <c r="AM96">
        <v>0</v>
      </c>
      <c r="AN96">
        <v>0</v>
      </c>
      <c r="AO96">
        <v>0</v>
      </c>
      <c r="AP96">
        <v>0</v>
      </c>
      <c r="AQ96">
        <v>1</v>
      </c>
      <c r="AR96">
        <v>0</v>
      </c>
      <c r="AS96">
        <v>0</v>
      </c>
      <c r="AT96">
        <v>0</v>
      </c>
      <c r="AU96">
        <v>0.18239547582453999</v>
      </c>
      <c r="AV96">
        <v>0.17015807107384001</v>
      </c>
      <c r="AW96">
        <v>3.0030013320445002E-2</v>
      </c>
      <c r="AX96">
        <v>4.0410967625841001E-3</v>
      </c>
      <c r="AY96">
        <v>0.76632651806926999</v>
      </c>
      <c r="AZ96">
        <v>0.27549332549818001</v>
      </c>
      <c r="BA96">
        <v>0.40103076585171998</v>
      </c>
      <c r="BB96">
        <v>0.43158820938657999</v>
      </c>
      <c r="BC96">
        <v>4.6222926583391E-2</v>
      </c>
      <c r="BD96">
        <v>0.15862599629748</v>
      </c>
      <c r="BE96">
        <v>5.7234427848082997E-2</v>
      </c>
      <c r="BF96">
        <v>0.14286399012772</v>
      </c>
      <c r="BG96">
        <v>0.64245969722923002</v>
      </c>
      <c r="BH96">
        <v>0.50272905842594995</v>
      </c>
      <c r="BI96">
        <v>0.55336554785690995</v>
      </c>
      <c r="BJ96">
        <v>0.10438383726324001</v>
      </c>
      <c r="BK96">
        <v>0.10505480224162</v>
      </c>
      <c r="BL96">
        <v>0.88696943377059001</v>
      </c>
      <c r="BM96">
        <v>0.28564449442491002</v>
      </c>
      <c r="BN96">
        <v>4.0793493620576E-2</v>
      </c>
      <c r="BO96">
        <v>0.77749842609873998</v>
      </c>
      <c r="BP96" t="s">
        <v>439</v>
      </c>
      <c r="BQ96">
        <v>1</v>
      </c>
      <c r="BR96">
        <v>2</v>
      </c>
      <c r="BS96">
        <v>407.5</v>
      </c>
      <c r="BT96">
        <v>1</v>
      </c>
      <c r="BU96">
        <v>3</v>
      </c>
      <c r="BV96">
        <v>1</v>
      </c>
      <c r="BW96">
        <v>-3</v>
      </c>
      <c r="BX96">
        <v>1</v>
      </c>
      <c r="BY96">
        <v>3</v>
      </c>
      <c r="BZ96">
        <v>1</v>
      </c>
      <c r="CA96">
        <v>2</v>
      </c>
      <c r="CB96">
        <v>1</v>
      </c>
      <c r="CC96">
        <v>2</v>
      </c>
      <c r="CD96">
        <v>1</v>
      </c>
      <c r="CE96">
        <v>3</v>
      </c>
      <c r="CF96">
        <v>1</v>
      </c>
      <c r="CG96">
        <v>2</v>
      </c>
      <c r="CH96">
        <v>0</v>
      </c>
      <c r="CI96">
        <v>-3</v>
      </c>
      <c r="CJ96">
        <v>1</v>
      </c>
      <c r="CK96">
        <v>0</v>
      </c>
      <c r="CL96">
        <v>0</v>
      </c>
      <c r="CM96">
        <v>-5</v>
      </c>
      <c r="CN96">
        <v>1</v>
      </c>
      <c r="CO96">
        <v>3</v>
      </c>
      <c r="CP96">
        <v>0</v>
      </c>
      <c r="CQ96">
        <v>-5</v>
      </c>
      <c r="CR96">
        <v>1</v>
      </c>
      <c r="CS96">
        <v>3</v>
      </c>
      <c r="CT96">
        <v>0</v>
      </c>
      <c r="CU96">
        <v>-6</v>
      </c>
      <c r="CV96">
        <v>1</v>
      </c>
      <c r="CW96">
        <v>3</v>
      </c>
      <c r="CX96">
        <v>0</v>
      </c>
      <c r="CY96">
        <v>-6</v>
      </c>
      <c r="CZ96">
        <v>1</v>
      </c>
      <c r="DA96">
        <v>4</v>
      </c>
      <c r="DB96">
        <v>0</v>
      </c>
      <c r="DC96">
        <v>0</v>
      </c>
      <c r="DD96">
        <v>1</v>
      </c>
      <c r="DE96">
        <v>4</v>
      </c>
      <c r="DF96">
        <v>0</v>
      </c>
      <c r="DG96">
        <v>0</v>
      </c>
      <c r="DI96">
        <v>1</v>
      </c>
      <c r="DJ96">
        <v>0.81257201969754</v>
      </c>
      <c r="DK96">
        <v>0</v>
      </c>
      <c r="DO96">
        <v>6</v>
      </c>
      <c r="DP96">
        <v>21</v>
      </c>
      <c r="DQ96">
        <v>4</v>
      </c>
      <c r="DS96">
        <v>58</v>
      </c>
      <c r="DT96">
        <v>13</v>
      </c>
      <c r="DU96">
        <v>12</v>
      </c>
      <c r="DV96">
        <v>7</v>
      </c>
      <c r="DW96">
        <v>16</v>
      </c>
      <c r="DX96">
        <v>8</v>
      </c>
      <c r="DY96">
        <v>7</v>
      </c>
      <c r="DZ96">
        <v>6</v>
      </c>
      <c r="EA96">
        <v>4</v>
      </c>
      <c r="EB96">
        <v>5</v>
      </c>
      <c r="EC96">
        <v>4</v>
      </c>
      <c r="ED96">
        <v>9</v>
      </c>
      <c r="EE96">
        <v>6</v>
      </c>
      <c r="EF96">
        <v>10</v>
      </c>
      <c r="EG96">
        <v>4</v>
      </c>
      <c r="EH96">
        <v>9</v>
      </c>
      <c r="EI96">
        <v>5</v>
      </c>
      <c r="EJ96">
        <v>7</v>
      </c>
      <c r="EK96">
        <v>8</v>
      </c>
      <c r="EL96">
        <v>4</v>
      </c>
      <c r="EM96">
        <v>6</v>
      </c>
      <c r="EN96">
        <v>4</v>
      </c>
      <c r="EO96">
        <v>7</v>
      </c>
      <c r="EP96">
        <v>4</v>
      </c>
      <c r="EQ96">
        <v>4</v>
      </c>
      <c r="ER96">
        <v>5</v>
      </c>
      <c r="ES96">
        <v>8</v>
      </c>
      <c r="ET96">
        <v>3</v>
      </c>
      <c r="EU96">
        <v>4</v>
      </c>
      <c r="EV96">
        <v>3</v>
      </c>
      <c r="EW96">
        <v>3</v>
      </c>
      <c r="EX96">
        <v>8</v>
      </c>
      <c r="EY96">
        <v>6</v>
      </c>
      <c r="EZ96">
        <v>4</v>
      </c>
      <c r="FA96">
        <v>4</v>
      </c>
      <c r="FB96">
        <v>4</v>
      </c>
      <c r="FC96">
        <v>7</v>
      </c>
      <c r="FD96">
        <v>4</v>
      </c>
      <c r="FE96">
        <v>5</v>
      </c>
      <c r="FF96">
        <v>3</v>
      </c>
      <c r="FG96">
        <v>17</v>
      </c>
      <c r="FH96">
        <v>4</v>
      </c>
      <c r="FI96">
        <v>12</v>
      </c>
      <c r="FJ96">
        <v>5</v>
      </c>
    </row>
    <row r="97" spans="1:166" x14ac:dyDescent="0.3">
      <c r="A97">
        <v>16</v>
      </c>
      <c r="B97">
        <v>2</v>
      </c>
      <c r="C97">
        <v>2</v>
      </c>
      <c r="D97">
        <v>2</v>
      </c>
      <c r="BP97" t="s">
        <v>440</v>
      </c>
      <c r="BS97">
        <v>423.5</v>
      </c>
      <c r="DG97">
        <v>0</v>
      </c>
      <c r="DH97">
        <v>0.89644036301119001</v>
      </c>
      <c r="DI97">
        <v>1</v>
      </c>
      <c r="DJ97">
        <v>0.52172561289987995</v>
      </c>
      <c r="DK97">
        <v>1</v>
      </c>
      <c r="FI97">
        <v>5</v>
      </c>
      <c r="FJ97">
        <v>5</v>
      </c>
    </row>
    <row r="98" spans="1:166" x14ac:dyDescent="0.3">
      <c r="A98">
        <v>16</v>
      </c>
      <c r="B98">
        <v>2</v>
      </c>
      <c r="C98">
        <v>2</v>
      </c>
      <c r="D98">
        <v>3</v>
      </c>
      <c r="BP98" t="s">
        <v>439</v>
      </c>
      <c r="BS98">
        <v>437.5</v>
      </c>
      <c r="DG98">
        <v>0</v>
      </c>
      <c r="DH98">
        <v>0.39831082830649001</v>
      </c>
      <c r="DI98">
        <v>0</v>
      </c>
      <c r="DJ98">
        <v>0.22823005898665999</v>
      </c>
      <c r="DK98">
        <v>0</v>
      </c>
      <c r="FI98">
        <v>4</v>
      </c>
      <c r="FJ98">
        <v>4</v>
      </c>
    </row>
    <row r="99" spans="1:166" x14ac:dyDescent="0.3">
      <c r="A99">
        <v>16</v>
      </c>
      <c r="B99">
        <v>2</v>
      </c>
      <c r="C99">
        <v>2</v>
      </c>
      <c r="D99">
        <v>4</v>
      </c>
      <c r="BP99" t="s">
        <v>441</v>
      </c>
      <c r="BS99">
        <v>451.5</v>
      </c>
      <c r="DG99">
        <v>0</v>
      </c>
      <c r="DH99">
        <v>0.32122668143832001</v>
      </c>
      <c r="DI99">
        <v>1</v>
      </c>
      <c r="DJ99">
        <v>0.75057531351242002</v>
      </c>
      <c r="DK99">
        <v>0</v>
      </c>
      <c r="FI99">
        <v>4</v>
      </c>
      <c r="FJ99">
        <v>4</v>
      </c>
    </row>
    <row r="100" spans="1:166" x14ac:dyDescent="0.3">
      <c r="A100">
        <v>16</v>
      </c>
      <c r="B100">
        <v>2</v>
      </c>
      <c r="C100">
        <v>2</v>
      </c>
      <c r="D100">
        <v>5</v>
      </c>
      <c r="BP100" t="s">
        <v>440</v>
      </c>
      <c r="BS100">
        <v>465.5</v>
      </c>
      <c r="DG100">
        <v>0</v>
      </c>
      <c r="DH100">
        <v>0.78277537441667999</v>
      </c>
      <c r="DI100">
        <v>0</v>
      </c>
      <c r="DJ100">
        <v>0.13740057754164001</v>
      </c>
      <c r="DK100">
        <v>1</v>
      </c>
      <c r="FI100">
        <v>4</v>
      </c>
      <c r="FJ100">
        <v>4</v>
      </c>
    </row>
    <row r="101" spans="1:166" x14ac:dyDescent="0.3">
      <c r="A101">
        <v>16</v>
      </c>
      <c r="B101">
        <v>2</v>
      </c>
      <c r="C101">
        <v>2</v>
      </c>
      <c r="D101">
        <v>6</v>
      </c>
      <c r="BP101" t="s">
        <v>440</v>
      </c>
      <c r="BS101">
        <v>479.5</v>
      </c>
      <c r="DG101">
        <v>0</v>
      </c>
      <c r="DH101">
        <v>0.35445311202996999</v>
      </c>
      <c r="DI101">
        <v>1</v>
      </c>
      <c r="DJ101">
        <v>0.44648883266631001</v>
      </c>
      <c r="DK101">
        <v>1</v>
      </c>
      <c r="FI101">
        <v>3</v>
      </c>
      <c r="FJ101">
        <v>5</v>
      </c>
    </row>
    <row r="102" spans="1:166" x14ac:dyDescent="0.3">
      <c r="A102">
        <v>16</v>
      </c>
      <c r="B102">
        <v>2</v>
      </c>
      <c r="C102">
        <v>2</v>
      </c>
      <c r="D102">
        <v>7</v>
      </c>
      <c r="BP102" t="s">
        <v>441</v>
      </c>
      <c r="BS102">
        <v>495.5</v>
      </c>
      <c r="DG102">
        <v>0</v>
      </c>
      <c r="DH102">
        <v>0.38899040180347999</v>
      </c>
      <c r="DI102">
        <v>1</v>
      </c>
      <c r="DJ102">
        <v>0.70751839811103001</v>
      </c>
      <c r="DK102">
        <v>0</v>
      </c>
      <c r="FI102">
        <v>11</v>
      </c>
      <c r="FJ102">
        <v>4</v>
      </c>
    </row>
    <row r="103" spans="1:166" x14ac:dyDescent="0.3">
      <c r="A103">
        <v>16</v>
      </c>
      <c r="B103">
        <v>2</v>
      </c>
      <c r="C103">
        <v>2</v>
      </c>
      <c r="D103">
        <v>8</v>
      </c>
      <c r="BP103" t="s">
        <v>439</v>
      </c>
      <c r="BS103">
        <v>517.5</v>
      </c>
      <c r="DG103">
        <v>0</v>
      </c>
      <c r="DH103">
        <v>0.68574443727038004</v>
      </c>
      <c r="DI103">
        <v>0</v>
      </c>
      <c r="DJ103">
        <v>3.6902764785245998E-2</v>
      </c>
      <c r="DK103">
        <v>0</v>
      </c>
      <c r="FI103">
        <v>4</v>
      </c>
      <c r="FJ103">
        <v>3</v>
      </c>
    </row>
    <row r="104" spans="1:166" x14ac:dyDescent="0.3">
      <c r="A104">
        <v>16</v>
      </c>
      <c r="B104">
        <v>2</v>
      </c>
      <c r="C104">
        <v>2</v>
      </c>
      <c r="D104">
        <v>9</v>
      </c>
      <c r="BP104" t="s">
        <v>441</v>
      </c>
      <c r="BS104">
        <v>531.5</v>
      </c>
      <c r="DG104">
        <v>0</v>
      </c>
      <c r="DH104">
        <v>9.1422823254845006E-2</v>
      </c>
      <c r="DI104">
        <v>1</v>
      </c>
      <c r="DJ104">
        <v>0.59916579832822003</v>
      </c>
      <c r="DK104">
        <v>0</v>
      </c>
      <c r="FI104">
        <v>6</v>
      </c>
      <c r="FJ104">
        <v>4</v>
      </c>
    </row>
    <row r="105" spans="1:166" x14ac:dyDescent="0.3">
      <c r="A105">
        <v>16</v>
      </c>
      <c r="B105">
        <v>2</v>
      </c>
      <c r="C105">
        <v>2</v>
      </c>
      <c r="D105">
        <v>10</v>
      </c>
      <c r="BP105" t="s">
        <v>440</v>
      </c>
      <c r="BS105">
        <v>545.5</v>
      </c>
      <c r="DG105">
        <v>0</v>
      </c>
      <c r="DH105">
        <v>4.1059760620056E-2</v>
      </c>
      <c r="DI105">
        <v>0</v>
      </c>
      <c r="DJ105">
        <v>0.77164267815520005</v>
      </c>
      <c r="DK105">
        <v>1</v>
      </c>
      <c r="FI105">
        <v>4</v>
      </c>
      <c r="FJ105">
        <v>4</v>
      </c>
    </row>
    <row r="106" spans="1:166" x14ac:dyDescent="0.3">
      <c r="A106">
        <v>16</v>
      </c>
      <c r="B106">
        <v>2</v>
      </c>
      <c r="C106">
        <v>2</v>
      </c>
      <c r="D106">
        <v>11</v>
      </c>
      <c r="BP106" t="s">
        <v>440</v>
      </c>
      <c r="BS106">
        <v>559.5</v>
      </c>
      <c r="DG106">
        <v>0</v>
      </c>
      <c r="DH106">
        <v>0.17785064822819999</v>
      </c>
      <c r="DI106">
        <v>0</v>
      </c>
      <c r="DJ106">
        <v>0.70572728812746</v>
      </c>
      <c r="DK106">
        <v>1</v>
      </c>
      <c r="FI106">
        <v>4</v>
      </c>
      <c r="FJ106">
        <v>3</v>
      </c>
    </row>
    <row r="107" spans="1:166" x14ac:dyDescent="0.3">
      <c r="A107">
        <v>16</v>
      </c>
      <c r="B107">
        <v>2</v>
      </c>
      <c r="C107">
        <v>2</v>
      </c>
      <c r="D107">
        <v>12</v>
      </c>
      <c r="BP107" t="s">
        <v>440</v>
      </c>
      <c r="BS107">
        <v>573.5</v>
      </c>
      <c r="DG107">
        <v>0</v>
      </c>
      <c r="DH107">
        <v>0.71648404292214996</v>
      </c>
      <c r="DI107">
        <v>1</v>
      </c>
      <c r="DJ107">
        <v>0.20026984063115999</v>
      </c>
      <c r="DK107">
        <v>1</v>
      </c>
      <c r="FI107">
        <v>3</v>
      </c>
      <c r="FJ107">
        <v>4</v>
      </c>
    </row>
    <row r="108" spans="1:166" x14ac:dyDescent="0.3">
      <c r="A108">
        <v>16</v>
      </c>
      <c r="B108">
        <v>2</v>
      </c>
      <c r="C108">
        <v>2</v>
      </c>
      <c r="D108">
        <v>13</v>
      </c>
      <c r="BP108" t="s">
        <v>440</v>
      </c>
      <c r="BS108">
        <v>587.5</v>
      </c>
      <c r="DG108">
        <v>0</v>
      </c>
      <c r="DH108">
        <v>0.51158288878552005</v>
      </c>
      <c r="DI108">
        <v>1</v>
      </c>
      <c r="DJ108">
        <v>0.26310111082686</v>
      </c>
      <c r="DK108">
        <v>1</v>
      </c>
      <c r="FI108">
        <v>4</v>
      </c>
      <c r="FJ108">
        <v>4</v>
      </c>
    </row>
    <row r="109" spans="1:166" x14ac:dyDescent="0.3">
      <c r="A109">
        <v>16</v>
      </c>
      <c r="B109">
        <v>2</v>
      </c>
      <c r="C109">
        <v>2</v>
      </c>
      <c r="D109">
        <v>14</v>
      </c>
      <c r="BP109" t="s">
        <v>440</v>
      </c>
      <c r="BS109">
        <v>601.5</v>
      </c>
      <c r="DG109">
        <v>0</v>
      </c>
      <c r="DH109">
        <v>0.23983510352539</v>
      </c>
      <c r="DI109">
        <v>0</v>
      </c>
      <c r="DJ109">
        <v>0.99120398152330003</v>
      </c>
      <c r="DK109">
        <v>1</v>
      </c>
      <c r="FI109">
        <v>3</v>
      </c>
      <c r="FJ109">
        <v>4</v>
      </c>
    </row>
    <row r="110" spans="1:166" x14ac:dyDescent="0.3">
      <c r="A110">
        <v>16</v>
      </c>
      <c r="B110">
        <v>2</v>
      </c>
      <c r="C110">
        <v>2</v>
      </c>
      <c r="D110">
        <v>15</v>
      </c>
      <c r="BP110" t="s">
        <v>440</v>
      </c>
      <c r="BS110">
        <v>617.5</v>
      </c>
      <c r="DG110">
        <v>0</v>
      </c>
      <c r="DH110">
        <v>0.90885426819732995</v>
      </c>
      <c r="DI110">
        <v>1</v>
      </c>
      <c r="DJ110">
        <v>0.68698340655803003</v>
      </c>
      <c r="DK110">
        <v>1</v>
      </c>
      <c r="FI110">
        <v>4</v>
      </c>
      <c r="FJ110">
        <v>2</v>
      </c>
    </row>
    <row r="111" spans="1:166" x14ac:dyDescent="0.3">
      <c r="A111">
        <v>16</v>
      </c>
      <c r="B111">
        <v>2</v>
      </c>
      <c r="C111">
        <v>2</v>
      </c>
      <c r="D111">
        <v>16</v>
      </c>
      <c r="BP111" t="s">
        <v>440</v>
      </c>
      <c r="BS111">
        <v>631.5</v>
      </c>
      <c r="DG111">
        <v>0</v>
      </c>
      <c r="DH111">
        <v>0.25503122772719</v>
      </c>
      <c r="DI111">
        <v>0</v>
      </c>
      <c r="DJ111">
        <v>0.22444847682522001</v>
      </c>
      <c r="DK111">
        <v>1</v>
      </c>
      <c r="FI111">
        <v>3</v>
      </c>
      <c r="FJ111">
        <v>4</v>
      </c>
    </row>
    <row r="112" spans="1:166" x14ac:dyDescent="0.3">
      <c r="A112">
        <v>16</v>
      </c>
      <c r="B112">
        <v>2</v>
      </c>
      <c r="C112">
        <v>2</v>
      </c>
      <c r="D112">
        <v>17</v>
      </c>
      <c r="BP112" t="s">
        <v>440</v>
      </c>
      <c r="BS112">
        <v>645.5</v>
      </c>
      <c r="DG112">
        <v>0</v>
      </c>
      <c r="DH112">
        <v>0.94355935580951</v>
      </c>
      <c r="DI112">
        <v>1</v>
      </c>
      <c r="DJ112">
        <v>0.65664407416161996</v>
      </c>
      <c r="DK112">
        <v>1</v>
      </c>
      <c r="FI112">
        <v>4</v>
      </c>
      <c r="FJ112">
        <v>3</v>
      </c>
    </row>
    <row r="113" spans="1:167" x14ac:dyDescent="0.3">
      <c r="A113">
        <v>16</v>
      </c>
      <c r="B113">
        <v>2</v>
      </c>
      <c r="C113">
        <v>2</v>
      </c>
      <c r="D113">
        <v>18</v>
      </c>
      <c r="BP113" t="s">
        <v>441</v>
      </c>
      <c r="BS113">
        <v>659.5</v>
      </c>
      <c r="DG113">
        <v>0</v>
      </c>
      <c r="DH113">
        <v>0.32392914481154</v>
      </c>
      <c r="DI113">
        <v>0</v>
      </c>
      <c r="DJ113">
        <v>0.28352226004067999</v>
      </c>
      <c r="DK113">
        <v>0</v>
      </c>
      <c r="FI113">
        <v>5</v>
      </c>
      <c r="FJ113">
        <v>3</v>
      </c>
    </row>
    <row r="114" spans="1:167" x14ac:dyDescent="0.3">
      <c r="A114">
        <v>16</v>
      </c>
      <c r="B114">
        <v>2</v>
      </c>
      <c r="C114">
        <v>2</v>
      </c>
      <c r="D114">
        <v>19</v>
      </c>
      <c r="BP114" t="s">
        <v>441</v>
      </c>
      <c r="BS114">
        <v>675.5</v>
      </c>
      <c r="DG114">
        <v>0</v>
      </c>
      <c r="DH114">
        <v>0.55049775940487999</v>
      </c>
      <c r="DI114">
        <v>1</v>
      </c>
      <c r="DJ114">
        <v>0.80088198163834001</v>
      </c>
      <c r="DK114">
        <v>0</v>
      </c>
      <c r="FI114">
        <v>3</v>
      </c>
      <c r="FJ114">
        <v>3</v>
      </c>
    </row>
    <row r="115" spans="1:167" x14ac:dyDescent="0.3">
      <c r="A115">
        <v>16</v>
      </c>
      <c r="B115">
        <v>2</v>
      </c>
      <c r="C115">
        <v>2</v>
      </c>
      <c r="D115">
        <v>20</v>
      </c>
      <c r="BP115" t="s">
        <v>440</v>
      </c>
      <c r="BS115">
        <v>689.5</v>
      </c>
      <c r="DG115">
        <v>0</v>
      </c>
      <c r="DH115">
        <v>0.57897145021754004</v>
      </c>
      <c r="DK115">
        <v>1</v>
      </c>
      <c r="FI115">
        <v>3</v>
      </c>
      <c r="FJ115">
        <v>3</v>
      </c>
    </row>
    <row r="116" spans="1:167" x14ac:dyDescent="0.3">
      <c r="A116">
        <v>16</v>
      </c>
      <c r="B116">
        <v>2</v>
      </c>
      <c r="C116">
        <v>2</v>
      </c>
      <c r="D116">
        <v>21</v>
      </c>
      <c r="DM116" t="s">
        <v>449</v>
      </c>
      <c r="DN116" t="s">
        <v>450</v>
      </c>
      <c r="FK116">
        <v>51</v>
      </c>
    </row>
    <row r="117" spans="1:167" x14ac:dyDescent="0.3">
      <c r="A117">
        <v>17</v>
      </c>
      <c r="B117">
        <v>2</v>
      </c>
      <c r="C117">
        <v>3</v>
      </c>
      <c r="D117">
        <v>1</v>
      </c>
      <c r="E117">
        <v>0.51157158509792999</v>
      </c>
      <c r="F117">
        <v>0.15450110803000999</v>
      </c>
      <c r="G117">
        <v>0.50717295924093997</v>
      </c>
      <c r="H117">
        <v>0.18263572855005</v>
      </c>
      <c r="I117">
        <v>0.59003510703767004</v>
      </c>
      <c r="J117">
        <v>0.79750376469171003</v>
      </c>
      <c r="K117">
        <v>0.24954717083847999</v>
      </c>
      <c r="L117">
        <v>0.37606353478381999</v>
      </c>
      <c r="M117">
        <v>0.36620879270790002</v>
      </c>
      <c r="N117">
        <v>0.31820338059281</v>
      </c>
      <c r="O117">
        <v>0.12671913799334</v>
      </c>
      <c r="P117">
        <v>0.47191632249967003</v>
      </c>
      <c r="Q117">
        <v>0.37564220679100002</v>
      </c>
      <c r="R117">
        <v>0.27129916734387</v>
      </c>
      <c r="S117">
        <v>0.27898268503975998</v>
      </c>
      <c r="T117">
        <v>0.39955453775748001</v>
      </c>
      <c r="U117">
        <v>0.17578471272002</v>
      </c>
      <c r="V117">
        <v>0.15700559479717</v>
      </c>
      <c r="W117">
        <v>0.44300883465753998</v>
      </c>
      <c r="X117">
        <v>0.24944286351787001</v>
      </c>
      <c r="Y117">
        <v>0.17891733511325</v>
      </c>
      <c r="Z117">
        <v>0</v>
      </c>
      <c r="AA117">
        <v>1</v>
      </c>
      <c r="AB117">
        <v>0</v>
      </c>
      <c r="AC117">
        <v>1</v>
      </c>
      <c r="AD117">
        <v>1</v>
      </c>
      <c r="AE117">
        <v>1</v>
      </c>
      <c r="AF117">
        <v>0</v>
      </c>
      <c r="AG117">
        <v>1</v>
      </c>
      <c r="AH117">
        <v>0</v>
      </c>
      <c r="AI117">
        <v>1</v>
      </c>
      <c r="AJ117">
        <v>1</v>
      </c>
      <c r="AK117">
        <v>0</v>
      </c>
      <c r="AL117">
        <v>1</v>
      </c>
      <c r="AM117">
        <v>0</v>
      </c>
      <c r="AN117">
        <v>1</v>
      </c>
      <c r="AO117">
        <v>0</v>
      </c>
      <c r="AP117">
        <v>1</v>
      </c>
      <c r="AQ117">
        <v>0</v>
      </c>
      <c r="AR117">
        <v>0</v>
      </c>
      <c r="AS117">
        <v>1</v>
      </c>
      <c r="AT117">
        <v>0</v>
      </c>
      <c r="AU117">
        <v>0.57722508764725</v>
      </c>
      <c r="AV117">
        <v>0.18366174662303</v>
      </c>
      <c r="AW117">
        <v>9.2994173550948994E-2</v>
      </c>
      <c r="AX117">
        <v>0.80263351914525005</v>
      </c>
      <c r="AY117">
        <v>0.69148283251431997</v>
      </c>
      <c r="AZ117">
        <v>0.88221283147306995</v>
      </c>
      <c r="BA117">
        <v>0.40363600455963999</v>
      </c>
      <c r="BB117">
        <v>6.3202928115637005E-2</v>
      </c>
      <c r="BC117">
        <v>1.3917500579751999E-2</v>
      </c>
      <c r="BD117">
        <v>0.3915342649081</v>
      </c>
      <c r="BE117">
        <v>0.87019213728369005</v>
      </c>
      <c r="BF117">
        <v>0.87410788481549995</v>
      </c>
      <c r="BG117">
        <v>0.64343531696304002</v>
      </c>
      <c r="BH117">
        <v>0.33419790069528998</v>
      </c>
      <c r="BI117">
        <v>0.98113775724496</v>
      </c>
      <c r="BJ117">
        <v>0.85629027596524998</v>
      </c>
      <c r="BK117">
        <v>0.84374630073193002</v>
      </c>
      <c r="BL117">
        <v>0.28617885966575002</v>
      </c>
      <c r="BM117">
        <v>0.63248315422765999</v>
      </c>
      <c r="BN117">
        <v>0.89973831874585997</v>
      </c>
      <c r="BO117">
        <v>0.30155528083142003</v>
      </c>
      <c r="BP117" t="s">
        <v>440</v>
      </c>
      <c r="BQ117">
        <v>0</v>
      </c>
      <c r="BR117">
        <v>0</v>
      </c>
      <c r="BS117">
        <v>406.5</v>
      </c>
      <c r="BT117">
        <v>0</v>
      </c>
      <c r="BU117">
        <v>0</v>
      </c>
      <c r="BV117">
        <v>1</v>
      </c>
      <c r="BW117">
        <v>0</v>
      </c>
      <c r="BX117">
        <v>0</v>
      </c>
      <c r="BY117">
        <v>0</v>
      </c>
      <c r="BZ117">
        <v>0</v>
      </c>
      <c r="CA117">
        <v>0</v>
      </c>
      <c r="CB117">
        <v>1</v>
      </c>
      <c r="CC117">
        <v>0</v>
      </c>
      <c r="CD117">
        <v>1</v>
      </c>
      <c r="CE117">
        <v>0</v>
      </c>
      <c r="CF117">
        <v>1</v>
      </c>
      <c r="CG117">
        <v>0</v>
      </c>
      <c r="CH117">
        <v>1</v>
      </c>
      <c r="CI117">
        <v>8</v>
      </c>
      <c r="CJ117">
        <v>1</v>
      </c>
      <c r="CK117">
        <v>0</v>
      </c>
      <c r="CL117">
        <v>1</v>
      </c>
      <c r="CM117">
        <v>0</v>
      </c>
      <c r="CN117">
        <v>0</v>
      </c>
      <c r="CO117">
        <v>0</v>
      </c>
      <c r="CP117">
        <v>1</v>
      </c>
      <c r="CQ117">
        <v>0</v>
      </c>
      <c r="CR117">
        <v>0</v>
      </c>
      <c r="CS117">
        <v>0</v>
      </c>
      <c r="CT117">
        <v>1</v>
      </c>
      <c r="CU117">
        <v>0</v>
      </c>
      <c r="CV117">
        <v>1</v>
      </c>
      <c r="CW117">
        <v>0</v>
      </c>
      <c r="CX117">
        <v>1</v>
      </c>
      <c r="CY117">
        <v>2</v>
      </c>
      <c r="CZ117">
        <v>1</v>
      </c>
      <c r="DA117">
        <v>4</v>
      </c>
      <c r="DB117">
        <v>1</v>
      </c>
      <c r="DC117">
        <v>2</v>
      </c>
      <c r="DD117">
        <v>1</v>
      </c>
      <c r="DE117">
        <v>0</v>
      </c>
      <c r="DF117">
        <v>0</v>
      </c>
      <c r="DG117">
        <v>0</v>
      </c>
      <c r="DI117">
        <v>1</v>
      </c>
      <c r="DJ117">
        <v>5.8070453449282002E-2</v>
      </c>
      <c r="DK117">
        <v>1</v>
      </c>
      <c r="DO117">
        <v>5</v>
      </c>
      <c r="DP117">
        <v>9</v>
      </c>
      <c r="DQ117">
        <v>36</v>
      </c>
      <c r="DS117">
        <v>78</v>
      </c>
      <c r="DT117">
        <v>15</v>
      </c>
      <c r="DU117">
        <v>10</v>
      </c>
      <c r="DV117">
        <v>8</v>
      </c>
      <c r="DW117">
        <v>12</v>
      </c>
      <c r="DX117">
        <v>9</v>
      </c>
      <c r="DY117">
        <v>13</v>
      </c>
      <c r="DZ117">
        <v>4</v>
      </c>
      <c r="EA117">
        <v>10</v>
      </c>
      <c r="EB117">
        <v>6</v>
      </c>
      <c r="EC117">
        <v>8</v>
      </c>
      <c r="ED117">
        <v>4</v>
      </c>
      <c r="EE117">
        <v>20</v>
      </c>
      <c r="EF117">
        <v>2</v>
      </c>
      <c r="EG117">
        <v>7</v>
      </c>
      <c r="EH117">
        <v>4</v>
      </c>
      <c r="EI117">
        <v>13</v>
      </c>
      <c r="EJ117">
        <v>3</v>
      </c>
      <c r="EK117">
        <v>9</v>
      </c>
      <c r="EL117">
        <v>4</v>
      </c>
      <c r="EM117">
        <v>6</v>
      </c>
      <c r="EN117">
        <v>3</v>
      </c>
      <c r="EO117">
        <v>7</v>
      </c>
      <c r="EP117">
        <v>4</v>
      </c>
      <c r="EQ117">
        <v>8</v>
      </c>
      <c r="ER117">
        <v>4</v>
      </c>
      <c r="ES117">
        <v>5</v>
      </c>
      <c r="ET117">
        <v>8</v>
      </c>
      <c r="EU117">
        <v>10</v>
      </c>
      <c r="EV117">
        <v>4</v>
      </c>
      <c r="EW117">
        <v>7</v>
      </c>
      <c r="EX117">
        <v>5</v>
      </c>
      <c r="EY117">
        <v>7</v>
      </c>
      <c r="EZ117">
        <v>11</v>
      </c>
      <c r="FA117">
        <v>8</v>
      </c>
      <c r="FB117">
        <v>4</v>
      </c>
      <c r="FC117">
        <v>11</v>
      </c>
      <c r="FD117">
        <v>4</v>
      </c>
      <c r="FE117">
        <v>11</v>
      </c>
      <c r="FF117">
        <v>6</v>
      </c>
      <c r="FG117">
        <v>13</v>
      </c>
      <c r="FH117">
        <v>4</v>
      </c>
      <c r="FI117">
        <v>17</v>
      </c>
      <c r="FJ117">
        <v>13</v>
      </c>
    </row>
    <row r="118" spans="1:167" x14ac:dyDescent="0.3">
      <c r="A118">
        <v>17</v>
      </c>
      <c r="B118">
        <v>2</v>
      </c>
      <c r="C118">
        <v>3</v>
      </c>
      <c r="D118">
        <v>2</v>
      </c>
      <c r="BP118" t="s">
        <v>441</v>
      </c>
      <c r="BS118">
        <v>422.5</v>
      </c>
      <c r="DG118">
        <v>0</v>
      </c>
      <c r="DH118">
        <v>0.91916079582975996</v>
      </c>
      <c r="DI118">
        <v>1</v>
      </c>
      <c r="DJ118">
        <v>0.30393556585152998</v>
      </c>
      <c r="DK118">
        <v>0</v>
      </c>
      <c r="FI118">
        <v>5</v>
      </c>
      <c r="FJ118">
        <v>4</v>
      </c>
    </row>
    <row r="119" spans="1:167" x14ac:dyDescent="0.3">
      <c r="A119">
        <v>17</v>
      </c>
      <c r="B119">
        <v>2</v>
      </c>
      <c r="C119">
        <v>3</v>
      </c>
      <c r="D119">
        <v>3</v>
      </c>
      <c r="BP119" t="s">
        <v>440</v>
      </c>
      <c r="BS119">
        <v>436.5</v>
      </c>
      <c r="DG119">
        <v>0</v>
      </c>
      <c r="DH119">
        <v>0.40405944309106001</v>
      </c>
      <c r="DI119">
        <v>1</v>
      </c>
      <c r="DJ119">
        <v>0.91232876414439001</v>
      </c>
      <c r="DK119">
        <v>1</v>
      </c>
      <c r="FI119">
        <v>5</v>
      </c>
      <c r="FJ119">
        <v>3</v>
      </c>
    </row>
    <row r="120" spans="1:167" x14ac:dyDescent="0.3">
      <c r="A120">
        <v>17</v>
      </c>
      <c r="B120">
        <v>2</v>
      </c>
      <c r="C120">
        <v>3</v>
      </c>
      <c r="D120">
        <v>4</v>
      </c>
      <c r="BP120" t="s">
        <v>440</v>
      </c>
      <c r="BS120">
        <v>450.5</v>
      </c>
      <c r="DG120">
        <v>0</v>
      </c>
      <c r="DH120">
        <v>0.37287444976002998</v>
      </c>
      <c r="DI120">
        <v>0</v>
      </c>
      <c r="DJ120">
        <v>0.89420435110242003</v>
      </c>
      <c r="DK120">
        <v>1</v>
      </c>
      <c r="FI120">
        <v>6</v>
      </c>
      <c r="FJ120">
        <v>4</v>
      </c>
    </row>
    <row r="121" spans="1:167" x14ac:dyDescent="0.3">
      <c r="A121">
        <v>17</v>
      </c>
      <c r="B121">
        <v>2</v>
      </c>
      <c r="C121">
        <v>3</v>
      </c>
      <c r="D121">
        <v>5</v>
      </c>
      <c r="BP121" t="s">
        <v>440</v>
      </c>
      <c r="BS121">
        <v>464.5</v>
      </c>
      <c r="DG121">
        <v>0</v>
      </c>
      <c r="DH121">
        <v>0.19679697744562</v>
      </c>
      <c r="DI121">
        <v>1</v>
      </c>
      <c r="DJ121">
        <v>9.9931813061108002E-2</v>
      </c>
      <c r="DK121">
        <v>1</v>
      </c>
      <c r="FI121">
        <v>7</v>
      </c>
      <c r="FJ121">
        <v>3</v>
      </c>
    </row>
    <row r="122" spans="1:167" x14ac:dyDescent="0.3">
      <c r="A122">
        <v>17</v>
      </c>
      <c r="B122">
        <v>2</v>
      </c>
      <c r="C122">
        <v>3</v>
      </c>
      <c r="D122">
        <v>6</v>
      </c>
      <c r="BP122" t="s">
        <v>440</v>
      </c>
      <c r="BS122">
        <v>478.5</v>
      </c>
      <c r="DG122">
        <v>0</v>
      </c>
      <c r="DH122">
        <v>0.81894583379340002</v>
      </c>
      <c r="DI122">
        <v>0</v>
      </c>
      <c r="DJ122">
        <v>0.74304736668902005</v>
      </c>
      <c r="DK122">
        <v>1</v>
      </c>
      <c r="FI122">
        <v>3</v>
      </c>
      <c r="FJ122">
        <v>9</v>
      </c>
    </row>
    <row r="123" spans="1:167" x14ac:dyDescent="0.3">
      <c r="A123">
        <v>17</v>
      </c>
      <c r="B123">
        <v>2</v>
      </c>
      <c r="C123">
        <v>3</v>
      </c>
      <c r="D123">
        <v>7</v>
      </c>
      <c r="BP123" t="s">
        <v>440</v>
      </c>
      <c r="BS123">
        <v>494.5</v>
      </c>
      <c r="DG123">
        <v>0</v>
      </c>
      <c r="DH123">
        <v>0.73595838580596995</v>
      </c>
      <c r="DI123">
        <v>0</v>
      </c>
      <c r="DJ123">
        <v>0.89789750180177996</v>
      </c>
      <c r="DK123">
        <v>0</v>
      </c>
      <c r="FI123">
        <v>7</v>
      </c>
      <c r="FJ123">
        <v>4</v>
      </c>
    </row>
    <row r="124" spans="1:167" x14ac:dyDescent="0.3">
      <c r="A124">
        <v>17</v>
      </c>
      <c r="B124">
        <v>2</v>
      </c>
      <c r="C124">
        <v>3</v>
      </c>
      <c r="D124">
        <v>8</v>
      </c>
      <c r="BP124" t="s">
        <v>440</v>
      </c>
      <c r="BS124">
        <v>502.5</v>
      </c>
      <c r="DG124">
        <v>0</v>
      </c>
      <c r="DH124">
        <v>0.31000987284491999</v>
      </c>
      <c r="DI124">
        <v>0</v>
      </c>
      <c r="DJ124">
        <v>0.91920943653113996</v>
      </c>
      <c r="DK124">
        <v>0</v>
      </c>
      <c r="FI124">
        <v>4</v>
      </c>
      <c r="FJ124">
        <v>3</v>
      </c>
    </row>
    <row r="125" spans="1:167" x14ac:dyDescent="0.3">
      <c r="A125">
        <v>17</v>
      </c>
      <c r="B125">
        <v>2</v>
      </c>
      <c r="C125">
        <v>3</v>
      </c>
      <c r="D125">
        <v>9</v>
      </c>
      <c r="BP125" t="s">
        <v>440</v>
      </c>
      <c r="BS125">
        <v>516.5</v>
      </c>
      <c r="DG125">
        <v>0</v>
      </c>
      <c r="DH125">
        <v>0.89592128272817995</v>
      </c>
      <c r="DI125">
        <v>0</v>
      </c>
      <c r="DJ125">
        <v>0.27430567394353</v>
      </c>
      <c r="DK125">
        <v>1</v>
      </c>
      <c r="FI125">
        <v>3</v>
      </c>
      <c r="FJ125">
        <v>4</v>
      </c>
    </row>
    <row r="126" spans="1:167" x14ac:dyDescent="0.3">
      <c r="A126">
        <v>17</v>
      </c>
      <c r="B126">
        <v>2</v>
      </c>
      <c r="C126">
        <v>3</v>
      </c>
      <c r="D126">
        <v>10</v>
      </c>
      <c r="BP126" t="s">
        <v>439</v>
      </c>
      <c r="BS126">
        <v>530.5</v>
      </c>
      <c r="DG126">
        <v>0</v>
      </c>
      <c r="DH126">
        <v>0.10697375567620999</v>
      </c>
      <c r="DI126">
        <v>1</v>
      </c>
      <c r="DJ126">
        <v>0.54905307965572003</v>
      </c>
      <c r="DK126">
        <v>0</v>
      </c>
      <c r="FI126">
        <v>4</v>
      </c>
      <c r="FJ126">
        <v>5</v>
      </c>
    </row>
    <row r="127" spans="1:167" x14ac:dyDescent="0.3">
      <c r="A127">
        <v>17</v>
      </c>
      <c r="B127">
        <v>2</v>
      </c>
      <c r="C127">
        <v>3</v>
      </c>
      <c r="D127">
        <v>11</v>
      </c>
      <c r="BP127" t="s">
        <v>439</v>
      </c>
      <c r="BS127">
        <v>544.5</v>
      </c>
      <c r="DG127">
        <v>0</v>
      </c>
      <c r="DH127">
        <v>0.63484507697970005</v>
      </c>
      <c r="DI127">
        <v>0</v>
      </c>
      <c r="DJ127">
        <v>0.13198160685557001</v>
      </c>
      <c r="DK127">
        <v>0</v>
      </c>
      <c r="FI127">
        <v>4</v>
      </c>
      <c r="FJ127">
        <v>3</v>
      </c>
    </row>
    <row r="128" spans="1:167" x14ac:dyDescent="0.3">
      <c r="A128">
        <v>17</v>
      </c>
      <c r="B128">
        <v>2</v>
      </c>
      <c r="C128">
        <v>3</v>
      </c>
      <c r="D128">
        <v>12</v>
      </c>
      <c r="BP128" t="s">
        <v>440</v>
      </c>
      <c r="BS128">
        <v>558.5</v>
      </c>
      <c r="DG128">
        <v>0</v>
      </c>
      <c r="DH128">
        <v>0.51905621904775001</v>
      </c>
      <c r="DI128">
        <v>0</v>
      </c>
      <c r="DJ128">
        <v>0.80868853271009999</v>
      </c>
      <c r="DK128">
        <v>1</v>
      </c>
      <c r="FI128">
        <v>6</v>
      </c>
      <c r="FJ128">
        <v>2</v>
      </c>
    </row>
    <row r="129" spans="1:167" x14ac:dyDescent="0.3">
      <c r="A129">
        <v>17</v>
      </c>
      <c r="B129">
        <v>2</v>
      </c>
      <c r="C129">
        <v>3</v>
      </c>
      <c r="D129">
        <v>13</v>
      </c>
      <c r="BP129" t="s">
        <v>439</v>
      </c>
      <c r="BS129">
        <v>572.5</v>
      </c>
      <c r="DG129">
        <v>0</v>
      </c>
      <c r="DH129">
        <v>0.31880736729103998</v>
      </c>
      <c r="DI129">
        <v>0</v>
      </c>
      <c r="DJ129">
        <v>0.71613096415130995</v>
      </c>
      <c r="DK129">
        <v>0</v>
      </c>
      <c r="FI129">
        <v>4</v>
      </c>
      <c r="FJ129">
        <v>4</v>
      </c>
    </row>
    <row r="130" spans="1:167" x14ac:dyDescent="0.3">
      <c r="A130">
        <v>17</v>
      </c>
      <c r="B130">
        <v>2</v>
      </c>
      <c r="C130">
        <v>3</v>
      </c>
      <c r="D130">
        <v>14</v>
      </c>
      <c r="BP130" t="s">
        <v>440</v>
      </c>
      <c r="BS130">
        <v>586.5</v>
      </c>
      <c r="DG130">
        <v>0</v>
      </c>
      <c r="DH130">
        <v>0.19122274448046001</v>
      </c>
      <c r="DI130">
        <v>1</v>
      </c>
      <c r="DJ130">
        <v>4.0423124575184002E-2</v>
      </c>
      <c r="DK130">
        <v>1</v>
      </c>
      <c r="FI130">
        <v>5</v>
      </c>
      <c r="FJ130">
        <v>3</v>
      </c>
    </row>
    <row r="131" spans="1:167" x14ac:dyDescent="0.3">
      <c r="A131">
        <v>17</v>
      </c>
      <c r="B131">
        <v>2</v>
      </c>
      <c r="C131">
        <v>3</v>
      </c>
      <c r="D131">
        <v>15</v>
      </c>
      <c r="BP131" t="s">
        <v>440</v>
      </c>
      <c r="BS131">
        <v>602.5</v>
      </c>
      <c r="DG131">
        <v>0</v>
      </c>
      <c r="DH131">
        <v>0.58313246439262001</v>
      </c>
      <c r="DI131">
        <v>0</v>
      </c>
      <c r="DJ131">
        <v>0.32444749093384001</v>
      </c>
      <c r="DK131">
        <v>0</v>
      </c>
      <c r="FI131">
        <v>5</v>
      </c>
      <c r="FJ131">
        <v>6</v>
      </c>
    </row>
    <row r="132" spans="1:167" x14ac:dyDescent="0.3">
      <c r="A132">
        <v>17</v>
      </c>
      <c r="B132">
        <v>2</v>
      </c>
      <c r="C132">
        <v>3</v>
      </c>
      <c r="D132">
        <v>16</v>
      </c>
      <c r="BP132" t="s">
        <v>441</v>
      </c>
      <c r="BS132">
        <v>616.5</v>
      </c>
      <c r="DG132">
        <v>0</v>
      </c>
      <c r="DH132">
        <v>2.1424248796648999E-3</v>
      </c>
      <c r="DI132">
        <v>0</v>
      </c>
      <c r="DJ132">
        <v>0.88639640089781002</v>
      </c>
      <c r="DK132">
        <v>0</v>
      </c>
      <c r="FI132">
        <v>4</v>
      </c>
      <c r="FJ132">
        <v>5</v>
      </c>
    </row>
    <row r="133" spans="1:167" x14ac:dyDescent="0.3">
      <c r="A133">
        <v>17</v>
      </c>
      <c r="B133">
        <v>2</v>
      </c>
      <c r="C133">
        <v>3</v>
      </c>
      <c r="D133">
        <v>17</v>
      </c>
      <c r="BP133" t="s">
        <v>440</v>
      </c>
      <c r="BS133">
        <v>630.5</v>
      </c>
      <c r="DG133">
        <v>0</v>
      </c>
      <c r="DH133">
        <v>0.32089387043760997</v>
      </c>
      <c r="DI133">
        <v>1</v>
      </c>
      <c r="DJ133">
        <v>0.15401941944614</v>
      </c>
      <c r="DK133">
        <v>1</v>
      </c>
      <c r="FI133">
        <v>5</v>
      </c>
      <c r="FJ133">
        <v>3</v>
      </c>
    </row>
    <row r="134" spans="1:167" x14ac:dyDescent="0.3">
      <c r="A134">
        <v>17</v>
      </c>
      <c r="B134">
        <v>2</v>
      </c>
      <c r="C134">
        <v>3</v>
      </c>
      <c r="D134">
        <v>18</v>
      </c>
      <c r="BP134" t="s">
        <v>440</v>
      </c>
      <c r="BS134">
        <v>644.5</v>
      </c>
      <c r="DG134">
        <v>0</v>
      </c>
      <c r="DH134">
        <v>0.97401321091935</v>
      </c>
      <c r="DI134">
        <v>0</v>
      </c>
      <c r="DJ134">
        <v>0.17075011595018999</v>
      </c>
      <c r="DK134">
        <v>1</v>
      </c>
      <c r="FI134">
        <v>10</v>
      </c>
      <c r="FJ134">
        <v>6</v>
      </c>
    </row>
    <row r="135" spans="1:167" x14ac:dyDescent="0.3">
      <c r="A135">
        <v>17</v>
      </c>
      <c r="B135">
        <v>2</v>
      </c>
      <c r="C135">
        <v>3</v>
      </c>
      <c r="D135">
        <v>19</v>
      </c>
      <c r="BP135" t="s">
        <v>440</v>
      </c>
      <c r="BS135">
        <v>660.5</v>
      </c>
      <c r="DG135">
        <v>0</v>
      </c>
      <c r="DH135">
        <v>0.47721986121492999</v>
      </c>
      <c r="DI135">
        <v>0</v>
      </c>
      <c r="DJ135">
        <v>0.60528596178288996</v>
      </c>
      <c r="DK135">
        <v>1</v>
      </c>
      <c r="FI135">
        <v>4</v>
      </c>
      <c r="FJ135">
        <v>4</v>
      </c>
    </row>
    <row r="136" spans="1:167" x14ac:dyDescent="0.3">
      <c r="A136">
        <v>17</v>
      </c>
      <c r="B136">
        <v>2</v>
      </c>
      <c r="C136">
        <v>3</v>
      </c>
      <c r="D136">
        <v>20</v>
      </c>
      <c r="BP136" t="s">
        <v>439</v>
      </c>
      <c r="BS136">
        <v>674.5</v>
      </c>
      <c r="DG136">
        <v>0</v>
      </c>
      <c r="DH136">
        <v>0.92977020718638004</v>
      </c>
      <c r="DK136">
        <v>0</v>
      </c>
      <c r="FI136">
        <v>4</v>
      </c>
      <c r="FJ136">
        <v>4</v>
      </c>
    </row>
    <row r="137" spans="1:167" x14ac:dyDescent="0.3">
      <c r="A137">
        <v>17</v>
      </c>
      <c r="B137">
        <v>2</v>
      </c>
      <c r="C137">
        <v>3</v>
      </c>
      <c r="D137">
        <v>21</v>
      </c>
      <c r="DM137" t="s">
        <v>451</v>
      </c>
      <c r="DN137" t="s">
        <v>452</v>
      </c>
      <c r="FK137">
        <v>60</v>
      </c>
    </row>
    <row r="138" spans="1:167" x14ac:dyDescent="0.3">
      <c r="A138">
        <v>18</v>
      </c>
      <c r="B138">
        <v>0</v>
      </c>
      <c r="C138">
        <v>0</v>
      </c>
      <c r="D138">
        <v>1</v>
      </c>
      <c r="E138">
        <v>0.13895172075460999</v>
      </c>
      <c r="F138">
        <v>0.43177955606391999</v>
      </c>
      <c r="G138">
        <v>0.93560214461641</v>
      </c>
      <c r="H138">
        <v>0.83974997324389999</v>
      </c>
      <c r="I138">
        <v>0.67803675910095995</v>
      </c>
      <c r="J138">
        <v>0.57558237398083001</v>
      </c>
      <c r="K138">
        <v>0.98165068287907997</v>
      </c>
      <c r="L138">
        <v>4.8647212039616E-2</v>
      </c>
      <c r="M138">
        <v>9.0900883304905006E-2</v>
      </c>
      <c r="N138">
        <v>0.35794392254927998</v>
      </c>
      <c r="O138">
        <v>0.63071714973554005</v>
      </c>
      <c r="P138">
        <v>0.35907121059598002</v>
      </c>
      <c r="Q138">
        <v>0.89240635881737995</v>
      </c>
      <c r="R138">
        <v>7.3879918755195007E-2</v>
      </c>
      <c r="S138">
        <v>0.88404799476477003</v>
      </c>
      <c r="T138">
        <v>0.97985995299188999</v>
      </c>
      <c r="U138">
        <v>0.91621183697899999</v>
      </c>
      <c r="V138">
        <v>6.1497583946275997E-2</v>
      </c>
      <c r="W138">
        <v>0.68899230161908998</v>
      </c>
      <c r="X138">
        <v>8.0457528716579005E-2</v>
      </c>
      <c r="Y138">
        <v>0.95026127609356004</v>
      </c>
      <c r="Z138">
        <v>0</v>
      </c>
      <c r="AA138">
        <v>1</v>
      </c>
      <c r="AB138">
        <v>0</v>
      </c>
      <c r="AC138">
        <v>1</v>
      </c>
      <c r="AD138">
        <v>0</v>
      </c>
      <c r="AE138">
        <v>0</v>
      </c>
      <c r="AF138">
        <v>0</v>
      </c>
      <c r="AG138">
        <v>1</v>
      </c>
      <c r="AH138">
        <v>0</v>
      </c>
      <c r="AI138">
        <v>1</v>
      </c>
      <c r="AJ138">
        <v>1</v>
      </c>
      <c r="AK138">
        <v>0</v>
      </c>
      <c r="AL138">
        <v>1</v>
      </c>
      <c r="AM138">
        <v>1</v>
      </c>
      <c r="AN138">
        <v>0</v>
      </c>
      <c r="AO138">
        <v>0</v>
      </c>
      <c r="AP138">
        <v>1</v>
      </c>
      <c r="AQ138">
        <v>0</v>
      </c>
      <c r="AR138">
        <v>1</v>
      </c>
      <c r="AS138">
        <v>1</v>
      </c>
      <c r="AT138">
        <v>0</v>
      </c>
      <c r="AU138">
        <v>0.82299357627528003</v>
      </c>
      <c r="AV138">
        <v>0.74383219444645998</v>
      </c>
      <c r="AW138">
        <v>0.60189568568897001</v>
      </c>
      <c r="AX138">
        <v>0.3164222787582</v>
      </c>
      <c r="AY138">
        <v>0.25549930822464001</v>
      </c>
      <c r="AZ138">
        <v>0.16413500645583001</v>
      </c>
      <c r="BA138">
        <v>0.55772815908828999</v>
      </c>
      <c r="BB138">
        <v>0.87695625622997997</v>
      </c>
      <c r="BC138">
        <v>0.19521538901407001</v>
      </c>
      <c r="BD138">
        <v>0.62269476711130001</v>
      </c>
      <c r="BE138">
        <v>0.24320036956391</v>
      </c>
      <c r="BF138">
        <v>0.95577160526534</v>
      </c>
      <c r="BG138">
        <v>0.46722790480142001</v>
      </c>
      <c r="BH138">
        <v>0.83037523535760005</v>
      </c>
      <c r="BI138">
        <v>0.35655009387446002</v>
      </c>
      <c r="BJ138">
        <v>0.78901949811697003</v>
      </c>
      <c r="BK138">
        <v>0.76506213162910996</v>
      </c>
      <c r="BL138">
        <v>0.64852889447464002</v>
      </c>
      <c r="BM138">
        <v>0.81993194866274</v>
      </c>
      <c r="BN138">
        <v>0.86816426070216002</v>
      </c>
      <c r="BO138">
        <v>0.28226343164966</v>
      </c>
      <c r="DO138">
        <v>42</v>
      </c>
      <c r="DP138">
        <v>63</v>
      </c>
      <c r="DQ138">
        <v>31</v>
      </c>
    </row>
    <row r="139" spans="1:167" x14ac:dyDescent="0.3">
      <c r="A139">
        <v>19</v>
      </c>
      <c r="B139">
        <v>0</v>
      </c>
      <c r="C139">
        <v>0</v>
      </c>
      <c r="D139">
        <v>1</v>
      </c>
      <c r="E139">
        <v>0.51074587901042001</v>
      </c>
      <c r="F139">
        <v>0.97543211472281</v>
      </c>
      <c r="G139">
        <v>0.65648470235927003</v>
      </c>
      <c r="H139">
        <v>0.70855222868169998</v>
      </c>
      <c r="I139">
        <v>0.61844724567763998</v>
      </c>
      <c r="J139">
        <v>0.41442826443892</v>
      </c>
      <c r="K139">
        <v>0.1425075308622</v>
      </c>
      <c r="L139">
        <v>0.87600239281380998</v>
      </c>
      <c r="M139">
        <v>0.24173259448550999</v>
      </c>
      <c r="N139">
        <v>1.0345205209971E-2</v>
      </c>
      <c r="O139">
        <v>0.87194679697889999</v>
      </c>
      <c r="P139">
        <v>7.1133233446254995E-2</v>
      </c>
      <c r="Q139">
        <v>0.88111211945005996</v>
      </c>
      <c r="R139">
        <v>0.74067083663563005</v>
      </c>
      <c r="S139">
        <v>0.11839953170291</v>
      </c>
      <c r="T139">
        <v>4.0981610157137E-2</v>
      </c>
      <c r="U139">
        <v>0.26201252226360999</v>
      </c>
      <c r="V139">
        <v>0.36132610825278999</v>
      </c>
      <c r="W139">
        <v>0.75344072261563999</v>
      </c>
      <c r="X139">
        <v>3.8683603273559998E-2</v>
      </c>
      <c r="Y139">
        <v>0.80339384296719996</v>
      </c>
      <c r="Z139">
        <v>0</v>
      </c>
      <c r="AA139">
        <v>1</v>
      </c>
      <c r="AB139">
        <v>0</v>
      </c>
      <c r="AC139">
        <v>1</v>
      </c>
      <c r="AD139">
        <v>1</v>
      </c>
      <c r="AE139">
        <v>0</v>
      </c>
      <c r="AF139">
        <v>0</v>
      </c>
      <c r="AG139">
        <v>0</v>
      </c>
      <c r="AH139">
        <v>0</v>
      </c>
      <c r="AI139">
        <v>0</v>
      </c>
      <c r="AJ139">
        <v>0</v>
      </c>
      <c r="AK139">
        <v>1</v>
      </c>
      <c r="AL139">
        <v>0</v>
      </c>
      <c r="AM139">
        <v>0</v>
      </c>
      <c r="AN139">
        <v>1</v>
      </c>
      <c r="AO139">
        <v>1</v>
      </c>
      <c r="AP139">
        <v>1</v>
      </c>
      <c r="AQ139">
        <v>1</v>
      </c>
      <c r="AR139">
        <v>1</v>
      </c>
      <c r="AS139">
        <v>0</v>
      </c>
      <c r="AT139">
        <v>1</v>
      </c>
      <c r="AU139">
        <v>0.64389730604048001</v>
      </c>
      <c r="AV139">
        <v>0.34749135494212002</v>
      </c>
      <c r="AW139">
        <v>0.84699084095951005</v>
      </c>
      <c r="AX139">
        <v>0.74692514496457996</v>
      </c>
      <c r="AY139">
        <v>0.31107189145453001</v>
      </c>
      <c r="AZ139">
        <v>0.71396389897969004</v>
      </c>
      <c r="BA139">
        <v>0.40568359137731003</v>
      </c>
      <c r="BB139">
        <v>0.35703772794304001</v>
      </c>
      <c r="BC139">
        <v>0.70199210151973002</v>
      </c>
      <c r="BD139">
        <v>0.55927543714604999</v>
      </c>
      <c r="BE139">
        <v>1.3537317482344E-2</v>
      </c>
      <c r="BF139">
        <v>0.14939983673109</v>
      </c>
      <c r="BG139">
        <v>0.15057218250112001</v>
      </c>
      <c r="BH139">
        <v>0.83595023616386999</v>
      </c>
      <c r="BI139">
        <v>0.53130811105168996</v>
      </c>
      <c r="BJ139">
        <v>0.69338547415555996</v>
      </c>
      <c r="BK139">
        <v>0.65917427150591001</v>
      </c>
      <c r="BL139">
        <v>0.76639138024647002</v>
      </c>
      <c r="BM139">
        <v>0.99234683184451</v>
      </c>
      <c r="BN139">
        <v>0.49111619941253998</v>
      </c>
      <c r="BO139">
        <v>0.94703846506835998</v>
      </c>
      <c r="DO139">
        <v>68</v>
      </c>
      <c r="DP139">
        <v>37</v>
      </c>
      <c r="DQ139">
        <v>19</v>
      </c>
    </row>
    <row r="140" spans="1:167" x14ac:dyDescent="0.3">
      <c r="A140">
        <v>20</v>
      </c>
      <c r="B140">
        <v>3</v>
      </c>
      <c r="C140">
        <v>1</v>
      </c>
      <c r="D140">
        <v>1</v>
      </c>
      <c r="E140">
        <v>0.29350122526629002</v>
      </c>
      <c r="F140">
        <v>0.60263561183977998</v>
      </c>
      <c r="G140">
        <v>0.52248970635489</v>
      </c>
      <c r="H140">
        <v>0.71089597534406002</v>
      </c>
      <c r="I140">
        <v>0.84869598293265003</v>
      </c>
      <c r="J140">
        <v>0.32765260308286998</v>
      </c>
      <c r="K140">
        <v>0.36986456254473998</v>
      </c>
      <c r="L140">
        <v>0.54200071448385001</v>
      </c>
      <c r="M140">
        <v>0.64954798768907995</v>
      </c>
      <c r="N140">
        <v>0.26521342221048999</v>
      </c>
      <c r="O140">
        <v>0.90471875770541998</v>
      </c>
      <c r="P140">
        <v>0.99794368214463003</v>
      </c>
      <c r="Q140">
        <v>0.47788743800675998</v>
      </c>
      <c r="R140">
        <v>0.84882370959377995</v>
      </c>
      <c r="S140">
        <v>0.53741910055085995</v>
      </c>
      <c r="T140">
        <v>0.33395982051753997</v>
      </c>
      <c r="U140">
        <v>0.85685801864253996</v>
      </c>
      <c r="V140">
        <v>0.62443626764821003</v>
      </c>
      <c r="W140">
        <v>0.45867111623255002</v>
      </c>
      <c r="X140">
        <v>0.83444717488299003</v>
      </c>
      <c r="Y140">
        <v>0.17793161304429</v>
      </c>
      <c r="Z140">
        <v>0</v>
      </c>
      <c r="AA140">
        <v>0</v>
      </c>
      <c r="AB140">
        <v>0</v>
      </c>
      <c r="AC140">
        <v>1</v>
      </c>
      <c r="AD140">
        <v>0</v>
      </c>
      <c r="AE140">
        <v>0</v>
      </c>
      <c r="AF140">
        <v>1</v>
      </c>
      <c r="AG140">
        <v>0</v>
      </c>
      <c r="AH140">
        <v>0</v>
      </c>
      <c r="AI140">
        <v>0</v>
      </c>
      <c r="AJ140">
        <v>1</v>
      </c>
      <c r="AK140">
        <v>0</v>
      </c>
      <c r="AL140">
        <v>1</v>
      </c>
      <c r="AM140">
        <v>0</v>
      </c>
      <c r="AN140">
        <v>0</v>
      </c>
      <c r="AO140">
        <v>0</v>
      </c>
      <c r="AP140">
        <v>1</v>
      </c>
      <c r="AQ140">
        <v>0</v>
      </c>
      <c r="AR140">
        <v>1</v>
      </c>
      <c r="AS140">
        <v>0</v>
      </c>
      <c r="AT140">
        <v>1</v>
      </c>
      <c r="AU140">
        <v>0.31462475523041</v>
      </c>
      <c r="AV140">
        <v>0.37427696718404002</v>
      </c>
      <c r="AW140">
        <v>0.94753539459277003</v>
      </c>
      <c r="AX140">
        <v>0.79887633107556</v>
      </c>
      <c r="AY140">
        <v>0.70109898476518995</v>
      </c>
      <c r="AZ140">
        <v>0.27278366413708</v>
      </c>
      <c r="BA140">
        <v>0.18348131717134</v>
      </c>
      <c r="BB140">
        <v>0.61009585438762004</v>
      </c>
      <c r="BC140">
        <v>0.72983050719250997</v>
      </c>
      <c r="BD140">
        <v>0.42690721698597001</v>
      </c>
      <c r="BE140">
        <v>0.20814524723128</v>
      </c>
      <c r="BF140">
        <v>0.25201917836366</v>
      </c>
      <c r="BG140">
        <v>5.3804095855341003E-2</v>
      </c>
      <c r="BH140">
        <v>0.96401151807205998</v>
      </c>
      <c r="BI140">
        <v>0.40096826742734998</v>
      </c>
      <c r="BJ140">
        <v>0.40712844968487</v>
      </c>
      <c r="BK140">
        <v>0.43031923505836001</v>
      </c>
      <c r="BL140">
        <v>0.35850982267532999</v>
      </c>
      <c r="BM140">
        <v>0.21003222473266001</v>
      </c>
      <c r="BN140">
        <v>0.59696650077442004</v>
      </c>
      <c r="BO140">
        <v>0.78171496327611001</v>
      </c>
      <c r="BP140" t="s">
        <v>440</v>
      </c>
      <c r="BQ140">
        <v>1</v>
      </c>
      <c r="BR140">
        <v>3</v>
      </c>
      <c r="BS140">
        <v>446</v>
      </c>
      <c r="BT140">
        <v>1</v>
      </c>
      <c r="BU140">
        <v>3</v>
      </c>
      <c r="BV140">
        <v>1</v>
      </c>
      <c r="BW140">
        <v>3</v>
      </c>
      <c r="BX140">
        <v>1</v>
      </c>
      <c r="BY140">
        <v>3</v>
      </c>
      <c r="BZ140">
        <v>1</v>
      </c>
      <c r="CA140">
        <v>3</v>
      </c>
      <c r="CB140">
        <v>1</v>
      </c>
      <c r="CC140">
        <v>3</v>
      </c>
      <c r="CD140">
        <v>0</v>
      </c>
      <c r="CE140">
        <v>-3</v>
      </c>
      <c r="CF140">
        <v>1</v>
      </c>
      <c r="CG140">
        <v>0</v>
      </c>
      <c r="CH140">
        <v>1</v>
      </c>
      <c r="CI140">
        <v>0</v>
      </c>
      <c r="CJ140">
        <v>1</v>
      </c>
      <c r="CK140">
        <v>1</v>
      </c>
      <c r="CL140">
        <v>1</v>
      </c>
      <c r="CM140">
        <v>5</v>
      </c>
      <c r="CN140">
        <v>1</v>
      </c>
      <c r="CO140">
        <v>0</v>
      </c>
      <c r="CP140">
        <v>0</v>
      </c>
      <c r="CQ140">
        <v>-3</v>
      </c>
      <c r="CR140">
        <v>1</v>
      </c>
      <c r="CS140">
        <v>3</v>
      </c>
      <c r="CT140">
        <v>1</v>
      </c>
      <c r="CU140">
        <v>0</v>
      </c>
      <c r="CV140">
        <v>1</v>
      </c>
      <c r="CW140">
        <v>0</v>
      </c>
      <c r="CX140">
        <v>1</v>
      </c>
      <c r="CY140">
        <v>0</v>
      </c>
      <c r="CZ140">
        <v>1</v>
      </c>
      <c r="DA140">
        <v>0</v>
      </c>
      <c r="DB140">
        <v>0</v>
      </c>
      <c r="DC140">
        <v>-8</v>
      </c>
      <c r="DD140">
        <v>1</v>
      </c>
      <c r="DE140">
        <v>0</v>
      </c>
      <c r="DF140">
        <v>1</v>
      </c>
      <c r="DG140">
        <v>1</v>
      </c>
      <c r="DI140">
        <v>1</v>
      </c>
      <c r="DJ140">
        <v>0.62952366758056</v>
      </c>
      <c r="DL140">
        <v>0</v>
      </c>
      <c r="DO140">
        <v>15</v>
      </c>
      <c r="DP140">
        <v>15</v>
      </c>
      <c r="DQ140">
        <v>20</v>
      </c>
      <c r="DS140">
        <v>28</v>
      </c>
      <c r="DT140">
        <v>10</v>
      </c>
      <c r="DU140">
        <v>23</v>
      </c>
      <c r="DV140">
        <v>15</v>
      </c>
      <c r="DW140">
        <v>25</v>
      </c>
      <c r="DX140">
        <v>10</v>
      </c>
      <c r="DY140">
        <v>20</v>
      </c>
      <c r="DZ140">
        <v>11</v>
      </c>
      <c r="EA140">
        <v>27</v>
      </c>
      <c r="EB140">
        <v>9</v>
      </c>
      <c r="EC140">
        <v>23</v>
      </c>
      <c r="ED140">
        <v>14</v>
      </c>
      <c r="EE140">
        <v>10</v>
      </c>
      <c r="EF140">
        <v>18</v>
      </c>
      <c r="EG140">
        <v>17</v>
      </c>
      <c r="EH140">
        <v>10</v>
      </c>
      <c r="EI140">
        <v>37</v>
      </c>
      <c r="EJ140">
        <v>9</v>
      </c>
      <c r="EK140">
        <v>42</v>
      </c>
      <c r="EL140">
        <v>6</v>
      </c>
      <c r="EM140">
        <v>11</v>
      </c>
      <c r="EN140">
        <v>8</v>
      </c>
      <c r="EO140">
        <v>21</v>
      </c>
      <c r="EP140">
        <v>9</v>
      </c>
      <c r="EQ140">
        <v>27</v>
      </c>
      <c r="ER140">
        <v>8</v>
      </c>
      <c r="ES140">
        <v>19</v>
      </c>
      <c r="ET140">
        <v>7</v>
      </c>
      <c r="EU140">
        <v>15</v>
      </c>
      <c r="EV140">
        <v>11</v>
      </c>
      <c r="EW140">
        <v>16</v>
      </c>
      <c r="EX140">
        <v>6</v>
      </c>
      <c r="EY140">
        <v>27</v>
      </c>
      <c r="EZ140">
        <v>11</v>
      </c>
      <c r="FA140">
        <v>23</v>
      </c>
      <c r="FB140">
        <v>9</v>
      </c>
      <c r="FC140">
        <v>22</v>
      </c>
      <c r="FD140">
        <v>9</v>
      </c>
      <c r="FE140">
        <v>9</v>
      </c>
      <c r="FF140">
        <v>22</v>
      </c>
      <c r="FG140">
        <v>27</v>
      </c>
      <c r="FH140">
        <v>9</v>
      </c>
      <c r="FI140">
        <v>19</v>
      </c>
      <c r="FJ140">
        <v>6</v>
      </c>
    </row>
    <row r="141" spans="1:167" x14ac:dyDescent="0.3">
      <c r="A141">
        <v>20</v>
      </c>
      <c r="B141">
        <v>3</v>
      </c>
      <c r="C141">
        <v>1</v>
      </c>
      <c r="D141">
        <v>2</v>
      </c>
      <c r="BP141" t="s">
        <v>440</v>
      </c>
      <c r="BS141">
        <v>455.5</v>
      </c>
      <c r="DG141">
        <v>1</v>
      </c>
      <c r="DH141">
        <v>0.90462779045909003</v>
      </c>
      <c r="DI141">
        <v>0</v>
      </c>
      <c r="DJ141">
        <v>0.25874215641190002</v>
      </c>
      <c r="DL141">
        <v>0</v>
      </c>
      <c r="FI141">
        <v>16</v>
      </c>
      <c r="FJ141">
        <v>7</v>
      </c>
    </row>
    <row r="142" spans="1:167" x14ac:dyDescent="0.3">
      <c r="A142">
        <v>20</v>
      </c>
      <c r="B142">
        <v>3</v>
      </c>
      <c r="C142">
        <v>1</v>
      </c>
      <c r="D142">
        <v>3</v>
      </c>
      <c r="BP142" t="s">
        <v>441</v>
      </c>
      <c r="BS142">
        <v>473</v>
      </c>
      <c r="DG142">
        <v>1</v>
      </c>
      <c r="DH142">
        <v>0.52225347636094999</v>
      </c>
      <c r="DI142">
        <v>0</v>
      </c>
      <c r="DJ142">
        <v>0.56540158409095997</v>
      </c>
      <c r="DL142">
        <v>0</v>
      </c>
      <c r="FI142">
        <v>22</v>
      </c>
      <c r="FJ142">
        <v>10</v>
      </c>
    </row>
    <row r="143" spans="1:167" x14ac:dyDescent="0.3">
      <c r="A143">
        <v>20</v>
      </c>
      <c r="B143">
        <v>3</v>
      </c>
      <c r="C143">
        <v>1</v>
      </c>
      <c r="D143">
        <v>4</v>
      </c>
      <c r="BP143" t="s">
        <v>440</v>
      </c>
      <c r="BS143">
        <v>491</v>
      </c>
      <c r="DG143">
        <v>1</v>
      </c>
      <c r="DH143">
        <v>0.81874425011345997</v>
      </c>
      <c r="DI143">
        <v>1</v>
      </c>
      <c r="DJ143">
        <v>0.20716324656532001</v>
      </c>
      <c r="DL143">
        <v>0</v>
      </c>
      <c r="FI143">
        <v>12</v>
      </c>
      <c r="FJ143">
        <v>7</v>
      </c>
    </row>
    <row r="144" spans="1:167" x14ac:dyDescent="0.3">
      <c r="A144">
        <v>20</v>
      </c>
      <c r="B144">
        <v>3</v>
      </c>
      <c r="C144">
        <v>1</v>
      </c>
      <c r="D144">
        <v>5</v>
      </c>
      <c r="BP144" t="s">
        <v>439</v>
      </c>
      <c r="BS144">
        <v>513.5</v>
      </c>
      <c r="DG144">
        <v>1</v>
      </c>
      <c r="DH144">
        <v>0.66819373166435003</v>
      </c>
      <c r="DI144">
        <v>0</v>
      </c>
      <c r="DJ144">
        <v>0.35736131167523999</v>
      </c>
      <c r="DL144">
        <v>-1</v>
      </c>
      <c r="FI144">
        <v>12</v>
      </c>
      <c r="FJ144">
        <v>12</v>
      </c>
    </row>
    <row r="145" spans="1:167" x14ac:dyDescent="0.3">
      <c r="A145">
        <v>20</v>
      </c>
      <c r="B145">
        <v>3</v>
      </c>
      <c r="C145">
        <v>1</v>
      </c>
      <c r="D145">
        <v>6</v>
      </c>
      <c r="BP145" t="s">
        <v>440</v>
      </c>
      <c r="BS145">
        <v>531.5</v>
      </c>
      <c r="DG145">
        <v>1</v>
      </c>
      <c r="DH145">
        <v>0.58087643754535001</v>
      </c>
      <c r="DI145">
        <v>0</v>
      </c>
      <c r="DJ145">
        <v>0.85712934973850996</v>
      </c>
      <c r="DL145">
        <v>0</v>
      </c>
      <c r="FI145">
        <v>17</v>
      </c>
      <c r="FJ145">
        <v>7</v>
      </c>
    </row>
    <row r="146" spans="1:167" x14ac:dyDescent="0.3">
      <c r="A146">
        <v>20</v>
      </c>
      <c r="B146">
        <v>3</v>
      </c>
      <c r="C146">
        <v>1</v>
      </c>
      <c r="D146">
        <v>7</v>
      </c>
      <c r="BP146" t="s">
        <v>440</v>
      </c>
      <c r="BS146">
        <v>549</v>
      </c>
      <c r="DG146">
        <v>1</v>
      </c>
      <c r="DH146">
        <v>0.10728458000002999</v>
      </c>
      <c r="DI146">
        <v>1</v>
      </c>
      <c r="DJ146">
        <v>0.44700252377463001</v>
      </c>
      <c r="DL146">
        <v>0</v>
      </c>
      <c r="FI146">
        <v>13</v>
      </c>
      <c r="FJ146">
        <v>7</v>
      </c>
    </row>
    <row r="147" spans="1:167" x14ac:dyDescent="0.3">
      <c r="A147">
        <v>20</v>
      </c>
      <c r="B147">
        <v>3</v>
      </c>
      <c r="C147">
        <v>1</v>
      </c>
      <c r="D147">
        <v>8</v>
      </c>
      <c r="BP147" t="s">
        <v>440</v>
      </c>
      <c r="BS147">
        <v>558</v>
      </c>
      <c r="DG147">
        <v>1</v>
      </c>
      <c r="DH147">
        <v>0.81492818814710999</v>
      </c>
      <c r="DI147">
        <v>1</v>
      </c>
      <c r="DJ147">
        <v>2.3972773075474001E-2</v>
      </c>
      <c r="DL147">
        <v>0</v>
      </c>
      <c r="FI147">
        <v>14</v>
      </c>
      <c r="FJ147">
        <v>6</v>
      </c>
    </row>
    <row r="148" spans="1:167" x14ac:dyDescent="0.3">
      <c r="A148">
        <v>20</v>
      </c>
      <c r="B148">
        <v>3</v>
      </c>
      <c r="C148">
        <v>1</v>
      </c>
      <c r="D148">
        <v>9</v>
      </c>
      <c r="BP148" t="s">
        <v>439</v>
      </c>
      <c r="BS148">
        <v>578.5</v>
      </c>
      <c r="DG148">
        <v>1</v>
      </c>
      <c r="DH148">
        <v>0.74563405367362001</v>
      </c>
      <c r="DI148">
        <v>0</v>
      </c>
      <c r="DJ148">
        <v>0.96907319207964004</v>
      </c>
      <c r="DL148">
        <v>-3</v>
      </c>
      <c r="FI148">
        <v>11</v>
      </c>
      <c r="FJ148">
        <v>6</v>
      </c>
    </row>
    <row r="149" spans="1:167" x14ac:dyDescent="0.3">
      <c r="A149">
        <v>20</v>
      </c>
      <c r="B149">
        <v>3</v>
      </c>
      <c r="C149">
        <v>1</v>
      </c>
      <c r="D149">
        <v>10</v>
      </c>
      <c r="BP149" t="s">
        <v>440</v>
      </c>
      <c r="BS149">
        <v>596</v>
      </c>
      <c r="DG149">
        <v>1</v>
      </c>
      <c r="DH149">
        <v>0.33674672648404003</v>
      </c>
      <c r="DI149">
        <v>0</v>
      </c>
      <c r="DJ149">
        <v>0.71220859934828995</v>
      </c>
      <c r="DL149">
        <v>0</v>
      </c>
      <c r="FI149">
        <v>14</v>
      </c>
      <c r="FJ149">
        <v>7</v>
      </c>
    </row>
    <row r="150" spans="1:167" x14ac:dyDescent="0.3">
      <c r="A150">
        <v>20</v>
      </c>
      <c r="B150">
        <v>3</v>
      </c>
      <c r="C150">
        <v>1</v>
      </c>
      <c r="D150">
        <v>11</v>
      </c>
      <c r="BP150" t="s">
        <v>440</v>
      </c>
      <c r="BS150">
        <v>612.5</v>
      </c>
      <c r="DG150">
        <v>1</v>
      </c>
      <c r="DH150">
        <v>0.47568392474297</v>
      </c>
      <c r="DI150">
        <v>0</v>
      </c>
      <c r="DJ150">
        <v>0.94910962920149999</v>
      </c>
      <c r="DL150">
        <v>0</v>
      </c>
      <c r="FI150">
        <v>12</v>
      </c>
      <c r="FJ150">
        <v>5</v>
      </c>
    </row>
    <row r="151" spans="1:167" x14ac:dyDescent="0.3">
      <c r="A151">
        <v>20</v>
      </c>
      <c r="B151">
        <v>3</v>
      </c>
      <c r="C151">
        <v>1</v>
      </c>
      <c r="D151">
        <v>12</v>
      </c>
      <c r="BP151" t="s">
        <v>440</v>
      </c>
      <c r="BS151">
        <v>628.5</v>
      </c>
      <c r="DG151">
        <v>1</v>
      </c>
      <c r="DH151">
        <v>0.51312099196698002</v>
      </c>
      <c r="DI151">
        <v>1</v>
      </c>
      <c r="DJ151">
        <v>0.64477902875255</v>
      </c>
      <c r="DL151">
        <v>0</v>
      </c>
      <c r="FI151">
        <v>19</v>
      </c>
      <c r="FJ151">
        <v>9</v>
      </c>
    </row>
    <row r="152" spans="1:167" x14ac:dyDescent="0.3">
      <c r="A152">
        <v>20</v>
      </c>
      <c r="B152">
        <v>3</v>
      </c>
      <c r="C152">
        <v>1</v>
      </c>
      <c r="D152">
        <v>13</v>
      </c>
      <c r="BP152" t="s">
        <v>440</v>
      </c>
      <c r="BS152">
        <v>637.5</v>
      </c>
      <c r="DG152">
        <v>1</v>
      </c>
      <c r="DH152">
        <v>8.0040284694266994E-2</v>
      </c>
      <c r="DI152">
        <v>0</v>
      </c>
      <c r="DJ152">
        <v>0.94410511640479999</v>
      </c>
      <c r="DL152">
        <v>0</v>
      </c>
      <c r="FI152">
        <v>20</v>
      </c>
      <c r="FJ152">
        <v>6</v>
      </c>
    </row>
    <row r="153" spans="1:167" x14ac:dyDescent="0.3">
      <c r="A153">
        <v>20</v>
      </c>
      <c r="B153">
        <v>3</v>
      </c>
      <c r="C153">
        <v>1</v>
      </c>
      <c r="D153">
        <v>14</v>
      </c>
      <c r="BP153" t="s">
        <v>440</v>
      </c>
      <c r="BS153">
        <v>656</v>
      </c>
      <c r="DG153">
        <v>1</v>
      </c>
      <c r="DH153">
        <v>0.57215596655867995</v>
      </c>
      <c r="DI153">
        <v>1</v>
      </c>
      <c r="DJ153">
        <v>0.25987984972514999</v>
      </c>
      <c r="DL153">
        <v>0</v>
      </c>
      <c r="FI153">
        <v>19</v>
      </c>
      <c r="FJ153">
        <v>10</v>
      </c>
    </row>
    <row r="154" spans="1:167" x14ac:dyDescent="0.3">
      <c r="A154">
        <v>20</v>
      </c>
      <c r="B154">
        <v>3</v>
      </c>
      <c r="C154">
        <v>1</v>
      </c>
      <c r="D154">
        <v>15</v>
      </c>
      <c r="BP154" t="s">
        <v>439</v>
      </c>
      <c r="BS154">
        <v>676.5</v>
      </c>
      <c r="DG154">
        <v>1</v>
      </c>
      <c r="DH154">
        <v>5.7073394638332997E-2</v>
      </c>
      <c r="DI154">
        <v>1</v>
      </c>
      <c r="DJ154">
        <v>0.52655948051348</v>
      </c>
      <c r="DL154">
        <v>-3</v>
      </c>
      <c r="FI154">
        <v>9</v>
      </c>
      <c r="FJ154">
        <v>6</v>
      </c>
    </row>
    <row r="155" spans="1:167" x14ac:dyDescent="0.3">
      <c r="A155">
        <v>20</v>
      </c>
      <c r="B155">
        <v>3</v>
      </c>
      <c r="C155">
        <v>1</v>
      </c>
      <c r="D155">
        <v>16</v>
      </c>
      <c r="BP155" t="s">
        <v>440</v>
      </c>
      <c r="BS155">
        <v>686.5</v>
      </c>
      <c r="DG155">
        <v>1</v>
      </c>
      <c r="DH155">
        <v>0.66703690966934004</v>
      </c>
      <c r="DI155">
        <v>0</v>
      </c>
      <c r="DJ155">
        <v>0.52514330944025001</v>
      </c>
      <c r="DL155">
        <v>0</v>
      </c>
      <c r="FI155">
        <v>9</v>
      </c>
      <c r="FJ155">
        <v>7</v>
      </c>
    </row>
    <row r="156" spans="1:167" x14ac:dyDescent="0.3">
      <c r="A156">
        <v>20</v>
      </c>
      <c r="B156">
        <v>3</v>
      </c>
      <c r="C156">
        <v>1</v>
      </c>
      <c r="D156">
        <v>17</v>
      </c>
      <c r="BP156" t="s">
        <v>440</v>
      </c>
      <c r="BS156">
        <v>704.5</v>
      </c>
      <c r="DG156">
        <v>1</v>
      </c>
      <c r="DH156">
        <v>0.49103293449315999</v>
      </c>
      <c r="DI156">
        <v>1</v>
      </c>
      <c r="DJ156">
        <v>0.55560769578961</v>
      </c>
      <c r="DL156">
        <v>0</v>
      </c>
      <c r="FI156">
        <v>11</v>
      </c>
      <c r="FJ156">
        <v>9</v>
      </c>
    </row>
    <row r="157" spans="1:167" x14ac:dyDescent="0.3">
      <c r="A157">
        <v>20</v>
      </c>
      <c r="B157">
        <v>3</v>
      </c>
      <c r="C157">
        <v>1</v>
      </c>
      <c r="D157">
        <v>18</v>
      </c>
      <c r="BP157" t="s">
        <v>440</v>
      </c>
      <c r="BS157">
        <v>714.5</v>
      </c>
      <c r="DG157">
        <v>1</v>
      </c>
      <c r="DH157">
        <v>0.44144798284622999</v>
      </c>
      <c r="DI157">
        <v>0</v>
      </c>
      <c r="DJ157">
        <v>0.20056776522881001</v>
      </c>
      <c r="DL157">
        <v>0</v>
      </c>
      <c r="FI157">
        <v>14</v>
      </c>
      <c r="FJ157">
        <v>8</v>
      </c>
    </row>
    <row r="158" spans="1:167" x14ac:dyDescent="0.3">
      <c r="A158">
        <v>20</v>
      </c>
      <c r="B158">
        <v>3</v>
      </c>
      <c r="C158">
        <v>1</v>
      </c>
      <c r="D158">
        <v>19</v>
      </c>
      <c r="BP158" t="s">
        <v>441</v>
      </c>
      <c r="BS158">
        <v>732</v>
      </c>
      <c r="DG158">
        <v>1</v>
      </c>
      <c r="DH158">
        <v>0.80630550528196998</v>
      </c>
      <c r="DI158">
        <v>1</v>
      </c>
      <c r="DJ158">
        <v>0.24063305733695001</v>
      </c>
      <c r="DL158">
        <v>0</v>
      </c>
      <c r="FI158">
        <v>9</v>
      </c>
      <c r="FJ158">
        <v>10</v>
      </c>
    </row>
    <row r="159" spans="1:167" x14ac:dyDescent="0.3">
      <c r="A159">
        <v>20</v>
      </c>
      <c r="B159">
        <v>3</v>
      </c>
      <c r="C159">
        <v>1</v>
      </c>
      <c r="D159">
        <v>20</v>
      </c>
      <c r="BP159" t="s">
        <v>439</v>
      </c>
      <c r="BS159">
        <v>758</v>
      </c>
      <c r="DG159">
        <v>1</v>
      </c>
      <c r="DH159">
        <v>0.76281334251069999</v>
      </c>
      <c r="DL159">
        <v>-1</v>
      </c>
      <c r="FI159">
        <v>26</v>
      </c>
      <c r="FJ159">
        <v>5</v>
      </c>
    </row>
    <row r="160" spans="1:167" x14ac:dyDescent="0.3">
      <c r="A160">
        <v>20</v>
      </c>
      <c r="B160">
        <v>3</v>
      </c>
      <c r="C160">
        <v>1</v>
      </c>
      <c r="D160">
        <v>21</v>
      </c>
      <c r="FK160">
        <v>14</v>
      </c>
    </row>
    <row r="161" spans="1:166" x14ac:dyDescent="0.3">
      <c r="A161">
        <v>21</v>
      </c>
      <c r="B161">
        <v>3</v>
      </c>
      <c r="C161">
        <v>2</v>
      </c>
      <c r="D161">
        <v>1</v>
      </c>
      <c r="E161">
        <v>0.15724429576391</v>
      </c>
      <c r="F161">
        <v>0.46875388608251001</v>
      </c>
      <c r="G161">
        <v>0.33405208856346003</v>
      </c>
      <c r="H161">
        <v>0.41577664388104002</v>
      </c>
      <c r="I161">
        <v>0.54600402163272999</v>
      </c>
      <c r="J161">
        <v>0.67951134418167003</v>
      </c>
      <c r="K161">
        <v>0.56515654484352995</v>
      </c>
      <c r="L161">
        <v>0.58074971007306997</v>
      </c>
      <c r="M161">
        <v>0.63399477596864995</v>
      </c>
      <c r="N161">
        <v>0.46503916472589002</v>
      </c>
      <c r="O161">
        <v>0.50039414565261997</v>
      </c>
      <c r="P161">
        <v>3.8190721919337998E-2</v>
      </c>
      <c r="Q161">
        <v>7.9817041662023002E-4</v>
      </c>
      <c r="R161">
        <v>0.49241095408106</v>
      </c>
      <c r="S161">
        <v>0.74897477101714005</v>
      </c>
      <c r="T161">
        <v>0.46036323365177001</v>
      </c>
      <c r="U161">
        <v>0.51458743673532004</v>
      </c>
      <c r="V161">
        <v>0.29056152515861</v>
      </c>
      <c r="W161">
        <v>0.21525907459259999</v>
      </c>
      <c r="X161">
        <v>0.24414316004753001</v>
      </c>
      <c r="Y161">
        <v>0.35594574479246999</v>
      </c>
      <c r="Z161">
        <v>1</v>
      </c>
      <c r="AA161">
        <v>0</v>
      </c>
      <c r="AB161">
        <v>0</v>
      </c>
      <c r="AC161">
        <v>0</v>
      </c>
      <c r="AD161">
        <v>1</v>
      </c>
      <c r="AE161">
        <v>1</v>
      </c>
      <c r="AF161">
        <v>1</v>
      </c>
      <c r="AG161">
        <v>0</v>
      </c>
      <c r="AH161">
        <v>0</v>
      </c>
      <c r="AI161">
        <v>0</v>
      </c>
      <c r="AJ161">
        <v>0</v>
      </c>
      <c r="AK161">
        <v>1</v>
      </c>
      <c r="AL161">
        <v>0</v>
      </c>
      <c r="AM161">
        <v>1</v>
      </c>
      <c r="AN161">
        <v>0</v>
      </c>
      <c r="AO161">
        <v>0</v>
      </c>
      <c r="AP161">
        <v>0</v>
      </c>
      <c r="AQ161">
        <v>1</v>
      </c>
      <c r="AR161">
        <v>1</v>
      </c>
      <c r="AS161">
        <v>1</v>
      </c>
      <c r="AT161">
        <v>0</v>
      </c>
      <c r="AU161">
        <v>0.38530410068961002</v>
      </c>
      <c r="AV161">
        <v>3.1077737592034999E-2</v>
      </c>
      <c r="AW161">
        <v>0.46594572911263998</v>
      </c>
      <c r="AX161">
        <v>0.33138372209423</v>
      </c>
      <c r="AY161">
        <v>0.26191656317917</v>
      </c>
      <c r="AZ161">
        <v>0.15737560371174</v>
      </c>
      <c r="BA161">
        <v>0.29677750204538</v>
      </c>
      <c r="BB161">
        <v>0.87924319629108005</v>
      </c>
      <c r="BC161">
        <v>0.37364935375927999</v>
      </c>
      <c r="BD161">
        <v>0.30349623551749</v>
      </c>
      <c r="BE161">
        <v>1.4142759857827E-2</v>
      </c>
      <c r="BF161">
        <v>7.0734424612399996E-2</v>
      </c>
      <c r="BG161">
        <v>0.32323280127104997</v>
      </c>
      <c r="BH161">
        <v>7.8677574406945006E-2</v>
      </c>
      <c r="BI161">
        <v>0.38461555770001998</v>
      </c>
      <c r="BJ161">
        <v>0.93415601247214997</v>
      </c>
      <c r="BK161">
        <v>0.2223543775008</v>
      </c>
      <c r="BL161">
        <v>0.20750163627661</v>
      </c>
      <c r="BM161">
        <v>0.22832837305275999</v>
      </c>
      <c r="BN161">
        <v>0.81910441763054997</v>
      </c>
      <c r="BO161">
        <v>0.95958532318126</v>
      </c>
      <c r="BP161" t="s">
        <v>440</v>
      </c>
      <c r="BQ161">
        <v>1</v>
      </c>
      <c r="BR161">
        <v>1</v>
      </c>
      <c r="BS161">
        <v>424.5</v>
      </c>
      <c r="BT161">
        <v>1</v>
      </c>
      <c r="BU161">
        <v>1</v>
      </c>
      <c r="BV161">
        <v>1</v>
      </c>
      <c r="BW161">
        <v>1</v>
      </c>
      <c r="BX161">
        <v>1</v>
      </c>
      <c r="BY161">
        <v>1</v>
      </c>
      <c r="BZ161">
        <v>1</v>
      </c>
      <c r="CA161">
        <v>1</v>
      </c>
      <c r="CB161">
        <v>1</v>
      </c>
      <c r="CC161">
        <v>1</v>
      </c>
      <c r="CD161">
        <v>1</v>
      </c>
      <c r="CE161">
        <v>1</v>
      </c>
      <c r="CF161">
        <v>1</v>
      </c>
      <c r="CG161">
        <v>1</v>
      </c>
      <c r="CH161">
        <v>1</v>
      </c>
      <c r="CI161">
        <v>1</v>
      </c>
      <c r="CJ161">
        <v>1</v>
      </c>
      <c r="CK161">
        <v>0</v>
      </c>
      <c r="CL161">
        <v>1</v>
      </c>
      <c r="CM161">
        <v>0</v>
      </c>
      <c r="CN161">
        <v>1</v>
      </c>
      <c r="CO161">
        <v>1</v>
      </c>
      <c r="CP161">
        <v>1</v>
      </c>
      <c r="CQ161">
        <v>0</v>
      </c>
      <c r="CR161">
        <v>1</v>
      </c>
      <c r="CS161">
        <v>0</v>
      </c>
      <c r="CT161">
        <v>1</v>
      </c>
      <c r="CU161">
        <v>1</v>
      </c>
      <c r="CV161">
        <v>1</v>
      </c>
      <c r="CW161">
        <v>1</v>
      </c>
      <c r="CX161">
        <v>0</v>
      </c>
      <c r="CY161">
        <v>-2</v>
      </c>
      <c r="CZ161">
        <v>1</v>
      </c>
      <c r="DA161">
        <v>1</v>
      </c>
      <c r="DB161">
        <v>1</v>
      </c>
      <c r="DC161">
        <v>1</v>
      </c>
      <c r="DD161">
        <v>1</v>
      </c>
      <c r="DE161">
        <v>1</v>
      </c>
      <c r="DF161">
        <v>1</v>
      </c>
      <c r="DG161">
        <v>1</v>
      </c>
      <c r="DI161">
        <v>0</v>
      </c>
      <c r="DJ161">
        <v>0.67741148081473002</v>
      </c>
      <c r="DL161">
        <v>1</v>
      </c>
      <c r="DO161">
        <v>15</v>
      </c>
      <c r="DP161">
        <v>20</v>
      </c>
      <c r="DQ161">
        <v>11</v>
      </c>
      <c r="DS161">
        <v>33</v>
      </c>
      <c r="DT161">
        <v>12</v>
      </c>
      <c r="DU161">
        <v>18</v>
      </c>
      <c r="DV161">
        <v>17</v>
      </c>
      <c r="DW161">
        <v>21</v>
      </c>
      <c r="DX161">
        <v>14</v>
      </c>
      <c r="DY161">
        <v>15</v>
      </c>
      <c r="DZ161">
        <v>16</v>
      </c>
      <c r="EA161">
        <v>24</v>
      </c>
      <c r="EB161">
        <v>13</v>
      </c>
      <c r="EC161">
        <v>15</v>
      </c>
      <c r="ED161">
        <v>17</v>
      </c>
      <c r="EE161">
        <v>15</v>
      </c>
      <c r="EF161">
        <v>19</v>
      </c>
      <c r="EG161">
        <v>20</v>
      </c>
      <c r="EH161">
        <v>10</v>
      </c>
      <c r="EI161">
        <v>41</v>
      </c>
      <c r="EJ161">
        <v>10</v>
      </c>
      <c r="EK161">
        <v>18</v>
      </c>
      <c r="EL161">
        <v>8</v>
      </c>
      <c r="EM161">
        <v>17</v>
      </c>
      <c r="EN161">
        <v>9</v>
      </c>
      <c r="EO161">
        <v>18</v>
      </c>
      <c r="EP161">
        <v>19</v>
      </c>
      <c r="EQ161">
        <v>14</v>
      </c>
      <c r="ER161">
        <v>14</v>
      </c>
      <c r="ES161">
        <v>9</v>
      </c>
      <c r="ET161">
        <v>10</v>
      </c>
      <c r="EU161">
        <v>9</v>
      </c>
      <c r="EV161">
        <v>13</v>
      </c>
      <c r="EW161">
        <v>9</v>
      </c>
      <c r="EX161">
        <v>9</v>
      </c>
      <c r="EY161">
        <v>33</v>
      </c>
      <c r="EZ161">
        <v>6</v>
      </c>
      <c r="FA161">
        <v>31</v>
      </c>
      <c r="FB161">
        <v>11</v>
      </c>
      <c r="FC161">
        <v>36</v>
      </c>
      <c r="FD161">
        <v>6</v>
      </c>
      <c r="FE161">
        <v>16</v>
      </c>
      <c r="FF161">
        <v>22</v>
      </c>
      <c r="FG161">
        <v>22</v>
      </c>
      <c r="FH161">
        <v>11</v>
      </c>
      <c r="FI161">
        <v>12</v>
      </c>
      <c r="FJ161">
        <v>20</v>
      </c>
    </row>
    <row r="162" spans="1:166" x14ac:dyDescent="0.3">
      <c r="A162">
        <v>21</v>
      </c>
      <c r="B162">
        <v>3</v>
      </c>
      <c r="C162">
        <v>2</v>
      </c>
      <c r="D162">
        <v>2</v>
      </c>
      <c r="BP162" t="s">
        <v>439</v>
      </c>
      <c r="BS162">
        <v>446.5</v>
      </c>
      <c r="DG162">
        <v>1</v>
      </c>
      <c r="DH162">
        <v>0.76622333569933998</v>
      </c>
      <c r="DI162">
        <v>0</v>
      </c>
      <c r="DJ162">
        <v>0.28753216552104</v>
      </c>
      <c r="DL162">
        <v>-1</v>
      </c>
      <c r="FI162">
        <v>18</v>
      </c>
      <c r="FJ162">
        <v>7</v>
      </c>
    </row>
    <row r="163" spans="1:166" x14ac:dyDescent="0.3">
      <c r="A163">
        <v>21</v>
      </c>
      <c r="B163">
        <v>3</v>
      </c>
      <c r="C163">
        <v>2</v>
      </c>
      <c r="D163">
        <v>3</v>
      </c>
      <c r="BP163" t="s">
        <v>440</v>
      </c>
      <c r="BS163">
        <v>462.5</v>
      </c>
      <c r="DG163">
        <v>1</v>
      </c>
      <c r="DH163">
        <v>0.77957857655828999</v>
      </c>
      <c r="DI163">
        <v>1</v>
      </c>
      <c r="DJ163">
        <v>7.9170745256310002E-2</v>
      </c>
      <c r="DL163">
        <v>1</v>
      </c>
      <c r="FI163">
        <v>18</v>
      </c>
      <c r="FJ163">
        <v>7</v>
      </c>
    </row>
    <row r="164" spans="1:166" x14ac:dyDescent="0.3">
      <c r="A164">
        <v>21</v>
      </c>
      <c r="B164">
        <v>3</v>
      </c>
      <c r="C164">
        <v>2</v>
      </c>
      <c r="D164">
        <v>4</v>
      </c>
      <c r="BP164" t="s">
        <v>441</v>
      </c>
      <c r="BS164">
        <v>479</v>
      </c>
      <c r="DG164">
        <v>1</v>
      </c>
      <c r="DH164">
        <v>0.80793299245285</v>
      </c>
      <c r="DI164">
        <v>0</v>
      </c>
      <c r="DJ164">
        <v>0.22304936142932</v>
      </c>
      <c r="DL164">
        <v>1</v>
      </c>
      <c r="FI164">
        <v>15</v>
      </c>
      <c r="FJ164">
        <v>9</v>
      </c>
    </row>
    <row r="165" spans="1:166" x14ac:dyDescent="0.3">
      <c r="A165">
        <v>21</v>
      </c>
      <c r="B165">
        <v>3</v>
      </c>
      <c r="C165">
        <v>2</v>
      </c>
      <c r="D165">
        <v>5</v>
      </c>
      <c r="BP165" t="s">
        <v>440</v>
      </c>
      <c r="BS165">
        <v>487.5</v>
      </c>
      <c r="DG165">
        <v>1</v>
      </c>
      <c r="DH165">
        <v>0.64813073524867004</v>
      </c>
      <c r="DI165">
        <v>1</v>
      </c>
      <c r="DJ165">
        <v>0.36064879256841997</v>
      </c>
      <c r="DL165">
        <v>1</v>
      </c>
      <c r="FI165">
        <v>15</v>
      </c>
      <c r="FJ165">
        <v>10</v>
      </c>
    </row>
    <row r="166" spans="1:166" x14ac:dyDescent="0.3">
      <c r="A166">
        <v>21</v>
      </c>
      <c r="B166">
        <v>3</v>
      </c>
      <c r="C166">
        <v>2</v>
      </c>
      <c r="D166">
        <v>6</v>
      </c>
      <c r="BP166" t="s">
        <v>441</v>
      </c>
      <c r="BS166">
        <v>504</v>
      </c>
      <c r="DG166">
        <v>1</v>
      </c>
      <c r="DH166">
        <v>0.30120576810326</v>
      </c>
      <c r="DI166">
        <v>0</v>
      </c>
      <c r="DJ166">
        <v>0.81222993341240002</v>
      </c>
      <c r="DL166">
        <v>1</v>
      </c>
      <c r="FI166">
        <v>14</v>
      </c>
      <c r="FJ166">
        <v>10</v>
      </c>
    </row>
    <row r="167" spans="1:166" x14ac:dyDescent="0.3">
      <c r="A167">
        <v>21</v>
      </c>
      <c r="B167">
        <v>3</v>
      </c>
      <c r="C167">
        <v>2</v>
      </c>
      <c r="D167">
        <v>7</v>
      </c>
      <c r="BP167" t="s">
        <v>440</v>
      </c>
      <c r="BS167">
        <v>520</v>
      </c>
      <c r="DG167">
        <v>1</v>
      </c>
      <c r="DH167">
        <v>7.0178835878883003E-2</v>
      </c>
      <c r="DI167">
        <v>0</v>
      </c>
      <c r="DJ167">
        <v>0.97254560938511003</v>
      </c>
      <c r="DL167">
        <v>1</v>
      </c>
      <c r="FI167">
        <v>15</v>
      </c>
      <c r="FJ167">
        <v>9</v>
      </c>
    </row>
    <row r="168" spans="1:166" x14ac:dyDescent="0.3">
      <c r="A168">
        <v>21</v>
      </c>
      <c r="B168">
        <v>3</v>
      </c>
      <c r="C168">
        <v>2</v>
      </c>
      <c r="D168">
        <v>8</v>
      </c>
      <c r="BP168" t="s">
        <v>439</v>
      </c>
      <c r="BS168">
        <v>541.5</v>
      </c>
      <c r="DG168">
        <v>1</v>
      </c>
      <c r="DH168">
        <v>0.19515574704284999</v>
      </c>
      <c r="DI168">
        <v>0</v>
      </c>
      <c r="DJ168">
        <v>0.55769284605739</v>
      </c>
      <c r="DL168">
        <v>-1</v>
      </c>
      <c r="FI168">
        <v>8</v>
      </c>
      <c r="FJ168">
        <v>7</v>
      </c>
    </row>
    <row r="169" spans="1:166" x14ac:dyDescent="0.3">
      <c r="A169">
        <v>21</v>
      </c>
      <c r="B169">
        <v>3</v>
      </c>
      <c r="C169">
        <v>2</v>
      </c>
      <c r="D169">
        <v>9</v>
      </c>
      <c r="BP169" t="s">
        <v>440</v>
      </c>
      <c r="BS169">
        <v>551</v>
      </c>
      <c r="DG169">
        <v>1</v>
      </c>
      <c r="DH169">
        <v>0.41276467296767999</v>
      </c>
      <c r="DI169">
        <v>1</v>
      </c>
      <c r="DJ169">
        <v>0.70420612634242996</v>
      </c>
      <c r="DL169">
        <v>1</v>
      </c>
      <c r="FI169">
        <v>14</v>
      </c>
      <c r="FJ169">
        <v>7</v>
      </c>
    </row>
    <row r="170" spans="1:166" x14ac:dyDescent="0.3">
      <c r="A170">
        <v>21</v>
      </c>
      <c r="B170">
        <v>3</v>
      </c>
      <c r="C170">
        <v>2</v>
      </c>
      <c r="D170">
        <v>10</v>
      </c>
      <c r="BP170" t="s">
        <v>440</v>
      </c>
      <c r="BS170">
        <v>565.5</v>
      </c>
      <c r="DG170">
        <v>1</v>
      </c>
      <c r="DH170">
        <v>0.49359217242870002</v>
      </c>
      <c r="DI170">
        <v>1</v>
      </c>
      <c r="DJ170">
        <v>0.81715824719062002</v>
      </c>
      <c r="DL170">
        <v>2</v>
      </c>
      <c r="FI170">
        <v>17</v>
      </c>
      <c r="FJ170">
        <v>7</v>
      </c>
    </row>
    <row r="171" spans="1:166" x14ac:dyDescent="0.3">
      <c r="A171">
        <v>21</v>
      </c>
      <c r="B171">
        <v>3</v>
      </c>
      <c r="C171">
        <v>2</v>
      </c>
      <c r="D171">
        <v>11</v>
      </c>
      <c r="BP171" t="s">
        <v>440</v>
      </c>
      <c r="BS171">
        <v>580.5</v>
      </c>
      <c r="DG171">
        <v>1</v>
      </c>
      <c r="DH171">
        <v>0.67465858073615004</v>
      </c>
      <c r="DI171">
        <v>0</v>
      </c>
      <c r="DJ171">
        <v>0.90116181864133005</v>
      </c>
      <c r="DL171">
        <v>1</v>
      </c>
      <c r="FI171">
        <v>11</v>
      </c>
      <c r="FJ171">
        <v>8</v>
      </c>
    </row>
    <row r="172" spans="1:166" x14ac:dyDescent="0.3">
      <c r="A172">
        <v>21</v>
      </c>
      <c r="B172">
        <v>3</v>
      </c>
      <c r="C172">
        <v>2</v>
      </c>
      <c r="D172">
        <v>12</v>
      </c>
      <c r="BP172" t="s">
        <v>440</v>
      </c>
      <c r="BS172">
        <v>595</v>
      </c>
      <c r="DG172">
        <v>1</v>
      </c>
      <c r="DH172">
        <v>0.27848489371627</v>
      </c>
      <c r="DI172">
        <v>1</v>
      </c>
      <c r="DJ172">
        <v>0.94529203829521002</v>
      </c>
      <c r="DL172">
        <v>1</v>
      </c>
      <c r="FI172">
        <v>21</v>
      </c>
      <c r="FJ172">
        <v>6</v>
      </c>
    </row>
    <row r="173" spans="1:166" x14ac:dyDescent="0.3">
      <c r="A173">
        <v>21</v>
      </c>
      <c r="B173">
        <v>3</v>
      </c>
      <c r="C173">
        <v>2</v>
      </c>
      <c r="D173">
        <v>13</v>
      </c>
      <c r="BP173" t="s">
        <v>439</v>
      </c>
      <c r="BS173">
        <v>616.5</v>
      </c>
      <c r="DG173">
        <v>1</v>
      </c>
      <c r="DH173">
        <v>0.16943374814129999</v>
      </c>
      <c r="DI173">
        <v>0</v>
      </c>
      <c r="DJ173">
        <v>0.58487683717325001</v>
      </c>
      <c r="DL173">
        <v>-1</v>
      </c>
      <c r="FI173">
        <v>40</v>
      </c>
      <c r="FJ173">
        <v>6</v>
      </c>
    </row>
    <row r="174" spans="1:166" x14ac:dyDescent="0.3">
      <c r="A174">
        <v>21</v>
      </c>
      <c r="B174">
        <v>3</v>
      </c>
      <c r="C174">
        <v>2</v>
      </c>
      <c r="D174">
        <v>14</v>
      </c>
      <c r="BP174" t="s">
        <v>440</v>
      </c>
      <c r="BS174">
        <v>633.5</v>
      </c>
      <c r="DG174">
        <v>1</v>
      </c>
      <c r="DH174">
        <v>8.7148615215423997E-2</v>
      </c>
      <c r="DI174">
        <v>0</v>
      </c>
      <c r="DJ174">
        <v>0.32635881733034999</v>
      </c>
      <c r="DL174">
        <v>1</v>
      </c>
      <c r="FI174">
        <v>15</v>
      </c>
      <c r="FJ174">
        <v>9</v>
      </c>
    </row>
    <row r="175" spans="1:166" x14ac:dyDescent="0.3">
      <c r="A175">
        <v>21</v>
      </c>
      <c r="B175">
        <v>3</v>
      </c>
      <c r="C175">
        <v>2</v>
      </c>
      <c r="D175">
        <v>15</v>
      </c>
      <c r="BP175" t="s">
        <v>440</v>
      </c>
      <c r="BS175">
        <v>643</v>
      </c>
      <c r="DG175">
        <v>1</v>
      </c>
      <c r="DH175">
        <v>0.90655025631121</v>
      </c>
      <c r="DI175">
        <v>0</v>
      </c>
      <c r="DJ175">
        <v>0.40634079712868998</v>
      </c>
      <c r="DL175">
        <v>1</v>
      </c>
      <c r="FI175">
        <v>14</v>
      </c>
      <c r="FJ175">
        <v>5</v>
      </c>
    </row>
    <row r="176" spans="1:166" x14ac:dyDescent="0.3">
      <c r="A176">
        <v>21</v>
      </c>
      <c r="B176">
        <v>3</v>
      </c>
      <c r="C176">
        <v>2</v>
      </c>
      <c r="D176">
        <v>16</v>
      </c>
      <c r="BP176" t="s">
        <v>439</v>
      </c>
      <c r="BS176">
        <v>665.5</v>
      </c>
      <c r="DG176">
        <v>1</v>
      </c>
      <c r="DH176">
        <v>0.41066754818411999</v>
      </c>
      <c r="DI176">
        <v>0</v>
      </c>
      <c r="DJ176">
        <v>9.4206357663078999E-2</v>
      </c>
      <c r="DL176">
        <v>-1</v>
      </c>
      <c r="FI176">
        <v>14</v>
      </c>
      <c r="FJ176">
        <v>6</v>
      </c>
    </row>
    <row r="177" spans="1:167" x14ac:dyDescent="0.3">
      <c r="A177">
        <v>21</v>
      </c>
      <c r="B177">
        <v>3</v>
      </c>
      <c r="C177">
        <v>2</v>
      </c>
      <c r="D177">
        <v>17</v>
      </c>
      <c r="BP177" t="s">
        <v>441</v>
      </c>
      <c r="BS177">
        <v>682</v>
      </c>
      <c r="DG177">
        <v>1</v>
      </c>
      <c r="DH177">
        <v>0.15139689919640001</v>
      </c>
      <c r="DI177">
        <v>1</v>
      </c>
      <c r="DJ177">
        <v>0.52475656030076001</v>
      </c>
      <c r="DL177">
        <v>1</v>
      </c>
      <c r="FI177">
        <v>17</v>
      </c>
      <c r="FJ177">
        <v>6</v>
      </c>
    </row>
    <row r="178" spans="1:167" x14ac:dyDescent="0.3">
      <c r="A178">
        <v>21</v>
      </c>
      <c r="B178">
        <v>3</v>
      </c>
      <c r="C178">
        <v>2</v>
      </c>
      <c r="D178">
        <v>18</v>
      </c>
      <c r="BP178" t="s">
        <v>439</v>
      </c>
      <c r="BS178">
        <v>703</v>
      </c>
      <c r="DG178">
        <v>1</v>
      </c>
      <c r="DH178">
        <v>0.29730223623027002</v>
      </c>
      <c r="DI178">
        <v>1</v>
      </c>
      <c r="DJ178">
        <v>0.90955747390493003</v>
      </c>
      <c r="DL178">
        <v>-2</v>
      </c>
      <c r="FI178">
        <v>19</v>
      </c>
      <c r="FJ178">
        <v>5</v>
      </c>
    </row>
    <row r="179" spans="1:167" x14ac:dyDescent="0.3">
      <c r="A179">
        <v>21</v>
      </c>
      <c r="B179">
        <v>3</v>
      </c>
      <c r="C179">
        <v>2</v>
      </c>
      <c r="D179">
        <v>19</v>
      </c>
      <c r="BP179" t="s">
        <v>440</v>
      </c>
      <c r="BS179">
        <v>719</v>
      </c>
      <c r="DG179">
        <v>1</v>
      </c>
      <c r="DH179">
        <v>0.35477093494077</v>
      </c>
      <c r="DI179">
        <v>0</v>
      </c>
      <c r="DJ179">
        <v>0.71927696584398004</v>
      </c>
      <c r="DL179">
        <v>1</v>
      </c>
      <c r="FI179">
        <v>14</v>
      </c>
      <c r="FJ179">
        <v>7</v>
      </c>
    </row>
    <row r="180" spans="1:167" x14ac:dyDescent="0.3">
      <c r="A180">
        <v>21</v>
      </c>
      <c r="B180">
        <v>3</v>
      </c>
      <c r="C180">
        <v>2</v>
      </c>
      <c r="D180">
        <v>20</v>
      </c>
      <c r="BP180" t="s">
        <v>440</v>
      </c>
      <c r="BS180">
        <v>723.5</v>
      </c>
      <c r="DG180">
        <v>1</v>
      </c>
      <c r="DH180">
        <v>0.59948641570549999</v>
      </c>
      <c r="DL180">
        <v>6</v>
      </c>
      <c r="FI180">
        <v>19</v>
      </c>
      <c r="FJ180">
        <v>9</v>
      </c>
    </row>
    <row r="181" spans="1:167" x14ac:dyDescent="0.3">
      <c r="A181">
        <v>21</v>
      </c>
      <c r="B181">
        <v>3</v>
      </c>
      <c r="C181">
        <v>2</v>
      </c>
      <c r="D181">
        <v>21</v>
      </c>
      <c r="FK181">
        <v>10</v>
      </c>
    </row>
    <row r="182" spans="1:167" x14ac:dyDescent="0.3">
      <c r="A182">
        <v>22</v>
      </c>
      <c r="B182">
        <v>3</v>
      </c>
      <c r="C182">
        <v>3</v>
      </c>
      <c r="D182">
        <v>1</v>
      </c>
      <c r="E182">
        <v>0.80908941001308998</v>
      </c>
      <c r="F182">
        <v>0.60992580286078002</v>
      </c>
      <c r="G182">
        <v>9.9735413932706005E-2</v>
      </c>
      <c r="H182">
        <v>0.37854682154358998</v>
      </c>
      <c r="I182">
        <v>0.81875785113165001</v>
      </c>
      <c r="J182">
        <v>0.26395856723137001</v>
      </c>
      <c r="K182">
        <v>0.39502739494513001</v>
      </c>
      <c r="L182">
        <v>0.11527588739569</v>
      </c>
      <c r="M182">
        <v>0.41830612146460999</v>
      </c>
      <c r="N182">
        <v>0.42984999372534</v>
      </c>
      <c r="O182">
        <v>0.22798433865244</v>
      </c>
      <c r="P182">
        <v>0.24701230759741</v>
      </c>
      <c r="Q182">
        <v>0.88117765121164005</v>
      </c>
      <c r="R182">
        <v>0.5372174192154</v>
      </c>
      <c r="S182">
        <v>0.50059305513632002</v>
      </c>
      <c r="T182">
        <v>0.90641413706734997</v>
      </c>
      <c r="U182">
        <v>0.89923221529214004</v>
      </c>
      <c r="V182">
        <v>0.14118375354574</v>
      </c>
      <c r="W182">
        <v>0.42049952303422</v>
      </c>
      <c r="X182">
        <v>0.43449129198358999</v>
      </c>
      <c r="Y182">
        <v>0.54028708432323003</v>
      </c>
      <c r="Z182">
        <v>0</v>
      </c>
      <c r="AA182">
        <v>1</v>
      </c>
      <c r="AB182">
        <v>0</v>
      </c>
      <c r="AC182">
        <v>1</v>
      </c>
      <c r="AD182">
        <v>1</v>
      </c>
      <c r="AE182">
        <v>0</v>
      </c>
      <c r="AF182">
        <v>0</v>
      </c>
      <c r="AG182">
        <v>1</v>
      </c>
      <c r="AH182">
        <v>1</v>
      </c>
      <c r="AI182">
        <v>0</v>
      </c>
      <c r="AJ182">
        <v>1</v>
      </c>
      <c r="AK182">
        <v>1</v>
      </c>
      <c r="AL182">
        <v>1</v>
      </c>
      <c r="AM182">
        <v>0</v>
      </c>
      <c r="AN182">
        <v>1</v>
      </c>
      <c r="AO182">
        <v>1</v>
      </c>
      <c r="AP182">
        <v>1</v>
      </c>
      <c r="AQ182">
        <v>1</v>
      </c>
      <c r="AR182">
        <v>0</v>
      </c>
      <c r="AS182">
        <v>1</v>
      </c>
      <c r="AT182">
        <v>0</v>
      </c>
      <c r="AU182">
        <v>0.53765473500370997</v>
      </c>
      <c r="AV182">
        <v>0.86579052720518002</v>
      </c>
      <c r="AW182">
        <v>0.50710187379178995</v>
      </c>
      <c r="AX182">
        <v>0.81711429979502004</v>
      </c>
      <c r="AY182">
        <v>0.31957328374970001</v>
      </c>
      <c r="AZ182">
        <v>0.18172439112972999</v>
      </c>
      <c r="BA182">
        <v>0.70031592811058996</v>
      </c>
      <c r="BB182">
        <v>0.41237389497748</v>
      </c>
      <c r="BC182">
        <v>0.46305271068604997</v>
      </c>
      <c r="BD182">
        <v>0.67641636086474</v>
      </c>
      <c r="BE182">
        <v>1.7485961249978001E-2</v>
      </c>
      <c r="BF182">
        <v>0.55878247616851995</v>
      </c>
      <c r="BG182">
        <v>0.24374433843314999</v>
      </c>
      <c r="BH182">
        <v>8.6852032374614002E-2</v>
      </c>
      <c r="BI182">
        <v>0.79904209302180995</v>
      </c>
      <c r="BJ182">
        <v>0.1549937711537</v>
      </c>
      <c r="BK182">
        <v>0.10219299096669</v>
      </c>
      <c r="BL182">
        <v>0.97189137585743002</v>
      </c>
      <c r="BM182">
        <v>0.62007886001359003</v>
      </c>
      <c r="BN182">
        <v>0.38574767331156001</v>
      </c>
      <c r="BO182">
        <v>0.44870657410355003</v>
      </c>
      <c r="BP182" t="s">
        <v>439</v>
      </c>
      <c r="BQ182">
        <v>0</v>
      </c>
      <c r="BR182">
        <v>-2</v>
      </c>
      <c r="BS182">
        <v>369.5</v>
      </c>
      <c r="BT182">
        <v>0</v>
      </c>
      <c r="BU182">
        <v>-1</v>
      </c>
      <c r="BV182">
        <v>0</v>
      </c>
      <c r="BW182">
        <v>-1</v>
      </c>
      <c r="BX182">
        <v>1</v>
      </c>
      <c r="BY182">
        <v>2</v>
      </c>
      <c r="BZ182">
        <v>0</v>
      </c>
      <c r="CA182">
        <v>-3</v>
      </c>
      <c r="CB182">
        <v>0</v>
      </c>
      <c r="CC182">
        <v>-3</v>
      </c>
      <c r="CD182">
        <v>0</v>
      </c>
      <c r="CE182">
        <v>-2</v>
      </c>
      <c r="CF182">
        <v>0</v>
      </c>
      <c r="CG182">
        <v>-2</v>
      </c>
      <c r="CH182">
        <v>0</v>
      </c>
      <c r="CI182">
        <v>-6</v>
      </c>
      <c r="CJ182">
        <v>0</v>
      </c>
      <c r="CK182">
        <v>-1</v>
      </c>
      <c r="CL182">
        <v>0</v>
      </c>
      <c r="CM182">
        <v>0</v>
      </c>
      <c r="CN182">
        <v>0</v>
      </c>
      <c r="CO182">
        <v>0</v>
      </c>
      <c r="CP182">
        <v>0</v>
      </c>
      <c r="CQ182">
        <v>-1</v>
      </c>
      <c r="CR182">
        <v>0</v>
      </c>
      <c r="CS182">
        <v>0</v>
      </c>
      <c r="CT182">
        <v>0</v>
      </c>
      <c r="CU182">
        <v>-1</v>
      </c>
      <c r="CV182">
        <v>0</v>
      </c>
      <c r="CW182">
        <v>-1</v>
      </c>
      <c r="CX182">
        <v>0</v>
      </c>
      <c r="CY182">
        <v>0</v>
      </c>
      <c r="CZ182">
        <v>0</v>
      </c>
      <c r="DA182">
        <v>-1</v>
      </c>
      <c r="DB182">
        <v>0</v>
      </c>
      <c r="DC182">
        <v>-2</v>
      </c>
      <c r="DD182">
        <v>0</v>
      </c>
      <c r="DE182">
        <v>-2</v>
      </c>
      <c r="DF182">
        <v>0</v>
      </c>
      <c r="DG182">
        <v>1</v>
      </c>
      <c r="DI182">
        <v>0</v>
      </c>
      <c r="DJ182">
        <v>0.95138275326670996</v>
      </c>
      <c r="DL182">
        <v>5</v>
      </c>
      <c r="DO182">
        <v>14</v>
      </c>
      <c r="DP182">
        <v>41</v>
      </c>
      <c r="DQ182">
        <v>4</v>
      </c>
      <c r="DS182">
        <v>62</v>
      </c>
      <c r="DT182">
        <v>32</v>
      </c>
      <c r="DU182">
        <v>9</v>
      </c>
      <c r="DV182">
        <v>10</v>
      </c>
      <c r="DW182">
        <v>6</v>
      </c>
      <c r="DX182">
        <v>4</v>
      </c>
      <c r="DY182">
        <v>19</v>
      </c>
      <c r="DZ182">
        <v>3</v>
      </c>
      <c r="EA182">
        <v>5</v>
      </c>
      <c r="EB182">
        <v>13</v>
      </c>
      <c r="EC182">
        <v>5</v>
      </c>
      <c r="ED182">
        <v>6</v>
      </c>
      <c r="EE182">
        <v>6</v>
      </c>
      <c r="EF182">
        <v>12</v>
      </c>
      <c r="EG182">
        <v>5</v>
      </c>
      <c r="EH182">
        <v>2</v>
      </c>
      <c r="EI182">
        <v>10</v>
      </c>
      <c r="EJ182">
        <v>9</v>
      </c>
      <c r="EK182">
        <v>5</v>
      </c>
      <c r="EL182">
        <v>12</v>
      </c>
      <c r="EM182">
        <v>8</v>
      </c>
      <c r="EN182">
        <v>10</v>
      </c>
      <c r="EO182">
        <v>4</v>
      </c>
      <c r="EP182">
        <v>23</v>
      </c>
      <c r="EQ182">
        <v>6</v>
      </c>
      <c r="ER182">
        <v>10</v>
      </c>
      <c r="ES182">
        <v>25</v>
      </c>
      <c r="ET182">
        <v>19</v>
      </c>
      <c r="EU182">
        <v>13</v>
      </c>
      <c r="EV182">
        <v>22</v>
      </c>
      <c r="EW182">
        <v>8</v>
      </c>
      <c r="EX182">
        <v>17</v>
      </c>
      <c r="EY182">
        <v>5</v>
      </c>
      <c r="EZ182">
        <v>14</v>
      </c>
      <c r="FA182">
        <v>6</v>
      </c>
      <c r="FB182">
        <v>9</v>
      </c>
      <c r="FC182">
        <v>3</v>
      </c>
      <c r="FD182">
        <v>9</v>
      </c>
      <c r="FE182">
        <v>5</v>
      </c>
      <c r="FF182">
        <v>6</v>
      </c>
      <c r="FG182">
        <v>12</v>
      </c>
      <c r="FH182">
        <v>4</v>
      </c>
      <c r="FI182">
        <v>12</v>
      </c>
      <c r="FJ182">
        <v>5</v>
      </c>
    </row>
    <row r="183" spans="1:167" x14ac:dyDescent="0.3">
      <c r="A183">
        <v>22</v>
      </c>
      <c r="B183">
        <v>3</v>
      </c>
      <c r="C183">
        <v>3</v>
      </c>
      <c r="D183">
        <v>2</v>
      </c>
      <c r="BP183" t="s">
        <v>440</v>
      </c>
      <c r="BS183">
        <v>376</v>
      </c>
      <c r="DG183">
        <v>1</v>
      </c>
      <c r="DH183">
        <v>0.38785633145311998</v>
      </c>
      <c r="DI183">
        <v>1</v>
      </c>
      <c r="DJ183">
        <v>0.69741286815231995</v>
      </c>
      <c r="DL183">
        <v>-2</v>
      </c>
      <c r="FI183">
        <v>6</v>
      </c>
      <c r="FJ183">
        <v>6</v>
      </c>
    </row>
    <row r="184" spans="1:167" x14ac:dyDescent="0.3">
      <c r="A184">
        <v>22</v>
      </c>
      <c r="B184">
        <v>3</v>
      </c>
      <c r="C184">
        <v>3</v>
      </c>
      <c r="D184">
        <v>3</v>
      </c>
      <c r="BP184" t="s">
        <v>440</v>
      </c>
      <c r="BS184">
        <v>390.5</v>
      </c>
      <c r="DG184">
        <v>1</v>
      </c>
      <c r="DH184">
        <v>0.86438847471799996</v>
      </c>
      <c r="DI184">
        <v>0</v>
      </c>
      <c r="DJ184">
        <v>0.14029000155936999</v>
      </c>
      <c r="DL184">
        <v>-2</v>
      </c>
      <c r="FI184">
        <v>26</v>
      </c>
    </row>
    <row r="185" spans="1:167" x14ac:dyDescent="0.3">
      <c r="A185">
        <v>22</v>
      </c>
      <c r="B185">
        <v>3</v>
      </c>
      <c r="C185">
        <v>3</v>
      </c>
      <c r="D185">
        <v>4</v>
      </c>
      <c r="BP185" t="s">
        <v>440</v>
      </c>
      <c r="BS185">
        <v>404</v>
      </c>
      <c r="DG185">
        <v>1</v>
      </c>
      <c r="DH185">
        <v>0.16639416634651999</v>
      </c>
      <c r="DI185">
        <v>0</v>
      </c>
      <c r="DJ185">
        <v>0.37553637377737997</v>
      </c>
      <c r="DL185">
        <v>-3</v>
      </c>
      <c r="FI185">
        <v>18</v>
      </c>
      <c r="FJ185">
        <v>15</v>
      </c>
    </row>
    <row r="186" spans="1:167" x14ac:dyDescent="0.3">
      <c r="A186">
        <v>22</v>
      </c>
      <c r="B186">
        <v>3</v>
      </c>
      <c r="C186">
        <v>3</v>
      </c>
      <c r="D186">
        <v>5</v>
      </c>
      <c r="BP186" t="s">
        <v>440</v>
      </c>
      <c r="BS186">
        <v>411</v>
      </c>
      <c r="DG186">
        <v>1</v>
      </c>
      <c r="DH186">
        <v>0.49640350073284001</v>
      </c>
      <c r="DI186">
        <v>1</v>
      </c>
      <c r="DJ186">
        <v>0.23698447073872</v>
      </c>
      <c r="DL186">
        <v>-2</v>
      </c>
      <c r="FI186">
        <v>17</v>
      </c>
      <c r="FJ186">
        <v>18</v>
      </c>
    </row>
    <row r="187" spans="1:167" x14ac:dyDescent="0.3">
      <c r="A187">
        <v>22</v>
      </c>
      <c r="B187">
        <v>3</v>
      </c>
      <c r="C187">
        <v>3</v>
      </c>
      <c r="D187">
        <v>6</v>
      </c>
      <c r="BP187" t="s">
        <v>440</v>
      </c>
      <c r="BS187">
        <v>424.5</v>
      </c>
      <c r="DG187">
        <v>1</v>
      </c>
      <c r="DH187">
        <v>5.5982249353570997E-2</v>
      </c>
      <c r="DI187">
        <v>0</v>
      </c>
      <c r="DJ187">
        <v>0.89873513920410997</v>
      </c>
      <c r="DL187">
        <v>-3</v>
      </c>
      <c r="FI187">
        <v>5</v>
      </c>
      <c r="FJ187">
        <v>3</v>
      </c>
    </row>
    <row r="188" spans="1:167" x14ac:dyDescent="0.3">
      <c r="A188">
        <v>22</v>
      </c>
      <c r="B188">
        <v>3</v>
      </c>
      <c r="C188">
        <v>3</v>
      </c>
      <c r="D188">
        <v>7</v>
      </c>
      <c r="BP188" t="s">
        <v>441</v>
      </c>
      <c r="BS188">
        <v>433</v>
      </c>
      <c r="DG188">
        <v>1</v>
      </c>
      <c r="DH188">
        <v>0.37877838575772999</v>
      </c>
      <c r="DI188">
        <v>1</v>
      </c>
      <c r="DJ188">
        <v>2.8218259660706999E-2</v>
      </c>
      <c r="DL188">
        <v>6</v>
      </c>
      <c r="FI188">
        <v>34</v>
      </c>
      <c r="FJ188">
        <v>24</v>
      </c>
    </row>
    <row r="189" spans="1:167" x14ac:dyDescent="0.3">
      <c r="A189">
        <v>22</v>
      </c>
      <c r="B189">
        <v>3</v>
      </c>
      <c r="C189">
        <v>3</v>
      </c>
      <c r="D189">
        <v>8</v>
      </c>
      <c r="BP189" t="s">
        <v>440</v>
      </c>
      <c r="BS189">
        <v>440.5</v>
      </c>
      <c r="DG189">
        <v>1</v>
      </c>
      <c r="DH189">
        <v>0.78488179829185001</v>
      </c>
      <c r="DI189">
        <v>1</v>
      </c>
      <c r="DJ189">
        <v>0.33649316859592998</v>
      </c>
      <c r="DL189">
        <v>-1</v>
      </c>
      <c r="FI189">
        <v>9</v>
      </c>
      <c r="FJ189">
        <v>13</v>
      </c>
    </row>
    <row r="190" spans="1:167" x14ac:dyDescent="0.3">
      <c r="A190">
        <v>22</v>
      </c>
      <c r="B190">
        <v>3</v>
      </c>
      <c r="C190">
        <v>3</v>
      </c>
      <c r="D190">
        <v>9</v>
      </c>
      <c r="BP190" t="s">
        <v>440</v>
      </c>
      <c r="BS190">
        <v>448.5</v>
      </c>
      <c r="DG190">
        <v>1</v>
      </c>
      <c r="DH190">
        <v>0.79022769488836997</v>
      </c>
      <c r="DI190">
        <v>1</v>
      </c>
      <c r="DJ190">
        <v>0.95389865517892003</v>
      </c>
      <c r="DL190">
        <v>-2</v>
      </c>
      <c r="FI190">
        <v>3</v>
      </c>
      <c r="FJ190">
        <v>6</v>
      </c>
    </row>
    <row r="191" spans="1:167" x14ac:dyDescent="0.3">
      <c r="A191">
        <v>22</v>
      </c>
      <c r="B191">
        <v>3</v>
      </c>
      <c r="C191">
        <v>3</v>
      </c>
      <c r="D191">
        <v>10</v>
      </c>
      <c r="BP191" t="s">
        <v>441</v>
      </c>
      <c r="BS191">
        <v>458.5</v>
      </c>
      <c r="DG191">
        <v>1</v>
      </c>
      <c r="DH191">
        <v>0.69444071766904003</v>
      </c>
      <c r="DI191">
        <v>1</v>
      </c>
      <c r="DJ191">
        <v>0.64616760331795997</v>
      </c>
      <c r="DL191">
        <v>5</v>
      </c>
      <c r="FI191">
        <v>54</v>
      </c>
      <c r="FJ191">
        <v>14</v>
      </c>
    </row>
    <row r="192" spans="1:167" x14ac:dyDescent="0.3">
      <c r="A192">
        <v>22</v>
      </c>
      <c r="B192">
        <v>3</v>
      </c>
      <c r="C192">
        <v>3</v>
      </c>
      <c r="D192">
        <v>11</v>
      </c>
      <c r="BP192" t="s">
        <v>441</v>
      </c>
      <c r="BS192">
        <v>469</v>
      </c>
      <c r="DG192">
        <v>1</v>
      </c>
      <c r="DH192">
        <v>0.76366879599477</v>
      </c>
      <c r="DI192">
        <v>1</v>
      </c>
      <c r="DJ192">
        <v>0.44728010240595001</v>
      </c>
      <c r="DL192">
        <v>4</v>
      </c>
      <c r="FI192">
        <v>14</v>
      </c>
      <c r="FJ192">
        <v>5</v>
      </c>
    </row>
    <row r="193" spans="1:167" x14ac:dyDescent="0.3">
      <c r="A193">
        <v>22</v>
      </c>
      <c r="B193">
        <v>3</v>
      </c>
      <c r="C193">
        <v>3</v>
      </c>
      <c r="D193">
        <v>12</v>
      </c>
      <c r="BP193" t="s">
        <v>441</v>
      </c>
      <c r="BS193">
        <v>480.5</v>
      </c>
      <c r="DG193">
        <v>1</v>
      </c>
      <c r="DH193">
        <v>0.38917113881711002</v>
      </c>
      <c r="DI193">
        <v>1</v>
      </c>
      <c r="DJ193">
        <v>0.47545550471898002</v>
      </c>
      <c r="DL193">
        <v>3</v>
      </c>
      <c r="FI193">
        <v>4</v>
      </c>
      <c r="FJ193">
        <v>9</v>
      </c>
    </row>
    <row r="194" spans="1:167" x14ac:dyDescent="0.3">
      <c r="A194">
        <v>22</v>
      </c>
      <c r="B194">
        <v>3</v>
      </c>
      <c r="C194">
        <v>3</v>
      </c>
      <c r="D194">
        <v>13</v>
      </c>
      <c r="BP194" t="s">
        <v>440</v>
      </c>
      <c r="BS194">
        <v>488</v>
      </c>
      <c r="DG194">
        <v>1</v>
      </c>
      <c r="DH194">
        <v>0.42800047372992001</v>
      </c>
      <c r="DI194">
        <v>0</v>
      </c>
      <c r="DJ194">
        <v>0.46454956296213001</v>
      </c>
      <c r="DL194">
        <v>-1</v>
      </c>
      <c r="FI194">
        <v>4</v>
      </c>
      <c r="FJ194">
        <v>14</v>
      </c>
    </row>
    <row r="195" spans="1:167" x14ac:dyDescent="0.3">
      <c r="A195">
        <v>22</v>
      </c>
      <c r="B195">
        <v>3</v>
      </c>
      <c r="C195">
        <v>3</v>
      </c>
      <c r="D195">
        <v>14</v>
      </c>
      <c r="BP195" t="s">
        <v>441</v>
      </c>
      <c r="BS195">
        <v>494.5</v>
      </c>
      <c r="DG195">
        <v>1</v>
      </c>
      <c r="DH195">
        <v>0.45996289308012001</v>
      </c>
      <c r="DI195">
        <v>0</v>
      </c>
      <c r="DJ195">
        <v>0.54212841913037002</v>
      </c>
      <c r="DL195">
        <v>8</v>
      </c>
      <c r="FI195">
        <v>4</v>
      </c>
      <c r="FJ195">
        <v>16</v>
      </c>
    </row>
    <row r="196" spans="1:167" x14ac:dyDescent="0.3">
      <c r="A196">
        <v>22</v>
      </c>
      <c r="B196">
        <v>3</v>
      </c>
      <c r="C196">
        <v>3</v>
      </c>
      <c r="D196">
        <v>15</v>
      </c>
      <c r="BP196" t="s">
        <v>440</v>
      </c>
      <c r="BS196">
        <v>502.5</v>
      </c>
      <c r="DG196">
        <v>1</v>
      </c>
      <c r="DH196">
        <v>0.32997721738676</v>
      </c>
      <c r="DI196">
        <v>0</v>
      </c>
      <c r="DJ196">
        <v>0.17226352511067</v>
      </c>
      <c r="DL196">
        <v>-2</v>
      </c>
      <c r="FI196">
        <v>15</v>
      </c>
      <c r="FJ196">
        <v>28</v>
      </c>
    </row>
    <row r="197" spans="1:167" x14ac:dyDescent="0.3">
      <c r="A197">
        <v>22</v>
      </c>
      <c r="B197">
        <v>3</v>
      </c>
      <c r="C197">
        <v>3</v>
      </c>
      <c r="D197">
        <v>16</v>
      </c>
      <c r="BP197" t="s">
        <v>440</v>
      </c>
      <c r="BS197">
        <v>508</v>
      </c>
      <c r="DG197">
        <v>1</v>
      </c>
      <c r="DH197">
        <v>0.86527353831267995</v>
      </c>
      <c r="DI197">
        <v>0</v>
      </c>
      <c r="DJ197">
        <v>1.9617752729666001E-3</v>
      </c>
      <c r="DL197">
        <v>-3</v>
      </c>
      <c r="FI197">
        <v>33</v>
      </c>
      <c r="FJ197">
        <v>23</v>
      </c>
    </row>
    <row r="198" spans="1:167" x14ac:dyDescent="0.3">
      <c r="A198">
        <v>22</v>
      </c>
      <c r="B198">
        <v>3</v>
      </c>
      <c r="C198">
        <v>3</v>
      </c>
      <c r="D198">
        <v>17</v>
      </c>
      <c r="BP198" t="s">
        <v>440</v>
      </c>
      <c r="BS198">
        <v>521.5</v>
      </c>
      <c r="DG198">
        <v>1</v>
      </c>
      <c r="DH198">
        <v>0.42647433188755002</v>
      </c>
      <c r="DI198">
        <v>0</v>
      </c>
      <c r="DJ198">
        <v>0.12382949194861</v>
      </c>
      <c r="DL198">
        <v>-3</v>
      </c>
      <c r="FI198">
        <v>5</v>
      </c>
      <c r="FJ198">
        <v>19</v>
      </c>
    </row>
    <row r="199" spans="1:167" x14ac:dyDescent="0.3">
      <c r="A199">
        <v>22</v>
      </c>
      <c r="B199">
        <v>3</v>
      </c>
      <c r="C199">
        <v>3</v>
      </c>
      <c r="D199">
        <v>18</v>
      </c>
      <c r="BP199" t="s">
        <v>440</v>
      </c>
      <c r="BS199">
        <v>528.5</v>
      </c>
      <c r="DG199">
        <v>1</v>
      </c>
      <c r="DH199">
        <v>0.36046562513745001</v>
      </c>
      <c r="DI199">
        <v>0</v>
      </c>
      <c r="DJ199">
        <v>0.34075274879359002</v>
      </c>
      <c r="DL199">
        <v>-2</v>
      </c>
      <c r="FI199">
        <v>5</v>
      </c>
      <c r="FJ199">
        <v>10</v>
      </c>
    </row>
    <row r="200" spans="1:167" x14ac:dyDescent="0.3">
      <c r="A200">
        <v>22</v>
      </c>
      <c r="B200">
        <v>3</v>
      </c>
      <c r="C200">
        <v>3</v>
      </c>
      <c r="D200">
        <v>19</v>
      </c>
      <c r="BP200" t="s">
        <v>440</v>
      </c>
      <c r="BS200">
        <v>543</v>
      </c>
      <c r="DG200">
        <v>1</v>
      </c>
      <c r="DH200">
        <v>0.97840164950868003</v>
      </c>
      <c r="DI200">
        <v>1</v>
      </c>
      <c r="DJ200">
        <v>0.17755715920182999</v>
      </c>
      <c r="DL200">
        <v>-2</v>
      </c>
      <c r="FI200">
        <v>5</v>
      </c>
      <c r="FJ200">
        <v>22</v>
      </c>
    </row>
    <row r="201" spans="1:167" x14ac:dyDescent="0.3">
      <c r="A201">
        <v>22</v>
      </c>
      <c r="B201">
        <v>3</v>
      </c>
      <c r="C201">
        <v>3</v>
      </c>
      <c r="D201">
        <v>20</v>
      </c>
      <c r="BP201" t="s">
        <v>440</v>
      </c>
      <c r="BS201">
        <v>550.5</v>
      </c>
      <c r="DG201">
        <v>1</v>
      </c>
      <c r="DH201">
        <v>0.42830076328344002</v>
      </c>
      <c r="DL201">
        <v>-4</v>
      </c>
      <c r="FI201">
        <v>28</v>
      </c>
      <c r="FJ201">
        <v>11</v>
      </c>
    </row>
    <row r="202" spans="1:167" x14ac:dyDescent="0.3">
      <c r="A202">
        <v>22</v>
      </c>
      <c r="B202">
        <v>3</v>
      </c>
      <c r="C202">
        <v>3</v>
      </c>
      <c r="D202">
        <v>21</v>
      </c>
      <c r="FK202">
        <v>10</v>
      </c>
    </row>
    <row r="203" spans="1:167" x14ac:dyDescent="0.3">
      <c r="A203">
        <v>24</v>
      </c>
      <c r="B203">
        <v>0</v>
      </c>
      <c r="C203">
        <v>0</v>
      </c>
      <c r="D203">
        <v>1</v>
      </c>
      <c r="E203">
        <v>7.3319396029305997E-2</v>
      </c>
      <c r="F203">
        <v>0.29120189998830998</v>
      </c>
      <c r="G203">
        <v>0.61837122124511001</v>
      </c>
      <c r="H203">
        <v>0.44680877339080999</v>
      </c>
      <c r="I203">
        <v>4.5042026628302E-2</v>
      </c>
      <c r="J203">
        <v>0.67110047589961996</v>
      </c>
      <c r="K203">
        <v>0.70601893447583997</v>
      </c>
      <c r="L203">
        <v>0.28010002931882</v>
      </c>
      <c r="M203">
        <v>0.54244655083440996</v>
      </c>
      <c r="N203">
        <v>0.88035597475755001</v>
      </c>
      <c r="O203">
        <v>1.2713481096863001E-2</v>
      </c>
      <c r="P203">
        <v>0.40920669346728999</v>
      </c>
      <c r="Q203">
        <v>0.43977691004323999</v>
      </c>
      <c r="R203">
        <v>0.95713697994163005</v>
      </c>
      <c r="S203">
        <v>0.65264751133598997</v>
      </c>
      <c r="T203">
        <v>0.87412053990454996</v>
      </c>
      <c r="U203">
        <v>0.15597228669553001</v>
      </c>
      <c r="V203">
        <v>0.84766091460850002</v>
      </c>
      <c r="W203">
        <v>0.45537931215631</v>
      </c>
      <c r="X203">
        <v>0.37394820999307998</v>
      </c>
      <c r="Y203">
        <v>0.53180618726180995</v>
      </c>
      <c r="Z203">
        <v>1</v>
      </c>
      <c r="AA203">
        <v>0</v>
      </c>
      <c r="AB203">
        <v>1</v>
      </c>
      <c r="AC203">
        <v>1</v>
      </c>
      <c r="AD203">
        <v>1</v>
      </c>
      <c r="AE203">
        <v>1</v>
      </c>
      <c r="AF203">
        <v>1</v>
      </c>
      <c r="AG203">
        <v>1</v>
      </c>
      <c r="AH203">
        <v>0</v>
      </c>
      <c r="AI203">
        <v>1</v>
      </c>
      <c r="AJ203">
        <v>1</v>
      </c>
      <c r="AK203">
        <v>0</v>
      </c>
      <c r="AL203">
        <v>0</v>
      </c>
      <c r="AM203">
        <v>1</v>
      </c>
      <c r="AN203">
        <v>0</v>
      </c>
      <c r="AO203">
        <v>1</v>
      </c>
      <c r="AP203">
        <v>0</v>
      </c>
      <c r="AQ203">
        <v>0</v>
      </c>
      <c r="AR203">
        <v>0</v>
      </c>
      <c r="AS203">
        <v>0</v>
      </c>
      <c r="AT203">
        <v>0</v>
      </c>
      <c r="AU203">
        <v>0.48512543480867998</v>
      </c>
      <c r="AV203">
        <v>0.68404917072295002</v>
      </c>
      <c r="AW203">
        <v>0.3678833902832</v>
      </c>
      <c r="AX203">
        <v>0.60329346882880996</v>
      </c>
      <c r="AY203">
        <v>0.28188855036081001</v>
      </c>
      <c r="AZ203">
        <v>0.67498952084289998</v>
      </c>
      <c r="BA203">
        <v>9.6044061916246995E-2</v>
      </c>
      <c r="BB203">
        <v>0.64150119590974997</v>
      </c>
      <c r="BC203">
        <v>0.85619335225800997</v>
      </c>
      <c r="BD203">
        <v>0.41553784416214001</v>
      </c>
      <c r="BE203">
        <v>0.50357546734044001</v>
      </c>
      <c r="BF203">
        <v>0.38138288779162999</v>
      </c>
      <c r="BG203">
        <v>0.86229374910026002</v>
      </c>
      <c r="BH203">
        <v>0.57500793700251995</v>
      </c>
      <c r="BI203">
        <v>0.59067283232163004</v>
      </c>
      <c r="BJ203">
        <v>2.4619341960003E-2</v>
      </c>
      <c r="BK203">
        <v>0.69091583864921002</v>
      </c>
      <c r="BL203">
        <v>0.94993105797833</v>
      </c>
      <c r="BM203">
        <v>0.83841974536333996</v>
      </c>
      <c r="BN203">
        <v>0.83783268366848995</v>
      </c>
      <c r="BO203">
        <v>0.80519304377912004</v>
      </c>
      <c r="DO203">
        <v>131</v>
      </c>
      <c r="DP203">
        <v>292</v>
      </c>
      <c r="DQ203">
        <v>45</v>
      </c>
    </row>
    <row r="204" spans="1:167" x14ac:dyDescent="0.3">
      <c r="A204">
        <v>25</v>
      </c>
      <c r="B204">
        <v>4</v>
      </c>
      <c r="C204">
        <v>1</v>
      </c>
      <c r="D204">
        <v>1</v>
      </c>
      <c r="E204">
        <v>0.76061765452758001</v>
      </c>
      <c r="F204">
        <v>0.61508368925576995</v>
      </c>
      <c r="G204">
        <v>0.82383984939734001</v>
      </c>
      <c r="H204">
        <v>4.2117270337496002E-2</v>
      </c>
      <c r="I204">
        <v>0.51344673119872997</v>
      </c>
      <c r="J204">
        <v>0.34034286374297001</v>
      </c>
      <c r="K204">
        <v>0.89509656348113997</v>
      </c>
      <c r="L204">
        <v>0.62093212312999002</v>
      </c>
      <c r="M204">
        <v>0.38967395949650002</v>
      </c>
      <c r="N204">
        <v>0.60500388212167</v>
      </c>
      <c r="O204">
        <v>0.51102810909450003</v>
      </c>
      <c r="P204">
        <v>0.71094473367567002</v>
      </c>
      <c r="Q204">
        <v>0.29214948327092999</v>
      </c>
      <c r="R204">
        <v>0.15619884208522</v>
      </c>
      <c r="S204">
        <v>0.48012555757191</v>
      </c>
      <c r="T204">
        <v>0.56164226812462004</v>
      </c>
      <c r="U204">
        <v>0.50724559508110001</v>
      </c>
      <c r="V204">
        <v>0.34485224929297997</v>
      </c>
      <c r="W204">
        <v>0.56412378417896003</v>
      </c>
      <c r="X204">
        <v>0.30003673067591002</v>
      </c>
      <c r="Y204">
        <v>0.58139828241057001</v>
      </c>
      <c r="Z204">
        <v>0</v>
      </c>
      <c r="AA204">
        <v>0</v>
      </c>
      <c r="AB204">
        <v>0</v>
      </c>
      <c r="AC204">
        <v>1</v>
      </c>
      <c r="AD204">
        <v>1</v>
      </c>
      <c r="AE204">
        <v>1</v>
      </c>
      <c r="AF204">
        <v>1</v>
      </c>
      <c r="AG204">
        <v>1</v>
      </c>
      <c r="AH204">
        <v>1</v>
      </c>
      <c r="AI204">
        <v>0</v>
      </c>
      <c r="AJ204">
        <v>0</v>
      </c>
      <c r="AK204">
        <v>0</v>
      </c>
      <c r="AL204">
        <v>1</v>
      </c>
      <c r="AM204">
        <v>0</v>
      </c>
      <c r="AN204">
        <v>1</v>
      </c>
      <c r="AO204">
        <v>0</v>
      </c>
      <c r="AP204">
        <v>1</v>
      </c>
      <c r="AQ204">
        <v>0</v>
      </c>
      <c r="AR204">
        <v>1</v>
      </c>
      <c r="AS204">
        <v>1</v>
      </c>
      <c r="AT204">
        <v>1</v>
      </c>
      <c r="AU204">
        <v>0.27240263685454003</v>
      </c>
      <c r="AV204">
        <v>0.31391740952918001</v>
      </c>
      <c r="AW204">
        <v>0.75847182785940004</v>
      </c>
      <c r="AX204">
        <v>0.72435750583990999</v>
      </c>
      <c r="AY204">
        <v>0.19063309372202</v>
      </c>
      <c r="AZ204">
        <v>0.33559463745752999</v>
      </c>
      <c r="BA204">
        <v>0.46966840191602</v>
      </c>
      <c r="BB204">
        <v>0.25570314220455997</v>
      </c>
      <c r="BC204">
        <v>0.85382758260971003</v>
      </c>
      <c r="BD204">
        <v>0.87633102932661999</v>
      </c>
      <c r="BE204">
        <v>0.32760911114273999</v>
      </c>
      <c r="BF204">
        <v>0.68468154818056004</v>
      </c>
      <c r="BG204">
        <v>0.23518285186939</v>
      </c>
      <c r="BH204">
        <v>0.16647359446132001</v>
      </c>
      <c r="BI204">
        <v>0.39236968143210998</v>
      </c>
      <c r="BJ204">
        <v>0.43547584190521998</v>
      </c>
      <c r="BK204">
        <v>0.82062409497553002</v>
      </c>
      <c r="BL204">
        <v>0.88852636427528997</v>
      </c>
      <c r="BM204">
        <v>0.75503646589655005</v>
      </c>
      <c r="BN204">
        <v>0.56447836139308005</v>
      </c>
      <c r="BO204">
        <v>0.14498513417152001</v>
      </c>
      <c r="BP204" t="s">
        <v>439</v>
      </c>
      <c r="BQ204">
        <v>0</v>
      </c>
      <c r="BR204">
        <v>0</v>
      </c>
      <c r="BS204">
        <v>428</v>
      </c>
      <c r="BT204">
        <v>0</v>
      </c>
      <c r="BU204">
        <v>0</v>
      </c>
      <c r="BV204">
        <v>1</v>
      </c>
      <c r="BW204">
        <v>2</v>
      </c>
      <c r="BX204">
        <v>1</v>
      </c>
      <c r="BY204">
        <v>0</v>
      </c>
      <c r="BZ204">
        <v>0</v>
      </c>
      <c r="CA204">
        <v>-2</v>
      </c>
      <c r="CB204">
        <v>1</v>
      </c>
      <c r="CC204">
        <v>1</v>
      </c>
      <c r="CD204">
        <v>1</v>
      </c>
      <c r="CE204">
        <v>0</v>
      </c>
      <c r="CF204">
        <v>0</v>
      </c>
      <c r="CG204">
        <v>-2</v>
      </c>
      <c r="CH204">
        <v>1</v>
      </c>
      <c r="CI204">
        <v>2</v>
      </c>
      <c r="CJ204">
        <v>1</v>
      </c>
      <c r="CK204">
        <v>2</v>
      </c>
      <c r="CL204">
        <v>0</v>
      </c>
      <c r="CM204">
        <v>0</v>
      </c>
      <c r="CN204">
        <v>1</v>
      </c>
      <c r="CO204">
        <v>2</v>
      </c>
      <c r="CP204">
        <v>0</v>
      </c>
      <c r="CQ204">
        <v>-3</v>
      </c>
      <c r="CR204">
        <v>0</v>
      </c>
      <c r="CS204">
        <v>0</v>
      </c>
      <c r="CT204">
        <v>1</v>
      </c>
      <c r="CU204">
        <v>2</v>
      </c>
      <c r="CV204">
        <v>1</v>
      </c>
      <c r="CW204">
        <v>2</v>
      </c>
      <c r="CX204">
        <v>1</v>
      </c>
      <c r="CY204">
        <v>2</v>
      </c>
      <c r="CZ204">
        <v>1</v>
      </c>
      <c r="DA204">
        <v>1</v>
      </c>
      <c r="DB204">
        <v>1</v>
      </c>
      <c r="DC204">
        <v>2</v>
      </c>
      <c r="DD204">
        <v>1</v>
      </c>
      <c r="DE204">
        <v>1</v>
      </c>
      <c r="DF204">
        <v>0</v>
      </c>
      <c r="DG204">
        <v>0</v>
      </c>
      <c r="DI204">
        <v>1</v>
      </c>
      <c r="DJ204">
        <v>0.17156306338523</v>
      </c>
      <c r="DK204">
        <v>0</v>
      </c>
      <c r="DO204">
        <v>42</v>
      </c>
      <c r="DP204">
        <v>19</v>
      </c>
      <c r="DQ204">
        <v>29</v>
      </c>
      <c r="DS204">
        <v>61</v>
      </c>
      <c r="DT204">
        <v>15</v>
      </c>
      <c r="DU204">
        <v>18</v>
      </c>
      <c r="DV204">
        <v>11</v>
      </c>
      <c r="DW204">
        <v>10</v>
      </c>
      <c r="DX204">
        <v>14</v>
      </c>
      <c r="DY204">
        <v>13</v>
      </c>
      <c r="DZ204">
        <v>10</v>
      </c>
      <c r="EA204">
        <v>11</v>
      </c>
      <c r="EB204">
        <v>9</v>
      </c>
      <c r="EC204">
        <v>7</v>
      </c>
      <c r="ED204">
        <v>7</v>
      </c>
      <c r="EE204">
        <v>7</v>
      </c>
      <c r="EF204">
        <v>5</v>
      </c>
      <c r="EG204">
        <v>5</v>
      </c>
      <c r="EH204">
        <v>4</v>
      </c>
      <c r="EI204">
        <v>5</v>
      </c>
      <c r="EJ204">
        <v>4</v>
      </c>
      <c r="EK204">
        <v>5</v>
      </c>
      <c r="EL204">
        <v>5</v>
      </c>
      <c r="EM204">
        <v>7</v>
      </c>
      <c r="EN204">
        <v>4</v>
      </c>
      <c r="EO204">
        <v>9</v>
      </c>
      <c r="EP204">
        <v>3</v>
      </c>
      <c r="EQ204">
        <v>5</v>
      </c>
      <c r="ER204">
        <v>5</v>
      </c>
      <c r="ES204">
        <v>10</v>
      </c>
      <c r="ET204">
        <v>5</v>
      </c>
      <c r="EU204">
        <v>5</v>
      </c>
      <c r="EV204">
        <v>3</v>
      </c>
      <c r="EW204">
        <v>6</v>
      </c>
      <c r="EX204">
        <v>6</v>
      </c>
      <c r="EY204">
        <v>5</v>
      </c>
      <c r="EZ204">
        <v>4</v>
      </c>
      <c r="FA204">
        <v>5</v>
      </c>
      <c r="FB204">
        <v>3</v>
      </c>
      <c r="FC204">
        <v>6</v>
      </c>
      <c r="FD204">
        <v>3</v>
      </c>
      <c r="FE204">
        <v>5</v>
      </c>
      <c r="FF204">
        <v>10</v>
      </c>
      <c r="FG204">
        <v>17</v>
      </c>
      <c r="FH204">
        <v>5</v>
      </c>
      <c r="FI204">
        <v>6</v>
      </c>
      <c r="FJ204">
        <v>5</v>
      </c>
    </row>
    <row r="205" spans="1:167" x14ac:dyDescent="0.3">
      <c r="A205">
        <v>25</v>
      </c>
      <c r="B205">
        <v>4</v>
      </c>
      <c r="C205">
        <v>1</v>
      </c>
      <c r="D205">
        <v>2</v>
      </c>
      <c r="BP205" t="s">
        <v>439</v>
      </c>
      <c r="BS205">
        <v>450</v>
      </c>
      <c r="DG205">
        <v>0</v>
      </c>
      <c r="DH205">
        <v>4.9584838819964998E-2</v>
      </c>
      <c r="DI205">
        <v>1</v>
      </c>
      <c r="DJ205">
        <v>0.17208680714471</v>
      </c>
      <c r="DK205">
        <v>0</v>
      </c>
      <c r="FI205">
        <v>6</v>
      </c>
      <c r="FJ205">
        <v>4</v>
      </c>
    </row>
    <row r="206" spans="1:167" x14ac:dyDescent="0.3">
      <c r="A206">
        <v>25</v>
      </c>
      <c r="B206">
        <v>4</v>
      </c>
      <c r="C206">
        <v>1</v>
      </c>
      <c r="D206">
        <v>3</v>
      </c>
      <c r="BP206" t="s">
        <v>439</v>
      </c>
      <c r="BS206">
        <v>464</v>
      </c>
      <c r="DG206">
        <v>0</v>
      </c>
      <c r="DH206">
        <v>0.71399389249522005</v>
      </c>
      <c r="DI206">
        <v>1</v>
      </c>
      <c r="DJ206">
        <v>0.52697989022164005</v>
      </c>
      <c r="DK206">
        <v>0</v>
      </c>
      <c r="FI206">
        <v>5</v>
      </c>
      <c r="FJ206">
        <v>3</v>
      </c>
    </row>
    <row r="207" spans="1:167" x14ac:dyDescent="0.3">
      <c r="A207">
        <v>25</v>
      </c>
      <c r="B207">
        <v>4</v>
      </c>
      <c r="C207">
        <v>1</v>
      </c>
      <c r="D207">
        <v>4</v>
      </c>
      <c r="BP207" t="s">
        <v>440</v>
      </c>
      <c r="BS207">
        <v>478</v>
      </c>
      <c r="DG207">
        <v>0</v>
      </c>
      <c r="DH207">
        <v>0.34220518483041001</v>
      </c>
      <c r="DI207">
        <v>1</v>
      </c>
      <c r="DJ207">
        <v>0.86623399767517995</v>
      </c>
      <c r="DK207">
        <v>1</v>
      </c>
      <c r="FI207">
        <v>5</v>
      </c>
      <c r="FJ207">
        <v>5</v>
      </c>
    </row>
    <row r="208" spans="1:167" x14ac:dyDescent="0.3">
      <c r="A208">
        <v>25</v>
      </c>
      <c r="B208">
        <v>4</v>
      </c>
      <c r="C208">
        <v>1</v>
      </c>
      <c r="D208">
        <v>5</v>
      </c>
      <c r="BP208" t="s">
        <v>440</v>
      </c>
      <c r="BS208">
        <v>492</v>
      </c>
      <c r="DG208">
        <v>0</v>
      </c>
      <c r="DH208">
        <v>0.72527645857561995</v>
      </c>
      <c r="DI208">
        <v>1</v>
      </c>
      <c r="DJ208">
        <v>0.40666759752601001</v>
      </c>
      <c r="DK208">
        <v>1</v>
      </c>
      <c r="FI208">
        <v>4</v>
      </c>
      <c r="FJ208">
        <v>3</v>
      </c>
    </row>
    <row r="209" spans="1:167" x14ac:dyDescent="0.3">
      <c r="A209">
        <v>25</v>
      </c>
      <c r="B209">
        <v>4</v>
      </c>
      <c r="C209">
        <v>1</v>
      </c>
      <c r="D209">
        <v>6</v>
      </c>
      <c r="BP209" t="s">
        <v>440</v>
      </c>
      <c r="BS209">
        <v>500</v>
      </c>
      <c r="DG209">
        <v>0</v>
      </c>
      <c r="DH209">
        <v>0.77014604486037996</v>
      </c>
      <c r="DI209">
        <v>1</v>
      </c>
      <c r="DJ209">
        <v>0.84274490029378002</v>
      </c>
      <c r="DK209">
        <v>1</v>
      </c>
      <c r="FI209">
        <v>5</v>
      </c>
      <c r="FJ209">
        <v>4</v>
      </c>
    </row>
    <row r="210" spans="1:167" x14ac:dyDescent="0.3">
      <c r="A210">
        <v>25</v>
      </c>
      <c r="B210">
        <v>4</v>
      </c>
      <c r="C210">
        <v>1</v>
      </c>
      <c r="D210">
        <v>7</v>
      </c>
      <c r="BP210" t="s">
        <v>440</v>
      </c>
      <c r="BS210">
        <v>514</v>
      </c>
      <c r="DG210">
        <v>0</v>
      </c>
      <c r="DH210">
        <v>8.6657698383217005E-2</v>
      </c>
      <c r="DI210">
        <v>0</v>
      </c>
      <c r="DJ210">
        <v>0.98120866496972003</v>
      </c>
      <c r="DK210">
        <v>1</v>
      </c>
      <c r="FI210">
        <v>5</v>
      </c>
      <c r="FJ210">
        <v>3</v>
      </c>
    </row>
    <row r="211" spans="1:167" x14ac:dyDescent="0.3">
      <c r="A211">
        <v>25</v>
      </c>
      <c r="B211">
        <v>4</v>
      </c>
      <c r="C211">
        <v>1</v>
      </c>
      <c r="D211">
        <v>8</v>
      </c>
      <c r="BP211" t="s">
        <v>440</v>
      </c>
      <c r="BS211">
        <v>528</v>
      </c>
      <c r="DG211">
        <v>0</v>
      </c>
      <c r="DH211">
        <v>0.43613737465558</v>
      </c>
      <c r="DI211">
        <v>0</v>
      </c>
      <c r="DJ211">
        <v>0.28356827480416003</v>
      </c>
      <c r="DK211">
        <v>1</v>
      </c>
      <c r="FI211">
        <v>5</v>
      </c>
      <c r="FJ211">
        <v>3</v>
      </c>
    </row>
    <row r="212" spans="1:167" x14ac:dyDescent="0.3">
      <c r="A212">
        <v>25</v>
      </c>
      <c r="B212">
        <v>4</v>
      </c>
      <c r="C212">
        <v>1</v>
      </c>
      <c r="D212">
        <v>9</v>
      </c>
      <c r="BP212" t="s">
        <v>441</v>
      </c>
      <c r="BS212">
        <v>544</v>
      </c>
      <c r="DG212">
        <v>0</v>
      </c>
      <c r="DH212">
        <v>0.17519279797615001</v>
      </c>
      <c r="DI212">
        <v>0</v>
      </c>
      <c r="DJ212">
        <v>0.99305592332570003</v>
      </c>
      <c r="DK212">
        <v>0</v>
      </c>
      <c r="FI212">
        <v>5</v>
      </c>
      <c r="FJ212">
        <v>3</v>
      </c>
    </row>
    <row r="213" spans="1:167" x14ac:dyDescent="0.3">
      <c r="A213">
        <v>25</v>
      </c>
      <c r="B213">
        <v>4</v>
      </c>
      <c r="C213">
        <v>1</v>
      </c>
      <c r="D213">
        <v>10</v>
      </c>
      <c r="BP213" t="s">
        <v>440</v>
      </c>
      <c r="BS213">
        <v>558</v>
      </c>
      <c r="DG213">
        <v>0</v>
      </c>
      <c r="DH213">
        <v>0.47449605093612002</v>
      </c>
      <c r="DI213">
        <v>1</v>
      </c>
      <c r="DJ213">
        <v>0.91908182825651996</v>
      </c>
      <c r="DK213">
        <v>1</v>
      </c>
      <c r="FI213">
        <v>4</v>
      </c>
      <c r="FJ213">
        <v>4</v>
      </c>
    </row>
    <row r="214" spans="1:167" x14ac:dyDescent="0.3">
      <c r="A214">
        <v>25</v>
      </c>
      <c r="B214">
        <v>4</v>
      </c>
      <c r="C214">
        <v>1</v>
      </c>
      <c r="D214">
        <v>11</v>
      </c>
      <c r="BP214" t="s">
        <v>440</v>
      </c>
      <c r="BS214">
        <v>572</v>
      </c>
      <c r="DG214">
        <v>0</v>
      </c>
      <c r="DH214">
        <v>0.25566932576453999</v>
      </c>
      <c r="DI214">
        <v>0</v>
      </c>
      <c r="DJ214">
        <v>0.96979736226911994</v>
      </c>
      <c r="DK214">
        <v>1</v>
      </c>
      <c r="FI214">
        <v>4</v>
      </c>
      <c r="FJ214">
        <v>3</v>
      </c>
    </row>
    <row r="215" spans="1:167" x14ac:dyDescent="0.3">
      <c r="A215">
        <v>25</v>
      </c>
      <c r="B215">
        <v>4</v>
      </c>
      <c r="C215">
        <v>1</v>
      </c>
      <c r="D215">
        <v>12</v>
      </c>
      <c r="BP215" t="s">
        <v>440</v>
      </c>
      <c r="BS215">
        <v>588</v>
      </c>
      <c r="DG215">
        <v>0</v>
      </c>
      <c r="DH215">
        <v>0.90534278200481999</v>
      </c>
      <c r="DI215">
        <v>0</v>
      </c>
      <c r="DJ215">
        <v>0.41807922760827998</v>
      </c>
      <c r="DK215">
        <v>0</v>
      </c>
      <c r="FI215">
        <v>5</v>
      </c>
      <c r="FJ215">
        <v>3</v>
      </c>
    </row>
    <row r="216" spans="1:167" x14ac:dyDescent="0.3">
      <c r="A216">
        <v>25</v>
      </c>
      <c r="B216">
        <v>4</v>
      </c>
      <c r="C216">
        <v>1</v>
      </c>
      <c r="D216">
        <v>13</v>
      </c>
      <c r="BP216" t="s">
        <v>440</v>
      </c>
      <c r="BS216">
        <v>604</v>
      </c>
      <c r="DG216">
        <v>0</v>
      </c>
      <c r="DH216">
        <v>0.81023044083828</v>
      </c>
      <c r="DI216">
        <v>1</v>
      </c>
      <c r="DJ216">
        <v>0.64423261199898996</v>
      </c>
      <c r="DK216">
        <v>1</v>
      </c>
      <c r="FI216">
        <v>5</v>
      </c>
      <c r="FJ216">
        <v>4</v>
      </c>
    </row>
    <row r="217" spans="1:167" x14ac:dyDescent="0.3">
      <c r="A217">
        <v>25</v>
      </c>
      <c r="B217">
        <v>4</v>
      </c>
      <c r="C217">
        <v>1</v>
      </c>
      <c r="D217">
        <v>14</v>
      </c>
      <c r="BP217" t="s">
        <v>440</v>
      </c>
      <c r="BS217">
        <v>612</v>
      </c>
      <c r="DG217">
        <v>0</v>
      </c>
      <c r="DH217">
        <v>0.32964317475083998</v>
      </c>
      <c r="DI217">
        <v>0</v>
      </c>
      <c r="DJ217">
        <v>0.45842421864879002</v>
      </c>
      <c r="DK217">
        <v>1</v>
      </c>
      <c r="FI217">
        <v>5</v>
      </c>
      <c r="FJ217">
        <v>9</v>
      </c>
    </row>
    <row r="218" spans="1:167" x14ac:dyDescent="0.3">
      <c r="A218">
        <v>25</v>
      </c>
      <c r="B218">
        <v>4</v>
      </c>
      <c r="C218">
        <v>1</v>
      </c>
      <c r="D218">
        <v>15</v>
      </c>
      <c r="BP218" t="s">
        <v>440</v>
      </c>
      <c r="BS218">
        <v>628</v>
      </c>
      <c r="DG218">
        <v>0</v>
      </c>
      <c r="DH218">
        <v>5.6627550083289999E-2</v>
      </c>
      <c r="DI218">
        <v>1</v>
      </c>
      <c r="DJ218">
        <v>0.56770291513152005</v>
      </c>
      <c r="DK218">
        <v>1</v>
      </c>
      <c r="FI218">
        <v>4</v>
      </c>
      <c r="FJ218">
        <v>4</v>
      </c>
    </row>
    <row r="219" spans="1:167" x14ac:dyDescent="0.3">
      <c r="A219">
        <v>25</v>
      </c>
      <c r="B219">
        <v>4</v>
      </c>
      <c r="C219">
        <v>1</v>
      </c>
      <c r="D219">
        <v>16</v>
      </c>
      <c r="BP219" t="s">
        <v>440</v>
      </c>
      <c r="BS219">
        <v>636</v>
      </c>
      <c r="DG219">
        <v>0</v>
      </c>
      <c r="DH219">
        <v>0.49415135974493002</v>
      </c>
      <c r="DI219">
        <v>1</v>
      </c>
      <c r="DJ219">
        <v>0.25935787322465997</v>
      </c>
      <c r="DK219">
        <v>1</v>
      </c>
      <c r="FI219">
        <v>5</v>
      </c>
      <c r="FJ219">
        <v>2</v>
      </c>
    </row>
    <row r="220" spans="1:167" x14ac:dyDescent="0.3">
      <c r="A220">
        <v>25</v>
      </c>
      <c r="B220">
        <v>4</v>
      </c>
      <c r="C220">
        <v>1</v>
      </c>
      <c r="D220">
        <v>17</v>
      </c>
      <c r="BP220" t="s">
        <v>439</v>
      </c>
      <c r="BS220">
        <v>650</v>
      </c>
      <c r="DG220">
        <v>0</v>
      </c>
      <c r="DH220">
        <v>0.38777772401305999</v>
      </c>
      <c r="DI220">
        <v>1</v>
      </c>
      <c r="DJ220">
        <v>0.57772734602735998</v>
      </c>
      <c r="DK220">
        <v>0</v>
      </c>
      <c r="FI220">
        <v>4</v>
      </c>
      <c r="FJ220">
        <v>3</v>
      </c>
    </row>
    <row r="221" spans="1:167" x14ac:dyDescent="0.3">
      <c r="A221">
        <v>25</v>
      </c>
      <c r="B221">
        <v>4</v>
      </c>
      <c r="C221">
        <v>1</v>
      </c>
      <c r="D221">
        <v>18</v>
      </c>
      <c r="BP221" t="s">
        <v>440</v>
      </c>
      <c r="BS221">
        <v>664</v>
      </c>
      <c r="DG221">
        <v>0</v>
      </c>
      <c r="DH221">
        <v>0.34133376144181998</v>
      </c>
      <c r="DI221">
        <v>0</v>
      </c>
      <c r="DJ221">
        <v>0.18029655272792</v>
      </c>
      <c r="DK221">
        <v>1</v>
      </c>
      <c r="FI221">
        <v>4</v>
      </c>
      <c r="FJ221">
        <v>4</v>
      </c>
    </row>
    <row r="222" spans="1:167" x14ac:dyDescent="0.3">
      <c r="A222">
        <v>25</v>
      </c>
      <c r="B222">
        <v>4</v>
      </c>
      <c r="C222">
        <v>1</v>
      </c>
      <c r="D222">
        <v>19</v>
      </c>
      <c r="BP222" t="s">
        <v>441</v>
      </c>
      <c r="BS222">
        <v>680</v>
      </c>
      <c r="DG222">
        <v>0</v>
      </c>
      <c r="DH222">
        <v>0.44365629297263998</v>
      </c>
      <c r="DI222">
        <v>1</v>
      </c>
      <c r="DJ222">
        <v>0.98402767894499998</v>
      </c>
      <c r="DK222">
        <v>0</v>
      </c>
      <c r="FI222">
        <v>5</v>
      </c>
      <c r="FJ222">
        <v>4</v>
      </c>
    </row>
    <row r="223" spans="1:167" x14ac:dyDescent="0.3">
      <c r="A223">
        <v>25</v>
      </c>
      <c r="B223">
        <v>4</v>
      </c>
      <c r="C223">
        <v>1</v>
      </c>
      <c r="D223">
        <v>20</v>
      </c>
      <c r="BP223" t="s">
        <v>440</v>
      </c>
      <c r="BS223">
        <v>694</v>
      </c>
      <c r="DG223">
        <v>0</v>
      </c>
      <c r="DH223">
        <v>0.116945717</v>
      </c>
      <c r="DK223">
        <v>1</v>
      </c>
      <c r="FI223">
        <v>4</v>
      </c>
      <c r="FJ223">
        <v>6</v>
      </c>
    </row>
    <row r="224" spans="1:167" x14ac:dyDescent="0.3">
      <c r="A224">
        <v>25</v>
      </c>
      <c r="B224">
        <v>4</v>
      </c>
      <c r="C224">
        <v>1</v>
      </c>
      <c r="D224">
        <v>21</v>
      </c>
      <c r="DM224" t="s">
        <v>453</v>
      </c>
      <c r="DN224" t="s">
        <v>454</v>
      </c>
      <c r="FK224">
        <v>25</v>
      </c>
    </row>
    <row r="225" spans="1:166" x14ac:dyDescent="0.3">
      <c r="A225">
        <v>26</v>
      </c>
      <c r="B225">
        <v>4</v>
      </c>
      <c r="C225">
        <v>2</v>
      </c>
      <c r="D225">
        <v>1</v>
      </c>
      <c r="E225">
        <v>0.54033812041579998</v>
      </c>
      <c r="F225">
        <v>0.38992398142847001</v>
      </c>
      <c r="G225">
        <v>6.5807101013608996E-2</v>
      </c>
      <c r="H225">
        <v>2.2937829995130998E-2</v>
      </c>
      <c r="I225">
        <v>6.3540103503069004E-2</v>
      </c>
      <c r="J225">
        <v>0.59953648451546004</v>
      </c>
      <c r="K225">
        <v>0.79528191809515003</v>
      </c>
      <c r="L225">
        <v>0.73782514690279</v>
      </c>
      <c r="M225">
        <v>0.17206315485587001</v>
      </c>
      <c r="N225">
        <v>0.19533105331209</v>
      </c>
      <c r="O225">
        <v>0.12929776268132001</v>
      </c>
      <c r="P225">
        <v>0.36862138531693001</v>
      </c>
      <c r="Q225">
        <v>0.18451587132587</v>
      </c>
      <c r="R225">
        <v>0.11643486315554</v>
      </c>
      <c r="S225">
        <v>0.36861114794664002</v>
      </c>
      <c r="T225">
        <v>0.42392411040335998</v>
      </c>
      <c r="U225">
        <v>0.4835161311142</v>
      </c>
      <c r="V225">
        <v>0.95976637441124002</v>
      </c>
      <c r="W225">
        <v>0.66666962433023003</v>
      </c>
      <c r="X225">
        <v>0.60694930165627003</v>
      </c>
      <c r="Y225">
        <v>0.35631530498489999</v>
      </c>
      <c r="Z225">
        <v>1</v>
      </c>
      <c r="AA225">
        <v>0</v>
      </c>
      <c r="AB225">
        <v>0</v>
      </c>
      <c r="AC225">
        <v>0</v>
      </c>
      <c r="AD225">
        <v>1</v>
      </c>
      <c r="AE225">
        <v>1</v>
      </c>
      <c r="AF225">
        <v>1</v>
      </c>
      <c r="AG225">
        <v>1</v>
      </c>
      <c r="AH225">
        <v>0</v>
      </c>
      <c r="AI225">
        <v>0</v>
      </c>
      <c r="AJ225">
        <v>0</v>
      </c>
      <c r="AK225">
        <v>0</v>
      </c>
      <c r="AL225">
        <v>0</v>
      </c>
      <c r="AM225">
        <v>0</v>
      </c>
      <c r="AN225">
        <v>1</v>
      </c>
      <c r="AO225">
        <v>0</v>
      </c>
      <c r="AP225">
        <v>0</v>
      </c>
      <c r="AQ225">
        <v>1</v>
      </c>
      <c r="AR225">
        <v>1</v>
      </c>
      <c r="AS225">
        <v>0</v>
      </c>
      <c r="AT225">
        <v>1</v>
      </c>
      <c r="AU225">
        <v>0.13586959113652</v>
      </c>
      <c r="AV225">
        <v>0.92504781412139003</v>
      </c>
      <c r="AW225">
        <v>0.43014521901602998</v>
      </c>
      <c r="AX225">
        <v>0.43108641195065001</v>
      </c>
      <c r="AY225">
        <v>0.79130349067520001</v>
      </c>
      <c r="AZ225">
        <v>0.18973619693804</v>
      </c>
      <c r="BA225">
        <v>0.83835889986696999</v>
      </c>
      <c r="BB225">
        <v>0.93291438039014996</v>
      </c>
      <c r="BC225">
        <v>0.83591114622608997</v>
      </c>
      <c r="BD225">
        <v>0.60342927339563002</v>
      </c>
      <c r="BE225">
        <v>0.49276008532924997</v>
      </c>
      <c r="BF225">
        <v>0.15170773982017</v>
      </c>
      <c r="BG225">
        <v>0.55421576885224999</v>
      </c>
      <c r="BH225">
        <v>0.58955445785633998</v>
      </c>
      <c r="BI225">
        <v>0.16386952390764001</v>
      </c>
      <c r="BJ225">
        <v>0.30946838117846998</v>
      </c>
      <c r="BK225">
        <v>0.35716202745379999</v>
      </c>
      <c r="BL225">
        <v>0.97225641305414001</v>
      </c>
      <c r="BM225">
        <v>0.49144588330097</v>
      </c>
      <c r="BN225">
        <v>0.59806181312974005</v>
      </c>
      <c r="BO225">
        <v>0.84280183309669998</v>
      </c>
      <c r="BP225" t="s">
        <v>440</v>
      </c>
      <c r="BQ225">
        <v>1</v>
      </c>
      <c r="BR225">
        <v>1</v>
      </c>
      <c r="BS225">
        <v>404.5</v>
      </c>
      <c r="BT225">
        <v>1</v>
      </c>
      <c r="BU225">
        <v>1</v>
      </c>
      <c r="BV225">
        <v>1</v>
      </c>
      <c r="BW225">
        <v>1</v>
      </c>
      <c r="BX225">
        <v>1</v>
      </c>
      <c r="BY225">
        <v>1</v>
      </c>
      <c r="BZ225">
        <v>1</v>
      </c>
      <c r="CA225">
        <v>1</v>
      </c>
      <c r="CB225">
        <v>0</v>
      </c>
      <c r="CC225">
        <v>-1</v>
      </c>
      <c r="CD225">
        <v>1</v>
      </c>
      <c r="CE225">
        <v>0</v>
      </c>
      <c r="CF225">
        <v>1</v>
      </c>
      <c r="CG225">
        <v>1</v>
      </c>
      <c r="CH225">
        <v>1</v>
      </c>
      <c r="CI225">
        <v>1</v>
      </c>
      <c r="CJ225">
        <v>1</v>
      </c>
      <c r="CK225">
        <v>1</v>
      </c>
      <c r="CL225">
        <v>1</v>
      </c>
      <c r="CM225">
        <v>2</v>
      </c>
      <c r="CN225">
        <v>1</v>
      </c>
      <c r="CO225">
        <v>2</v>
      </c>
      <c r="CP225">
        <v>1</v>
      </c>
      <c r="CQ225">
        <v>2</v>
      </c>
      <c r="CR225">
        <v>1</v>
      </c>
      <c r="CS225">
        <v>2</v>
      </c>
      <c r="CT225">
        <v>1</v>
      </c>
      <c r="CU225">
        <v>0</v>
      </c>
      <c r="CV225">
        <v>0</v>
      </c>
      <c r="CW225">
        <v>0</v>
      </c>
      <c r="CX225">
        <v>1</v>
      </c>
      <c r="CY225">
        <v>2</v>
      </c>
      <c r="CZ225">
        <v>1</v>
      </c>
      <c r="DA225">
        <v>2</v>
      </c>
      <c r="DB225">
        <v>1</v>
      </c>
      <c r="DC225">
        <v>2</v>
      </c>
      <c r="DD225">
        <v>1</v>
      </c>
      <c r="DE225">
        <v>0</v>
      </c>
      <c r="DF225">
        <v>0</v>
      </c>
      <c r="DG225">
        <v>0</v>
      </c>
      <c r="DI225">
        <v>1</v>
      </c>
      <c r="DJ225">
        <v>0.78916249407730998</v>
      </c>
      <c r="DK225">
        <v>1</v>
      </c>
      <c r="DO225">
        <v>66</v>
      </c>
      <c r="DP225">
        <v>15</v>
      </c>
      <c r="DQ225">
        <v>23</v>
      </c>
      <c r="DS225">
        <v>23</v>
      </c>
      <c r="DT225">
        <v>20</v>
      </c>
      <c r="DU225">
        <v>7</v>
      </c>
      <c r="DV225">
        <v>12</v>
      </c>
      <c r="DW225">
        <v>8</v>
      </c>
      <c r="DX225">
        <v>4</v>
      </c>
      <c r="DY225">
        <v>7</v>
      </c>
      <c r="DZ225">
        <v>15</v>
      </c>
      <c r="EA225">
        <v>7</v>
      </c>
      <c r="EB225">
        <v>6</v>
      </c>
      <c r="EC225">
        <v>13</v>
      </c>
      <c r="ED225">
        <v>5</v>
      </c>
      <c r="EE225">
        <v>5</v>
      </c>
      <c r="EF225">
        <v>10</v>
      </c>
      <c r="EG225">
        <v>5</v>
      </c>
      <c r="EH225">
        <v>6</v>
      </c>
      <c r="EI225">
        <v>5</v>
      </c>
      <c r="EJ225">
        <v>7</v>
      </c>
      <c r="EK225">
        <v>5</v>
      </c>
      <c r="EL225">
        <v>5</v>
      </c>
      <c r="EM225">
        <v>8</v>
      </c>
      <c r="EN225">
        <v>4</v>
      </c>
      <c r="EO225">
        <v>7</v>
      </c>
      <c r="EP225">
        <v>4</v>
      </c>
      <c r="EQ225">
        <v>4</v>
      </c>
      <c r="ER225">
        <v>7</v>
      </c>
      <c r="ES225">
        <v>7</v>
      </c>
      <c r="ET225">
        <v>3</v>
      </c>
      <c r="EU225">
        <v>6</v>
      </c>
      <c r="EV225">
        <v>4</v>
      </c>
      <c r="EW225">
        <v>9</v>
      </c>
      <c r="EX225">
        <v>3</v>
      </c>
      <c r="EY225">
        <v>6</v>
      </c>
      <c r="EZ225">
        <v>5</v>
      </c>
      <c r="FA225">
        <v>4</v>
      </c>
      <c r="FB225">
        <v>5</v>
      </c>
      <c r="FC225">
        <v>4</v>
      </c>
      <c r="FD225">
        <v>5</v>
      </c>
      <c r="FE225">
        <v>15</v>
      </c>
      <c r="FF225">
        <v>7</v>
      </c>
      <c r="FG225">
        <v>18</v>
      </c>
      <c r="FH225">
        <v>3</v>
      </c>
      <c r="FI225">
        <v>5</v>
      </c>
      <c r="FJ225">
        <v>6</v>
      </c>
    </row>
    <row r="226" spans="1:166" x14ac:dyDescent="0.3">
      <c r="A226">
        <v>26</v>
      </c>
      <c r="B226">
        <v>4</v>
      </c>
      <c r="C226">
        <v>2</v>
      </c>
      <c r="D226">
        <v>2</v>
      </c>
      <c r="BP226" t="s">
        <v>440</v>
      </c>
      <c r="BS226">
        <v>412.5</v>
      </c>
      <c r="DG226">
        <v>0</v>
      </c>
      <c r="DH226">
        <v>0.90566805012553997</v>
      </c>
      <c r="DI226">
        <v>0</v>
      </c>
      <c r="DJ226">
        <v>0.89275743501038995</v>
      </c>
      <c r="DK226">
        <v>1</v>
      </c>
      <c r="FI226">
        <v>5</v>
      </c>
      <c r="FJ226">
        <v>8</v>
      </c>
    </row>
    <row r="227" spans="1:166" x14ac:dyDescent="0.3">
      <c r="A227">
        <v>26</v>
      </c>
      <c r="B227">
        <v>4</v>
      </c>
      <c r="C227">
        <v>2</v>
      </c>
      <c r="D227">
        <v>3</v>
      </c>
      <c r="BP227" t="s">
        <v>440</v>
      </c>
      <c r="BS227">
        <v>426.5</v>
      </c>
      <c r="DG227">
        <v>0</v>
      </c>
      <c r="DH227">
        <v>0.19968012003348001</v>
      </c>
      <c r="DI227">
        <v>0</v>
      </c>
      <c r="DJ227">
        <v>0.32008470261193001</v>
      </c>
      <c r="DK227">
        <v>1</v>
      </c>
      <c r="FI227">
        <v>4</v>
      </c>
      <c r="FJ227">
        <v>5</v>
      </c>
    </row>
    <row r="228" spans="1:166" x14ac:dyDescent="0.3">
      <c r="A228">
        <v>26</v>
      </c>
      <c r="B228">
        <v>4</v>
      </c>
      <c r="C228">
        <v>2</v>
      </c>
      <c r="D228">
        <v>4</v>
      </c>
      <c r="BP228" t="s">
        <v>439</v>
      </c>
      <c r="BS228">
        <v>440.5</v>
      </c>
      <c r="DG228">
        <v>0</v>
      </c>
      <c r="DH228">
        <v>0.99985288698867003</v>
      </c>
      <c r="DI228">
        <v>0</v>
      </c>
      <c r="DJ228">
        <v>0.89923826598163004</v>
      </c>
      <c r="DK228">
        <v>0</v>
      </c>
      <c r="FI228">
        <v>5</v>
      </c>
      <c r="FJ228">
        <v>3</v>
      </c>
    </row>
    <row r="229" spans="1:166" x14ac:dyDescent="0.3">
      <c r="A229">
        <v>26</v>
      </c>
      <c r="B229">
        <v>4</v>
      </c>
      <c r="C229">
        <v>2</v>
      </c>
      <c r="D229">
        <v>5</v>
      </c>
      <c r="BP229" t="s">
        <v>440</v>
      </c>
      <c r="BS229">
        <v>454.5</v>
      </c>
      <c r="DG229">
        <v>0</v>
      </c>
      <c r="DH229">
        <v>0.45244783820487</v>
      </c>
      <c r="DI229">
        <v>1</v>
      </c>
      <c r="DJ229">
        <v>0.94377840634281995</v>
      </c>
      <c r="DK229">
        <v>1</v>
      </c>
      <c r="FI229">
        <v>7</v>
      </c>
      <c r="FJ229">
        <v>3</v>
      </c>
    </row>
    <row r="230" spans="1:166" x14ac:dyDescent="0.3">
      <c r="A230">
        <v>26</v>
      </c>
      <c r="B230">
        <v>4</v>
      </c>
      <c r="C230">
        <v>2</v>
      </c>
      <c r="D230">
        <v>6</v>
      </c>
      <c r="BP230" t="s">
        <v>439</v>
      </c>
      <c r="BS230">
        <v>476.5</v>
      </c>
      <c r="DG230">
        <v>0</v>
      </c>
      <c r="DH230">
        <v>0.89255000752067004</v>
      </c>
      <c r="DI230">
        <v>0</v>
      </c>
      <c r="DJ230">
        <v>0.68944815918839997</v>
      </c>
      <c r="DK230">
        <v>0</v>
      </c>
      <c r="FI230">
        <v>5</v>
      </c>
      <c r="FJ230">
        <v>5</v>
      </c>
    </row>
    <row r="231" spans="1:166" x14ac:dyDescent="0.3">
      <c r="A231">
        <v>26</v>
      </c>
      <c r="B231">
        <v>4</v>
      </c>
      <c r="C231">
        <v>2</v>
      </c>
      <c r="D231">
        <v>7</v>
      </c>
      <c r="BP231" t="s">
        <v>440</v>
      </c>
      <c r="BS231">
        <v>490.5</v>
      </c>
      <c r="DG231">
        <v>0</v>
      </c>
      <c r="DH231">
        <v>0.79140424391557995</v>
      </c>
      <c r="DI231">
        <v>1</v>
      </c>
      <c r="DJ231">
        <v>0.73795507813317995</v>
      </c>
      <c r="DK231">
        <v>1</v>
      </c>
      <c r="FI231">
        <v>5</v>
      </c>
      <c r="FJ231">
        <v>3</v>
      </c>
    </row>
    <row r="232" spans="1:166" x14ac:dyDescent="0.3">
      <c r="A232">
        <v>26</v>
      </c>
      <c r="B232">
        <v>4</v>
      </c>
      <c r="C232">
        <v>2</v>
      </c>
      <c r="D232">
        <v>8</v>
      </c>
      <c r="BP232" t="s">
        <v>440</v>
      </c>
      <c r="BS232">
        <v>504.5</v>
      </c>
      <c r="DG232">
        <v>0</v>
      </c>
      <c r="DH232">
        <v>0.21252079371110999</v>
      </c>
      <c r="DI232">
        <v>0</v>
      </c>
      <c r="DJ232">
        <v>0.61449404469359004</v>
      </c>
      <c r="DK232">
        <v>1</v>
      </c>
      <c r="FI232">
        <v>5</v>
      </c>
      <c r="FJ232">
        <v>4</v>
      </c>
    </row>
    <row r="233" spans="1:166" x14ac:dyDescent="0.3">
      <c r="A233">
        <v>26</v>
      </c>
      <c r="B233">
        <v>4</v>
      </c>
      <c r="C233">
        <v>2</v>
      </c>
      <c r="D233">
        <v>9</v>
      </c>
      <c r="BP233" t="s">
        <v>440</v>
      </c>
      <c r="BS233">
        <v>520.5</v>
      </c>
      <c r="DG233">
        <v>0</v>
      </c>
      <c r="DH233">
        <v>0.14221834037056999</v>
      </c>
      <c r="DI233">
        <v>0</v>
      </c>
      <c r="DJ233">
        <v>0.80628592857089998</v>
      </c>
      <c r="DK233">
        <v>1</v>
      </c>
      <c r="FI233">
        <v>4</v>
      </c>
      <c r="FJ233">
        <v>4</v>
      </c>
    </row>
    <row r="234" spans="1:166" x14ac:dyDescent="0.3">
      <c r="A234">
        <v>26</v>
      </c>
      <c r="B234">
        <v>4</v>
      </c>
      <c r="C234">
        <v>2</v>
      </c>
      <c r="D234">
        <v>10</v>
      </c>
      <c r="BP234" t="s">
        <v>440</v>
      </c>
      <c r="BS234">
        <v>534.5</v>
      </c>
      <c r="DG234">
        <v>0</v>
      </c>
      <c r="DH234">
        <v>0.38661007586474999</v>
      </c>
      <c r="DI234">
        <v>1</v>
      </c>
      <c r="DJ234">
        <v>0.42521521717608002</v>
      </c>
      <c r="DK234">
        <v>1</v>
      </c>
      <c r="FI234">
        <v>7</v>
      </c>
      <c r="FJ234">
        <v>3</v>
      </c>
    </row>
    <row r="235" spans="1:166" x14ac:dyDescent="0.3">
      <c r="A235">
        <v>26</v>
      </c>
      <c r="B235">
        <v>4</v>
      </c>
      <c r="C235">
        <v>2</v>
      </c>
      <c r="D235">
        <v>11</v>
      </c>
      <c r="BP235" t="s">
        <v>440</v>
      </c>
      <c r="BS235">
        <v>548.5</v>
      </c>
      <c r="DG235">
        <v>0</v>
      </c>
      <c r="DH235">
        <v>9.4968308547839997E-2</v>
      </c>
      <c r="DI235">
        <v>0</v>
      </c>
      <c r="DJ235">
        <v>0.12356773114869</v>
      </c>
      <c r="DK235">
        <v>1</v>
      </c>
      <c r="FI235">
        <v>4</v>
      </c>
      <c r="FJ235">
        <v>3</v>
      </c>
    </row>
    <row r="236" spans="1:166" x14ac:dyDescent="0.3">
      <c r="A236">
        <v>26</v>
      </c>
      <c r="B236">
        <v>4</v>
      </c>
      <c r="C236">
        <v>2</v>
      </c>
      <c r="D236">
        <v>12</v>
      </c>
      <c r="BP236" t="s">
        <v>440</v>
      </c>
      <c r="BS236">
        <v>564.5</v>
      </c>
      <c r="DG236">
        <v>0</v>
      </c>
      <c r="DH236">
        <v>0.76433288854435999</v>
      </c>
      <c r="DI236">
        <v>0</v>
      </c>
      <c r="DJ236">
        <v>0.28570352343466998</v>
      </c>
      <c r="DK236">
        <v>1</v>
      </c>
      <c r="FI236">
        <v>5</v>
      </c>
      <c r="FJ236">
        <v>3</v>
      </c>
    </row>
    <row r="237" spans="1:166" x14ac:dyDescent="0.3">
      <c r="A237">
        <v>26</v>
      </c>
      <c r="B237">
        <v>4</v>
      </c>
      <c r="C237">
        <v>2</v>
      </c>
      <c r="D237">
        <v>13</v>
      </c>
      <c r="BP237" t="s">
        <v>441</v>
      </c>
      <c r="BS237">
        <v>580.5</v>
      </c>
      <c r="DG237">
        <v>0</v>
      </c>
      <c r="DH237">
        <v>0.92498231520098995</v>
      </c>
      <c r="DI237">
        <v>1</v>
      </c>
      <c r="DJ237">
        <v>0.26595512383977998</v>
      </c>
      <c r="DK237">
        <v>0</v>
      </c>
      <c r="FI237">
        <v>4</v>
      </c>
      <c r="FJ237">
        <v>3</v>
      </c>
    </row>
    <row r="238" spans="1:166" x14ac:dyDescent="0.3">
      <c r="A238">
        <v>26</v>
      </c>
      <c r="B238">
        <v>4</v>
      </c>
      <c r="C238">
        <v>2</v>
      </c>
      <c r="D238">
        <v>14</v>
      </c>
      <c r="BP238" t="s">
        <v>439</v>
      </c>
      <c r="BS238">
        <v>602.5</v>
      </c>
      <c r="DG238">
        <v>0</v>
      </c>
      <c r="DH238">
        <v>9.4690884794174993E-3</v>
      </c>
      <c r="DI238">
        <v>0</v>
      </c>
      <c r="DJ238">
        <v>0.16681230911077</v>
      </c>
      <c r="DK238">
        <v>0</v>
      </c>
      <c r="FI238">
        <v>5</v>
      </c>
      <c r="FJ238">
        <v>3</v>
      </c>
    </row>
    <row r="239" spans="1:166" x14ac:dyDescent="0.3">
      <c r="A239">
        <v>26</v>
      </c>
      <c r="B239">
        <v>4</v>
      </c>
      <c r="C239">
        <v>2</v>
      </c>
      <c r="D239">
        <v>15</v>
      </c>
      <c r="BP239" t="s">
        <v>441</v>
      </c>
      <c r="BS239">
        <v>618.5</v>
      </c>
      <c r="DG239">
        <v>0</v>
      </c>
      <c r="DH239">
        <v>0.34654385481158001</v>
      </c>
      <c r="DI239">
        <v>0</v>
      </c>
      <c r="DJ239">
        <v>0.87215372869684005</v>
      </c>
      <c r="DK239">
        <v>0</v>
      </c>
      <c r="FI239">
        <v>4</v>
      </c>
      <c r="FJ239">
        <v>3</v>
      </c>
    </row>
    <row r="240" spans="1:166" x14ac:dyDescent="0.3">
      <c r="A240">
        <v>26</v>
      </c>
      <c r="B240">
        <v>4</v>
      </c>
      <c r="C240">
        <v>2</v>
      </c>
      <c r="D240">
        <v>16</v>
      </c>
      <c r="BP240" t="s">
        <v>439</v>
      </c>
      <c r="BS240">
        <v>640.5</v>
      </c>
      <c r="DG240">
        <v>0</v>
      </c>
      <c r="DH240">
        <v>0.91000099269988999</v>
      </c>
      <c r="DI240">
        <v>0</v>
      </c>
      <c r="DJ240">
        <v>0.67327977588646004</v>
      </c>
      <c r="DK240">
        <v>0</v>
      </c>
      <c r="FI240">
        <v>3</v>
      </c>
      <c r="FJ240">
        <v>3</v>
      </c>
    </row>
    <row r="241" spans="1:167" x14ac:dyDescent="0.3">
      <c r="A241">
        <v>26</v>
      </c>
      <c r="B241">
        <v>4</v>
      </c>
      <c r="C241">
        <v>2</v>
      </c>
      <c r="D241">
        <v>17</v>
      </c>
      <c r="BP241" t="s">
        <v>440</v>
      </c>
      <c r="BS241">
        <v>654.5</v>
      </c>
      <c r="DG241">
        <v>0</v>
      </c>
      <c r="DH241">
        <v>0.53956000141300997</v>
      </c>
      <c r="DI241">
        <v>1</v>
      </c>
      <c r="DJ241">
        <v>0.85778076631003997</v>
      </c>
      <c r="DK241">
        <v>1</v>
      </c>
      <c r="FI241">
        <v>4</v>
      </c>
      <c r="FJ241">
        <v>3</v>
      </c>
    </row>
    <row r="242" spans="1:167" x14ac:dyDescent="0.3">
      <c r="A242">
        <v>26</v>
      </c>
      <c r="B242">
        <v>4</v>
      </c>
      <c r="C242">
        <v>2</v>
      </c>
      <c r="D242">
        <v>18</v>
      </c>
      <c r="BP242" t="s">
        <v>439</v>
      </c>
      <c r="BS242">
        <v>668.5</v>
      </c>
      <c r="DG242">
        <v>0</v>
      </c>
      <c r="DH242">
        <v>0.64413715361152002</v>
      </c>
      <c r="DI242">
        <v>0</v>
      </c>
      <c r="DJ242">
        <v>0.19310591110471001</v>
      </c>
      <c r="DK242">
        <v>0</v>
      </c>
      <c r="FI242">
        <v>4</v>
      </c>
      <c r="FJ242">
        <v>3</v>
      </c>
    </row>
    <row r="243" spans="1:167" x14ac:dyDescent="0.3">
      <c r="A243">
        <v>26</v>
      </c>
      <c r="B243">
        <v>4</v>
      </c>
      <c r="C243">
        <v>2</v>
      </c>
      <c r="D243">
        <v>19</v>
      </c>
      <c r="BP243" t="s">
        <v>440</v>
      </c>
      <c r="BS243">
        <v>684.5</v>
      </c>
      <c r="DG243">
        <v>0</v>
      </c>
      <c r="DH243">
        <v>0.21382587411178</v>
      </c>
      <c r="DI243">
        <v>1</v>
      </c>
      <c r="DJ243">
        <v>0.57267643869858997</v>
      </c>
      <c r="DK243">
        <v>1</v>
      </c>
      <c r="FI243">
        <v>4</v>
      </c>
      <c r="FJ243">
        <v>3</v>
      </c>
    </row>
    <row r="244" spans="1:167" x14ac:dyDescent="0.3">
      <c r="A244">
        <v>26</v>
      </c>
      <c r="B244">
        <v>4</v>
      </c>
      <c r="C244">
        <v>2</v>
      </c>
      <c r="D244">
        <v>20</v>
      </c>
      <c r="BP244" t="s">
        <v>440</v>
      </c>
      <c r="BS244">
        <v>698.5</v>
      </c>
      <c r="DG244">
        <v>0</v>
      </c>
      <c r="DH244">
        <v>0.51801683084729</v>
      </c>
      <c r="DK244">
        <v>1</v>
      </c>
      <c r="FI244">
        <v>4</v>
      </c>
      <c r="FJ244">
        <v>4</v>
      </c>
    </row>
    <row r="245" spans="1:167" x14ac:dyDescent="0.3">
      <c r="A245">
        <v>26</v>
      </c>
      <c r="B245">
        <v>4</v>
      </c>
      <c r="C245">
        <v>2</v>
      </c>
      <c r="D245">
        <v>21</v>
      </c>
      <c r="DM245" t="s">
        <v>455</v>
      </c>
      <c r="DN245" t="s">
        <v>456</v>
      </c>
      <c r="FK245">
        <v>47</v>
      </c>
    </row>
    <row r="246" spans="1:167" x14ac:dyDescent="0.3">
      <c r="A246">
        <v>27</v>
      </c>
      <c r="B246">
        <v>4</v>
      </c>
      <c r="C246">
        <v>3</v>
      </c>
      <c r="D246">
        <v>1</v>
      </c>
      <c r="E246">
        <v>0.36028190084799</v>
      </c>
      <c r="F246">
        <v>6.7597262486156995E-2</v>
      </c>
      <c r="G246">
        <v>0.25352740919771999</v>
      </c>
      <c r="H246">
        <v>0.80657823375600002</v>
      </c>
      <c r="I246">
        <v>0.10290725006169001</v>
      </c>
      <c r="J246">
        <v>0.30023796530399999</v>
      </c>
      <c r="K246">
        <v>0.68676507160804001</v>
      </c>
      <c r="L246">
        <v>0.89956844102175004</v>
      </c>
      <c r="M246">
        <v>0.65873776429889996</v>
      </c>
      <c r="N246">
        <v>0.52087101887262</v>
      </c>
      <c r="O246">
        <v>0.57047387957256002</v>
      </c>
      <c r="P246">
        <v>0.73721524137265004</v>
      </c>
      <c r="Q246">
        <v>0.74916095355301004</v>
      </c>
      <c r="R246">
        <v>0.56049985255193002</v>
      </c>
      <c r="S246">
        <v>0.60484810657114996</v>
      </c>
      <c r="T246">
        <v>0.49928085994074001</v>
      </c>
      <c r="U246">
        <v>0.74791602531436996</v>
      </c>
      <c r="V246">
        <v>0.37624783858715999</v>
      </c>
      <c r="W246">
        <v>0.13242947997082999</v>
      </c>
      <c r="X246">
        <v>0.70366966239216999</v>
      </c>
      <c r="Y246">
        <v>0.75621108166900997</v>
      </c>
      <c r="Z246">
        <v>1</v>
      </c>
      <c r="AA246">
        <v>1</v>
      </c>
      <c r="AB246">
        <v>0</v>
      </c>
      <c r="AC246">
        <v>0</v>
      </c>
      <c r="AD246">
        <v>0</v>
      </c>
      <c r="AE246">
        <v>1</v>
      </c>
      <c r="AF246">
        <v>0</v>
      </c>
      <c r="AG246">
        <v>1</v>
      </c>
      <c r="AH246">
        <v>1</v>
      </c>
      <c r="AI246">
        <v>0</v>
      </c>
      <c r="AJ246">
        <v>0</v>
      </c>
      <c r="AK246">
        <v>0</v>
      </c>
      <c r="AL246">
        <v>1</v>
      </c>
      <c r="AM246">
        <v>0</v>
      </c>
      <c r="AN246">
        <v>1</v>
      </c>
      <c r="AO246">
        <v>1</v>
      </c>
      <c r="AP246">
        <v>0</v>
      </c>
      <c r="AQ246">
        <v>1</v>
      </c>
      <c r="AR246">
        <v>0</v>
      </c>
      <c r="AS246">
        <v>1</v>
      </c>
      <c r="AT246">
        <v>1</v>
      </c>
      <c r="AU246">
        <v>0.68276096669424002</v>
      </c>
      <c r="AV246">
        <v>2.9901067785142999E-2</v>
      </c>
      <c r="AW246">
        <v>0.60301949977630998</v>
      </c>
      <c r="AX246">
        <v>0.81911913132603997</v>
      </c>
      <c r="AY246">
        <v>0.65277635164018999</v>
      </c>
      <c r="AZ246">
        <v>5.7300981146787E-2</v>
      </c>
      <c r="BA246">
        <v>9.1865270491669995E-2</v>
      </c>
      <c r="BB246">
        <v>0.75905845849518006</v>
      </c>
      <c r="BC246">
        <v>0.68314939514554995</v>
      </c>
      <c r="BD246">
        <v>0.56156359773343001</v>
      </c>
      <c r="BE246">
        <v>0.62178251056584</v>
      </c>
      <c r="BF246">
        <v>3.5727870554160997E-2</v>
      </c>
      <c r="BG246">
        <v>0.98412971846108999</v>
      </c>
      <c r="BH246">
        <v>0.72332743363426</v>
      </c>
      <c r="BI246">
        <v>0.85707302097047999</v>
      </c>
      <c r="BJ246">
        <v>0.89757413022292998</v>
      </c>
      <c r="BK246">
        <v>0.63154943241431005</v>
      </c>
      <c r="BL246">
        <v>0.63448284847077996</v>
      </c>
      <c r="BM246">
        <v>0.44907038715253</v>
      </c>
      <c r="BN246">
        <v>0.94979860062693999</v>
      </c>
      <c r="BO246">
        <v>0.96341389019344004</v>
      </c>
      <c r="BP246" t="s">
        <v>440</v>
      </c>
      <c r="BQ246">
        <v>1</v>
      </c>
      <c r="BR246">
        <v>2</v>
      </c>
      <c r="BS246">
        <v>389.5</v>
      </c>
      <c r="BT246">
        <v>1</v>
      </c>
      <c r="BU246">
        <v>0</v>
      </c>
      <c r="BV246">
        <v>0</v>
      </c>
      <c r="BW246">
        <v>0</v>
      </c>
      <c r="BX246">
        <v>0</v>
      </c>
      <c r="BY246">
        <v>-6</v>
      </c>
      <c r="BZ246">
        <v>1</v>
      </c>
      <c r="CA246">
        <v>0</v>
      </c>
      <c r="CB246">
        <v>1</v>
      </c>
      <c r="CC246">
        <v>1</v>
      </c>
      <c r="CD246">
        <v>1</v>
      </c>
      <c r="CE246">
        <v>0</v>
      </c>
      <c r="CF246">
        <v>1</v>
      </c>
      <c r="CG246">
        <v>1</v>
      </c>
      <c r="CH246">
        <v>0</v>
      </c>
      <c r="CI246">
        <v>-5</v>
      </c>
      <c r="CJ246">
        <v>1</v>
      </c>
      <c r="CK246">
        <v>0</v>
      </c>
      <c r="CL246">
        <v>1</v>
      </c>
      <c r="CM246">
        <v>1</v>
      </c>
      <c r="CN246">
        <v>0</v>
      </c>
      <c r="CO246">
        <v>0</v>
      </c>
      <c r="CP246">
        <v>1</v>
      </c>
      <c r="CQ246">
        <v>0</v>
      </c>
      <c r="CR246">
        <v>1</v>
      </c>
      <c r="CS246">
        <v>1</v>
      </c>
      <c r="CT246">
        <v>1</v>
      </c>
      <c r="CU246">
        <v>1</v>
      </c>
      <c r="CV246">
        <v>1</v>
      </c>
      <c r="CW246">
        <v>1</v>
      </c>
      <c r="CX246">
        <v>0</v>
      </c>
      <c r="CY246">
        <v>-7</v>
      </c>
      <c r="CZ246">
        <v>1</v>
      </c>
      <c r="DA246">
        <v>1</v>
      </c>
      <c r="DB246">
        <v>0</v>
      </c>
      <c r="DC246">
        <v>-6</v>
      </c>
      <c r="DD246">
        <v>1</v>
      </c>
      <c r="DE246">
        <v>0</v>
      </c>
      <c r="DF246">
        <v>1</v>
      </c>
      <c r="DG246">
        <v>0</v>
      </c>
      <c r="DI246">
        <v>1</v>
      </c>
      <c r="DJ246">
        <v>2.1883759813221999E-2</v>
      </c>
      <c r="DK246">
        <v>0</v>
      </c>
      <c r="DO246">
        <v>7</v>
      </c>
      <c r="DP246">
        <v>3</v>
      </c>
      <c r="DQ246">
        <v>2</v>
      </c>
      <c r="DS246">
        <v>21</v>
      </c>
      <c r="DT246">
        <v>4</v>
      </c>
      <c r="DU246">
        <v>5</v>
      </c>
      <c r="DV246">
        <v>2</v>
      </c>
      <c r="DW246">
        <v>12</v>
      </c>
      <c r="DX246">
        <v>3</v>
      </c>
      <c r="DY246">
        <v>4</v>
      </c>
      <c r="DZ246">
        <v>5</v>
      </c>
      <c r="EA246">
        <v>3</v>
      </c>
      <c r="EB246">
        <v>3</v>
      </c>
      <c r="EC246">
        <v>6</v>
      </c>
      <c r="ED246">
        <v>3</v>
      </c>
      <c r="EE246">
        <v>5</v>
      </c>
      <c r="EF246">
        <v>6</v>
      </c>
      <c r="EG246">
        <v>3</v>
      </c>
      <c r="EH246">
        <v>3</v>
      </c>
      <c r="EI246">
        <v>4</v>
      </c>
      <c r="EJ246">
        <v>4</v>
      </c>
      <c r="EK246">
        <v>5</v>
      </c>
      <c r="EL246">
        <v>5</v>
      </c>
      <c r="EM246">
        <v>8</v>
      </c>
      <c r="EN246">
        <v>3</v>
      </c>
      <c r="EO246">
        <v>5</v>
      </c>
      <c r="EP246">
        <v>3</v>
      </c>
      <c r="EQ246">
        <v>3</v>
      </c>
      <c r="ER246">
        <v>3</v>
      </c>
      <c r="ES246">
        <v>5</v>
      </c>
      <c r="ET246">
        <v>2</v>
      </c>
      <c r="EU246">
        <v>3</v>
      </c>
      <c r="EV246">
        <v>2</v>
      </c>
      <c r="EW246">
        <v>3</v>
      </c>
      <c r="EX246">
        <v>2</v>
      </c>
      <c r="EY246">
        <v>15</v>
      </c>
      <c r="EZ246">
        <v>3</v>
      </c>
      <c r="FA246">
        <v>6</v>
      </c>
      <c r="FB246">
        <v>3</v>
      </c>
      <c r="FC246">
        <v>7</v>
      </c>
      <c r="FD246">
        <v>4</v>
      </c>
      <c r="FE246">
        <v>5</v>
      </c>
      <c r="FF246">
        <v>4</v>
      </c>
      <c r="FG246">
        <v>5</v>
      </c>
      <c r="FH246">
        <v>6</v>
      </c>
      <c r="FI246">
        <v>6</v>
      </c>
      <c r="FJ246">
        <v>2</v>
      </c>
    </row>
    <row r="247" spans="1:167" x14ac:dyDescent="0.3">
      <c r="A247">
        <v>27</v>
      </c>
      <c r="B247">
        <v>4</v>
      </c>
      <c r="C247">
        <v>3</v>
      </c>
      <c r="D247">
        <v>2</v>
      </c>
      <c r="BP247" t="s">
        <v>440</v>
      </c>
      <c r="BS247">
        <v>397.5</v>
      </c>
      <c r="DG247">
        <v>0</v>
      </c>
      <c r="DH247">
        <v>0.76825165433522002</v>
      </c>
      <c r="DI247">
        <v>1</v>
      </c>
      <c r="DJ247">
        <v>0.52915805683247996</v>
      </c>
      <c r="DK247">
        <v>0</v>
      </c>
      <c r="FI247">
        <v>2</v>
      </c>
      <c r="FJ247">
        <v>2</v>
      </c>
    </row>
    <row r="248" spans="1:167" x14ac:dyDescent="0.3">
      <c r="A248">
        <v>27</v>
      </c>
      <c r="B248">
        <v>4</v>
      </c>
      <c r="C248">
        <v>3</v>
      </c>
      <c r="D248">
        <v>3</v>
      </c>
      <c r="BP248" t="s">
        <v>440</v>
      </c>
      <c r="BS248">
        <v>411.5</v>
      </c>
      <c r="DG248">
        <v>0</v>
      </c>
      <c r="DH248">
        <v>0.52582355996969998</v>
      </c>
      <c r="DI248">
        <v>0</v>
      </c>
      <c r="DJ248">
        <v>5.2354775922072001E-2</v>
      </c>
      <c r="DK248">
        <v>1</v>
      </c>
      <c r="FI248">
        <v>2</v>
      </c>
      <c r="FJ248">
        <v>3</v>
      </c>
    </row>
    <row r="249" spans="1:167" x14ac:dyDescent="0.3">
      <c r="A249">
        <v>27</v>
      </c>
      <c r="B249">
        <v>4</v>
      </c>
      <c r="C249">
        <v>3</v>
      </c>
      <c r="D249">
        <v>4</v>
      </c>
      <c r="BP249" t="s">
        <v>440</v>
      </c>
      <c r="BS249">
        <v>425.5</v>
      </c>
      <c r="DG249">
        <v>0</v>
      </c>
      <c r="DH249">
        <v>9.1164443209873006E-2</v>
      </c>
      <c r="DI249">
        <v>0</v>
      </c>
      <c r="DJ249">
        <v>0.95119378644292996</v>
      </c>
      <c r="DK249">
        <v>1</v>
      </c>
      <c r="FI249">
        <v>5</v>
      </c>
      <c r="FJ249">
        <v>2</v>
      </c>
    </row>
    <row r="250" spans="1:167" x14ac:dyDescent="0.3">
      <c r="A250">
        <v>27</v>
      </c>
      <c r="B250">
        <v>4</v>
      </c>
      <c r="C250">
        <v>3</v>
      </c>
      <c r="D250">
        <v>5</v>
      </c>
      <c r="BP250" t="s">
        <v>439</v>
      </c>
      <c r="BS250">
        <v>439.5</v>
      </c>
      <c r="DG250">
        <v>0</v>
      </c>
      <c r="DH250">
        <v>0.78375184078528004</v>
      </c>
      <c r="DI250">
        <v>1</v>
      </c>
      <c r="DJ250">
        <v>0.62269973224894004</v>
      </c>
      <c r="DK250">
        <v>0</v>
      </c>
      <c r="FI250">
        <v>3</v>
      </c>
      <c r="FJ250">
        <v>6</v>
      </c>
    </row>
    <row r="251" spans="1:167" x14ac:dyDescent="0.3">
      <c r="A251">
        <v>27</v>
      </c>
      <c r="B251">
        <v>4</v>
      </c>
      <c r="C251">
        <v>3</v>
      </c>
      <c r="D251">
        <v>6</v>
      </c>
      <c r="BP251" t="s">
        <v>440</v>
      </c>
      <c r="BS251">
        <v>447.5</v>
      </c>
      <c r="DG251">
        <v>0</v>
      </c>
      <c r="DH251">
        <v>0.84212828533076001</v>
      </c>
      <c r="DI251">
        <v>0</v>
      </c>
      <c r="DJ251">
        <v>0.10515256876578</v>
      </c>
      <c r="DK251">
        <v>0</v>
      </c>
      <c r="FI251">
        <v>3</v>
      </c>
      <c r="FJ251">
        <v>2</v>
      </c>
    </row>
    <row r="252" spans="1:167" x14ac:dyDescent="0.3">
      <c r="A252">
        <v>27</v>
      </c>
      <c r="B252">
        <v>4</v>
      </c>
      <c r="C252">
        <v>3</v>
      </c>
      <c r="D252">
        <v>7</v>
      </c>
      <c r="BP252" t="s">
        <v>439</v>
      </c>
      <c r="BS252">
        <v>461.5</v>
      </c>
      <c r="DG252">
        <v>0</v>
      </c>
      <c r="DH252">
        <v>0.80269521708983005</v>
      </c>
      <c r="DI252">
        <v>0</v>
      </c>
      <c r="DJ252">
        <v>0.33766495770854998</v>
      </c>
      <c r="DK252">
        <v>0</v>
      </c>
      <c r="FI252">
        <v>5</v>
      </c>
      <c r="FJ252">
        <v>3</v>
      </c>
    </row>
    <row r="253" spans="1:167" x14ac:dyDescent="0.3">
      <c r="A253">
        <v>27</v>
      </c>
      <c r="B253">
        <v>4</v>
      </c>
      <c r="C253">
        <v>3</v>
      </c>
      <c r="D253">
        <v>8</v>
      </c>
      <c r="BP253" t="s">
        <v>441</v>
      </c>
      <c r="BS253">
        <v>475.5</v>
      </c>
      <c r="DG253">
        <v>0</v>
      </c>
      <c r="DH253">
        <v>0.60280007550849002</v>
      </c>
      <c r="DI253">
        <v>0</v>
      </c>
      <c r="DJ253">
        <v>0.87453654254697</v>
      </c>
      <c r="DK253">
        <v>0</v>
      </c>
      <c r="FI253">
        <v>4</v>
      </c>
      <c r="FJ253">
        <v>2</v>
      </c>
    </row>
    <row r="254" spans="1:167" x14ac:dyDescent="0.3">
      <c r="A254">
        <v>27</v>
      </c>
      <c r="B254">
        <v>4</v>
      </c>
      <c r="C254">
        <v>3</v>
      </c>
      <c r="D254">
        <v>9</v>
      </c>
      <c r="BP254" t="s">
        <v>440</v>
      </c>
      <c r="BS254">
        <v>491.5</v>
      </c>
      <c r="DG254">
        <v>0</v>
      </c>
      <c r="DH254">
        <v>0.86320659952594003</v>
      </c>
      <c r="DI254">
        <v>1</v>
      </c>
      <c r="DJ254">
        <v>0.61451243843046999</v>
      </c>
      <c r="DK254">
        <v>0</v>
      </c>
      <c r="FI254">
        <v>2</v>
      </c>
      <c r="FJ254">
        <v>3</v>
      </c>
    </row>
    <row r="255" spans="1:167" x14ac:dyDescent="0.3">
      <c r="A255">
        <v>27</v>
      </c>
      <c r="B255">
        <v>4</v>
      </c>
      <c r="C255">
        <v>3</v>
      </c>
      <c r="D255">
        <v>10</v>
      </c>
      <c r="BP255" t="s">
        <v>441</v>
      </c>
      <c r="BS255">
        <v>505.5</v>
      </c>
      <c r="DG255">
        <v>0</v>
      </c>
      <c r="DH255">
        <v>0.28141249530155998</v>
      </c>
      <c r="DI255">
        <v>0</v>
      </c>
      <c r="DJ255">
        <v>0.76381823663699999</v>
      </c>
      <c r="DK255">
        <v>0</v>
      </c>
      <c r="FI255">
        <v>3</v>
      </c>
      <c r="FJ255">
        <v>1</v>
      </c>
    </row>
    <row r="256" spans="1:167" x14ac:dyDescent="0.3">
      <c r="A256">
        <v>27</v>
      </c>
      <c r="B256">
        <v>4</v>
      </c>
      <c r="C256">
        <v>3</v>
      </c>
      <c r="D256">
        <v>11</v>
      </c>
      <c r="BP256" t="s">
        <v>439</v>
      </c>
      <c r="BS256">
        <v>519.5</v>
      </c>
      <c r="DG256">
        <v>0</v>
      </c>
      <c r="DH256">
        <v>0.65625985267853004</v>
      </c>
      <c r="DI256">
        <v>1</v>
      </c>
      <c r="DJ256">
        <v>0.28818910969230999</v>
      </c>
      <c r="DK256">
        <v>0</v>
      </c>
      <c r="FI256">
        <v>4</v>
      </c>
      <c r="FJ256">
        <v>2</v>
      </c>
    </row>
    <row r="257" spans="1:167" x14ac:dyDescent="0.3">
      <c r="A257">
        <v>27</v>
      </c>
      <c r="B257">
        <v>4</v>
      </c>
      <c r="C257">
        <v>3</v>
      </c>
      <c r="D257">
        <v>12</v>
      </c>
      <c r="BP257" t="s">
        <v>441</v>
      </c>
      <c r="BS257">
        <v>535.5</v>
      </c>
      <c r="DG257">
        <v>0</v>
      </c>
      <c r="DH257">
        <v>0.55360221850868996</v>
      </c>
      <c r="DI257">
        <v>1</v>
      </c>
      <c r="DJ257">
        <v>0.80171032833567002</v>
      </c>
      <c r="DK257">
        <v>0</v>
      </c>
      <c r="FI257">
        <v>3</v>
      </c>
      <c r="FJ257">
        <v>4</v>
      </c>
    </row>
    <row r="258" spans="1:167" x14ac:dyDescent="0.3">
      <c r="A258">
        <v>27</v>
      </c>
      <c r="B258">
        <v>4</v>
      </c>
      <c r="C258">
        <v>3</v>
      </c>
      <c r="D258">
        <v>13</v>
      </c>
      <c r="BP258" t="s">
        <v>440</v>
      </c>
      <c r="BS258">
        <v>551.5</v>
      </c>
      <c r="DG258">
        <v>0</v>
      </c>
      <c r="DH258">
        <v>0.20336694691876001</v>
      </c>
      <c r="DI258">
        <v>0</v>
      </c>
      <c r="DJ258">
        <v>0.20024754273357001</v>
      </c>
      <c r="DK258">
        <v>0</v>
      </c>
      <c r="FI258">
        <v>3</v>
      </c>
      <c r="FJ258">
        <v>2</v>
      </c>
    </row>
    <row r="259" spans="1:167" x14ac:dyDescent="0.3">
      <c r="A259">
        <v>27</v>
      </c>
      <c r="B259">
        <v>4</v>
      </c>
      <c r="C259">
        <v>3</v>
      </c>
      <c r="D259">
        <v>14</v>
      </c>
      <c r="BP259" t="s">
        <v>440</v>
      </c>
      <c r="BS259">
        <v>559.5</v>
      </c>
      <c r="DG259">
        <v>0</v>
      </c>
      <c r="DH259">
        <v>0.39251109757892999</v>
      </c>
      <c r="DI259">
        <v>1</v>
      </c>
      <c r="DJ259">
        <v>0.23010975420683</v>
      </c>
      <c r="DK259">
        <v>0</v>
      </c>
      <c r="FI259">
        <v>3</v>
      </c>
      <c r="FJ259">
        <v>4</v>
      </c>
    </row>
    <row r="260" spans="1:167" x14ac:dyDescent="0.3">
      <c r="A260">
        <v>27</v>
      </c>
      <c r="B260">
        <v>4</v>
      </c>
      <c r="C260">
        <v>3</v>
      </c>
      <c r="D260">
        <v>15</v>
      </c>
      <c r="BP260" t="s">
        <v>440</v>
      </c>
      <c r="BS260">
        <v>575.5</v>
      </c>
      <c r="DG260">
        <v>0</v>
      </c>
      <c r="DH260">
        <v>0.47446739785149</v>
      </c>
      <c r="DI260">
        <v>1</v>
      </c>
      <c r="DJ260">
        <v>6.3072342576747003E-3</v>
      </c>
      <c r="DK260">
        <v>0</v>
      </c>
      <c r="FI260">
        <v>3</v>
      </c>
      <c r="FJ260">
        <v>5</v>
      </c>
    </row>
    <row r="261" spans="1:167" x14ac:dyDescent="0.3">
      <c r="A261">
        <v>27</v>
      </c>
      <c r="B261">
        <v>4</v>
      </c>
      <c r="C261">
        <v>3</v>
      </c>
      <c r="D261">
        <v>16</v>
      </c>
      <c r="BP261" t="s">
        <v>440</v>
      </c>
      <c r="BS261">
        <v>583.5</v>
      </c>
      <c r="DG261">
        <v>0</v>
      </c>
      <c r="DH261">
        <v>0.46460942309307002</v>
      </c>
      <c r="DI261">
        <v>0</v>
      </c>
      <c r="DJ261">
        <v>0.92309149610116004</v>
      </c>
      <c r="DK261">
        <v>0</v>
      </c>
      <c r="FI261">
        <v>3</v>
      </c>
      <c r="FJ261">
        <v>2</v>
      </c>
    </row>
    <row r="262" spans="1:167" x14ac:dyDescent="0.3">
      <c r="A262">
        <v>27</v>
      </c>
      <c r="B262">
        <v>4</v>
      </c>
      <c r="C262">
        <v>3</v>
      </c>
      <c r="D262">
        <v>17</v>
      </c>
      <c r="BP262" t="s">
        <v>440</v>
      </c>
      <c r="BS262">
        <v>597.5</v>
      </c>
      <c r="DG262">
        <v>0</v>
      </c>
      <c r="DH262">
        <v>0.91413927808496998</v>
      </c>
      <c r="DI262">
        <v>1</v>
      </c>
      <c r="DJ262">
        <v>7.9822239939313006E-2</v>
      </c>
      <c r="DK262">
        <v>1</v>
      </c>
      <c r="FI262">
        <v>4</v>
      </c>
      <c r="FJ262">
        <v>1</v>
      </c>
    </row>
    <row r="263" spans="1:167" x14ac:dyDescent="0.3">
      <c r="A263">
        <v>27</v>
      </c>
      <c r="B263">
        <v>4</v>
      </c>
      <c r="C263">
        <v>3</v>
      </c>
      <c r="D263">
        <v>18</v>
      </c>
      <c r="BP263" t="s">
        <v>440</v>
      </c>
      <c r="BS263">
        <v>611.5</v>
      </c>
      <c r="DG263">
        <v>0</v>
      </c>
      <c r="DH263">
        <v>0.12437017099726</v>
      </c>
      <c r="DI263">
        <v>0</v>
      </c>
      <c r="DJ263">
        <v>4.3297923024866999E-2</v>
      </c>
      <c r="DK263">
        <v>1</v>
      </c>
      <c r="FI263">
        <v>3</v>
      </c>
      <c r="FJ263">
        <v>2</v>
      </c>
    </row>
    <row r="264" spans="1:167" x14ac:dyDescent="0.3">
      <c r="A264">
        <v>27</v>
      </c>
      <c r="B264">
        <v>4</v>
      </c>
      <c r="C264">
        <v>3</v>
      </c>
      <c r="D264">
        <v>19</v>
      </c>
      <c r="BP264" t="s">
        <v>440</v>
      </c>
      <c r="BS264">
        <v>627.5</v>
      </c>
      <c r="DG264">
        <v>0</v>
      </c>
      <c r="DH264">
        <v>0.59329210935554</v>
      </c>
      <c r="DI264">
        <v>0</v>
      </c>
      <c r="DJ264">
        <v>0.37846541345952001</v>
      </c>
      <c r="DK264">
        <v>0</v>
      </c>
      <c r="FI264">
        <v>3</v>
      </c>
      <c r="FJ264">
        <v>2</v>
      </c>
    </row>
    <row r="265" spans="1:167" x14ac:dyDescent="0.3">
      <c r="A265">
        <v>27</v>
      </c>
      <c r="B265">
        <v>4</v>
      </c>
      <c r="C265">
        <v>3</v>
      </c>
      <c r="D265">
        <v>20</v>
      </c>
      <c r="BP265" t="s">
        <v>439</v>
      </c>
      <c r="BS265">
        <v>641.5</v>
      </c>
      <c r="DG265">
        <v>0</v>
      </c>
      <c r="DH265">
        <v>0.74718381645458998</v>
      </c>
      <c r="DK265">
        <v>0</v>
      </c>
      <c r="FI265">
        <v>2</v>
      </c>
      <c r="FJ265">
        <v>2</v>
      </c>
    </row>
    <row r="266" spans="1:167" x14ac:dyDescent="0.3">
      <c r="A266">
        <v>27</v>
      </c>
      <c r="B266">
        <v>4</v>
      </c>
      <c r="C266">
        <v>3</v>
      </c>
      <c r="D266">
        <v>21</v>
      </c>
      <c r="FK266">
        <v>2</v>
      </c>
    </row>
    <row r="267" spans="1:167" x14ac:dyDescent="0.3">
      <c r="A267">
        <v>28</v>
      </c>
      <c r="B267">
        <v>0</v>
      </c>
      <c r="C267">
        <v>0</v>
      </c>
      <c r="D267">
        <v>1</v>
      </c>
      <c r="E267">
        <v>0.87090891358238998</v>
      </c>
      <c r="F267">
        <v>6.1012068714971002E-2</v>
      </c>
      <c r="G267">
        <v>0.58864871033500998</v>
      </c>
      <c r="H267">
        <v>0.59307039481957002</v>
      </c>
      <c r="I267">
        <v>0.81038711131145003</v>
      </c>
      <c r="J267">
        <v>0.45224585168898002</v>
      </c>
      <c r="K267">
        <v>0.69099355318633005</v>
      </c>
      <c r="L267">
        <v>5.8569288748134003E-2</v>
      </c>
      <c r="M267">
        <v>0.90367106781230999</v>
      </c>
      <c r="N267">
        <v>0.48197002093830998</v>
      </c>
      <c r="O267">
        <v>0.49691806873820998</v>
      </c>
      <c r="P267">
        <v>0.64354772908688995</v>
      </c>
      <c r="Q267">
        <v>0.47690887824740003</v>
      </c>
      <c r="R267">
        <v>0.53642157836973003</v>
      </c>
      <c r="S267">
        <v>0.47348469982248997</v>
      </c>
      <c r="T267">
        <v>0.13723216358172</v>
      </c>
      <c r="U267">
        <v>0.33116985057187998</v>
      </c>
      <c r="V267">
        <v>0.95433813504054998</v>
      </c>
      <c r="W267">
        <v>1.3983325618399E-2</v>
      </c>
      <c r="X267">
        <v>0.51049917443653003</v>
      </c>
      <c r="Y267">
        <v>0.35463021505928</v>
      </c>
      <c r="Z267">
        <v>1</v>
      </c>
      <c r="AA267">
        <v>0</v>
      </c>
      <c r="AB267">
        <v>1</v>
      </c>
      <c r="AC267">
        <v>0</v>
      </c>
      <c r="AD267">
        <v>0</v>
      </c>
      <c r="AE267">
        <v>0</v>
      </c>
      <c r="AF267">
        <v>0</v>
      </c>
      <c r="AG267">
        <v>0</v>
      </c>
      <c r="AH267">
        <v>1</v>
      </c>
      <c r="AI267">
        <v>1</v>
      </c>
      <c r="AJ267">
        <v>0</v>
      </c>
      <c r="AK267">
        <v>0</v>
      </c>
      <c r="AL267">
        <v>1</v>
      </c>
      <c r="AM267">
        <v>0</v>
      </c>
      <c r="AN267">
        <v>0</v>
      </c>
      <c r="AO267">
        <v>1</v>
      </c>
      <c r="AP267">
        <v>1</v>
      </c>
      <c r="AQ267">
        <v>1</v>
      </c>
      <c r="AR267">
        <v>0</v>
      </c>
      <c r="AS267">
        <v>0</v>
      </c>
      <c r="AT267">
        <v>0</v>
      </c>
      <c r="AU267">
        <v>0.50531774722472</v>
      </c>
      <c r="AV267">
        <v>0.47280414405337001</v>
      </c>
      <c r="AW267">
        <v>8.6321345669449004E-2</v>
      </c>
      <c r="AX267">
        <v>0.32618751962155002</v>
      </c>
      <c r="AY267">
        <v>0.65952598178173005</v>
      </c>
      <c r="AZ267">
        <v>0.36622627386313</v>
      </c>
      <c r="BA267">
        <v>0.39311320414137002</v>
      </c>
      <c r="BB267">
        <v>0.65122313789564001</v>
      </c>
      <c r="BC267">
        <v>0.20581781428613999</v>
      </c>
      <c r="BD267">
        <v>0.89514940566412005</v>
      </c>
      <c r="BE267">
        <v>0.21448551464724999</v>
      </c>
      <c r="BF267">
        <v>0.79114378675883001</v>
      </c>
      <c r="BG267">
        <v>0.81333067097681</v>
      </c>
      <c r="BH267">
        <v>8.1435210258711005E-2</v>
      </c>
      <c r="BI267">
        <v>0.27814430177855998</v>
      </c>
      <c r="BJ267">
        <v>0.84186369386008997</v>
      </c>
      <c r="BK267">
        <v>0.52702427951464004</v>
      </c>
      <c r="BL267">
        <v>0.10023251584709</v>
      </c>
      <c r="BM267">
        <v>0.62119412434751997</v>
      </c>
      <c r="BN267">
        <v>7.1216175604098E-2</v>
      </c>
      <c r="BO267">
        <v>0.32935748688247002</v>
      </c>
      <c r="DO267">
        <v>28</v>
      </c>
      <c r="DP267">
        <v>31</v>
      </c>
      <c r="DQ267">
        <v>15</v>
      </c>
    </row>
    <row r="268" spans="1:167" x14ac:dyDescent="0.3">
      <c r="A268">
        <v>29</v>
      </c>
      <c r="B268">
        <v>0</v>
      </c>
      <c r="C268">
        <v>0</v>
      </c>
      <c r="D268">
        <v>1</v>
      </c>
      <c r="E268">
        <v>0.41469332604850001</v>
      </c>
      <c r="F268">
        <v>0.74741428668680998</v>
      </c>
      <c r="G268">
        <v>6.3721646188953998E-2</v>
      </c>
      <c r="H268">
        <v>0.71477199642263001</v>
      </c>
      <c r="I268">
        <v>0.31358399492695999</v>
      </c>
      <c r="J268">
        <v>0.63987818387298001</v>
      </c>
      <c r="K268">
        <v>0.40523424598001001</v>
      </c>
      <c r="L268">
        <v>0.51780265572772999</v>
      </c>
      <c r="M268">
        <v>0.83775036939766001</v>
      </c>
      <c r="N268">
        <v>0.81389329112997999</v>
      </c>
      <c r="O268">
        <v>0.55193081229584995</v>
      </c>
      <c r="P268">
        <v>0.95529227995506005</v>
      </c>
      <c r="Q268">
        <v>0.1357248260375</v>
      </c>
      <c r="R268">
        <v>0.70669779874849004</v>
      </c>
      <c r="S268">
        <v>0.68972188627053999</v>
      </c>
      <c r="T268">
        <v>0.55934266269179</v>
      </c>
      <c r="U268">
        <v>0.46038127530862</v>
      </c>
      <c r="V268">
        <v>0.50572172079314004</v>
      </c>
      <c r="W268">
        <v>0.99278339829518003</v>
      </c>
      <c r="X268">
        <v>0.24811939388196</v>
      </c>
      <c r="Y268">
        <v>1.3381932095210001E-2</v>
      </c>
      <c r="Z268">
        <v>0</v>
      </c>
      <c r="AA268">
        <v>0</v>
      </c>
      <c r="AB268">
        <v>0</v>
      </c>
      <c r="AC268">
        <v>0</v>
      </c>
      <c r="AD268">
        <v>1</v>
      </c>
      <c r="AE268">
        <v>1</v>
      </c>
      <c r="AF268">
        <v>1</v>
      </c>
      <c r="AG268">
        <v>1</v>
      </c>
      <c r="AH268">
        <v>1</v>
      </c>
      <c r="AI268">
        <v>0</v>
      </c>
      <c r="AJ268">
        <v>0</v>
      </c>
      <c r="AK268">
        <v>1</v>
      </c>
      <c r="AL268">
        <v>0</v>
      </c>
      <c r="AM268">
        <v>0</v>
      </c>
      <c r="AN268">
        <v>0</v>
      </c>
      <c r="AO268">
        <v>0</v>
      </c>
      <c r="AP268">
        <v>0</v>
      </c>
      <c r="AQ268">
        <v>0</v>
      </c>
      <c r="AR268">
        <v>1</v>
      </c>
      <c r="AS268">
        <v>1</v>
      </c>
      <c r="AT268">
        <v>1</v>
      </c>
      <c r="AU268">
        <v>0.10502682452142</v>
      </c>
      <c r="AV268">
        <v>0.38275651238267</v>
      </c>
      <c r="AW268">
        <v>0.69670112942340001</v>
      </c>
      <c r="AX268">
        <v>0.47228374541815998</v>
      </c>
      <c r="AY268">
        <v>0.96704603935446998</v>
      </c>
      <c r="AZ268">
        <v>0.21371896704806001</v>
      </c>
      <c r="BA268">
        <v>0.15808249815308001</v>
      </c>
      <c r="BB268">
        <v>0.60551949771907998</v>
      </c>
      <c r="BC268">
        <v>0.29977951376630002</v>
      </c>
      <c r="BD268">
        <v>0.48767279419192999</v>
      </c>
      <c r="BE268">
        <v>0.35632188887576</v>
      </c>
      <c r="BF268">
        <v>0.76510177447803995</v>
      </c>
      <c r="BG268">
        <v>0.29529037961533999</v>
      </c>
      <c r="BH268">
        <v>0.63950790677649005</v>
      </c>
      <c r="BI268">
        <v>0.14300011725869999</v>
      </c>
      <c r="BJ268">
        <v>0.64920023732158005</v>
      </c>
      <c r="BK268">
        <v>0.81976705129299998</v>
      </c>
      <c r="BL268">
        <v>0.48069244668810002</v>
      </c>
      <c r="BM268">
        <v>0.23493703282761999</v>
      </c>
      <c r="BN268">
        <v>0.23536315983778999</v>
      </c>
      <c r="BO268">
        <v>0.81605406660626001</v>
      </c>
      <c r="DO268">
        <v>21</v>
      </c>
      <c r="DP268">
        <v>20</v>
      </c>
      <c r="DQ268">
        <v>75</v>
      </c>
    </row>
    <row r="269" spans="1:167" x14ac:dyDescent="0.3">
      <c r="A269">
        <v>30</v>
      </c>
      <c r="B269">
        <v>0</v>
      </c>
      <c r="C269">
        <v>0</v>
      </c>
      <c r="D269">
        <v>1</v>
      </c>
      <c r="E269">
        <v>0.39757070873723999</v>
      </c>
      <c r="F269">
        <v>0.90430559271882005</v>
      </c>
      <c r="G269">
        <v>0.91896884563613002</v>
      </c>
      <c r="H269">
        <v>2.9478912843735001E-2</v>
      </c>
      <c r="I269">
        <v>0.16911885491809001</v>
      </c>
      <c r="J269">
        <v>0.71292955906058997</v>
      </c>
      <c r="K269">
        <v>0.86936131272507999</v>
      </c>
      <c r="L269">
        <v>0.63089952317829001</v>
      </c>
      <c r="M269">
        <v>0.22404614386322</v>
      </c>
      <c r="N269">
        <v>0.99380247606345995</v>
      </c>
      <c r="O269">
        <v>0.48160859778011</v>
      </c>
      <c r="P269">
        <v>0.88348023921007002</v>
      </c>
      <c r="Q269">
        <v>0.25708387451779002</v>
      </c>
      <c r="R269">
        <v>0.96142439073495001</v>
      </c>
      <c r="S269">
        <v>0.10600324576907</v>
      </c>
      <c r="T269">
        <v>0.68461874243750998</v>
      </c>
      <c r="U269">
        <v>0.48898861245501002</v>
      </c>
      <c r="V269">
        <v>0.36519653306569</v>
      </c>
      <c r="W269">
        <v>0.82401108119243005</v>
      </c>
      <c r="X269">
        <v>6.0346186622098001E-2</v>
      </c>
      <c r="Y269">
        <v>6.4946389350606995E-2</v>
      </c>
      <c r="Z269">
        <v>1</v>
      </c>
      <c r="AA269">
        <v>0</v>
      </c>
      <c r="AB269">
        <v>1</v>
      </c>
      <c r="AC269">
        <v>0</v>
      </c>
      <c r="AD269">
        <v>1</v>
      </c>
      <c r="AE269">
        <v>1</v>
      </c>
      <c r="AF269">
        <v>1</v>
      </c>
      <c r="AG269">
        <v>1</v>
      </c>
      <c r="AH269">
        <v>0</v>
      </c>
      <c r="AI269">
        <v>1</v>
      </c>
      <c r="AJ269">
        <v>1</v>
      </c>
      <c r="AK269">
        <v>1</v>
      </c>
      <c r="AL269">
        <v>0</v>
      </c>
      <c r="AM269">
        <v>0</v>
      </c>
      <c r="AN269">
        <v>0</v>
      </c>
      <c r="AO269">
        <v>0</v>
      </c>
      <c r="AP269">
        <v>0</v>
      </c>
      <c r="AQ269">
        <v>1</v>
      </c>
      <c r="AR269">
        <v>1</v>
      </c>
      <c r="AS269">
        <v>1</v>
      </c>
      <c r="AT269">
        <v>0</v>
      </c>
      <c r="AU269">
        <v>0.75620043022473005</v>
      </c>
      <c r="AV269">
        <v>0.65135026407042995</v>
      </c>
      <c r="AW269">
        <v>0.84776064668830997</v>
      </c>
      <c r="AX269">
        <v>0.28140034884898002</v>
      </c>
      <c r="AY269">
        <v>0.75636390628339001</v>
      </c>
      <c r="AZ269">
        <v>0.19855341105162</v>
      </c>
      <c r="BA269">
        <v>0.60764162660674004</v>
      </c>
      <c r="BB269">
        <v>0.23638255421568999</v>
      </c>
      <c r="BC269">
        <v>0.62927091405847002</v>
      </c>
      <c r="BD269">
        <v>0.59377956650457997</v>
      </c>
      <c r="BE269">
        <v>0.96614203521152997</v>
      </c>
      <c r="BF269">
        <v>0.28365554278108002</v>
      </c>
      <c r="BG269">
        <v>0.86586348823373005</v>
      </c>
      <c r="BH269">
        <v>0.71608509234928996</v>
      </c>
      <c r="BI269">
        <v>0.34765722787464998</v>
      </c>
      <c r="BJ269">
        <v>0.18825445993625001</v>
      </c>
      <c r="BK269">
        <v>0.67374620088223003</v>
      </c>
      <c r="BL269">
        <v>0.72820259916059005</v>
      </c>
      <c r="BM269">
        <v>0.93196630129478997</v>
      </c>
      <c r="BN269">
        <v>0.34376848349206002</v>
      </c>
      <c r="BO269">
        <v>0.40990112651249999</v>
      </c>
      <c r="DO269">
        <v>40</v>
      </c>
      <c r="DP269">
        <v>27</v>
      </c>
      <c r="DQ269">
        <v>84</v>
      </c>
    </row>
    <row r="270" spans="1:167" x14ac:dyDescent="0.3">
      <c r="A270">
        <v>31</v>
      </c>
      <c r="B270">
        <v>0</v>
      </c>
      <c r="C270">
        <v>0</v>
      </c>
      <c r="D270">
        <v>1</v>
      </c>
      <c r="E270">
        <v>0.17648542460517</v>
      </c>
      <c r="F270">
        <v>0.47399597509620001</v>
      </c>
      <c r="G270">
        <v>7.7549022485468994E-2</v>
      </c>
      <c r="H270">
        <v>3.5621413993928999E-2</v>
      </c>
      <c r="I270">
        <v>0.80339073534463001</v>
      </c>
      <c r="J270">
        <v>0.83761286043545002</v>
      </c>
      <c r="K270">
        <v>0.96250154409942001</v>
      </c>
      <c r="L270">
        <v>6.7490085796749005E-2</v>
      </c>
      <c r="M270">
        <v>0.31861964294350997</v>
      </c>
      <c r="N270">
        <v>0.12379022153729</v>
      </c>
      <c r="O270">
        <v>3.5509197736870002E-2</v>
      </c>
      <c r="P270">
        <v>0.27765673656242001</v>
      </c>
      <c r="Q270">
        <v>0.96844346465314002</v>
      </c>
      <c r="R270">
        <v>0.18968201870260001</v>
      </c>
      <c r="S270">
        <v>0.75262785954333999</v>
      </c>
      <c r="T270">
        <v>0.47037493118175</v>
      </c>
      <c r="U270">
        <v>0.64107742082812003</v>
      </c>
      <c r="V270">
        <v>0.32062530339050999</v>
      </c>
      <c r="W270">
        <v>0.73175629427254996</v>
      </c>
      <c r="X270">
        <v>0.38859164394300999</v>
      </c>
      <c r="Y270">
        <v>0.85891303566086996</v>
      </c>
      <c r="Z270">
        <v>1</v>
      </c>
      <c r="AA270">
        <v>1</v>
      </c>
      <c r="AB270">
        <v>0</v>
      </c>
      <c r="AC270">
        <v>1</v>
      </c>
      <c r="AD270">
        <v>1</v>
      </c>
      <c r="AE270">
        <v>0</v>
      </c>
      <c r="AF270">
        <v>1</v>
      </c>
      <c r="AG270">
        <v>0</v>
      </c>
      <c r="AH270">
        <v>0</v>
      </c>
      <c r="AI270">
        <v>1</v>
      </c>
      <c r="AJ270">
        <v>1</v>
      </c>
      <c r="AK270">
        <v>0</v>
      </c>
      <c r="AL270">
        <v>1</v>
      </c>
      <c r="AM270">
        <v>0</v>
      </c>
      <c r="AN270">
        <v>0</v>
      </c>
      <c r="AO270">
        <v>1</v>
      </c>
      <c r="AP270">
        <v>1</v>
      </c>
      <c r="AQ270">
        <v>1</v>
      </c>
      <c r="AR270">
        <v>0</v>
      </c>
      <c r="AS270">
        <v>0</v>
      </c>
      <c r="AT270">
        <v>1</v>
      </c>
      <c r="AU270">
        <v>0.76913960531953995</v>
      </c>
      <c r="AV270">
        <v>0.14070755269387999</v>
      </c>
      <c r="AW270">
        <v>0.47323882773977999</v>
      </c>
      <c r="AX270">
        <v>0.87638224114501995</v>
      </c>
      <c r="AY270">
        <v>0.38749234406934002</v>
      </c>
      <c r="AZ270">
        <v>0.15931374717430999</v>
      </c>
      <c r="BA270">
        <v>0.31208454572064998</v>
      </c>
      <c r="BB270">
        <v>0.56903053412711002</v>
      </c>
      <c r="BC270">
        <v>0.48172134558472002</v>
      </c>
      <c r="BD270">
        <v>0.98204217290784002</v>
      </c>
      <c r="BE270">
        <v>2.0914091748678001E-2</v>
      </c>
      <c r="BF270">
        <v>0.26974730077894998</v>
      </c>
      <c r="BG270">
        <v>0.14181324639539999</v>
      </c>
      <c r="BH270">
        <v>0.23318871772829</v>
      </c>
      <c r="BI270">
        <v>0.85841809720875994</v>
      </c>
      <c r="BJ270">
        <v>0.38761569567906001</v>
      </c>
      <c r="BK270">
        <v>0.35839513845364002</v>
      </c>
      <c r="BL270">
        <v>0.10828910526269001</v>
      </c>
      <c r="BM270">
        <v>0.64968928950313998</v>
      </c>
      <c r="BN270">
        <v>0.88759642441153996</v>
      </c>
      <c r="BO270">
        <v>2.0360072061024002E-2</v>
      </c>
      <c r="DO270">
        <v>41</v>
      </c>
      <c r="DP270">
        <v>32</v>
      </c>
      <c r="DQ270">
        <v>24</v>
      </c>
    </row>
    <row r="271" spans="1:167" x14ac:dyDescent="0.3">
      <c r="A271">
        <v>32</v>
      </c>
      <c r="B271">
        <v>0</v>
      </c>
      <c r="C271">
        <v>0</v>
      </c>
      <c r="D271">
        <v>1</v>
      </c>
      <c r="E271">
        <v>3.3640891211948999E-2</v>
      </c>
      <c r="F271">
        <v>0.69907477282375996</v>
      </c>
      <c r="G271">
        <v>0.72460961524207002</v>
      </c>
      <c r="H271">
        <v>0.43070762101760002</v>
      </c>
      <c r="I271">
        <v>7.3235603742693001E-2</v>
      </c>
      <c r="J271">
        <v>0.37585295587373002</v>
      </c>
      <c r="K271">
        <v>0.31739415404616</v>
      </c>
      <c r="L271">
        <v>0.33800129962037001</v>
      </c>
      <c r="M271">
        <v>0.16649212564658</v>
      </c>
      <c r="N271">
        <v>0.46724701464294</v>
      </c>
      <c r="O271">
        <v>0.77429313735506999</v>
      </c>
      <c r="P271">
        <v>0.56534923665356995</v>
      </c>
      <c r="Q271">
        <v>0.92625281010331995</v>
      </c>
      <c r="R271">
        <v>0.10149555112002</v>
      </c>
      <c r="S271">
        <v>0.54536598896102995</v>
      </c>
      <c r="T271">
        <v>0.27805338300879001</v>
      </c>
      <c r="U271">
        <v>5.8288545507840003E-2</v>
      </c>
      <c r="V271">
        <v>0.22718589935812</v>
      </c>
      <c r="W271">
        <v>0.79424512366058997</v>
      </c>
      <c r="X271">
        <v>0.98883891681824998</v>
      </c>
      <c r="Y271">
        <v>0.31913821760867001</v>
      </c>
      <c r="Z271">
        <v>1</v>
      </c>
      <c r="AA271">
        <v>0</v>
      </c>
      <c r="AB271">
        <v>1</v>
      </c>
      <c r="AC271">
        <v>1</v>
      </c>
      <c r="AD271">
        <v>1</v>
      </c>
      <c r="AE271">
        <v>1</v>
      </c>
    </row>
    <row r="272" spans="1:167" x14ac:dyDescent="0.3">
      <c r="A272">
        <v>33</v>
      </c>
      <c r="B272">
        <v>0</v>
      </c>
      <c r="C272">
        <v>0</v>
      </c>
      <c r="D272">
        <v>1</v>
      </c>
      <c r="E272">
        <v>0.41731752454294002</v>
      </c>
      <c r="F272">
        <v>0.35208543041283002</v>
      </c>
      <c r="G272">
        <v>0.43787232084908001</v>
      </c>
      <c r="H272">
        <v>0.16164505638088</v>
      </c>
      <c r="I272">
        <v>0.94105406551024995</v>
      </c>
      <c r="J272">
        <v>0.76694799860638996</v>
      </c>
      <c r="K272">
        <v>0.35600667428847999</v>
      </c>
      <c r="L272">
        <v>1.2892080575273E-2</v>
      </c>
      <c r="M272">
        <v>0.23661391669375001</v>
      </c>
      <c r="N272">
        <v>0.11980809339365001</v>
      </c>
      <c r="O272">
        <v>0.67714757443286</v>
      </c>
      <c r="P272">
        <v>0.88543883774845</v>
      </c>
      <c r="Q272">
        <v>3.9653929800698998E-2</v>
      </c>
      <c r="R272">
        <v>0.26191576361863</v>
      </c>
      <c r="S272">
        <v>0.73050247978285998</v>
      </c>
      <c r="T272">
        <v>0.44070023711376</v>
      </c>
      <c r="U272">
        <v>0.39081176364532</v>
      </c>
      <c r="V272">
        <v>5.9143556270129002E-2</v>
      </c>
      <c r="W272">
        <v>0.31245686338875001</v>
      </c>
      <c r="X272">
        <v>0.98582133489218005</v>
      </c>
      <c r="Y272">
        <v>0.38093111764294002</v>
      </c>
      <c r="Z272">
        <v>1</v>
      </c>
      <c r="AA272">
        <v>0</v>
      </c>
      <c r="AB272">
        <v>0</v>
      </c>
      <c r="AC272">
        <v>1</v>
      </c>
      <c r="AD272">
        <v>0</v>
      </c>
      <c r="AE272">
        <v>1</v>
      </c>
      <c r="AF272">
        <v>1</v>
      </c>
      <c r="AG272">
        <v>0</v>
      </c>
      <c r="AH272">
        <v>1</v>
      </c>
      <c r="AI272">
        <v>1</v>
      </c>
      <c r="AJ272">
        <v>0</v>
      </c>
      <c r="AK272">
        <v>1</v>
      </c>
      <c r="AL272">
        <v>1</v>
      </c>
      <c r="AM272">
        <v>0</v>
      </c>
      <c r="AN272">
        <v>1</v>
      </c>
      <c r="AO272">
        <v>0</v>
      </c>
      <c r="AP272">
        <v>0</v>
      </c>
      <c r="AQ272">
        <v>0</v>
      </c>
      <c r="AR272">
        <v>0</v>
      </c>
      <c r="AS272">
        <v>0</v>
      </c>
      <c r="AT272">
        <v>1</v>
      </c>
    </row>
    <row r="273" spans="1:166" x14ac:dyDescent="0.3">
      <c r="A273">
        <v>35</v>
      </c>
      <c r="B273">
        <v>0</v>
      </c>
      <c r="C273">
        <v>0</v>
      </c>
      <c r="D273">
        <v>1</v>
      </c>
      <c r="E273">
        <v>0.56118552231490004</v>
      </c>
      <c r="F273">
        <v>0.31047990291187</v>
      </c>
      <c r="G273">
        <v>1.0681980398295E-2</v>
      </c>
      <c r="H273">
        <v>0.63819136579632996</v>
      </c>
      <c r="I273">
        <v>0.55888475556285999</v>
      </c>
      <c r="J273">
        <v>0.85490691634840998</v>
      </c>
      <c r="K273">
        <v>0.67566692856752997</v>
      </c>
      <c r="L273">
        <v>0.81971382277935001</v>
      </c>
      <c r="M273">
        <v>0.14228887934991</v>
      </c>
      <c r="N273">
        <v>0.49025783515558002</v>
      </c>
      <c r="O273">
        <v>0.72321838635168001</v>
      </c>
      <c r="P273">
        <v>3.4995175010060997E-2</v>
      </c>
      <c r="Q273">
        <v>0.75519621534615999</v>
      </c>
      <c r="R273">
        <v>0.90162565510130999</v>
      </c>
      <c r="S273">
        <v>0.13355150337463001</v>
      </c>
      <c r="T273">
        <v>0.42426707609765002</v>
      </c>
      <c r="U273">
        <v>0.44630417378956</v>
      </c>
      <c r="V273">
        <v>0.19830359241184001</v>
      </c>
      <c r="W273">
        <v>3.48133294411E-3</v>
      </c>
      <c r="X273">
        <v>0.71981981943551998</v>
      </c>
      <c r="Y273">
        <v>0.24439556041881999</v>
      </c>
      <c r="Z273">
        <v>1</v>
      </c>
      <c r="AA273">
        <v>0</v>
      </c>
      <c r="AB273">
        <v>0</v>
      </c>
      <c r="AC273">
        <v>1</v>
      </c>
      <c r="AD273">
        <v>0</v>
      </c>
      <c r="AE273">
        <v>1</v>
      </c>
      <c r="AF273">
        <v>1</v>
      </c>
      <c r="AG273">
        <v>0</v>
      </c>
      <c r="AH273">
        <v>0</v>
      </c>
      <c r="AI273">
        <v>0</v>
      </c>
      <c r="AJ273">
        <v>0</v>
      </c>
      <c r="AK273">
        <v>0</v>
      </c>
      <c r="AL273">
        <v>0</v>
      </c>
      <c r="AM273">
        <v>1</v>
      </c>
      <c r="AN273">
        <v>1</v>
      </c>
      <c r="AO273">
        <v>0</v>
      </c>
      <c r="AP273">
        <v>0</v>
      </c>
      <c r="AQ273">
        <v>0</v>
      </c>
      <c r="AR273">
        <v>1</v>
      </c>
      <c r="AS273">
        <v>0</v>
      </c>
      <c r="AT273">
        <v>0</v>
      </c>
      <c r="AU273">
        <v>0.54473188519753002</v>
      </c>
      <c r="AV273">
        <v>0.94053574877382995</v>
      </c>
      <c r="AW273">
        <v>0.14117919798532</v>
      </c>
      <c r="AX273">
        <v>0.96402206204264995</v>
      </c>
      <c r="AY273">
        <v>0.82020764060864004</v>
      </c>
      <c r="AZ273">
        <v>0.79423808494343995</v>
      </c>
      <c r="BA273">
        <v>0.10543886553842</v>
      </c>
      <c r="BB273">
        <v>0.29609843943670999</v>
      </c>
      <c r="BC273">
        <v>1.6188447902051002E-2</v>
      </c>
      <c r="BD273">
        <v>2.7912759057138001E-2</v>
      </c>
      <c r="BE273">
        <v>0.49628699853743002</v>
      </c>
      <c r="BF273">
        <v>0.30508002374554</v>
      </c>
      <c r="BG273">
        <v>0.66314588279039999</v>
      </c>
      <c r="BH273">
        <v>0.13421297923443001</v>
      </c>
      <c r="BI273">
        <v>0.36683902514045003</v>
      </c>
      <c r="BJ273">
        <v>0.30091855834567</v>
      </c>
      <c r="BK273">
        <v>0.71425947355219999</v>
      </c>
      <c r="BL273">
        <v>0.26895771261915002</v>
      </c>
      <c r="BM273">
        <v>0.32544337433610998</v>
      </c>
      <c r="BN273">
        <v>0.44644015105447998</v>
      </c>
      <c r="BO273">
        <v>8.0760555360374006E-2</v>
      </c>
    </row>
    <row r="274" spans="1:166" x14ac:dyDescent="0.3">
      <c r="A274">
        <v>36</v>
      </c>
      <c r="B274">
        <v>0</v>
      </c>
      <c r="C274">
        <v>0</v>
      </c>
      <c r="D274">
        <v>1</v>
      </c>
      <c r="E274">
        <v>0.39050657106459002</v>
      </c>
      <c r="F274">
        <v>0.65917597628394997</v>
      </c>
      <c r="G274">
        <v>3.5846085481670002E-2</v>
      </c>
      <c r="H274">
        <v>0.67562032370154002</v>
      </c>
      <c r="I274">
        <v>0.29278706720655001</v>
      </c>
      <c r="J274">
        <v>7.7861065946559005E-2</v>
      </c>
      <c r="K274">
        <v>0.38930263868655002</v>
      </c>
      <c r="L274">
        <v>0.53249191869461998</v>
      </c>
      <c r="M274">
        <v>0.84747853272002005</v>
      </c>
      <c r="N274">
        <v>0.42156615634817002</v>
      </c>
      <c r="O274">
        <v>0.22631937774679001</v>
      </c>
      <c r="P274">
        <v>0.88060590040659004</v>
      </c>
      <c r="Q274">
        <v>0.73432509758940001</v>
      </c>
      <c r="R274">
        <v>0.57048699660045998</v>
      </c>
      <c r="S274">
        <v>0.79781256885815</v>
      </c>
      <c r="T274">
        <v>0.15303665078563</v>
      </c>
      <c r="U274">
        <v>0.82038536345619995</v>
      </c>
      <c r="V274">
        <v>0.16334102906947001</v>
      </c>
      <c r="W274">
        <v>0.28641279904391997</v>
      </c>
      <c r="X274">
        <v>0.13315966845423999</v>
      </c>
      <c r="Y274">
        <v>0.72915158510478995</v>
      </c>
      <c r="Z274">
        <v>1</v>
      </c>
      <c r="AA274">
        <v>1</v>
      </c>
      <c r="AB274">
        <v>0</v>
      </c>
      <c r="AC274">
        <v>1</v>
      </c>
      <c r="AD274">
        <v>0</v>
      </c>
      <c r="AE274">
        <v>0</v>
      </c>
      <c r="AF274">
        <v>1</v>
      </c>
      <c r="AG274">
        <v>1</v>
      </c>
      <c r="AH274">
        <v>1</v>
      </c>
      <c r="AI274">
        <v>1</v>
      </c>
      <c r="AJ274">
        <v>1</v>
      </c>
      <c r="AK274">
        <v>1</v>
      </c>
      <c r="AL274">
        <v>1</v>
      </c>
      <c r="AM274">
        <v>0</v>
      </c>
      <c r="AN274">
        <v>0</v>
      </c>
      <c r="AO274">
        <v>0</v>
      </c>
      <c r="AP274">
        <v>0</v>
      </c>
      <c r="AQ274">
        <v>0</v>
      </c>
      <c r="AR274">
        <v>1</v>
      </c>
      <c r="AS274">
        <v>0</v>
      </c>
      <c r="AT274">
        <v>0</v>
      </c>
      <c r="AU274">
        <v>0.74425144883192995</v>
      </c>
      <c r="AV274">
        <v>0.56370572298508004</v>
      </c>
      <c r="AW274">
        <v>6.8977862307013998E-2</v>
      </c>
      <c r="AX274">
        <v>0.76864150405614995</v>
      </c>
      <c r="AY274">
        <v>0.69238834277540995</v>
      </c>
      <c r="AZ274">
        <v>0.44393563462667002</v>
      </c>
      <c r="BA274">
        <v>3.5476182560268001E-2</v>
      </c>
      <c r="BB274">
        <v>7.4461071470976999E-3</v>
      </c>
      <c r="BC274">
        <v>0.354984917713</v>
      </c>
      <c r="BD274">
        <v>0.15924578335362999</v>
      </c>
      <c r="BE274">
        <v>0.67821036266667001</v>
      </c>
      <c r="BF274">
        <v>0.31779382564452002</v>
      </c>
      <c r="BG274">
        <v>0.25639697788320998</v>
      </c>
      <c r="BH274">
        <v>0.53094143749714995</v>
      </c>
      <c r="BI274">
        <v>0.44590684232830002</v>
      </c>
      <c r="BJ274">
        <v>0.82465030570352005</v>
      </c>
      <c r="BK274">
        <v>0.11908981170246</v>
      </c>
      <c r="BL274">
        <v>0.15245388932762</v>
      </c>
      <c r="BM274">
        <v>0.82197307566698996</v>
      </c>
      <c r="BN274">
        <v>0.20039400744755001</v>
      </c>
      <c r="BO274">
        <v>0.45863337269357002</v>
      </c>
      <c r="DO274">
        <v>10</v>
      </c>
      <c r="DP274">
        <v>14</v>
      </c>
      <c r="DQ274">
        <v>65</v>
      </c>
    </row>
    <row r="275" spans="1:166" x14ac:dyDescent="0.3">
      <c r="A275">
        <v>37</v>
      </c>
      <c r="B275">
        <v>0</v>
      </c>
      <c r="C275">
        <v>0</v>
      </c>
      <c r="D275">
        <v>1</v>
      </c>
      <c r="E275">
        <v>0.49687322149376001</v>
      </c>
      <c r="F275">
        <v>2.2771101827754E-3</v>
      </c>
      <c r="G275">
        <v>0.76928886554024001</v>
      </c>
      <c r="H275">
        <v>0.86772407324758005</v>
      </c>
      <c r="I275">
        <v>0.42760818807529</v>
      </c>
      <c r="J275">
        <v>0.90158526115285997</v>
      </c>
      <c r="K275">
        <v>0.29080340349834999</v>
      </c>
      <c r="L275">
        <v>6.3777057890051003E-2</v>
      </c>
      <c r="M275">
        <v>0.46250333463665</v>
      </c>
      <c r="N275">
        <v>0.55362569334003997</v>
      </c>
      <c r="O275">
        <v>0.20007655438665001</v>
      </c>
      <c r="P275">
        <v>0.18805009808793</v>
      </c>
      <c r="Q275">
        <v>0.39525275221139999</v>
      </c>
      <c r="R275">
        <v>0.18612926950531</v>
      </c>
      <c r="S275">
        <v>0.67605458553714004</v>
      </c>
      <c r="T275">
        <v>0.89854853073623997</v>
      </c>
      <c r="U275">
        <v>0.94588312190159995</v>
      </c>
      <c r="V275">
        <v>0.97484277825676002</v>
      </c>
      <c r="W275">
        <v>0.60861773062143998</v>
      </c>
      <c r="X275">
        <v>0.77926297729733995</v>
      </c>
      <c r="Y275">
        <v>8.3520446820660996E-2</v>
      </c>
      <c r="Z275">
        <v>0</v>
      </c>
      <c r="AA275">
        <v>1</v>
      </c>
      <c r="AB275">
        <v>1</v>
      </c>
      <c r="AC275">
        <v>1</v>
      </c>
      <c r="AD275">
        <v>0</v>
      </c>
      <c r="AE275">
        <v>0</v>
      </c>
      <c r="AF275">
        <v>0</v>
      </c>
      <c r="AG275">
        <v>0</v>
      </c>
      <c r="AH275">
        <v>0</v>
      </c>
      <c r="AI275">
        <v>0</v>
      </c>
      <c r="AJ275">
        <v>0</v>
      </c>
      <c r="AK275">
        <v>0</v>
      </c>
      <c r="AL275">
        <v>1</v>
      </c>
      <c r="AM275">
        <v>0</v>
      </c>
      <c r="AN275">
        <v>0</v>
      </c>
      <c r="AO275">
        <v>0</v>
      </c>
      <c r="AP275">
        <v>1</v>
      </c>
      <c r="AQ275">
        <v>1</v>
      </c>
      <c r="AR275">
        <v>1</v>
      </c>
      <c r="AS275">
        <v>0</v>
      </c>
      <c r="AT275">
        <v>0</v>
      </c>
      <c r="AU275">
        <v>0.11796217774834999</v>
      </c>
      <c r="AV275">
        <v>0.34563000948490002</v>
      </c>
      <c r="AW275">
        <v>5.9935007764949998E-2</v>
      </c>
      <c r="AX275">
        <v>7.3010953892895997E-2</v>
      </c>
      <c r="AY275">
        <v>0.27243832887635</v>
      </c>
      <c r="AZ275">
        <v>0.19418482795379</v>
      </c>
      <c r="BA275">
        <v>0.88510341505484003</v>
      </c>
      <c r="BB275">
        <v>0.75604141627943</v>
      </c>
      <c r="BC275">
        <v>0.86051499812930998</v>
      </c>
      <c r="BD275">
        <v>0.87042746091356005</v>
      </c>
      <c r="BE275">
        <v>0.20272459903779</v>
      </c>
      <c r="BF275">
        <v>0.61590426443223001</v>
      </c>
      <c r="BG275">
        <v>3.9318757303993999E-2</v>
      </c>
      <c r="BH275">
        <v>0.38585841166238</v>
      </c>
      <c r="BI275">
        <v>0.36691513155760003</v>
      </c>
      <c r="BJ275">
        <v>0.68740267344442996</v>
      </c>
      <c r="BK275">
        <v>0.50250380612095003</v>
      </c>
      <c r="BL275">
        <v>0.96167967907466001</v>
      </c>
      <c r="BM275">
        <v>0.90808065183858</v>
      </c>
      <c r="BN275">
        <v>0.87937962978379003</v>
      </c>
      <c r="BO275">
        <v>0.13387562855009999</v>
      </c>
      <c r="DO275">
        <v>5</v>
      </c>
      <c r="DP275">
        <v>9</v>
      </c>
      <c r="DQ275">
        <v>4</v>
      </c>
    </row>
    <row r="276" spans="1:166" x14ac:dyDescent="0.3">
      <c r="A276">
        <v>38</v>
      </c>
      <c r="B276">
        <v>0</v>
      </c>
      <c r="C276">
        <v>0</v>
      </c>
      <c r="D276">
        <v>1</v>
      </c>
      <c r="E276">
        <v>2.7055928327048E-2</v>
      </c>
      <c r="F276">
        <v>0.94406576875380999</v>
      </c>
      <c r="G276">
        <v>0.77190413458550999</v>
      </c>
      <c r="H276">
        <v>0.52159460713104</v>
      </c>
      <c r="I276">
        <v>0.51926502815710995</v>
      </c>
      <c r="J276">
        <v>0.39797632607305</v>
      </c>
      <c r="K276">
        <v>0.67007926596383005</v>
      </c>
      <c r="L276">
        <v>0.96896662860992999</v>
      </c>
      <c r="M276">
        <v>0.47352053725068999</v>
      </c>
      <c r="N276">
        <v>0.21639260199179999</v>
      </c>
      <c r="O276">
        <v>0.27100825833223002</v>
      </c>
      <c r="P276">
        <v>0.30660143330188</v>
      </c>
      <c r="Q276">
        <v>0.38686578351921003</v>
      </c>
      <c r="R276">
        <v>0.82311558712429</v>
      </c>
      <c r="S276">
        <v>0.51416602084313001</v>
      </c>
      <c r="T276">
        <v>0.81333512120411</v>
      </c>
      <c r="U276">
        <v>0.27799845707358001</v>
      </c>
      <c r="V276">
        <v>0.56715309907471001</v>
      </c>
      <c r="W276">
        <v>0.99300946676463997</v>
      </c>
      <c r="X276">
        <v>0.65657982559155004</v>
      </c>
      <c r="Y276">
        <v>0.92424842470043</v>
      </c>
      <c r="Z276">
        <v>1</v>
      </c>
      <c r="AA276">
        <v>1</v>
      </c>
      <c r="AB276">
        <v>0</v>
      </c>
      <c r="AC276">
        <v>0</v>
      </c>
      <c r="AD276">
        <v>1</v>
      </c>
      <c r="AE276">
        <v>1</v>
      </c>
      <c r="AF276">
        <v>1</v>
      </c>
      <c r="AG276">
        <v>1</v>
      </c>
      <c r="AH276">
        <v>1</v>
      </c>
      <c r="AI276">
        <v>1</v>
      </c>
      <c r="AJ276">
        <v>0</v>
      </c>
      <c r="AK276">
        <v>1</v>
      </c>
      <c r="AL276">
        <v>0</v>
      </c>
      <c r="AM276">
        <v>1</v>
      </c>
      <c r="AN276">
        <v>0</v>
      </c>
      <c r="AO276">
        <v>1</v>
      </c>
      <c r="AP276">
        <v>0</v>
      </c>
      <c r="AQ276">
        <v>1</v>
      </c>
      <c r="AR276">
        <v>1</v>
      </c>
      <c r="AS276">
        <v>0</v>
      </c>
      <c r="AT276">
        <v>1</v>
      </c>
      <c r="AU276">
        <v>0.41388300710414</v>
      </c>
      <c r="AV276">
        <v>0.37665586485822999</v>
      </c>
      <c r="AW276">
        <v>0.61063654245312005</v>
      </c>
      <c r="AX276">
        <v>0.45603126683296002</v>
      </c>
      <c r="AY276">
        <v>0.24947772510026001</v>
      </c>
      <c r="AZ276">
        <v>0.13574438245942</v>
      </c>
      <c r="BA276">
        <v>0.84026417603015002</v>
      </c>
      <c r="BB276">
        <v>0.81645705031502003</v>
      </c>
      <c r="BC276">
        <v>0.36956672021772002</v>
      </c>
      <c r="BD276">
        <v>0.47606634641036999</v>
      </c>
      <c r="BE276">
        <v>0.57594116972977005</v>
      </c>
      <c r="BF276">
        <v>0.36459251864654002</v>
      </c>
      <c r="BG276">
        <v>0.49494465467040999</v>
      </c>
      <c r="BH276">
        <v>0.51176793914504004</v>
      </c>
      <c r="BI276">
        <v>0.11904202578898</v>
      </c>
      <c r="BJ276">
        <v>0.33738002699913999</v>
      </c>
      <c r="BK276">
        <v>0.35840846034906998</v>
      </c>
      <c r="BL276">
        <v>0.85220835716692001</v>
      </c>
      <c r="BM276">
        <v>0.16878290980798999</v>
      </c>
      <c r="BN276">
        <v>0.88763905416112998</v>
      </c>
      <c r="BO276">
        <v>0.99314060351588995</v>
      </c>
      <c r="DO276">
        <v>7</v>
      </c>
      <c r="DP276">
        <v>15</v>
      </c>
      <c r="DQ276">
        <v>2</v>
      </c>
    </row>
    <row r="277" spans="1:166" x14ac:dyDescent="0.3">
      <c r="A277">
        <v>39</v>
      </c>
      <c r="B277">
        <v>0</v>
      </c>
      <c r="C277">
        <v>0</v>
      </c>
      <c r="D277">
        <v>1</v>
      </c>
      <c r="E277">
        <v>0.84112323547964996</v>
      </c>
      <c r="F277">
        <v>0.2220395488312</v>
      </c>
      <c r="G277">
        <v>0.19426868774405001</v>
      </c>
      <c r="H277">
        <v>0.61971671496900005</v>
      </c>
      <c r="I277">
        <v>0.49287221636563</v>
      </c>
      <c r="J277">
        <v>0.29889067078595999</v>
      </c>
      <c r="K277">
        <v>0.3299690963759</v>
      </c>
      <c r="L277">
        <v>0.92191087687131001</v>
      </c>
      <c r="M277">
        <v>0.25951862059640002</v>
      </c>
      <c r="N277">
        <v>0.85116868817558</v>
      </c>
      <c r="O277">
        <v>0.32520959190400001</v>
      </c>
      <c r="P277">
        <v>0.10312492435513999</v>
      </c>
      <c r="Q277">
        <v>0.50833949959660996</v>
      </c>
      <c r="R277">
        <v>0.64067867224938002</v>
      </c>
      <c r="S277">
        <v>0.32851939751849002</v>
      </c>
      <c r="T277">
        <v>0.86726929905030004</v>
      </c>
      <c r="U277">
        <v>0.80865028739110001</v>
      </c>
      <c r="V277">
        <v>0.33311858971434999</v>
      </c>
      <c r="W277">
        <v>0.42567503021146003</v>
      </c>
      <c r="X277">
        <v>0.31771557448445997</v>
      </c>
      <c r="Y277">
        <v>0.16101385121315001</v>
      </c>
      <c r="Z277">
        <v>1</v>
      </c>
      <c r="AA277">
        <v>1</v>
      </c>
      <c r="AB277">
        <v>1</v>
      </c>
      <c r="AC277">
        <v>1</v>
      </c>
      <c r="AD277">
        <v>0</v>
      </c>
      <c r="AE277">
        <v>0</v>
      </c>
      <c r="AF277">
        <v>0</v>
      </c>
      <c r="AG277">
        <v>0</v>
      </c>
      <c r="AH277">
        <v>0</v>
      </c>
      <c r="AI277">
        <v>1</v>
      </c>
      <c r="AJ277">
        <v>0</v>
      </c>
      <c r="AK277">
        <v>1</v>
      </c>
      <c r="AL277">
        <v>0</v>
      </c>
      <c r="AM277">
        <v>1</v>
      </c>
      <c r="AN277">
        <v>1</v>
      </c>
      <c r="AO277">
        <v>0</v>
      </c>
      <c r="AP277">
        <v>1</v>
      </c>
      <c r="AQ277">
        <v>1</v>
      </c>
      <c r="AR277">
        <v>0</v>
      </c>
      <c r="AS277">
        <v>1</v>
      </c>
      <c r="AT277">
        <v>1</v>
      </c>
      <c r="AU277">
        <v>0.93656949445292004</v>
      </c>
      <c r="AV277">
        <v>8.7227467976203996E-2</v>
      </c>
      <c r="AW277">
        <v>0.97186648908937001</v>
      </c>
      <c r="AX277">
        <v>3.1503356707866998E-3</v>
      </c>
      <c r="AY277">
        <v>0.77644661011984994</v>
      </c>
      <c r="AZ277">
        <v>0.89610411386132005</v>
      </c>
      <c r="BA277">
        <v>0.32859915110228</v>
      </c>
      <c r="BB277">
        <v>0.47382221007905001</v>
      </c>
      <c r="BC277">
        <v>9.5993424650114997E-2</v>
      </c>
      <c r="BD277">
        <v>0.85892340272625001</v>
      </c>
      <c r="BE277">
        <v>0.17990469070942999</v>
      </c>
      <c r="BF277">
        <v>0.58568517864352998</v>
      </c>
      <c r="BG277">
        <v>0.73923337779609</v>
      </c>
      <c r="BH277">
        <v>0.41921690269515</v>
      </c>
      <c r="BI277">
        <v>0.35646719354313999</v>
      </c>
      <c r="BJ277">
        <v>0.13339711083776001</v>
      </c>
      <c r="BK277">
        <v>0.57646452400546</v>
      </c>
      <c r="BL277">
        <v>0.93305246504613004</v>
      </c>
      <c r="BM277">
        <v>0.95754939710310005</v>
      </c>
      <c r="BN277">
        <v>0.40735011720498998</v>
      </c>
      <c r="BO277">
        <v>0.65462019806104998</v>
      </c>
      <c r="DO277">
        <v>42</v>
      </c>
      <c r="DP277">
        <v>18</v>
      </c>
      <c r="DQ277">
        <v>59</v>
      </c>
    </row>
    <row r="278" spans="1:166" x14ac:dyDescent="0.3">
      <c r="A278">
        <v>40</v>
      </c>
      <c r="B278">
        <v>5</v>
      </c>
      <c r="C278">
        <v>1</v>
      </c>
      <c r="D278">
        <v>1</v>
      </c>
      <c r="E278">
        <v>0.32219216458937</v>
      </c>
      <c r="F278">
        <v>0.69395285062858003</v>
      </c>
      <c r="G278">
        <v>0.41160005820556</v>
      </c>
      <c r="H278">
        <v>0.85773062865367999</v>
      </c>
      <c r="I278">
        <v>0.31107163308588998</v>
      </c>
      <c r="J278">
        <v>0.76638547332507001</v>
      </c>
      <c r="K278">
        <v>0.51143980468311001</v>
      </c>
      <c r="L278">
        <v>0.27364051380030002</v>
      </c>
      <c r="M278">
        <v>0.91314186767565997</v>
      </c>
      <c r="N278">
        <v>0.97718207067766005</v>
      </c>
      <c r="O278">
        <v>0.9585487723967</v>
      </c>
      <c r="P278">
        <v>0.43568973278652001</v>
      </c>
      <c r="Q278">
        <v>0.29392490621248002</v>
      </c>
      <c r="R278">
        <v>0.71118170891694998</v>
      </c>
      <c r="S278">
        <v>0.59201364714115001</v>
      </c>
      <c r="T278">
        <v>0.80418979202162</v>
      </c>
      <c r="U278">
        <v>0.59503886197682998</v>
      </c>
      <c r="V278">
        <v>0.22679655976464999</v>
      </c>
      <c r="W278">
        <v>5.3098760451697001E-2</v>
      </c>
      <c r="X278">
        <v>0.32081179587127001</v>
      </c>
      <c r="Y278">
        <v>0.32845223491679998</v>
      </c>
      <c r="Z278">
        <v>1</v>
      </c>
      <c r="AA278">
        <v>0</v>
      </c>
      <c r="AB278">
        <v>1</v>
      </c>
      <c r="AC278">
        <v>1</v>
      </c>
      <c r="AD278">
        <v>0</v>
      </c>
      <c r="AE278">
        <v>0</v>
      </c>
      <c r="AF278">
        <v>0</v>
      </c>
      <c r="AG278">
        <v>0</v>
      </c>
      <c r="AH278">
        <v>0</v>
      </c>
      <c r="AI278">
        <v>1</v>
      </c>
      <c r="AJ278">
        <v>0</v>
      </c>
      <c r="AK278">
        <v>0</v>
      </c>
      <c r="AL278">
        <v>0</v>
      </c>
      <c r="AM278">
        <v>0</v>
      </c>
      <c r="AN278">
        <v>0</v>
      </c>
      <c r="AO278">
        <v>0</v>
      </c>
      <c r="AP278">
        <v>1</v>
      </c>
      <c r="AQ278">
        <v>1</v>
      </c>
      <c r="AR278">
        <v>1</v>
      </c>
      <c r="AS278">
        <v>1</v>
      </c>
      <c r="AT278">
        <v>1</v>
      </c>
      <c r="AU278">
        <v>0.76674477215771997</v>
      </c>
      <c r="AV278">
        <v>0.27199422313263999</v>
      </c>
      <c r="AW278">
        <v>0.54339874300858004</v>
      </c>
      <c r="AX278">
        <v>0.46029576445437997</v>
      </c>
      <c r="AY278">
        <v>0.58169441396657995</v>
      </c>
      <c r="AZ278">
        <v>6.7646734615031998E-2</v>
      </c>
      <c r="BA278">
        <v>0.25648293088347002</v>
      </c>
      <c r="BB278">
        <v>0.30201686809827</v>
      </c>
      <c r="BC278">
        <v>0.91534363044015998</v>
      </c>
      <c r="BD278">
        <v>0.42786607637389001</v>
      </c>
      <c r="BE278">
        <v>0.46996700744210002</v>
      </c>
      <c r="BF278">
        <v>0.46167163735564998</v>
      </c>
      <c r="BG278">
        <v>0.60694117337634002</v>
      </c>
      <c r="BH278">
        <v>0.49372584522055002</v>
      </c>
      <c r="BI278">
        <v>0.19330618738672001</v>
      </c>
      <c r="BJ278">
        <v>0.57579026953051005</v>
      </c>
      <c r="BK278">
        <v>0.10421618480136</v>
      </c>
      <c r="BL278">
        <v>0.15231188350066999</v>
      </c>
      <c r="BM278">
        <v>0.90075109655937002</v>
      </c>
      <c r="BN278">
        <v>0.77698731725595005</v>
      </c>
      <c r="BO278">
        <v>0.78108416848780005</v>
      </c>
      <c r="BP278" t="s">
        <v>440</v>
      </c>
      <c r="BQ278">
        <v>1</v>
      </c>
      <c r="BR278">
        <v>1</v>
      </c>
      <c r="BS278">
        <v>504</v>
      </c>
      <c r="BT278">
        <v>1</v>
      </c>
      <c r="BU278">
        <v>2</v>
      </c>
      <c r="BV278">
        <v>1</v>
      </c>
      <c r="BW278">
        <v>1</v>
      </c>
      <c r="BX278">
        <v>1</v>
      </c>
      <c r="BY278">
        <v>3</v>
      </c>
      <c r="BZ278">
        <v>1</v>
      </c>
      <c r="CA278">
        <v>1</v>
      </c>
      <c r="CB278">
        <v>0</v>
      </c>
      <c r="CC278">
        <v>-1</v>
      </c>
      <c r="CD278">
        <v>0</v>
      </c>
      <c r="CE278">
        <v>2</v>
      </c>
      <c r="CF278">
        <v>1</v>
      </c>
      <c r="CG278">
        <v>2</v>
      </c>
      <c r="CH278">
        <v>1</v>
      </c>
      <c r="CI278">
        <v>1</v>
      </c>
      <c r="CJ278">
        <v>1</v>
      </c>
      <c r="CK278">
        <v>-2</v>
      </c>
      <c r="CL278">
        <v>1</v>
      </c>
      <c r="CM278">
        <v>1</v>
      </c>
      <c r="CN278">
        <v>1</v>
      </c>
      <c r="CO278">
        <v>2</v>
      </c>
      <c r="CP278">
        <v>1</v>
      </c>
      <c r="CQ278">
        <v>5</v>
      </c>
      <c r="CR278">
        <v>1</v>
      </c>
      <c r="CS278">
        <v>5</v>
      </c>
      <c r="CT278">
        <v>0</v>
      </c>
      <c r="CU278">
        <v>-2</v>
      </c>
      <c r="CV278">
        <v>1</v>
      </c>
      <c r="CW278">
        <v>5</v>
      </c>
      <c r="CX278">
        <v>0</v>
      </c>
      <c r="CY278">
        <v>-4</v>
      </c>
      <c r="CZ278">
        <v>0</v>
      </c>
      <c r="DA278">
        <v>-5</v>
      </c>
      <c r="DB278">
        <v>1</v>
      </c>
      <c r="DC278">
        <v>5</v>
      </c>
      <c r="DD278">
        <v>1</v>
      </c>
      <c r="DE278">
        <v>3</v>
      </c>
      <c r="DF278">
        <v>0</v>
      </c>
      <c r="DG278">
        <v>0</v>
      </c>
      <c r="DI278">
        <v>1</v>
      </c>
      <c r="DJ278">
        <v>2.7430177352368999E-2</v>
      </c>
      <c r="DK278">
        <v>1</v>
      </c>
      <c r="DO278">
        <v>177</v>
      </c>
      <c r="DP278">
        <v>114</v>
      </c>
      <c r="DQ278">
        <v>73</v>
      </c>
      <c r="DS278">
        <v>93</v>
      </c>
      <c r="DT278">
        <v>12</v>
      </c>
      <c r="DU278">
        <v>85</v>
      </c>
      <c r="DV278">
        <v>8</v>
      </c>
      <c r="DW278">
        <v>49</v>
      </c>
      <c r="DX278">
        <v>12</v>
      </c>
      <c r="DY278">
        <v>39</v>
      </c>
      <c r="DZ278">
        <v>7</v>
      </c>
      <c r="EA278">
        <v>54</v>
      </c>
      <c r="EB278">
        <v>6</v>
      </c>
      <c r="EC278">
        <v>28</v>
      </c>
      <c r="ED278">
        <v>5</v>
      </c>
      <c r="EE278">
        <v>16</v>
      </c>
      <c r="EF278">
        <v>24</v>
      </c>
      <c r="EG278">
        <v>59</v>
      </c>
      <c r="EH278">
        <v>7</v>
      </c>
      <c r="EI278">
        <v>25</v>
      </c>
      <c r="EJ278">
        <v>5</v>
      </c>
      <c r="EK278">
        <v>16</v>
      </c>
      <c r="EL278">
        <v>6</v>
      </c>
      <c r="EM278">
        <v>15</v>
      </c>
      <c r="EN278">
        <v>5</v>
      </c>
      <c r="EO278">
        <v>14</v>
      </c>
      <c r="EP278">
        <v>4</v>
      </c>
      <c r="EQ278">
        <v>8</v>
      </c>
      <c r="ER278">
        <v>5</v>
      </c>
      <c r="ES278">
        <v>12</v>
      </c>
      <c r="ET278">
        <v>6</v>
      </c>
      <c r="EU278">
        <v>15</v>
      </c>
      <c r="EW278">
        <v>18</v>
      </c>
      <c r="EX278">
        <v>4</v>
      </c>
      <c r="EY278">
        <v>17</v>
      </c>
      <c r="EZ278">
        <v>5</v>
      </c>
      <c r="FA278">
        <v>18</v>
      </c>
      <c r="FB278">
        <v>5</v>
      </c>
      <c r="FC278">
        <v>17</v>
      </c>
      <c r="FD278">
        <v>4</v>
      </c>
      <c r="FE278">
        <v>12</v>
      </c>
      <c r="FF278">
        <v>5</v>
      </c>
      <c r="FG278">
        <v>14</v>
      </c>
      <c r="FH278">
        <v>8</v>
      </c>
      <c r="FI278">
        <v>13</v>
      </c>
      <c r="FJ278">
        <v>4</v>
      </c>
    </row>
    <row r="279" spans="1:166" x14ac:dyDescent="0.3">
      <c r="A279">
        <v>40</v>
      </c>
      <c r="B279">
        <v>5</v>
      </c>
      <c r="C279">
        <v>1</v>
      </c>
      <c r="D279">
        <v>2</v>
      </c>
      <c r="BP279" t="s">
        <v>439</v>
      </c>
      <c r="BS279">
        <v>528</v>
      </c>
      <c r="DG279">
        <v>0</v>
      </c>
      <c r="DH279">
        <v>0.44149612084627998</v>
      </c>
      <c r="DI279">
        <v>1</v>
      </c>
      <c r="DJ279">
        <v>0.82409635436791995</v>
      </c>
      <c r="DK279">
        <v>0</v>
      </c>
      <c r="FI279">
        <v>7</v>
      </c>
      <c r="FJ279">
        <v>4</v>
      </c>
    </row>
    <row r="280" spans="1:166" x14ac:dyDescent="0.3">
      <c r="A280">
        <v>40</v>
      </c>
      <c r="B280">
        <v>5</v>
      </c>
      <c r="C280">
        <v>1</v>
      </c>
      <c r="D280">
        <v>3</v>
      </c>
      <c r="BP280" t="s">
        <v>440</v>
      </c>
      <c r="BS280">
        <v>552</v>
      </c>
      <c r="DG280">
        <v>0</v>
      </c>
      <c r="DH280">
        <v>0.46773065494879001</v>
      </c>
      <c r="DI280">
        <v>0</v>
      </c>
      <c r="DJ280">
        <v>0.70485109688356995</v>
      </c>
      <c r="DK280">
        <v>1</v>
      </c>
      <c r="FI280">
        <v>10</v>
      </c>
      <c r="FJ280">
        <v>4</v>
      </c>
    </row>
    <row r="281" spans="1:166" x14ac:dyDescent="0.3">
      <c r="A281">
        <v>40</v>
      </c>
      <c r="B281">
        <v>5</v>
      </c>
      <c r="C281">
        <v>1</v>
      </c>
      <c r="D281">
        <v>4</v>
      </c>
      <c r="BP281" t="s">
        <v>440</v>
      </c>
      <c r="BS281">
        <v>576</v>
      </c>
      <c r="DG281">
        <v>0</v>
      </c>
      <c r="DH281">
        <v>0.92777202148403004</v>
      </c>
      <c r="DI281">
        <v>0</v>
      </c>
      <c r="DJ281">
        <v>0.52595604396491002</v>
      </c>
      <c r="DK281">
        <v>1</v>
      </c>
      <c r="FI281">
        <v>6</v>
      </c>
      <c r="FJ281">
        <v>5</v>
      </c>
    </row>
    <row r="282" spans="1:166" x14ac:dyDescent="0.3">
      <c r="A282">
        <v>40</v>
      </c>
      <c r="B282">
        <v>5</v>
      </c>
      <c r="C282">
        <v>1</v>
      </c>
      <c r="D282">
        <v>5</v>
      </c>
      <c r="BP282" t="s">
        <v>440</v>
      </c>
      <c r="BS282">
        <v>600</v>
      </c>
      <c r="DG282">
        <v>0</v>
      </c>
      <c r="DH282">
        <v>0.12687167097120999</v>
      </c>
      <c r="DI282">
        <v>0</v>
      </c>
      <c r="DJ282">
        <v>1.1160404836816001E-2</v>
      </c>
      <c r="DK282">
        <v>1</v>
      </c>
      <c r="FI282">
        <v>7</v>
      </c>
      <c r="FJ282">
        <v>4</v>
      </c>
    </row>
    <row r="283" spans="1:166" x14ac:dyDescent="0.3">
      <c r="A283">
        <v>40</v>
      </c>
      <c r="B283">
        <v>5</v>
      </c>
      <c r="C283">
        <v>1</v>
      </c>
      <c r="D283">
        <v>6</v>
      </c>
      <c r="BP283" t="s">
        <v>441</v>
      </c>
      <c r="BS283">
        <v>624</v>
      </c>
      <c r="DG283">
        <v>0</v>
      </c>
      <c r="DH283">
        <v>0.31815626297860999</v>
      </c>
      <c r="DI283">
        <v>0</v>
      </c>
      <c r="DJ283">
        <v>0.53932411136378999</v>
      </c>
      <c r="DK283">
        <v>1</v>
      </c>
      <c r="FI283">
        <v>8</v>
      </c>
      <c r="FJ283">
        <v>4</v>
      </c>
    </row>
    <row r="284" spans="1:166" x14ac:dyDescent="0.3">
      <c r="A284">
        <v>40</v>
      </c>
      <c r="B284">
        <v>5</v>
      </c>
      <c r="C284">
        <v>1</v>
      </c>
      <c r="D284">
        <v>7</v>
      </c>
      <c r="BP284" t="s">
        <v>440</v>
      </c>
      <c r="BS284">
        <v>648</v>
      </c>
      <c r="DG284">
        <v>0</v>
      </c>
      <c r="DH284">
        <v>0.87070273842476997</v>
      </c>
      <c r="DI284">
        <v>0</v>
      </c>
      <c r="DJ284">
        <v>9.5893449824934002E-2</v>
      </c>
      <c r="DK284">
        <v>1</v>
      </c>
      <c r="FI284">
        <v>8</v>
      </c>
      <c r="FJ284">
        <v>4</v>
      </c>
    </row>
    <row r="285" spans="1:166" x14ac:dyDescent="0.3">
      <c r="A285">
        <v>40</v>
      </c>
      <c r="B285">
        <v>5</v>
      </c>
      <c r="C285">
        <v>1</v>
      </c>
      <c r="D285">
        <v>8</v>
      </c>
      <c r="BP285" t="s">
        <v>441</v>
      </c>
      <c r="BS285">
        <v>672</v>
      </c>
      <c r="DG285">
        <v>0</v>
      </c>
      <c r="DH285">
        <v>0.30438054094568001</v>
      </c>
      <c r="DI285">
        <v>0</v>
      </c>
      <c r="DJ285">
        <v>0.74052236886154998</v>
      </c>
      <c r="DK285">
        <v>1</v>
      </c>
      <c r="FI285">
        <v>8</v>
      </c>
      <c r="FJ285">
        <v>3</v>
      </c>
    </row>
    <row r="286" spans="1:166" x14ac:dyDescent="0.3">
      <c r="A286">
        <v>40</v>
      </c>
      <c r="B286">
        <v>5</v>
      </c>
      <c r="C286">
        <v>1</v>
      </c>
      <c r="D286">
        <v>9</v>
      </c>
      <c r="BP286" t="s">
        <v>440</v>
      </c>
      <c r="BS286">
        <v>696</v>
      </c>
      <c r="DG286">
        <v>0</v>
      </c>
      <c r="DH286">
        <v>0.74199487062345004</v>
      </c>
      <c r="DI286">
        <v>0</v>
      </c>
      <c r="DJ286">
        <v>0.13876482754509001</v>
      </c>
      <c r="DK286">
        <v>1</v>
      </c>
      <c r="FI286">
        <v>9</v>
      </c>
      <c r="FJ286">
        <v>4</v>
      </c>
    </row>
    <row r="287" spans="1:166" x14ac:dyDescent="0.3">
      <c r="A287">
        <v>40</v>
      </c>
      <c r="B287">
        <v>5</v>
      </c>
      <c r="C287">
        <v>1</v>
      </c>
      <c r="D287">
        <v>10</v>
      </c>
      <c r="BP287" t="s">
        <v>441</v>
      </c>
      <c r="BS287">
        <v>720</v>
      </c>
      <c r="DG287">
        <v>0</v>
      </c>
      <c r="DH287">
        <v>0.39611863448026002</v>
      </c>
      <c r="DI287">
        <v>1</v>
      </c>
      <c r="DJ287">
        <v>0.66369596050316004</v>
      </c>
      <c r="DK287">
        <v>1</v>
      </c>
      <c r="FI287">
        <v>7</v>
      </c>
      <c r="FJ287">
        <v>3</v>
      </c>
    </row>
    <row r="288" spans="1:166" x14ac:dyDescent="0.3">
      <c r="A288">
        <v>40</v>
      </c>
      <c r="B288">
        <v>5</v>
      </c>
      <c r="C288">
        <v>1</v>
      </c>
      <c r="D288">
        <v>11</v>
      </c>
      <c r="BP288" t="s">
        <v>440</v>
      </c>
      <c r="BS288">
        <v>744</v>
      </c>
      <c r="DG288">
        <v>0</v>
      </c>
      <c r="DH288">
        <v>0.64408951803647996</v>
      </c>
      <c r="DI288">
        <v>1</v>
      </c>
      <c r="DJ288">
        <v>0.93156192998734</v>
      </c>
      <c r="DK288">
        <v>1</v>
      </c>
      <c r="FI288">
        <v>7</v>
      </c>
      <c r="FJ288">
        <v>3</v>
      </c>
    </row>
    <row r="289" spans="1:167" x14ac:dyDescent="0.3">
      <c r="A289">
        <v>40</v>
      </c>
      <c r="B289">
        <v>5</v>
      </c>
      <c r="C289">
        <v>1</v>
      </c>
      <c r="D289">
        <v>12</v>
      </c>
      <c r="BP289" t="s">
        <v>440</v>
      </c>
      <c r="BS289">
        <v>768</v>
      </c>
      <c r="DG289">
        <v>0</v>
      </c>
      <c r="DH289">
        <v>0.23468365160499999</v>
      </c>
      <c r="DI289">
        <v>0</v>
      </c>
      <c r="DJ289">
        <v>0.40708544107362998</v>
      </c>
      <c r="DK289">
        <v>1</v>
      </c>
      <c r="FI289">
        <v>6</v>
      </c>
      <c r="FJ289">
        <v>3</v>
      </c>
    </row>
    <row r="290" spans="1:167" x14ac:dyDescent="0.3">
      <c r="A290">
        <v>40</v>
      </c>
      <c r="B290">
        <v>5</v>
      </c>
      <c r="C290">
        <v>1</v>
      </c>
      <c r="D290">
        <v>13</v>
      </c>
      <c r="BP290" t="s">
        <v>440</v>
      </c>
      <c r="BS290">
        <v>792</v>
      </c>
      <c r="DG290">
        <v>0</v>
      </c>
      <c r="DH290">
        <v>0.89266058618909006</v>
      </c>
      <c r="DI290">
        <v>0</v>
      </c>
      <c r="DJ290">
        <v>0.42203246371299002</v>
      </c>
      <c r="DK290">
        <v>1</v>
      </c>
      <c r="FI290">
        <v>9</v>
      </c>
      <c r="FJ290">
        <v>4</v>
      </c>
    </row>
    <row r="291" spans="1:167" x14ac:dyDescent="0.3">
      <c r="A291">
        <v>40</v>
      </c>
      <c r="B291">
        <v>5</v>
      </c>
      <c r="C291">
        <v>1</v>
      </c>
      <c r="D291">
        <v>14</v>
      </c>
      <c r="BP291" t="s">
        <v>440</v>
      </c>
      <c r="BS291">
        <v>816</v>
      </c>
      <c r="DG291">
        <v>0</v>
      </c>
      <c r="DH291">
        <v>0.88746503681741995</v>
      </c>
      <c r="DI291">
        <v>1</v>
      </c>
      <c r="DJ291">
        <v>0.75135585866591004</v>
      </c>
      <c r="DK291">
        <v>1</v>
      </c>
      <c r="FI291">
        <v>11</v>
      </c>
      <c r="FJ291">
        <v>4</v>
      </c>
    </row>
    <row r="292" spans="1:167" x14ac:dyDescent="0.3">
      <c r="A292">
        <v>40</v>
      </c>
      <c r="B292">
        <v>5</v>
      </c>
      <c r="C292">
        <v>1</v>
      </c>
      <c r="D292">
        <v>15</v>
      </c>
      <c r="BP292" t="s">
        <v>440</v>
      </c>
      <c r="BS292">
        <v>840</v>
      </c>
      <c r="DG292">
        <v>0</v>
      </c>
      <c r="DH292">
        <v>0.87412926356559995</v>
      </c>
      <c r="DI292">
        <v>0</v>
      </c>
      <c r="DJ292">
        <v>6.0123270895335E-2</v>
      </c>
      <c r="DK292">
        <v>1</v>
      </c>
      <c r="FI292">
        <v>8</v>
      </c>
      <c r="FJ292">
        <v>5</v>
      </c>
    </row>
    <row r="293" spans="1:167" x14ac:dyDescent="0.3">
      <c r="A293">
        <v>40</v>
      </c>
      <c r="B293">
        <v>5</v>
      </c>
      <c r="C293">
        <v>1</v>
      </c>
      <c r="D293">
        <v>16</v>
      </c>
      <c r="BP293" t="s">
        <v>441</v>
      </c>
      <c r="BS293">
        <v>864</v>
      </c>
      <c r="DG293">
        <v>0</v>
      </c>
      <c r="DH293">
        <v>3.4150672671383997E-2</v>
      </c>
      <c r="DI293">
        <v>0</v>
      </c>
      <c r="DJ293">
        <v>0.92350967107860005</v>
      </c>
      <c r="DK293">
        <v>1</v>
      </c>
      <c r="FI293">
        <v>10</v>
      </c>
      <c r="FJ293">
        <v>3</v>
      </c>
    </row>
    <row r="294" spans="1:167" x14ac:dyDescent="0.3">
      <c r="A294">
        <v>40</v>
      </c>
      <c r="B294">
        <v>5</v>
      </c>
      <c r="C294">
        <v>1</v>
      </c>
      <c r="D294">
        <v>17</v>
      </c>
      <c r="BP294" t="s">
        <v>440</v>
      </c>
      <c r="BS294">
        <v>888</v>
      </c>
      <c r="DG294">
        <v>0</v>
      </c>
      <c r="DH294">
        <v>0.54185008044959004</v>
      </c>
      <c r="DI294">
        <v>1</v>
      </c>
      <c r="DJ294">
        <v>4.4058922113258001E-2</v>
      </c>
      <c r="DK294">
        <v>1</v>
      </c>
      <c r="FI294">
        <v>12</v>
      </c>
      <c r="FJ294">
        <v>5</v>
      </c>
    </row>
    <row r="295" spans="1:167" x14ac:dyDescent="0.3">
      <c r="A295">
        <v>40</v>
      </c>
      <c r="B295">
        <v>5</v>
      </c>
      <c r="C295">
        <v>1</v>
      </c>
      <c r="D295">
        <v>18</v>
      </c>
      <c r="BP295" t="s">
        <v>439</v>
      </c>
      <c r="BS295">
        <v>912</v>
      </c>
      <c r="DG295">
        <v>0</v>
      </c>
      <c r="DH295">
        <v>0.26710109032103002</v>
      </c>
      <c r="DI295">
        <v>1</v>
      </c>
      <c r="DJ295">
        <v>0.91496099519142005</v>
      </c>
      <c r="DK295">
        <v>0</v>
      </c>
      <c r="FI295">
        <v>6</v>
      </c>
      <c r="FJ295">
        <v>5</v>
      </c>
    </row>
    <row r="296" spans="1:167" x14ac:dyDescent="0.3">
      <c r="A296">
        <v>40</v>
      </c>
      <c r="B296">
        <v>5</v>
      </c>
      <c r="C296">
        <v>1</v>
      </c>
      <c r="D296">
        <v>19</v>
      </c>
      <c r="BP296" t="s">
        <v>440</v>
      </c>
      <c r="BS296">
        <v>936</v>
      </c>
      <c r="DG296">
        <v>0</v>
      </c>
      <c r="DH296">
        <v>0.70841104268699995</v>
      </c>
      <c r="DI296">
        <v>1</v>
      </c>
      <c r="DJ296">
        <v>0.15816847283662</v>
      </c>
      <c r="DK296">
        <v>1</v>
      </c>
      <c r="FI296">
        <v>6</v>
      </c>
      <c r="FJ296">
        <v>4</v>
      </c>
    </row>
    <row r="297" spans="1:167" x14ac:dyDescent="0.3">
      <c r="A297">
        <v>40</v>
      </c>
      <c r="B297">
        <v>5</v>
      </c>
      <c r="C297">
        <v>1</v>
      </c>
      <c r="D297">
        <v>20</v>
      </c>
      <c r="BP297" t="s">
        <v>439</v>
      </c>
      <c r="BS297">
        <v>960</v>
      </c>
      <c r="DG297">
        <v>0</v>
      </c>
      <c r="DH297">
        <v>0.50336996764122</v>
      </c>
      <c r="DK297">
        <v>0</v>
      </c>
      <c r="FI297">
        <v>4</v>
      </c>
      <c r="FJ297">
        <v>4</v>
      </c>
    </row>
    <row r="298" spans="1:167" x14ac:dyDescent="0.3">
      <c r="A298">
        <v>40</v>
      </c>
      <c r="B298">
        <v>5</v>
      </c>
      <c r="C298">
        <v>1</v>
      </c>
      <c r="D298">
        <v>21</v>
      </c>
      <c r="DM298" t="s">
        <v>457</v>
      </c>
      <c r="DN298" t="s">
        <v>458</v>
      </c>
      <c r="FK298">
        <v>119</v>
      </c>
    </row>
    <row r="299" spans="1:167" x14ac:dyDescent="0.3">
      <c r="A299">
        <v>41</v>
      </c>
      <c r="B299">
        <v>5</v>
      </c>
      <c r="C299">
        <v>2</v>
      </c>
      <c r="D299">
        <v>1</v>
      </c>
      <c r="E299">
        <v>0.19042758840634999</v>
      </c>
      <c r="F299">
        <v>0.85589924181470001</v>
      </c>
      <c r="G299">
        <v>0.80378283858438004</v>
      </c>
      <c r="H299">
        <v>0.83070156091765002</v>
      </c>
      <c r="I299">
        <v>0.59523111630812997</v>
      </c>
      <c r="J299">
        <v>0.91145511232926002</v>
      </c>
      <c r="K299">
        <v>0.24838522758018999</v>
      </c>
      <c r="L299">
        <v>0.71899192724324001</v>
      </c>
      <c r="M299">
        <v>0.69926443165477004</v>
      </c>
      <c r="N299">
        <v>0.41543869736610001</v>
      </c>
      <c r="O299">
        <v>0.48258550596457001</v>
      </c>
      <c r="P299">
        <v>0.28924183354548999</v>
      </c>
      <c r="Q299">
        <v>0.88089058548832999</v>
      </c>
      <c r="R299">
        <v>0.64426124813292995</v>
      </c>
      <c r="S299">
        <v>0.21371250778927001</v>
      </c>
      <c r="T299">
        <v>5.8204485448463003E-2</v>
      </c>
      <c r="U299">
        <v>9.1351650279532001E-2</v>
      </c>
      <c r="V299">
        <v>0.35719826955388001</v>
      </c>
      <c r="W299">
        <v>0.44415870199702001</v>
      </c>
      <c r="X299">
        <v>4.6191588550029E-2</v>
      </c>
      <c r="Y299">
        <v>0.12877814218691</v>
      </c>
      <c r="Z299">
        <v>1</v>
      </c>
      <c r="AA299">
        <v>1</v>
      </c>
      <c r="AB299">
        <v>1</v>
      </c>
      <c r="AC299">
        <v>1</v>
      </c>
      <c r="AD299">
        <v>0</v>
      </c>
      <c r="AE299">
        <v>0</v>
      </c>
      <c r="AF299">
        <v>0</v>
      </c>
      <c r="AG299">
        <v>1</v>
      </c>
      <c r="AH299">
        <v>1</v>
      </c>
      <c r="AI299">
        <v>0</v>
      </c>
      <c r="AJ299">
        <v>0</v>
      </c>
      <c r="AK299">
        <v>1</v>
      </c>
      <c r="AL299">
        <v>0</v>
      </c>
      <c r="AM299">
        <v>1</v>
      </c>
      <c r="AN299">
        <v>0</v>
      </c>
      <c r="AO299">
        <v>0</v>
      </c>
      <c r="AP299">
        <v>1</v>
      </c>
      <c r="AQ299">
        <v>0</v>
      </c>
      <c r="AR299">
        <v>1</v>
      </c>
      <c r="AS299">
        <v>0</v>
      </c>
      <c r="AT299">
        <v>0</v>
      </c>
      <c r="AU299">
        <v>0.76444459292856004</v>
      </c>
      <c r="AV299">
        <v>0.92425343809723004</v>
      </c>
      <c r="AW299">
        <v>0.17857825877969999</v>
      </c>
      <c r="AX299">
        <v>0.80613065485229995</v>
      </c>
      <c r="AY299">
        <v>0.30564936149791999</v>
      </c>
      <c r="AZ299">
        <v>0.67099585181813004</v>
      </c>
      <c r="BA299">
        <v>0.64458838150794995</v>
      </c>
      <c r="BB299">
        <v>0.74886819042154995</v>
      </c>
      <c r="BC299">
        <v>0.29783348298348999</v>
      </c>
      <c r="BD299">
        <v>0.74642363778346998</v>
      </c>
      <c r="BE299">
        <v>0.30693742526686002</v>
      </c>
      <c r="BF299">
        <v>0.19431826482515999</v>
      </c>
      <c r="BG299">
        <v>0.62625311291689001</v>
      </c>
      <c r="BH299">
        <v>0.21788008798191999</v>
      </c>
      <c r="BI299">
        <v>0.75740067215824003</v>
      </c>
      <c r="BJ299">
        <v>0.52849214589655003</v>
      </c>
      <c r="BK299">
        <v>0.20216613515967</v>
      </c>
      <c r="BL299">
        <v>0.87041144554945005</v>
      </c>
      <c r="BM299">
        <v>0.60112267217705995</v>
      </c>
      <c r="BN299">
        <v>0.34143448637047003</v>
      </c>
      <c r="BO299">
        <v>0.76939535629222</v>
      </c>
      <c r="BP299" t="s">
        <v>440</v>
      </c>
      <c r="BQ299">
        <v>1</v>
      </c>
      <c r="BR299">
        <v>-3</v>
      </c>
      <c r="BS299">
        <v>504</v>
      </c>
      <c r="BT299">
        <v>1</v>
      </c>
      <c r="BU299">
        <v>5</v>
      </c>
      <c r="BV299">
        <v>1</v>
      </c>
      <c r="BW299">
        <v>2</v>
      </c>
      <c r="BX299">
        <v>1</v>
      </c>
      <c r="BY299">
        <v>2</v>
      </c>
      <c r="BZ299">
        <v>0</v>
      </c>
      <c r="CA299">
        <v>2</v>
      </c>
      <c r="CB299">
        <v>0</v>
      </c>
      <c r="CC299">
        <v>1</v>
      </c>
      <c r="CD299">
        <v>1</v>
      </c>
      <c r="CE299">
        <v>2</v>
      </c>
      <c r="CF299">
        <v>1</v>
      </c>
      <c r="CG299">
        <v>4</v>
      </c>
      <c r="CH299">
        <v>1</v>
      </c>
      <c r="CI299">
        <v>2</v>
      </c>
      <c r="CJ299">
        <v>1</v>
      </c>
      <c r="CK299">
        <v>3</v>
      </c>
      <c r="CL299">
        <v>0</v>
      </c>
      <c r="CM299">
        <v>2</v>
      </c>
      <c r="CN299">
        <v>1</v>
      </c>
      <c r="CO299">
        <v>2</v>
      </c>
      <c r="CP299">
        <v>0</v>
      </c>
      <c r="CQ299">
        <v>2</v>
      </c>
      <c r="CR299">
        <v>0</v>
      </c>
      <c r="CS299">
        <v>2</v>
      </c>
      <c r="CT299">
        <v>1</v>
      </c>
      <c r="CU299">
        <v>5</v>
      </c>
      <c r="CV299">
        <v>1</v>
      </c>
      <c r="CW299">
        <v>5</v>
      </c>
      <c r="CX299">
        <v>1</v>
      </c>
      <c r="CY299">
        <v>3</v>
      </c>
      <c r="CZ299">
        <v>1</v>
      </c>
      <c r="DA299">
        <v>2</v>
      </c>
      <c r="DB299">
        <v>1</v>
      </c>
      <c r="DC299">
        <v>2</v>
      </c>
      <c r="DD299">
        <v>1</v>
      </c>
      <c r="DE299">
        <v>1</v>
      </c>
      <c r="DF299">
        <v>0</v>
      </c>
      <c r="DG299">
        <v>0</v>
      </c>
      <c r="DI299">
        <v>0</v>
      </c>
      <c r="DJ299">
        <v>0.53708982760182</v>
      </c>
      <c r="DK299">
        <v>0</v>
      </c>
      <c r="DO299">
        <v>105</v>
      </c>
      <c r="DP299">
        <v>32</v>
      </c>
      <c r="DQ299">
        <v>30</v>
      </c>
      <c r="DS299">
        <v>83</v>
      </c>
      <c r="DT299">
        <v>12</v>
      </c>
      <c r="DU299">
        <v>89</v>
      </c>
      <c r="DV299">
        <v>26</v>
      </c>
      <c r="DW299">
        <v>15</v>
      </c>
      <c r="DX299">
        <v>6</v>
      </c>
      <c r="DY299">
        <v>17</v>
      </c>
      <c r="DZ299">
        <v>6</v>
      </c>
      <c r="EA299">
        <v>31</v>
      </c>
      <c r="EB299">
        <v>9</v>
      </c>
      <c r="EC299">
        <v>13</v>
      </c>
      <c r="ED299">
        <v>7</v>
      </c>
      <c r="EE299">
        <v>55</v>
      </c>
      <c r="EF299">
        <v>6</v>
      </c>
      <c r="EG299">
        <v>20</v>
      </c>
      <c r="EH299">
        <v>7</v>
      </c>
      <c r="EI299">
        <v>38</v>
      </c>
      <c r="EJ299">
        <v>5</v>
      </c>
      <c r="EK299">
        <v>13</v>
      </c>
      <c r="EL299">
        <v>7</v>
      </c>
      <c r="EM299">
        <v>17</v>
      </c>
      <c r="EN299">
        <v>8</v>
      </c>
      <c r="EO299">
        <v>15</v>
      </c>
      <c r="EP299">
        <v>9</v>
      </c>
      <c r="EQ299">
        <v>14</v>
      </c>
      <c r="ER299">
        <v>5</v>
      </c>
      <c r="ES299">
        <v>11</v>
      </c>
      <c r="ET299">
        <v>6</v>
      </c>
      <c r="EU299">
        <v>12</v>
      </c>
      <c r="EV299">
        <v>5</v>
      </c>
      <c r="EW299">
        <v>15</v>
      </c>
      <c r="EX299">
        <v>6</v>
      </c>
      <c r="EY299">
        <v>15</v>
      </c>
      <c r="EZ299">
        <v>6</v>
      </c>
      <c r="FA299">
        <v>12</v>
      </c>
      <c r="FB299">
        <v>7</v>
      </c>
      <c r="FC299">
        <v>12</v>
      </c>
      <c r="FD299">
        <v>5</v>
      </c>
      <c r="FE299">
        <v>10</v>
      </c>
      <c r="FF299">
        <v>7</v>
      </c>
      <c r="FG299">
        <v>24</v>
      </c>
      <c r="FH299">
        <v>6</v>
      </c>
      <c r="FI299">
        <v>17</v>
      </c>
      <c r="FJ299">
        <v>7</v>
      </c>
    </row>
    <row r="300" spans="1:167" x14ac:dyDescent="0.3">
      <c r="A300">
        <v>41</v>
      </c>
      <c r="B300">
        <v>5</v>
      </c>
      <c r="C300">
        <v>2</v>
      </c>
      <c r="D300">
        <v>2</v>
      </c>
      <c r="BP300" t="s">
        <v>440</v>
      </c>
      <c r="BS300">
        <v>528</v>
      </c>
      <c r="DG300">
        <v>0</v>
      </c>
      <c r="DH300">
        <v>0.67230460010030002</v>
      </c>
      <c r="DI300">
        <v>1</v>
      </c>
      <c r="DJ300">
        <v>0.73165115778505996</v>
      </c>
      <c r="DK300">
        <v>1</v>
      </c>
      <c r="FI300">
        <v>11</v>
      </c>
      <c r="FJ300">
        <v>7</v>
      </c>
    </row>
    <row r="301" spans="1:167" x14ac:dyDescent="0.3">
      <c r="A301">
        <v>41</v>
      </c>
      <c r="B301">
        <v>5</v>
      </c>
      <c r="C301">
        <v>2</v>
      </c>
      <c r="D301">
        <v>3</v>
      </c>
      <c r="BP301" t="s">
        <v>440</v>
      </c>
      <c r="BS301">
        <v>552</v>
      </c>
      <c r="DG301">
        <v>0</v>
      </c>
      <c r="DH301">
        <v>0.56624155261614995</v>
      </c>
      <c r="DI301">
        <v>1</v>
      </c>
      <c r="DJ301">
        <v>0.72653888537947997</v>
      </c>
      <c r="DK301">
        <v>1</v>
      </c>
      <c r="FI301">
        <v>8</v>
      </c>
      <c r="FJ301">
        <v>7</v>
      </c>
    </row>
    <row r="302" spans="1:167" x14ac:dyDescent="0.3">
      <c r="A302">
        <v>41</v>
      </c>
      <c r="B302">
        <v>5</v>
      </c>
      <c r="C302">
        <v>2</v>
      </c>
      <c r="D302">
        <v>4</v>
      </c>
      <c r="BP302" t="s">
        <v>440</v>
      </c>
      <c r="BS302">
        <v>576</v>
      </c>
      <c r="DG302">
        <v>0</v>
      </c>
      <c r="DH302">
        <v>2.8238342199200999E-2</v>
      </c>
      <c r="DI302">
        <v>0</v>
      </c>
      <c r="DJ302">
        <v>0.84670585754076999</v>
      </c>
      <c r="DK302">
        <v>1</v>
      </c>
      <c r="FI302">
        <v>9</v>
      </c>
      <c r="FJ302">
        <v>6</v>
      </c>
    </row>
    <row r="303" spans="1:167" x14ac:dyDescent="0.3">
      <c r="A303">
        <v>41</v>
      </c>
      <c r="B303">
        <v>5</v>
      </c>
      <c r="C303">
        <v>2</v>
      </c>
      <c r="D303">
        <v>5</v>
      </c>
      <c r="BP303" t="s">
        <v>441</v>
      </c>
      <c r="BS303">
        <v>600</v>
      </c>
      <c r="DG303">
        <v>0</v>
      </c>
      <c r="DH303">
        <v>0.67673898168906998</v>
      </c>
      <c r="DI303">
        <v>0</v>
      </c>
      <c r="DJ303">
        <v>0.68913605253469001</v>
      </c>
      <c r="DK303">
        <v>1</v>
      </c>
      <c r="FI303">
        <v>10</v>
      </c>
      <c r="FJ303">
        <v>8</v>
      </c>
    </row>
    <row r="304" spans="1:167" x14ac:dyDescent="0.3">
      <c r="A304">
        <v>41</v>
      </c>
      <c r="B304">
        <v>5</v>
      </c>
      <c r="C304">
        <v>2</v>
      </c>
      <c r="D304">
        <v>6</v>
      </c>
      <c r="BP304" t="s">
        <v>440</v>
      </c>
      <c r="BS304">
        <v>624</v>
      </c>
      <c r="DG304">
        <v>0</v>
      </c>
      <c r="DH304">
        <v>5.7736959725233003E-2</v>
      </c>
      <c r="DI304">
        <v>1</v>
      </c>
      <c r="DJ304">
        <v>0.96770049021241</v>
      </c>
      <c r="DK304">
        <v>1</v>
      </c>
      <c r="FI304">
        <v>11</v>
      </c>
      <c r="FJ304">
        <v>8</v>
      </c>
    </row>
    <row r="305" spans="1:167" x14ac:dyDescent="0.3">
      <c r="A305">
        <v>41</v>
      </c>
      <c r="B305">
        <v>5</v>
      </c>
      <c r="C305">
        <v>2</v>
      </c>
      <c r="D305">
        <v>7</v>
      </c>
      <c r="BP305" t="s">
        <v>441</v>
      </c>
      <c r="BS305">
        <v>648</v>
      </c>
      <c r="DG305">
        <v>0</v>
      </c>
      <c r="DH305">
        <v>0.44215304553647999</v>
      </c>
      <c r="DI305">
        <v>0</v>
      </c>
      <c r="DJ305">
        <v>0.39375890939309</v>
      </c>
      <c r="DK305">
        <v>1</v>
      </c>
      <c r="FI305">
        <v>9</v>
      </c>
      <c r="FJ305">
        <v>7</v>
      </c>
    </row>
    <row r="306" spans="1:167" x14ac:dyDescent="0.3">
      <c r="A306">
        <v>41</v>
      </c>
      <c r="B306">
        <v>5</v>
      </c>
      <c r="C306">
        <v>2</v>
      </c>
      <c r="D306">
        <v>8</v>
      </c>
      <c r="BP306" t="s">
        <v>440</v>
      </c>
      <c r="BS306">
        <v>672</v>
      </c>
      <c r="DG306">
        <v>0</v>
      </c>
      <c r="DH306">
        <v>0.44302921434914</v>
      </c>
      <c r="DI306">
        <v>0</v>
      </c>
      <c r="DJ306">
        <v>0.42673659851987</v>
      </c>
      <c r="DK306">
        <v>1</v>
      </c>
      <c r="FI306">
        <v>11</v>
      </c>
      <c r="FJ306">
        <v>9</v>
      </c>
    </row>
    <row r="307" spans="1:167" x14ac:dyDescent="0.3">
      <c r="A307">
        <v>41</v>
      </c>
      <c r="B307">
        <v>5</v>
      </c>
      <c r="C307">
        <v>2</v>
      </c>
      <c r="D307">
        <v>9</v>
      </c>
      <c r="BP307" t="s">
        <v>440</v>
      </c>
      <c r="BS307">
        <v>696</v>
      </c>
      <c r="DG307">
        <v>0</v>
      </c>
      <c r="DH307">
        <v>0.47877305134525</v>
      </c>
      <c r="DI307">
        <v>1</v>
      </c>
      <c r="DJ307">
        <v>0.15844867472356999</v>
      </c>
      <c r="DK307">
        <v>1</v>
      </c>
      <c r="FI307">
        <v>9</v>
      </c>
      <c r="FJ307">
        <v>7</v>
      </c>
    </row>
    <row r="308" spans="1:167" x14ac:dyDescent="0.3">
      <c r="A308">
        <v>41</v>
      </c>
      <c r="B308">
        <v>5</v>
      </c>
      <c r="C308">
        <v>2</v>
      </c>
      <c r="D308">
        <v>10</v>
      </c>
      <c r="BP308" t="s">
        <v>440</v>
      </c>
      <c r="BS308">
        <v>720</v>
      </c>
      <c r="DG308">
        <v>0</v>
      </c>
      <c r="DH308">
        <v>0.12494539706249</v>
      </c>
      <c r="DI308">
        <v>0</v>
      </c>
      <c r="DJ308">
        <v>0.93117092499874998</v>
      </c>
      <c r="DK308">
        <v>0</v>
      </c>
      <c r="FI308">
        <v>10</v>
      </c>
      <c r="FJ308">
        <v>6</v>
      </c>
    </row>
    <row r="309" spans="1:167" x14ac:dyDescent="0.3">
      <c r="A309">
        <v>41</v>
      </c>
      <c r="B309">
        <v>5</v>
      </c>
      <c r="C309">
        <v>2</v>
      </c>
      <c r="D309">
        <v>11</v>
      </c>
      <c r="BP309" t="s">
        <v>439</v>
      </c>
      <c r="BS309">
        <v>744</v>
      </c>
      <c r="DG309">
        <v>0</v>
      </c>
      <c r="DH309">
        <v>0.35643640714315999</v>
      </c>
      <c r="DI309">
        <v>0</v>
      </c>
      <c r="DJ309">
        <v>0.73854335595789</v>
      </c>
      <c r="DK309">
        <v>1</v>
      </c>
      <c r="FI309">
        <v>10</v>
      </c>
      <c r="FJ309">
        <v>7</v>
      </c>
    </row>
    <row r="310" spans="1:167" x14ac:dyDescent="0.3">
      <c r="A310">
        <v>41</v>
      </c>
      <c r="B310">
        <v>5</v>
      </c>
      <c r="C310">
        <v>2</v>
      </c>
      <c r="D310">
        <v>12</v>
      </c>
      <c r="BP310" t="s">
        <v>440</v>
      </c>
      <c r="BS310">
        <v>768</v>
      </c>
      <c r="DG310">
        <v>0</v>
      </c>
      <c r="DH310">
        <v>5.6997982837972999E-2</v>
      </c>
      <c r="DI310">
        <v>0</v>
      </c>
      <c r="DJ310">
        <v>0.98214276945118995</v>
      </c>
      <c r="DK310">
        <v>1</v>
      </c>
      <c r="FI310">
        <v>9</v>
      </c>
      <c r="FJ310">
        <v>7</v>
      </c>
    </row>
    <row r="311" spans="1:167" x14ac:dyDescent="0.3">
      <c r="A311">
        <v>41</v>
      </c>
      <c r="B311">
        <v>5</v>
      </c>
      <c r="C311">
        <v>2</v>
      </c>
      <c r="D311">
        <v>13</v>
      </c>
      <c r="BP311" t="s">
        <v>441</v>
      </c>
      <c r="BS311">
        <v>792</v>
      </c>
      <c r="DG311">
        <v>0</v>
      </c>
      <c r="DH311">
        <v>0.25321416134029001</v>
      </c>
      <c r="DI311">
        <v>0</v>
      </c>
      <c r="DJ311">
        <v>0.74873538185762001</v>
      </c>
      <c r="DK311">
        <v>0</v>
      </c>
      <c r="FI311">
        <v>11</v>
      </c>
      <c r="FJ311">
        <v>7</v>
      </c>
    </row>
    <row r="312" spans="1:167" x14ac:dyDescent="0.3">
      <c r="A312">
        <v>41</v>
      </c>
      <c r="B312">
        <v>5</v>
      </c>
      <c r="C312">
        <v>2</v>
      </c>
      <c r="D312">
        <v>14</v>
      </c>
      <c r="BP312" t="s">
        <v>441</v>
      </c>
      <c r="BS312">
        <v>816</v>
      </c>
      <c r="DG312">
        <v>0</v>
      </c>
      <c r="DH312">
        <v>0.21001307113640999</v>
      </c>
      <c r="DI312">
        <v>1</v>
      </c>
      <c r="DJ312">
        <v>0.74281682086064005</v>
      </c>
      <c r="DK312">
        <v>1</v>
      </c>
      <c r="FI312">
        <v>27</v>
      </c>
      <c r="FJ312">
        <v>6</v>
      </c>
    </row>
    <row r="313" spans="1:167" x14ac:dyDescent="0.3">
      <c r="A313">
        <v>41</v>
      </c>
      <c r="B313">
        <v>5</v>
      </c>
      <c r="C313">
        <v>2</v>
      </c>
      <c r="D313">
        <v>15</v>
      </c>
      <c r="BP313" t="s">
        <v>440</v>
      </c>
      <c r="BS313">
        <v>840</v>
      </c>
      <c r="DG313">
        <v>0</v>
      </c>
      <c r="DH313">
        <v>0.59797996351187999</v>
      </c>
      <c r="DI313">
        <v>0</v>
      </c>
      <c r="DJ313">
        <v>0.26339849455532999</v>
      </c>
      <c r="DK313">
        <v>1</v>
      </c>
      <c r="FI313">
        <v>11</v>
      </c>
      <c r="FJ313">
        <v>7</v>
      </c>
    </row>
    <row r="314" spans="1:167" x14ac:dyDescent="0.3">
      <c r="A314">
        <v>41</v>
      </c>
      <c r="B314">
        <v>5</v>
      </c>
      <c r="C314">
        <v>2</v>
      </c>
      <c r="D314">
        <v>16</v>
      </c>
      <c r="BP314" t="s">
        <v>440</v>
      </c>
      <c r="BS314">
        <v>864</v>
      </c>
      <c r="DG314">
        <v>0</v>
      </c>
      <c r="DH314">
        <v>8.1882943986285997E-2</v>
      </c>
      <c r="DI314">
        <v>0</v>
      </c>
      <c r="DJ314">
        <v>0.61458109955363005</v>
      </c>
      <c r="DK314">
        <v>1</v>
      </c>
      <c r="FI314">
        <v>10</v>
      </c>
      <c r="FJ314">
        <v>8</v>
      </c>
    </row>
    <row r="315" spans="1:167" x14ac:dyDescent="0.3">
      <c r="A315">
        <v>41</v>
      </c>
      <c r="B315">
        <v>5</v>
      </c>
      <c r="C315">
        <v>2</v>
      </c>
      <c r="D315">
        <v>17</v>
      </c>
      <c r="BP315" t="s">
        <v>440</v>
      </c>
      <c r="BS315">
        <v>888</v>
      </c>
      <c r="DG315">
        <v>0</v>
      </c>
      <c r="DH315">
        <v>0.17326271251691</v>
      </c>
      <c r="DI315">
        <v>1</v>
      </c>
      <c r="DJ315">
        <v>0.12907380732835</v>
      </c>
      <c r="DK315">
        <v>0</v>
      </c>
      <c r="FI315">
        <v>11</v>
      </c>
      <c r="FJ315">
        <v>14</v>
      </c>
    </row>
    <row r="316" spans="1:167" x14ac:dyDescent="0.3">
      <c r="A316">
        <v>41</v>
      </c>
      <c r="B316">
        <v>5</v>
      </c>
      <c r="C316">
        <v>2</v>
      </c>
      <c r="D316">
        <v>18</v>
      </c>
      <c r="BP316" t="s">
        <v>440</v>
      </c>
      <c r="BS316">
        <v>912</v>
      </c>
      <c r="DG316">
        <v>0</v>
      </c>
      <c r="DH316">
        <v>0.57403245675322001</v>
      </c>
      <c r="DI316">
        <v>1</v>
      </c>
      <c r="DJ316">
        <v>0.30434648267393999</v>
      </c>
      <c r="DK316">
        <v>1</v>
      </c>
      <c r="FI316">
        <v>9</v>
      </c>
      <c r="FJ316">
        <v>7</v>
      </c>
    </row>
    <row r="317" spans="1:167" x14ac:dyDescent="0.3">
      <c r="A317">
        <v>41</v>
      </c>
      <c r="B317">
        <v>5</v>
      </c>
      <c r="C317">
        <v>2</v>
      </c>
      <c r="D317">
        <v>19</v>
      </c>
      <c r="BP317" t="s">
        <v>440</v>
      </c>
      <c r="BS317">
        <v>936</v>
      </c>
      <c r="DG317">
        <v>0</v>
      </c>
      <c r="DH317">
        <v>0.32405402737985001</v>
      </c>
      <c r="DI317">
        <v>0</v>
      </c>
      <c r="DJ317">
        <v>0.16331081147233001</v>
      </c>
      <c r="DK317">
        <v>1</v>
      </c>
      <c r="FI317">
        <v>10</v>
      </c>
      <c r="FJ317">
        <v>10</v>
      </c>
    </row>
    <row r="318" spans="1:167" x14ac:dyDescent="0.3">
      <c r="A318">
        <v>41</v>
      </c>
      <c r="B318">
        <v>5</v>
      </c>
      <c r="C318">
        <v>2</v>
      </c>
      <c r="D318">
        <v>20</v>
      </c>
      <c r="BP318" t="s">
        <v>440</v>
      </c>
      <c r="BS318">
        <v>960</v>
      </c>
      <c r="DG318">
        <v>0</v>
      </c>
      <c r="DH318">
        <v>0.90981878370194003</v>
      </c>
      <c r="DK318">
        <v>0</v>
      </c>
      <c r="FI318">
        <v>11</v>
      </c>
      <c r="FJ318">
        <v>7</v>
      </c>
    </row>
    <row r="319" spans="1:167" x14ac:dyDescent="0.3">
      <c r="A319">
        <v>41</v>
      </c>
      <c r="B319">
        <v>5</v>
      </c>
      <c r="C319">
        <v>2</v>
      </c>
      <c r="D319">
        <v>21</v>
      </c>
      <c r="DM319" t="s">
        <v>459</v>
      </c>
      <c r="FK319">
        <v>34</v>
      </c>
    </row>
    <row r="320" spans="1:167" x14ac:dyDescent="0.3">
      <c r="A320">
        <v>42</v>
      </c>
      <c r="B320">
        <v>5</v>
      </c>
      <c r="C320">
        <v>3</v>
      </c>
      <c r="D320">
        <v>1</v>
      </c>
      <c r="E320">
        <v>0.84876543607201005</v>
      </c>
      <c r="F320">
        <v>0.22561365957648999</v>
      </c>
      <c r="G320">
        <v>0.28742225892632001</v>
      </c>
      <c r="H320">
        <v>0.21841124060419001</v>
      </c>
      <c r="I320">
        <v>0.97650558105892005</v>
      </c>
      <c r="J320">
        <v>0.82832862161870002</v>
      </c>
      <c r="K320">
        <v>0.20211197356655999</v>
      </c>
      <c r="L320">
        <v>0.92421448750591995</v>
      </c>
      <c r="M320">
        <v>0.28174359678263999</v>
      </c>
      <c r="N320">
        <v>0.87904468443647998</v>
      </c>
      <c r="O320">
        <v>0.60077359569064004</v>
      </c>
      <c r="P320">
        <v>0.43010474316220998</v>
      </c>
      <c r="Q320">
        <v>0.83607496408227</v>
      </c>
      <c r="R320">
        <v>0.35654293155747002</v>
      </c>
      <c r="S320">
        <v>0.95419209871544997</v>
      </c>
      <c r="T320">
        <v>0.14641851674324</v>
      </c>
      <c r="U320">
        <v>0.62785320799746003</v>
      </c>
      <c r="V320">
        <v>0.21962973380997999</v>
      </c>
      <c r="W320">
        <v>2.6620142987417001E-3</v>
      </c>
      <c r="X320">
        <v>0.21294522941089</v>
      </c>
      <c r="Y320">
        <v>0.95406326747712</v>
      </c>
      <c r="Z320">
        <v>1</v>
      </c>
      <c r="AA320">
        <v>1</v>
      </c>
      <c r="AB320">
        <v>0</v>
      </c>
      <c r="AC320">
        <v>0</v>
      </c>
      <c r="AD320">
        <v>0</v>
      </c>
      <c r="AE320">
        <v>0</v>
      </c>
      <c r="AF320">
        <v>1</v>
      </c>
      <c r="AG320">
        <v>1</v>
      </c>
      <c r="AH320">
        <v>0</v>
      </c>
      <c r="AI320">
        <v>0</v>
      </c>
      <c r="AJ320">
        <v>0</v>
      </c>
      <c r="AK320">
        <v>1</v>
      </c>
      <c r="AL320">
        <v>1</v>
      </c>
      <c r="AM320">
        <v>1</v>
      </c>
      <c r="AN320">
        <v>0</v>
      </c>
      <c r="AO320">
        <v>0</v>
      </c>
      <c r="AP320">
        <v>0</v>
      </c>
      <c r="AQ320">
        <v>0</v>
      </c>
      <c r="AR320">
        <v>0</v>
      </c>
      <c r="AS320">
        <v>1</v>
      </c>
      <c r="AT320">
        <v>1</v>
      </c>
      <c r="AU320">
        <v>0.75460680553092996</v>
      </c>
      <c r="AV320">
        <v>0.2997868450283</v>
      </c>
      <c r="AW320">
        <v>0.67616356934460997</v>
      </c>
      <c r="AX320">
        <v>0.95077956596265001</v>
      </c>
      <c r="AY320">
        <v>0.11314287899863</v>
      </c>
      <c r="AZ320">
        <v>0.64197066975046002</v>
      </c>
      <c r="BA320">
        <v>6.3922483917360995E-2</v>
      </c>
      <c r="BB320">
        <v>0.72972274515324997</v>
      </c>
      <c r="BC320">
        <v>0.4434727258433</v>
      </c>
      <c r="BD320">
        <v>0.26235479506746001</v>
      </c>
      <c r="BE320">
        <v>0.33492188485191998</v>
      </c>
      <c r="BF320">
        <v>0.43991534693235002</v>
      </c>
      <c r="BG320">
        <v>0.55999322723186995</v>
      </c>
      <c r="BH320">
        <v>0.32533856320674998</v>
      </c>
      <c r="BI320">
        <v>0.50207786103889995</v>
      </c>
      <c r="BJ320">
        <v>0.810521854436</v>
      </c>
      <c r="BK320">
        <v>0.40472235178040999</v>
      </c>
      <c r="BL320">
        <v>0.35443651040569002</v>
      </c>
      <c r="BM320">
        <v>0.40000752883725998</v>
      </c>
      <c r="BN320">
        <v>4.3922688761365E-2</v>
      </c>
      <c r="BO320">
        <v>0.51139055923372001</v>
      </c>
      <c r="BP320" t="s">
        <v>439</v>
      </c>
      <c r="DO320">
        <v>7</v>
      </c>
      <c r="DP320">
        <v>56</v>
      </c>
      <c r="DQ320">
        <v>5</v>
      </c>
    </row>
    <row r="321" spans="1:166" x14ac:dyDescent="0.3">
      <c r="A321">
        <v>43</v>
      </c>
      <c r="B321">
        <v>0</v>
      </c>
      <c r="C321">
        <v>0</v>
      </c>
      <c r="D321">
        <v>1</v>
      </c>
      <c r="E321">
        <v>0.20267662486846999</v>
      </c>
      <c r="F321">
        <v>0.96904226141424998</v>
      </c>
      <c r="G321">
        <v>0.52213600946455996</v>
      </c>
      <c r="H321">
        <v>0.76676115112030996</v>
      </c>
      <c r="I321">
        <v>0.63400791756924002</v>
      </c>
      <c r="J321">
        <v>0.27361787858492997</v>
      </c>
      <c r="K321">
        <v>2.5533066503403E-2</v>
      </c>
      <c r="L321">
        <v>0.52832588914858003</v>
      </c>
      <c r="M321">
        <v>0.93044238536128998</v>
      </c>
      <c r="N321">
        <v>0.43029404028279</v>
      </c>
      <c r="O321">
        <v>7.6176712097847002E-2</v>
      </c>
      <c r="P321">
        <v>0.35841955542637999</v>
      </c>
      <c r="Q321">
        <v>0.35681582386563998</v>
      </c>
      <c r="R321">
        <v>0.91321550743548996</v>
      </c>
      <c r="S321">
        <v>0.72855055708014005</v>
      </c>
      <c r="T321">
        <v>0.28712774570734001</v>
      </c>
      <c r="U321">
        <v>0.82966234134760997</v>
      </c>
      <c r="V321">
        <v>0.58938026941196997</v>
      </c>
      <c r="W321">
        <v>0.55819938163659</v>
      </c>
      <c r="X321">
        <v>0.39941936651270998</v>
      </c>
      <c r="Y321">
        <v>0.81664648356984004</v>
      </c>
      <c r="Z321">
        <v>0</v>
      </c>
      <c r="AA321">
        <v>1</v>
      </c>
      <c r="AB321">
        <v>0</v>
      </c>
      <c r="AC321">
        <v>1</v>
      </c>
      <c r="AD321">
        <v>1</v>
      </c>
      <c r="AE321">
        <v>1</v>
      </c>
      <c r="AF321">
        <v>0</v>
      </c>
      <c r="AG321">
        <v>1</v>
      </c>
      <c r="AH321">
        <v>1</v>
      </c>
      <c r="AI321">
        <v>1</v>
      </c>
      <c r="AJ321">
        <v>1</v>
      </c>
      <c r="AK321">
        <v>1</v>
      </c>
      <c r="AL321">
        <v>0</v>
      </c>
      <c r="AM321">
        <v>0</v>
      </c>
      <c r="AN321">
        <v>1</v>
      </c>
      <c r="AO321">
        <v>0</v>
      </c>
      <c r="AP321">
        <v>0</v>
      </c>
      <c r="AQ321">
        <v>0</v>
      </c>
      <c r="AR321">
        <v>0</v>
      </c>
      <c r="AS321">
        <v>1</v>
      </c>
      <c r="AT321">
        <v>1</v>
      </c>
      <c r="AU321">
        <v>0.89223899728805001</v>
      </c>
      <c r="AV321">
        <v>0.50520467000930003</v>
      </c>
      <c r="AW321">
        <v>0.21926550432757999</v>
      </c>
      <c r="AX321">
        <v>0.45939443117523998</v>
      </c>
      <c r="AY321">
        <v>0.87377769596939003</v>
      </c>
      <c r="AZ321">
        <v>0.38654706289856</v>
      </c>
      <c r="BA321">
        <v>0.20948166073426</v>
      </c>
      <c r="BB321">
        <v>0.86828011696996998</v>
      </c>
      <c r="BC321">
        <v>0.83090117542186004</v>
      </c>
      <c r="BD321">
        <v>0.78290996077458996</v>
      </c>
      <c r="BE321">
        <v>0.98217259706619997</v>
      </c>
      <c r="BF321">
        <v>7.9742926830374997E-2</v>
      </c>
      <c r="BG321">
        <v>0.28827245849595001</v>
      </c>
      <c r="BH321">
        <v>9.2891131705367003E-2</v>
      </c>
      <c r="BI321">
        <v>0.48167647666655</v>
      </c>
      <c r="BJ321">
        <v>0.19379500908719999</v>
      </c>
      <c r="BK321">
        <v>0.73941945638415996</v>
      </c>
      <c r="BL321">
        <v>0.45397913124479</v>
      </c>
      <c r="BM321">
        <v>0.91671218155656997</v>
      </c>
      <c r="BN321">
        <v>0.68404176157364005</v>
      </c>
      <c r="BO321">
        <v>0.14291994327276</v>
      </c>
      <c r="DO321">
        <v>7</v>
      </c>
      <c r="DP321">
        <v>13</v>
      </c>
      <c r="DQ321">
        <v>6</v>
      </c>
    </row>
    <row r="322" spans="1:166" x14ac:dyDescent="0.3">
      <c r="A322">
        <v>47</v>
      </c>
      <c r="B322">
        <v>6</v>
      </c>
      <c r="C322">
        <v>1</v>
      </c>
      <c r="D322">
        <v>1</v>
      </c>
      <c r="E322">
        <v>0.50860192589150999</v>
      </c>
      <c r="F322">
        <v>0.58484030020055</v>
      </c>
      <c r="G322">
        <v>0.42890542479121002</v>
      </c>
      <c r="H322">
        <v>0.50377529510968</v>
      </c>
      <c r="I322">
        <v>0.64746860087894997</v>
      </c>
      <c r="J322">
        <v>3.672113098121E-2</v>
      </c>
      <c r="K322">
        <v>0.31521963890624999</v>
      </c>
      <c r="L322">
        <v>0.37904908920931002</v>
      </c>
      <c r="M322">
        <v>0.98016557625555001</v>
      </c>
      <c r="N322">
        <v>4.3356247705255001E-2</v>
      </c>
      <c r="O322">
        <v>0.55334144659529005</v>
      </c>
      <c r="P322">
        <v>0.17717929738400001</v>
      </c>
      <c r="Q322">
        <v>0.36445283782222998</v>
      </c>
      <c r="R322">
        <v>0.71651301136084</v>
      </c>
      <c r="S322">
        <v>0.55372886726578996</v>
      </c>
      <c r="T322">
        <v>0.24020779497020001</v>
      </c>
      <c r="U322">
        <v>7.1811155818080993E-2</v>
      </c>
      <c r="V322">
        <v>0.85369896402767997</v>
      </c>
      <c r="W322">
        <v>0.11188195100496</v>
      </c>
      <c r="X322">
        <v>0.95272519709742998</v>
      </c>
      <c r="Y322">
        <v>0.85108390014159996</v>
      </c>
      <c r="Z322">
        <v>0</v>
      </c>
      <c r="AA322">
        <v>0</v>
      </c>
      <c r="AB322">
        <v>1</v>
      </c>
      <c r="AC322">
        <v>0</v>
      </c>
      <c r="AD322">
        <v>1</v>
      </c>
      <c r="AE322">
        <v>0</v>
      </c>
      <c r="AF322">
        <v>1</v>
      </c>
      <c r="AG322">
        <v>0</v>
      </c>
      <c r="AH322">
        <v>1</v>
      </c>
      <c r="AI322">
        <v>0</v>
      </c>
      <c r="AJ322">
        <v>1</v>
      </c>
      <c r="AK322">
        <v>1</v>
      </c>
      <c r="AL322">
        <v>1</v>
      </c>
      <c r="AM322">
        <v>0</v>
      </c>
      <c r="AN322">
        <v>0</v>
      </c>
      <c r="AO322">
        <v>1</v>
      </c>
      <c r="AP322">
        <v>1</v>
      </c>
      <c r="AQ322">
        <v>1</v>
      </c>
      <c r="AR322">
        <v>0</v>
      </c>
      <c r="AS322">
        <v>1</v>
      </c>
      <c r="AT322">
        <v>1</v>
      </c>
      <c r="AU322">
        <v>4.1093125178545999E-3</v>
      </c>
      <c r="AV322">
        <v>0.43848643032147999</v>
      </c>
      <c r="AW322">
        <v>0.80363473154798004</v>
      </c>
      <c r="AX322">
        <v>0.97946909408625005</v>
      </c>
      <c r="AY322">
        <v>0.62911887002799005</v>
      </c>
      <c r="AZ322">
        <v>3.7278690478437002E-2</v>
      </c>
      <c r="BA322">
        <v>0.14077169287929001</v>
      </c>
      <c r="BB322">
        <v>0.94338451140213997</v>
      </c>
      <c r="BC322">
        <v>0.52438310706505997</v>
      </c>
      <c r="BD322">
        <v>0.55482470696116004</v>
      </c>
      <c r="BE322">
        <v>0.21630409332775999</v>
      </c>
      <c r="BF322">
        <v>9.1194591513289E-2</v>
      </c>
      <c r="BG322">
        <v>0.89127144412031001</v>
      </c>
      <c r="BH322">
        <v>0.43628413824434997</v>
      </c>
      <c r="BI322">
        <v>0.66345347569290003</v>
      </c>
      <c r="BJ322">
        <v>0.34465141516414999</v>
      </c>
      <c r="BK322">
        <v>0.75615026822275</v>
      </c>
      <c r="BL322">
        <v>7.5341766179624001E-2</v>
      </c>
      <c r="BM322">
        <v>0.45604987740317998</v>
      </c>
      <c r="BN322">
        <v>0.33957710168126998</v>
      </c>
      <c r="BO322">
        <v>0.44026760146580002</v>
      </c>
      <c r="BP322" t="s">
        <v>440</v>
      </c>
      <c r="BQ322">
        <v>0</v>
      </c>
      <c r="BR322">
        <v>-2</v>
      </c>
      <c r="BS322">
        <v>504</v>
      </c>
      <c r="BT322">
        <v>1</v>
      </c>
      <c r="BU322">
        <v>-2</v>
      </c>
      <c r="BV322">
        <v>0</v>
      </c>
      <c r="BW322">
        <v>-7</v>
      </c>
      <c r="BX322">
        <v>1</v>
      </c>
      <c r="BY322">
        <v>-6</v>
      </c>
      <c r="BZ322">
        <v>0</v>
      </c>
      <c r="CA322">
        <v>7</v>
      </c>
      <c r="CB322">
        <v>0</v>
      </c>
      <c r="CC322">
        <v>7</v>
      </c>
      <c r="CD322">
        <v>0</v>
      </c>
      <c r="CE322">
        <v>2</v>
      </c>
      <c r="CF322">
        <v>0</v>
      </c>
      <c r="CG322">
        <v>2</v>
      </c>
      <c r="CH322">
        <v>0</v>
      </c>
      <c r="CI322">
        <v>-2</v>
      </c>
      <c r="CJ322">
        <v>1</v>
      </c>
      <c r="CK322">
        <v>-2</v>
      </c>
      <c r="CL322">
        <v>0</v>
      </c>
      <c r="CM322">
        <v>2</v>
      </c>
      <c r="CN322">
        <v>0</v>
      </c>
      <c r="CO322">
        <v>-2</v>
      </c>
      <c r="CP322">
        <v>0</v>
      </c>
      <c r="CQ322">
        <v>-7</v>
      </c>
      <c r="CR322">
        <v>0</v>
      </c>
      <c r="CS322">
        <v>7</v>
      </c>
      <c r="CT322">
        <v>1</v>
      </c>
      <c r="CU322">
        <v>7</v>
      </c>
      <c r="CV322">
        <v>1</v>
      </c>
      <c r="CW322">
        <v>-6</v>
      </c>
      <c r="CX322">
        <v>1</v>
      </c>
      <c r="CY322">
        <v>2</v>
      </c>
      <c r="CZ322">
        <v>0</v>
      </c>
      <c r="DA322">
        <v>-2</v>
      </c>
      <c r="DB322">
        <v>0</v>
      </c>
      <c r="DC322">
        <v>-2</v>
      </c>
      <c r="DD322">
        <v>1</v>
      </c>
      <c r="DE322">
        <v>2</v>
      </c>
      <c r="DF322">
        <v>0</v>
      </c>
      <c r="DG322">
        <v>0</v>
      </c>
      <c r="DI322">
        <v>0</v>
      </c>
      <c r="DJ322">
        <v>0.29867398455694</v>
      </c>
      <c r="DK322">
        <v>1</v>
      </c>
      <c r="DO322">
        <v>42</v>
      </c>
      <c r="DP322">
        <v>141</v>
      </c>
      <c r="DQ322">
        <v>144</v>
      </c>
      <c r="DS322">
        <v>123</v>
      </c>
      <c r="DT322">
        <v>20</v>
      </c>
      <c r="DU322">
        <v>53</v>
      </c>
      <c r="DV322">
        <v>24</v>
      </c>
      <c r="DW322">
        <v>33</v>
      </c>
      <c r="DX322">
        <v>9</v>
      </c>
      <c r="DY322">
        <v>17</v>
      </c>
      <c r="DZ322">
        <v>8</v>
      </c>
      <c r="EA322">
        <v>33</v>
      </c>
      <c r="EB322">
        <v>10</v>
      </c>
      <c r="EC322">
        <v>24</v>
      </c>
      <c r="ED322">
        <v>6</v>
      </c>
      <c r="EE322">
        <v>20</v>
      </c>
      <c r="EF322">
        <v>6</v>
      </c>
      <c r="EG322">
        <v>51</v>
      </c>
      <c r="EH322">
        <v>26</v>
      </c>
      <c r="EI322">
        <v>22</v>
      </c>
      <c r="EJ322">
        <v>6</v>
      </c>
      <c r="EK322">
        <v>19</v>
      </c>
      <c r="EL322">
        <v>9</v>
      </c>
      <c r="EM322">
        <v>14</v>
      </c>
      <c r="EN322">
        <v>8</v>
      </c>
      <c r="EO322">
        <v>21</v>
      </c>
      <c r="EP322">
        <v>6</v>
      </c>
      <c r="EQ322">
        <v>12</v>
      </c>
      <c r="ER322">
        <v>5</v>
      </c>
      <c r="ES322">
        <v>9</v>
      </c>
      <c r="ET322">
        <v>5</v>
      </c>
      <c r="EU322">
        <v>8</v>
      </c>
      <c r="EV322">
        <v>4</v>
      </c>
      <c r="EW322">
        <v>11</v>
      </c>
      <c r="EX322">
        <v>6</v>
      </c>
      <c r="EY322">
        <v>11</v>
      </c>
      <c r="EZ322">
        <v>5</v>
      </c>
      <c r="FA322">
        <v>15</v>
      </c>
      <c r="FB322">
        <v>5</v>
      </c>
      <c r="FC322">
        <v>12</v>
      </c>
      <c r="FD322">
        <v>4</v>
      </c>
      <c r="FE322">
        <v>15</v>
      </c>
      <c r="FF322">
        <v>5</v>
      </c>
      <c r="FG322">
        <v>24</v>
      </c>
      <c r="FH322">
        <v>10</v>
      </c>
      <c r="FI322">
        <v>12</v>
      </c>
      <c r="FJ322">
        <v>8</v>
      </c>
    </row>
    <row r="323" spans="1:166" x14ac:dyDescent="0.3">
      <c r="A323">
        <v>47</v>
      </c>
      <c r="B323">
        <v>6</v>
      </c>
      <c r="C323">
        <v>1</v>
      </c>
      <c r="D323">
        <v>2</v>
      </c>
      <c r="BP323" t="s">
        <v>441</v>
      </c>
      <c r="BS323">
        <v>528</v>
      </c>
      <c r="DG323">
        <v>0</v>
      </c>
      <c r="DH323">
        <v>0.53407829342548996</v>
      </c>
      <c r="DI323">
        <v>0</v>
      </c>
      <c r="DJ323">
        <v>0.26884230544885002</v>
      </c>
      <c r="DK323">
        <v>1</v>
      </c>
      <c r="FI323">
        <v>9</v>
      </c>
      <c r="FJ323">
        <v>7</v>
      </c>
    </row>
    <row r="324" spans="1:166" x14ac:dyDescent="0.3">
      <c r="A324">
        <v>47</v>
      </c>
      <c r="B324">
        <v>6</v>
      </c>
      <c r="C324">
        <v>1</v>
      </c>
      <c r="D324">
        <v>3</v>
      </c>
      <c r="BP324" t="s">
        <v>441</v>
      </c>
      <c r="BS324">
        <v>552</v>
      </c>
      <c r="DG324">
        <v>0</v>
      </c>
      <c r="DH324">
        <v>0.41972999251839999</v>
      </c>
      <c r="DI324">
        <v>1</v>
      </c>
      <c r="DJ324">
        <v>0.99788576137332996</v>
      </c>
      <c r="DK324">
        <v>1</v>
      </c>
      <c r="FI324">
        <v>11</v>
      </c>
      <c r="FJ324">
        <v>10</v>
      </c>
    </row>
    <row r="325" spans="1:166" x14ac:dyDescent="0.3">
      <c r="A325">
        <v>47</v>
      </c>
      <c r="B325">
        <v>6</v>
      </c>
      <c r="C325">
        <v>1</v>
      </c>
      <c r="D325">
        <v>4</v>
      </c>
      <c r="BP325" t="s">
        <v>440</v>
      </c>
      <c r="BS325">
        <v>576</v>
      </c>
      <c r="DG325">
        <v>0</v>
      </c>
      <c r="DH325">
        <v>0.80869656791554001</v>
      </c>
      <c r="DI325">
        <v>1</v>
      </c>
      <c r="DJ325">
        <v>0.30508439237884999</v>
      </c>
      <c r="DK325">
        <v>1</v>
      </c>
      <c r="FI325">
        <v>17</v>
      </c>
      <c r="FJ325">
        <v>9</v>
      </c>
    </row>
    <row r="326" spans="1:166" x14ac:dyDescent="0.3">
      <c r="A326">
        <v>47</v>
      </c>
      <c r="B326">
        <v>6</v>
      </c>
      <c r="C326">
        <v>1</v>
      </c>
      <c r="D326">
        <v>5</v>
      </c>
      <c r="BP326" t="s">
        <v>439</v>
      </c>
      <c r="BS326">
        <v>600</v>
      </c>
      <c r="DG326">
        <v>0</v>
      </c>
      <c r="DH326">
        <v>0.93480917621944004</v>
      </c>
      <c r="DI326">
        <v>1</v>
      </c>
      <c r="DJ326">
        <v>0.63857227694729002</v>
      </c>
      <c r="DK326">
        <v>0</v>
      </c>
      <c r="FI326">
        <v>10</v>
      </c>
      <c r="FJ326">
        <v>6</v>
      </c>
    </row>
    <row r="327" spans="1:166" x14ac:dyDescent="0.3">
      <c r="A327">
        <v>47</v>
      </c>
      <c r="B327">
        <v>6</v>
      </c>
      <c r="C327">
        <v>1</v>
      </c>
      <c r="D327">
        <v>6</v>
      </c>
      <c r="BP327" t="s">
        <v>440</v>
      </c>
      <c r="BS327">
        <v>624</v>
      </c>
      <c r="DG327">
        <v>0</v>
      </c>
      <c r="DH327">
        <v>0.45418175914258002</v>
      </c>
      <c r="DI327">
        <v>0</v>
      </c>
      <c r="DJ327">
        <v>0.29275744142881999</v>
      </c>
      <c r="DK327">
        <v>1</v>
      </c>
      <c r="FI327">
        <v>9</v>
      </c>
      <c r="FJ327">
        <v>12</v>
      </c>
    </row>
    <row r="328" spans="1:166" x14ac:dyDescent="0.3">
      <c r="A328">
        <v>47</v>
      </c>
      <c r="B328">
        <v>6</v>
      </c>
      <c r="C328">
        <v>1</v>
      </c>
      <c r="D328">
        <v>7</v>
      </c>
      <c r="BP328" t="s">
        <v>441</v>
      </c>
      <c r="BS328">
        <v>648</v>
      </c>
      <c r="DG328">
        <v>0</v>
      </c>
      <c r="DH328">
        <v>4.8731751398142002E-2</v>
      </c>
      <c r="DI328">
        <v>0</v>
      </c>
      <c r="DJ328">
        <v>0.60374981464156996</v>
      </c>
      <c r="DK328">
        <v>1</v>
      </c>
      <c r="FI328">
        <v>13</v>
      </c>
      <c r="FJ328">
        <v>14</v>
      </c>
    </row>
    <row r="329" spans="1:166" x14ac:dyDescent="0.3">
      <c r="A329">
        <v>47</v>
      </c>
      <c r="B329">
        <v>6</v>
      </c>
      <c r="C329">
        <v>1</v>
      </c>
      <c r="D329">
        <v>8</v>
      </c>
      <c r="BP329" t="s">
        <v>440</v>
      </c>
      <c r="BS329">
        <v>672</v>
      </c>
      <c r="DG329">
        <v>0</v>
      </c>
      <c r="DH329">
        <v>0.55561709043087004</v>
      </c>
      <c r="DI329">
        <v>1</v>
      </c>
      <c r="DJ329">
        <v>0.46590471781722997</v>
      </c>
      <c r="DK329">
        <v>1</v>
      </c>
      <c r="FI329">
        <v>24</v>
      </c>
      <c r="FJ329">
        <v>6</v>
      </c>
    </row>
    <row r="330" spans="1:166" x14ac:dyDescent="0.3">
      <c r="A330">
        <v>47</v>
      </c>
      <c r="B330">
        <v>6</v>
      </c>
      <c r="C330">
        <v>1</v>
      </c>
      <c r="D330">
        <v>9</v>
      </c>
      <c r="BP330" t="s">
        <v>440</v>
      </c>
      <c r="BS330">
        <v>696</v>
      </c>
      <c r="DG330">
        <v>0</v>
      </c>
      <c r="DH330">
        <v>0.55969203712068005</v>
      </c>
      <c r="DI330">
        <v>1</v>
      </c>
      <c r="DJ330">
        <v>0.99905013179998003</v>
      </c>
      <c r="DK330">
        <v>0</v>
      </c>
      <c r="FI330">
        <v>11</v>
      </c>
      <c r="FJ330">
        <v>10</v>
      </c>
    </row>
    <row r="331" spans="1:166" x14ac:dyDescent="0.3">
      <c r="A331">
        <v>47</v>
      </c>
      <c r="B331">
        <v>6</v>
      </c>
      <c r="C331">
        <v>1</v>
      </c>
      <c r="D331">
        <v>10</v>
      </c>
      <c r="BP331" t="s">
        <v>440</v>
      </c>
      <c r="BS331">
        <v>720</v>
      </c>
      <c r="DG331">
        <v>0</v>
      </c>
      <c r="DH331">
        <v>0.39231306366497998</v>
      </c>
      <c r="DI331">
        <v>0</v>
      </c>
      <c r="DJ331">
        <v>0.84010537535949004</v>
      </c>
      <c r="DK331">
        <v>1</v>
      </c>
      <c r="FI331">
        <v>16</v>
      </c>
      <c r="FJ331">
        <v>12</v>
      </c>
    </row>
    <row r="332" spans="1:166" x14ac:dyDescent="0.3">
      <c r="A332">
        <v>47</v>
      </c>
      <c r="B332">
        <v>6</v>
      </c>
      <c r="C332">
        <v>1</v>
      </c>
      <c r="D332">
        <v>11</v>
      </c>
      <c r="BP332" t="s">
        <v>440</v>
      </c>
      <c r="BS332">
        <v>744</v>
      </c>
      <c r="DG332">
        <v>0</v>
      </c>
      <c r="DH332">
        <v>0.33243862278796998</v>
      </c>
      <c r="DI332">
        <v>0</v>
      </c>
      <c r="DJ332">
        <v>3.5913387448783E-3</v>
      </c>
      <c r="DK332">
        <v>1</v>
      </c>
      <c r="FI332">
        <v>13</v>
      </c>
      <c r="FJ332">
        <v>11</v>
      </c>
    </row>
    <row r="333" spans="1:166" x14ac:dyDescent="0.3">
      <c r="A333">
        <v>47</v>
      </c>
      <c r="B333">
        <v>6</v>
      </c>
      <c r="C333">
        <v>1</v>
      </c>
      <c r="D333">
        <v>12</v>
      </c>
      <c r="BP333" t="s">
        <v>441</v>
      </c>
      <c r="BS333">
        <v>768</v>
      </c>
      <c r="DG333">
        <v>0</v>
      </c>
      <c r="DH333">
        <v>0.55356346027290004</v>
      </c>
      <c r="DI333">
        <v>0</v>
      </c>
      <c r="DJ333">
        <v>0.68352465820149999</v>
      </c>
      <c r="DK333">
        <v>1</v>
      </c>
      <c r="FI333">
        <v>12</v>
      </c>
      <c r="FJ333">
        <v>16</v>
      </c>
    </row>
    <row r="334" spans="1:166" x14ac:dyDescent="0.3">
      <c r="A334">
        <v>47</v>
      </c>
      <c r="B334">
        <v>6</v>
      </c>
      <c r="C334">
        <v>1</v>
      </c>
      <c r="D334">
        <v>13</v>
      </c>
      <c r="BP334" t="s">
        <v>440</v>
      </c>
      <c r="BS334">
        <v>792</v>
      </c>
      <c r="DG334">
        <v>0</v>
      </c>
      <c r="DH334">
        <v>0.1288936357489</v>
      </c>
      <c r="DI334">
        <v>1</v>
      </c>
      <c r="DJ334">
        <v>0.85674109815582999</v>
      </c>
      <c r="DK334">
        <v>1</v>
      </c>
      <c r="FI334">
        <v>18</v>
      </c>
      <c r="FJ334">
        <v>27</v>
      </c>
    </row>
    <row r="335" spans="1:166" x14ac:dyDescent="0.3">
      <c r="A335">
        <v>47</v>
      </c>
      <c r="B335">
        <v>6</v>
      </c>
      <c r="C335">
        <v>1</v>
      </c>
      <c r="D335">
        <v>14</v>
      </c>
      <c r="BP335" t="s">
        <v>440</v>
      </c>
      <c r="BS335">
        <v>816</v>
      </c>
      <c r="DG335">
        <v>0</v>
      </c>
      <c r="DH335">
        <v>0.85904922274142004</v>
      </c>
      <c r="DI335">
        <v>0</v>
      </c>
      <c r="DJ335">
        <v>0.61605112308242005</v>
      </c>
      <c r="DK335">
        <v>1</v>
      </c>
      <c r="FI335">
        <v>10</v>
      </c>
      <c r="FJ335">
        <v>16</v>
      </c>
    </row>
    <row r="336" spans="1:166" x14ac:dyDescent="0.3">
      <c r="A336">
        <v>47</v>
      </c>
      <c r="B336">
        <v>6</v>
      </c>
      <c r="C336">
        <v>1</v>
      </c>
      <c r="D336">
        <v>15</v>
      </c>
      <c r="BP336" t="s">
        <v>440</v>
      </c>
      <c r="BS336">
        <v>840</v>
      </c>
      <c r="DG336">
        <v>0</v>
      </c>
      <c r="DH336">
        <v>0.81743155661418998</v>
      </c>
      <c r="DI336">
        <v>1</v>
      </c>
      <c r="DJ336">
        <v>0.61397358541568003</v>
      </c>
      <c r="DK336">
        <v>1</v>
      </c>
      <c r="FI336">
        <v>20</v>
      </c>
      <c r="FJ336">
        <v>13</v>
      </c>
    </row>
    <row r="337" spans="1:167" x14ac:dyDescent="0.3">
      <c r="A337">
        <v>47</v>
      </c>
      <c r="B337">
        <v>6</v>
      </c>
      <c r="C337">
        <v>1</v>
      </c>
      <c r="D337">
        <v>16</v>
      </c>
      <c r="BP337" t="s">
        <v>440</v>
      </c>
      <c r="BS337">
        <v>864</v>
      </c>
      <c r="DG337">
        <v>0</v>
      </c>
      <c r="DH337">
        <v>0.15636680867283001</v>
      </c>
      <c r="DI337">
        <v>0</v>
      </c>
      <c r="DJ337">
        <v>0.52329705575663998</v>
      </c>
      <c r="DK337">
        <v>1</v>
      </c>
      <c r="FI337">
        <v>14</v>
      </c>
      <c r="FJ337">
        <v>10</v>
      </c>
    </row>
    <row r="338" spans="1:167" x14ac:dyDescent="0.3">
      <c r="A338">
        <v>47</v>
      </c>
      <c r="B338">
        <v>6</v>
      </c>
      <c r="C338">
        <v>1</v>
      </c>
      <c r="D338">
        <v>17</v>
      </c>
      <c r="BP338" t="s">
        <v>440</v>
      </c>
      <c r="BS338">
        <v>888</v>
      </c>
      <c r="DG338">
        <v>0</v>
      </c>
      <c r="DH338">
        <v>0.14606320103338</v>
      </c>
      <c r="DI338">
        <v>0</v>
      </c>
      <c r="DJ338">
        <v>0.57701703120028003</v>
      </c>
      <c r="DK338">
        <v>1</v>
      </c>
      <c r="FI338">
        <v>17</v>
      </c>
      <c r="FJ338">
        <v>22</v>
      </c>
    </row>
    <row r="339" spans="1:167" x14ac:dyDescent="0.3">
      <c r="A339">
        <v>47</v>
      </c>
      <c r="B339">
        <v>6</v>
      </c>
      <c r="C339">
        <v>1</v>
      </c>
      <c r="D339">
        <v>18</v>
      </c>
      <c r="BP339" t="s">
        <v>440</v>
      </c>
      <c r="BS339">
        <v>912</v>
      </c>
      <c r="DG339">
        <v>0</v>
      </c>
      <c r="DH339">
        <v>0.55275153227480001</v>
      </c>
      <c r="DI339">
        <v>1</v>
      </c>
      <c r="DJ339">
        <v>0.71338963394657995</v>
      </c>
      <c r="DK339">
        <v>1</v>
      </c>
      <c r="FI339">
        <v>17</v>
      </c>
      <c r="FJ339">
        <v>9</v>
      </c>
    </row>
    <row r="340" spans="1:167" x14ac:dyDescent="0.3">
      <c r="A340">
        <v>47</v>
      </c>
      <c r="B340">
        <v>6</v>
      </c>
      <c r="C340">
        <v>1</v>
      </c>
      <c r="D340">
        <v>19</v>
      </c>
      <c r="BP340" t="s">
        <v>440</v>
      </c>
      <c r="BS340">
        <v>936</v>
      </c>
      <c r="DG340">
        <v>0</v>
      </c>
      <c r="DH340">
        <v>6.3569415750797997E-2</v>
      </c>
      <c r="DI340">
        <v>1</v>
      </c>
      <c r="DJ340">
        <v>0.37114367917065999</v>
      </c>
      <c r="DK340">
        <v>1</v>
      </c>
      <c r="FI340">
        <v>14</v>
      </c>
      <c r="FJ340">
        <v>7</v>
      </c>
    </row>
    <row r="341" spans="1:167" x14ac:dyDescent="0.3">
      <c r="A341">
        <v>47</v>
      </c>
      <c r="B341">
        <v>6</v>
      </c>
      <c r="C341">
        <v>1</v>
      </c>
      <c r="D341">
        <v>20</v>
      </c>
      <c r="BP341" t="s">
        <v>440</v>
      </c>
      <c r="BS341">
        <v>960</v>
      </c>
      <c r="DG341">
        <v>0</v>
      </c>
      <c r="DH341">
        <v>0.98927204961187998</v>
      </c>
      <c r="DK341">
        <v>1</v>
      </c>
      <c r="FI341">
        <v>30</v>
      </c>
      <c r="FJ341">
        <v>15</v>
      </c>
    </row>
    <row r="342" spans="1:167" x14ac:dyDescent="0.3">
      <c r="A342">
        <v>47</v>
      </c>
      <c r="B342">
        <v>6</v>
      </c>
      <c r="C342">
        <v>1</v>
      </c>
      <c r="D342">
        <v>21</v>
      </c>
      <c r="FK342">
        <v>14</v>
      </c>
    </row>
    <row r="343" spans="1:167" x14ac:dyDescent="0.3">
      <c r="A343">
        <v>48</v>
      </c>
      <c r="B343">
        <v>6</v>
      </c>
      <c r="C343">
        <v>2</v>
      </c>
      <c r="D343">
        <v>1</v>
      </c>
      <c r="E343">
        <v>0.90875931276480004</v>
      </c>
      <c r="F343">
        <v>0.25329365172487001</v>
      </c>
      <c r="G343">
        <v>0.41883000884909</v>
      </c>
      <c r="H343">
        <v>0.75576554731816004</v>
      </c>
      <c r="I343">
        <v>0.34821688541933998</v>
      </c>
      <c r="J343">
        <v>0.55574954585007996</v>
      </c>
      <c r="K343">
        <v>0.13177656701981</v>
      </c>
      <c r="L343">
        <v>0.39015946355478998</v>
      </c>
      <c r="M343">
        <v>0.29911447261022001</v>
      </c>
      <c r="N343">
        <v>0.91800818054112998</v>
      </c>
      <c r="O343">
        <v>0.27986060092544002</v>
      </c>
      <c r="P343">
        <v>0.97993699763007003</v>
      </c>
      <c r="Q343">
        <v>0.49174031643492</v>
      </c>
      <c r="R343">
        <v>2.9209435112660002E-2</v>
      </c>
      <c r="S343">
        <v>0.67759106677534997</v>
      </c>
      <c r="T343">
        <v>0.49676106365075001</v>
      </c>
      <c r="U343">
        <v>0.28510768461564001</v>
      </c>
      <c r="V343">
        <v>0.32134787998197001</v>
      </c>
      <c r="W343">
        <v>0.58407802098580996</v>
      </c>
      <c r="X343">
        <v>0.63670091574623999</v>
      </c>
      <c r="Y343">
        <v>0.98370442384636003</v>
      </c>
      <c r="Z343">
        <v>1</v>
      </c>
      <c r="AA343">
        <v>0</v>
      </c>
      <c r="AB343">
        <v>0</v>
      </c>
      <c r="AC343">
        <v>1</v>
      </c>
      <c r="AD343">
        <v>0</v>
      </c>
      <c r="AE343">
        <v>1</v>
      </c>
      <c r="AF343">
        <v>0</v>
      </c>
      <c r="AG343">
        <v>1</v>
      </c>
      <c r="AH343">
        <v>1</v>
      </c>
      <c r="AI343">
        <v>0</v>
      </c>
      <c r="AJ343">
        <v>0</v>
      </c>
      <c r="AK343">
        <v>1</v>
      </c>
      <c r="AL343">
        <v>0</v>
      </c>
      <c r="AM343">
        <v>0</v>
      </c>
      <c r="AN343">
        <v>1</v>
      </c>
      <c r="AO343">
        <v>0</v>
      </c>
      <c r="AP343">
        <v>0</v>
      </c>
      <c r="AQ343">
        <v>0</v>
      </c>
      <c r="AR343">
        <v>0</v>
      </c>
      <c r="AS343">
        <v>1</v>
      </c>
      <c r="AT343">
        <v>1</v>
      </c>
      <c r="AU343">
        <v>0.90868375214598995</v>
      </c>
      <c r="AV343">
        <v>0.20116236411621999</v>
      </c>
      <c r="AW343">
        <v>0.93163814657536004</v>
      </c>
      <c r="AX343">
        <v>3.0448061784519E-2</v>
      </c>
      <c r="AY343">
        <v>0.39725405537799002</v>
      </c>
      <c r="AZ343">
        <v>0.19429914083713001</v>
      </c>
      <c r="BA343">
        <v>0.98699327215646004</v>
      </c>
      <c r="BB343">
        <v>0.65296130359297</v>
      </c>
      <c r="BC343">
        <v>0.97777290726038002</v>
      </c>
      <c r="BD343">
        <v>0.90132376358475996</v>
      </c>
      <c r="BE343">
        <v>0.40563112271237001</v>
      </c>
      <c r="BF343">
        <v>0.80992666549956005</v>
      </c>
      <c r="BG343">
        <v>0.68419766782592994</v>
      </c>
      <c r="BH343">
        <v>0.63792488130267</v>
      </c>
      <c r="BI343">
        <v>0.26188293815786001</v>
      </c>
      <c r="BJ343">
        <v>5.7121626498406998E-2</v>
      </c>
      <c r="BK343">
        <v>0.40524031694932999</v>
      </c>
      <c r="BL343">
        <v>0.12286513593872</v>
      </c>
      <c r="BM343">
        <v>0.10060195673022</v>
      </c>
      <c r="BN343">
        <v>0.75645289154633999</v>
      </c>
      <c r="BO343">
        <v>0.64939910096383002</v>
      </c>
      <c r="BP343" t="s">
        <v>440</v>
      </c>
      <c r="BR343">
        <v>-2</v>
      </c>
      <c r="DO343">
        <v>17</v>
      </c>
      <c r="DP343">
        <v>42</v>
      </c>
      <c r="DQ343">
        <v>20</v>
      </c>
    </row>
    <row r="344" spans="1:167" x14ac:dyDescent="0.3">
      <c r="A344">
        <v>49</v>
      </c>
      <c r="B344">
        <v>6</v>
      </c>
      <c r="C344">
        <v>3</v>
      </c>
      <c r="D344">
        <v>1</v>
      </c>
      <c r="E344">
        <v>0.90999117565382004</v>
      </c>
      <c r="F344">
        <v>0.20659283788944999</v>
      </c>
      <c r="G344">
        <v>0.20935486702049</v>
      </c>
      <c r="H344">
        <v>0.66227610825796002</v>
      </c>
      <c r="I344">
        <v>0.58630729189252995</v>
      </c>
      <c r="J344">
        <v>0.61875660808457</v>
      </c>
      <c r="K344">
        <v>0.71132132336749998</v>
      </c>
      <c r="L344">
        <v>6.1841506356802002E-2</v>
      </c>
      <c r="M344">
        <v>0.16083104204446</v>
      </c>
      <c r="N344">
        <v>0.90190646057389001</v>
      </c>
      <c r="O344">
        <v>0.27682131951368</v>
      </c>
      <c r="P344">
        <v>0.73922277847930995</v>
      </c>
      <c r="Q344">
        <v>0.29417391898268003</v>
      </c>
      <c r="R344">
        <v>0.88388002860075998</v>
      </c>
      <c r="S344">
        <v>0.34012854010859001</v>
      </c>
      <c r="T344">
        <v>0.95593217102757999</v>
      </c>
      <c r="U344">
        <v>0.59644451508499996</v>
      </c>
      <c r="V344">
        <v>0.91341144117550999</v>
      </c>
      <c r="W344">
        <v>0.89627785426191997</v>
      </c>
      <c r="X344">
        <v>0.94243585965225996</v>
      </c>
      <c r="Y344">
        <v>0.63044782976069003</v>
      </c>
      <c r="Z344">
        <v>0</v>
      </c>
      <c r="AA344">
        <v>0</v>
      </c>
      <c r="AB344">
        <v>1</v>
      </c>
      <c r="AC344">
        <v>1</v>
      </c>
      <c r="AD344">
        <v>1</v>
      </c>
      <c r="AE344">
        <v>0</v>
      </c>
      <c r="AF344">
        <v>0</v>
      </c>
      <c r="AG344">
        <v>0</v>
      </c>
      <c r="AH344">
        <v>1</v>
      </c>
      <c r="AI344">
        <v>1</v>
      </c>
      <c r="AJ344">
        <v>1</v>
      </c>
      <c r="AK344">
        <v>1</v>
      </c>
      <c r="AL344">
        <v>0</v>
      </c>
      <c r="AM344">
        <v>0</v>
      </c>
      <c r="AN344">
        <v>1</v>
      </c>
      <c r="AO344">
        <v>1</v>
      </c>
      <c r="AP344">
        <v>1</v>
      </c>
      <c r="AQ344">
        <v>0</v>
      </c>
      <c r="AR344">
        <v>0</v>
      </c>
      <c r="AS344">
        <v>0</v>
      </c>
      <c r="AT344">
        <v>1</v>
      </c>
      <c r="AU344">
        <v>0.84988108106080995</v>
      </c>
      <c r="AV344">
        <v>0.11811032226213999</v>
      </c>
      <c r="AW344">
        <v>0.99203863477289</v>
      </c>
      <c r="AX344">
        <v>0.75139452683163999</v>
      </c>
      <c r="AY344">
        <v>0.67660362301218002</v>
      </c>
      <c r="AZ344">
        <v>0.74055514530427002</v>
      </c>
      <c r="BA344">
        <v>9.4824079843512002E-2</v>
      </c>
      <c r="BB344">
        <v>0.90496197457951</v>
      </c>
      <c r="BC344">
        <v>0.88289262257022005</v>
      </c>
      <c r="BD344">
        <v>0.41507344689413</v>
      </c>
      <c r="BE344">
        <v>0.73058905603947999</v>
      </c>
      <c r="BF344">
        <v>0.34508568470894002</v>
      </c>
      <c r="BG344">
        <v>0.55842571595876001</v>
      </c>
      <c r="BH344">
        <v>0.71110980243306998</v>
      </c>
      <c r="BI344">
        <v>0.5503255967588</v>
      </c>
      <c r="BJ344">
        <v>1.1883881822815001E-2</v>
      </c>
      <c r="BK344">
        <v>0.89636950686837003</v>
      </c>
      <c r="BL344">
        <v>0.22455356971213999</v>
      </c>
      <c r="BM344">
        <v>0.92734255706104995</v>
      </c>
      <c r="BN344">
        <v>0.87160885857098003</v>
      </c>
      <c r="BO344">
        <v>0.78190755584477001</v>
      </c>
      <c r="BP344" t="s">
        <v>440</v>
      </c>
      <c r="BQ344">
        <v>1</v>
      </c>
      <c r="BR344">
        <v>4</v>
      </c>
      <c r="BS344">
        <v>504</v>
      </c>
      <c r="BT344">
        <v>1</v>
      </c>
      <c r="BU344">
        <v>4</v>
      </c>
      <c r="BV344">
        <v>0</v>
      </c>
      <c r="BW344">
        <v>-4</v>
      </c>
      <c r="BX344">
        <v>0</v>
      </c>
      <c r="BY344">
        <v>0</v>
      </c>
      <c r="BZ344">
        <v>1</v>
      </c>
      <c r="CA344">
        <v>4</v>
      </c>
      <c r="CB344">
        <v>1</v>
      </c>
      <c r="CC344">
        <v>1</v>
      </c>
      <c r="CD344">
        <v>1</v>
      </c>
      <c r="CE344">
        <v>1</v>
      </c>
      <c r="CF344">
        <v>1</v>
      </c>
      <c r="CG344">
        <v>0</v>
      </c>
      <c r="CH344">
        <v>1</v>
      </c>
      <c r="CI344">
        <v>1</v>
      </c>
      <c r="CJ344">
        <v>1</v>
      </c>
      <c r="CK344">
        <v>1</v>
      </c>
      <c r="CL344">
        <v>1</v>
      </c>
      <c r="CM344">
        <v>1</v>
      </c>
      <c r="CN344">
        <v>1</v>
      </c>
      <c r="CO344">
        <v>1</v>
      </c>
      <c r="CP344">
        <v>0</v>
      </c>
      <c r="CQ344">
        <v>-1</v>
      </c>
      <c r="CR344">
        <v>1</v>
      </c>
      <c r="CS344">
        <v>1</v>
      </c>
      <c r="CT344">
        <v>1</v>
      </c>
      <c r="CU344">
        <v>1</v>
      </c>
      <c r="CV344">
        <v>1</v>
      </c>
      <c r="CW344">
        <v>1</v>
      </c>
      <c r="CX344">
        <v>0</v>
      </c>
      <c r="CY344">
        <v>-2</v>
      </c>
      <c r="CZ344">
        <v>1</v>
      </c>
      <c r="DA344">
        <v>1</v>
      </c>
      <c r="DB344">
        <v>1</v>
      </c>
      <c r="DC344">
        <v>1</v>
      </c>
      <c r="DD344">
        <v>1</v>
      </c>
      <c r="DE344">
        <v>1</v>
      </c>
      <c r="DF344">
        <v>0</v>
      </c>
      <c r="DG344">
        <v>0</v>
      </c>
      <c r="DI344">
        <v>0</v>
      </c>
      <c r="DJ344">
        <v>0.60881361767359998</v>
      </c>
      <c r="DK344">
        <v>1</v>
      </c>
      <c r="DO344">
        <v>56</v>
      </c>
      <c r="DP344">
        <v>29</v>
      </c>
      <c r="DQ344">
        <v>82</v>
      </c>
      <c r="DS344">
        <v>26</v>
      </c>
      <c r="DT344">
        <v>23</v>
      </c>
      <c r="DU344">
        <v>21</v>
      </c>
      <c r="DV344">
        <v>12</v>
      </c>
      <c r="DW344">
        <v>22</v>
      </c>
      <c r="DX344">
        <v>9</v>
      </c>
      <c r="DY344">
        <v>21</v>
      </c>
      <c r="DZ344">
        <v>7</v>
      </c>
      <c r="EA344">
        <v>18</v>
      </c>
      <c r="EB344">
        <v>8</v>
      </c>
      <c r="EC344">
        <v>20</v>
      </c>
      <c r="ED344">
        <v>7</v>
      </c>
      <c r="EE344">
        <v>19</v>
      </c>
      <c r="EF344">
        <v>6</v>
      </c>
      <c r="EG344">
        <v>21</v>
      </c>
      <c r="EH344">
        <v>7</v>
      </c>
      <c r="EI344">
        <v>16</v>
      </c>
      <c r="EJ344">
        <v>8</v>
      </c>
      <c r="EK344">
        <v>15</v>
      </c>
      <c r="EL344">
        <v>6</v>
      </c>
      <c r="EM344">
        <v>14</v>
      </c>
      <c r="EN344">
        <v>7</v>
      </c>
      <c r="EO344">
        <v>13</v>
      </c>
      <c r="EP344">
        <v>6</v>
      </c>
      <c r="EQ344">
        <v>12</v>
      </c>
      <c r="ER344">
        <v>7</v>
      </c>
      <c r="ES344">
        <v>14</v>
      </c>
      <c r="ET344">
        <v>6</v>
      </c>
      <c r="EU344">
        <v>20</v>
      </c>
      <c r="EV344">
        <v>6</v>
      </c>
      <c r="EW344">
        <v>13</v>
      </c>
      <c r="EX344">
        <v>6</v>
      </c>
      <c r="EY344">
        <v>18</v>
      </c>
      <c r="EZ344">
        <v>6</v>
      </c>
      <c r="FA344">
        <v>26</v>
      </c>
      <c r="FB344">
        <v>11</v>
      </c>
      <c r="FC344">
        <v>12</v>
      </c>
      <c r="FD344">
        <v>8</v>
      </c>
      <c r="FE344">
        <v>20</v>
      </c>
      <c r="FF344">
        <v>8</v>
      </c>
      <c r="FG344">
        <v>17</v>
      </c>
      <c r="FH344">
        <v>5</v>
      </c>
      <c r="FI344">
        <v>12</v>
      </c>
      <c r="FJ344">
        <v>7</v>
      </c>
    </row>
    <row r="345" spans="1:167" x14ac:dyDescent="0.3">
      <c r="A345">
        <v>49</v>
      </c>
      <c r="B345">
        <v>6</v>
      </c>
      <c r="C345">
        <v>3</v>
      </c>
      <c r="D345">
        <v>2</v>
      </c>
      <c r="BP345" t="s">
        <v>440</v>
      </c>
      <c r="BS345">
        <v>528</v>
      </c>
      <c r="DG345">
        <v>0</v>
      </c>
      <c r="DH345">
        <v>0.68385660016895</v>
      </c>
      <c r="DI345">
        <v>0</v>
      </c>
      <c r="DJ345">
        <v>0.38887960665230997</v>
      </c>
      <c r="DK345">
        <v>1</v>
      </c>
      <c r="FI345">
        <v>10</v>
      </c>
      <c r="FJ345">
        <v>6</v>
      </c>
    </row>
    <row r="346" spans="1:167" x14ac:dyDescent="0.3">
      <c r="A346">
        <v>49</v>
      </c>
      <c r="B346">
        <v>6</v>
      </c>
      <c r="C346">
        <v>3</v>
      </c>
      <c r="D346">
        <v>3</v>
      </c>
      <c r="BP346" t="s">
        <v>440</v>
      </c>
      <c r="BS346">
        <v>552</v>
      </c>
      <c r="DG346">
        <v>0</v>
      </c>
      <c r="DH346">
        <v>0.43530689755884999</v>
      </c>
      <c r="DI346">
        <v>0</v>
      </c>
      <c r="DJ346">
        <v>0.33015491566479999</v>
      </c>
      <c r="DK346">
        <v>1</v>
      </c>
      <c r="FI346">
        <v>13</v>
      </c>
      <c r="FJ346">
        <v>7</v>
      </c>
    </row>
    <row r="347" spans="1:167" x14ac:dyDescent="0.3">
      <c r="A347">
        <v>49</v>
      </c>
      <c r="B347">
        <v>6</v>
      </c>
      <c r="C347">
        <v>3</v>
      </c>
      <c r="D347">
        <v>4</v>
      </c>
      <c r="BP347" t="s">
        <v>439</v>
      </c>
      <c r="BS347">
        <v>576</v>
      </c>
      <c r="DG347">
        <v>0</v>
      </c>
      <c r="DH347">
        <v>0.45651500692114</v>
      </c>
      <c r="DI347">
        <v>1</v>
      </c>
      <c r="DJ347">
        <v>0.34061309261442002</v>
      </c>
      <c r="DK347">
        <v>0</v>
      </c>
      <c r="FI347">
        <v>10</v>
      </c>
      <c r="FJ347">
        <v>7</v>
      </c>
    </row>
    <row r="348" spans="1:167" x14ac:dyDescent="0.3">
      <c r="A348">
        <v>49</v>
      </c>
      <c r="B348">
        <v>6</v>
      </c>
      <c r="C348">
        <v>3</v>
      </c>
      <c r="D348">
        <v>5</v>
      </c>
      <c r="BP348" t="s">
        <v>440</v>
      </c>
      <c r="BS348">
        <v>600</v>
      </c>
      <c r="DG348">
        <v>0</v>
      </c>
      <c r="DH348">
        <v>0.68343366668659999</v>
      </c>
      <c r="DI348">
        <v>1</v>
      </c>
      <c r="DJ348">
        <v>0.58743901477396998</v>
      </c>
      <c r="DK348">
        <v>1</v>
      </c>
      <c r="FI348">
        <v>10</v>
      </c>
      <c r="FJ348">
        <v>7</v>
      </c>
    </row>
    <row r="349" spans="1:167" x14ac:dyDescent="0.3">
      <c r="A349">
        <v>49</v>
      </c>
      <c r="B349">
        <v>6</v>
      </c>
      <c r="C349">
        <v>3</v>
      </c>
      <c r="D349">
        <v>6</v>
      </c>
      <c r="BP349" t="s">
        <v>440</v>
      </c>
      <c r="BS349">
        <v>624</v>
      </c>
      <c r="DG349">
        <v>0</v>
      </c>
      <c r="DH349">
        <v>0.5801560107507</v>
      </c>
      <c r="DI349">
        <v>1</v>
      </c>
      <c r="DJ349">
        <v>0.90923616876975999</v>
      </c>
      <c r="DK349">
        <v>1</v>
      </c>
      <c r="FI349">
        <v>10</v>
      </c>
      <c r="FJ349">
        <v>7</v>
      </c>
    </row>
    <row r="350" spans="1:167" x14ac:dyDescent="0.3">
      <c r="A350">
        <v>49</v>
      </c>
      <c r="B350">
        <v>6</v>
      </c>
      <c r="C350">
        <v>3</v>
      </c>
      <c r="D350">
        <v>7</v>
      </c>
      <c r="BP350" t="s">
        <v>440</v>
      </c>
      <c r="BS350">
        <v>648</v>
      </c>
      <c r="DG350">
        <v>0</v>
      </c>
      <c r="DH350">
        <v>0.93260358242071995</v>
      </c>
      <c r="DI350">
        <v>1</v>
      </c>
      <c r="DJ350">
        <v>0.46093358607263002</v>
      </c>
      <c r="DK350">
        <v>1</v>
      </c>
      <c r="FI350">
        <v>10</v>
      </c>
      <c r="FJ350">
        <v>8</v>
      </c>
    </row>
    <row r="351" spans="1:167" x14ac:dyDescent="0.3">
      <c r="A351">
        <v>49</v>
      </c>
      <c r="B351">
        <v>6</v>
      </c>
      <c r="C351">
        <v>3</v>
      </c>
      <c r="D351">
        <v>8</v>
      </c>
      <c r="BP351" t="s">
        <v>440</v>
      </c>
      <c r="BS351">
        <v>672</v>
      </c>
      <c r="DG351">
        <v>0</v>
      </c>
      <c r="DH351">
        <v>0.46278602068621</v>
      </c>
      <c r="DI351">
        <v>1</v>
      </c>
      <c r="DJ351">
        <v>0.40984222521206998</v>
      </c>
      <c r="DK351">
        <v>1</v>
      </c>
      <c r="FI351">
        <v>10</v>
      </c>
      <c r="FJ351">
        <v>7</v>
      </c>
    </row>
    <row r="352" spans="1:167" x14ac:dyDescent="0.3">
      <c r="A352">
        <v>49</v>
      </c>
      <c r="B352">
        <v>6</v>
      </c>
      <c r="C352">
        <v>3</v>
      </c>
      <c r="D352">
        <v>9</v>
      </c>
      <c r="BP352" t="s">
        <v>440</v>
      </c>
      <c r="BS352">
        <v>696</v>
      </c>
      <c r="DG352">
        <v>0</v>
      </c>
      <c r="DH352">
        <v>0.38560424045309</v>
      </c>
      <c r="DI352">
        <v>1</v>
      </c>
      <c r="DJ352">
        <v>0.60952810512445998</v>
      </c>
      <c r="DK352">
        <v>1</v>
      </c>
      <c r="FI352">
        <v>20</v>
      </c>
      <c r="FJ352">
        <v>7</v>
      </c>
    </row>
    <row r="353" spans="1:167" x14ac:dyDescent="0.3">
      <c r="A353">
        <v>49</v>
      </c>
      <c r="B353">
        <v>6</v>
      </c>
      <c r="C353">
        <v>3</v>
      </c>
      <c r="D353">
        <v>10</v>
      </c>
      <c r="BP353" t="s">
        <v>439</v>
      </c>
      <c r="BS353">
        <v>720</v>
      </c>
      <c r="DG353">
        <v>0</v>
      </c>
      <c r="DH353">
        <v>0.51793687137907995</v>
      </c>
      <c r="DI353">
        <v>1</v>
      </c>
      <c r="DJ353">
        <v>0.92958068606439004</v>
      </c>
      <c r="DK353">
        <v>0</v>
      </c>
      <c r="FI353">
        <v>10</v>
      </c>
      <c r="FJ353">
        <v>8</v>
      </c>
    </row>
    <row r="354" spans="1:167" x14ac:dyDescent="0.3">
      <c r="A354">
        <v>49</v>
      </c>
      <c r="B354">
        <v>6</v>
      </c>
      <c r="C354">
        <v>3</v>
      </c>
      <c r="D354">
        <v>11</v>
      </c>
      <c r="BP354" t="s">
        <v>441</v>
      </c>
      <c r="BS354">
        <v>744</v>
      </c>
      <c r="DG354">
        <v>0</v>
      </c>
      <c r="DH354">
        <v>0.34889688817144998</v>
      </c>
      <c r="DI354">
        <v>1</v>
      </c>
      <c r="DJ354">
        <v>3.1265825129717997E-2</v>
      </c>
      <c r="DK354">
        <v>0</v>
      </c>
      <c r="FI354">
        <v>13</v>
      </c>
      <c r="FJ354">
        <v>6</v>
      </c>
    </row>
    <row r="355" spans="1:167" x14ac:dyDescent="0.3">
      <c r="A355">
        <v>49</v>
      </c>
      <c r="B355">
        <v>6</v>
      </c>
      <c r="C355">
        <v>3</v>
      </c>
      <c r="D355">
        <v>12</v>
      </c>
      <c r="BP355" t="s">
        <v>440</v>
      </c>
      <c r="BS355">
        <v>768</v>
      </c>
      <c r="DG355">
        <v>0</v>
      </c>
      <c r="DH355">
        <v>0.42188008379120001</v>
      </c>
      <c r="DI355">
        <v>0</v>
      </c>
      <c r="DJ355">
        <v>0.47225081973240002</v>
      </c>
      <c r="DK355">
        <v>1</v>
      </c>
      <c r="FI355">
        <v>11</v>
      </c>
      <c r="FJ355">
        <v>6</v>
      </c>
    </row>
    <row r="356" spans="1:167" x14ac:dyDescent="0.3">
      <c r="A356">
        <v>49</v>
      </c>
      <c r="B356">
        <v>6</v>
      </c>
      <c r="C356">
        <v>3</v>
      </c>
      <c r="D356">
        <v>13</v>
      </c>
      <c r="BP356" t="s">
        <v>441</v>
      </c>
      <c r="BS356">
        <v>792</v>
      </c>
      <c r="DG356">
        <v>0</v>
      </c>
      <c r="DH356">
        <v>0.96696939619010003</v>
      </c>
      <c r="DI356">
        <v>0</v>
      </c>
      <c r="DJ356">
        <v>0.96605567454209995</v>
      </c>
      <c r="DK356">
        <v>0</v>
      </c>
      <c r="FI356">
        <v>11</v>
      </c>
      <c r="FJ356">
        <v>7</v>
      </c>
    </row>
    <row r="357" spans="1:167" x14ac:dyDescent="0.3">
      <c r="A357">
        <v>49</v>
      </c>
      <c r="B357">
        <v>6</v>
      </c>
      <c r="C357">
        <v>3</v>
      </c>
      <c r="D357">
        <v>14</v>
      </c>
      <c r="BP357" t="s">
        <v>439</v>
      </c>
      <c r="BS357">
        <v>816</v>
      </c>
      <c r="DG357">
        <v>0</v>
      </c>
      <c r="DH357">
        <v>0.23269638030204001</v>
      </c>
      <c r="DI357">
        <v>0</v>
      </c>
      <c r="DJ357">
        <v>0.59399101694547995</v>
      </c>
      <c r="DK357">
        <v>0</v>
      </c>
      <c r="FI357">
        <v>10</v>
      </c>
      <c r="FJ357">
        <v>7</v>
      </c>
    </row>
    <row r="358" spans="1:167" x14ac:dyDescent="0.3">
      <c r="A358">
        <v>49</v>
      </c>
      <c r="B358">
        <v>6</v>
      </c>
      <c r="C358">
        <v>3</v>
      </c>
      <c r="D358">
        <v>15</v>
      </c>
      <c r="BP358" t="s">
        <v>440</v>
      </c>
      <c r="BS358">
        <v>840</v>
      </c>
      <c r="DG358">
        <v>0</v>
      </c>
      <c r="DH358">
        <v>0.82542232713390995</v>
      </c>
      <c r="DI358">
        <v>1</v>
      </c>
      <c r="DJ358">
        <v>0.14182203335627</v>
      </c>
      <c r="DK358">
        <v>1</v>
      </c>
      <c r="FI358">
        <v>10</v>
      </c>
      <c r="FJ358">
        <v>9</v>
      </c>
    </row>
    <row r="359" spans="1:167" x14ac:dyDescent="0.3">
      <c r="A359">
        <v>49</v>
      </c>
      <c r="B359">
        <v>6</v>
      </c>
      <c r="C359">
        <v>3</v>
      </c>
      <c r="D359">
        <v>16</v>
      </c>
      <c r="BP359" t="s">
        <v>440</v>
      </c>
      <c r="BS359">
        <v>864</v>
      </c>
      <c r="DG359">
        <v>0</v>
      </c>
      <c r="DH359">
        <v>0.35698601918636003</v>
      </c>
      <c r="DI359">
        <v>1</v>
      </c>
      <c r="DJ359">
        <v>0.72406900921334005</v>
      </c>
      <c r="DK359">
        <v>1</v>
      </c>
      <c r="FI359">
        <v>12</v>
      </c>
      <c r="FJ359">
        <v>7</v>
      </c>
    </row>
    <row r="360" spans="1:167" x14ac:dyDescent="0.3">
      <c r="A360">
        <v>49</v>
      </c>
      <c r="B360">
        <v>6</v>
      </c>
      <c r="C360">
        <v>3</v>
      </c>
      <c r="D360">
        <v>17</v>
      </c>
      <c r="BP360" t="s">
        <v>440</v>
      </c>
      <c r="BS360">
        <v>888</v>
      </c>
      <c r="DG360">
        <v>0</v>
      </c>
      <c r="DH360">
        <v>0.79693003328795997</v>
      </c>
      <c r="DI360">
        <v>0</v>
      </c>
      <c r="DJ360">
        <v>0.37359544335391998</v>
      </c>
      <c r="DK360">
        <v>1</v>
      </c>
      <c r="FI360">
        <v>10</v>
      </c>
      <c r="FJ360">
        <v>7</v>
      </c>
    </row>
    <row r="361" spans="1:167" x14ac:dyDescent="0.3">
      <c r="A361">
        <v>49</v>
      </c>
      <c r="B361">
        <v>6</v>
      </c>
      <c r="C361">
        <v>3</v>
      </c>
      <c r="D361">
        <v>18</v>
      </c>
      <c r="BP361" t="s">
        <v>440</v>
      </c>
      <c r="BS361">
        <v>912</v>
      </c>
      <c r="DG361">
        <v>0</v>
      </c>
      <c r="DH361">
        <v>0.61815571261730995</v>
      </c>
      <c r="DI361">
        <v>0</v>
      </c>
      <c r="DJ361">
        <v>0.78205697599552004</v>
      </c>
      <c r="DK361">
        <v>1</v>
      </c>
      <c r="FI361">
        <v>11</v>
      </c>
      <c r="FJ361">
        <v>7</v>
      </c>
    </row>
    <row r="362" spans="1:167" x14ac:dyDescent="0.3">
      <c r="A362">
        <v>49</v>
      </c>
      <c r="B362">
        <v>6</v>
      </c>
      <c r="C362">
        <v>3</v>
      </c>
      <c r="D362">
        <v>19</v>
      </c>
      <c r="BP362" t="s">
        <v>439</v>
      </c>
      <c r="BS362">
        <v>936</v>
      </c>
      <c r="DG362">
        <v>0</v>
      </c>
      <c r="DH362">
        <v>0.18254601472303</v>
      </c>
      <c r="DI362">
        <v>0</v>
      </c>
      <c r="DJ362">
        <v>0.47819130820943001</v>
      </c>
      <c r="DK362">
        <v>0</v>
      </c>
      <c r="FI362">
        <v>10</v>
      </c>
      <c r="FJ362">
        <v>8</v>
      </c>
    </row>
    <row r="363" spans="1:167" x14ac:dyDescent="0.3">
      <c r="A363">
        <v>49</v>
      </c>
      <c r="B363">
        <v>6</v>
      </c>
      <c r="C363">
        <v>3</v>
      </c>
      <c r="D363">
        <v>20</v>
      </c>
      <c r="BP363" t="s">
        <v>440</v>
      </c>
      <c r="BS363">
        <v>960</v>
      </c>
      <c r="DG363">
        <v>0</v>
      </c>
      <c r="DH363">
        <v>0.66960632663839004</v>
      </c>
      <c r="DK363">
        <v>1</v>
      </c>
      <c r="FI363">
        <v>11</v>
      </c>
      <c r="FJ363">
        <v>9</v>
      </c>
    </row>
    <row r="364" spans="1:167" x14ac:dyDescent="0.3">
      <c r="A364">
        <v>49</v>
      </c>
      <c r="B364">
        <v>6</v>
      </c>
      <c r="C364">
        <v>3</v>
      </c>
      <c r="D364">
        <v>21</v>
      </c>
      <c r="DM364" t="s">
        <v>460</v>
      </c>
      <c r="FK364">
        <v>42</v>
      </c>
    </row>
    <row r="365" spans="1:167" x14ac:dyDescent="0.3">
      <c r="A365">
        <v>50</v>
      </c>
      <c r="B365">
        <v>0</v>
      </c>
      <c r="C365">
        <v>0</v>
      </c>
      <c r="D365">
        <v>1</v>
      </c>
      <c r="E365">
        <v>0.64497637235640004</v>
      </c>
      <c r="F365">
        <v>0.59181038870818004</v>
      </c>
      <c r="G365">
        <v>0.35274057500808997</v>
      </c>
      <c r="H365">
        <v>0.51538757152911996</v>
      </c>
      <c r="I365">
        <v>0.53328219857944004</v>
      </c>
      <c r="J365">
        <v>0.90889464497747996</v>
      </c>
      <c r="K365">
        <v>0.59501242287471001</v>
      </c>
      <c r="L365">
        <v>0.26036264856692998</v>
      </c>
      <c r="M365">
        <v>0.22648118578830001</v>
      </c>
      <c r="N365">
        <v>0.11876373236550999</v>
      </c>
      <c r="O365">
        <v>0.81485819398857995</v>
      </c>
      <c r="P365">
        <v>0.40363975319144002</v>
      </c>
      <c r="Q365">
        <v>0.60356917106717001</v>
      </c>
      <c r="R365">
        <v>0.70500758740754998</v>
      </c>
      <c r="S365">
        <v>0.84456550646703998</v>
      </c>
      <c r="T365">
        <v>0.68597254335647995</v>
      </c>
      <c r="U365">
        <v>0.47665692011763999</v>
      </c>
      <c r="V365">
        <v>0.32903999167006998</v>
      </c>
      <c r="W365">
        <v>0.78716646495455</v>
      </c>
      <c r="X365">
        <v>0.82629195519231002</v>
      </c>
      <c r="Y365">
        <v>0.79213688559882001</v>
      </c>
      <c r="Z365">
        <v>1</v>
      </c>
      <c r="AA365">
        <v>1</v>
      </c>
      <c r="AB365">
        <v>0</v>
      </c>
      <c r="AC365">
        <v>1</v>
      </c>
      <c r="AD365">
        <v>0</v>
      </c>
      <c r="AE365">
        <v>1</v>
      </c>
      <c r="AF365">
        <v>0</v>
      </c>
      <c r="AG365">
        <v>1</v>
      </c>
      <c r="AH365">
        <v>0</v>
      </c>
      <c r="AI365">
        <v>1</v>
      </c>
      <c r="AJ365">
        <v>0</v>
      </c>
      <c r="AK365">
        <v>1</v>
      </c>
      <c r="AL365">
        <v>1</v>
      </c>
      <c r="AM365">
        <v>1</v>
      </c>
      <c r="AN365">
        <v>0</v>
      </c>
      <c r="AO365">
        <v>0</v>
      </c>
      <c r="AP365">
        <v>1</v>
      </c>
      <c r="AQ365">
        <v>1</v>
      </c>
      <c r="AR365">
        <v>1</v>
      </c>
      <c r="AS365">
        <v>1</v>
      </c>
      <c r="AT365">
        <v>1</v>
      </c>
      <c r="AU365">
        <v>0.48365754274729</v>
      </c>
      <c r="AV365">
        <v>6.4168008974455001E-2</v>
      </c>
      <c r="AW365">
        <v>0.45214725658742999</v>
      </c>
      <c r="AX365">
        <v>0.45573438307030001</v>
      </c>
      <c r="AY365">
        <v>0.36277501089033998</v>
      </c>
      <c r="AZ365">
        <v>0.87615606572586002</v>
      </c>
      <c r="BA365">
        <v>0.53860249624373002</v>
      </c>
      <c r="BB365">
        <v>0.98142285020123998</v>
      </c>
      <c r="BC365">
        <v>0.32754971134483002</v>
      </c>
      <c r="BD365">
        <v>0.89638260640967005</v>
      </c>
      <c r="BE365">
        <v>0.98909989539041998</v>
      </c>
      <c r="BF365">
        <v>0.50407226070477995</v>
      </c>
      <c r="BG365">
        <v>0.91183049479651002</v>
      </c>
      <c r="BH365">
        <v>4.3526186967480004E-3</v>
      </c>
      <c r="BI365">
        <v>0.21337471852748999</v>
      </c>
      <c r="BJ365">
        <v>0.86498867484083997</v>
      </c>
      <c r="BK365">
        <v>3.7930474743733997E-2</v>
      </c>
      <c r="BL365">
        <v>0.3710674690738</v>
      </c>
      <c r="BM365">
        <v>0.27416337346257003</v>
      </c>
      <c r="BN365">
        <v>0.45684139995563</v>
      </c>
      <c r="BO365">
        <v>0.27440553386160998</v>
      </c>
      <c r="DO365">
        <v>19</v>
      </c>
      <c r="DP365">
        <v>21</v>
      </c>
      <c r="DQ365">
        <v>4</v>
      </c>
    </row>
    <row r="366" spans="1:167" x14ac:dyDescent="0.3">
      <c r="A366">
        <v>51</v>
      </c>
      <c r="B366">
        <v>0</v>
      </c>
      <c r="C366">
        <v>0</v>
      </c>
      <c r="D366">
        <v>1</v>
      </c>
      <c r="E366">
        <v>0.30573386926545998</v>
      </c>
      <c r="F366">
        <v>0.86780459889914996</v>
      </c>
      <c r="G366">
        <v>0.47668122240326</v>
      </c>
      <c r="H366">
        <v>0.27140854361075001</v>
      </c>
      <c r="I366">
        <v>0.78053092615301001</v>
      </c>
      <c r="J366">
        <v>0.61412359756045998</v>
      </c>
      <c r="K366">
        <v>0.61712524625941001</v>
      </c>
      <c r="L366">
        <v>0.48493760680140002</v>
      </c>
      <c r="M366">
        <v>0.16817972567985001</v>
      </c>
      <c r="N366">
        <v>0.86851448263009001</v>
      </c>
      <c r="O366">
        <v>0.87446596218499995</v>
      </c>
      <c r="P366">
        <v>0.70922025480197004</v>
      </c>
      <c r="Q366">
        <v>0.25958229980049002</v>
      </c>
      <c r="R366">
        <v>0.83660544540763004</v>
      </c>
      <c r="S366">
        <v>0.75273911139074001</v>
      </c>
      <c r="T366">
        <v>0.13348939488802</v>
      </c>
      <c r="U366">
        <v>0.71025304091116004</v>
      </c>
      <c r="V366">
        <v>0.62168181354667995</v>
      </c>
      <c r="W366">
        <v>0.17135429436232</v>
      </c>
      <c r="X366">
        <v>0.39614055378893998</v>
      </c>
      <c r="Y366">
        <v>9.6133868283759999E-2</v>
      </c>
      <c r="Z366">
        <v>1</v>
      </c>
      <c r="AA366">
        <v>0</v>
      </c>
      <c r="AB366">
        <v>1</v>
      </c>
      <c r="AC366">
        <v>0</v>
      </c>
      <c r="AD366">
        <v>0</v>
      </c>
      <c r="AE366">
        <v>1</v>
      </c>
      <c r="AF366">
        <v>1</v>
      </c>
      <c r="AG366">
        <v>1</v>
      </c>
      <c r="AH366">
        <v>0</v>
      </c>
      <c r="AI366">
        <v>1</v>
      </c>
      <c r="AJ366">
        <v>1</v>
      </c>
      <c r="AK366">
        <v>0</v>
      </c>
      <c r="AL366">
        <v>0</v>
      </c>
      <c r="AM366">
        <v>0</v>
      </c>
      <c r="AN366">
        <v>0</v>
      </c>
      <c r="AO366">
        <v>0</v>
      </c>
      <c r="AP366">
        <v>0</v>
      </c>
      <c r="AQ366">
        <v>0</v>
      </c>
      <c r="AR366">
        <v>1</v>
      </c>
      <c r="AS366">
        <v>0</v>
      </c>
      <c r="AT366">
        <v>0</v>
      </c>
      <c r="AU366">
        <v>1.2896437606185E-2</v>
      </c>
      <c r="AV366">
        <v>0.17900631999214001</v>
      </c>
      <c r="AW366">
        <v>1.7289141818321999E-3</v>
      </c>
      <c r="AX366">
        <v>7.5978665993413005E-2</v>
      </c>
      <c r="AY366">
        <v>0.81078980702655001</v>
      </c>
      <c r="AZ366">
        <v>0.16558289091233999</v>
      </c>
      <c r="BA366">
        <v>0.65292254220154</v>
      </c>
      <c r="BB366">
        <v>0.98646419579541</v>
      </c>
      <c r="BC366">
        <v>0.32516301077120002</v>
      </c>
      <c r="BD366">
        <v>0.76925318471439996</v>
      </c>
      <c r="BE366">
        <v>0.60943997457103005</v>
      </c>
      <c r="BF366">
        <v>9.7167044976857006E-2</v>
      </c>
      <c r="BG366">
        <v>0.99413710583067005</v>
      </c>
      <c r="BH366">
        <v>0.47799427667191002</v>
      </c>
      <c r="BI366">
        <v>0.26001736833527</v>
      </c>
      <c r="BJ366">
        <v>0.79661130306159</v>
      </c>
      <c r="BK366">
        <v>0.88577740440953001</v>
      </c>
      <c r="BL366">
        <v>0.4931145119775</v>
      </c>
      <c r="BM366">
        <v>0.17193897859205001</v>
      </c>
      <c r="BN366">
        <v>0.10811928360894001</v>
      </c>
      <c r="BO366">
        <v>0.90782152107456004</v>
      </c>
      <c r="DO366">
        <v>22</v>
      </c>
      <c r="DP366">
        <v>15</v>
      </c>
      <c r="DQ366">
        <v>3</v>
      </c>
    </row>
    <row r="367" spans="1:167" x14ac:dyDescent="0.3">
      <c r="A367">
        <v>52</v>
      </c>
      <c r="B367">
        <v>7</v>
      </c>
      <c r="C367">
        <v>1</v>
      </c>
      <c r="D367">
        <v>1</v>
      </c>
      <c r="E367">
        <v>0.90895740286021998</v>
      </c>
      <c r="F367">
        <v>0.43821285083801997</v>
      </c>
      <c r="G367">
        <v>0.82984350267956997</v>
      </c>
      <c r="H367">
        <v>0.32535505741399001</v>
      </c>
      <c r="I367">
        <v>0.34175098568526002</v>
      </c>
      <c r="J367">
        <v>0.90458360789643999</v>
      </c>
      <c r="K367">
        <v>0.61996177102340999</v>
      </c>
      <c r="L367">
        <v>0.42714445327929002</v>
      </c>
      <c r="M367">
        <v>0.94002938413475001</v>
      </c>
      <c r="N367">
        <v>0.13232999798496001</v>
      </c>
      <c r="O367">
        <v>0.22148112788398999</v>
      </c>
      <c r="P367">
        <v>0.54189736155735002</v>
      </c>
      <c r="Q367">
        <v>0.90019460242771998</v>
      </c>
      <c r="R367">
        <v>0.89640986621424001</v>
      </c>
      <c r="S367">
        <v>0.63317648061308995</v>
      </c>
      <c r="T367">
        <v>0.70941374813091995</v>
      </c>
      <c r="U367">
        <v>0.73511124130748995</v>
      </c>
      <c r="V367">
        <v>0.10501441670625</v>
      </c>
      <c r="W367">
        <v>0.29075783114485998</v>
      </c>
      <c r="X367">
        <v>0.97150351148412994</v>
      </c>
      <c r="Y367">
        <v>0.13564795997526999</v>
      </c>
      <c r="Z367">
        <v>0</v>
      </c>
      <c r="AA367">
        <v>1</v>
      </c>
      <c r="AB367">
        <v>1</v>
      </c>
      <c r="AC367">
        <v>1</v>
      </c>
      <c r="AD367">
        <v>0</v>
      </c>
      <c r="AE367">
        <v>0</v>
      </c>
      <c r="AF367">
        <v>1</v>
      </c>
      <c r="AG367">
        <v>0</v>
      </c>
      <c r="AH367">
        <v>1</v>
      </c>
      <c r="AI367">
        <v>1</v>
      </c>
      <c r="AJ367">
        <v>1</v>
      </c>
      <c r="AK367">
        <v>1</v>
      </c>
      <c r="AL367">
        <v>1</v>
      </c>
      <c r="AM367">
        <v>0</v>
      </c>
      <c r="AN367">
        <v>0</v>
      </c>
      <c r="AO367">
        <v>1</v>
      </c>
      <c r="AP367">
        <v>0</v>
      </c>
      <c r="AQ367">
        <v>0</v>
      </c>
      <c r="AR367">
        <v>0</v>
      </c>
      <c r="AS367">
        <v>0</v>
      </c>
      <c r="AT367">
        <v>1</v>
      </c>
      <c r="AU367">
        <v>0.11683162971916</v>
      </c>
      <c r="AV367">
        <v>0.17284713610370001</v>
      </c>
      <c r="AW367">
        <v>0.80897791832596</v>
      </c>
      <c r="AX367">
        <v>0.49905103060768002</v>
      </c>
      <c r="AY367">
        <v>5.9793498757310999E-2</v>
      </c>
      <c r="AZ367">
        <v>8.9656260967119997E-2</v>
      </c>
      <c r="BA367">
        <v>0.73606082910494997</v>
      </c>
      <c r="BB367">
        <v>0.92302832183675998</v>
      </c>
      <c r="BC367">
        <v>0.43138230967798002</v>
      </c>
      <c r="BD367">
        <v>0.73400755052273003</v>
      </c>
      <c r="BE367">
        <v>0.20455282900169999</v>
      </c>
      <c r="BF367">
        <v>8.6382699308731006E-2</v>
      </c>
      <c r="BG367">
        <v>0.38368046107539999</v>
      </c>
      <c r="BH367">
        <v>0.94953335890820001</v>
      </c>
      <c r="BI367">
        <v>0.55999709199263004</v>
      </c>
      <c r="BJ367">
        <v>0.72044745429756996</v>
      </c>
      <c r="BK367">
        <v>0.11941983773169999</v>
      </c>
      <c r="BL367">
        <v>0.12609901034918999</v>
      </c>
      <c r="BM367">
        <v>0.80083015548129999</v>
      </c>
      <c r="BN367">
        <v>0.85087581320087002</v>
      </c>
      <c r="BO367">
        <v>0.80866116262471999</v>
      </c>
      <c r="BP367" t="s">
        <v>441</v>
      </c>
      <c r="BQ367">
        <v>0</v>
      </c>
      <c r="BR367">
        <v>-2</v>
      </c>
      <c r="BS367">
        <v>99</v>
      </c>
      <c r="BT367">
        <v>0</v>
      </c>
      <c r="BU367">
        <v>-4</v>
      </c>
      <c r="BV367">
        <v>1</v>
      </c>
      <c r="BW367">
        <v>2</v>
      </c>
      <c r="BX367">
        <v>1</v>
      </c>
      <c r="BY367">
        <v>2</v>
      </c>
      <c r="BZ367">
        <v>0</v>
      </c>
      <c r="CA367">
        <v>-2</v>
      </c>
      <c r="DO367">
        <v>14</v>
      </c>
      <c r="DP367">
        <v>38</v>
      </c>
      <c r="DQ367">
        <v>98</v>
      </c>
      <c r="DS367">
        <v>97</v>
      </c>
      <c r="DT367">
        <v>17</v>
      </c>
      <c r="DU367">
        <v>32</v>
      </c>
      <c r="DV367">
        <v>7</v>
      </c>
      <c r="DW367">
        <v>12</v>
      </c>
      <c r="DX367">
        <v>6</v>
      </c>
      <c r="DY367">
        <v>9</v>
      </c>
      <c r="EA367">
        <v>40</v>
      </c>
    </row>
    <row r="368" spans="1:167" x14ac:dyDescent="0.3">
      <c r="A368">
        <v>54</v>
      </c>
      <c r="B368">
        <v>7</v>
      </c>
      <c r="C368">
        <v>2</v>
      </c>
      <c r="D368">
        <v>1</v>
      </c>
      <c r="E368">
        <v>0.79760919970082</v>
      </c>
      <c r="F368">
        <v>0.6330906942126</v>
      </c>
      <c r="G368">
        <v>0.40646219541662998</v>
      </c>
      <c r="H368">
        <v>0.89195086727216999</v>
      </c>
      <c r="I368">
        <v>0.70966222601263995</v>
      </c>
      <c r="J368">
        <v>6.7636877607629001E-2</v>
      </c>
      <c r="K368">
        <v>0.71968544868620998</v>
      </c>
      <c r="L368">
        <v>0.24102098721449</v>
      </c>
      <c r="M368">
        <v>0.39515887231322999</v>
      </c>
      <c r="N368">
        <v>5.3334871885184001E-2</v>
      </c>
      <c r="O368">
        <v>0.73896918708369996</v>
      </c>
      <c r="P368">
        <v>0.47415063247167</v>
      </c>
      <c r="Q368">
        <v>7.7629547368131005E-2</v>
      </c>
      <c r="R368">
        <v>0.92699164521956001</v>
      </c>
      <c r="S368">
        <v>0.73621586100500003</v>
      </c>
      <c r="T368">
        <v>0.75417739904896997</v>
      </c>
      <c r="U368">
        <v>0.20852628724360001</v>
      </c>
      <c r="V368">
        <v>0.92551256372486002</v>
      </c>
      <c r="W368">
        <v>4.3497898931263997E-2</v>
      </c>
      <c r="X368">
        <v>0.24160848282684999</v>
      </c>
      <c r="Y368">
        <v>3.6099105966862999E-2</v>
      </c>
      <c r="Z368">
        <v>0</v>
      </c>
      <c r="AA368">
        <v>0</v>
      </c>
      <c r="AB368">
        <v>1</v>
      </c>
      <c r="AC368">
        <v>1</v>
      </c>
      <c r="AD368">
        <v>0</v>
      </c>
      <c r="AE368">
        <v>0</v>
      </c>
      <c r="AF368">
        <v>1</v>
      </c>
      <c r="AG368">
        <v>0</v>
      </c>
      <c r="AH368">
        <v>0</v>
      </c>
      <c r="AI368">
        <v>1</v>
      </c>
      <c r="AJ368">
        <v>0</v>
      </c>
      <c r="AK368">
        <v>0</v>
      </c>
      <c r="AL368">
        <v>1</v>
      </c>
      <c r="AM368">
        <v>1</v>
      </c>
      <c r="AN368">
        <v>1</v>
      </c>
      <c r="AO368">
        <v>1</v>
      </c>
      <c r="AP368">
        <v>0</v>
      </c>
      <c r="AQ368">
        <v>1</v>
      </c>
      <c r="AR368">
        <v>1</v>
      </c>
      <c r="AS368">
        <v>0</v>
      </c>
      <c r="AT368">
        <v>1</v>
      </c>
      <c r="AU368">
        <v>0.69761963580810005</v>
      </c>
      <c r="AV368">
        <v>0.70307483446723995</v>
      </c>
      <c r="AW368">
        <v>0.31281546573002</v>
      </c>
      <c r="AX368">
        <v>0.18944392520472</v>
      </c>
      <c r="AY368">
        <v>0.89495831981188001</v>
      </c>
      <c r="AZ368">
        <v>0.55960552122038998</v>
      </c>
      <c r="BA368">
        <v>0.73490307781887998</v>
      </c>
      <c r="BB368">
        <v>0.96502110567840005</v>
      </c>
      <c r="BC368">
        <v>0.82201380714535999</v>
      </c>
      <c r="BD368">
        <v>0.52913852132301997</v>
      </c>
      <c r="BE368">
        <v>0.42646005387126001</v>
      </c>
      <c r="BF368">
        <v>0.73530594557192996</v>
      </c>
      <c r="BG368">
        <v>0.6287276083119</v>
      </c>
      <c r="BH368">
        <v>0.85738036395197004</v>
      </c>
      <c r="BI368">
        <v>0.10434548614889</v>
      </c>
      <c r="BJ368">
        <v>6.9979764581972997E-2</v>
      </c>
      <c r="BK368">
        <v>0.31924466551267</v>
      </c>
      <c r="BL368">
        <v>0.60668907832573005</v>
      </c>
      <c r="BM368">
        <v>0.94848337407590999</v>
      </c>
      <c r="BN368">
        <v>8.2005440021574005E-2</v>
      </c>
      <c r="BO368">
        <v>0.86026027521433002</v>
      </c>
      <c r="BP368" t="s">
        <v>440</v>
      </c>
      <c r="BQ368">
        <v>1</v>
      </c>
      <c r="BR368">
        <v>2</v>
      </c>
      <c r="BS368">
        <v>487.5</v>
      </c>
      <c r="BT368">
        <v>1</v>
      </c>
      <c r="BU368">
        <v>1</v>
      </c>
      <c r="BV368">
        <v>1</v>
      </c>
      <c r="BW368">
        <v>1</v>
      </c>
      <c r="BX368">
        <v>0</v>
      </c>
      <c r="BY368">
        <v>-4</v>
      </c>
      <c r="BZ368">
        <v>1</v>
      </c>
      <c r="CA368">
        <v>1</v>
      </c>
      <c r="CB368">
        <v>1</v>
      </c>
      <c r="CC368">
        <v>1</v>
      </c>
      <c r="CD368">
        <v>1</v>
      </c>
      <c r="CE368">
        <v>1</v>
      </c>
      <c r="CF368">
        <v>1</v>
      </c>
      <c r="CG368">
        <v>1</v>
      </c>
      <c r="CH368">
        <v>0</v>
      </c>
      <c r="CI368">
        <v>-4</v>
      </c>
      <c r="CJ368">
        <v>1</v>
      </c>
      <c r="CK368">
        <v>0</v>
      </c>
      <c r="CL368">
        <v>1</v>
      </c>
      <c r="CM368">
        <v>0</v>
      </c>
      <c r="CN368">
        <v>1</v>
      </c>
      <c r="CO368">
        <v>0</v>
      </c>
      <c r="CP368">
        <v>0</v>
      </c>
      <c r="CQ368">
        <v>0</v>
      </c>
      <c r="CR368">
        <v>1</v>
      </c>
      <c r="CS368">
        <v>0</v>
      </c>
      <c r="CT368">
        <v>1</v>
      </c>
      <c r="CU368">
        <v>0</v>
      </c>
      <c r="CV368">
        <v>1</v>
      </c>
      <c r="CW368">
        <v>0</v>
      </c>
      <c r="CX368">
        <v>1</v>
      </c>
      <c r="CY368">
        <v>0</v>
      </c>
      <c r="CZ368">
        <v>1</v>
      </c>
      <c r="DA368">
        <v>0</v>
      </c>
      <c r="DB368">
        <v>1</v>
      </c>
      <c r="DC368">
        <v>0</v>
      </c>
      <c r="DD368">
        <v>1</v>
      </c>
      <c r="DE368">
        <v>0</v>
      </c>
      <c r="DF368">
        <v>0</v>
      </c>
      <c r="DG368">
        <v>0</v>
      </c>
      <c r="DI368">
        <v>0</v>
      </c>
      <c r="DJ368">
        <v>0.40780859475266001</v>
      </c>
      <c r="DK368">
        <v>1</v>
      </c>
      <c r="DO368">
        <v>7</v>
      </c>
      <c r="DP368">
        <v>8</v>
      </c>
      <c r="DQ368">
        <v>42</v>
      </c>
      <c r="DS368">
        <v>38</v>
      </c>
      <c r="DT368">
        <v>15</v>
      </c>
      <c r="DU368">
        <v>18</v>
      </c>
      <c r="DV368">
        <v>11</v>
      </c>
      <c r="DW368">
        <v>13</v>
      </c>
      <c r="DX368">
        <v>7</v>
      </c>
      <c r="DY368">
        <v>17</v>
      </c>
      <c r="DZ368">
        <v>7</v>
      </c>
      <c r="EA368">
        <v>9</v>
      </c>
      <c r="EB368">
        <v>10</v>
      </c>
      <c r="EC368">
        <v>10</v>
      </c>
      <c r="ED368">
        <v>8</v>
      </c>
      <c r="EE368">
        <v>10</v>
      </c>
      <c r="EF368">
        <v>6</v>
      </c>
      <c r="EG368">
        <v>5</v>
      </c>
      <c r="EH368">
        <v>7</v>
      </c>
      <c r="EI368">
        <v>15</v>
      </c>
      <c r="EJ368">
        <v>6</v>
      </c>
      <c r="EK368">
        <v>11</v>
      </c>
      <c r="EL368">
        <v>5</v>
      </c>
      <c r="EM368">
        <v>5</v>
      </c>
      <c r="EN368">
        <v>4</v>
      </c>
      <c r="EO368">
        <v>4</v>
      </c>
      <c r="EP368">
        <v>3</v>
      </c>
      <c r="EQ368">
        <v>6</v>
      </c>
      <c r="ER368">
        <v>3</v>
      </c>
      <c r="ES368">
        <v>5</v>
      </c>
      <c r="ET368">
        <v>7</v>
      </c>
      <c r="EU368">
        <v>7</v>
      </c>
      <c r="EV368">
        <v>8</v>
      </c>
      <c r="EW368">
        <v>6</v>
      </c>
      <c r="EX368">
        <v>3</v>
      </c>
      <c r="EY368">
        <v>7</v>
      </c>
      <c r="EZ368">
        <v>2</v>
      </c>
      <c r="FA368">
        <v>5</v>
      </c>
      <c r="FB368">
        <v>3</v>
      </c>
      <c r="FC368">
        <v>7</v>
      </c>
      <c r="FD368">
        <v>3</v>
      </c>
      <c r="FE368">
        <v>5</v>
      </c>
      <c r="FF368">
        <v>8</v>
      </c>
      <c r="FG368">
        <v>24</v>
      </c>
      <c r="FH368">
        <v>4</v>
      </c>
      <c r="FI368">
        <v>6</v>
      </c>
      <c r="FJ368">
        <v>5</v>
      </c>
    </row>
    <row r="369" spans="1:166" x14ac:dyDescent="0.3">
      <c r="A369">
        <v>54</v>
      </c>
      <c r="B369">
        <v>7</v>
      </c>
      <c r="C369">
        <v>2</v>
      </c>
      <c r="D369">
        <v>2</v>
      </c>
      <c r="BP369" t="s">
        <v>440</v>
      </c>
      <c r="BS369">
        <v>511.5</v>
      </c>
      <c r="DG369">
        <v>0</v>
      </c>
      <c r="DH369">
        <v>0.14148939536041999</v>
      </c>
      <c r="DI369">
        <v>0</v>
      </c>
      <c r="DJ369">
        <v>0.85724841551147002</v>
      </c>
      <c r="DK369">
        <v>1</v>
      </c>
      <c r="FI369">
        <v>4</v>
      </c>
      <c r="FJ369">
        <v>3</v>
      </c>
    </row>
    <row r="370" spans="1:166" x14ac:dyDescent="0.3">
      <c r="A370">
        <v>54</v>
      </c>
      <c r="B370">
        <v>7</v>
      </c>
      <c r="C370">
        <v>2</v>
      </c>
      <c r="D370">
        <v>3</v>
      </c>
      <c r="BP370" t="s">
        <v>440</v>
      </c>
      <c r="BS370">
        <v>535.5</v>
      </c>
      <c r="DG370">
        <v>0</v>
      </c>
      <c r="DH370">
        <v>0.13579001789087999</v>
      </c>
      <c r="DI370">
        <v>1</v>
      </c>
      <c r="DJ370">
        <v>0.50162736938615005</v>
      </c>
      <c r="DK370">
        <v>1</v>
      </c>
      <c r="FI370">
        <v>3</v>
      </c>
      <c r="FJ370">
        <v>2</v>
      </c>
    </row>
    <row r="371" spans="1:166" x14ac:dyDescent="0.3">
      <c r="A371">
        <v>54</v>
      </c>
      <c r="B371">
        <v>7</v>
      </c>
      <c r="C371">
        <v>2</v>
      </c>
      <c r="D371">
        <v>4</v>
      </c>
      <c r="BP371" t="s">
        <v>439</v>
      </c>
      <c r="BS371">
        <v>559.5</v>
      </c>
      <c r="DG371">
        <v>0</v>
      </c>
      <c r="DH371">
        <v>0.52229149846468004</v>
      </c>
      <c r="DI371">
        <v>0</v>
      </c>
      <c r="DJ371">
        <v>0.94995835235324999</v>
      </c>
      <c r="DK371">
        <v>0</v>
      </c>
      <c r="FI371">
        <v>5</v>
      </c>
      <c r="FJ371">
        <v>3</v>
      </c>
    </row>
    <row r="372" spans="1:166" x14ac:dyDescent="0.3">
      <c r="A372">
        <v>54</v>
      </c>
      <c r="B372">
        <v>7</v>
      </c>
      <c r="C372">
        <v>2</v>
      </c>
      <c r="D372">
        <v>5</v>
      </c>
      <c r="BP372" t="s">
        <v>440</v>
      </c>
      <c r="BS372">
        <v>583.5</v>
      </c>
      <c r="DG372">
        <v>0</v>
      </c>
      <c r="DH372">
        <v>0.98851957132584001</v>
      </c>
      <c r="DI372">
        <v>1</v>
      </c>
      <c r="DJ372">
        <v>0.74736186272590999</v>
      </c>
      <c r="DK372">
        <v>1</v>
      </c>
      <c r="FI372">
        <v>3</v>
      </c>
      <c r="FJ372">
        <v>3</v>
      </c>
    </row>
    <row r="373" spans="1:166" x14ac:dyDescent="0.3">
      <c r="A373">
        <v>54</v>
      </c>
      <c r="B373">
        <v>7</v>
      </c>
      <c r="C373">
        <v>2</v>
      </c>
      <c r="D373">
        <v>6</v>
      </c>
      <c r="BP373" t="s">
        <v>440</v>
      </c>
      <c r="BS373">
        <v>607.5</v>
      </c>
      <c r="DG373">
        <v>0</v>
      </c>
      <c r="DH373">
        <v>0.67577094290698003</v>
      </c>
      <c r="DI373">
        <v>1</v>
      </c>
      <c r="DJ373">
        <v>0.2455603220814</v>
      </c>
      <c r="DK373">
        <v>1</v>
      </c>
      <c r="FI373">
        <v>3</v>
      </c>
      <c r="FJ373">
        <v>3</v>
      </c>
    </row>
    <row r="374" spans="1:166" x14ac:dyDescent="0.3">
      <c r="A374">
        <v>54</v>
      </c>
      <c r="B374">
        <v>7</v>
      </c>
      <c r="C374">
        <v>2</v>
      </c>
      <c r="D374">
        <v>7</v>
      </c>
      <c r="BP374" t="s">
        <v>440</v>
      </c>
      <c r="BS374">
        <v>631.5</v>
      </c>
      <c r="DG374">
        <v>0</v>
      </c>
      <c r="DH374">
        <v>0.43803003760415998</v>
      </c>
      <c r="DI374">
        <v>1</v>
      </c>
      <c r="DJ374">
        <v>0.14739426861759999</v>
      </c>
      <c r="DK374">
        <v>1</v>
      </c>
      <c r="FI374">
        <v>3</v>
      </c>
      <c r="FJ374">
        <v>3</v>
      </c>
    </row>
    <row r="375" spans="1:166" x14ac:dyDescent="0.3">
      <c r="A375">
        <v>54</v>
      </c>
      <c r="B375">
        <v>7</v>
      </c>
      <c r="C375">
        <v>2</v>
      </c>
      <c r="D375">
        <v>8</v>
      </c>
      <c r="BP375" t="s">
        <v>440</v>
      </c>
      <c r="BS375">
        <v>655.5</v>
      </c>
      <c r="DG375">
        <v>0</v>
      </c>
      <c r="DH375">
        <v>0.39764251605619999</v>
      </c>
      <c r="DI375">
        <v>0</v>
      </c>
      <c r="DJ375">
        <v>5.9204020082205003E-2</v>
      </c>
      <c r="DK375">
        <v>1</v>
      </c>
      <c r="FI375">
        <v>3</v>
      </c>
      <c r="FJ375">
        <v>2</v>
      </c>
    </row>
    <row r="376" spans="1:166" x14ac:dyDescent="0.3">
      <c r="A376">
        <v>54</v>
      </c>
      <c r="B376">
        <v>7</v>
      </c>
      <c r="C376">
        <v>2</v>
      </c>
      <c r="D376">
        <v>9</v>
      </c>
      <c r="BP376" t="s">
        <v>440</v>
      </c>
      <c r="BS376">
        <v>679.5</v>
      </c>
      <c r="DG376">
        <v>0</v>
      </c>
      <c r="DH376">
        <v>0.67862443729719002</v>
      </c>
      <c r="DI376">
        <v>0</v>
      </c>
      <c r="DJ376">
        <v>0.56206537092701003</v>
      </c>
      <c r="DK376">
        <v>1</v>
      </c>
      <c r="FI376">
        <v>3</v>
      </c>
      <c r="FJ376">
        <v>2</v>
      </c>
    </row>
    <row r="377" spans="1:166" x14ac:dyDescent="0.3">
      <c r="A377">
        <v>54</v>
      </c>
      <c r="B377">
        <v>7</v>
      </c>
      <c r="C377">
        <v>2</v>
      </c>
      <c r="D377">
        <v>10</v>
      </c>
      <c r="BP377" t="s">
        <v>441</v>
      </c>
      <c r="BS377">
        <v>703.5</v>
      </c>
      <c r="DG377">
        <v>0</v>
      </c>
      <c r="DH377">
        <v>0.99857403666809996</v>
      </c>
      <c r="DI377">
        <v>0</v>
      </c>
      <c r="DJ377">
        <v>0.52774038233456999</v>
      </c>
      <c r="DK377">
        <v>1</v>
      </c>
      <c r="FI377">
        <v>8</v>
      </c>
      <c r="FJ377">
        <v>4</v>
      </c>
    </row>
    <row r="378" spans="1:166" x14ac:dyDescent="0.3">
      <c r="A378">
        <v>54</v>
      </c>
      <c r="B378">
        <v>7</v>
      </c>
      <c r="C378">
        <v>2</v>
      </c>
      <c r="D378">
        <v>11</v>
      </c>
      <c r="BP378" t="s">
        <v>441</v>
      </c>
      <c r="BS378">
        <v>727.5</v>
      </c>
      <c r="DG378">
        <v>0</v>
      </c>
      <c r="DH378">
        <v>0.22296377650794</v>
      </c>
      <c r="DI378">
        <v>0</v>
      </c>
      <c r="DJ378">
        <v>4.8453959660702997E-2</v>
      </c>
      <c r="DK378">
        <v>1</v>
      </c>
      <c r="FI378">
        <v>4</v>
      </c>
      <c r="FJ378">
        <v>4</v>
      </c>
    </row>
    <row r="379" spans="1:166" x14ac:dyDescent="0.3">
      <c r="A379">
        <v>54</v>
      </c>
      <c r="B379">
        <v>7</v>
      </c>
      <c r="C379">
        <v>2</v>
      </c>
      <c r="D379">
        <v>12</v>
      </c>
      <c r="BP379" t="s">
        <v>440</v>
      </c>
      <c r="BS379">
        <v>751.5</v>
      </c>
      <c r="DG379">
        <v>0</v>
      </c>
      <c r="DH379">
        <v>0.37365509318434997</v>
      </c>
      <c r="DI379">
        <v>1</v>
      </c>
      <c r="DJ379">
        <v>0.68437092307605996</v>
      </c>
      <c r="DK379">
        <v>1</v>
      </c>
      <c r="FI379">
        <v>4</v>
      </c>
      <c r="FJ379">
        <v>2</v>
      </c>
    </row>
    <row r="380" spans="1:166" x14ac:dyDescent="0.3">
      <c r="A380">
        <v>54</v>
      </c>
      <c r="B380">
        <v>7</v>
      </c>
      <c r="C380">
        <v>2</v>
      </c>
      <c r="D380">
        <v>13</v>
      </c>
      <c r="BP380" t="s">
        <v>440</v>
      </c>
      <c r="BS380">
        <v>775.5</v>
      </c>
      <c r="DG380">
        <v>0</v>
      </c>
      <c r="DH380">
        <v>0.37946193632827002</v>
      </c>
      <c r="DI380">
        <v>0</v>
      </c>
      <c r="DJ380">
        <v>1.0049112374304E-2</v>
      </c>
      <c r="DK380">
        <v>1</v>
      </c>
      <c r="FI380">
        <v>3</v>
      </c>
      <c r="FJ380">
        <v>2</v>
      </c>
    </row>
    <row r="381" spans="1:166" x14ac:dyDescent="0.3">
      <c r="A381">
        <v>54</v>
      </c>
      <c r="B381">
        <v>7</v>
      </c>
      <c r="C381">
        <v>2</v>
      </c>
      <c r="D381">
        <v>14</v>
      </c>
      <c r="BP381" t="s">
        <v>440</v>
      </c>
      <c r="BS381">
        <v>799.5</v>
      </c>
      <c r="DG381">
        <v>0</v>
      </c>
      <c r="DH381">
        <v>5.5255020781611E-2</v>
      </c>
      <c r="DI381">
        <v>1</v>
      </c>
      <c r="DJ381">
        <v>0.66926015919782</v>
      </c>
      <c r="DK381">
        <v>1</v>
      </c>
      <c r="FI381">
        <v>4</v>
      </c>
      <c r="FJ381">
        <v>2</v>
      </c>
    </row>
    <row r="382" spans="1:166" x14ac:dyDescent="0.3">
      <c r="A382">
        <v>54</v>
      </c>
      <c r="B382">
        <v>7</v>
      </c>
      <c r="C382">
        <v>2</v>
      </c>
      <c r="D382">
        <v>15</v>
      </c>
      <c r="BP382" t="s">
        <v>440</v>
      </c>
      <c r="BS382">
        <v>823.5</v>
      </c>
      <c r="DG382">
        <v>0</v>
      </c>
      <c r="DH382">
        <v>0.64777140192346006</v>
      </c>
      <c r="DI382">
        <v>0</v>
      </c>
      <c r="DJ382">
        <v>0.66456165427969005</v>
      </c>
      <c r="DK382">
        <v>1</v>
      </c>
      <c r="FI382">
        <v>3</v>
      </c>
      <c r="FJ382">
        <v>2</v>
      </c>
    </row>
    <row r="383" spans="1:166" x14ac:dyDescent="0.3">
      <c r="A383">
        <v>54</v>
      </c>
      <c r="B383">
        <v>7</v>
      </c>
      <c r="C383">
        <v>2</v>
      </c>
      <c r="D383">
        <v>16</v>
      </c>
      <c r="BP383" t="s">
        <v>441</v>
      </c>
      <c r="BS383">
        <v>847.5</v>
      </c>
      <c r="DG383">
        <v>0</v>
      </c>
      <c r="DH383">
        <v>0.40983373724104999</v>
      </c>
      <c r="DI383">
        <v>1</v>
      </c>
      <c r="DJ383">
        <v>0.79273455335077003</v>
      </c>
      <c r="DK383">
        <v>1</v>
      </c>
      <c r="FI383">
        <v>4</v>
      </c>
      <c r="FJ383">
        <v>2</v>
      </c>
    </row>
    <row r="384" spans="1:166" x14ac:dyDescent="0.3">
      <c r="A384">
        <v>54</v>
      </c>
      <c r="B384">
        <v>7</v>
      </c>
      <c r="C384">
        <v>2</v>
      </c>
      <c r="D384">
        <v>17</v>
      </c>
      <c r="BP384" t="s">
        <v>440</v>
      </c>
      <c r="BS384">
        <v>871.5</v>
      </c>
      <c r="DG384">
        <v>0</v>
      </c>
      <c r="DH384">
        <v>0.30940605092818002</v>
      </c>
      <c r="DI384">
        <v>0</v>
      </c>
      <c r="DJ384">
        <v>9.1620037572155005E-3</v>
      </c>
      <c r="DK384">
        <v>1</v>
      </c>
      <c r="FI384">
        <v>4</v>
      </c>
      <c r="FJ384">
        <v>4</v>
      </c>
    </row>
    <row r="385" spans="1:167" x14ac:dyDescent="0.3">
      <c r="A385">
        <v>54</v>
      </c>
      <c r="B385">
        <v>7</v>
      </c>
      <c r="C385">
        <v>2</v>
      </c>
      <c r="D385">
        <v>18</v>
      </c>
      <c r="BP385" t="s">
        <v>440</v>
      </c>
      <c r="BS385">
        <v>895.5</v>
      </c>
      <c r="DG385">
        <v>0</v>
      </c>
      <c r="DH385">
        <v>0.35948033370920002</v>
      </c>
      <c r="DI385">
        <v>0</v>
      </c>
      <c r="DJ385">
        <v>0.62367233156181001</v>
      </c>
      <c r="DK385">
        <v>1</v>
      </c>
      <c r="FI385">
        <v>8</v>
      </c>
      <c r="FJ385">
        <v>3</v>
      </c>
    </row>
    <row r="386" spans="1:167" x14ac:dyDescent="0.3">
      <c r="A386">
        <v>54</v>
      </c>
      <c r="B386">
        <v>7</v>
      </c>
      <c r="C386">
        <v>2</v>
      </c>
      <c r="D386">
        <v>19</v>
      </c>
      <c r="BP386" t="s">
        <v>441</v>
      </c>
      <c r="BS386">
        <v>919.5</v>
      </c>
      <c r="DG386">
        <v>0</v>
      </c>
      <c r="DH386">
        <v>0.83616146953817005</v>
      </c>
      <c r="DI386">
        <v>0</v>
      </c>
      <c r="DJ386">
        <v>9.8950377822205005E-2</v>
      </c>
      <c r="DK386">
        <v>0</v>
      </c>
      <c r="FI386">
        <v>13</v>
      </c>
      <c r="FJ386">
        <v>2</v>
      </c>
    </row>
    <row r="387" spans="1:167" x14ac:dyDescent="0.3">
      <c r="A387">
        <v>54</v>
      </c>
      <c r="B387">
        <v>7</v>
      </c>
      <c r="C387">
        <v>2</v>
      </c>
      <c r="D387">
        <v>20</v>
      </c>
      <c r="BP387" t="s">
        <v>440</v>
      </c>
      <c r="BS387">
        <v>943.5</v>
      </c>
      <c r="DG387">
        <v>0</v>
      </c>
      <c r="DH387">
        <v>0.56942163215460995</v>
      </c>
      <c r="DK387">
        <v>1</v>
      </c>
      <c r="FI387">
        <v>4</v>
      </c>
      <c r="FJ387">
        <v>8</v>
      </c>
    </row>
    <row r="388" spans="1:167" x14ac:dyDescent="0.3">
      <c r="A388">
        <v>54</v>
      </c>
      <c r="B388">
        <v>7</v>
      </c>
      <c r="C388">
        <v>2</v>
      </c>
      <c r="D388">
        <v>21</v>
      </c>
      <c r="DM388" t="s">
        <v>461</v>
      </c>
      <c r="DN388" t="s">
        <v>462</v>
      </c>
      <c r="FK388">
        <v>44</v>
      </c>
    </row>
    <row r="389" spans="1:167" x14ac:dyDescent="0.3">
      <c r="A389">
        <v>55</v>
      </c>
      <c r="B389">
        <v>7</v>
      </c>
      <c r="C389">
        <v>3</v>
      </c>
      <c r="D389">
        <v>1</v>
      </c>
      <c r="E389">
        <v>0.57030509035287003</v>
      </c>
      <c r="F389">
        <v>0.23218256997169001</v>
      </c>
      <c r="G389">
        <v>0.78542618621979998</v>
      </c>
      <c r="H389">
        <v>0.41956741783608997</v>
      </c>
      <c r="I389">
        <v>0.62156882760978005</v>
      </c>
      <c r="J389">
        <v>0.35964151118044002</v>
      </c>
      <c r="K389">
        <v>0.99289467796993003</v>
      </c>
      <c r="L389">
        <v>8.5311021614979998E-2</v>
      </c>
      <c r="M389">
        <v>0.78458561149141004</v>
      </c>
      <c r="N389">
        <v>0.89096024311219002</v>
      </c>
      <c r="O389">
        <v>0.39504495725645</v>
      </c>
      <c r="P389">
        <v>0.78123644310663998</v>
      </c>
      <c r="Q389">
        <v>0.84977370283039</v>
      </c>
      <c r="R389">
        <v>0.68954082529018002</v>
      </c>
      <c r="S389">
        <v>0.79451675825518997</v>
      </c>
      <c r="T389">
        <v>0.90580732934550001</v>
      </c>
      <c r="U389">
        <v>0.44988577052605999</v>
      </c>
      <c r="V389">
        <v>0.81023661589036999</v>
      </c>
      <c r="W389">
        <v>0.62080694859734997</v>
      </c>
      <c r="X389">
        <v>0.28962375020363001</v>
      </c>
      <c r="Y389">
        <v>0.88116874795708</v>
      </c>
      <c r="Z389">
        <v>1</v>
      </c>
      <c r="AA389">
        <v>1</v>
      </c>
      <c r="AB389">
        <v>1</v>
      </c>
      <c r="AC389">
        <v>0</v>
      </c>
      <c r="AD389">
        <v>0</v>
      </c>
      <c r="AE389">
        <v>1</v>
      </c>
      <c r="AF389">
        <v>0</v>
      </c>
      <c r="AG389">
        <v>1</v>
      </c>
      <c r="AH389">
        <v>1</v>
      </c>
      <c r="AI389">
        <v>1</v>
      </c>
      <c r="AJ389">
        <v>1</v>
      </c>
      <c r="AK389">
        <v>1</v>
      </c>
      <c r="AL389">
        <v>1</v>
      </c>
      <c r="AM389">
        <v>0</v>
      </c>
      <c r="AN389">
        <v>1</v>
      </c>
      <c r="AO389">
        <v>0</v>
      </c>
      <c r="AP389">
        <v>1</v>
      </c>
      <c r="AQ389">
        <v>0</v>
      </c>
      <c r="AR389">
        <v>0</v>
      </c>
      <c r="AS389">
        <v>0</v>
      </c>
      <c r="AT389">
        <v>0</v>
      </c>
      <c r="AU389">
        <v>0.28244053306799999</v>
      </c>
      <c r="AV389">
        <v>0.16830259408206</v>
      </c>
      <c r="AW389">
        <v>0.47897733457936997</v>
      </c>
      <c r="AX389">
        <v>0.41066899554073</v>
      </c>
      <c r="AY389">
        <v>0.95372425373458003</v>
      </c>
      <c r="AZ389">
        <v>0.31689820259394003</v>
      </c>
      <c r="BA389">
        <v>0.37846979773223</v>
      </c>
      <c r="BB389">
        <v>0.71234828588641996</v>
      </c>
      <c r="BC389">
        <v>0.94344629683980996</v>
      </c>
      <c r="BD389">
        <v>0.24237125824934999</v>
      </c>
      <c r="BE389">
        <v>0.87832095442077995</v>
      </c>
      <c r="BF389">
        <v>0.22787665040936</v>
      </c>
      <c r="BG389">
        <v>0.11381575822601001</v>
      </c>
      <c r="BH389">
        <v>0.38867727152922998</v>
      </c>
      <c r="BI389">
        <v>0.11117904020165</v>
      </c>
      <c r="BJ389">
        <v>0.97567731430833005</v>
      </c>
      <c r="BK389">
        <v>0.45965165649259998</v>
      </c>
      <c r="BL389">
        <v>0.64021076985745995</v>
      </c>
      <c r="BM389">
        <v>0.41835555310230998</v>
      </c>
      <c r="BN389">
        <v>0.40581258345391003</v>
      </c>
      <c r="BO389">
        <v>0.99236022818032998</v>
      </c>
      <c r="BP389" t="s">
        <v>439</v>
      </c>
      <c r="BQ389">
        <v>1</v>
      </c>
      <c r="BR389">
        <v>2</v>
      </c>
      <c r="BS389">
        <v>481.5</v>
      </c>
      <c r="BT389">
        <v>1</v>
      </c>
      <c r="BU389">
        <v>2</v>
      </c>
      <c r="BV389">
        <v>0</v>
      </c>
      <c r="BW389">
        <v>-4</v>
      </c>
      <c r="BX389">
        <v>1</v>
      </c>
      <c r="BY389">
        <v>2</v>
      </c>
      <c r="BZ389">
        <v>1</v>
      </c>
      <c r="CA389">
        <v>3</v>
      </c>
      <c r="CB389">
        <v>1</v>
      </c>
      <c r="CC389">
        <v>4</v>
      </c>
      <c r="CD389">
        <v>0</v>
      </c>
      <c r="CE389">
        <v>-5</v>
      </c>
      <c r="CF389">
        <v>0</v>
      </c>
      <c r="CG389">
        <v>0</v>
      </c>
      <c r="CH389">
        <v>1</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1</v>
      </c>
      <c r="DC389">
        <v>0</v>
      </c>
      <c r="DD389">
        <v>1</v>
      </c>
      <c r="DE389">
        <v>0</v>
      </c>
      <c r="DF389">
        <v>0</v>
      </c>
      <c r="DG389">
        <v>0</v>
      </c>
      <c r="DI389">
        <v>0</v>
      </c>
      <c r="DJ389">
        <v>0.84552302424171999</v>
      </c>
      <c r="DK389">
        <v>0</v>
      </c>
      <c r="DO389">
        <v>5</v>
      </c>
      <c r="DP389">
        <v>7</v>
      </c>
      <c r="DQ389">
        <v>2</v>
      </c>
      <c r="DS389">
        <v>52</v>
      </c>
      <c r="DT389">
        <v>11</v>
      </c>
      <c r="DU389">
        <v>6</v>
      </c>
      <c r="DV389">
        <v>27</v>
      </c>
      <c r="DW389">
        <v>14</v>
      </c>
      <c r="DX389">
        <v>17</v>
      </c>
      <c r="DY389">
        <v>13</v>
      </c>
      <c r="DZ389">
        <v>13</v>
      </c>
      <c r="EA389">
        <v>12</v>
      </c>
      <c r="EB389">
        <v>25</v>
      </c>
      <c r="EC389">
        <v>8</v>
      </c>
      <c r="ED389">
        <v>4</v>
      </c>
      <c r="EE389">
        <v>10</v>
      </c>
      <c r="EF389">
        <v>5</v>
      </c>
      <c r="EG389">
        <v>12</v>
      </c>
      <c r="EH389">
        <v>4</v>
      </c>
      <c r="EI389">
        <v>7</v>
      </c>
      <c r="EJ389">
        <v>6</v>
      </c>
      <c r="EK389">
        <v>7</v>
      </c>
      <c r="EL389">
        <v>3</v>
      </c>
      <c r="EM389">
        <v>7</v>
      </c>
      <c r="EN389">
        <v>4</v>
      </c>
      <c r="EO389">
        <v>4</v>
      </c>
      <c r="EP389">
        <v>3</v>
      </c>
      <c r="EQ389">
        <v>6</v>
      </c>
      <c r="ER389">
        <v>2</v>
      </c>
      <c r="ES389">
        <v>5</v>
      </c>
      <c r="ET389">
        <v>2</v>
      </c>
      <c r="EU389">
        <v>5</v>
      </c>
      <c r="EV389">
        <v>3</v>
      </c>
      <c r="EW389">
        <v>6</v>
      </c>
      <c r="EX389">
        <v>3</v>
      </c>
      <c r="EY389">
        <v>5</v>
      </c>
      <c r="EZ389">
        <v>2</v>
      </c>
      <c r="FA389">
        <v>4</v>
      </c>
      <c r="FB389">
        <v>2</v>
      </c>
      <c r="FC389">
        <v>8</v>
      </c>
      <c r="FD389">
        <v>2</v>
      </c>
      <c r="FE389">
        <v>5</v>
      </c>
      <c r="FF389">
        <v>2</v>
      </c>
      <c r="FG389">
        <v>9</v>
      </c>
      <c r="FH389">
        <v>8</v>
      </c>
      <c r="FI389">
        <v>6</v>
      </c>
      <c r="FJ389">
        <v>2</v>
      </c>
    </row>
    <row r="390" spans="1:167" x14ac:dyDescent="0.3">
      <c r="A390">
        <v>55</v>
      </c>
      <c r="B390">
        <v>7</v>
      </c>
      <c r="C390">
        <v>3</v>
      </c>
      <c r="D390">
        <v>2</v>
      </c>
      <c r="BP390" t="s">
        <v>440</v>
      </c>
      <c r="BS390">
        <v>505.5</v>
      </c>
      <c r="DG390">
        <v>0</v>
      </c>
      <c r="DH390">
        <v>0.95056052559315996</v>
      </c>
      <c r="DI390">
        <v>1</v>
      </c>
      <c r="DJ390">
        <v>9.0192726475461005E-2</v>
      </c>
      <c r="DK390">
        <v>1</v>
      </c>
      <c r="FI390">
        <v>14</v>
      </c>
      <c r="FJ390">
        <v>2</v>
      </c>
    </row>
    <row r="391" spans="1:167" x14ac:dyDescent="0.3">
      <c r="A391">
        <v>55</v>
      </c>
      <c r="B391">
        <v>7</v>
      </c>
      <c r="C391">
        <v>3</v>
      </c>
      <c r="D391">
        <v>3</v>
      </c>
      <c r="BP391" t="s">
        <v>441</v>
      </c>
      <c r="BS391">
        <v>529.5</v>
      </c>
      <c r="DG391">
        <v>0</v>
      </c>
      <c r="DH391">
        <v>0.29442318823203001</v>
      </c>
      <c r="DI391">
        <v>0</v>
      </c>
      <c r="DJ391">
        <v>0.26473546685872001</v>
      </c>
      <c r="DK391">
        <v>0</v>
      </c>
      <c r="FI391">
        <v>13</v>
      </c>
      <c r="FJ391">
        <v>2</v>
      </c>
    </row>
    <row r="392" spans="1:167" x14ac:dyDescent="0.3">
      <c r="A392">
        <v>55</v>
      </c>
      <c r="B392">
        <v>7</v>
      </c>
      <c r="C392">
        <v>3</v>
      </c>
      <c r="D392">
        <v>4</v>
      </c>
      <c r="BP392" t="s">
        <v>440</v>
      </c>
      <c r="BS392">
        <v>553.5</v>
      </c>
      <c r="DG392">
        <v>0</v>
      </c>
      <c r="DH392">
        <v>0.92509427982989001</v>
      </c>
      <c r="DI392">
        <v>0</v>
      </c>
      <c r="DJ392">
        <v>0.54191175948976</v>
      </c>
      <c r="DK392">
        <v>0</v>
      </c>
      <c r="FI392">
        <v>7</v>
      </c>
      <c r="FJ392">
        <v>3</v>
      </c>
    </row>
    <row r="393" spans="1:167" x14ac:dyDescent="0.3">
      <c r="A393">
        <v>55</v>
      </c>
      <c r="B393">
        <v>7</v>
      </c>
      <c r="C393">
        <v>3</v>
      </c>
      <c r="D393">
        <v>5</v>
      </c>
      <c r="BP393" t="s">
        <v>441</v>
      </c>
      <c r="BS393">
        <v>577.5</v>
      </c>
      <c r="DG393">
        <v>0</v>
      </c>
      <c r="DH393">
        <v>0.85792545137352005</v>
      </c>
      <c r="DI393">
        <v>0</v>
      </c>
      <c r="DJ393">
        <v>0.22449955876937999</v>
      </c>
      <c r="DK393">
        <v>0</v>
      </c>
      <c r="FI393">
        <v>4</v>
      </c>
      <c r="FJ393">
        <v>2</v>
      </c>
    </row>
    <row r="394" spans="1:167" x14ac:dyDescent="0.3">
      <c r="A394">
        <v>55</v>
      </c>
      <c r="B394">
        <v>7</v>
      </c>
      <c r="C394">
        <v>3</v>
      </c>
      <c r="D394">
        <v>6</v>
      </c>
      <c r="BP394" t="s">
        <v>439</v>
      </c>
      <c r="BS394">
        <v>601.5</v>
      </c>
      <c r="DG394">
        <v>0</v>
      </c>
      <c r="DH394">
        <v>0.22027960272632999</v>
      </c>
      <c r="DI394">
        <v>0</v>
      </c>
      <c r="DJ394">
        <v>0.63690482830866002</v>
      </c>
      <c r="DK394">
        <v>0</v>
      </c>
      <c r="FI394">
        <v>3</v>
      </c>
      <c r="FJ394">
        <v>3</v>
      </c>
    </row>
    <row r="395" spans="1:167" x14ac:dyDescent="0.3">
      <c r="A395">
        <v>55</v>
      </c>
      <c r="B395">
        <v>7</v>
      </c>
      <c r="C395">
        <v>3</v>
      </c>
      <c r="D395">
        <v>7</v>
      </c>
      <c r="BP395" t="s">
        <v>440</v>
      </c>
      <c r="BS395">
        <v>625.5</v>
      </c>
      <c r="DG395">
        <v>0</v>
      </c>
      <c r="DH395">
        <v>0.74520061149793004</v>
      </c>
      <c r="DI395">
        <v>0</v>
      </c>
      <c r="DJ395">
        <v>0.83241739947891003</v>
      </c>
      <c r="DK395">
        <v>0</v>
      </c>
      <c r="FI395">
        <v>5</v>
      </c>
      <c r="FJ395">
        <v>3</v>
      </c>
    </row>
    <row r="396" spans="1:167" x14ac:dyDescent="0.3">
      <c r="A396">
        <v>55</v>
      </c>
      <c r="B396">
        <v>7</v>
      </c>
      <c r="C396">
        <v>3</v>
      </c>
      <c r="D396">
        <v>8</v>
      </c>
      <c r="BP396" t="s">
        <v>440</v>
      </c>
      <c r="BS396">
        <v>649.5</v>
      </c>
      <c r="DG396">
        <v>0</v>
      </c>
      <c r="DH396">
        <v>0.99768933746350996</v>
      </c>
      <c r="DI396">
        <v>1</v>
      </c>
      <c r="DJ396">
        <v>0.73700541955413001</v>
      </c>
      <c r="DK396">
        <v>0</v>
      </c>
      <c r="FI396">
        <v>4</v>
      </c>
      <c r="FJ396">
        <v>3</v>
      </c>
    </row>
    <row r="397" spans="1:167" x14ac:dyDescent="0.3">
      <c r="A397">
        <v>55</v>
      </c>
      <c r="B397">
        <v>7</v>
      </c>
      <c r="C397">
        <v>3</v>
      </c>
      <c r="D397">
        <v>9</v>
      </c>
      <c r="BP397" t="s">
        <v>440</v>
      </c>
      <c r="BS397">
        <v>673.5</v>
      </c>
      <c r="DG397">
        <v>0</v>
      </c>
      <c r="DH397">
        <v>0.41243602820103997</v>
      </c>
      <c r="DI397">
        <v>0</v>
      </c>
      <c r="DJ397">
        <v>0.73101050323939998</v>
      </c>
      <c r="DK397">
        <v>0</v>
      </c>
      <c r="FI397">
        <v>4</v>
      </c>
      <c r="FJ397">
        <v>3</v>
      </c>
    </row>
    <row r="398" spans="1:167" x14ac:dyDescent="0.3">
      <c r="A398">
        <v>55</v>
      </c>
      <c r="B398">
        <v>7</v>
      </c>
      <c r="C398">
        <v>3</v>
      </c>
      <c r="D398">
        <v>10</v>
      </c>
      <c r="BP398" t="s">
        <v>440</v>
      </c>
      <c r="BS398">
        <v>697.5</v>
      </c>
      <c r="DG398">
        <v>0</v>
      </c>
      <c r="DH398">
        <v>0.36160878326047002</v>
      </c>
      <c r="DI398">
        <v>1</v>
      </c>
      <c r="DJ398">
        <v>0.78592519527225002</v>
      </c>
      <c r="DK398">
        <v>0</v>
      </c>
      <c r="FI398">
        <v>4</v>
      </c>
      <c r="FJ398">
        <v>2</v>
      </c>
    </row>
    <row r="399" spans="1:167" x14ac:dyDescent="0.3">
      <c r="A399">
        <v>55</v>
      </c>
      <c r="B399">
        <v>7</v>
      </c>
      <c r="C399">
        <v>3</v>
      </c>
      <c r="D399">
        <v>11</v>
      </c>
      <c r="BP399" t="s">
        <v>440</v>
      </c>
      <c r="BS399">
        <v>721.5</v>
      </c>
      <c r="DG399">
        <v>0</v>
      </c>
      <c r="DH399">
        <v>0.75540246540667</v>
      </c>
      <c r="DI399">
        <v>0</v>
      </c>
      <c r="DJ399">
        <v>0.11033831043365</v>
      </c>
      <c r="DK399">
        <v>0</v>
      </c>
      <c r="FI399">
        <v>3</v>
      </c>
      <c r="FJ399">
        <v>2</v>
      </c>
    </row>
    <row r="400" spans="1:167" x14ac:dyDescent="0.3">
      <c r="A400">
        <v>55</v>
      </c>
      <c r="B400">
        <v>7</v>
      </c>
      <c r="C400">
        <v>3</v>
      </c>
      <c r="D400">
        <v>12</v>
      </c>
      <c r="BP400" t="s">
        <v>440</v>
      </c>
      <c r="BS400">
        <v>745.5</v>
      </c>
      <c r="DG400">
        <v>0</v>
      </c>
      <c r="DH400">
        <v>0.73731136942794995</v>
      </c>
      <c r="DI400">
        <v>1</v>
      </c>
      <c r="DJ400">
        <v>6.9556874078163994E-2</v>
      </c>
      <c r="DK400">
        <v>0</v>
      </c>
      <c r="FI400">
        <v>3</v>
      </c>
      <c r="FJ400">
        <v>2</v>
      </c>
    </row>
    <row r="401" spans="1:167" x14ac:dyDescent="0.3">
      <c r="A401">
        <v>55</v>
      </c>
      <c r="B401">
        <v>7</v>
      </c>
      <c r="C401">
        <v>3</v>
      </c>
      <c r="D401">
        <v>13</v>
      </c>
      <c r="BP401" t="s">
        <v>439</v>
      </c>
      <c r="BS401">
        <v>769.5</v>
      </c>
      <c r="DG401">
        <v>0</v>
      </c>
      <c r="DH401">
        <v>0.57422595895481998</v>
      </c>
      <c r="DI401">
        <v>1</v>
      </c>
      <c r="DJ401">
        <v>0.29219787028879002</v>
      </c>
      <c r="DK401">
        <v>0</v>
      </c>
      <c r="FI401">
        <v>5</v>
      </c>
      <c r="FJ401">
        <v>2</v>
      </c>
    </row>
    <row r="402" spans="1:167" x14ac:dyDescent="0.3">
      <c r="A402">
        <v>55</v>
      </c>
      <c r="B402">
        <v>7</v>
      </c>
      <c r="C402">
        <v>3</v>
      </c>
      <c r="D402">
        <v>14</v>
      </c>
      <c r="BP402" t="s">
        <v>440</v>
      </c>
      <c r="BS402">
        <v>793.5</v>
      </c>
      <c r="DG402">
        <v>0</v>
      </c>
      <c r="DH402">
        <v>0.87816691966597005</v>
      </c>
      <c r="DI402">
        <v>0</v>
      </c>
      <c r="DJ402">
        <v>0.36588679088678</v>
      </c>
      <c r="DK402">
        <v>0</v>
      </c>
      <c r="FI402">
        <v>3</v>
      </c>
      <c r="FJ402">
        <v>5</v>
      </c>
    </row>
    <row r="403" spans="1:167" x14ac:dyDescent="0.3">
      <c r="A403">
        <v>55</v>
      </c>
      <c r="B403">
        <v>7</v>
      </c>
      <c r="C403">
        <v>3</v>
      </c>
      <c r="D403">
        <v>15</v>
      </c>
      <c r="BP403" t="s">
        <v>439</v>
      </c>
      <c r="BS403">
        <v>817.5</v>
      </c>
      <c r="DG403">
        <v>0</v>
      </c>
      <c r="DH403">
        <v>0.25025110814071999</v>
      </c>
      <c r="DI403">
        <v>0</v>
      </c>
      <c r="DJ403">
        <v>0.25312507665324002</v>
      </c>
      <c r="DK403">
        <v>0</v>
      </c>
      <c r="FI403">
        <v>4</v>
      </c>
      <c r="FJ403">
        <v>3</v>
      </c>
    </row>
    <row r="404" spans="1:167" x14ac:dyDescent="0.3">
      <c r="A404">
        <v>55</v>
      </c>
      <c r="B404">
        <v>7</v>
      </c>
      <c r="C404">
        <v>3</v>
      </c>
      <c r="D404">
        <v>16</v>
      </c>
      <c r="BP404" t="s">
        <v>440</v>
      </c>
      <c r="BS404">
        <v>841.5</v>
      </c>
      <c r="DG404">
        <v>0</v>
      </c>
      <c r="DH404">
        <v>0.47197227613317</v>
      </c>
      <c r="DI404">
        <v>1</v>
      </c>
      <c r="DJ404">
        <v>0.80175226688511003</v>
      </c>
      <c r="DK404">
        <v>0</v>
      </c>
      <c r="FI404">
        <v>9</v>
      </c>
      <c r="FJ404">
        <v>4</v>
      </c>
    </row>
    <row r="405" spans="1:167" x14ac:dyDescent="0.3">
      <c r="A405">
        <v>55</v>
      </c>
      <c r="B405">
        <v>7</v>
      </c>
      <c r="C405">
        <v>3</v>
      </c>
      <c r="D405">
        <v>17</v>
      </c>
      <c r="BP405" t="s">
        <v>439</v>
      </c>
      <c r="BS405">
        <v>865.5</v>
      </c>
      <c r="DG405">
        <v>0</v>
      </c>
      <c r="DH405">
        <v>0.38574576399378002</v>
      </c>
      <c r="DI405">
        <v>0</v>
      </c>
      <c r="DJ405">
        <v>0.60083305243108998</v>
      </c>
      <c r="DK405">
        <v>0</v>
      </c>
      <c r="FI405">
        <v>4</v>
      </c>
      <c r="FJ405">
        <v>6</v>
      </c>
    </row>
    <row r="406" spans="1:167" x14ac:dyDescent="0.3">
      <c r="A406">
        <v>55</v>
      </c>
      <c r="B406">
        <v>7</v>
      </c>
      <c r="C406">
        <v>3</v>
      </c>
      <c r="D406">
        <v>18</v>
      </c>
      <c r="BP406" t="s">
        <v>440</v>
      </c>
      <c r="BS406">
        <v>889.5</v>
      </c>
      <c r="DG406">
        <v>0</v>
      </c>
      <c r="DH406">
        <v>0.19464968985801001</v>
      </c>
      <c r="DI406">
        <v>0</v>
      </c>
      <c r="DJ406">
        <v>0.35318291566476001</v>
      </c>
      <c r="DK406">
        <v>0</v>
      </c>
      <c r="FI406">
        <v>6</v>
      </c>
      <c r="FJ406">
        <v>2</v>
      </c>
    </row>
    <row r="407" spans="1:167" x14ac:dyDescent="0.3">
      <c r="A407">
        <v>55</v>
      </c>
      <c r="B407">
        <v>7</v>
      </c>
      <c r="C407">
        <v>3</v>
      </c>
      <c r="D407">
        <v>19</v>
      </c>
      <c r="BP407" t="s">
        <v>440</v>
      </c>
      <c r="BS407">
        <v>913.5</v>
      </c>
      <c r="DG407">
        <v>0</v>
      </c>
      <c r="DH407">
        <v>0.22596076920354999</v>
      </c>
      <c r="DI407">
        <v>0</v>
      </c>
      <c r="DJ407">
        <v>0.48814763166988001</v>
      </c>
      <c r="DK407">
        <v>0</v>
      </c>
      <c r="FI407">
        <v>10</v>
      </c>
      <c r="FJ407">
        <v>3</v>
      </c>
    </row>
    <row r="408" spans="1:167" x14ac:dyDescent="0.3">
      <c r="A408">
        <v>55</v>
      </c>
      <c r="B408">
        <v>7</v>
      </c>
      <c r="C408">
        <v>3</v>
      </c>
      <c r="D408">
        <v>20</v>
      </c>
      <c r="BP408" t="s">
        <v>440</v>
      </c>
      <c r="BS408">
        <v>937.5</v>
      </c>
      <c r="DG408">
        <v>0</v>
      </c>
      <c r="DH408">
        <v>0.9650923740256</v>
      </c>
      <c r="DK408">
        <v>0</v>
      </c>
      <c r="FI408">
        <v>4</v>
      </c>
      <c r="FJ408">
        <v>8</v>
      </c>
    </row>
    <row r="409" spans="1:167" x14ac:dyDescent="0.3">
      <c r="A409">
        <v>55</v>
      </c>
      <c r="B409">
        <v>7</v>
      </c>
      <c r="C409">
        <v>3</v>
      </c>
      <c r="D409">
        <v>21</v>
      </c>
      <c r="DM409" t="s">
        <v>463</v>
      </c>
      <c r="DN409" t="s">
        <v>464</v>
      </c>
      <c r="FK409">
        <v>52</v>
      </c>
    </row>
    <row r="410" spans="1:167" x14ac:dyDescent="0.3">
      <c r="A410">
        <v>56</v>
      </c>
      <c r="B410">
        <v>0</v>
      </c>
      <c r="C410">
        <v>0</v>
      </c>
      <c r="D410">
        <v>1</v>
      </c>
      <c r="E410">
        <v>0.28428089707817</v>
      </c>
      <c r="F410">
        <v>0.85228177384137005</v>
      </c>
      <c r="G410">
        <v>0.35903081717101998</v>
      </c>
      <c r="H410">
        <v>0.66578032621786998</v>
      </c>
      <c r="I410">
        <v>0.70013001683790999</v>
      </c>
      <c r="J410">
        <v>0.17954840731864999</v>
      </c>
      <c r="K410">
        <v>0.54521645110500006</v>
      </c>
      <c r="L410">
        <v>0.35188460184307002</v>
      </c>
      <c r="M410">
        <v>0.58241084433186996</v>
      </c>
      <c r="N410">
        <v>0.46416172099782999</v>
      </c>
      <c r="O410">
        <v>0.47383840127193999</v>
      </c>
      <c r="P410">
        <v>0.88823401042736005</v>
      </c>
      <c r="Q410">
        <v>0.47124074518297998</v>
      </c>
      <c r="R410">
        <v>0.65757896918355996</v>
      </c>
      <c r="S410">
        <v>0.18314301878534001</v>
      </c>
      <c r="T410">
        <v>0.23511597259063</v>
      </c>
      <c r="U410">
        <v>0.12868156383721999</v>
      </c>
      <c r="V410">
        <v>0.93038021909276003</v>
      </c>
      <c r="W410">
        <v>0.96811356816408001</v>
      </c>
      <c r="X410">
        <v>0.98861812284520001</v>
      </c>
      <c r="Y410">
        <v>0.79916915592551996</v>
      </c>
      <c r="Z410">
        <v>1</v>
      </c>
      <c r="AA410">
        <v>0</v>
      </c>
      <c r="AB410">
        <v>0</v>
      </c>
      <c r="AC410">
        <v>0</v>
      </c>
      <c r="AD410">
        <v>0</v>
      </c>
      <c r="AE410">
        <v>0</v>
      </c>
      <c r="AF410">
        <v>1</v>
      </c>
      <c r="AG410">
        <v>0</v>
      </c>
      <c r="AH410">
        <v>1</v>
      </c>
      <c r="AI410">
        <v>1</v>
      </c>
      <c r="AJ410">
        <v>1</v>
      </c>
      <c r="AK410">
        <v>0</v>
      </c>
      <c r="AL410">
        <v>0</v>
      </c>
      <c r="AM410">
        <v>1</v>
      </c>
      <c r="AN410">
        <v>0</v>
      </c>
      <c r="AO410">
        <v>1</v>
      </c>
      <c r="AP410">
        <v>1</v>
      </c>
      <c r="AQ410">
        <v>1</v>
      </c>
      <c r="AR410">
        <v>1</v>
      </c>
      <c r="AS410">
        <v>0</v>
      </c>
      <c r="AT410">
        <v>1</v>
      </c>
      <c r="AU410">
        <v>0.83434680242405002</v>
      </c>
      <c r="AV410">
        <v>0.62435834664263001</v>
      </c>
      <c r="AW410">
        <v>0.77775282289229997</v>
      </c>
      <c r="AX410">
        <v>5.3172985709688002E-2</v>
      </c>
      <c r="AY410">
        <v>0.90860034623639996</v>
      </c>
      <c r="AZ410">
        <v>0.45002193292457998</v>
      </c>
      <c r="BA410">
        <v>0.38754856241671998</v>
      </c>
      <c r="BB410">
        <v>0.90036534820067005</v>
      </c>
      <c r="BC410">
        <v>0.54453683559893995</v>
      </c>
      <c r="BD410">
        <v>0.61022996209909997</v>
      </c>
      <c r="BE410">
        <v>0.54951901545348003</v>
      </c>
      <c r="BF410">
        <v>0.27408806548904002</v>
      </c>
      <c r="BG410">
        <v>0.21133828005579</v>
      </c>
      <c r="BH410">
        <v>0.29259732125400001</v>
      </c>
      <c r="BI410">
        <v>7.0303610065360997E-2</v>
      </c>
      <c r="BJ410">
        <v>0.58767733602674999</v>
      </c>
      <c r="BK410">
        <v>0.21619518885153</v>
      </c>
      <c r="BL410">
        <v>0.25002823824455001</v>
      </c>
      <c r="BM410">
        <v>0.74120614440263999</v>
      </c>
      <c r="BN410">
        <v>0.23668417388647001</v>
      </c>
      <c r="BO410">
        <v>0.82851711902373004</v>
      </c>
      <c r="DO410">
        <v>54</v>
      </c>
    </row>
    <row r="411" spans="1:167" x14ac:dyDescent="0.3">
      <c r="A411">
        <v>57</v>
      </c>
      <c r="B411">
        <v>8</v>
      </c>
      <c r="C411">
        <v>1</v>
      </c>
      <c r="D411">
        <v>1</v>
      </c>
      <c r="E411">
        <v>0.23341278447982999</v>
      </c>
      <c r="F411">
        <v>1.1720817464692E-2</v>
      </c>
      <c r="G411">
        <v>0.66503877332289996</v>
      </c>
      <c r="H411">
        <v>0.79135446421010003</v>
      </c>
      <c r="I411">
        <v>0.12873199599092999</v>
      </c>
      <c r="J411">
        <v>0.70699755783266005</v>
      </c>
      <c r="K411">
        <v>0.81284883810400999</v>
      </c>
      <c r="L411">
        <v>0.66846785684823995</v>
      </c>
      <c r="M411">
        <v>1.2519057844019001E-2</v>
      </c>
      <c r="N411">
        <v>0.28810046698413999</v>
      </c>
      <c r="O411">
        <v>0.32278693855652002</v>
      </c>
      <c r="P411">
        <v>0.176428462511</v>
      </c>
      <c r="Q411">
        <v>0.31825866500930999</v>
      </c>
      <c r="R411">
        <v>0.44988597159777999</v>
      </c>
      <c r="S411">
        <v>5.7939454736354997E-3</v>
      </c>
      <c r="T411">
        <v>0.14021185864995001</v>
      </c>
      <c r="U411">
        <v>1.9014137915916999E-2</v>
      </c>
      <c r="V411">
        <v>0.19222558571949</v>
      </c>
      <c r="W411">
        <v>0.13429464005929001</v>
      </c>
      <c r="X411">
        <v>0.18161502348593</v>
      </c>
      <c r="Y411">
        <v>0.59867412846826995</v>
      </c>
      <c r="Z411">
        <v>1</v>
      </c>
      <c r="AA411">
        <v>1</v>
      </c>
      <c r="AB411">
        <v>0</v>
      </c>
      <c r="AC411">
        <v>1</v>
      </c>
      <c r="AD411">
        <v>0</v>
      </c>
      <c r="AE411">
        <v>0</v>
      </c>
      <c r="AF411">
        <v>0</v>
      </c>
      <c r="AG411">
        <v>1</v>
      </c>
      <c r="AH411">
        <v>0</v>
      </c>
      <c r="AI411">
        <v>0</v>
      </c>
      <c r="AJ411">
        <v>0</v>
      </c>
      <c r="AK411">
        <v>1</v>
      </c>
      <c r="AL411">
        <v>0</v>
      </c>
      <c r="AM411">
        <v>1</v>
      </c>
      <c r="AN411">
        <v>0</v>
      </c>
      <c r="AO411">
        <v>1</v>
      </c>
      <c r="AP411">
        <v>0</v>
      </c>
      <c r="AQ411">
        <v>1</v>
      </c>
      <c r="AR411">
        <v>1</v>
      </c>
      <c r="AS411">
        <v>1</v>
      </c>
      <c r="AT411">
        <v>0</v>
      </c>
      <c r="AU411">
        <v>0.91349872526522002</v>
      </c>
      <c r="AV411">
        <v>0.95191857888189002</v>
      </c>
      <c r="AW411">
        <v>0.79899654857744995</v>
      </c>
      <c r="AX411">
        <v>0.28186851324325002</v>
      </c>
      <c r="AY411">
        <v>0.10104401292806001</v>
      </c>
      <c r="AZ411">
        <v>4.7563119725492001E-2</v>
      </c>
      <c r="BA411">
        <v>0.55645473092004005</v>
      </c>
      <c r="BB411">
        <v>0.20142611200232</v>
      </c>
      <c r="BC411">
        <v>0.58554830030579996</v>
      </c>
      <c r="BD411">
        <v>0.42588767942014</v>
      </c>
      <c r="BE411">
        <v>0.67565027814919998</v>
      </c>
      <c r="BF411">
        <v>0.38992364804286</v>
      </c>
      <c r="BG411">
        <v>0.49206873162838999</v>
      </c>
      <c r="BH411">
        <v>0.35805443185976998</v>
      </c>
      <c r="BI411">
        <v>0.28457241437157998</v>
      </c>
      <c r="BJ411">
        <v>0.49218945831104</v>
      </c>
      <c r="BK411">
        <v>0.51167031570608001</v>
      </c>
      <c r="BL411">
        <v>0.16859207666917</v>
      </c>
      <c r="BM411">
        <v>0.93665007041285997</v>
      </c>
      <c r="BN411">
        <v>0.81018269599159998</v>
      </c>
      <c r="BO411">
        <v>0.55547352814026996</v>
      </c>
      <c r="BP411" t="s">
        <v>440</v>
      </c>
      <c r="BQ411">
        <v>1</v>
      </c>
      <c r="BR411">
        <v>1</v>
      </c>
      <c r="BS411">
        <v>443.5</v>
      </c>
      <c r="BT411">
        <v>1</v>
      </c>
      <c r="BU411">
        <v>1</v>
      </c>
      <c r="BV411">
        <v>1</v>
      </c>
      <c r="BW411">
        <v>1</v>
      </c>
      <c r="BX411">
        <v>0</v>
      </c>
      <c r="BY411">
        <v>-3</v>
      </c>
      <c r="BZ411">
        <v>0</v>
      </c>
      <c r="CA411">
        <v>0</v>
      </c>
      <c r="CB411">
        <v>0</v>
      </c>
      <c r="CC411">
        <v>-3</v>
      </c>
      <c r="CD411">
        <v>1</v>
      </c>
      <c r="CE411">
        <v>1</v>
      </c>
      <c r="CF411">
        <v>0</v>
      </c>
      <c r="CG411">
        <v>-2</v>
      </c>
      <c r="CH411">
        <v>1</v>
      </c>
      <c r="CI411">
        <v>2</v>
      </c>
      <c r="CJ411">
        <v>1</v>
      </c>
      <c r="CK411">
        <v>0</v>
      </c>
      <c r="CL411">
        <v>1</v>
      </c>
      <c r="CM411">
        <v>0</v>
      </c>
      <c r="CN411">
        <v>1</v>
      </c>
      <c r="CO411">
        <v>0</v>
      </c>
      <c r="CP411">
        <v>1</v>
      </c>
      <c r="CQ411">
        <v>1</v>
      </c>
      <c r="CR411">
        <v>1</v>
      </c>
      <c r="CS411">
        <v>1</v>
      </c>
      <c r="CT411">
        <v>0</v>
      </c>
      <c r="CU411">
        <v>-2</v>
      </c>
      <c r="CV411">
        <v>1</v>
      </c>
      <c r="CW411">
        <v>3</v>
      </c>
      <c r="CX411">
        <v>1</v>
      </c>
      <c r="CY411">
        <v>4</v>
      </c>
      <c r="CZ411">
        <v>0</v>
      </c>
      <c r="DA411">
        <v>-7</v>
      </c>
      <c r="DB411">
        <v>1</v>
      </c>
      <c r="DC411">
        <v>4</v>
      </c>
      <c r="DD411">
        <v>1</v>
      </c>
      <c r="DE411">
        <v>1</v>
      </c>
      <c r="DF411">
        <v>1</v>
      </c>
      <c r="DG411">
        <v>0</v>
      </c>
      <c r="DI411">
        <v>1</v>
      </c>
      <c r="DJ411">
        <v>5.0453417302628999E-2</v>
      </c>
      <c r="DK411">
        <v>1</v>
      </c>
      <c r="DO411">
        <v>26</v>
      </c>
      <c r="DP411">
        <v>45</v>
      </c>
      <c r="DQ411">
        <v>65</v>
      </c>
      <c r="DS411">
        <v>58</v>
      </c>
      <c r="DT411">
        <v>7</v>
      </c>
      <c r="DU411">
        <v>11</v>
      </c>
      <c r="DV411">
        <v>7</v>
      </c>
      <c r="DW411">
        <v>11</v>
      </c>
      <c r="DX411">
        <v>10</v>
      </c>
      <c r="DY411">
        <v>29</v>
      </c>
      <c r="DZ411">
        <v>11</v>
      </c>
      <c r="EA411">
        <v>19</v>
      </c>
      <c r="EB411">
        <v>10</v>
      </c>
      <c r="EC411">
        <v>11</v>
      </c>
      <c r="ED411">
        <v>7</v>
      </c>
      <c r="EE411">
        <v>14</v>
      </c>
      <c r="EF411">
        <v>11</v>
      </c>
      <c r="EG411">
        <v>11</v>
      </c>
      <c r="EH411">
        <v>5</v>
      </c>
      <c r="EI411">
        <v>8</v>
      </c>
      <c r="EJ411">
        <v>8</v>
      </c>
      <c r="EK411">
        <v>9</v>
      </c>
      <c r="EL411">
        <v>6</v>
      </c>
      <c r="EM411">
        <v>11</v>
      </c>
      <c r="EN411">
        <v>8</v>
      </c>
      <c r="EO411">
        <v>19</v>
      </c>
      <c r="EP411">
        <v>8</v>
      </c>
      <c r="EQ411">
        <v>10</v>
      </c>
      <c r="ER411">
        <v>3</v>
      </c>
      <c r="ES411">
        <v>7</v>
      </c>
      <c r="ET411">
        <v>5</v>
      </c>
      <c r="EU411">
        <v>11</v>
      </c>
      <c r="EV411">
        <v>5</v>
      </c>
      <c r="EW411">
        <v>10</v>
      </c>
      <c r="EX411">
        <v>5</v>
      </c>
      <c r="EY411">
        <v>6</v>
      </c>
      <c r="EZ411">
        <v>11</v>
      </c>
      <c r="FA411">
        <v>14</v>
      </c>
      <c r="FB411">
        <v>5</v>
      </c>
      <c r="FC411">
        <v>8</v>
      </c>
      <c r="FD411">
        <v>6</v>
      </c>
      <c r="FE411">
        <v>9</v>
      </c>
      <c r="FF411">
        <v>5</v>
      </c>
      <c r="FG411">
        <v>22</v>
      </c>
      <c r="FH411">
        <v>3</v>
      </c>
      <c r="FI411">
        <v>7</v>
      </c>
      <c r="FJ411">
        <v>6</v>
      </c>
    </row>
    <row r="412" spans="1:167" x14ac:dyDescent="0.3">
      <c r="A412">
        <v>57</v>
      </c>
      <c r="B412">
        <v>8</v>
      </c>
      <c r="C412">
        <v>1</v>
      </c>
      <c r="D412">
        <v>2</v>
      </c>
      <c r="BP412" t="s">
        <v>439</v>
      </c>
      <c r="BS412">
        <v>465.5</v>
      </c>
      <c r="DG412">
        <v>0</v>
      </c>
      <c r="DH412">
        <v>0.26370492726860001</v>
      </c>
      <c r="DI412">
        <v>0</v>
      </c>
      <c r="DJ412">
        <v>6.2017725493019003E-2</v>
      </c>
      <c r="DK412">
        <v>0</v>
      </c>
      <c r="FI412">
        <v>5</v>
      </c>
      <c r="FJ412">
        <v>5</v>
      </c>
    </row>
    <row r="413" spans="1:167" x14ac:dyDescent="0.3">
      <c r="A413">
        <v>57</v>
      </c>
      <c r="B413">
        <v>8</v>
      </c>
      <c r="C413">
        <v>1</v>
      </c>
      <c r="D413">
        <v>3</v>
      </c>
      <c r="BP413" t="s">
        <v>441</v>
      </c>
      <c r="BS413">
        <v>481.5</v>
      </c>
      <c r="DG413">
        <v>0</v>
      </c>
      <c r="DH413">
        <v>0.95976663086429004</v>
      </c>
      <c r="DI413">
        <v>1</v>
      </c>
      <c r="DJ413">
        <v>1.297929249201E-2</v>
      </c>
      <c r="DK413">
        <v>0</v>
      </c>
      <c r="FI413">
        <v>7</v>
      </c>
      <c r="FJ413">
        <v>4</v>
      </c>
    </row>
    <row r="414" spans="1:167" x14ac:dyDescent="0.3">
      <c r="A414">
        <v>57</v>
      </c>
      <c r="B414">
        <v>8</v>
      </c>
      <c r="C414">
        <v>1</v>
      </c>
      <c r="D414">
        <v>4</v>
      </c>
      <c r="BP414" t="s">
        <v>439</v>
      </c>
      <c r="BS414">
        <v>503.5</v>
      </c>
      <c r="DG414">
        <v>0</v>
      </c>
      <c r="DH414">
        <v>0.74976039398577998</v>
      </c>
      <c r="DI414">
        <v>0</v>
      </c>
      <c r="DJ414">
        <v>0.85240781427578005</v>
      </c>
      <c r="DK414">
        <v>0</v>
      </c>
      <c r="FI414">
        <v>4</v>
      </c>
      <c r="FJ414">
        <v>5</v>
      </c>
    </row>
    <row r="415" spans="1:167" x14ac:dyDescent="0.3">
      <c r="A415">
        <v>57</v>
      </c>
      <c r="B415">
        <v>8</v>
      </c>
      <c r="C415">
        <v>1</v>
      </c>
      <c r="D415">
        <v>5</v>
      </c>
      <c r="BP415" t="s">
        <v>440</v>
      </c>
      <c r="BS415">
        <v>517.5</v>
      </c>
      <c r="DG415">
        <v>0</v>
      </c>
      <c r="DH415">
        <v>2.2055510065987001E-2</v>
      </c>
      <c r="DI415">
        <v>0</v>
      </c>
      <c r="DJ415">
        <v>0.67603026717550996</v>
      </c>
      <c r="DK415">
        <v>1</v>
      </c>
      <c r="FI415">
        <v>3</v>
      </c>
      <c r="FJ415">
        <v>5</v>
      </c>
    </row>
    <row r="416" spans="1:167" x14ac:dyDescent="0.3">
      <c r="A416">
        <v>57</v>
      </c>
      <c r="B416">
        <v>8</v>
      </c>
      <c r="C416">
        <v>1</v>
      </c>
      <c r="D416">
        <v>6</v>
      </c>
      <c r="BP416" t="s">
        <v>440</v>
      </c>
      <c r="BS416">
        <v>531.5</v>
      </c>
      <c r="DG416">
        <v>0</v>
      </c>
      <c r="DH416">
        <v>0.38041341123993999</v>
      </c>
      <c r="DI416">
        <v>0</v>
      </c>
      <c r="DJ416">
        <v>0.77469454033701002</v>
      </c>
      <c r="DK416">
        <v>1</v>
      </c>
      <c r="FI416">
        <v>4</v>
      </c>
      <c r="FJ416">
        <v>4</v>
      </c>
    </row>
    <row r="417" spans="1:167" x14ac:dyDescent="0.3">
      <c r="A417">
        <v>57</v>
      </c>
      <c r="B417">
        <v>8</v>
      </c>
      <c r="C417">
        <v>1</v>
      </c>
      <c r="D417">
        <v>7</v>
      </c>
      <c r="BP417" t="s">
        <v>440</v>
      </c>
      <c r="BS417">
        <v>545.5</v>
      </c>
      <c r="DG417">
        <v>0</v>
      </c>
      <c r="DH417">
        <v>0.73376825385219002</v>
      </c>
      <c r="DI417">
        <v>1</v>
      </c>
      <c r="DJ417">
        <v>0.65589510987111999</v>
      </c>
      <c r="DK417">
        <v>1</v>
      </c>
      <c r="FI417">
        <v>6</v>
      </c>
      <c r="FJ417">
        <v>6</v>
      </c>
    </row>
    <row r="418" spans="1:167" x14ac:dyDescent="0.3">
      <c r="A418">
        <v>57</v>
      </c>
      <c r="B418">
        <v>8</v>
      </c>
      <c r="C418">
        <v>1</v>
      </c>
      <c r="D418">
        <v>8</v>
      </c>
      <c r="BP418" t="s">
        <v>440</v>
      </c>
      <c r="BS418">
        <v>559.5</v>
      </c>
      <c r="DG418">
        <v>0</v>
      </c>
      <c r="DH418">
        <v>2.9072779728682E-2</v>
      </c>
      <c r="DI418">
        <v>1</v>
      </c>
      <c r="DJ418">
        <v>7.9514731640349001E-2</v>
      </c>
      <c r="DK418">
        <v>1</v>
      </c>
      <c r="FI418">
        <v>4</v>
      </c>
      <c r="FJ418">
        <v>4</v>
      </c>
    </row>
    <row r="419" spans="1:167" x14ac:dyDescent="0.3">
      <c r="A419">
        <v>57</v>
      </c>
      <c r="B419">
        <v>8</v>
      </c>
      <c r="C419">
        <v>1</v>
      </c>
      <c r="D419">
        <v>9</v>
      </c>
      <c r="BP419" t="s">
        <v>439</v>
      </c>
      <c r="BS419">
        <v>581.5</v>
      </c>
      <c r="DG419">
        <v>0</v>
      </c>
      <c r="DH419">
        <v>0.63011548767065995</v>
      </c>
      <c r="DI419">
        <v>0</v>
      </c>
      <c r="DJ419">
        <v>0.38829396072549999</v>
      </c>
      <c r="DK419">
        <v>0</v>
      </c>
      <c r="FI419">
        <v>7</v>
      </c>
      <c r="FJ419">
        <v>3</v>
      </c>
    </row>
    <row r="420" spans="1:167" x14ac:dyDescent="0.3">
      <c r="A420">
        <v>57</v>
      </c>
      <c r="B420">
        <v>8</v>
      </c>
      <c r="C420">
        <v>1</v>
      </c>
      <c r="D420">
        <v>10</v>
      </c>
      <c r="BP420" t="s">
        <v>440</v>
      </c>
      <c r="BS420">
        <v>595.5</v>
      </c>
      <c r="DG420">
        <v>0</v>
      </c>
      <c r="DH420">
        <v>0.46694807500324997</v>
      </c>
      <c r="DI420">
        <v>0</v>
      </c>
      <c r="DJ420">
        <v>0.68672389478847995</v>
      </c>
      <c r="DK420">
        <v>1</v>
      </c>
      <c r="FI420">
        <v>5</v>
      </c>
      <c r="FJ420">
        <v>5</v>
      </c>
    </row>
    <row r="421" spans="1:167" x14ac:dyDescent="0.3">
      <c r="A421">
        <v>57</v>
      </c>
      <c r="B421">
        <v>8</v>
      </c>
      <c r="C421">
        <v>1</v>
      </c>
      <c r="D421">
        <v>11</v>
      </c>
      <c r="BP421" t="s">
        <v>440</v>
      </c>
      <c r="BS421">
        <v>609.5</v>
      </c>
      <c r="DG421">
        <v>0</v>
      </c>
      <c r="DH421">
        <v>0.88904593533826004</v>
      </c>
      <c r="DI421">
        <v>0</v>
      </c>
      <c r="DJ421">
        <v>9.9158996149157005E-2</v>
      </c>
      <c r="DK421">
        <v>1</v>
      </c>
      <c r="FI421">
        <v>6</v>
      </c>
      <c r="FJ421">
        <v>4</v>
      </c>
    </row>
    <row r="422" spans="1:167" x14ac:dyDescent="0.3">
      <c r="A422">
        <v>57</v>
      </c>
      <c r="B422">
        <v>8</v>
      </c>
      <c r="C422">
        <v>1</v>
      </c>
      <c r="D422">
        <v>12</v>
      </c>
      <c r="BP422" t="s">
        <v>441</v>
      </c>
      <c r="BS422">
        <v>623.5</v>
      </c>
      <c r="DG422">
        <v>0</v>
      </c>
      <c r="DH422">
        <v>0.60750719996581004</v>
      </c>
      <c r="DI422">
        <v>0</v>
      </c>
      <c r="DJ422">
        <v>0.81748952407152997</v>
      </c>
      <c r="DK422">
        <v>0</v>
      </c>
      <c r="FI422">
        <v>5</v>
      </c>
      <c r="FJ422">
        <v>4</v>
      </c>
    </row>
    <row r="423" spans="1:167" x14ac:dyDescent="0.3">
      <c r="A423">
        <v>57</v>
      </c>
      <c r="B423">
        <v>8</v>
      </c>
      <c r="C423">
        <v>1</v>
      </c>
      <c r="D423">
        <v>13</v>
      </c>
      <c r="BP423" t="s">
        <v>440</v>
      </c>
      <c r="BS423">
        <v>637.5</v>
      </c>
      <c r="DG423">
        <v>0</v>
      </c>
      <c r="DH423">
        <v>0.72937743985295</v>
      </c>
      <c r="DI423">
        <v>1</v>
      </c>
      <c r="DJ423">
        <v>0.75173961590442995</v>
      </c>
      <c r="DK423">
        <v>1</v>
      </c>
      <c r="FI423">
        <v>5</v>
      </c>
      <c r="FJ423">
        <v>5</v>
      </c>
    </row>
    <row r="424" spans="1:167" x14ac:dyDescent="0.3">
      <c r="A424">
        <v>57</v>
      </c>
      <c r="B424">
        <v>8</v>
      </c>
      <c r="C424">
        <v>1</v>
      </c>
      <c r="D424">
        <v>14</v>
      </c>
      <c r="BP424" t="s">
        <v>440</v>
      </c>
      <c r="BS424">
        <v>651.5</v>
      </c>
      <c r="DG424">
        <v>0</v>
      </c>
      <c r="DH424">
        <v>0.42576947966649997</v>
      </c>
      <c r="DI424">
        <v>1</v>
      </c>
      <c r="DJ424">
        <v>0.46380564944753999</v>
      </c>
      <c r="DK424">
        <v>1</v>
      </c>
      <c r="FI424">
        <v>3</v>
      </c>
      <c r="FJ424">
        <v>4</v>
      </c>
    </row>
    <row r="425" spans="1:167" x14ac:dyDescent="0.3">
      <c r="A425">
        <v>57</v>
      </c>
      <c r="B425">
        <v>8</v>
      </c>
      <c r="C425">
        <v>1</v>
      </c>
      <c r="D425">
        <v>15</v>
      </c>
      <c r="BP425" t="s">
        <v>440</v>
      </c>
      <c r="BS425">
        <v>659.5</v>
      </c>
      <c r="DG425">
        <v>0</v>
      </c>
      <c r="DH425">
        <v>0.22810035882189</v>
      </c>
      <c r="DI425">
        <v>1</v>
      </c>
      <c r="DJ425">
        <v>0.39489492277806998</v>
      </c>
      <c r="DK425">
        <v>1</v>
      </c>
      <c r="FI425">
        <v>3</v>
      </c>
      <c r="FJ425">
        <v>4</v>
      </c>
    </row>
    <row r="426" spans="1:167" x14ac:dyDescent="0.3">
      <c r="A426">
        <v>57</v>
      </c>
      <c r="B426">
        <v>8</v>
      </c>
      <c r="C426">
        <v>1</v>
      </c>
      <c r="D426">
        <v>16</v>
      </c>
      <c r="BP426" t="s">
        <v>440</v>
      </c>
      <c r="BS426">
        <v>673.5</v>
      </c>
      <c r="DG426">
        <v>0</v>
      </c>
      <c r="DH426">
        <v>0.54230123169307998</v>
      </c>
      <c r="DI426">
        <v>1</v>
      </c>
      <c r="DJ426">
        <v>0.19768561101830001</v>
      </c>
      <c r="DK426">
        <v>1</v>
      </c>
      <c r="FI426">
        <v>4</v>
      </c>
      <c r="FJ426">
        <v>2</v>
      </c>
    </row>
    <row r="427" spans="1:167" x14ac:dyDescent="0.3">
      <c r="A427">
        <v>57</v>
      </c>
      <c r="B427">
        <v>8</v>
      </c>
      <c r="C427">
        <v>1</v>
      </c>
      <c r="D427">
        <v>17</v>
      </c>
      <c r="BP427" t="s">
        <v>439</v>
      </c>
      <c r="BS427">
        <v>687.5</v>
      </c>
      <c r="DG427">
        <v>0</v>
      </c>
      <c r="DH427">
        <v>0.32345507060780998</v>
      </c>
      <c r="DI427">
        <v>0</v>
      </c>
      <c r="DJ427">
        <v>0.72895736890796003</v>
      </c>
      <c r="DK427">
        <v>1</v>
      </c>
      <c r="FI427">
        <v>9</v>
      </c>
      <c r="FJ427">
        <v>4</v>
      </c>
    </row>
    <row r="428" spans="1:167" x14ac:dyDescent="0.3">
      <c r="A428">
        <v>57</v>
      </c>
      <c r="B428">
        <v>8</v>
      </c>
      <c r="C428">
        <v>1</v>
      </c>
      <c r="D428">
        <v>18</v>
      </c>
      <c r="BP428" t="s">
        <v>440</v>
      </c>
      <c r="BS428">
        <v>701.5</v>
      </c>
      <c r="DG428">
        <v>0</v>
      </c>
      <c r="DH428">
        <v>0.47305590047990997</v>
      </c>
      <c r="DI428">
        <v>0</v>
      </c>
      <c r="DJ428">
        <v>9.6781026314692001E-2</v>
      </c>
      <c r="DK428">
        <v>1</v>
      </c>
      <c r="FI428">
        <v>4</v>
      </c>
      <c r="FJ428">
        <v>4</v>
      </c>
    </row>
    <row r="429" spans="1:167" x14ac:dyDescent="0.3">
      <c r="A429">
        <v>57</v>
      </c>
      <c r="B429">
        <v>8</v>
      </c>
      <c r="C429">
        <v>1</v>
      </c>
      <c r="D429">
        <v>19</v>
      </c>
      <c r="BP429" t="s">
        <v>441</v>
      </c>
      <c r="BS429">
        <v>717.5</v>
      </c>
      <c r="DG429">
        <v>0</v>
      </c>
      <c r="DH429">
        <v>0.26741146737765997</v>
      </c>
      <c r="DI429">
        <v>1</v>
      </c>
      <c r="DJ429">
        <v>0.43223462237998</v>
      </c>
      <c r="DK429">
        <v>0</v>
      </c>
      <c r="FI429">
        <v>5</v>
      </c>
      <c r="FJ429">
        <v>2</v>
      </c>
    </row>
    <row r="430" spans="1:167" x14ac:dyDescent="0.3">
      <c r="A430">
        <v>57</v>
      </c>
      <c r="B430">
        <v>8</v>
      </c>
      <c r="C430">
        <v>1</v>
      </c>
      <c r="D430">
        <v>20</v>
      </c>
      <c r="BP430" t="s">
        <v>440</v>
      </c>
      <c r="BS430">
        <v>731.5</v>
      </c>
      <c r="DG430">
        <v>0</v>
      </c>
      <c r="DH430">
        <v>0.81076946734263999</v>
      </c>
      <c r="DK430">
        <v>1</v>
      </c>
      <c r="FI430">
        <v>5</v>
      </c>
      <c r="FJ430">
        <v>5</v>
      </c>
    </row>
    <row r="431" spans="1:167" x14ac:dyDescent="0.3">
      <c r="A431">
        <v>57</v>
      </c>
      <c r="B431">
        <v>8</v>
      </c>
      <c r="C431">
        <v>1</v>
      </c>
      <c r="D431">
        <v>21</v>
      </c>
      <c r="DM431" t="s">
        <v>465</v>
      </c>
      <c r="DN431" t="s">
        <v>466</v>
      </c>
      <c r="FK431">
        <v>53</v>
      </c>
    </row>
    <row r="432" spans="1:167" x14ac:dyDescent="0.3">
      <c r="A432">
        <v>58</v>
      </c>
      <c r="B432">
        <v>8</v>
      </c>
      <c r="C432">
        <v>2</v>
      </c>
      <c r="D432">
        <v>1</v>
      </c>
      <c r="E432">
        <v>0.69710195859933</v>
      </c>
      <c r="F432">
        <v>0.64880928609169997</v>
      </c>
      <c r="G432">
        <v>9.1048599751784004E-2</v>
      </c>
      <c r="H432">
        <v>0.64836038121576001</v>
      </c>
      <c r="I432">
        <v>0.91636959842332999</v>
      </c>
      <c r="J432">
        <v>0.20919292926610999</v>
      </c>
      <c r="K432">
        <v>0.15259658919676</v>
      </c>
      <c r="L432">
        <v>0.59160775222455997</v>
      </c>
      <c r="M432">
        <v>0.24582416496747</v>
      </c>
      <c r="N432">
        <v>0.22011632554508001</v>
      </c>
      <c r="O432">
        <v>0.43424420506470002</v>
      </c>
      <c r="P432">
        <v>3.9114757179824003E-2</v>
      </c>
      <c r="Q432">
        <v>0.55373751041817998</v>
      </c>
      <c r="R432">
        <v>0.79787257849957005</v>
      </c>
      <c r="S432">
        <v>0.67647635036963005</v>
      </c>
      <c r="T432">
        <v>7.4739151777571997E-2</v>
      </c>
      <c r="U432">
        <v>0.49924013100460002</v>
      </c>
      <c r="V432">
        <v>0.29171599739124998</v>
      </c>
      <c r="W432">
        <v>6.8606036227529005E-2</v>
      </c>
      <c r="X432">
        <v>0.99073978076375002</v>
      </c>
      <c r="Y432">
        <v>6.3052414024134001E-2</v>
      </c>
      <c r="Z432">
        <v>1</v>
      </c>
      <c r="AA432">
        <v>0</v>
      </c>
      <c r="AB432">
        <v>0</v>
      </c>
      <c r="AC432">
        <v>1</v>
      </c>
      <c r="AD432">
        <v>1</v>
      </c>
      <c r="AE432">
        <v>1</v>
      </c>
      <c r="AF432">
        <v>0</v>
      </c>
      <c r="AG432">
        <v>1</v>
      </c>
      <c r="AH432">
        <v>0</v>
      </c>
      <c r="AI432">
        <v>1</v>
      </c>
      <c r="AJ432">
        <v>0</v>
      </c>
      <c r="AK432">
        <v>1</v>
      </c>
      <c r="AL432">
        <v>1</v>
      </c>
      <c r="AM432">
        <v>1</v>
      </c>
      <c r="AN432">
        <v>1</v>
      </c>
      <c r="AO432">
        <v>0</v>
      </c>
      <c r="AP432">
        <v>1</v>
      </c>
      <c r="AQ432">
        <v>1</v>
      </c>
      <c r="AR432">
        <v>1</v>
      </c>
      <c r="AS432">
        <v>1</v>
      </c>
      <c r="AT432">
        <v>0</v>
      </c>
      <c r="AU432">
        <v>0.26202919800003999</v>
      </c>
      <c r="AV432">
        <v>0.16119176126320001</v>
      </c>
      <c r="AW432">
        <v>0.36070277821402003</v>
      </c>
      <c r="AX432">
        <v>0.47128284615083998</v>
      </c>
      <c r="AY432">
        <v>0.13807642816768001</v>
      </c>
      <c r="AZ432">
        <v>0.25634385383984998</v>
      </c>
      <c r="BA432">
        <v>0.1842552786335</v>
      </c>
      <c r="BB432">
        <v>0.91771704161361001</v>
      </c>
      <c r="BC432">
        <v>0.57597200140003002</v>
      </c>
      <c r="BD432">
        <v>0.78723760698127998</v>
      </c>
      <c r="BE432">
        <v>0.77784557540565002</v>
      </c>
      <c r="BF432">
        <v>0.67119808750272003</v>
      </c>
      <c r="BG432">
        <v>0.93136435869123002</v>
      </c>
      <c r="BH432">
        <v>0.52339562785918003</v>
      </c>
      <c r="BI432">
        <v>0.32088973825243</v>
      </c>
      <c r="BJ432">
        <v>0.92267074991259002</v>
      </c>
      <c r="BK432">
        <v>0.11865194156113</v>
      </c>
      <c r="BL432">
        <v>0.75496795176550002</v>
      </c>
      <c r="BM432">
        <v>0.67578035029500005</v>
      </c>
      <c r="BN432">
        <v>0.65499791972914001</v>
      </c>
      <c r="BO432">
        <v>0.77283237061479004</v>
      </c>
      <c r="BP432" t="s">
        <v>441</v>
      </c>
      <c r="BQ432">
        <v>1</v>
      </c>
      <c r="BR432">
        <v>3</v>
      </c>
      <c r="BS432">
        <v>421.5</v>
      </c>
      <c r="BT432">
        <v>1</v>
      </c>
      <c r="BU432">
        <v>3</v>
      </c>
      <c r="BV432">
        <v>1</v>
      </c>
      <c r="BW432">
        <v>2</v>
      </c>
      <c r="BX432">
        <v>1</v>
      </c>
      <c r="BY432">
        <v>2</v>
      </c>
      <c r="BZ432">
        <v>1</v>
      </c>
      <c r="CA432">
        <v>2</v>
      </c>
      <c r="CB432">
        <v>1</v>
      </c>
      <c r="CC432">
        <v>2</v>
      </c>
      <c r="CD432">
        <v>1</v>
      </c>
      <c r="CE432">
        <v>2</v>
      </c>
      <c r="CF432">
        <v>1</v>
      </c>
      <c r="CG432">
        <v>2</v>
      </c>
      <c r="CH432">
        <v>0</v>
      </c>
      <c r="CI432">
        <v>-4</v>
      </c>
      <c r="CJ432">
        <v>0</v>
      </c>
      <c r="CK432">
        <v>-3</v>
      </c>
      <c r="CL432">
        <v>1</v>
      </c>
      <c r="CM432">
        <v>3</v>
      </c>
      <c r="CN432">
        <v>0</v>
      </c>
      <c r="CO432">
        <v>-4</v>
      </c>
      <c r="CP432">
        <v>0</v>
      </c>
      <c r="CQ432">
        <v>0</v>
      </c>
      <c r="CR432">
        <v>0</v>
      </c>
      <c r="CS432">
        <v>-6</v>
      </c>
      <c r="CT432">
        <v>1</v>
      </c>
      <c r="CU432">
        <v>3</v>
      </c>
      <c r="CV432">
        <v>0</v>
      </c>
      <c r="CW432">
        <v>-6</v>
      </c>
      <c r="CX432">
        <v>0</v>
      </c>
      <c r="CY432">
        <v>0</v>
      </c>
      <c r="CZ432">
        <v>1</v>
      </c>
      <c r="DA432">
        <v>3</v>
      </c>
      <c r="DB432">
        <v>1</v>
      </c>
      <c r="DC432">
        <v>4</v>
      </c>
      <c r="DD432">
        <v>1</v>
      </c>
      <c r="DE432">
        <v>7</v>
      </c>
      <c r="DF432">
        <v>0</v>
      </c>
      <c r="DG432">
        <v>0</v>
      </c>
      <c r="DI432">
        <v>0</v>
      </c>
      <c r="DJ432">
        <v>0.30432580608011001</v>
      </c>
      <c r="DK432">
        <v>0</v>
      </c>
      <c r="DO432">
        <v>5</v>
      </c>
      <c r="DP432">
        <v>16</v>
      </c>
      <c r="DQ432">
        <v>2</v>
      </c>
      <c r="DS432">
        <v>30</v>
      </c>
      <c r="DT432">
        <v>10</v>
      </c>
      <c r="DU432">
        <v>37</v>
      </c>
      <c r="DV432">
        <v>3</v>
      </c>
      <c r="DW432">
        <v>7</v>
      </c>
      <c r="DX432">
        <v>4</v>
      </c>
      <c r="DY432">
        <v>11</v>
      </c>
      <c r="DZ432">
        <v>23</v>
      </c>
      <c r="EA432">
        <v>13</v>
      </c>
      <c r="EB432">
        <v>21</v>
      </c>
      <c r="EC432">
        <v>22</v>
      </c>
      <c r="ED432">
        <v>12</v>
      </c>
      <c r="EE432">
        <v>26</v>
      </c>
      <c r="EF432">
        <v>11</v>
      </c>
      <c r="EG432">
        <v>5</v>
      </c>
      <c r="EH432">
        <v>8</v>
      </c>
      <c r="EI432">
        <v>20</v>
      </c>
      <c r="EJ432">
        <v>6</v>
      </c>
      <c r="EK432">
        <v>49</v>
      </c>
      <c r="EL432">
        <v>3</v>
      </c>
      <c r="EM432">
        <v>27</v>
      </c>
      <c r="EN432">
        <v>2</v>
      </c>
      <c r="EO432">
        <v>33</v>
      </c>
      <c r="EP432">
        <v>5</v>
      </c>
      <c r="EQ432">
        <v>10</v>
      </c>
      <c r="ER432">
        <v>3</v>
      </c>
      <c r="ES432">
        <v>7</v>
      </c>
      <c r="ET432">
        <v>5</v>
      </c>
      <c r="EU432">
        <v>13</v>
      </c>
      <c r="EV432">
        <v>3</v>
      </c>
      <c r="EW432">
        <v>5</v>
      </c>
      <c r="EX432">
        <v>2</v>
      </c>
      <c r="EY432">
        <v>8</v>
      </c>
      <c r="EZ432">
        <v>4</v>
      </c>
      <c r="FA432">
        <v>11</v>
      </c>
      <c r="FB432">
        <v>4</v>
      </c>
      <c r="FC432">
        <v>8</v>
      </c>
      <c r="FD432">
        <v>2</v>
      </c>
      <c r="FE432">
        <v>33</v>
      </c>
      <c r="FF432">
        <v>3</v>
      </c>
      <c r="FG432">
        <v>10</v>
      </c>
      <c r="FH432">
        <v>5</v>
      </c>
      <c r="FI432">
        <v>6</v>
      </c>
      <c r="FJ432">
        <v>4</v>
      </c>
    </row>
    <row r="433" spans="1:166" x14ac:dyDescent="0.3">
      <c r="A433">
        <v>58</v>
      </c>
      <c r="B433">
        <v>8</v>
      </c>
      <c r="C433">
        <v>2</v>
      </c>
      <c r="D433">
        <v>2</v>
      </c>
      <c r="BP433" t="s">
        <v>440</v>
      </c>
      <c r="BS433">
        <v>429.5</v>
      </c>
      <c r="DG433">
        <v>0</v>
      </c>
      <c r="DH433">
        <v>0.65338839149697003</v>
      </c>
      <c r="DI433">
        <v>0</v>
      </c>
      <c r="DJ433">
        <v>0.55400134203427998</v>
      </c>
      <c r="DK433">
        <v>1</v>
      </c>
      <c r="FI433">
        <v>4</v>
      </c>
      <c r="FJ433">
        <v>6</v>
      </c>
    </row>
    <row r="434" spans="1:166" x14ac:dyDescent="0.3">
      <c r="A434">
        <v>58</v>
      </c>
      <c r="B434">
        <v>8</v>
      </c>
      <c r="C434">
        <v>2</v>
      </c>
      <c r="D434">
        <v>3</v>
      </c>
      <c r="BP434" t="s">
        <v>440</v>
      </c>
      <c r="BS434">
        <v>445.5</v>
      </c>
      <c r="DG434">
        <v>0</v>
      </c>
      <c r="DH434">
        <v>0.20313629108844</v>
      </c>
      <c r="DI434">
        <v>1</v>
      </c>
      <c r="DJ434">
        <v>0.22311622314773</v>
      </c>
      <c r="DK434">
        <v>1</v>
      </c>
      <c r="FI434">
        <v>4</v>
      </c>
      <c r="FJ434">
        <v>3</v>
      </c>
    </row>
    <row r="435" spans="1:166" x14ac:dyDescent="0.3">
      <c r="A435">
        <v>58</v>
      </c>
      <c r="B435">
        <v>8</v>
      </c>
      <c r="C435">
        <v>2</v>
      </c>
      <c r="D435">
        <v>4</v>
      </c>
      <c r="BP435" t="s">
        <v>440</v>
      </c>
      <c r="BS435">
        <v>453.5</v>
      </c>
      <c r="DG435">
        <v>0</v>
      </c>
      <c r="DH435">
        <v>0.92718342075784999</v>
      </c>
      <c r="DI435">
        <v>0</v>
      </c>
      <c r="DJ435">
        <v>0.93412983965231999</v>
      </c>
      <c r="DK435">
        <v>1</v>
      </c>
      <c r="FI435">
        <v>3</v>
      </c>
      <c r="FJ435">
        <v>3</v>
      </c>
    </row>
    <row r="436" spans="1:166" x14ac:dyDescent="0.3">
      <c r="A436">
        <v>58</v>
      </c>
      <c r="B436">
        <v>8</v>
      </c>
      <c r="C436">
        <v>2</v>
      </c>
      <c r="D436">
        <v>5</v>
      </c>
      <c r="BP436" t="s">
        <v>440</v>
      </c>
      <c r="BS436">
        <v>467.5</v>
      </c>
      <c r="DG436">
        <v>0</v>
      </c>
      <c r="DH436">
        <v>0.59876391186457001</v>
      </c>
      <c r="DI436">
        <v>0</v>
      </c>
      <c r="DJ436">
        <v>0.45751793923404999</v>
      </c>
      <c r="DK436">
        <v>1</v>
      </c>
      <c r="FI436">
        <v>7</v>
      </c>
      <c r="FJ436">
        <v>5</v>
      </c>
    </row>
    <row r="437" spans="1:166" x14ac:dyDescent="0.3">
      <c r="A437">
        <v>58</v>
      </c>
      <c r="B437">
        <v>8</v>
      </c>
      <c r="C437">
        <v>2</v>
      </c>
      <c r="D437">
        <v>6</v>
      </c>
      <c r="BP437" t="s">
        <v>440</v>
      </c>
      <c r="BS437">
        <v>481.5</v>
      </c>
      <c r="DG437">
        <v>0</v>
      </c>
      <c r="DH437">
        <v>0.82548627336477998</v>
      </c>
      <c r="DI437">
        <v>0</v>
      </c>
      <c r="DJ437">
        <v>0.98909847062169998</v>
      </c>
      <c r="DK437">
        <v>1</v>
      </c>
      <c r="FI437">
        <v>25</v>
      </c>
      <c r="FJ437">
        <v>9</v>
      </c>
    </row>
    <row r="438" spans="1:166" x14ac:dyDescent="0.3">
      <c r="A438">
        <v>58</v>
      </c>
      <c r="B438">
        <v>8</v>
      </c>
      <c r="C438">
        <v>2</v>
      </c>
      <c r="D438">
        <v>7</v>
      </c>
      <c r="BP438" t="s">
        <v>440</v>
      </c>
      <c r="BS438">
        <v>495.5</v>
      </c>
      <c r="DG438">
        <v>0</v>
      </c>
      <c r="DH438">
        <v>0.81303301296597996</v>
      </c>
      <c r="DI438">
        <v>1</v>
      </c>
      <c r="DJ438">
        <v>6.7731307842066005E-2</v>
      </c>
      <c r="DK438">
        <v>1</v>
      </c>
      <c r="FI438">
        <v>7</v>
      </c>
      <c r="FJ438">
        <v>3</v>
      </c>
    </row>
    <row r="439" spans="1:166" x14ac:dyDescent="0.3">
      <c r="A439">
        <v>58</v>
      </c>
      <c r="B439">
        <v>8</v>
      </c>
      <c r="C439">
        <v>2</v>
      </c>
      <c r="D439">
        <v>8</v>
      </c>
      <c r="BP439" t="s">
        <v>439</v>
      </c>
      <c r="BS439">
        <v>509.5</v>
      </c>
      <c r="DG439">
        <v>0</v>
      </c>
      <c r="DH439">
        <v>0.89319571716612001</v>
      </c>
      <c r="DI439">
        <v>1</v>
      </c>
      <c r="DJ439">
        <v>0.10712018687157</v>
      </c>
      <c r="DK439">
        <v>0</v>
      </c>
      <c r="FI439">
        <v>5</v>
      </c>
      <c r="FJ439">
        <v>5</v>
      </c>
    </row>
    <row r="440" spans="1:166" x14ac:dyDescent="0.3">
      <c r="A440">
        <v>58</v>
      </c>
      <c r="B440">
        <v>8</v>
      </c>
      <c r="C440">
        <v>2</v>
      </c>
      <c r="D440">
        <v>9</v>
      </c>
      <c r="BP440" t="s">
        <v>440</v>
      </c>
      <c r="BS440">
        <v>517.5</v>
      </c>
      <c r="DG440">
        <v>0</v>
      </c>
      <c r="DH440">
        <v>2.7462078933648999E-2</v>
      </c>
      <c r="DI440">
        <v>0</v>
      </c>
      <c r="DJ440">
        <v>0.26045692147145999</v>
      </c>
      <c r="DK440">
        <v>1</v>
      </c>
      <c r="FI440">
        <v>3</v>
      </c>
      <c r="FJ440">
        <v>4</v>
      </c>
    </row>
    <row r="441" spans="1:166" x14ac:dyDescent="0.3">
      <c r="A441">
        <v>58</v>
      </c>
      <c r="B441">
        <v>8</v>
      </c>
      <c r="C441">
        <v>2</v>
      </c>
      <c r="D441">
        <v>10</v>
      </c>
      <c r="BP441" t="s">
        <v>441</v>
      </c>
      <c r="BS441">
        <v>531.5</v>
      </c>
      <c r="DG441">
        <v>0</v>
      </c>
      <c r="DH441">
        <v>0.40338621247926998</v>
      </c>
      <c r="DI441">
        <v>0</v>
      </c>
      <c r="DJ441">
        <v>0.26826268162140998</v>
      </c>
      <c r="DK441">
        <v>0</v>
      </c>
      <c r="FI441">
        <v>5</v>
      </c>
      <c r="FJ441">
        <v>3</v>
      </c>
    </row>
    <row r="442" spans="1:166" x14ac:dyDescent="0.3">
      <c r="A442">
        <v>58</v>
      </c>
      <c r="B442">
        <v>8</v>
      </c>
      <c r="C442">
        <v>2</v>
      </c>
      <c r="D442">
        <v>11</v>
      </c>
      <c r="BP442" t="s">
        <v>440</v>
      </c>
      <c r="BS442">
        <v>545.5</v>
      </c>
      <c r="DG442">
        <v>0</v>
      </c>
      <c r="DH442">
        <v>0.50140140780250997</v>
      </c>
      <c r="DI442">
        <v>0</v>
      </c>
      <c r="DJ442">
        <v>0.31586608638079999</v>
      </c>
      <c r="DK442">
        <v>1</v>
      </c>
      <c r="FI442">
        <v>6</v>
      </c>
      <c r="FJ442">
        <v>5</v>
      </c>
    </row>
    <row r="443" spans="1:166" x14ac:dyDescent="0.3">
      <c r="A443">
        <v>58</v>
      </c>
      <c r="B443">
        <v>8</v>
      </c>
      <c r="C443">
        <v>2</v>
      </c>
      <c r="D443">
        <v>12</v>
      </c>
      <c r="BP443" t="s">
        <v>440</v>
      </c>
      <c r="BS443">
        <v>559.5</v>
      </c>
      <c r="DG443">
        <v>0</v>
      </c>
      <c r="DH443">
        <v>0.65388593660828997</v>
      </c>
      <c r="DI443">
        <v>0</v>
      </c>
      <c r="DJ443">
        <v>2.267442890699E-2</v>
      </c>
      <c r="DK443">
        <v>1</v>
      </c>
      <c r="FI443">
        <v>17</v>
      </c>
      <c r="FJ443">
        <v>10</v>
      </c>
    </row>
    <row r="444" spans="1:166" x14ac:dyDescent="0.3">
      <c r="A444">
        <v>58</v>
      </c>
      <c r="B444">
        <v>8</v>
      </c>
      <c r="C444">
        <v>2</v>
      </c>
      <c r="D444">
        <v>13</v>
      </c>
      <c r="BP444" t="s">
        <v>440</v>
      </c>
      <c r="BS444">
        <v>573.5</v>
      </c>
      <c r="DG444">
        <v>0</v>
      </c>
      <c r="DH444">
        <v>0.23295755616714001</v>
      </c>
      <c r="DI444">
        <v>1</v>
      </c>
      <c r="DJ444">
        <v>0.17708176866320999</v>
      </c>
      <c r="DK444">
        <v>1</v>
      </c>
      <c r="FI444">
        <v>6</v>
      </c>
      <c r="FJ444">
        <v>2</v>
      </c>
    </row>
    <row r="445" spans="1:166" x14ac:dyDescent="0.3">
      <c r="A445">
        <v>58</v>
      </c>
      <c r="B445">
        <v>8</v>
      </c>
      <c r="C445">
        <v>2</v>
      </c>
      <c r="D445">
        <v>14</v>
      </c>
      <c r="BP445" t="s">
        <v>440</v>
      </c>
      <c r="BS445">
        <v>587.5</v>
      </c>
      <c r="DG445">
        <v>0</v>
      </c>
      <c r="DH445">
        <v>0.16601063725751</v>
      </c>
      <c r="DI445">
        <v>1</v>
      </c>
      <c r="DJ445">
        <v>0.82376769788140003</v>
      </c>
      <c r="DK445">
        <v>1</v>
      </c>
      <c r="FI445">
        <v>6</v>
      </c>
      <c r="FJ445">
        <v>4</v>
      </c>
    </row>
    <row r="446" spans="1:166" x14ac:dyDescent="0.3">
      <c r="A446">
        <v>58</v>
      </c>
      <c r="B446">
        <v>8</v>
      </c>
      <c r="C446">
        <v>2</v>
      </c>
      <c r="D446">
        <v>15</v>
      </c>
      <c r="BP446" t="s">
        <v>439</v>
      </c>
      <c r="BS446">
        <v>609.5</v>
      </c>
      <c r="DG446">
        <v>0</v>
      </c>
      <c r="DH446">
        <v>0.67063038348115001</v>
      </c>
      <c r="DI446">
        <v>1</v>
      </c>
      <c r="DJ446">
        <v>0.69764716101421997</v>
      </c>
      <c r="DK446">
        <v>0</v>
      </c>
      <c r="FI446">
        <v>4</v>
      </c>
      <c r="FJ446">
        <v>5</v>
      </c>
    </row>
    <row r="447" spans="1:166" x14ac:dyDescent="0.3">
      <c r="A447">
        <v>58</v>
      </c>
      <c r="B447">
        <v>8</v>
      </c>
      <c r="C447">
        <v>2</v>
      </c>
      <c r="D447">
        <v>16</v>
      </c>
      <c r="BP447" t="s">
        <v>439</v>
      </c>
      <c r="BS447">
        <v>623.5</v>
      </c>
      <c r="DG447">
        <v>0</v>
      </c>
      <c r="DH447">
        <v>0.50061163418832</v>
      </c>
      <c r="DI447">
        <v>1</v>
      </c>
      <c r="DJ447">
        <v>0.72886704042368</v>
      </c>
      <c r="DK447">
        <v>0</v>
      </c>
      <c r="FI447">
        <v>3</v>
      </c>
      <c r="FJ447">
        <v>2</v>
      </c>
    </row>
    <row r="448" spans="1:166" x14ac:dyDescent="0.3">
      <c r="A448">
        <v>58</v>
      </c>
      <c r="B448">
        <v>8</v>
      </c>
      <c r="C448">
        <v>2</v>
      </c>
      <c r="D448">
        <v>17</v>
      </c>
      <c r="BP448" t="s">
        <v>440</v>
      </c>
      <c r="BS448">
        <v>637.5</v>
      </c>
      <c r="DG448">
        <v>0</v>
      </c>
      <c r="DH448">
        <v>0.51394102704109002</v>
      </c>
      <c r="DI448">
        <v>0</v>
      </c>
      <c r="DJ448">
        <v>0.17000137753387001</v>
      </c>
      <c r="DK448">
        <v>1</v>
      </c>
      <c r="FI448">
        <v>6</v>
      </c>
      <c r="FJ448">
        <v>2</v>
      </c>
    </row>
    <row r="449" spans="1:167" x14ac:dyDescent="0.3">
      <c r="A449">
        <v>58</v>
      </c>
      <c r="B449">
        <v>8</v>
      </c>
      <c r="C449">
        <v>2</v>
      </c>
      <c r="D449">
        <v>18</v>
      </c>
      <c r="BP449" t="s">
        <v>440</v>
      </c>
      <c r="BS449">
        <v>651.5</v>
      </c>
      <c r="DG449">
        <v>0</v>
      </c>
      <c r="DH449">
        <v>0.77597414855627</v>
      </c>
      <c r="DI449">
        <v>0</v>
      </c>
      <c r="DJ449">
        <v>0.92590272758728998</v>
      </c>
      <c r="DK449">
        <v>1</v>
      </c>
      <c r="FI449">
        <v>5</v>
      </c>
      <c r="FJ449">
        <v>2</v>
      </c>
    </row>
    <row r="450" spans="1:167" x14ac:dyDescent="0.3">
      <c r="A450">
        <v>58</v>
      </c>
      <c r="B450">
        <v>8</v>
      </c>
      <c r="C450">
        <v>2</v>
      </c>
      <c r="D450">
        <v>19</v>
      </c>
      <c r="BP450" t="s">
        <v>440</v>
      </c>
      <c r="BS450">
        <v>667.5</v>
      </c>
      <c r="DG450">
        <v>0</v>
      </c>
      <c r="DH450">
        <v>0.52249770922254002</v>
      </c>
      <c r="DI450">
        <v>0</v>
      </c>
      <c r="DJ450">
        <v>0.54826013988512001</v>
      </c>
      <c r="DK450">
        <v>1</v>
      </c>
      <c r="FI450">
        <v>3</v>
      </c>
      <c r="FJ450">
        <v>2</v>
      </c>
    </row>
    <row r="451" spans="1:167" x14ac:dyDescent="0.3">
      <c r="A451">
        <v>58</v>
      </c>
      <c r="B451">
        <v>8</v>
      </c>
      <c r="C451">
        <v>2</v>
      </c>
      <c r="D451">
        <v>20</v>
      </c>
      <c r="BP451" t="s">
        <v>439</v>
      </c>
      <c r="BS451">
        <v>681.5</v>
      </c>
      <c r="DG451">
        <v>0</v>
      </c>
      <c r="DH451">
        <v>0.86208832938234004</v>
      </c>
      <c r="DK451">
        <v>0</v>
      </c>
      <c r="FI451">
        <v>3</v>
      </c>
      <c r="FJ451">
        <v>3</v>
      </c>
    </row>
    <row r="452" spans="1:167" x14ac:dyDescent="0.3">
      <c r="A452">
        <v>58</v>
      </c>
      <c r="B452">
        <v>8</v>
      </c>
      <c r="C452">
        <v>2</v>
      </c>
      <c r="D452">
        <v>21</v>
      </c>
      <c r="FK452">
        <v>83</v>
      </c>
    </row>
    <row r="453" spans="1:167" x14ac:dyDescent="0.3">
      <c r="A453">
        <v>59</v>
      </c>
      <c r="B453">
        <v>8</v>
      </c>
      <c r="C453">
        <v>3</v>
      </c>
      <c r="D453">
        <v>1</v>
      </c>
      <c r="E453">
        <v>0.30557712364403</v>
      </c>
      <c r="F453">
        <v>0.4053450226809</v>
      </c>
      <c r="G453">
        <v>0.30797987019681999</v>
      </c>
      <c r="H453">
        <v>0.76735710230947995</v>
      </c>
      <c r="I453">
        <v>0.22679718614634001</v>
      </c>
      <c r="J453">
        <v>0.66652409214259001</v>
      </c>
      <c r="K453">
        <v>0.83419516921944004</v>
      </c>
      <c r="L453">
        <v>0.62952826824857</v>
      </c>
      <c r="M453">
        <v>0.98028130006900005</v>
      </c>
      <c r="N453">
        <v>0.82423514539967002</v>
      </c>
      <c r="O453">
        <v>0.44345418757534</v>
      </c>
      <c r="P453">
        <v>0.43437585872780998</v>
      </c>
      <c r="Q453">
        <v>0.90051614876802999</v>
      </c>
      <c r="R453">
        <v>0.79415014524113003</v>
      </c>
      <c r="S453">
        <v>0.26501601101577998</v>
      </c>
      <c r="T453">
        <v>0.16758687908400999</v>
      </c>
      <c r="U453">
        <v>0.77180226736901003</v>
      </c>
      <c r="V453">
        <v>0.27719004896010002</v>
      </c>
      <c r="W453">
        <v>0.63262309253866</v>
      </c>
      <c r="X453">
        <v>0.89053035015198001</v>
      </c>
      <c r="Y453">
        <v>0.70415818239018002</v>
      </c>
      <c r="Z453">
        <v>1</v>
      </c>
      <c r="AA453">
        <v>1</v>
      </c>
      <c r="AB453">
        <v>0</v>
      </c>
      <c r="AC453">
        <v>1</v>
      </c>
      <c r="AD453">
        <v>1</v>
      </c>
      <c r="AE453">
        <v>0</v>
      </c>
      <c r="AF453">
        <v>1</v>
      </c>
      <c r="AG453">
        <v>0</v>
      </c>
      <c r="AH453">
        <v>0</v>
      </c>
      <c r="AI453">
        <v>0</v>
      </c>
      <c r="AJ453">
        <v>1</v>
      </c>
      <c r="AK453">
        <v>0</v>
      </c>
      <c r="AL453">
        <v>1</v>
      </c>
      <c r="AM453">
        <v>1</v>
      </c>
      <c r="AN453">
        <v>0</v>
      </c>
      <c r="AO453">
        <v>1</v>
      </c>
      <c r="AP453">
        <v>0</v>
      </c>
      <c r="AQ453">
        <v>0</v>
      </c>
      <c r="AR453">
        <v>0</v>
      </c>
      <c r="AS453">
        <v>0</v>
      </c>
      <c r="AT453">
        <v>1</v>
      </c>
      <c r="AU453">
        <v>0.15450837930681</v>
      </c>
      <c r="AV453">
        <v>0.56012303753818005</v>
      </c>
      <c r="AW453">
        <v>0.43262633968181002</v>
      </c>
      <c r="AX453">
        <v>0.11562025371968</v>
      </c>
      <c r="AY453">
        <v>0.48881948668475</v>
      </c>
      <c r="AZ453">
        <v>0.13111546690008999</v>
      </c>
      <c r="BA453">
        <v>0.13429373447924001</v>
      </c>
      <c r="BB453">
        <v>0.56382174214972003</v>
      </c>
      <c r="BC453">
        <v>0.86503653939299996</v>
      </c>
      <c r="BD453">
        <v>0.68426703011515999</v>
      </c>
      <c r="BE453">
        <v>3.2319602602392E-2</v>
      </c>
      <c r="BF453">
        <v>0.69398392306671997</v>
      </c>
      <c r="BG453">
        <v>0.16899461423885001</v>
      </c>
      <c r="BH453">
        <v>0.17842539738707</v>
      </c>
      <c r="BI453">
        <v>0.89116035532313997</v>
      </c>
      <c r="BJ453">
        <v>0.91624035080986999</v>
      </c>
      <c r="BK453">
        <v>0.31334893340324999</v>
      </c>
      <c r="BL453">
        <v>0.10568745514150001</v>
      </c>
      <c r="BM453">
        <v>0.94609233412991001</v>
      </c>
      <c r="BN453">
        <v>0.53769521443495005</v>
      </c>
      <c r="BO453">
        <v>0.76996323398097999</v>
      </c>
      <c r="BP453" t="s">
        <v>440</v>
      </c>
      <c r="BQ453">
        <v>0</v>
      </c>
      <c r="BR453">
        <v>1</v>
      </c>
      <c r="BS453">
        <v>399</v>
      </c>
      <c r="BT453">
        <v>0</v>
      </c>
      <c r="BU453">
        <v>1</v>
      </c>
      <c r="BV453">
        <v>1</v>
      </c>
      <c r="BW453">
        <v>1</v>
      </c>
      <c r="BX453">
        <v>0</v>
      </c>
      <c r="BY453">
        <v>1</v>
      </c>
      <c r="BZ453">
        <v>1</v>
      </c>
      <c r="CA453">
        <v>-1</v>
      </c>
      <c r="CB453">
        <v>0</v>
      </c>
      <c r="CC453">
        <v>-1</v>
      </c>
      <c r="CD453">
        <v>0</v>
      </c>
      <c r="CE453">
        <v>-1</v>
      </c>
      <c r="CF453">
        <v>0</v>
      </c>
      <c r="CG453">
        <v>-1</v>
      </c>
      <c r="CH453">
        <v>0</v>
      </c>
      <c r="CI453">
        <v>-1</v>
      </c>
      <c r="CJ453">
        <v>0</v>
      </c>
      <c r="CK453">
        <v>-1</v>
      </c>
      <c r="CL453">
        <v>1</v>
      </c>
      <c r="CM453">
        <v>1</v>
      </c>
      <c r="CN453">
        <v>0</v>
      </c>
      <c r="CO453">
        <v>-1</v>
      </c>
      <c r="CP453">
        <v>0</v>
      </c>
      <c r="CQ453">
        <v>-1</v>
      </c>
      <c r="CR453">
        <v>0</v>
      </c>
      <c r="CS453">
        <v>-1</v>
      </c>
      <c r="CT453">
        <v>0</v>
      </c>
      <c r="CU453">
        <v>-1</v>
      </c>
      <c r="CV453">
        <v>0</v>
      </c>
      <c r="CW453">
        <v>-1</v>
      </c>
      <c r="CX453">
        <v>0</v>
      </c>
      <c r="CY453">
        <v>-1</v>
      </c>
      <c r="CZ453">
        <v>0</v>
      </c>
      <c r="DA453">
        <v>-1</v>
      </c>
      <c r="DB453">
        <v>1</v>
      </c>
      <c r="DC453">
        <v>1</v>
      </c>
      <c r="DD453">
        <v>1</v>
      </c>
      <c r="DE453">
        <v>1</v>
      </c>
      <c r="DF453">
        <v>0</v>
      </c>
      <c r="DG453">
        <v>0</v>
      </c>
      <c r="DI453">
        <v>0</v>
      </c>
      <c r="DJ453">
        <v>0.78544282139029997</v>
      </c>
      <c r="DK453">
        <v>0</v>
      </c>
      <c r="DO453">
        <v>19</v>
      </c>
      <c r="DP453">
        <v>16</v>
      </c>
      <c r="DQ453">
        <v>9</v>
      </c>
      <c r="DS453">
        <v>55</v>
      </c>
      <c r="DT453">
        <v>8</v>
      </c>
      <c r="DU453">
        <v>10</v>
      </c>
      <c r="DV453">
        <v>16</v>
      </c>
      <c r="DW453">
        <v>20</v>
      </c>
      <c r="DX453">
        <v>7</v>
      </c>
      <c r="DY453">
        <v>28</v>
      </c>
      <c r="DZ453">
        <v>10</v>
      </c>
      <c r="EA453">
        <v>19</v>
      </c>
      <c r="EB453">
        <v>9</v>
      </c>
      <c r="EC453">
        <v>18</v>
      </c>
      <c r="ED453">
        <v>7</v>
      </c>
      <c r="EE453">
        <v>12</v>
      </c>
      <c r="EF453">
        <v>6</v>
      </c>
      <c r="EG453">
        <v>31</v>
      </c>
      <c r="EH453">
        <v>8</v>
      </c>
      <c r="EI453">
        <v>22</v>
      </c>
      <c r="EJ453">
        <v>8</v>
      </c>
      <c r="EK453">
        <v>34</v>
      </c>
      <c r="EL453">
        <v>12</v>
      </c>
      <c r="EM453">
        <v>15</v>
      </c>
      <c r="EN453">
        <v>8</v>
      </c>
      <c r="EO453">
        <v>9</v>
      </c>
      <c r="EP453">
        <v>5</v>
      </c>
      <c r="EQ453">
        <v>15</v>
      </c>
      <c r="ER453">
        <v>11</v>
      </c>
      <c r="ES453">
        <v>21</v>
      </c>
      <c r="ET453">
        <v>20</v>
      </c>
      <c r="EU453">
        <v>20</v>
      </c>
      <c r="EV453">
        <v>6</v>
      </c>
      <c r="EW453">
        <v>26</v>
      </c>
      <c r="EX453">
        <v>6</v>
      </c>
      <c r="EY453">
        <v>10</v>
      </c>
      <c r="EZ453">
        <v>10</v>
      </c>
      <c r="FA453">
        <v>16</v>
      </c>
      <c r="FB453">
        <v>10</v>
      </c>
      <c r="FC453">
        <v>11</v>
      </c>
      <c r="FD453">
        <v>9</v>
      </c>
      <c r="FE453">
        <v>10</v>
      </c>
      <c r="FF453">
        <v>6</v>
      </c>
      <c r="FG453">
        <v>27</v>
      </c>
      <c r="FH453">
        <v>7</v>
      </c>
      <c r="FI453">
        <v>49</v>
      </c>
      <c r="FJ453">
        <v>7</v>
      </c>
    </row>
    <row r="454" spans="1:167" x14ac:dyDescent="0.3">
      <c r="A454">
        <v>59</v>
      </c>
      <c r="B454">
        <v>8</v>
      </c>
      <c r="C454">
        <v>3</v>
      </c>
      <c r="D454">
        <v>2</v>
      </c>
      <c r="BP454" t="s">
        <v>440</v>
      </c>
      <c r="BS454">
        <v>407</v>
      </c>
      <c r="DG454">
        <v>0</v>
      </c>
      <c r="DH454">
        <v>0.94309854014211003</v>
      </c>
      <c r="DI454">
        <v>1</v>
      </c>
      <c r="DJ454">
        <v>0.36732666944084003</v>
      </c>
      <c r="DK454">
        <v>0</v>
      </c>
      <c r="FI454">
        <v>9</v>
      </c>
      <c r="FJ454">
        <v>11</v>
      </c>
    </row>
    <row r="455" spans="1:167" x14ac:dyDescent="0.3">
      <c r="A455">
        <v>59</v>
      </c>
      <c r="B455">
        <v>8</v>
      </c>
      <c r="C455">
        <v>3</v>
      </c>
      <c r="D455">
        <v>3</v>
      </c>
      <c r="BP455" t="s">
        <v>440</v>
      </c>
      <c r="BS455">
        <v>423</v>
      </c>
      <c r="DG455">
        <v>0</v>
      </c>
      <c r="DH455">
        <v>0.81304589802107996</v>
      </c>
      <c r="DI455">
        <v>1</v>
      </c>
      <c r="DJ455">
        <v>1.9668939955024001E-2</v>
      </c>
      <c r="DK455">
        <v>0</v>
      </c>
      <c r="FI455">
        <v>9</v>
      </c>
      <c r="FJ455">
        <v>7</v>
      </c>
    </row>
    <row r="456" spans="1:167" x14ac:dyDescent="0.3">
      <c r="A456">
        <v>59</v>
      </c>
      <c r="B456">
        <v>8</v>
      </c>
      <c r="C456">
        <v>3</v>
      </c>
      <c r="D456">
        <v>4</v>
      </c>
      <c r="BP456" t="s">
        <v>440</v>
      </c>
      <c r="BS456">
        <v>431</v>
      </c>
      <c r="DG456">
        <v>0</v>
      </c>
      <c r="DH456">
        <v>0.15800930710962</v>
      </c>
      <c r="DI456">
        <v>0</v>
      </c>
      <c r="DJ456">
        <v>9.5274611142223006E-2</v>
      </c>
      <c r="DK456">
        <v>0</v>
      </c>
      <c r="FI456">
        <v>10</v>
      </c>
      <c r="FJ456">
        <v>6</v>
      </c>
    </row>
    <row r="457" spans="1:167" x14ac:dyDescent="0.3">
      <c r="A457">
        <v>59</v>
      </c>
      <c r="B457">
        <v>8</v>
      </c>
      <c r="C457">
        <v>3</v>
      </c>
      <c r="D457">
        <v>5</v>
      </c>
      <c r="BP457" t="s">
        <v>441</v>
      </c>
      <c r="BS457">
        <v>445</v>
      </c>
      <c r="DG457">
        <v>0</v>
      </c>
      <c r="DH457">
        <v>0.38996247348601998</v>
      </c>
      <c r="DI457">
        <v>0</v>
      </c>
      <c r="DJ457">
        <v>0.17286568543475</v>
      </c>
      <c r="DK457">
        <v>0</v>
      </c>
      <c r="FI457">
        <v>8</v>
      </c>
      <c r="FJ457">
        <v>6</v>
      </c>
    </row>
    <row r="458" spans="1:167" x14ac:dyDescent="0.3">
      <c r="A458">
        <v>59</v>
      </c>
      <c r="B458">
        <v>8</v>
      </c>
      <c r="C458">
        <v>3</v>
      </c>
      <c r="D458">
        <v>6</v>
      </c>
      <c r="BP458" t="s">
        <v>441</v>
      </c>
      <c r="BS458">
        <v>459</v>
      </c>
      <c r="DG458">
        <v>0</v>
      </c>
      <c r="DH458">
        <v>0.45592791163624002</v>
      </c>
      <c r="DI458">
        <v>0</v>
      </c>
      <c r="DJ458">
        <v>0.89300890010633005</v>
      </c>
      <c r="DK458">
        <v>1</v>
      </c>
      <c r="FI458">
        <v>8</v>
      </c>
      <c r="FJ458">
        <v>7</v>
      </c>
    </row>
    <row r="459" spans="1:167" x14ac:dyDescent="0.3">
      <c r="A459">
        <v>59</v>
      </c>
      <c r="B459">
        <v>8</v>
      </c>
      <c r="C459">
        <v>3</v>
      </c>
      <c r="D459">
        <v>7</v>
      </c>
      <c r="BP459" t="s">
        <v>441</v>
      </c>
      <c r="BS459">
        <v>473</v>
      </c>
      <c r="DG459">
        <v>0</v>
      </c>
      <c r="DH459">
        <v>0.90804783123763999</v>
      </c>
      <c r="DI459">
        <v>0</v>
      </c>
      <c r="DJ459">
        <v>0.27788828180024999</v>
      </c>
      <c r="DK459">
        <v>0</v>
      </c>
      <c r="FI459">
        <v>9</v>
      </c>
      <c r="FJ459">
        <v>9</v>
      </c>
    </row>
    <row r="460" spans="1:167" x14ac:dyDescent="0.3">
      <c r="A460">
        <v>59</v>
      </c>
      <c r="B460">
        <v>8</v>
      </c>
      <c r="C460">
        <v>3</v>
      </c>
      <c r="D460">
        <v>8</v>
      </c>
      <c r="BP460" t="s">
        <v>440</v>
      </c>
      <c r="BS460">
        <v>487</v>
      </c>
      <c r="DG460">
        <v>0</v>
      </c>
      <c r="DH460">
        <v>3.0027498243975E-2</v>
      </c>
      <c r="DI460">
        <v>1</v>
      </c>
      <c r="DJ460">
        <v>0.24945746807175001</v>
      </c>
      <c r="DK460">
        <v>1</v>
      </c>
      <c r="FI460">
        <v>8</v>
      </c>
      <c r="FJ460">
        <v>6</v>
      </c>
    </row>
    <row r="461" spans="1:167" x14ac:dyDescent="0.3">
      <c r="A461">
        <v>59</v>
      </c>
      <c r="B461">
        <v>8</v>
      </c>
      <c r="C461">
        <v>3</v>
      </c>
      <c r="D461">
        <v>9</v>
      </c>
      <c r="BP461" t="s">
        <v>440</v>
      </c>
      <c r="BS461">
        <v>495</v>
      </c>
      <c r="DG461">
        <v>0</v>
      </c>
      <c r="DH461">
        <v>0.61646714308488004</v>
      </c>
      <c r="DI461">
        <v>1</v>
      </c>
      <c r="DJ461">
        <v>0.73087165177405</v>
      </c>
      <c r="DK461">
        <v>0</v>
      </c>
      <c r="FI461">
        <v>8</v>
      </c>
      <c r="FJ461">
        <v>6</v>
      </c>
    </row>
    <row r="462" spans="1:167" x14ac:dyDescent="0.3">
      <c r="A462">
        <v>59</v>
      </c>
      <c r="B462">
        <v>8</v>
      </c>
      <c r="C462">
        <v>3</v>
      </c>
      <c r="D462">
        <v>10</v>
      </c>
      <c r="BP462" t="s">
        <v>440</v>
      </c>
      <c r="BS462">
        <v>509</v>
      </c>
      <c r="DG462">
        <v>0</v>
      </c>
      <c r="DH462">
        <v>0.93263104691506005</v>
      </c>
      <c r="DI462">
        <v>0</v>
      </c>
      <c r="DJ462">
        <v>0.48862526341286999</v>
      </c>
      <c r="DK462">
        <v>1</v>
      </c>
      <c r="FI462">
        <v>8</v>
      </c>
      <c r="FJ462">
        <v>6</v>
      </c>
    </row>
    <row r="463" spans="1:167" x14ac:dyDescent="0.3">
      <c r="A463">
        <v>59</v>
      </c>
      <c r="B463">
        <v>8</v>
      </c>
      <c r="C463">
        <v>3</v>
      </c>
      <c r="D463">
        <v>11</v>
      </c>
      <c r="BP463" t="s">
        <v>441</v>
      </c>
      <c r="BS463">
        <v>523</v>
      </c>
      <c r="DG463">
        <v>0</v>
      </c>
      <c r="DH463">
        <v>0.18434343207001</v>
      </c>
      <c r="DI463">
        <v>1</v>
      </c>
      <c r="DJ463">
        <v>6.4266521103914995E-2</v>
      </c>
      <c r="DK463">
        <v>0</v>
      </c>
      <c r="FI463">
        <v>18</v>
      </c>
      <c r="FJ463">
        <v>7</v>
      </c>
    </row>
    <row r="464" spans="1:167" x14ac:dyDescent="0.3">
      <c r="A464">
        <v>59</v>
      </c>
      <c r="B464">
        <v>8</v>
      </c>
      <c r="C464">
        <v>3</v>
      </c>
      <c r="D464">
        <v>12</v>
      </c>
      <c r="BP464" t="s">
        <v>440</v>
      </c>
      <c r="BS464">
        <v>537</v>
      </c>
      <c r="DG464">
        <v>0</v>
      </c>
      <c r="DH464">
        <v>9.7588917999426993E-3</v>
      </c>
      <c r="DI464">
        <v>0</v>
      </c>
      <c r="DJ464">
        <v>0.13081353769984999</v>
      </c>
      <c r="DK464">
        <v>1</v>
      </c>
      <c r="FI464">
        <v>7</v>
      </c>
      <c r="FJ464">
        <v>6</v>
      </c>
    </row>
    <row r="465" spans="1:167" x14ac:dyDescent="0.3">
      <c r="A465">
        <v>59</v>
      </c>
      <c r="B465">
        <v>8</v>
      </c>
      <c r="C465">
        <v>3</v>
      </c>
      <c r="D465">
        <v>13</v>
      </c>
      <c r="BP465" t="s">
        <v>441</v>
      </c>
      <c r="BS465">
        <v>551</v>
      </c>
      <c r="DG465">
        <v>0</v>
      </c>
      <c r="DH465">
        <v>0.12367544880744</v>
      </c>
      <c r="DI465">
        <v>0</v>
      </c>
      <c r="DJ465">
        <v>0.23943174587949001</v>
      </c>
      <c r="DK465">
        <v>0</v>
      </c>
      <c r="FI465">
        <v>8</v>
      </c>
      <c r="FJ465">
        <v>6</v>
      </c>
    </row>
    <row r="466" spans="1:167" x14ac:dyDescent="0.3">
      <c r="A466">
        <v>59</v>
      </c>
      <c r="B466">
        <v>8</v>
      </c>
      <c r="C466">
        <v>3</v>
      </c>
      <c r="D466">
        <v>14</v>
      </c>
      <c r="BP466" t="s">
        <v>439</v>
      </c>
      <c r="BS466">
        <v>565</v>
      </c>
      <c r="DG466">
        <v>0</v>
      </c>
      <c r="DH466">
        <v>7.8761406233978995E-2</v>
      </c>
      <c r="DI466">
        <v>1</v>
      </c>
      <c r="DJ466">
        <v>0.59182754841986995</v>
      </c>
      <c r="DK466">
        <v>1</v>
      </c>
      <c r="FI466">
        <v>9</v>
      </c>
      <c r="FJ466">
        <v>6</v>
      </c>
    </row>
    <row r="467" spans="1:167" x14ac:dyDescent="0.3">
      <c r="A467">
        <v>59</v>
      </c>
      <c r="B467">
        <v>8</v>
      </c>
      <c r="C467">
        <v>3</v>
      </c>
      <c r="D467">
        <v>15</v>
      </c>
      <c r="BP467" t="s">
        <v>440</v>
      </c>
      <c r="BS467">
        <v>573</v>
      </c>
      <c r="DG467">
        <v>0</v>
      </c>
      <c r="DH467">
        <v>0.37794024819101002</v>
      </c>
      <c r="DI467">
        <v>1</v>
      </c>
      <c r="DJ467">
        <v>0.89900675747271996</v>
      </c>
      <c r="DK467">
        <v>0</v>
      </c>
      <c r="FI467">
        <v>9</v>
      </c>
      <c r="FJ467">
        <v>6</v>
      </c>
    </row>
    <row r="468" spans="1:167" x14ac:dyDescent="0.3">
      <c r="A468">
        <v>59</v>
      </c>
      <c r="B468">
        <v>8</v>
      </c>
      <c r="C468">
        <v>3</v>
      </c>
      <c r="D468">
        <v>16</v>
      </c>
      <c r="BP468" t="s">
        <v>440</v>
      </c>
      <c r="BS468">
        <v>587</v>
      </c>
      <c r="DG468">
        <v>0</v>
      </c>
      <c r="DH468">
        <v>0.22334837534401</v>
      </c>
      <c r="DI468">
        <v>0</v>
      </c>
      <c r="DJ468">
        <v>0.43267613620250001</v>
      </c>
      <c r="DK468">
        <v>1</v>
      </c>
      <c r="FI468">
        <v>9</v>
      </c>
      <c r="FJ468">
        <v>6</v>
      </c>
    </row>
    <row r="469" spans="1:167" x14ac:dyDescent="0.3">
      <c r="A469">
        <v>59</v>
      </c>
      <c r="B469">
        <v>8</v>
      </c>
      <c r="C469">
        <v>3</v>
      </c>
      <c r="D469">
        <v>17</v>
      </c>
      <c r="BP469" t="s">
        <v>440</v>
      </c>
      <c r="BS469">
        <v>601</v>
      </c>
      <c r="DG469">
        <v>0</v>
      </c>
      <c r="DH469">
        <v>0.98253535618540999</v>
      </c>
      <c r="DI469">
        <v>0</v>
      </c>
      <c r="DJ469">
        <v>0.92261805618893999</v>
      </c>
      <c r="DK469">
        <v>0</v>
      </c>
      <c r="FI469">
        <v>8</v>
      </c>
      <c r="FJ469">
        <v>7</v>
      </c>
    </row>
    <row r="470" spans="1:167" x14ac:dyDescent="0.3">
      <c r="A470">
        <v>59</v>
      </c>
      <c r="B470">
        <v>8</v>
      </c>
      <c r="C470">
        <v>3</v>
      </c>
      <c r="D470">
        <v>18</v>
      </c>
      <c r="BP470" t="s">
        <v>441</v>
      </c>
      <c r="BS470">
        <v>615</v>
      </c>
      <c r="DG470">
        <v>0</v>
      </c>
      <c r="DH470">
        <v>0.40329553007904001</v>
      </c>
      <c r="DI470">
        <v>0</v>
      </c>
      <c r="DJ470">
        <v>0.61127388059417997</v>
      </c>
      <c r="DK470">
        <v>1</v>
      </c>
      <c r="FI470">
        <v>9</v>
      </c>
      <c r="FJ470">
        <v>10</v>
      </c>
    </row>
    <row r="471" spans="1:167" x14ac:dyDescent="0.3">
      <c r="A471">
        <v>59</v>
      </c>
      <c r="B471">
        <v>8</v>
      </c>
      <c r="C471">
        <v>3</v>
      </c>
      <c r="D471">
        <v>19</v>
      </c>
      <c r="BP471" t="s">
        <v>440</v>
      </c>
      <c r="BS471">
        <v>631</v>
      </c>
      <c r="DG471">
        <v>0</v>
      </c>
      <c r="DH471">
        <v>0.80286578218547</v>
      </c>
      <c r="DI471">
        <v>0</v>
      </c>
      <c r="DJ471">
        <v>4.6539624353595002E-2</v>
      </c>
      <c r="DK471">
        <v>0</v>
      </c>
      <c r="FI471">
        <v>8</v>
      </c>
      <c r="FJ471">
        <v>6</v>
      </c>
    </row>
    <row r="472" spans="1:167" x14ac:dyDescent="0.3">
      <c r="A472">
        <v>59</v>
      </c>
      <c r="B472">
        <v>8</v>
      </c>
      <c r="C472">
        <v>3</v>
      </c>
      <c r="D472">
        <v>20</v>
      </c>
      <c r="BP472" t="s">
        <v>440</v>
      </c>
      <c r="BS472">
        <v>645</v>
      </c>
      <c r="DG472">
        <v>0</v>
      </c>
      <c r="DH472">
        <v>0.12670849458517999</v>
      </c>
      <c r="DK472">
        <v>1</v>
      </c>
      <c r="FI472">
        <v>7</v>
      </c>
      <c r="FJ472">
        <v>7</v>
      </c>
    </row>
    <row r="473" spans="1:167" x14ac:dyDescent="0.3">
      <c r="A473">
        <v>59</v>
      </c>
      <c r="B473">
        <v>8</v>
      </c>
      <c r="C473">
        <v>3</v>
      </c>
      <c r="D473">
        <v>21</v>
      </c>
      <c r="DM473" t="s">
        <v>459</v>
      </c>
      <c r="FK473">
        <v>32</v>
      </c>
    </row>
    <row r="474" spans="1:167" x14ac:dyDescent="0.3">
      <c r="A474">
        <v>60</v>
      </c>
      <c r="B474">
        <v>0</v>
      </c>
      <c r="C474">
        <v>0</v>
      </c>
      <c r="D474">
        <v>1</v>
      </c>
      <c r="E474">
        <v>0.12888154684722999</v>
      </c>
      <c r="F474">
        <v>0.39111685705362997</v>
      </c>
      <c r="G474">
        <v>0.75112623190163996</v>
      </c>
      <c r="H474">
        <v>0.49959574432460002</v>
      </c>
      <c r="I474">
        <v>0.76350670906184004</v>
      </c>
      <c r="J474">
        <v>0.30242168250597001</v>
      </c>
      <c r="K474">
        <v>0.95211535582211004</v>
      </c>
      <c r="L474">
        <v>0.16401572114209001</v>
      </c>
      <c r="M474">
        <v>0.38148018527494998</v>
      </c>
      <c r="N474">
        <v>0.52171657134627003</v>
      </c>
      <c r="O474">
        <v>6.5030211819669004E-2</v>
      </c>
      <c r="P474">
        <v>0.87562602246846999</v>
      </c>
      <c r="Q474">
        <v>7.9200851167447003E-2</v>
      </c>
      <c r="R474">
        <v>6.7576276668324997E-2</v>
      </c>
      <c r="S474">
        <v>0.99145352503872997</v>
      </c>
      <c r="T474">
        <v>0.87947130838841003</v>
      </c>
      <c r="U474">
        <v>0.15607586275738999</v>
      </c>
      <c r="V474">
        <v>0.43054481265757999</v>
      </c>
      <c r="W474">
        <v>0.82035501105988995</v>
      </c>
      <c r="X474">
        <v>0.63648153785252004</v>
      </c>
      <c r="Y474">
        <v>0.68741641893576</v>
      </c>
      <c r="Z474">
        <v>0</v>
      </c>
      <c r="AA474">
        <v>1</v>
      </c>
      <c r="AB474">
        <v>0</v>
      </c>
      <c r="AC474">
        <v>1</v>
      </c>
      <c r="AD474">
        <v>1</v>
      </c>
      <c r="AE474">
        <v>0</v>
      </c>
      <c r="AF474">
        <v>1</v>
      </c>
      <c r="AG474">
        <v>1</v>
      </c>
      <c r="AH474">
        <v>1</v>
      </c>
      <c r="AI474">
        <v>1</v>
      </c>
      <c r="AJ474">
        <v>0</v>
      </c>
      <c r="AK474">
        <v>0</v>
      </c>
      <c r="AL474">
        <v>1</v>
      </c>
      <c r="AM474">
        <v>1</v>
      </c>
      <c r="AN474">
        <v>1</v>
      </c>
      <c r="AO474">
        <v>1</v>
      </c>
      <c r="AP474">
        <v>1</v>
      </c>
      <c r="AQ474">
        <v>0</v>
      </c>
      <c r="AR474">
        <v>0</v>
      </c>
      <c r="AS474">
        <v>0</v>
      </c>
      <c r="AT474">
        <v>0</v>
      </c>
      <c r="AU474">
        <v>0.39973524439045999</v>
      </c>
      <c r="AV474">
        <v>0.96982428187585001</v>
      </c>
      <c r="AW474">
        <v>0.12143343734607</v>
      </c>
      <c r="AX474">
        <v>0.70022670369207995</v>
      </c>
      <c r="AY474">
        <v>0.32113361283304998</v>
      </c>
      <c r="AZ474">
        <v>1.9702660146395001E-2</v>
      </c>
      <c r="BA474">
        <v>0.30450130756994997</v>
      </c>
      <c r="BB474">
        <v>0.85242218652368995</v>
      </c>
      <c r="BC474">
        <v>0.49895464276901003</v>
      </c>
      <c r="BD474">
        <v>0.84940653897102003</v>
      </c>
      <c r="BE474">
        <v>0.27470324961797998</v>
      </c>
      <c r="BF474">
        <v>0.38718592945694003</v>
      </c>
      <c r="BG474">
        <v>0.19774926818319</v>
      </c>
      <c r="BH474">
        <v>0.46008946201148998</v>
      </c>
      <c r="BI474">
        <v>0.63101016304809998</v>
      </c>
      <c r="BJ474">
        <v>0.11760423069546</v>
      </c>
      <c r="BK474">
        <v>0.44256267642998998</v>
      </c>
      <c r="BL474">
        <v>0.50017117679003997</v>
      </c>
      <c r="BM474">
        <v>0.69305697091595997</v>
      </c>
      <c r="BN474">
        <v>5.9041648394410999E-2</v>
      </c>
      <c r="BO474">
        <v>0.97958007674044001</v>
      </c>
      <c r="DO474">
        <v>13</v>
      </c>
      <c r="DP474">
        <v>28</v>
      </c>
      <c r="DQ474">
        <v>3</v>
      </c>
    </row>
    <row r="475" spans="1:167" x14ac:dyDescent="0.3">
      <c r="A475">
        <v>62</v>
      </c>
      <c r="B475">
        <v>0</v>
      </c>
      <c r="C475">
        <v>0</v>
      </c>
      <c r="D475">
        <v>1</v>
      </c>
      <c r="E475">
        <v>0.90396618472585</v>
      </c>
      <c r="F475">
        <v>0.63010818698769999</v>
      </c>
      <c r="G475">
        <v>0.11184005184118</v>
      </c>
      <c r="H475">
        <v>3.7222707834147002E-2</v>
      </c>
      <c r="I475">
        <v>0.33260861039751</v>
      </c>
      <c r="J475">
        <v>0.61211797598177997</v>
      </c>
      <c r="K475">
        <v>0.44350584974729002</v>
      </c>
      <c r="L475">
        <v>0.21810136499574001</v>
      </c>
      <c r="M475">
        <v>4.9276863577115998E-2</v>
      </c>
      <c r="N475">
        <v>0.27274292642405001</v>
      </c>
      <c r="O475">
        <v>0.77499885073010999</v>
      </c>
      <c r="P475">
        <v>0.44682645138414001</v>
      </c>
      <c r="Q475">
        <v>0.81660239633109</v>
      </c>
      <c r="R475">
        <v>0.99845449484754001</v>
      </c>
      <c r="S475">
        <v>0.24937070219443</v>
      </c>
      <c r="T475">
        <v>0.44743844251075998</v>
      </c>
      <c r="U475">
        <v>0.33680142247824002</v>
      </c>
      <c r="V475">
        <v>0.65112525318541004</v>
      </c>
      <c r="W475">
        <v>1.1833423543525999E-2</v>
      </c>
      <c r="X475">
        <v>0.82068544239066998</v>
      </c>
      <c r="Y475">
        <v>0.31481152844372001</v>
      </c>
      <c r="Z475">
        <v>1</v>
      </c>
      <c r="AA475">
        <v>0</v>
      </c>
      <c r="AB475">
        <v>1</v>
      </c>
      <c r="AC475">
        <v>0</v>
      </c>
      <c r="AD475">
        <v>0</v>
      </c>
      <c r="AE475">
        <v>0</v>
      </c>
      <c r="AF475">
        <v>1</v>
      </c>
      <c r="AG475">
        <v>1</v>
      </c>
      <c r="AH475">
        <v>0</v>
      </c>
      <c r="AI475">
        <v>0</v>
      </c>
      <c r="AJ475">
        <v>0</v>
      </c>
      <c r="AK475">
        <v>0</v>
      </c>
      <c r="AL475">
        <v>1</v>
      </c>
      <c r="AM475">
        <v>1</v>
      </c>
      <c r="AN475">
        <v>0</v>
      </c>
      <c r="AO475">
        <v>0</v>
      </c>
      <c r="AP475">
        <v>0</v>
      </c>
      <c r="AQ475">
        <v>1</v>
      </c>
      <c r="AR475">
        <v>1</v>
      </c>
      <c r="AS475">
        <v>1</v>
      </c>
      <c r="AT475">
        <v>0</v>
      </c>
      <c r="AU475">
        <v>0.18320448793308</v>
      </c>
      <c r="AV475">
        <v>0.63843524731232004</v>
      </c>
      <c r="AW475">
        <v>0.95204239999163998</v>
      </c>
      <c r="AX475">
        <v>0.88368042695534998</v>
      </c>
      <c r="AY475">
        <v>0.75851557575508999</v>
      </c>
      <c r="AZ475">
        <v>0.78254054871365997</v>
      </c>
      <c r="BA475">
        <v>0.42590801764671998</v>
      </c>
      <c r="BB475">
        <v>0.74711741233405005</v>
      </c>
      <c r="BC475">
        <v>0.31072981550968998</v>
      </c>
      <c r="BD475">
        <v>0.21830985283978999</v>
      </c>
      <c r="BE475">
        <v>0.82672270191870001</v>
      </c>
      <c r="BF475">
        <v>0.31451364828668998</v>
      </c>
      <c r="BG475">
        <v>0.17138643980494001</v>
      </c>
      <c r="BH475">
        <v>0.2084087496741</v>
      </c>
      <c r="BI475">
        <v>0.54798848312437998</v>
      </c>
      <c r="BJ475">
        <v>0.56130626361692004</v>
      </c>
      <c r="BK475">
        <v>0.59196550606100995</v>
      </c>
      <c r="BL475">
        <v>0.68974574313671</v>
      </c>
      <c r="BM475">
        <v>0.89855155401036002</v>
      </c>
      <c r="BN475">
        <v>0.24739997543274</v>
      </c>
      <c r="BO475">
        <v>0.99400987063905999</v>
      </c>
      <c r="DO475">
        <v>20</v>
      </c>
      <c r="DP475">
        <v>36</v>
      </c>
      <c r="DQ475">
        <v>23</v>
      </c>
    </row>
    <row r="476" spans="1:167" x14ac:dyDescent="0.3">
      <c r="A476">
        <v>63</v>
      </c>
      <c r="B476">
        <v>0</v>
      </c>
      <c r="C476">
        <v>0</v>
      </c>
      <c r="D476">
        <v>1</v>
      </c>
      <c r="E476">
        <v>0.59759272060301005</v>
      </c>
      <c r="F476">
        <v>1.5220584135511001E-2</v>
      </c>
      <c r="G476">
        <v>0.2358209673551</v>
      </c>
      <c r="H476">
        <v>0.22764957229922</v>
      </c>
      <c r="I476">
        <v>0.12176812869038001</v>
      </c>
      <c r="J476">
        <v>0.79518770378937997</v>
      </c>
      <c r="K476">
        <v>0.27101177808837001</v>
      </c>
      <c r="L476">
        <v>0.17319388810986999</v>
      </c>
      <c r="M476">
        <v>8.8617145827356997E-2</v>
      </c>
      <c r="N476">
        <v>0.61405046647183004</v>
      </c>
      <c r="O476">
        <v>0.84129218606424006</v>
      </c>
      <c r="P476">
        <v>0.99975749366555</v>
      </c>
      <c r="Q476">
        <v>0.72770936177001</v>
      </c>
      <c r="R476">
        <v>0.70590471525289</v>
      </c>
      <c r="S476">
        <v>8.2799209193251996E-2</v>
      </c>
      <c r="T476">
        <v>0.30618356908625</v>
      </c>
      <c r="U476">
        <v>2.4487657975676001E-2</v>
      </c>
      <c r="V476">
        <v>0.16878120744471001</v>
      </c>
      <c r="W476">
        <v>0.80338369349823002</v>
      </c>
      <c r="X476">
        <v>0.23103688551596999</v>
      </c>
      <c r="Y476">
        <v>0.80719247095822</v>
      </c>
      <c r="Z476">
        <v>1</v>
      </c>
      <c r="AA476">
        <v>0</v>
      </c>
      <c r="AB476">
        <v>0</v>
      </c>
      <c r="AC476">
        <v>0</v>
      </c>
      <c r="AD476">
        <v>1</v>
      </c>
      <c r="AE476">
        <v>1</v>
      </c>
      <c r="AF476">
        <v>0</v>
      </c>
      <c r="AG476">
        <v>1</v>
      </c>
      <c r="AH476">
        <v>1</v>
      </c>
      <c r="AI476">
        <v>1</v>
      </c>
      <c r="AJ476">
        <v>1</v>
      </c>
      <c r="AK476">
        <v>1</v>
      </c>
      <c r="AL476">
        <v>0</v>
      </c>
      <c r="AM476">
        <v>1</v>
      </c>
      <c r="AN476">
        <v>1</v>
      </c>
      <c r="AO476">
        <v>0</v>
      </c>
      <c r="AP476">
        <v>0</v>
      </c>
      <c r="AQ476">
        <v>0</v>
      </c>
      <c r="AR476">
        <v>1</v>
      </c>
      <c r="AS476">
        <v>0</v>
      </c>
      <c r="AT476">
        <v>0</v>
      </c>
      <c r="AU476">
        <v>0.17010357567973</v>
      </c>
      <c r="AV476">
        <v>0.31749695234983999</v>
      </c>
      <c r="AW476">
        <v>0.97446280891524995</v>
      </c>
      <c r="AX476">
        <v>5.3828555142889999E-2</v>
      </c>
      <c r="AY476">
        <v>0.45587426425032002</v>
      </c>
      <c r="AZ476">
        <v>0.97686594881866995</v>
      </c>
      <c r="BA476">
        <v>1.9541686239154001E-2</v>
      </c>
      <c r="BB476">
        <v>0.13535509896896</v>
      </c>
      <c r="BC476">
        <v>0.34720045293987001</v>
      </c>
      <c r="BD476">
        <v>0.65734932667095003</v>
      </c>
      <c r="BE476">
        <v>0.26228817718039998</v>
      </c>
      <c r="BF476">
        <v>0.18392428963947999</v>
      </c>
      <c r="BG476">
        <v>0.33088305244028998</v>
      </c>
      <c r="BH476">
        <v>0.86425467143749002</v>
      </c>
      <c r="BI476">
        <v>0.99834948316966998</v>
      </c>
      <c r="BJ476">
        <v>0.23529447548262</v>
      </c>
      <c r="BK476">
        <v>0.70205181096091995</v>
      </c>
      <c r="BL476">
        <v>0.31501434702914999</v>
      </c>
      <c r="BM476">
        <v>0.81991198052284997</v>
      </c>
      <c r="BN476">
        <v>0.85831598703930001</v>
      </c>
      <c r="BO476">
        <v>0.87782286615335003</v>
      </c>
      <c r="DO476">
        <v>18</v>
      </c>
      <c r="DP476">
        <v>206</v>
      </c>
      <c r="DQ476">
        <v>184</v>
      </c>
    </row>
    <row r="477" spans="1:167" x14ac:dyDescent="0.3">
      <c r="A477">
        <v>64</v>
      </c>
      <c r="B477">
        <v>0</v>
      </c>
      <c r="C477">
        <v>0</v>
      </c>
      <c r="D477">
        <v>1</v>
      </c>
      <c r="E477">
        <v>0.1956860267536</v>
      </c>
      <c r="F477">
        <v>0.38847246849727002</v>
      </c>
      <c r="G477">
        <v>0.97738118999242996</v>
      </c>
      <c r="H477">
        <v>0.66982963040744004</v>
      </c>
      <c r="I477">
        <v>0.47249223744662999</v>
      </c>
      <c r="J477">
        <v>0.66441756189233003</v>
      </c>
      <c r="K477">
        <v>0.40032347505977001</v>
      </c>
      <c r="L477">
        <v>0.99889805347530003</v>
      </c>
      <c r="M477">
        <v>0.72114314200151997</v>
      </c>
      <c r="N477">
        <v>0.10297350467457</v>
      </c>
      <c r="O477">
        <v>0.41417846492440002</v>
      </c>
      <c r="P477">
        <v>0.45051276826251002</v>
      </c>
      <c r="Q477">
        <v>0.74932451849031001</v>
      </c>
      <c r="R477">
        <v>0.73940055901455004</v>
      </c>
      <c r="S477">
        <v>0.53361613024379995</v>
      </c>
      <c r="T477">
        <v>0.15183664255269999</v>
      </c>
      <c r="U477">
        <v>0.67198133574034002</v>
      </c>
      <c r="V477">
        <v>0.56119251504817003</v>
      </c>
      <c r="W477">
        <v>0.11388197473552999</v>
      </c>
      <c r="X477">
        <v>0.35022256297345</v>
      </c>
      <c r="Y477">
        <v>0.62581967037638997</v>
      </c>
      <c r="Z477">
        <v>1</v>
      </c>
      <c r="AA477">
        <v>1</v>
      </c>
      <c r="AB477">
        <v>1</v>
      </c>
      <c r="AC477">
        <v>0</v>
      </c>
      <c r="AD477">
        <v>0</v>
      </c>
      <c r="AE477">
        <v>1</v>
      </c>
      <c r="AF477">
        <v>1</v>
      </c>
      <c r="AG477">
        <v>1</v>
      </c>
      <c r="AH477">
        <v>0</v>
      </c>
      <c r="AI477">
        <v>0</v>
      </c>
      <c r="AJ477">
        <v>0</v>
      </c>
      <c r="AK477">
        <v>1</v>
      </c>
      <c r="AL477">
        <v>1</v>
      </c>
      <c r="AM477">
        <v>0</v>
      </c>
      <c r="AN477">
        <v>0</v>
      </c>
      <c r="AO477">
        <v>1</v>
      </c>
      <c r="AP477">
        <v>1</v>
      </c>
      <c r="AQ477">
        <v>1</v>
      </c>
      <c r="AR477">
        <v>0</v>
      </c>
      <c r="AS477">
        <v>0</v>
      </c>
      <c r="AT477">
        <v>1</v>
      </c>
      <c r="AU477">
        <v>0.70440372260899997</v>
      </c>
      <c r="AV477">
        <v>0.29225841075735998</v>
      </c>
      <c r="AW477">
        <v>6.3634864419552004E-2</v>
      </c>
      <c r="AX477">
        <v>0.33162165362985002</v>
      </c>
      <c r="AY477">
        <v>0.79679340838255996</v>
      </c>
      <c r="AZ477">
        <v>0.42473422905573999</v>
      </c>
      <c r="BA477">
        <v>0.72764934460916997</v>
      </c>
      <c r="BB477">
        <v>0.60176817185363995</v>
      </c>
      <c r="BC477">
        <v>0.40425029732911</v>
      </c>
      <c r="BD477">
        <v>0.27623638313999999</v>
      </c>
      <c r="BE477">
        <v>0.21368552348502001</v>
      </c>
      <c r="BF477">
        <v>0.52464437032969002</v>
      </c>
      <c r="BG477">
        <v>2.9863323722175001E-2</v>
      </c>
      <c r="BH477">
        <v>0.71043613003970996</v>
      </c>
      <c r="BI477">
        <v>0.35384606241090999</v>
      </c>
      <c r="BJ477">
        <v>0.21392319795518</v>
      </c>
      <c r="BK477">
        <v>0.27470423747807998</v>
      </c>
      <c r="BL477">
        <v>0.90138966884465999</v>
      </c>
      <c r="BM477">
        <v>0.96373848158280995</v>
      </c>
      <c r="BN477">
        <v>0.51575667620318999</v>
      </c>
      <c r="BO477">
        <v>0.86858173315039</v>
      </c>
      <c r="DO477">
        <v>26</v>
      </c>
      <c r="DP477">
        <v>327</v>
      </c>
      <c r="DQ477">
        <v>70</v>
      </c>
    </row>
    <row r="478" spans="1:167" x14ac:dyDescent="0.3">
      <c r="A478">
        <v>65</v>
      </c>
      <c r="B478">
        <v>0</v>
      </c>
      <c r="C478">
        <v>0</v>
      </c>
      <c r="D478">
        <v>1</v>
      </c>
      <c r="E478">
        <v>0.10007277762385999</v>
      </c>
      <c r="F478">
        <v>5.7159436463848003E-2</v>
      </c>
      <c r="G478">
        <v>0.53021556907402001</v>
      </c>
      <c r="H478">
        <v>0.79601612819857004</v>
      </c>
      <c r="I478">
        <v>8.2456511155180004E-2</v>
      </c>
      <c r="J478">
        <v>6.0906865305817001E-2</v>
      </c>
      <c r="K478">
        <v>4.5269497252863999E-2</v>
      </c>
      <c r="L478">
        <v>0.37106279795378999</v>
      </c>
      <c r="M478">
        <v>0.85680777497482996</v>
      </c>
      <c r="N478">
        <v>0.44933223290187002</v>
      </c>
      <c r="O478">
        <v>0.25373326644389999</v>
      </c>
      <c r="P478">
        <v>0.14837981297733999</v>
      </c>
      <c r="Q478">
        <v>0.14957121166469001</v>
      </c>
      <c r="R478">
        <v>0.46119945759595998</v>
      </c>
      <c r="S478">
        <v>0.37443996197545998</v>
      </c>
      <c r="T478">
        <v>0.82662629817734001</v>
      </c>
      <c r="U478">
        <v>0.31500993524003001</v>
      </c>
      <c r="V478">
        <v>0.83701709913882005</v>
      </c>
      <c r="W478">
        <v>0.78228715743358002</v>
      </c>
      <c r="X478">
        <v>0.12600639381847001</v>
      </c>
      <c r="Y478">
        <v>0.12448083975961</v>
      </c>
      <c r="Z478">
        <v>1</v>
      </c>
      <c r="AA478">
        <v>1</v>
      </c>
      <c r="AB478">
        <v>0</v>
      </c>
      <c r="AC478">
        <v>0</v>
      </c>
      <c r="AD478">
        <v>1</v>
      </c>
      <c r="AE478">
        <v>0</v>
      </c>
      <c r="AF478">
        <v>0</v>
      </c>
      <c r="AG478">
        <v>1</v>
      </c>
      <c r="AH478">
        <v>0</v>
      </c>
      <c r="AI478">
        <v>1</v>
      </c>
      <c r="AJ478">
        <v>1</v>
      </c>
      <c r="AK478">
        <v>0</v>
      </c>
      <c r="AL478">
        <v>1</v>
      </c>
      <c r="AM478">
        <v>1</v>
      </c>
      <c r="AN478">
        <v>1</v>
      </c>
      <c r="AO478">
        <v>0</v>
      </c>
      <c r="AP478">
        <v>1</v>
      </c>
      <c r="AQ478">
        <v>0</v>
      </c>
      <c r="AR478">
        <v>0</v>
      </c>
      <c r="AS478">
        <v>0</v>
      </c>
      <c r="AT478">
        <v>1</v>
      </c>
      <c r="AU478">
        <v>0.88709235489631</v>
      </c>
      <c r="AV478">
        <v>0.98710860750219998</v>
      </c>
      <c r="AW478">
        <v>0.20261301680357999</v>
      </c>
      <c r="AX478">
        <v>0.39732070772876998</v>
      </c>
      <c r="AY478">
        <v>0.22126560602244999</v>
      </c>
      <c r="AZ478">
        <v>0.97017403194228002</v>
      </c>
      <c r="BA478">
        <v>0.99339798032949</v>
      </c>
      <c r="BB478">
        <v>0.60835237693208</v>
      </c>
      <c r="BC478">
        <v>0.44426918974247998</v>
      </c>
      <c r="BD478">
        <v>0.17880413297318001</v>
      </c>
      <c r="BE478">
        <v>0.38234677799653</v>
      </c>
      <c r="BF478">
        <v>0.80159074117963003</v>
      </c>
      <c r="BG478">
        <v>0.43236050125241998</v>
      </c>
      <c r="BH478">
        <v>0.96559182771938001</v>
      </c>
      <c r="BI478">
        <v>0.35008689761375</v>
      </c>
      <c r="BJ478">
        <v>0.96237484781914995</v>
      </c>
      <c r="BK478">
        <v>0.17849105710179</v>
      </c>
      <c r="BL478">
        <v>0.15100061766896999</v>
      </c>
      <c r="BM478">
        <v>0.60520190837433996</v>
      </c>
      <c r="BN478">
        <v>0.48777934936196998</v>
      </c>
      <c r="BO478">
        <v>0.67932072833012003</v>
      </c>
      <c r="DO478">
        <v>239</v>
      </c>
      <c r="DP478">
        <v>23</v>
      </c>
      <c r="DQ478">
        <v>131</v>
      </c>
    </row>
    <row r="479" spans="1:167" x14ac:dyDescent="0.3">
      <c r="A479">
        <v>66</v>
      </c>
      <c r="B479">
        <v>0</v>
      </c>
      <c r="C479">
        <v>0</v>
      </c>
      <c r="D479">
        <v>1</v>
      </c>
      <c r="E479">
        <v>9.6166757857903004E-2</v>
      </c>
      <c r="F479">
        <v>0.85151459987980005</v>
      </c>
      <c r="G479">
        <v>0.94893481748246</v>
      </c>
      <c r="H479">
        <v>0.20531405490848001</v>
      </c>
      <c r="I479">
        <v>0.17730568861877999</v>
      </c>
      <c r="J479">
        <v>0.92177450008959005</v>
      </c>
      <c r="K479">
        <v>0.43388672617196</v>
      </c>
      <c r="L479">
        <v>0.56405080322243994</v>
      </c>
      <c r="M479">
        <v>0.43801922320002001</v>
      </c>
      <c r="N479">
        <v>0.60353117937997003</v>
      </c>
      <c r="O479">
        <v>0.43363625073425</v>
      </c>
      <c r="P479">
        <v>0.34643991906339999</v>
      </c>
      <c r="Q479">
        <v>0.31827859896326999</v>
      </c>
      <c r="R479">
        <v>0.72847219729713997</v>
      </c>
      <c r="S479">
        <v>0.77335276407680997</v>
      </c>
      <c r="T479">
        <v>9.5514107475466001E-2</v>
      </c>
      <c r="U479">
        <v>5.5637696626532999E-2</v>
      </c>
      <c r="V479">
        <v>0.1830288435288</v>
      </c>
      <c r="W479">
        <v>0.25598089461591</v>
      </c>
      <c r="X479">
        <v>0.56146954040978003</v>
      </c>
      <c r="Y479">
        <v>0.87290871948986004</v>
      </c>
      <c r="Z479">
        <v>1</v>
      </c>
      <c r="AA479">
        <v>0</v>
      </c>
      <c r="AB479">
        <v>1</v>
      </c>
      <c r="AC479">
        <v>0</v>
      </c>
      <c r="AD479">
        <v>0</v>
      </c>
      <c r="AE479">
        <v>1</v>
      </c>
      <c r="AF479">
        <v>0</v>
      </c>
      <c r="AG479">
        <v>0</v>
      </c>
      <c r="AH479">
        <v>1</v>
      </c>
      <c r="AI479">
        <v>1</v>
      </c>
      <c r="AJ479">
        <v>0</v>
      </c>
      <c r="AK479">
        <v>1</v>
      </c>
      <c r="AL479">
        <v>1</v>
      </c>
      <c r="AM479">
        <v>0</v>
      </c>
      <c r="AN479">
        <v>0</v>
      </c>
      <c r="AO479">
        <v>1</v>
      </c>
      <c r="AP479">
        <v>0</v>
      </c>
      <c r="AQ479">
        <v>1</v>
      </c>
      <c r="AR479">
        <v>0</v>
      </c>
      <c r="AS479">
        <v>0</v>
      </c>
      <c r="AT479">
        <v>0</v>
      </c>
      <c r="AU479">
        <v>0.59229354590114003</v>
      </c>
      <c r="AV479">
        <v>0.94646116231424005</v>
      </c>
      <c r="AW479">
        <v>0.3409658906211</v>
      </c>
      <c r="AX479">
        <v>0.21811325234894999</v>
      </c>
      <c r="AY479">
        <v>0.20240584914997001</v>
      </c>
      <c r="AZ479">
        <v>0.17293705430896</v>
      </c>
      <c r="BA479">
        <v>0.90973424512978995</v>
      </c>
      <c r="BB479">
        <v>0.26539701564002999</v>
      </c>
      <c r="BC479">
        <v>0.62648857173283001</v>
      </c>
      <c r="BD479">
        <v>0.62739351533705001</v>
      </c>
      <c r="BE479">
        <v>0.92654942619087</v>
      </c>
      <c r="BF479">
        <v>0.41678060922379001</v>
      </c>
      <c r="BG479">
        <v>9.3241401188816006E-2</v>
      </c>
      <c r="BH479">
        <v>0.80070539638052995</v>
      </c>
      <c r="BI479">
        <v>0.98988654012820998</v>
      </c>
      <c r="BJ479">
        <v>0.18327702557341999</v>
      </c>
      <c r="BK479">
        <v>0.83166563856214004</v>
      </c>
      <c r="BL479">
        <v>0.40287335083483</v>
      </c>
      <c r="BM479">
        <v>0.27153157735654998</v>
      </c>
      <c r="BN479">
        <v>0.96821556495940997</v>
      </c>
      <c r="BO479">
        <v>0.52723350592613005</v>
      </c>
      <c r="DO479">
        <v>30</v>
      </c>
      <c r="DP479">
        <v>57</v>
      </c>
      <c r="DQ479">
        <v>54</v>
      </c>
    </row>
    <row r="480" spans="1:167" x14ac:dyDescent="0.3">
      <c r="A480">
        <v>67</v>
      </c>
      <c r="B480">
        <v>0</v>
      </c>
      <c r="C480">
        <v>0</v>
      </c>
      <c r="D480">
        <v>1</v>
      </c>
      <c r="E480">
        <v>0.47289936450939002</v>
      </c>
      <c r="F480">
        <v>0.85845779067140005</v>
      </c>
      <c r="G480">
        <v>0.35315334454229003</v>
      </c>
      <c r="H480">
        <v>0.96132319779034003</v>
      </c>
      <c r="I480">
        <v>0.95882455679538003</v>
      </c>
      <c r="J480">
        <v>0.56482643818292999</v>
      </c>
      <c r="K480">
        <v>0.98715956199838995</v>
      </c>
      <c r="L480">
        <v>0.30501867934714999</v>
      </c>
      <c r="M480">
        <v>0.48151192530314002</v>
      </c>
      <c r="N480">
        <v>0.50605233985213005</v>
      </c>
      <c r="O480">
        <v>0.43099052673984001</v>
      </c>
      <c r="P480">
        <v>0.81620410046064995</v>
      </c>
      <c r="Q480">
        <v>0.10936315606662</v>
      </c>
      <c r="R480">
        <v>0.77661717583759005</v>
      </c>
      <c r="S480">
        <v>3.5857776185000002E-2</v>
      </c>
      <c r="T480">
        <v>0.92080129881717998</v>
      </c>
      <c r="U480">
        <v>0.67465833487632998</v>
      </c>
      <c r="V480">
        <v>0.45987548805271</v>
      </c>
      <c r="W480">
        <v>0.28422517413601001</v>
      </c>
      <c r="X480">
        <v>0.27209001447627001</v>
      </c>
      <c r="Y480">
        <v>0.66947253329226997</v>
      </c>
      <c r="Z480">
        <v>0</v>
      </c>
      <c r="AA480">
        <v>0</v>
      </c>
      <c r="AB480">
        <v>0</v>
      </c>
      <c r="AC480">
        <v>0</v>
      </c>
      <c r="AD480">
        <v>0</v>
      </c>
      <c r="AE480">
        <v>1</v>
      </c>
      <c r="AF480">
        <v>1</v>
      </c>
      <c r="AG480">
        <v>0</v>
      </c>
      <c r="AH480">
        <v>1</v>
      </c>
      <c r="AI480">
        <v>1</v>
      </c>
      <c r="AJ480">
        <v>1</v>
      </c>
      <c r="AK480">
        <v>0</v>
      </c>
      <c r="AL480">
        <v>0</v>
      </c>
      <c r="AM480">
        <v>0</v>
      </c>
      <c r="AN480">
        <v>0</v>
      </c>
      <c r="AO480">
        <v>1</v>
      </c>
      <c r="AP480">
        <v>0</v>
      </c>
      <c r="AQ480">
        <v>0</v>
      </c>
      <c r="AR480">
        <v>0</v>
      </c>
      <c r="AS480">
        <v>0</v>
      </c>
      <c r="AT480">
        <v>1</v>
      </c>
      <c r="AU480">
        <v>0.84584527159077005</v>
      </c>
      <c r="AV480">
        <v>0.50215775855911005</v>
      </c>
      <c r="AW480">
        <v>0.16239421888666999</v>
      </c>
      <c r="AX480">
        <v>0.28452263855784998</v>
      </c>
      <c r="AY480">
        <v>0.94210965205816999</v>
      </c>
      <c r="AZ480">
        <v>0.27216934986949998</v>
      </c>
      <c r="BA480">
        <v>0.44543430512813997</v>
      </c>
      <c r="BB480">
        <v>0.66486878582478004</v>
      </c>
      <c r="BC480">
        <v>0.54457406110751005</v>
      </c>
      <c r="BD480">
        <v>0.51920230952875002</v>
      </c>
      <c r="BE480">
        <v>0.53587299896341001</v>
      </c>
      <c r="BF480">
        <v>0.70487650936099</v>
      </c>
      <c r="BG480">
        <v>3.8420940068778997E-2</v>
      </c>
      <c r="BH480">
        <v>0.84817807586898997</v>
      </c>
      <c r="BI480">
        <v>0.94223930023365998</v>
      </c>
      <c r="BJ480">
        <v>0.71676094802588997</v>
      </c>
      <c r="BK480">
        <v>9.7676917580009001E-2</v>
      </c>
      <c r="BL480">
        <v>0.96491162174944001</v>
      </c>
      <c r="BM480">
        <v>0.36430760625463998</v>
      </c>
      <c r="BN480">
        <v>0.81286543342974005</v>
      </c>
      <c r="BO480">
        <v>0.55673599421191</v>
      </c>
      <c r="DO480">
        <v>26</v>
      </c>
      <c r="DP480">
        <v>171</v>
      </c>
      <c r="DQ480">
        <v>127</v>
      </c>
    </row>
    <row r="481" spans="1:166" x14ac:dyDescent="0.3">
      <c r="A481">
        <v>68</v>
      </c>
      <c r="B481">
        <v>0</v>
      </c>
      <c r="C481">
        <v>0</v>
      </c>
      <c r="D481">
        <v>1</v>
      </c>
      <c r="E481">
        <v>0.74181435932308004</v>
      </c>
      <c r="F481">
        <v>0.40180761777076002</v>
      </c>
      <c r="G481">
        <v>0.99970819281562995</v>
      </c>
      <c r="H481">
        <v>0.82820061464103001</v>
      </c>
      <c r="I481">
        <v>0.6931651358523</v>
      </c>
      <c r="J481">
        <v>1.2388515454232999E-2</v>
      </c>
      <c r="K481">
        <v>0.85474126438324005</v>
      </c>
      <c r="L481">
        <v>0.72521834092221005</v>
      </c>
      <c r="M481">
        <v>0.64427277799499005</v>
      </c>
      <c r="N481">
        <v>0.32298747445685</v>
      </c>
      <c r="O481">
        <v>0.18589745175042999</v>
      </c>
      <c r="P481">
        <v>0.21340731326260001</v>
      </c>
      <c r="Q481">
        <v>3.6568762016138002E-3</v>
      </c>
      <c r="R481">
        <v>0.32693760375741998</v>
      </c>
      <c r="S481">
        <v>0.20405547664511001</v>
      </c>
      <c r="T481">
        <v>0.65034672708856001</v>
      </c>
      <c r="U481">
        <v>0.14756318532295001</v>
      </c>
      <c r="V481">
        <v>0.59085191272969995</v>
      </c>
      <c r="W481">
        <v>0.71835816157302002</v>
      </c>
      <c r="X481">
        <v>0.18599081748339999</v>
      </c>
      <c r="Y481">
        <v>0.39854907918978</v>
      </c>
      <c r="Z481">
        <v>0</v>
      </c>
      <c r="AA481">
        <v>0</v>
      </c>
      <c r="AB481">
        <v>0</v>
      </c>
      <c r="AC481">
        <v>1</v>
      </c>
      <c r="AD481">
        <v>0</v>
      </c>
      <c r="AE481">
        <v>1</v>
      </c>
      <c r="AF481">
        <v>1</v>
      </c>
      <c r="AG481">
        <v>0</v>
      </c>
      <c r="AH481">
        <v>1</v>
      </c>
      <c r="AI481">
        <v>0</v>
      </c>
      <c r="AJ481">
        <v>0</v>
      </c>
      <c r="AK481">
        <v>1</v>
      </c>
      <c r="AL481">
        <v>0</v>
      </c>
      <c r="AM481">
        <v>0</v>
      </c>
      <c r="AN481">
        <v>0</v>
      </c>
      <c r="AO481">
        <v>0</v>
      </c>
      <c r="AP481">
        <v>1</v>
      </c>
      <c r="AQ481">
        <v>1</v>
      </c>
      <c r="AR481">
        <v>0</v>
      </c>
      <c r="AS481">
        <v>1</v>
      </c>
      <c r="AT481">
        <v>0</v>
      </c>
      <c r="AU481">
        <v>0.56790869973695002</v>
      </c>
      <c r="AV481">
        <v>0.34976979749633003</v>
      </c>
      <c r="AW481">
        <v>0.43721397548108998</v>
      </c>
      <c r="AX481">
        <v>0.64107401039418999</v>
      </c>
      <c r="AY481">
        <v>0.99465837577310001</v>
      </c>
      <c r="AZ481">
        <v>0.68580316993101997</v>
      </c>
      <c r="BA481">
        <v>5.9480353278726E-2</v>
      </c>
      <c r="BB481">
        <v>0.71155835246135002</v>
      </c>
      <c r="BC481">
        <v>0.29872965320007999</v>
      </c>
      <c r="BD481">
        <v>0.80572154562562004</v>
      </c>
      <c r="BE481">
        <v>0.73338141735607998</v>
      </c>
      <c r="BF481">
        <v>0.48182082858239</v>
      </c>
      <c r="BG481">
        <v>0.46565827346694</v>
      </c>
      <c r="BH481">
        <v>0.31552116417156001</v>
      </c>
      <c r="BI481">
        <v>0.77855728601398</v>
      </c>
      <c r="BJ481">
        <v>0.23733039726287999</v>
      </c>
      <c r="BK481">
        <v>0.31112488553426998</v>
      </c>
      <c r="BL481">
        <v>0.74559435887784997</v>
      </c>
      <c r="BM481">
        <v>0.74530664818069003</v>
      </c>
      <c r="BN481">
        <v>9.5661889677182994E-3</v>
      </c>
      <c r="BO481">
        <v>0.3478890534927</v>
      </c>
      <c r="DO481">
        <v>15</v>
      </c>
      <c r="DP481">
        <v>17</v>
      </c>
      <c r="DQ481">
        <v>20</v>
      </c>
    </row>
    <row r="482" spans="1:166" x14ac:dyDescent="0.3">
      <c r="A482">
        <v>69</v>
      </c>
      <c r="B482">
        <v>0</v>
      </c>
      <c r="C482">
        <v>0</v>
      </c>
      <c r="D482">
        <v>1</v>
      </c>
      <c r="E482">
        <v>0.75345376916025997</v>
      </c>
      <c r="F482">
        <v>0.23259600692054999</v>
      </c>
      <c r="G482">
        <v>0.14271758491020001</v>
      </c>
      <c r="H482">
        <v>0.48360316679316001</v>
      </c>
      <c r="I482">
        <v>0.90777167266036995</v>
      </c>
      <c r="J482">
        <v>0.39344882550283</v>
      </c>
      <c r="K482">
        <v>0.55779874421039</v>
      </c>
      <c r="L482">
        <v>0.27403827585979001</v>
      </c>
      <c r="M482">
        <v>0.37955363550042998</v>
      </c>
      <c r="N482">
        <v>0.40237012507823999</v>
      </c>
      <c r="O482">
        <v>0.53413004362559002</v>
      </c>
      <c r="P482">
        <v>0.44229204884230999</v>
      </c>
      <c r="Q482">
        <v>0.98424744719780999</v>
      </c>
      <c r="R482">
        <v>8.2707717959645002E-2</v>
      </c>
      <c r="S482">
        <v>0.19982598628177001</v>
      </c>
      <c r="T482">
        <v>0.65062159323985003</v>
      </c>
      <c r="U482">
        <v>0.82974937640181001</v>
      </c>
      <c r="V482">
        <v>0.84451158849065999</v>
      </c>
      <c r="W482">
        <v>0.40757779965610003</v>
      </c>
      <c r="X482">
        <v>0.95220759680765998</v>
      </c>
      <c r="Y482">
        <v>0.41719352516809999</v>
      </c>
      <c r="Z482">
        <v>1</v>
      </c>
      <c r="AA482">
        <v>1</v>
      </c>
      <c r="AB482">
        <v>1</v>
      </c>
      <c r="AC482">
        <v>0</v>
      </c>
      <c r="AD482">
        <v>0</v>
      </c>
      <c r="AE482">
        <v>0</v>
      </c>
      <c r="AF482">
        <v>0</v>
      </c>
      <c r="AG482">
        <v>0</v>
      </c>
      <c r="AH482">
        <v>0</v>
      </c>
      <c r="AI482">
        <v>0</v>
      </c>
      <c r="AJ482">
        <v>1</v>
      </c>
      <c r="AK482">
        <v>0</v>
      </c>
      <c r="AL482">
        <v>0</v>
      </c>
      <c r="AM482">
        <v>0</v>
      </c>
      <c r="AN482">
        <v>1</v>
      </c>
      <c r="AO482">
        <v>1</v>
      </c>
      <c r="AP482">
        <v>1</v>
      </c>
      <c r="AQ482">
        <v>0</v>
      </c>
      <c r="AR482">
        <v>0</v>
      </c>
      <c r="AS482">
        <v>1</v>
      </c>
      <c r="AT482">
        <v>0</v>
      </c>
      <c r="AU482">
        <v>0.58641006678412</v>
      </c>
      <c r="AV482">
        <v>9.7534318412466001E-2</v>
      </c>
      <c r="AW482">
        <v>0.52249885124321005</v>
      </c>
      <c r="AX482">
        <v>5.7843873257154003E-2</v>
      </c>
      <c r="AY482">
        <v>0.70736685306675995</v>
      </c>
      <c r="AZ482">
        <v>0.99594632032163999</v>
      </c>
      <c r="BA482">
        <v>0.81918687854651995</v>
      </c>
      <c r="BB482">
        <v>0.82640361637338</v>
      </c>
      <c r="BC482">
        <v>0.29423395237972</v>
      </c>
      <c r="BD482">
        <v>1.237459292942E-2</v>
      </c>
      <c r="BE482">
        <v>0.62989817989219998</v>
      </c>
      <c r="BF482">
        <v>0.46070025470516002</v>
      </c>
      <c r="BG482">
        <v>0.91786888161808999</v>
      </c>
      <c r="BH482">
        <v>0.31340465657195998</v>
      </c>
      <c r="BI482">
        <v>0.29088222268389002</v>
      </c>
      <c r="BJ482">
        <v>0.56653017330263999</v>
      </c>
      <c r="BK482">
        <v>0.55833534410365004</v>
      </c>
      <c r="BL482">
        <v>0.36298373483350999</v>
      </c>
      <c r="BM482">
        <v>0.68669158117152995</v>
      </c>
      <c r="BN482">
        <v>0.48025995950897998</v>
      </c>
      <c r="BO482">
        <v>0.72313683300719001</v>
      </c>
      <c r="DO482">
        <v>16</v>
      </c>
      <c r="DP482">
        <v>14</v>
      </c>
      <c r="DQ482">
        <v>3</v>
      </c>
    </row>
    <row r="483" spans="1:166" x14ac:dyDescent="0.3">
      <c r="A483">
        <v>70</v>
      </c>
      <c r="B483">
        <v>0</v>
      </c>
      <c r="C483">
        <v>0</v>
      </c>
      <c r="D483">
        <v>1</v>
      </c>
      <c r="E483">
        <v>0.89363446850348005</v>
      </c>
      <c r="F483">
        <v>0.15606110577008001</v>
      </c>
      <c r="G483">
        <v>0.60180942395331005</v>
      </c>
      <c r="H483">
        <v>0.45479616967789999</v>
      </c>
      <c r="I483">
        <v>0.78729893637079995</v>
      </c>
      <c r="J483">
        <v>0.57739486461208001</v>
      </c>
      <c r="K483">
        <v>0.11109569956286</v>
      </c>
      <c r="L483">
        <v>0.75721446353495003</v>
      </c>
      <c r="M483">
        <v>0.83166170553827001</v>
      </c>
      <c r="N483">
        <v>0.6348950526289</v>
      </c>
      <c r="O483">
        <v>0.46007561853920997</v>
      </c>
      <c r="P483">
        <v>0.22624849464954999</v>
      </c>
      <c r="Q483">
        <v>0.89461751708847004</v>
      </c>
      <c r="R483">
        <v>0.15587949521628999</v>
      </c>
      <c r="S483">
        <v>6.3889243977389001E-2</v>
      </c>
      <c r="T483">
        <v>0.79185938697614999</v>
      </c>
      <c r="U483">
        <v>0.58612946275521005</v>
      </c>
      <c r="V483">
        <v>8.5078273660212006E-2</v>
      </c>
      <c r="W483">
        <v>2.2976937781470998E-2</v>
      </c>
      <c r="X483">
        <v>0.92879521748532001</v>
      </c>
      <c r="Y483">
        <v>0.30790706303172999</v>
      </c>
      <c r="Z483">
        <v>1</v>
      </c>
      <c r="AA483">
        <v>0</v>
      </c>
      <c r="AB483">
        <v>1</v>
      </c>
      <c r="AC483">
        <v>1</v>
      </c>
      <c r="AD483">
        <v>1</v>
      </c>
      <c r="AE483">
        <v>0</v>
      </c>
      <c r="AF483">
        <v>1</v>
      </c>
      <c r="AG483">
        <v>1</v>
      </c>
      <c r="AH483">
        <v>1</v>
      </c>
      <c r="AI483">
        <v>1</v>
      </c>
      <c r="AJ483">
        <v>1</v>
      </c>
      <c r="AK483">
        <v>0</v>
      </c>
      <c r="AL483">
        <v>0</v>
      </c>
      <c r="AM483">
        <v>0</v>
      </c>
      <c r="AN483">
        <v>0</v>
      </c>
      <c r="AO483">
        <v>1</v>
      </c>
      <c r="AP483">
        <v>0</v>
      </c>
      <c r="AQ483">
        <v>1</v>
      </c>
      <c r="AR483">
        <v>1</v>
      </c>
      <c r="AS483">
        <v>0</v>
      </c>
      <c r="AT483">
        <v>0</v>
      </c>
      <c r="AU483">
        <v>0.50052962797783995</v>
      </c>
      <c r="AV483">
        <v>0.46286716818841001</v>
      </c>
      <c r="AW483">
        <v>0.81883599225605996</v>
      </c>
      <c r="AX483">
        <v>0.9475931327114</v>
      </c>
      <c r="AY483">
        <v>0.51073892494162998</v>
      </c>
      <c r="AZ483">
        <v>0.13357857712380999</v>
      </c>
      <c r="BA483">
        <v>0.67829323427768995</v>
      </c>
      <c r="BB483">
        <v>0.53508270132805003</v>
      </c>
      <c r="BC483">
        <v>0.84313105909851005</v>
      </c>
      <c r="BD483">
        <v>0.57051274791855</v>
      </c>
      <c r="BE483">
        <v>0.43433560939374999</v>
      </c>
      <c r="BF483">
        <v>0.44187182753282001</v>
      </c>
      <c r="BG483">
        <v>0.5610296212575</v>
      </c>
      <c r="BH483">
        <v>0.96319866556847999</v>
      </c>
      <c r="BI483">
        <v>0.79697927322827999</v>
      </c>
      <c r="BJ483">
        <v>0.69172996819508004</v>
      </c>
      <c r="BK483">
        <v>0.54987680252705995</v>
      </c>
      <c r="BL483">
        <v>0.25541132534854</v>
      </c>
      <c r="BM483">
        <v>0.77217531578791998</v>
      </c>
      <c r="BN483">
        <v>0.14078386163921</v>
      </c>
      <c r="BO483">
        <v>0.80146469760004002</v>
      </c>
      <c r="DO483">
        <v>15</v>
      </c>
      <c r="DP483">
        <v>11</v>
      </c>
      <c r="DQ483">
        <v>8</v>
      </c>
    </row>
    <row r="484" spans="1:166" x14ac:dyDescent="0.3">
      <c r="A484">
        <v>71</v>
      </c>
      <c r="B484">
        <v>0</v>
      </c>
      <c r="C484">
        <v>0</v>
      </c>
      <c r="D484">
        <v>1</v>
      </c>
      <c r="E484">
        <v>0.15567604068468999</v>
      </c>
      <c r="F484">
        <v>0.88943409951160002</v>
      </c>
      <c r="G484">
        <v>0.27696126818247002</v>
      </c>
      <c r="H484">
        <v>0.18659002081237</v>
      </c>
      <c r="I484">
        <v>0.22719768576489</v>
      </c>
      <c r="J484">
        <v>0.56996745058236997</v>
      </c>
      <c r="K484">
        <v>0.86130255076343998</v>
      </c>
      <c r="L484">
        <v>0.94351264653434996</v>
      </c>
      <c r="M484">
        <v>0.38234344687416999</v>
      </c>
      <c r="N484">
        <v>0.21664877567179999</v>
      </c>
      <c r="O484">
        <v>1.8269100332717999E-2</v>
      </c>
      <c r="P484">
        <v>0.23472703238809001</v>
      </c>
      <c r="Q484">
        <v>0.25885373120850003</v>
      </c>
      <c r="R484">
        <v>0.20973685937180001</v>
      </c>
      <c r="S484">
        <v>0.65546248118553996</v>
      </c>
      <c r="T484">
        <v>0.12305135186251</v>
      </c>
      <c r="U484">
        <v>0.53845014498013999</v>
      </c>
      <c r="V484">
        <v>0.51177419225220999</v>
      </c>
      <c r="W484">
        <v>0.58194895004068004</v>
      </c>
      <c r="X484">
        <v>0.10807109453116</v>
      </c>
      <c r="Y484">
        <v>0.2213172577184</v>
      </c>
      <c r="Z484">
        <v>0</v>
      </c>
      <c r="AA484">
        <v>0</v>
      </c>
      <c r="AB484">
        <v>0</v>
      </c>
      <c r="AC484">
        <v>1</v>
      </c>
      <c r="AD484">
        <v>1</v>
      </c>
      <c r="AE484">
        <v>0</v>
      </c>
      <c r="AF484">
        <v>0</v>
      </c>
      <c r="AG484">
        <v>0</v>
      </c>
      <c r="AH484">
        <v>1</v>
      </c>
      <c r="AI484">
        <v>1</v>
      </c>
      <c r="AJ484">
        <v>0</v>
      </c>
      <c r="AK484">
        <v>0</v>
      </c>
      <c r="AL484">
        <v>0</v>
      </c>
      <c r="AM484">
        <v>0</v>
      </c>
      <c r="AN484">
        <v>0</v>
      </c>
      <c r="AO484">
        <v>1</v>
      </c>
      <c r="AP484">
        <v>0</v>
      </c>
      <c r="AQ484">
        <v>0</v>
      </c>
      <c r="AR484">
        <v>1</v>
      </c>
      <c r="AS484">
        <v>0</v>
      </c>
      <c r="AT484">
        <v>1</v>
      </c>
      <c r="AU484">
        <v>0.70921637806604998</v>
      </c>
      <c r="AV484">
        <v>0.13109753642479</v>
      </c>
      <c r="AW484">
        <v>0.31978056107941999</v>
      </c>
      <c r="AX484">
        <v>0.12433295674925</v>
      </c>
      <c r="AY484">
        <v>0.31030452320069002</v>
      </c>
      <c r="AZ484">
        <v>0.20511250391107999</v>
      </c>
      <c r="BA484">
        <v>0.24011662906954001</v>
      </c>
      <c r="BB484">
        <v>0.78642258078787997</v>
      </c>
      <c r="BC484">
        <v>0.58450703394294001</v>
      </c>
      <c r="BD484">
        <v>0.36068928272050998</v>
      </c>
      <c r="BE484">
        <v>0.42279763789055003</v>
      </c>
      <c r="BF484">
        <v>0.33337180560481999</v>
      </c>
      <c r="BG484">
        <v>0.29883795507173</v>
      </c>
      <c r="BH484">
        <v>0.18517794771582999</v>
      </c>
      <c r="BI484">
        <v>0.61134481402097995</v>
      </c>
      <c r="BJ484">
        <v>5.3483932438235002E-2</v>
      </c>
      <c r="BK484">
        <v>0.57089936876984004</v>
      </c>
      <c r="BL484">
        <v>0.57899809427565996</v>
      </c>
      <c r="BM484">
        <v>0.18538739225688</v>
      </c>
      <c r="BN484">
        <v>0.48268112580277001</v>
      </c>
      <c r="BO484">
        <v>0.21751777980970999</v>
      </c>
      <c r="DO484">
        <v>13</v>
      </c>
      <c r="DP484">
        <v>14</v>
      </c>
      <c r="DQ484">
        <v>3</v>
      </c>
    </row>
    <row r="485" spans="1:166" x14ac:dyDescent="0.3">
      <c r="A485">
        <v>72</v>
      </c>
      <c r="B485">
        <v>0</v>
      </c>
      <c r="C485">
        <v>0</v>
      </c>
      <c r="D485">
        <v>1</v>
      </c>
      <c r="E485">
        <v>1.2558493217744E-2</v>
      </c>
      <c r="F485">
        <v>0.69269606182718002</v>
      </c>
      <c r="G485">
        <v>0.63145149674727996</v>
      </c>
      <c r="H485">
        <v>0.72480114246503002</v>
      </c>
      <c r="I485">
        <v>0.14221349184351001</v>
      </c>
      <c r="J485">
        <v>0.25919602799410002</v>
      </c>
      <c r="K485">
        <v>0.82520314559589003</v>
      </c>
      <c r="L485">
        <v>0.98355131354837</v>
      </c>
      <c r="M485">
        <v>0.58916518015227004</v>
      </c>
      <c r="N485">
        <v>0.58481156485413999</v>
      </c>
      <c r="O485">
        <v>0.74534460793680002</v>
      </c>
      <c r="P485">
        <v>0.63679176964078998</v>
      </c>
      <c r="Q485">
        <v>0.14098801923304</v>
      </c>
      <c r="R485">
        <v>0.26318964569353998</v>
      </c>
      <c r="S485">
        <v>0.75701590196029001</v>
      </c>
      <c r="T485">
        <v>0.86744384315376999</v>
      </c>
      <c r="U485">
        <v>2.8981116609406001E-3</v>
      </c>
      <c r="V485">
        <v>0.46601494116758002</v>
      </c>
      <c r="W485">
        <v>0.39471078802819998</v>
      </c>
      <c r="X485">
        <v>0.99812673672970997</v>
      </c>
      <c r="Y485">
        <v>0.12500497445377001</v>
      </c>
      <c r="Z485">
        <v>1</v>
      </c>
      <c r="AA485">
        <v>1</v>
      </c>
      <c r="AB485">
        <v>0</v>
      </c>
      <c r="AC485">
        <v>0</v>
      </c>
      <c r="AD485">
        <v>0</v>
      </c>
      <c r="AE485">
        <v>1</v>
      </c>
      <c r="AF485">
        <v>1</v>
      </c>
      <c r="AG485">
        <v>1</v>
      </c>
      <c r="AH485">
        <v>0</v>
      </c>
      <c r="AI485">
        <v>1</v>
      </c>
      <c r="AJ485">
        <v>1</v>
      </c>
      <c r="AK485">
        <v>0</v>
      </c>
      <c r="AL485">
        <v>1</v>
      </c>
      <c r="AM485">
        <v>0</v>
      </c>
      <c r="AN485">
        <v>1</v>
      </c>
      <c r="AO485">
        <v>1</v>
      </c>
      <c r="AP485">
        <v>1</v>
      </c>
      <c r="AQ485">
        <v>0</v>
      </c>
      <c r="AR485">
        <v>0</v>
      </c>
      <c r="AS485">
        <v>0</v>
      </c>
      <c r="AT485">
        <v>0</v>
      </c>
      <c r="AU485">
        <v>0.74785891508820002</v>
      </c>
      <c r="AV485">
        <v>0.44954844616388001</v>
      </c>
      <c r="AW485">
        <v>0.33388597943097997</v>
      </c>
      <c r="AX485">
        <v>0.15297496377999001</v>
      </c>
      <c r="AY485">
        <v>0.48246765594361002</v>
      </c>
      <c r="AZ485">
        <v>0.59338328768631998</v>
      </c>
      <c r="BA485">
        <v>0.92022264374685003</v>
      </c>
      <c r="BB485">
        <v>0.80113407289060001</v>
      </c>
      <c r="BC485">
        <v>0.92086086292910996</v>
      </c>
      <c r="BD485">
        <v>0.16097272169832999</v>
      </c>
      <c r="BE485">
        <v>0.90378739211694004</v>
      </c>
      <c r="BF485">
        <v>0.24193655863374</v>
      </c>
      <c r="BG485">
        <v>4.2819120119570002E-2</v>
      </c>
      <c r="BH485">
        <v>2.6514672587023998E-2</v>
      </c>
      <c r="BI485">
        <v>0.58690066356305004</v>
      </c>
      <c r="BJ485">
        <v>0.42419934106634999</v>
      </c>
      <c r="BK485">
        <v>0.52791541698803002</v>
      </c>
      <c r="BL485">
        <v>0.66496136855806998</v>
      </c>
      <c r="BM485">
        <v>0.88968453503517997</v>
      </c>
      <c r="BN485">
        <v>0.63708125564027995</v>
      </c>
      <c r="BO485">
        <v>0.69135307528130996</v>
      </c>
      <c r="DO485">
        <v>13</v>
      </c>
      <c r="DP485">
        <v>10</v>
      </c>
      <c r="DQ485">
        <v>5</v>
      </c>
    </row>
    <row r="486" spans="1:166" x14ac:dyDescent="0.3">
      <c r="A486">
        <v>73</v>
      </c>
      <c r="B486">
        <v>0</v>
      </c>
      <c r="C486">
        <v>0</v>
      </c>
      <c r="D486">
        <v>1</v>
      </c>
      <c r="E486">
        <v>0.54304045155283998</v>
      </c>
      <c r="F486">
        <v>0.95451982120954004</v>
      </c>
      <c r="G486">
        <v>0.23716083351149</v>
      </c>
      <c r="H486">
        <v>0.60135737858775995</v>
      </c>
      <c r="I486">
        <v>0.95383171058005001</v>
      </c>
      <c r="J486">
        <v>0.78339536735519</v>
      </c>
      <c r="K486">
        <v>0.77823316845863999</v>
      </c>
      <c r="L486">
        <v>0.18504931075167</v>
      </c>
      <c r="M486">
        <v>0.17934009691159</v>
      </c>
      <c r="N486">
        <v>0.17846002387852999</v>
      </c>
      <c r="O486">
        <v>0.84548626477678002</v>
      </c>
      <c r="P486">
        <v>0.35323937968468</v>
      </c>
      <c r="Q486">
        <v>0.78917363663484996</v>
      </c>
      <c r="R486">
        <v>0.43243431992395998</v>
      </c>
      <c r="S486">
        <v>0.31532394329049002</v>
      </c>
      <c r="T486">
        <v>0.22850036828104001</v>
      </c>
      <c r="U486">
        <v>0.40397084396049998</v>
      </c>
      <c r="V486">
        <v>0.89135667366371996</v>
      </c>
      <c r="W486">
        <v>0.16606779851733</v>
      </c>
      <c r="X486">
        <v>0.28152138308580998</v>
      </c>
      <c r="Y486">
        <v>0.18472520161723999</v>
      </c>
      <c r="Z486">
        <v>1</v>
      </c>
      <c r="AA486">
        <v>0</v>
      </c>
      <c r="AB486">
        <v>0</v>
      </c>
      <c r="AC486">
        <v>1</v>
      </c>
      <c r="AD486">
        <v>1</v>
      </c>
      <c r="AE486">
        <v>0</v>
      </c>
      <c r="AF486">
        <v>0</v>
      </c>
      <c r="AG486">
        <v>1</v>
      </c>
      <c r="AH486">
        <v>1</v>
      </c>
      <c r="AI486">
        <v>0</v>
      </c>
      <c r="AJ486">
        <v>0</v>
      </c>
      <c r="AK486">
        <v>1</v>
      </c>
      <c r="AL486">
        <v>1</v>
      </c>
      <c r="AM486">
        <v>0</v>
      </c>
      <c r="AN486">
        <v>1</v>
      </c>
      <c r="AO486">
        <v>0</v>
      </c>
      <c r="AP486">
        <v>0</v>
      </c>
      <c r="AQ486">
        <v>0</v>
      </c>
      <c r="AR486">
        <v>1</v>
      </c>
      <c r="AS486">
        <v>1</v>
      </c>
      <c r="AT486">
        <v>1</v>
      </c>
      <c r="AU486">
        <v>8.7811260931428006E-2</v>
      </c>
      <c r="AV486">
        <v>0.34048103970153998</v>
      </c>
      <c r="AW486">
        <v>0.89704068236343004</v>
      </c>
      <c r="AX486">
        <v>4.4456926138826E-2</v>
      </c>
      <c r="AY486">
        <v>9.1847535817269996E-2</v>
      </c>
      <c r="AZ486">
        <v>0.80344317168905</v>
      </c>
      <c r="BA486">
        <v>0.11723920897598</v>
      </c>
      <c r="BB486">
        <v>0.73662453109515003</v>
      </c>
      <c r="BC486">
        <v>0.74445380085098001</v>
      </c>
      <c r="BD486">
        <v>0.33760861513008</v>
      </c>
      <c r="BE486">
        <v>0.33125397386261002</v>
      </c>
      <c r="BF486">
        <v>0.46566158047985001</v>
      </c>
      <c r="BG486">
        <v>0.19542706850736999</v>
      </c>
      <c r="BH486">
        <v>0.96673639971085001</v>
      </c>
      <c r="BI486">
        <v>0.92901875483179996</v>
      </c>
      <c r="BJ486">
        <v>0.94269656203079</v>
      </c>
      <c r="BK486">
        <v>0.27209667542874999</v>
      </c>
      <c r="BL486">
        <v>5.9712974219426E-2</v>
      </c>
      <c r="BM486">
        <v>0.83177156656103002</v>
      </c>
      <c r="BN486">
        <v>0.93934156553495995</v>
      </c>
      <c r="BO486">
        <v>2.2973076192622999E-2</v>
      </c>
      <c r="DO486">
        <v>13</v>
      </c>
      <c r="DP486">
        <v>25</v>
      </c>
      <c r="DQ486">
        <v>3</v>
      </c>
    </row>
    <row r="487" spans="1:166" x14ac:dyDescent="0.3">
      <c r="A487">
        <v>74</v>
      </c>
      <c r="B487">
        <v>0</v>
      </c>
      <c r="C487">
        <v>0</v>
      </c>
      <c r="D487">
        <v>1</v>
      </c>
      <c r="E487">
        <v>0.76493752230407996</v>
      </c>
      <c r="F487">
        <v>0.22919653614985999</v>
      </c>
      <c r="G487">
        <v>0.73330679665366005</v>
      </c>
      <c r="H487">
        <v>9.8318766915859002E-2</v>
      </c>
      <c r="I487">
        <v>0.63169014600265005</v>
      </c>
      <c r="J487">
        <v>0.23776072461742001</v>
      </c>
      <c r="K487">
        <v>0.65453138709655001</v>
      </c>
      <c r="L487">
        <v>0.45425819563516001</v>
      </c>
      <c r="M487">
        <v>0.24622129499982001</v>
      </c>
      <c r="N487">
        <v>0.35758972949632001</v>
      </c>
      <c r="O487">
        <v>0.34528639768514002</v>
      </c>
      <c r="P487">
        <v>0.76563153040453003</v>
      </c>
      <c r="Q487">
        <v>0.8960251179623</v>
      </c>
      <c r="R487">
        <v>0.64433592817414997</v>
      </c>
      <c r="S487">
        <v>0.17456488922970001</v>
      </c>
      <c r="T487">
        <v>0.11063558797766</v>
      </c>
      <c r="U487">
        <v>0.16625405588534001</v>
      </c>
      <c r="V487">
        <v>0.62991733458946997</v>
      </c>
      <c r="W487">
        <v>5.0481024725669003E-2</v>
      </c>
      <c r="X487">
        <v>5.1649168407776003E-2</v>
      </c>
      <c r="Y487">
        <v>0.74397787434628004</v>
      </c>
      <c r="Z487">
        <v>1</v>
      </c>
      <c r="AA487">
        <v>1</v>
      </c>
      <c r="AB487">
        <v>1</v>
      </c>
      <c r="AC487">
        <v>0</v>
      </c>
      <c r="AD487">
        <v>0</v>
      </c>
      <c r="AE487">
        <v>1</v>
      </c>
      <c r="AF487">
        <v>0</v>
      </c>
      <c r="AG487">
        <v>0</v>
      </c>
      <c r="AH487">
        <v>0</v>
      </c>
      <c r="AI487">
        <v>1</v>
      </c>
      <c r="AJ487">
        <v>0</v>
      </c>
      <c r="AK487">
        <v>0</v>
      </c>
      <c r="AL487">
        <v>1</v>
      </c>
      <c r="AM487">
        <v>1</v>
      </c>
      <c r="AN487">
        <v>0</v>
      </c>
      <c r="AO487">
        <v>0</v>
      </c>
      <c r="AP487">
        <v>0</v>
      </c>
      <c r="AQ487">
        <v>1</v>
      </c>
      <c r="AR487">
        <v>1</v>
      </c>
      <c r="AS487">
        <v>1</v>
      </c>
      <c r="AT487">
        <v>1</v>
      </c>
      <c r="AU487">
        <v>0.50430138951000003</v>
      </c>
      <c r="AV487">
        <v>0.35884816454131002</v>
      </c>
      <c r="AW487">
        <v>0.55625430710347001</v>
      </c>
      <c r="AX487">
        <v>0.55435506641797005</v>
      </c>
      <c r="AY487">
        <v>0.22757270643829</v>
      </c>
      <c r="AZ487">
        <v>0.42615888765595</v>
      </c>
      <c r="BA487">
        <v>9.7631491554699995E-2</v>
      </c>
      <c r="BB487">
        <v>0.36975051986722002</v>
      </c>
      <c r="BC487">
        <v>0.87005455460598002</v>
      </c>
      <c r="BD487">
        <v>7.6821455352867E-3</v>
      </c>
      <c r="BE487">
        <v>0.53252045396901004</v>
      </c>
      <c r="BF487">
        <v>2.6132173408613998E-2</v>
      </c>
      <c r="BG487">
        <v>0.80187085440585004</v>
      </c>
      <c r="BH487">
        <v>0.33763809390239002</v>
      </c>
      <c r="BI487">
        <v>0.59997773295698997</v>
      </c>
      <c r="BJ487">
        <v>0.13546525563817999</v>
      </c>
      <c r="BK487">
        <v>0.20844001249124999</v>
      </c>
      <c r="BL487">
        <v>0.95997415585109003</v>
      </c>
      <c r="BM487">
        <v>0.92457868725954995</v>
      </c>
      <c r="BN487">
        <v>0.42774980745323998</v>
      </c>
      <c r="BO487">
        <v>0.40746139432133999</v>
      </c>
      <c r="DO487">
        <v>14</v>
      </c>
      <c r="DP487">
        <v>11</v>
      </c>
      <c r="DQ487">
        <v>3</v>
      </c>
    </row>
    <row r="488" spans="1:166" x14ac:dyDescent="0.3">
      <c r="A488">
        <v>75</v>
      </c>
      <c r="B488">
        <v>0</v>
      </c>
      <c r="C488">
        <v>0</v>
      </c>
      <c r="D488">
        <v>1</v>
      </c>
      <c r="E488">
        <v>2.5727882695600998E-3</v>
      </c>
      <c r="F488">
        <v>2.1942388713737999E-2</v>
      </c>
      <c r="G488">
        <v>0.27666655364194997</v>
      </c>
      <c r="H488">
        <v>0.92858096164628001</v>
      </c>
      <c r="I488">
        <v>0.44761751310533998</v>
      </c>
      <c r="J488">
        <v>0.36796173503266999</v>
      </c>
      <c r="K488">
        <v>0.86480855278515001</v>
      </c>
      <c r="L488">
        <v>3.5913651065647999E-2</v>
      </c>
      <c r="M488">
        <v>0.78170241242419003</v>
      </c>
      <c r="N488">
        <v>0.42559834469357</v>
      </c>
      <c r="O488">
        <v>0.56891503431982005</v>
      </c>
      <c r="P488">
        <v>0.96350181660109002</v>
      </c>
      <c r="Q488">
        <v>0.86806317847587</v>
      </c>
      <c r="R488">
        <v>0.28489296161529998</v>
      </c>
      <c r="S488">
        <v>0.76813510919435002</v>
      </c>
      <c r="T488">
        <v>0.39647137057429999</v>
      </c>
      <c r="U488">
        <v>0.61781278250247995</v>
      </c>
      <c r="V488">
        <v>0.34923787516895</v>
      </c>
      <c r="W488">
        <v>0.94534888365407999</v>
      </c>
      <c r="X488">
        <v>3.6814526671589999E-2</v>
      </c>
      <c r="Y488">
        <v>0.56841092320578002</v>
      </c>
      <c r="Z488">
        <v>1</v>
      </c>
      <c r="AA488">
        <v>0</v>
      </c>
      <c r="AB488">
        <v>1</v>
      </c>
      <c r="AC488">
        <v>1</v>
      </c>
      <c r="AD488">
        <v>1</v>
      </c>
      <c r="AE488">
        <v>0</v>
      </c>
      <c r="AF488">
        <v>1</v>
      </c>
      <c r="AG488">
        <v>1</v>
      </c>
      <c r="AH488">
        <v>1</v>
      </c>
      <c r="AI488">
        <v>1</v>
      </c>
      <c r="AJ488">
        <v>1</v>
      </c>
      <c r="AK488">
        <v>0</v>
      </c>
      <c r="AL488">
        <v>0</v>
      </c>
      <c r="AM488">
        <v>1</v>
      </c>
      <c r="AN488">
        <v>0</v>
      </c>
      <c r="AO488">
        <v>1</v>
      </c>
      <c r="AP488">
        <v>0</v>
      </c>
      <c r="AQ488">
        <v>1</v>
      </c>
      <c r="AR488">
        <v>1</v>
      </c>
      <c r="AS488">
        <v>0</v>
      </c>
      <c r="AT488">
        <v>1</v>
      </c>
      <c r="AU488">
        <v>0.94826038691111003</v>
      </c>
      <c r="AV488">
        <v>0.13345424502452999</v>
      </c>
      <c r="AW488">
        <v>0.58135441142249</v>
      </c>
      <c r="AX488">
        <v>0.29061388811597</v>
      </c>
      <c r="AY488">
        <v>0.64568632654449998</v>
      </c>
      <c r="AZ488">
        <v>0.65593317559491005</v>
      </c>
      <c r="BA488">
        <v>0.79220483099448002</v>
      </c>
      <c r="BB488">
        <v>4.9897937022327001E-3</v>
      </c>
      <c r="BC488">
        <v>0.97930219081358005</v>
      </c>
      <c r="BD488">
        <v>0.52302163749173003</v>
      </c>
      <c r="BE488">
        <v>0.22644177390449</v>
      </c>
      <c r="BF488">
        <v>0.80806725600548002</v>
      </c>
      <c r="BG488">
        <v>0.27921470272040999</v>
      </c>
      <c r="BH488">
        <v>1.8675035506506999E-2</v>
      </c>
      <c r="BI488">
        <v>0.40040208643336</v>
      </c>
      <c r="BJ488">
        <v>0.84683295830673</v>
      </c>
      <c r="BK488">
        <v>0.89132456220849998</v>
      </c>
      <c r="BL488">
        <v>0.83879481738504003</v>
      </c>
      <c r="BM488">
        <v>0.56277366100299997</v>
      </c>
      <c r="BN488">
        <v>0.86771650264591005</v>
      </c>
      <c r="BO488">
        <v>0.82022722055452002</v>
      </c>
      <c r="DO488">
        <v>14</v>
      </c>
      <c r="DP488">
        <v>18</v>
      </c>
      <c r="DQ488">
        <v>3</v>
      </c>
    </row>
    <row r="489" spans="1:166" x14ac:dyDescent="0.3">
      <c r="A489">
        <v>76</v>
      </c>
      <c r="B489">
        <v>0</v>
      </c>
      <c r="C489">
        <v>0</v>
      </c>
      <c r="D489">
        <v>1</v>
      </c>
      <c r="E489">
        <v>0.78106877583322998</v>
      </c>
      <c r="F489">
        <v>0.73005423311971995</v>
      </c>
      <c r="G489">
        <v>0.28536882443060002</v>
      </c>
      <c r="H489">
        <v>0.242591476976</v>
      </c>
      <c r="I489">
        <v>0.50391196743285005</v>
      </c>
      <c r="J489">
        <v>0.97910765080579998</v>
      </c>
      <c r="K489">
        <v>0.77535745401745004</v>
      </c>
      <c r="L489">
        <v>9.1420670848222002E-2</v>
      </c>
      <c r="M489">
        <v>6.1718329245465997E-2</v>
      </c>
      <c r="N489">
        <v>0.94466554070465003</v>
      </c>
      <c r="O489">
        <v>6.1441657809000001E-3</v>
      </c>
      <c r="P489">
        <v>0.79123857374693995</v>
      </c>
      <c r="Q489">
        <v>0.73118691900754995</v>
      </c>
      <c r="R489">
        <v>0.37558508735660001</v>
      </c>
      <c r="S489">
        <v>0.28048069624617999</v>
      </c>
      <c r="T489">
        <v>0.80911730639047996</v>
      </c>
      <c r="U489">
        <v>1.9315546433543999E-2</v>
      </c>
      <c r="V489">
        <v>0.91589488166916</v>
      </c>
      <c r="W489">
        <v>0.33710226080059003</v>
      </c>
      <c r="X489">
        <v>0.77710824961205005</v>
      </c>
      <c r="Y489">
        <v>0.35618600788357002</v>
      </c>
      <c r="Z489">
        <v>1</v>
      </c>
      <c r="AA489">
        <v>1</v>
      </c>
      <c r="AB489">
        <v>1</v>
      </c>
      <c r="AC489">
        <v>0</v>
      </c>
      <c r="AD489">
        <v>1</v>
      </c>
      <c r="AE489">
        <v>1</v>
      </c>
      <c r="AF489">
        <v>0</v>
      </c>
      <c r="AG489">
        <v>0</v>
      </c>
      <c r="AH489">
        <v>1</v>
      </c>
      <c r="AI489">
        <v>1</v>
      </c>
      <c r="AJ489">
        <v>1</v>
      </c>
      <c r="AK489">
        <v>1</v>
      </c>
      <c r="AL489">
        <v>0</v>
      </c>
      <c r="AM489">
        <v>0</v>
      </c>
      <c r="AN489">
        <v>0</v>
      </c>
      <c r="AO489">
        <v>1</v>
      </c>
      <c r="AP489">
        <v>0</v>
      </c>
      <c r="AQ489">
        <v>1</v>
      </c>
      <c r="AR489">
        <v>1</v>
      </c>
      <c r="AS489">
        <v>0</v>
      </c>
      <c r="AT489">
        <v>1</v>
      </c>
      <c r="AU489">
        <v>0.86545237525243002</v>
      </c>
      <c r="AV489">
        <v>0.67500583673768999</v>
      </c>
      <c r="AW489">
        <v>0.89880711927872003</v>
      </c>
      <c r="AX489">
        <v>0.28558361706599</v>
      </c>
      <c r="AY489">
        <v>0.63127637590372998</v>
      </c>
      <c r="AZ489">
        <v>0.53558902517305995</v>
      </c>
      <c r="BA489">
        <v>0.28295128089736998</v>
      </c>
      <c r="BB489">
        <v>0.20471739261683999</v>
      </c>
      <c r="BC489">
        <v>0.37718786137788002</v>
      </c>
      <c r="BD489">
        <v>0.58272466146878998</v>
      </c>
      <c r="BE489">
        <v>2.3980134868727E-2</v>
      </c>
      <c r="BF489">
        <v>0.6159664460598</v>
      </c>
      <c r="BG489">
        <v>0.97815959243702999</v>
      </c>
      <c r="BH489">
        <v>0.67904529444521</v>
      </c>
      <c r="BI489">
        <v>0.99206002535866999</v>
      </c>
      <c r="BJ489">
        <v>0.11487463735472001</v>
      </c>
      <c r="BK489">
        <v>0.98423482264008999</v>
      </c>
      <c r="BL489">
        <v>0.32253667156156002</v>
      </c>
      <c r="BM489">
        <v>0.84619741969643003</v>
      </c>
      <c r="BN489">
        <v>0.90742354210859</v>
      </c>
      <c r="BO489">
        <v>0.31795089018430001</v>
      </c>
      <c r="DO489">
        <v>15</v>
      </c>
      <c r="DP489">
        <v>12</v>
      </c>
      <c r="DQ489">
        <v>6</v>
      </c>
    </row>
    <row r="490" spans="1:166" x14ac:dyDescent="0.3">
      <c r="A490">
        <v>77</v>
      </c>
      <c r="B490">
        <v>0</v>
      </c>
      <c r="C490">
        <v>0</v>
      </c>
      <c r="D490">
        <v>1</v>
      </c>
      <c r="E490">
        <v>0.20767013256903</v>
      </c>
      <c r="F490">
        <v>0.99957477850030996</v>
      </c>
      <c r="G490">
        <v>0.75951683923295998</v>
      </c>
      <c r="H490">
        <v>0.63438875969722996</v>
      </c>
      <c r="I490">
        <v>0.38552940018918003</v>
      </c>
      <c r="J490">
        <v>1.2900443559052999E-2</v>
      </c>
      <c r="K490">
        <v>0.52136121901391996</v>
      </c>
      <c r="L490">
        <v>0.60972298410354997</v>
      </c>
      <c r="M490">
        <v>0.92603492198702997</v>
      </c>
      <c r="N490">
        <v>0.27610030381932998</v>
      </c>
      <c r="O490">
        <v>0.29154311172323999</v>
      </c>
      <c r="P490">
        <v>0.71005794116774001</v>
      </c>
      <c r="Q490">
        <v>0.68539635095401996</v>
      </c>
      <c r="R490">
        <v>0.78189859660589001</v>
      </c>
      <c r="S490">
        <v>0.36724117089593999</v>
      </c>
      <c r="T490">
        <v>0.85001245872107001</v>
      </c>
      <c r="U490">
        <v>9.678395063287E-2</v>
      </c>
      <c r="V490">
        <v>9.2454652752655006E-2</v>
      </c>
      <c r="W490">
        <v>0.40879242485124001</v>
      </c>
      <c r="X490">
        <v>0.59713016814247999</v>
      </c>
      <c r="Y490">
        <v>0.21943650038087001</v>
      </c>
      <c r="Z490">
        <v>1</v>
      </c>
      <c r="AA490">
        <v>0</v>
      </c>
      <c r="AB490">
        <v>0</v>
      </c>
      <c r="AC490">
        <v>1</v>
      </c>
      <c r="AD490">
        <v>1</v>
      </c>
      <c r="AE490">
        <v>1</v>
      </c>
      <c r="AF490">
        <v>1</v>
      </c>
      <c r="AG490">
        <v>1</v>
      </c>
      <c r="AH490">
        <v>1</v>
      </c>
      <c r="AI490">
        <v>0</v>
      </c>
      <c r="AJ490">
        <v>1</v>
      </c>
      <c r="AK490">
        <v>1</v>
      </c>
      <c r="AL490">
        <v>1</v>
      </c>
      <c r="AM490">
        <v>0</v>
      </c>
      <c r="AN490">
        <v>1</v>
      </c>
      <c r="AO490">
        <v>0</v>
      </c>
      <c r="AP490">
        <v>0</v>
      </c>
      <c r="AQ490">
        <v>1</v>
      </c>
      <c r="AR490">
        <v>1</v>
      </c>
      <c r="AS490">
        <v>1</v>
      </c>
      <c r="AT490">
        <v>0</v>
      </c>
      <c r="AU490">
        <v>0.16113108741691001</v>
      </c>
      <c r="AV490">
        <v>0.66618109412058002</v>
      </c>
      <c r="AW490">
        <v>5.8957880658737999E-2</v>
      </c>
      <c r="AX490">
        <v>0.12820762643128</v>
      </c>
      <c r="AY490">
        <v>0.11433424917231</v>
      </c>
      <c r="AZ490">
        <v>5.6503081639390003E-2</v>
      </c>
      <c r="BA490">
        <v>0.13228836047041001</v>
      </c>
      <c r="BB490">
        <v>0.26246314337825999</v>
      </c>
      <c r="BC490">
        <v>0.18341664043188</v>
      </c>
      <c r="BD490">
        <v>0.29972471366336001</v>
      </c>
      <c r="BE490">
        <v>0.68794772882347999</v>
      </c>
      <c r="BF490">
        <v>0.18381879649192001</v>
      </c>
      <c r="BG490">
        <v>0.63780620523336995</v>
      </c>
      <c r="BH490">
        <v>0.74768199917466005</v>
      </c>
      <c r="BI490">
        <v>0.61195558333976996</v>
      </c>
      <c r="BJ490">
        <v>0.84203314236654003</v>
      </c>
      <c r="BK490">
        <v>0.56083092312631</v>
      </c>
      <c r="BL490">
        <v>0.99721081896313002</v>
      </c>
      <c r="BM490">
        <v>0.21740630617637</v>
      </c>
      <c r="BN490">
        <v>0.79994476034982998</v>
      </c>
      <c r="BO490">
        <v>8.1057183296328994E-2</v>
      </c>
      <c r="DO490">
        <v>13</v>
      </c>
      <c r="DP490">
        <v>13</v>
      </c>
      <c r="DQ490">
        <v>4</v>
      </c>
    </row>
    <row r="491" spans="1:166" x14ac:dyDescent="0.3">
      <c r="A491">
        <v>78</v>
      </c>
      <c r="B491">
        <v>0</v>
      </c>
      <c r="C491">
        <v>0</v>
      </c>
      <c r="D491">
        <v>1</v>
      </c>
      <c r="E491">
        <v>0.97002582855291997</v>
      </c>
      <c r="F491">
        <v>0.61073457060200997</v>
      </c>
      <c r="G491">
        <v>0.99616236754587995</v>
      </c>
      <c r="H491">
        <v>4.6887568833921998E-2</v>
      </c>
      <c r="I491">
        <v>3.7599203476572002E-2</v>
      </c>
      <c r="J491">
        <v>0.29981211264514002</v>
      </c>
      <c r="K491">
        <v>0.52632531703607</v>
      </c>
      <c r="L491">
        <v>4.7660919981079998E-2</v>
      </c>
      <c r="M491">
        <v>0.22727926849708999</v>
      </c>
      <c r="N491">
        <v>0.24409306439612</v>
      </c>
      <c r="O491">
        <v>0.52096062948058997</v>
      </c>
      <c r="P491">
        <v>0.55808224808316997</v>
      </c>
      <c r="Q491">
        <v>0.82016204039599006</v>
      </c>
      <c r="R491">
        <v>0.29070592916789001</v>
      </c>
      <c r="S491">
        <v>5.4890583066632997E-2</v>
      </c>
      <c r="T491">
        <v>0.59832261377132001</v>
      </c>
      <c r="U491">
        <v>0.85739449241484</v>
      </c>
      <c r="V491">
        <v>0.29005611319121</v>
      </c>
      <c r="W491">
        <v>5.0018026469112999E-2</v>
      </c>
      <c r="X491">
        <v>0.60090421109656</v>
      </c>
      <c r="Y491">
        <v>0.73690785921021995</v>
      </c>
      <c r="Z491">
        <v>1</v>
      </c>
      <c r="AA491">
        <v>0</v>
      </c>
      <c r="AB491">
        <v>0</v>
      </c>
      <c r="AC491">
        <v>1</v>
      </c>
      <c r="AD491">
        <v>1</v>
      </c>
      <c r="AE491">
        <v>0</v>
      </c>
      <c r="AF491">
        <v>1</v>
      </c>
      <c r="AG491">
        <v>0</v>
      </c>
      <c r="AH491">
        <v>0</v>
      </c>
      <c r="AI491">
        <v>0</v>
      </c>
      <c r="AJ491">
        <v>1</v>
      </c>
      <c r="AK491">
        <v>1</v>
      </c>
      <c r="AL491">
        <v>0</v>
      </c>
      <c r="AM491">
        <v>0</v>
      </c>
      <c r="AN491">
        <v>1</v>
      </c>
      <c r="AO491">
        <v>0</v>
      </c>
      <c r="AP491">
        <v>0</v>
      </c>
      <c r="AQ491">
        <v>0</v>
      </c>
      <c r="AR491">
        <v>1</v>
      </c>
      <c r="AS491">
        <v>0</v>
      </c>
      <c r="AT491">
        <v>1</v>
      </c>
      <c r="AU491">
        <v>0.35125092318485002</v>
      </c>
      <c r="AV491">
        <v>0.47686368885211</v>
      </c>
      <c r="AW491">
        <v>0.94798598500901998</v>
      </c>
      <c r="AX491">
        <v>0.94572967041968004</v>
      </c>
      <c r="AY491">
        <v>0.16761126106747001</v>
      </c>
      <c r="AZ491">
        <v>0.38141092348006</v>
      </c>
      <c r="BA491">
        <v>0.20420151904202999</v>
      </c>
      <c r="BB491">
        <v>0.85979253518210996</v>
      </c>
      <c r="BC491">
        <v>0.27960129818228002</v>
      </c>
      <c r="BD491">
        <v>0.22491379180258</v>
      </c>
      <c r="BE491">
        <v>0.25642791373954998</v>
      </c>
      <c r="BF491">
        <v>8.6460403204525998E-2</v>
      </c>
      <c r="BG491">
        <v>0.26615191420869</v>
      </c>
      <c r="BH491">
        <v>0.19262139653306001</v>
      </c>
      <c r="BI491">
        <v>0.13323692579933999</v>
      </c>
      <c r="BJ491">
        <v>0.28686074644031001</v>
      </c>
      <c r="BK491">
        <v>0.38203073047149999</v>
      </c>
      <c r="BL491">
        <v>0.41397646132322002</v>
      </c>
      <c r="BM491">
        <v>0.70267292663041003</v>
      </c>
      <c r="BN491">
        <v>0.22116731224745001</v>
      </c>
      <c r="BO491">
        <v>0.60110820206736004</v>
      </c>
      <c r="DO491">
        <v>33</v>
      </c>
      <c r="DP491">
        <v>10</v>
      </c>
      <c r="DQ491">
        <v>3</v>
      </c>
    </row>
    <row r="492" spans="1:166" x14ac:dyDescent="0.3">
      <c r="A492">
        <v>79</v>
      </c>
      <c r="B492">
        <v>0</v>
      </c>
      <c r="C492">
        <v>0</v>
      </c>
      <c r="D492">
        <v>1</v>
      </c>
      <c r="E492">
        <v>0.37270134525901</v>
      </c>
      <c r="F492">
        <v>0.20209946839195</v>
      </c>
      <c r="G492">
        <v>0.21216778201965</v>
      </c>
      <c r="H492">
        <v>4.2973763739128999E-2</v>
      </c>
      <c r="I492">
        <v>5.4578446157737E-2</v>
      </c>
      <c r="J492">
        <v>0.47129219694414998</v>
      </c>
      <c r="K492">
        <v>0.61687885630408001</v>
      </c>
      <c r="L492">
        <v>0.90782678740375999</v>
      </c>
      <c r="M492">
        <v>0.26645340851044003</v>
      </c>
      <c r="N492">
        <v>0.28965448144209999</v>
      </c>
      <c r="O492">
        <v>0.18071080759471</v>
      </c>
      <c r="P492">
        <v>0.63951787716831998</v>
      </c>
      <c r="Q492">
        <v>0.76474765604262995</v>
      </c>
      <c r="R492">
        <v>0.26558543906988002</v>
      </c>
      <c r="S492">
        <v>0.79365149656784995</v>
      </c>
      <c r="T492">
        <v>0.80010751076458997</v>
      </c>
      <c r="U492">
        <v>7.0708642667483002E-2</v>
      </c>
      <c r="V492">
        <v>0.92793025973985999</v>
      </c>
      <c r="W492">
        <v>0.97226608146447002</v>
      </c>
      <c r="X492">
        <v>0.93044483445387005</v>
      </c>
      <c r="Y492">
        <v>3.7219538966359003E-2</v>
      </c>
      <c r="Z492">
        <v>1</v>
      </c>
      <c r="AA492">
        <v>0</v>
      </c>
      <c r="AB492">
        <v>1</v>
      </c>
      <c r="AC492">
        <v>0</v>
      </c>
      <c r="AD492">
        <v>0</v>
      </c>
      <c r="AE492">
        <v>1</v>
      </c>
      <c r="AF492">
        <v>1</v>
      </c>
      <c r="AG492">
        <v>1</v>
      </c>
      <c r="AH492">
        <v>1</v>
      </c>
      <c r="AI492">
        <v>0</v>
      </c>
      <c r="AJ492">
        <v>1</v>
      </c>
      <c r="AK492">
        <v>0</v>
      </c>
      <c r="AL492">
        <v>0</v>
      </c>
      <c r="AM492">
        <v>0</v>
      </c>
      <c r="AN492">
        <v>0</v>
      </c>
      <c r="AO492">
        <v>0</v>
      </c>
      <c r="AP492">
        <v>1</v>
      </c>
      <c r="AQ492">
        <v>1</v>
      </c>
      <c r="AR492">
        <v>1</v>
      </c>
      <c r="AS492">
        <v>0</v>
      </c>
      <c r="AT492">
        <v>0</v>
      </c>
      <c r="AU492">
        <v>0.22651871332994</v>
      </c>
      <c r="AV492">
        <v>0.62776625580939005</v>
      </c>
      <c r="AW492">
        <v>0.71782352707566</v>
      </c>
      <c r="AX492">
        <v>0.14886190808802</v>
      </c>
      <c r="AY492">
        <v>0.69636787642590003</v>
      </c>
      <c r="AZ492">
        <v>0.45738600254401002</v>
      </c>
      <c r="BA492">
        <v>0.64658980203352001</v>
      </c>
      <c r="BB492">
        <v>0.71653621271131995</v>
      </c>
      <c r="BC492">
        <v>0.78273449583732002</v>
      </c>
      <c r="BD492">
        <v>0.76342877582566004</v>
      </c>
      <c r="BE492">
        <v>0.73867877854229003</v>
      </c>
      <c r="BF492">
        <v>0.18368128754013999</v>
      </c>
      <c r="BG492">
        <v>0.72337259873354998</v>
      </c>
      <c r="BH492">
        <v>0.13285430714626001</v>
      </c>
      <c r="BI492">
        <v>8.6834854022170005E-2</v>
      </c>
      <c r="BJ492">
        <v>2.4049663014849999E-2</v>
      </c>
      <c r="BK492">
        <v>0.29249171677364999</v>
      </c>
      <c r="BL492">
        <v>0.83482987876036996</v>
      </c>
      <c r="BM492">
        <v>0.11221653405962</v>
      </c>
      <c r="BN492">
        <v>0.83155919514709997</v>
      </c>
      <c r="BO492">
        <v>9.8782530334111992E-3</v>
      </c>
      <c r="DO492">
        <v>15</v>
      </c>
      <c r="DP492">
        <v>10</v>
      </c>
      <c r="DQ492">
        <v>3</v>
      </c>
    </row>
    <row r="493" spans="1:166" x14ac:dyDescent="0.3">
      <c r="A493">
        <v>80</v>
      </c>
      <c r="B493">
        <v>9</v>
      </c>
      <c r="C493">
        <v>1</v>
      </c>
      <c r="D493">
        <v>1</v>
      </c>
      <c r="E493">
        <v>0.44273892913551</v>
      </c>
      <c r="F493">
        <v>0.46439440625884998</v>
      </c>
      <c r="G493">
        <v>0.86243961541379</v>
      </c>
      <c r="H493">
        <v>0.92064204882851997</v>
      </c>
      <c r="I493">
        <v>0.73499328424710997</v>
      </c>
      <c r="J493">
        <v>0.43411376729915002</v>
      </c>
      <c r="K493">
        <v>8.4929916409346995E-2</v>
      </c>
      <c r="L493">
        <v>0.20197740624113</v>
      </c>
      <c r="M493">
        <v>0.76835118361401</v>
      </c>
      <c r="N493">
        <v>0.25997015347002</v>
      </c>
      <c r="O493">
        <v>0.18192966686454001</v>
      </c>
      <c r="P493">
        <v>0.11777036740673</v>
      </c>
      <c r="Q493">
        <v>0.89909420470906998</v>
      </c>
      <c r="R493">
        <v>0.35375566897525001</v>
      </c>
      <c r="S493">
        <v>0.96958723877140995</v>
      </c>
      <c r="T493">
        <v>0.75357119847330001</v>
      </c>
      <c r="U493">
        <v>0.75401699256970001</v>
      </c>
      <c r="V493">
        <v>0.11611415274981</v>
      </c>
      <c r="W493">
        <v>0.89198282030426002</v>
      </c>
      <c r="X493">
        <v>0.46762175035684</v>
      </c>
      <c r="Y493">
        <v>0.89393657036951002</v>
      </c>
      <c r="Z493">
        <v>1</v>
      </c>
      <c r="AA493">
        <v>0</v>
      </c>
      <c r="AB493">
        <v>0</v>
      </c>
      <c r="AC493">
        <v>0</v>
      </c>
      <c r="AD493">
        <v>1</v>
      </c>
      <c r="AE493">
        <v>1</v>
      </c>
      <c r="AF493">
        <v>0</v>
      </c>
      <c r="AG493">
        <v>1</v>
      </c>
      <c r="AH493">
        <v>0</v>
      </c>
      <c r="AI493">
        <v>0</v>
      </c>
      <c r="AJ493">
        <v>1</v>
      </c>
      <c r="AK493">
        <v>0</v>
      </c>
      <c r="AL493">
        <v>0</v>
      </c>
      <c r="AM493">
        <v>1</v>
      </c>
      <c r="AN493">
        <v>1</v>
      </c>
      <c r="AO493">
        <v>1</v>
      </c>
      <c r="AP493">
        <v>0</v>
      </c>
      <c r="AQ493">
        <v>0</v>
      </c>
      <c r="AR493">
        <v>0</v>
      </c>
      <c r="AS493">
        <v>1</v>
      </c>
      <c r="AT493">
        <v>0</v>
      </c>
      <c r="AU493">
        <v>0.10461496263646999</v>
      </c>
      <c r="AV493">
        <v>0.85021165251214004</v>
      </c>
      <c r="AW493">
        <v>0.78888738649325996</v>
      </c>
      <c r="AX493">
        <v>0.31240157767475002</v>
      </c>
      <c r="AY493">
        <v>5.5797163524294001E-2</v>
      </c>
      <c r="AZ493">
        <v>0.71914803686923001</v>
      </c>
      <c r="BA493">
        <v>0.60627343384529997</v>
      </c>
      <c r="BB493">
        <v>0.46508614166188</v>
      </c>
      <c r="BC493">
        <v>0.39046055814482</v>
      </c>
      <c r="BD493">
        <v>0.54600198531278998</v>
      </c>
      <c r="BE493">
        <v>0.67555347306658997</v>
      </c>
      <c r="BF493">
        <v>0.84043347093652998</v>
      </c>
      <c r="BG493">
        <v>0.19253591197322001</v>
      </c>
      <c r="BH493">
        <v>0.30825634697474003</v>
      </c>
      <c r="BI493">
        <v>0.10931913758306</v>
      </c>
      <c r="BJ493">
        <v>0.92029854587815996</v>
      </c>
      <c r="BK493">
        <v>0.16561947484030001</v>
      </c>
      <c r="BL493">
        <v>0.90914060606831004</v>
      </c>
      <c r="BM493">
        <v>0.53513935680891001</v>
      </c>
      <c r="BN493">
        <v>0.78995152305633998</v>
      </c>
      <c r="BO493">
        <v>0.91920002250884003</v>
      </c>
      <c r="BP493" t="s">
        <v>440</v>
      </c>
      <c r="BQ493">
        <v>0</v>
      </c>
      <c r="BR493">
        <v>-3</v>
      </c>
      <c r="BS493">
        <v>408</v>
      </c>
      <c r="BT493">
        <v>1</v>
      </c>
      <c r="BU493">
        <v>3</v>
      </c>
      <c r="BV493">
        <v>1</v>
      </c>
      <c r="BW493">
        <v>2</v>
      </c>
      <c r="BX493">
        <v>0</v>
      </c>
      <c r="BY493">
        <v>0</v>
      </c>
      <c r="BZ493">
        <v>0</v>
      </c>
      <c r="CA493">
        <v>-6</v>
      </c>
      <c r="CB493">
        <v>1</v>
      </c>
      <c r="CC493">
        <v>4</v>
      </c>
      <c r="CD493">
        <v>1</v>
      </c>
      <c r="CE493">
        <v>6</v>
      </c>
      <c r="CF493">
        <v>1</v>
      </c>
      <c r="CG493">
        <v>2</v>
      </c>
      <c r="CH493">
        <v>1</v>
      </c>
      <c r="CI493">
        <v>3</v>
      </c>
      <c r="CJ493">
        <v>1</v>
      </c>
      <c r="CK493">
        <v>4</v>
      </c>
      <c r="CL493">
        <v>1</v>
      </c>
      <c r="CM493">
        <v>2</v>
      </c>
      <c r="CN493">
        <v>1</v>
      </c>
      <c r="CO493">
        <v>4</v>
      </c>
      <c r="CP493">
        <v>0</v>
      </c>
      <c r="CQ493">
        <v>0</v>
      </c>
      <c r="CR493">
        <v>0</v>
      </c>
      <c r="CS493">
        <v>-2</v>
      </c>
      <c r="CT493">
        <v>0</v>
      </c>
      <c r="CU493">
        <v>-3</v>
      </c>
      <c r="CV493">
        <v>1</v>
      </c>
      <c r="CW493">
        <v>3</v>
      </c>
      <c r="CX493">
        <v>0</v>
      </c>
      <c r="CY493">
        <v>-1</v>
      </c>
      <c r="CZ493">
        <v>1</v>
      </c>
      <c r="DA493">
        <v>5</v>
      </c>
      <c r="DB493">
        <v>1</v>
      </c>
      <c r="DC493">
        <v>4</v>
      </c>
      <c r="DD493">
        <v>1</v>
      </c>
      <c r="DE493">
        <v>1</v>
      </c>
      <c r="DF493">
        <v>1</v>
      </c>
      <c r="DG493">
        <v>0</v>
      </c>
      <c r="DI493">
        <v>1</v>
      </c>
      <c r="DJ493">
        <v>0.16159184289369</v>
      </c>
      <c r="DK493">
        <v>1</v>
      </c>
      <c r="DO493">
        <v>515</v>
      </c>
      <c r="DP493">
        <v>53</v>
      </c>
      <c r="DQ493">
        <v>127</v>
      </c>
      <c r="DS493">
        <v>39</v>
      </c>
      <c r="DT493">
        <v>22</v>
      </c>
      <c r="DU493">
        <v>31</v>
      </c>
      <c r="DV493">
        <v>26</v>
      </c>
      <c r="DW493">
        <v>19</v>
      </c>
      <c r="DX493">
        <v>20</v>
      </c>
      <c r="DY493">
        <v>15</v>
      </c>
      <c r="DZ493">
        <v>20</v>
      </c>
      <c r="EA493">
        <v>13</v>
      </c>
      <c r="EB493">
        <v>23</v>
      </c>
      <c r="EC493">
        <v>11</v>
      </c>
      <c r="ED493">
        <v>25</v>
      </c>
      <c r="EE493">
        <v>17</v>
      </c>
      <c r="EF493">
        <v>16</v>
      </c>
      <c r="EG493">
        <v>14</v>
      </c>
      <c r="EH493">
        <v>16</v>
      </c>
      <c r="EI493">
        <v>11</v>
      </c>
      <c r="EJ493">
        <v>25</v>
      </c>
      <c r="EK493">
        <v>15</v>
      </c>
      <c r="EL493">
        <v>11</v>
      </c>
      <c r="EM493">
        <v>13</v>
      </c>
      <c r="EN493">
        <v>19</v>
      </c>
      <c r="EO493">
        <v>10</v>
      </c>
      <c r="EP493">
        <v>11</v>
      </c>
      <c r="EQ493">
        <v>11</v>
      </c>
      <c r="ER493">
        <v>8</v>
      </c>
      <c r="ES493">
        <v>17</v>
      </c>
      <c r="ET493">
        <v>23</v>
      </c>
      <c r="EU493">
        <v>8</v>
      </c>
      <c r="EV493">
        <v>18</v>
      </c>
      <c r="EW493">
        <v>17</v>
      </c>
      <c r="EX493">
        <v>18</v>
      </c>
      <c r="EY493">
        <v>21</v>
      </c>
      <c r="EZ493">
        <v>14</v>
      </c>
      <c r="FA493">
        <v>19</v>
      </c>
      <c r="FB493">
        <v>23</v>
      </c>
      <c r="FC493">
        <v>18</v>
      </c>
      <c r="FD493">
        <v>13</v>
      </c>
      <c r="FE493">
        <v>30</v>
      </c>
      <c r="FF493">
        <v>24</v>
      </c>
      <c r="FG493">
        <v>20</v>
      </c>
      <c r="FH493">
        <v>8</v>
      </c>
      <c r="FI493">
        <v>7</v>
      </c>
      <c r="FJ493">
        <v>8</v>
      </c>
    </row>
    <row r="494" spans="1:166" x14ac:dyDescent="0.3">
      <c r="A494">
        <v>80</v>
      </c>
      <c r="B494">
        <v>9</v>
      </c>
      <c r="C494">
        <v>1</v>
      </c>
      <c r="D494">
        <v>2</v>
      </c>
      <c r="BP494" t="s">
        <v>439</v>
      </c>
      <c r="BS494">
        <v>422</v>
      </c>
      <c r="DG494">
        <v>0</v>
      </c>
      <c r="DH494">
        <v>0.86763590386813005</v>
      </c>
      <c r="DI494">
        <v>1</v>
      </c>
      <c r="DJ494">
        <v>0.76445335196602004</v>
      </c>
      <c r="DK494">
        <v>0</v>
      </c>
      <c r="FI494">
        <v>6</v>
      </c>
      <c r="FJ494">
        <v>4</v>
      </c>
    </row>
    <row r="495" spans="1:166" x14ac:dyDescent="0.3">
      <c r="A495">
        <v>80</v>
      </c>
      <c r="B495">
        <v>9</v>
      </c>
      <c r="C495">
        <v>1</v>
      </c>
      <c r="D495">
        <v>3</v>
      </c>
      <c r="BP495" t="s">
        <v>440</v>
      </c>
      <c r="BS495">
        <v>436</v>
      </c>
      <c r="DG495">
        <v>0</v>
      </c>
      <c r="DH495">
        <v>0.59382154989699998</v>
      </c>
      <c r="DI495">
        <v>1</v>
      </c>
      <c r="DJ495">
        <v>0.95501178882990001</v>
      </c>
      <c r="DK495">
        <v>1</v>
      </c>
      <c r="FI495">
        <v>7</v>
      </c>
      <c r="FJ495">
        <v>10</v>
      </c>
    </row>
    <row r="496" spans="1:166" x14ac:dyDescent="0.3">
      <c r="A496">
        <v>80</v>
      </c>
      <c r="B496">
        <v>9</v>
      </c>
      <c r="C496">
        <v>1</v>
      </c>
      <c r="D496">
        <v>4</v>
      </c>
      <c r="BP496" t="s">
        <v>440</v>
      </c>
      <c r="BS496">
        <v>450</v>
      </c>
      <c r="DG496">
        <v>0</v>
      </c>
      <c r="DH496">
        <v>0.57710951666507004</v>
      </c>
      <c r="DI496">
        <v>0</v>
      </c>
      <c r="DJ496">
        <v>0.2069549331013</v>
      </c>
      <c r="DK496">
        <v>1</v>
      </c>
      <c r="FI496">
        <v>7</v>
      </c>
      <c r="FJ496">
        <v>7</v>
      </c>
    </row>
    <row r="497" spans="1:166" x14ac:dyDescent="0.3">
      <c r="A497">
        <v>80</v>
      </c>
      <c r="B497">
        <v>9</v>
      </c>
      <c r="C497">
        <v>1</v>
      </c>
      <c r="D497">
        <v>5</v>
      </c>
      <c r="BP497" t="s">
        <v>441</v>
      </c>
      <c r="BS497">
        <v>464</v>
      </c>
      <c r="DG497">
        <v>0</v>
      </c>
      <c r="DH497">
        <v>0.96522260440700003</v>
      </c>
      <c r="DI497">
        <v>0</v>
      </c>
      <c r="DJ497">
        <v>0.76159823768501</v>
      </c>
      <c r="DK497">
        <v>0</v>
      </c>
      <c r="FI497">
        <v>8</v>
      </c>
      <c r="FJ497">
        <v>4</v>
      </c>
    </row>
    <row r="498" spans="1:166" x14ac:dyDescent="0.3">
      <c r="A498">
        <v>80</v>
      </c>
      <c r="B498">
        <v>9</v>
      </c>
      <c r="C498">
        <v>1</v>
      </c>
      <c r="D498">
        <v>6</v>
      </c>
      <c r="BP498" t="s">
        <v>440</v>
      </c>
      <c r="BS498">
        <v>478</v>
      </c>
      <c r="DG498">
        <v>0</v>
      </c>
      <c r="DH498">
        <v>0.90087020331351997</v>
      </c>
      <c r="DI498">
        <v>1</v>
      </c>
      <c r="DJ498">
        <v>0.74311096205018001</v>
      </c>
      <c r="DK498">
        <v>1</v>
      </c>
      <c r="FI498">
        <v>5</v>
      </c>
      <c r="FJ498">
        <v>3</v>
      </c>
    </row>
    <row r="499" spans="1:166" x14ac:dyDescent="0.3">
      <c r="A499">
        <v>80</v>
      </c>
      <c r="B499">
        <v>9</v>
      </c>
      <c r="C499">
        <v>1</v>
      </c>
      <c r="D499">
        <v>7</v>
      </c>
      <c r="BP499" t="s">
        <v>440</v>
      </c>
      <c r="BS499">
        <v>492</v>
      </c>
      <c r="DG499">
        <v>0</v>
      </c>
      <c r="DH499">
        <v>0.64386287060716996</v>
      </c>
      <c r="DI499">
        <v>0</v>
      </c>
      <c r="DJ499">
        <v>0.3954065756199</v>
      </c>
      <c r="DK499">
        <v>1</v>
      </c>
      <c r="FI499">
        <v>5</v>
      </c>
      <c r="FJ499">
        <v>6</v>
      </c>
    </row>
    <row r="500" spans="1:166" x14ac:dyDescent="0.3">
      <c r="A500">
        <v>80</v>
      </c>
      <c r="B500">
        <v>9</v>
      </c>
      <c r="C500">
        <v>1</v>
      </c>
      <c r="D500">
        <v>8</v>
      </c>
      <c r="BP500" t="s">
        <v>440</v>
      </c>
      <c r="BS500">
        <v>506</v>
      </c>
      <c r="DG500">
        <v>0</v>
      </c>
      <c r="DH500">
        <v>0.28270476150430002</v>
      </c>
      <c r="DI500">
        <v>0</v>
      </c>
      <c r="DJ500">
        <v>0.10002639029808</v>
      </c>
      <c r="DK500">
        <v>1</v>
      </c>
      <c r="FI500">
        <v>8</v>
      </c>
      <c r="FJ500">
        <v>6</v>
      </c>
    </row>
    <row r="501" spans="1:166" x14ac:dyDescent="0.3">
      <c r="A501">
        <v>80</v>
      </c>
      <c r="B501">
        <v>9</v>
      </c>
      <c r="C501">
        <v>1</v>
      </c>
      <c r="D501">
        <v>9</v>
      </c>
      <c r="BP501" t="s">
        <v>441</v>
      </c>
      <c r="BS501">
        <v>520</v>
      </c>
      <c r="DG501">
        <v>0</v>
      </c>
      <c r="DH501">
        <v>0.55177309661758001</v>
      </c>
      <c r="DI501">
        <v>1</v>
      </c>
      <c r="DJ501">
        <v>0.17081034633796</v>
      </c>
      <c r="DK501">
        <v>0</v>
      </c>
      <c r="FI501">
        <v>6</v>
      </c>
      <c r="FJ501">
        <v>3</v>
      </c>
    </row>
    <row r="502" spans="1:166" x14ac:dyDescent="0.3">
      <c r="A502">
        <v>80</v>
      </c>
      <c r="B502">
        <v>9</v>
      </c>
      <c r="C502">
        <v>1</v>
      </c>
      <c r="D502">
        <v>10</v>
      </c>
      <c r="BP502" t="s">
        <v>439</v>
      </c>
      <c r="BS502">
        <v>534</v>
      </c>
      <c r="DG502">
        <v>0</v>
      </c>
      <c r="DH502">
        <v>2.1919303319591001E-2</v>
      </c>
      <c r="DI502">
        <v>0</v>
      </c>
      <c r="DJ502">
        <v>0.42596082678536001</v>
      </c>
      <c r="DK502">
        <v>0</v>
      </c>
      <c r="FI502">
        <v>5</v>
      </c>
    </row>
    <row r="503" spans="1:166" x14ac:dyDescent="0.3">
      <c r="A503">
        <v>80</v>
      </c>
      <c r="B503">
        <v>9</v>
      </c>
      <c r="C503">
        <v>1</v>
      </c>
      <c r="D503">
        <v>11</v>
      </c>
      <c r="BP503" t="s">
        <v>440</v>
      </c>
      <c r="BS503">
        <v>548</v>
      </c>
      <c r="DG503">
        <v>0</v>
      </c>
      <c r="DH503">
        <v>0.70078760644658999</v>
      </c>
      <c r="DI503">
        <v>0</v>
      </c>
      <c r="DJ503">
        <v>5.8359724790987E-2</v>
      </c>
      <c r="DK503">
        <v>1</v>
      </c>
      <c r="FI503">
        <v>24</v>
      </c>
      <c r="FJ503">
        <v>7</v>
      </c>
    </row>
    <row r="504" spans="1:166" x14ac:dyDescent="0.3">
      <c r="A504">
        <v>80</v>
      </c>
      <c r="B504">
        <v>9</v>
      </c>
      <c r="C504">
        <v>1</v>
      </c>
      <c r="D504">
        <v>12</v>
      </c>
      <c r="BP504" t="s">
        <v>441</v>
      </c>
      <c r="BS504">
        <v>562</v>
      </c>
      <c r="DG504">
        <v>0</v>
      </c>
      <c r="DH504">
        <v>0.39583905162055999</v>
      </c>
      <c r="DI504">
        <v>1</v>
      </c>
      <c r="DJ504">
        <v>0.46774669970838001</v>
      </c>
      <c r="DK504">
        <v>0</v>
      </c>
      <c r="FI504">
        <v>17</v>
      </c>
      <c r="FJ504">
        <v>4</v>
      </c>
    </row>
    <row r="505" spans="1:166" x14ac:dyDescent="0.3">
      <c r="A505">
        <v>80</v>
      </c>
      <c r="B505">
        <v>9</v>
      </c>
      <c r="C505">
        <v>1</v>
      </c>
      <c r="D505">
        <v>13</v>
      </c>
      <c r="BP505" t="s">
        <v>440</v>
      </c>
      <c r="BS505">
        <v>576</v>
      </c>
      <c r="DG505">
        <v>0</v>
      </c>
      <c r="DH505">
        <v>3.3935058009329E-2</v>
      </c>
      <c r="DI505">
        <v>1</v>
      </c>
      <c r="DJ505">
        <v>2.6037522503395999E-2</v>
      </c>
      <c r="DK505">
        <v>1</v>
      </c>
      <c r="FI505">
        <v>16</v>
      </c>
      <c r="FJ505">
        <v>7</v>
      </c>
    </row>
    <row r="506" spans="1:166" x14ac:dyDescent="0.3">
      <c r="A506">
        <v>80</v>
      </c>
      <c r="B506">
        <v>9</v>
      </c>
      <c r="C506">
        <v>1</v>
      </c>
      <c r="D506">
        <v>14</v>
      </c>
      <c r="BP506" t="s">
        <v>439</v>
      </c>
      <c r="BS506">
        <v>590</v>
      </c>
      <c r="DG506">
        <v>0</v>
      </c>
      <c r="DH506">
        <v>0.33336174532871998</v>
      </c>
      <c r="DI506">
        <v>0</v>
      </c>
      <c r="DJ506">
        <v>0.65531677224609997</v>
      </c>
      <c r="DK506">
        <v>0</v>
      </c>
      <c r="FI506">
        <v>5</v>
      </c>
      <c r="FJ506">
        <v>8</v>
      </c>
    </row>
    <row r="507" spans="1:166" x14ac:dyDescent="0.3">
      <c r="A507">
        <v>80</v>
      </c>
      <c r="B507">
        <v>9</v>
      </c>
      <c r="C507">
        <v>1</v>
      </c>
      <c r="D507">
        <v>15</v>
      </c>
      <c r="BP507" t="s">
        <v>440</v>
      </c>
      <c r="BS507">
        <v>604</v>
      </c>
      <c r="DG507">
        <v>0</v>
      </c>
      <c r="DH507">
        <v>0.17018626321479</v>
      </c>
      <c r="DI507">
        <v>1</v>
      </c>
      <c r="DJ507">
        <v>0.73015490205085998</v>
      </c>
      <c r="DK507">
        <v>1</v>
      </c>
      <c r="FI507">
        <v>5</v>
      </c>
      <c r="FJ507">
        <v>4</v>
      </c>
    </row>
    <row r="508" spans="1:166" x14ac:dyDescent="0.3">
      <c r="A508">
        <v>80</v>
      </c>
      <c r="B508">
        <v>9</v>
      </c>
      <c r="C508">
        <v>1</v>
      </c>
      <c r="D508">
        <v>16</v>
      </c>
      <c r="BP508" t="s">
        <v>440</v>
      </c>
      <c r="BS508">
        <v>618</v>
      </c>
      <c r="DG508">
        <v>0</v>
      </c>
      <c r="DH508">
        <v>0.43121423788625002</v>
      </c>
      <c r="DI508">
        <v>0</v>
      </c>
      <c r="DJ508">
        <v>0.59299955241966995</v>
      </c>
      <c r="DK508">
        <v>1</v>
      </c>
      <c r="FI508">
        <v>6</v>
      </c>
      <c r="FJ508">
        <v>5</v>
      </c>
    </row>
    <row r="509" spans="1:166" x14ac:dyDescent="0.3">
      <c r="A509">
        <v>80</v>
      </c>
      <c r="B509">
        <v>9</v>
      </c>
      <c r="C509">
        <v>1</v>
      </c>
      <c r="D509">
        <v>17</v>
      </c>
      <c r="BP509" t="s">
        <v>440</v>
      </c>
      <c r="BS509">
        <v>632</v>
      </c>
      <c r="DG509">
        <v>0</v>
      </c>
      <c r="DH509">
        <v>0.89020601398345001</v>
      </c>
      <c r="DI509">
        <v>1</v>
      </c>
      <c r="DJ509">
        <v>0.51841279828469</v>
      </c>
      <c r="DK509">
        <v>1</v>
      </c>
      <c r="FI509">
        <v>5</v>
      </c>
      <c r="FJ509">
        <v>3</v>
      </c>
    </row>
    <row r="510" spans="1:166" x14ac:dyDescent="0.3">
      <c r="A510">
        <v>80</v>
      </c>
      <c r="B510">
        <v>9</v>
      </c>
      <c r="C510">
        <v>1</v>
      </c>
      <c r="D510">
        <v>18</v>
      </c>
      <c r="BP510" t="s">
        <v>440</v>
      </c>
      <c r="BS510">
        <v>646</v>
      </c>
      <c r="DG510">
        <v>0</v>
      </c>
      <c r="DH510">
        <v>0.50209917350882005</v>
      </c>
      <c r="DI510">
        <v>1</v>
      </c>
      <c r="DJ510">
        <v>0.56294727286325996</v>
      </c>
      <c r="DK510">
        <v>1</v>
      </c>
      <c r="FI510">
        <v>6</v>
      </c>
      <c r="FJ510">
        <v>5</v>
      </c>
    </row>
    <row r="511" spans="1:166" x14ac:dyDescent="0.3">
      <c r="A511">
        <v>80</v>
      </c>
      <c r="B511">
        <v>9</v>
      </c>
      <c r="C511">
        <v>1</v>
      </c>
      <c r="D511">
        <v>19</v>
      </c>
      <c r="BP511" t="s">
        <v>440</v>
      </c>
      <c r="BS511">
        <v>660</v>
      </c>
      <c r="DG511">
        <v>0</v>
      </c>
      <c r="DH511">
        <v>0.59971326671365</v>
      </c>
      <c r="DI511">
        <v>1</v>
      </c>
      <c r="DJ511">
        <v>0.97076821211547004</v>
      </c>
      <c r="DK511">
        <v>1</v>
      </c>
      <c r="FI511">
        <v>10</v>
      </c>
      <c r="FJ511">
        <v>5</v>
      </c>
    </row>
    <row r="512" spans="1:166" x14ac:dyDescent="0.3">
      <c r="A512">
        <v>80</v>
      </c>
      <c r="B512">
        <v>9</v>
      </c>
      <c r="C512">
        <v>1</v>
      </c>
      <c r="D512">
        <v>20</v>
      </c>
      <c r="BP512" t="s">
        <v>440</v>
      </c>
      <c r="BS512">
        <v>674</v>
      </c>
      <c r="DG512">
        <v>0</v>
      </c>
      <c r="DH512">
        <v>0.40342809309149003</v>
      </c>
      <c r="DK512">
        <v>1</v>
      </c>
      <c r="FI512">
        <v>5</v>
      </c>
      <c r="FJ512">
        <v>4</v>
      </c>
    </row>
    <row r="513" spans="1:167" x14ac:dyDescent="0.3">
      <c r="A513">
        <v>80</v>
      </c>
      <c r="B513">
        <v>9</v>
      </c>
      <c r="C513">
        <v>1</v>
      </c>
      <c r="D513">
        <v>21</v>
      </c>
      <c r="DM513" t="s">
        <v>467</v>
      </c>
      <c r="DN513" t="s">
        <v>468</v>
      </c>
      <c r="FK513">
        <v>308</v>
      </c>
    </row>
    <row r="514" spans="1:167" x14ac:dyDescent="0.3">
      <c r="A514">
        <v>81</v>
      </c>
      <c r="B514">
        <v>9</v>
      </c>
      <c r="C514">
        <v>2</v>
      </c>
      <c r="D514">
        <v>1</v>
      </c>
      <c r="E514">
        <v>0.29419278362000001</v>
      </c>
      <c r="F514">
        <v>0.58715894822152004</v>
      </c>
      <c r="G514">
        <v>0.15468203769962</v>
      </c>
      <c r="H514">
        <v>3.9038028668165997E-2</v>
      </c>
      <c r="I514">
        <v>0.37447040608462001</v>
      </c>
      <c r="J514">
        <v>0.75257499075773004</v>
      </c>
      <c r="K514">
        <v>0.30186543716043002</v>
      </c>
      <c r="L514">
        <v>0.94477063240621995</v>
      </c>
      <c r="M514">
        <v>0.88704423585747005</v>
      </c>
      <c r="N514">
        <v>0.19836808741344</v>
      </c>
      <c r="O514">
        <v>0.1170679089361</v>
      </c>
      <c r="P514">
        <v>0.10598936121528001</v>
      </c>
      <c r="Q514">
        <v>5.9213881356417003E-2</v>
      </c>
      <c r="R514">
        <v>0.57168263491527005</v>
      </c>
      <c r="S514">
        <v>0.47026179967032999</v>
      </c>
      <c r="T514">
        <v>6.8881509637507998E-2</v>
      </c>
      <c r="U514">
        <v>0.47339678599673002</v>
      </c>
      <c r="V514">
        <v>0.45471526541715002</v>
      </c>
      <c r="W514">
        <v>0.31472687320142001</v>
      </c>
      <c r="X514">
        <v>0.85446810642258997</v>
      </c>
      <c r="Y514">
        <v>0.30889114981372001</v>
      </c>
      <c r="Z514">
        <v>0</v>
      </c>
      <c r="AA514">
        <v>1</v>
      </c>
      <c r="AB514">
        <v>0</v>
      </c>
      <c r="AC514">
        <v>1</v>
      </c>
      <c r="AD514">
        <v>0</v>
      </c>
      <c r="AE514">
        <v>1</v>
      </c>
      <c r="AF514">
        <v>0</v>
      </c>
      <c r="AG514">
        <v>0</v>
      </c>
      <c r="AH514">
        <v>1</v>
      </c>
      <c r="AI514">
        <v>1</v>
      </c>
      <c r="AJ514">
        <v>1</v>
      </c>
      <c r="AK514">
        <v>0</v>
      </c>
      <c r="AL514">
        <v>1</v>
      </c>
      <c r="AM514">
        <v>1</v>
      </c>
      <c r="AN514">
        <v>1</v>
      </c>
      <c r="AO514">
        <v>0</v>
      </c>
      <c r="AP514">
        <v>0</v>
      </c>
      <c r="AQ514">
        <v>0</v>
      </c>
      <c r="AR514">
        <v>1</v>
      </c>
      <c r="AS514">
        <v>1</v>
      </c>
      <c r="AT514">
        <v>1</v>
      </c>
      <c r="AU514">
        <v>0.83632939120741001</v>
      </c>
      <c r="AV514">
        <v>0.38995625012770002</v>
      </c>
      <c r="AW514">
        <v>0.19619924201064001</v>
      </c>
      <c r="AX514">
        <v>0.76351971300050003</v>
      </c>
      <c r="AY514">
        <v>0.62811032753908003</v>
      </c>
      <c r="AZ514">
        <v>0.34334828906921</v>
      </c>
      <c r="BA514">
        <v>0.74403945046538</v>
      </c>
      <c r="BB514">
        <v>0.58170658231800998</v>
      </c>
      <c r="BC514">
        <v>0.16460824044809999</v>
      </c>
      <c r="BD514">
        <v>0.45642039651070998</v>
      </c>
      <c r="BE514">
        <v>0.56409058655140998</v>
      </c>
      <c r="BF514">
        <v>0.91816843286993999</v>
      </c>
      <c r="BG514">
        <v>0.86057241594869005</v>
      </c>
      <c r="BH514">
        <v>0.65561360892980003</v>
      </c>
      <c r="BI514">
        <v>4.8507031029625003E-2</v>
      </c>
      <c r="BJ514">
        <v>0.84949808696614004</v>
      </c>
      <c r="BK514">
        <v>0.67480402890554003</v>
      </c>
      <c r="BL514">
        <v>0.77262803169566996</v>
      </c>
      <c r="BM514">
        <v>0.22755793631234</v>
      </c>
      <c r="BN514">
        <v>0.57941549079103005</v>
      </c>
      <c r="BO514">
        <v>0.35022842499422002</v>
      </c>
      <c r="BP514" t="s">
        <v>440</v>
      </c>
      <c r="BQ514">
        <v>1</v>
      </c>
      <c r="BR514">
        <v>4</v>
      </c>
      <c r="BS514">
        <v>401</v>
      </c>
      <c r="BT514">
        <v>1</v>
      </c>
      <c r="BU514">
        <v>2</v>
      </c>
      <c r="BV514">
        <v>1</v>
      </c>
      <c r="BW514">
        <v>2</v>
      </c>
      <c r="BX514">
        <v>1</v>
      </c>
      <c r="BY514">
        <v>2</v>
      </c>
      <c r="BZ514">
        <v>1</v>
      </c>
      <c r="CA514">
        <v>2</v>
      </c>
      <c r="CB514">
        <v>1</v>
      </c>
      <c r="CC514">
        <v>2</v>
      </c>
      <c r="CD514">
        <v>0</v>
      </c>
      <c r="CE514">
        <v>-2</v>
      </c>
      <c r="CF514">
        <v>0</v>
      </c>
      <c r="CG514">
        <v>-2</v>
      </c>
      <c r="CH514">
        <v>0</v>
      </c>
      <c r="CI514">
        <v>-8</v>
      </c>
      <c r="CJ514">
        <v>0</v>
      </c>
      <c r="CK514">
        <v>0</v>
      </c>
      <c r="CL514">
        <v>1</v>
      </c>
      <c r="CM514">
        <v>4</v>
      </c>
      <c r="CN514">
        <v>1</v>
      </c>
      <c r="CO514">
        <v>0</v>
      </c>
      <c r="CP514">
        <v>1</v>
      </c>
      <c r="CQ514">
        <v>0</v>
      </c>
      <c r="CR514">
        <v>1</v>
      </c>
      <c r="CS514">
        <v>0</v>
      </c>
      <c r="CT514">
        <v>1</v>
      </c>
      <c r="CU514">
        <v>0</v>
      </c>
      <c r="CV514">
        <v>1</v>
      </c>
      <c r="CW514">
        <v>2</v>
      </c>
      <c r="CX514">
        <v>1</v>
      </c>
      <c r="CY514">
        <v>2</v>
      </c>
      <c r="CZ514">
        <v>1</v>
      </c>
      <c r="DA514">
        <v>2</v>
      </c>
      <c r="DB514">
        <v>0</v>
      </c>
      <c r="DC514">
        <v>0</v>
      </c>
      <c r="DD514">
        <v>1</v>
      </c>
      <c r="DE514">
        <v>8</v>
      </c>
      <c r="DF514">
        <v>0</v>
      </c>
      <c r="DG514">
        <v>0</v>
      </c>
      <c r="DI514">
        <v>0</v>
      </c>
      <c r="DJ514">
        <v>0.69976604039675006</v>
      </c>
      <c r="DK514">
        <v>1</v>
      </c>
      <c r="DO514">
        <v>14</v>
      </c>
      <c r="DP514">
        <v>21</v>
      </c>
      <c r="DQ514">
        <v>47</v>
      </c>
      <c r="DS514">
        <v>28</v>
      </c>
      <c r="DT514">
        <v>10</v>
      </c>
      <c r="DU514">
        <v>8</v>
      </c>
      <c r="DV514">
        <v>11</v>
      </c>
      <c r="DW514">
        <v>7</v>
      </c>
      <c r="DX514">
        <v>6</v>
      </c>
      <c r="DY514">
        <v>5</v>
      </c>
      <c r="DZ514">
        <v>3</v>
      </c>
      <c r="EA514">
        <v>6</v>
      </c>
      <c r="EB514">
        <v>15</v>
      </c>
      <c r="EC514">
        <v>8</v>
      </c>
      <c r="ED514">
        <v>7</v>
      </c>
      <c r="EE514">
        <v>14</v>
      </c>
      <c r="EF514">
        <v>10</v>
      </c>
      <c r="EG514">
        <v>10</v>
      </c>
      <c r="EH514">
        <v>4</v>
      </c>
      <c r="EI514">
        <v>13</v>
      </c>
      <c r="EJ514">
        <v>8</v>
      </c>
      <c r="EK514">
        <v>17</v>
      </c>
      <c r="EL514">
        <v>7</v>
      </c>
      <c r="EM514">
        <v>7</v>
      </c>
      <c r="EN514">
        <v>8</v>
      </c>
      <c r="EO514">
        <v>8</v>
      </c>
      <c r="EP514">
        <v>14</v>
      </c>
      <c r="EQ514">
        <v>7</v>
      </c>
      <c r="ER514">
        <v>5</v>
      </c>
      <c r="ES514">
        <v>5</v>
      </c>
      <c r="ET514">
        <v>5</v>
      </c>
      <c r="EU514">
        <v>6</v>
      </c>
      <c r="EV514">
        <v>9</v>
      </c>
      <c r="EW514">
        <v>11</v>
      </c>
      <c r="EX514">
        <v>6</v>
      </c>
      <c r="EY514">
        <v>7</v>
      </c>
      <c r="EZ514">
        <v>8</v>
      </c>
      <c r="FA514">
        <v>12</v>
      </c>
      <c r="FB514">
        <v>4</v>
      </c>
      <c r="FC514">
        <v>11</v>
      </c>
      <c r="FD514">
        <v>6</v>
      </c>
      <c r="FE514">
        <v>14</v>
      </c>
      <c r="FF514">
        <v>13</v>
      </c>
      <c r="FG514">
        <v>75</v>
      </c>
      <c r="FH514">
        <v>7</v>
      </c>
      <c r="FI514">
        <v>4</v>
      </c>
      <c r="FJ514">
        <v>6</v>
      </c>
    </row>
    <row r="515" spans="1:167" x14ac:dyDescent="0.3">
      <c r="A515">
        <v>81</v>
      </c>
      <c r="B515">
        <v>9</v>
      </c>
      <c r="C515">
        <v>2</v>
      </c>
      <c r="D515">
        <v>2</v>
      </c>
      <c r="BP515" t="s">
        <v>440</v>
      </c>
      <c r="BS515">
        <v>415</v>
      </c>
      <c r="DG515">
        <v>0</v>
      </c>
      <c r="DH515">
        <v>0.42733841909390002</v>
      </c>
      <c r="DI515">
        <v>0</v>
      </c>
      <c r="DJ515">
        <v>0.41174104031376002</v>
      </c>
      <c r="DK515">
        <v>1</v>
      </c>
      <c r="FI515">
        <v>4</v>
      </c>
      <c r="FJ515">
        <v>5</v>
      </c>
    </row>
    <row r="516" spans="1:167" x14ac:dyDescent="0.3">
      <c r="A516">
        <v>81</v>
      </c>
      <c r="B516">
        <v>9</v>
      </c>
      <c r="C516">
        <v>2</v>
      </c>
      <c r="D516">
        <v>3</v>
      </c>
      <c r="BP516" t="s">
        <v>440</v>
      </c>
      <c r="BS516">
        <v>429</v>
      </c>
      <c r="DG516">
        <v>0</v>
      </c>
      <c r="DH516">
        <v>0.78747288091534995</v>
      </c>
      <c r="DI516">
        <v>1</v>
      </c>
      <c r="DJ516">
        <v>5.5359651454745001E-2</v>
      </c>
      <c r="DK516">
        <v>1</v>
      </c>
      <c r="FI516">
        <v>9</v>
      </c>
      <c r="FJ516">
        <v>3</v>
      </c>
    </row>
    <row r="517" spans="1:167" x14ac:dyDescent="0.3">
      <c r="A517">
        <v>81</v>
      </c>
      <c r="B517">
        <v>9</v>
      </c>
      <c r="C517">
        <v>2</v>
      </c>
      <c r="D517">
        <v>4</v>
      </c>
      <c r="BP517" t="s">
        <v>440</v>
      </c>
      <c r="BS517">
        <v>443</v>
      </c>
      <c r="DG517">
        <v>0</v>
      </c>
      <c r="DH517">
        <v>0.50030828682668005</v>
      </c>
      <c r="DI517">
        <v>0</v>
      </c>
      <c r="DJ517">
        <v>0.87916475198441002</v>
      </c>
      <c r="DK517">
        <v>1</v>
      </c>
      <c r="FI517">
        <v>4</v>
      </c>
      <c r="FJ517">
        <v>4</v>
      </c>
    </row>
    <row r="518" spans="1:167" x14ac:dyDescent="0.3">
      <c r="A518">
        <v>81</v>
      </c>
      <c r="B518">
        <v>9</v>
      </c>
      <c r="C518">
        <v>2</v>
      </c>
      <c r="D518">
        <v>5</v>
      </c>
      <c r="BP518" t="s">
        <v>440</v>
      </c>
      <c r="BS518">
        <v>457</v>
      </c>
      <c r="DG518">
        <v>0</v>
      </c>
      <c r="DH518">
        <v>0.99321682593283001</v>
      </c>
      <c r="DI518">
        <v>0</v>
      </c>
      <c r="DJ518">
        <v>0.24461243076377001</v>
      </c>
      <c r="DK518">
        <v>1</v>
      </c>
      <c r="FI518">
        <v>4</v>
      </c>
      <c r="FJ518">
        <v>7</v>
      </c>
    </row>
    <row r="519" spans="1:167" x14ac:dyDescent="0.3">
      <c r="A519">
        <v>81</v>
      </c>
      <c r="B519">
        <v>9</v>
      </c>
      <c r="C519">
        <v>2</v>
      </c>
      <c r="D519">
        <v>6</v>
      </c>
      <c r="BP519" t="s">
        <v>440</v>
      </c>
      <c r="BS519">
        <v>471</v>
      </c>
      <c r="DG519">
        <v>0</v>
      </c>
      <c r="DH519">
        <v>2.4735007291480999E-2</v>
      </c>
      <c r="DI519">
        <v>1</v>
      </c>
      <c r="DJ519">
        <v>4.9091792227848999E-2</v>
      </c>
      <c r="DK519">
        <v>1</v>
      </c>
      <c r="FI519">
        <v>3</v>
      </c>
      <c r="FJ519">
        <v>4</v>
      </c>
    </row>
    <row r="520" spans="1:167" x14ac:dyDescent="0.3">
      <c r="A520">
        <v>81</v>
      </c>
      <c r="B520">
        <v>9</v>
      </c>
      <c r="C520">
        <v>2</v>
      </c>
      <c r="D520">
        <v>7</v>
      </c>
      <c r="BP520" t="s">
        <v>440</v>
      </c>
      <c r="BS520">
        <v>485</v>
      </c>
      <c r="DG520">
        <v>0</v>
      </c>
      <c r="DH520">
        <v>8.8635544408343994E-3</v>
      </c>
      <c r="DI520">
        <v>0</v>
      </c>
      <c r="DJ520">
        <v>0.40534606534567003</v>
      </c>
      <c r="DK520">
        <v>1</v>
      </c>
      <c r="FI520">
        <v>4</v>
      </c>
      <c r="FJ520">
        <v>2</v>
      </c>
    </row>
    <row r="521" spans="1:167" x14ac:dyDescent="0.3">
      <c r="A521">
        <v>81</v>
      </c>
      <c r="B521">
        <v>9</v>
      </c>
      <c r="C521">
        <v>2</v>
      </c>
      <c r="D521">
        <v>8</v>
      </c>
      <c r="BP521" t="s">
        <v>441</v>
      </c>
      <c r="BS521">
        <v>499</v>
      </c>
      <c r="DG521">
        <v>0</v>
      </c>
      <c r="DH521">
        <v>0.46274999732337002</v>
      </c>
      <c r="DI521">
        <v>1</v>
      </c>
      <c r="DJ521">
        <v>0.34732934788478997</v>
      </c>
      <c r="DK521">
        <v>0</v>
      </c>
      <c r="FI521">
        <v>15</v>
      </c>
      <c r="FJ521">
        <v>2</v>
      </c>
    </row>
    <row r="522" spans="1:167" x14ac:dyDescent="0.3">
      <c r="A522">
        <v>81</v>
      </c>
      <c r="B522">
        <v>9</v>
      </c>
      <c r="C522">
        <v>2</v>
      </c>
      <c r="D522">
        <v>9</v>
      </c>
      <c r="BP522" t="s">
        <v>440</v>
      </c>
      <c r="BS522">
        <v>513</v>
      </c>
      <c r="DG522">
        <v>0</v>
      </c>
      <c r="DH522">
        <v>0.79012104354750001</v>
      </c>
      <c r="DI522">
        <v>0</v>
      </c>
      <c r="DJ522">
        <v>0.51705900627293999</v>
      </c>
      <c r="DK522">
        <v>1</v>
      </c>
      <c r="FI522">
        <v>4</v>
      </c>
      <c r="FJ522">
        <v>2</v>
      </c>
    </row>
    <row r="523" spans="1:167" x14ac:dyDescent="0.3">
      <c r="A523">
        <v>81</v>
      </c>
      <c r="B523">
        <v>9</v>
      </c>
      <c r="C523">
        <v>2</v>
      </c>
      <c r="D523">
        <v>10</v>
      </c>
      <c r="BP523" t="s">
        <v>440</v>
      </c>
      <c r="BS523">
        <v>527</v>
      </c>
      <c r="DG523">
        <v>0</v>
      </c>
      <c r="DH523">
        <v>0.49599940704528001</v>
      </c>
      <c r="DI523">
        <v>0</v>
      </c>
      <c r="DJ523">
        <v>3.8708223786627999E-2</v>
      </c>
      <c r="DK523">
        <v>1</v>
      </c>
      <c r="FI523">
        <v>4</v>
      </c>
      <c r="FJ523">
        <v>4</v>
      </c>
    </row>
    <row r="524" spans="1:167" x14ac:dyDescent="0.3">
      <c r="A524">
        <v>81</v>
      </c>
      <c r="B524">
        <v>9</v>
      </c>
      <c r="C524">
        <v>2</v>
      </c>
      <c r="D524">
        <v>11</v>
      </c>
      <c r="BP524" t="s">
        <v>441</v>
      </c>
      <c r="BS524">
        <v>541</v>
      </c>
      <c r="DG524">
        <v>0</v>
      </c>
      <c r="DH524">
        <v>0.15385366517853</v>
      </c>
      <c r="DI524">
        <v>0</v>
      </c>
      <c r="DJ524">
        <v>0.70134313106709001</v>
      </c>
      <c r="DK524">
        <v>0</v>
      </c>
      <c r="FI524">
        <v>5</v>
      </c>
      <c r="FJ524">
        <v>2</v>
      </c>
    </row>
    <row r="525" spans="1:167" x14ac:dyDescent="0.3">
      <c r="A525">
        <v>81</v>
      </c>
      <c r="B525">
        <v>9</v>
      </c>
      <c r="C525">
        <v>2</v>
      </c>
      <c r="D525">
        <v>12</v>
      </c>
      <c r="BP525" t="s">
        <v>440</v>
      </c>
      <c r="BS525">
        <v>555</v>
      </c>
      <c r="DG525">
        <v>0</v>
      </c>
      <c r="DH525">
        <v>0.20012159799665</v>
      </c>
      <c r="DI525">
        <v>1</v>
      </c>
      <c r="DJ525">
        <v>2.7187093923111999E-2</v>
      </c>
      <c r="DK525">
        <v>1</v>
      </c>
      <c r="FI525">
        <v>5</v>
      </c>
      <c r="FJ525">
        <v>2</v>
      </c>
    </row>
    <row r="526" spans="1:167" x14ac:dyDescent="0.3">
      <c r="A526">
        <v>81</v>
      </c>
      <c r="B526">
        <v>9</v>
      </c>
      <c r="C526">
        <v>2</v>
      </c>
      <c r="D526">
        <v>13</v>
      </c>
      <c r="BP526" t="s">
        <v>439</v>
      </c>
      <c r="BS526">
        <v>569</v>
      </c>
      <c r="DG526">
        <v>0</v>
      </c>
      <c r="DH526">
        <v>6.6773520349154E-2</v>
      </c>
      <c r="DI526">
        <v>0</v>
      </c>
      <c r="DJ526">
        <v>0.99846263140684999</v>
      </c>
      <c r="DK526">
        <v>0</v>
      </c>
      <c r="FI526">
        <v>7</v>
      </c>
      <c r="FJ526">
        <v>3</v>
      </c>
    </row>
    <row r="527" spans="1:167" x14ac:dyDescent="0.3">
      <c r="A527">
        <v>81</v>
      </c>
      <c r="B527">
        <v>9</v>
      </c>
      <c r="C527">
        <v>2</v>
      </c>
      <c r="D527">
        <v>14</v>
      </c>
      <c r="BP527" t="s">
        <v>440</v>
      </c>
      <c r="BS527">
        <v>583</v>
      </c>
      <c r="DG527">
        <v>0</v>
      </c>
      <c r="DH527">
        <v>0.44871181615662997</v>
      </c>
      <c r="DI527">
        <v>1</v>
      </c>
      <c r="DJ527">
        <v>0.94877079516728002</v>
      </c>
      <c r="DK527">
        <v>1</v>
      </c>
      <c r="FI527">
        <v>5</v>
      </c>
      <c r="FJ527">
        <v>5</v>
      </c>
    </row>
    <row r="528" spans="1:167" x14ac:dyDescent="0.3">
      <c r="A528">
        <v>81</v>
      </c>
      <c r="B528">
        <v>9</v>
      </c>
      <c r="C528">
        <v>2</v>
      </c>
      <c r="D528">
        <v>15</v>
      </c>
      <c r="BP528" t="s">
        <v>441</v>
      </c>
      <c r="BS528">
        <v>597</v>
      </c>
      <c r="DG528">
        <v>0</v>
      </c>
      <c r="DH528">
        <v>0.77316202105138998</v>
      </c>
      <c r="DI528">
        <v>1</v>
      </c>
      <c r="DJ528">
        <v>0.2484990765683</v>
      </c>
      <c r="DK528">
        <v>0</v>
      </c>
      <c r="FI528">
        <v>16</v>
      </c>
      <c r="FJ528">
        <v>12</v>
      </c>
    </row>
    <row r="529" spans="1:167" x14ac:dyDescent="0.3">
      <c r="A529">
        <v>81</v>
      </c>
      <c r="B529">
        <v>9</v>
      </c>
      <c r="C529">
        <v>2</v>
      </c>
      <c r="D529">
        <v>16</v>
      </c>
      <c r="BP529" t="s">
        <v>440</v>
      </c>
      <c r="BS529">
        <v>611</v>
      </c>
      <c r="DG529">
        <v>0</v>
      </c>
      <c r="DH529">
        <v>0.60760006171112002</v>
      </c>
      <c r="DI529">
        <v>0</v>
      </c>
      <c r="DJ529">
        <v>0.93636882935946997</v>
      </c>
      <c r="DK529">
        <v>1</v>
      </c>
      <c r="FI529">
        <v>4</v>
      </c>
      <c r="FJ529">
        <v>9</v>
      </c>
    </row>
    <row r="530" spans="1:167" x14ac:dyDescent="0.3">
      <c r="A530">
        <v>81</v>
      </c>
      <c r="B530">
        <v>9</v>
      </c>
      <c r="C530">
        <v>2</v>
      </c>
      <c r="D530">
        <v>17</v>
      </c>
      <c r="BP530" t="s">
        <v>441</v>
      </c>
      <c r="BS530">
        <v>625</v>
      </c>
      <c r="DG530">
        <v>0</v>
      </c>
      <c r="DH530">
        <v>0.93578729620793999</v>
      </c>
      <c r="DI530">
        <v>1</v>
      </c>
      <c r="DJ530">
        <v>0.72031718702120995</v>
      </c>
      <c r="DK530">
        <v>0</v>
      </c>
      <c r="FI530">
        <v>4</v>
      </c>
      <c r="FJ530">
        <v>2</v>
      </c>
    </row>
    <row r="531" spans="1:167" x14ac:dyDescent="0.3">
      <c r="A531">
        <v>81</v>
      </c>
      <c r="B531">
        <v>9</v>
      </c>
      <c r="C531">
        <v>2</v>
      </c>
      <c r="D531">
        <v>18</v>
      </c>
      <c r="BP531" t="s">
        <v>439</v>
      </c>
      <c r="BS531">
        <v>639</v>
      </c>
      <c r="DG531">
        <v>0</v>
      </c>
      <c r="DH531">
        <v>0.77508694196725003</v>
      </c>
      <c r="DI531">
        <v>0</v>
      </c>
      <c r="DJ531">
        <v>0.37612091942783998</v>
      </c>
      <c r="DK531">
        <v>0</v>
      </c>
      <c r="FI531">
        <v>4</v>
      </c>
      <c r="FJ531">
        <v>4</v>
      </c>
    </row>
    <row r="532" spans="1:167" x14ac:dyDescent="0.3">
      <c r="A532">
        <v>81</v>
      </c>
      <c r="B532">
        <v>9</v>
      </c>
      <c r="C532">
        <v>2</v>
      </c>
      <c r="D532">
        <v>19</v>
      </c>
      <c r="BP532" t="s">
        <v>439</v>
      </c>
      <c r="BS532">
        <v>653</v>
      </c>
      <c r="DG532">
        <v>0</v>
      </c>
      <c r="DH532">
        <v>0.66225791635755005</v>
      </c>
      <c r="DI532">
        <v>1</v>
      </c>
      <c r="DJ532">
        <v>0.78956516743859995</v>
      </c>
      <c r="DK532">
        <v>0</v>
      </c>
      <c r="FI532">
        <v>5</v>
      </c>
      <c r="FJ532">
        <v>4</v>
      </c>
    </row>
    <row r="533" spans="1:167" x14ac:dyDescent="0.3">
      <c r="A533">
        <v>81</v>
      </c>
      <c r="B533">
        <v>9</v>
      </c>
      <c r="C533">
        <v>2</v>
      </c>
      <c r="D533">
        <v>20</v>
      </c>
      <c r="BP533" t="s">
        <v>440</v>
      </c>
      <c r="BS533">
        <v>667</v>
      </c>
      <c r="DG533">
        <v>0</v>
      </c>
      <c r="DH533">
        <v>0.38960844643268999</v>
      </c>
      <c r="DK533">
        <v>1</v>
      </c>
      <c r="FI533">
        <v>3</v>
      </c>
      <c r="FJ533">
        <v>14</v>
      </c>
    </row>
    <row r="534" spans="1:167" x14ac:dyDescent="0.3">
      <c r="A534">
        <v>81</v>
      </c>
      <c r="B534">
        <v>9</v>
      </c>
      <c r="C534">
        <v>2</v>
      </c>
      <c r="D534">
        <v>21</v>
      </c>
      <c r="DM534" t="s">
        <v>469</v>
      </c>
      <c r="DN534" t="s">
        <v>470</v>
      </c>
      <c r="FK534">
        <v>41</v>
      </c>
    </row>
    <row r="535" spans="1:167" x14ac:dyDescent="0.3">
      <c r="A535">
        <v>82</v>
      </c>
      <c r="B535">
        <v>9</v>
      </c>
      <c r="C535">
        <v>3</v>
      </c>
      <c r="D535">
        <v>1</v>
      </c>
      <c r="E535">
        <v>8.2621924961036999E-2</v>
      </c>
      <c r="F535">
        <v>0.73926024288960002</v>
      </c>
      <c r="G535">
        <v>0.79773144627490999</v>
      </c>
      <c r="H535">
        <v>0.65923963195358004</v>
      </c>
      <c r="I535">
        <v>0.78744491070029998</v>
      </c>
      <c r="J535">
        <v>0.20876864537420001</v>
      </c>
      <c r="K535">
        <v>0.10835610672329</v>
      </c>
      <c r="L535">
        <v>0.19379509953521001</v>
      </c>
      <c r="M535">
        <v>8.9249758502209994E-2</v>
      </c>
      <c r="N535">
        <v>0.63281780726873005</v>
      </c>
      <c r="O535">
        <v>0.43163977314339003</v>
      </c>
      <c r="P535">
        <v>0.84921074896225002</v>
      </c>
      <c r="Q535">
        <v>0.24560076453414001</v>
      </c>
      <c r="R535">
        <v>0.13736316774175</v>
      </c>
      <c r="S535">
        <v>0.68558474745077003</v>
      </c>
      <c r="T535">
        <v>5.0246184133409004E-3</v>
      </c>
      <c r="U535">
        <v>0.53649105485986004</v>
      </c>
      <c r="V535">
        <v>0.79910782191315</v>
      </c>
      <c r="W535">
        <v>0.64242170829803003</v>
      </c>
      <c r="X535">
        <v>0.12444299051391</v>
      </c>
      <c r="Y535">
        <v>0.54103650952994997</v>
      </c>
      <c r="Z535">
        <v>1</v>
      </c>
      <c r="AA535">
        <v>0</v>
      </c>
      <c r="AB535">
        <v>1</v>
      </c>
      <c r="AC535">
        <v>0</v>
      </c>
      <c r="AD535">
        <v>1</v>
      </c>
      <c r="AE535">
        <v>0</v>
      </c>
      <c r="AF535">
        <v>1</v>
      </c>
      <c r="AG535">
        <v>1</v>
      </c>
      <c r="AH535">
        <v>1</v>
      </c>
      <c r="AI535">
        <v>0</v>
      </c>
      <c r="AJ535">
        <v>1</v>
      </c>
      <c r="AK535">
        <v>0</v>
      </c>
      <c r="AL535">
        <v>1</v>
      </c>
      <c r="AM535">
        <v>1</v>
      </c>
      <c r="AN535">
        <v>1</v>
      </c>
      <c r="AO535">
        <v>0</v>
      </c>
      <c r="AP535">
        <v>1</v>
      </c>
      <c r="AQ535">
        <v>1</v>
      </c>
      <c r="AR535">
        <v>1</v>
      </c>
      <c r="AS535">
        <v>0</v>
      </c>
      <c r="AT535">
        <v>1</v>
      </c>
      <c r="AU535">
        <v>0.30279233115588</v>
      </c>
      <c r="AV535">
        <v>0.63564306514877</v>
      </c>
      <c r="AW535">
        <v>0.23974941035349001</v>
      </c>
      <c r="AX535">
        <v>0.35123083284221002</v>
      </c>
      <c r="AY535">
        <v>0.83613439766965003</v>
      </c>
      <c r="AZ535">
        <v>0.46799373261555999</v>
      </c>
      <c r="BA535">
        <v>0.69921315612278001</v>
      </c>
      <c r="BB535">
        <v>0.33681041888594998</v>
      </c>
      <c r="BC535">
        <v>0.85546103037195997</v>
      </c>
      <c r="BD535">
        <v>0.69086649832512004</v>
      </c>
      <c r="BE535">
        <v>0.99799771112005997</v>
      </c>
      <c r="BF535">
        <v>0.49741306200705998</v>
      </c>
      <c r="BG535">
        <v>0.1210320735427</v>
      </c>
      <c r="BH535">
        <v>6.5057724858609998E-3</v>
      </c>
      <c r="BI535">
        <v>0.76531718518974001</v>
      </c>
      <c r="BJ535">
        <v>0.69946795018355001</v>
      </c>
      <c r="BK535">
        <v>0.32002212157982002</v>
      </c>
      <c r="BL535">
        <v>0.19161305760156</v>
      </c>
      <c r="BM535">
        <v>0.75569947137547</v>
      </c>
      <c r="BN535">
        <v>0.61871593357564003</v>
      </c>
      <c r="BO535">
        <v>0.58098719067143001</v>
      </c>
      <c r="BP535" t="s">
        <v>441</v>
      </c>
      <c r="BQ535">
        <v>1</v>
      </c>
      <c r="BR535">
        <v>2</v>
      </c>
      <c r="BS535">
        <v>437</v>
      </c>
      <c r="BT535">
        <v>1</v>
      </c>
      <c r="BU535">
        <v>4</v>
      </c>
      <c r="BV535">
        <v>0</v>
      </c>
      <c r="BW535">
        <v>0</v>
      </c>
      <c r="BX535">
        <v>1</v>
      </c>
      <c r="BY535">
        <v>2</v>
      </c>
      <c r="BZ535">
        <v>1</v>
      </c>
      <c r="CA535">
        <v>0</v>
      </c>
      <c r="CB535">
        <v>0</v>
      </c>
      <c r="CC535">
        <v>-4</v>
      </c>
      <c r="CD535">
        <v>1</v>
      </c>
      <c r="CE535">
        <v>0</v>
      </c>
      <c r="CF535">
        <v>1</v>
      </c>
      <c r="CG535">
        <v>0</v>
      </c>
      <c r="CH535">
        <v>1</v>
      </c>
      <c r="CI535">
        <v>0</v>
      </c>
      <c r="CJ535">
        <v>1</v>
      </c>
      <c r="CK535">
        <v>0</v>
      </c>
      <c r="CL535">
        <v>1</v>
      </c>
      <c r="CM535">
        <v>0</v>
      </c>
      <c r="CN535">
        <v>0</v>
      </c>
      <c r="CO535">
        <v>0</v>
      </c>
      <c r="CP535">
        <v>1</v>
      </c>
      <c r="CQ535">
        <v>0</v>
      </c>
      <c r="CR535">
        <v>1</v>
      </c>
      <c r="CS535">
        <v>2</v>
      </c>
      <c r="CT535">
        <v>1</v>
      </c>
      <c r="CU535">
        <v>0</v>
      </c>
      <c r="CV535">
        <v>0</v>
      </c>
      <c r="CW535">
        <v>-6</v>
      </c>
      <c r="CX535">
        <v>1</v>
      </c>
      <c r="CY535">
        <v>0</v>
      </c>
      <c r="CZ535">
        <v>0</v>
      </c>
      <c r="DA535">
        <v>0</v>
      </c>
      <c r="DB535">
        <v>1</v>
      </c>
      <c r="DC535">
        <v>0</v>
      </c>
      <c r="DD535">
        <v>0</v>
      </c>
      <c r="DE535">
        <v>0</v>
      </c>
      <c r="DF535">
        <v>0</v>
      </c>
      <c r="DG535">
        <v>0</v>
      </c>
      <c r="DI535">
        <v>0</v>
      </c>
      <c r="DJ535">
        <v>0.71644750874021002</v>
      </c>
      <c r="DK535">
        <v>0</v>
      </c>
      <c r="DO535">
        <v>14</v>
      </c>
      <c r="DP535">
        <v>12</v>
      </c>
      <c r="DQ535">
        <v>129</v>
      </c>
      <c r="DS535">
        <v>33</v>
      </c>
      <c r="DT535">
        <v>8</v>
      </c>
      <c r="DU535">
        <v>9</v>
      </c>
      <c r="DV535">
        <v>6</v>
      </c>
      <c r="DW535">
        <v>17</v>
      </c>
      <c r="DX535">
        <v>4</v>
      </c>
      <c r="DY535">
        <v>5</v>
      </c>
      <c r="DZ535">
        <v>4</v>
      </c>
      <c r="EA535">
        <v>6</v>
      </c>
      <c r="EB535">
        <v>13</v>
      </c>
      <c r="EC535">
        <v>32</v>
      </c>
      <c r="ED535">
        <v>7</v>
      </c>
      <c r="EE535">
        <v>7</v>
      </c>
      <c r="EF535">
        <v>6</v>
      </c>
      <c r="EG535">
        <v>6</v>
      </c>
      <c r="EH535">
        <v>5</v>
      </c>
      <c r="EI535">
        <v>5</v>
      </c>
      <c r="EJ535">
        <v>6</v>
      </c>
      <c r="EK535">
        <v>6</v>
      </c>
      <c r="EL535">
        <v>5</v>
      </c>
      <c r="EM535">
        <v>16</v>
      </c>
      <c r="EN535">
        <v>8</v>
      </c>
      <c r="EO535">
        <v>6</v>
      </c>
      <c r="EP535">
        <v>5</v>
      </c>
      <c r="EQ535">
        <v>6</v>
      </c>
      <c r="ER535">
        <v>5</v>
      </c>
      <c r="ES535">
        <v>20</v>
      </c>
      <c r="ET535">
        <v>5</v>
      </c>
      <c r="EU535">
        <v>6</v>
      </c>
      <c r="EV535">
        <v>11</v>
      </c>
      <c r="EW535">
        <v>11</v>
      </c>
      <c r="EX535">
        <v>6</v>
      </c>
      <c r="EY535">
        <v>7</v>
      </c>
      <c r="EZ535">
        <v>13</v>
      </c>
      <c r="FA535">
        <v>8</v>
      </c>
      <c r="FB535">
        <v>5</v>
      </c>
      <c r="FC535">
        <v>6</v>
      </c>
      <c r="FD535">
        <v>5</v>
      </c>
      <c r="FE535">
        <v>6</v>
      </c>
      <c r="FF535">
        <v>6</v>
      </c>
      <c r="FG535">
        <v>75</v>
      </c>
      <c r="FH535">
        <v>9</v>
      </c>
      <c r="FI535">
        <v>4</v>
      </c>
      <c r="FJ535">
        <v>6</v>
      </c>
    </row>
    <row r="536" spans="1:167" x14ac:dyDescent="0.3">
      <c r="A536">
        <v>82</v>
      </c>
      <c r="B536">
        <v>9</v>
      </c>
      <c r="C536">
        <v>3</v>
      </c>
      <c r="D536">
        <v>2</v>
      </c>
      <c r="BP536" t="s">
        <v>440</v>
      </c>
      <c r="BS536">
        <v>451</v>
      </c>
      <c r="DG536">
        <v>0</v>
      </c>
      <c r="DH536">
        <v>0.49566477339224002</v>
      </c>
      <c r="DI536">
        <v>1</v>
      </c>
      <c r="DJ536">
        <v>0.51678007834934003</v>
      </c>
      <c r="DK536">
        <v>1</v>
      </c>
      <c r="FI536">
        <v>20</v>
      </c>
      <c r="FJ536">
        <v>3</v>
      </c>
    </row>
    <row r="537" spans="1:167" x14ac:dyDescent="0.3">
      <c r="A537">
        <v>82</v>
      </c>
      <c r="B537">
        <v>9</v>
      </c>
      <c r="C537">
        <v>3</v>
      </c>
      <c r="D537">
        <v>3</v>
      </c>
      <c r="BP537" t="s">
        <v>439</v>
      </c>
      <c r="BS537">
        <v>465</v>
      </c>
      <c r="DG537">
        <v>0</v>
      </c>
      <c r="DH537">
        <v>0.30470930182790001</v>
      </c>
      <c r="DI537">
        <v>0</v>
      </c>
      <c r="DJ537">
        <v>0.48043694429269002</v>
      </c>
      <c r="DK537">
        <v>0</v>
      </c>
      <c r="FI537">
        <v>7</v>
      </c>
      <c r="FJ537">
        <v>4</v>
      </c>
    </row>
    <row r="538" spans="1:167" x14ac:dyDescent="0.3">
      <c r="A538">
        <v>82</v>
      </c>
      <c r="B538">
        <v>9</v>
      </c>
      <c r="C538">
        <v>3</v>
      </c>
      <c r="D538">
        <v>4</v>
      </c>
      <c r="BP538" t="s">
        <v>439</v>
      </c>
      <c r="BS538">
        <v>479</v>
      </c>
      <c r="DG538">
        <v>0</v>
      </c>
      <c r="DH538">
        <v>0.75500261614023001</v>
      </c>
      <c r="DI538">
        <v>0</v>
      </c>
      <c r="DJ538">
        <v>0.66108693472752</v>
      </c>
      <c r="DK538">
        <v>0</v>
      </c>
      <c r="FI538">
        <v>5</v>
      </c>
      <c r="FJ538">
        <v>3</v>
      </c>
    </row>
    <row r="539" spans="1:167" x14ac:dyDescent="0.3">
      <c r="A539">
        <v>82</v>
      </c>
      <c r="B539">
        <v>9</v>
      </c>
      <c r="C539">
        <v>3</v>
      </c>
      <c r="D539">
        <v>5</v>
      </c>
      <c r="BP539" t="s">
        <v>440</v>
      </c>
      <c r="BS539">
        <v>493</v>
      </c>
      <c r="DG539">
        <v>0</v>
      </c>
      <c r="DH539">
        <v>0.35414522922941999</v>
      </c>
      <c r="DI539">
        <v>0</v>
      </c>
      <c r="DJ539">
        <v>0.20850246090314001</v>
      </c>
      <c r="DK539">
        <v>1</v>
      </c>
      <c r="FI539">
        <v>8</v>
      </c>
      <c r="FJ539">
        <v>7</v>
      </c>
    </row>
    <row r="540" spans="1:167" x14ac:dyDescent="0.3">
      <c r="A540">
        <v>82</v>
      </c>
      <c r="B540">
        <v>9</v>
      </c>
      <c r="C540">
        <v>3</v>
      </c>
      <c r="D540">
        <v>6</v>
      </c>
      <c r="BP540" t="s">
        <v>441</v>
      </c>
      <c r="BS540">
        <v>507</v>
      </c>
      <c r="DG540">
        <v>0</v>
      </c>
      <c r="DH540">
        <v>3.0597984515719E-2</v>
      </c>
      <c r="DI540">
        <v>0</v>
      </c>
      <c r="DJ540">
        <v>0.53298517127325995</v>
      </c>
      <c r="DK540">
        <v>0</v>
      </c>
      <c r="FI540">
        <v>6</v>
      </c>
      <c r="FJ540">
        <v>3</v>
      </c>
    </row>
    <row r="541" spans="1:167" x14ac:dyDescent="0.3">
      <c r="A541">
        <v>82</v>
      </c>
      <c r="B541">
        <v>9</v>
      </c>
      <c r="C541">
        <v>3</v>
      </c>
      <c r="D541">
        <v>7</v>
      </c>
      <c r="BP541" t="s">
        <v>439</v>
      </c>
      <c r="BS541">
        <v>521</v>
      </c>
      <c r="DG541">
        <v>0</v>
      </c>
      <c r="DH541">
        <v>0.46788424531194001</v>
      </c>
      <c r="DI541">
        <v>0</v>
      </c>
      <c r="DJ541">
        <v>0.21193971594752001</v>
      </c>
      <c r="DK541">
        <v>0</v>
      </c>
      <c r="FI541">
        <v>5</v>
      </c>
      <c r="FJ541">
        <v>3</v>
      </c>
    </row>
    <row r="542" spans="1:167" x14ac:dyDescent="0.3">
      <c r="A542">
        <v>82</v>
      </c>
      <c r="B542">
        <v>9</v>
      </c>
      <c r="C542">
        <v>3</v>
      </c>
      <c r="D542">
        <v>8</v>
      </c>
      <c r="BP542" t="s">
        <v>440</v>
      </c>
      <c r="BS542">
        <v>535</v>
      </c>
      <c r="DG542">
        <v>0</v>
      </c>
      <c r="DH542">
        <v>0.4282929108172</v>
      </c>
      <c r="DI542">
        <v>0</v>
      </c>
      <c r="DJ542">
        <v>0.73564502040097002</v>
      </c>
      <c r="DK542">
        <v>1</v>
      </c>
      <c r="FI542">
        <v>8</v>
      </c>
      <c r="FJ542">
        <v>4</v>
      </c>
    </row>
    <row r="543" spans="1:167" x14ac:dyDescent="0.3">
      <c r="A543">
        <v>82</v>
      </c>
      <c r="B543">
        <v>9</v>
      </c>
      <c r="C543">
        <v>3</v>
      </c>
      <c r="D543">
        <v>9</v>
      </c>
      <c r="BP543" t="s">
        <v>440</v>
      </c>
      <c r="BS543">
        <v>549</v>
      </c>
      <c r="DG543">
        <v>0</v>
      </c>
      <c r="DH543">
        <v>0.64988474165823995</v>
      </c>
      <c r="DI543">
        <v>1</v>
      </c>
      <c r="DJ543">
        <v>0.23825888131284001</v>
      </c>
      <c r="DK543">
        <v>1</v>
      </c>
      <c r="FI543">
        <v>5</v>
      </c>
      <c r="FJ543">
        <v>4</v>
      </c>
    </row>
    <row r="544" spans="1:167" x14ac:dyDescent="0.3">
      <c r="A544">
        <v>82</v>
      </c>
      <c r="B544">
        <v>9</v>
      </c>
      <c r="C544">
        <v>3</v>
      </c>
      <c r="D544">
        <v>10</v>
      </c>
      <c r="BP544" t="s">
        <v>440</v>
      </c>
      <c r="BS544">
        <v>563</v>
      </c>
      <c r="DG544">
        <v>0</v>
      </c>
      <c r="DH544">
        <v>0.56345025842347995</v>
      </c>
      <c r="DI544">
        <v>1</v>
      </c>
      <c r="DJ544">
        <v>0.39403749325336002</v>
      </c>
      <c r="DK544">
        <v>1</v>
      </c>
      <c r="FI544">
        <v>4</v>
      </c>
      <c r="FJ544">
        <v>4</v>
      </c>
    </row>
    <row r="545" spans="1:167" x14ac:dyDescent="0.3">
      <c r="A545">
        <v>82</v>
      </c>
      <c r="B545">
        <v>9</v>
      </c>
      <c r="C545">
        <v>3</v>
      </c>
      <c r="D545">
        <v>11</v>
      </c>
      <c r="BP545" t="s">
        <v>440</v>
      </c>
      <c r="BS545">
        <v>577</v>
      </c>
      <c r="DG545">
        <v>0</v>
      </c>
      <c r="DH545">
        <v>0.85365184867949995</v>
      </c>
      <c r="DI545">
        <v>0</v>
      </c>
      <c r="DJ545">
        <v>0.24965831003333999</v>
      </c>
      <c r="DK545">
        <v>1</v>
      </c>
      <c r="FI545">
        <v>5</v>
      </c>
      <c r="FJ545">
        <v>5</v>
      </c>
    </row>
    <row r="546" spans="1:167" x14ac:dyDescent="0.3">
      <c r="A546">
        <v>82</v>
      </c>
      <c r="B546">
        <v>9</v>
      </c>
      <c r="C546">
        <v>3</v>
      </c>
      <c r="D546">
        <v>12</v>
      </c>
      <c r="BP546" t="s">
        <v>440</v>
      </c>
      <c r="BS546">
        <v>591</v>
      </c>
      <c r="DG546">
        <v>0</v>
      </c>
      <c r="DH546">
        <v>0.45188989882810998</v>
      </c>
      <c r="DI546">
        <v>0</v>
      </c>
      <c r="DJ546">
        <v>0.14763587196545</v>
      </c>
      <c r="DK546">
        <v>1</v>
      </c>
      <c r="FI546">
        <v>4</v>
      </c>
      <c r="FJ546">
        <v>3</v>
      </c>
    </row>
    <row r="547" spans="1:167" x14ac:dyDescent="0.3">
      <c r="A547">
        <v>82</v>
      </c>
      <c r="B547">
        <v>9</v>
      </c>
      <c r="C547">
        <v>3</v>
      </c>
      <c r="D547">
        <v>13</v>
      </c>
      <c r="BP547" t="s">
        <v>440</v>
      </c>
      <c r="BS547">
        <v>605</v>
      </c>
      <c r="DG547">
        <v>0</v>
      </c>
      <c r="DH547">
        <v>0.15407228107313001</v>
      </c>
      <c r="DI547">
        <v>0</v>
      </c>
      <c r="DJ547">
        <v>0.61859702874407996</v>
      </c>
      <c r="DK547">
        <v>1</v>
      </c>
      <c r="FI547">
        <v>5</v>
      </c>
      <c r="FJ547">
        <v>4</v>
      </c>
    </row>
    <row r="548" spans="1:167" x14ac:dyDescent="0.3">
      <c r="A548">
        <v>82</v>
      </c>
      <c r="B548">
        <v>9</v>
      </c>
      <c r="C548">
        <v>3</v>
      </c>
      <c r="D548">
        <v>14</v>
      </c>
      <c r="BP548" t="s">
        <v>440</v>
      </c>
      <c r="BS548">
        <v>619</v>
      </c>
      <c r="DG548">
        <v>0</v>
      </c>
      <c r="DH548">
        <v>0.81296599750947995</v>
      </c>
      <c r="DI548">
        <v>0</v>
      </c>
      <c r="DJ548">
        <v>0.6693156146075</v>
      </c>
      <c r="DK548">
        <v>1</v>
      </c>
      <c r="FI548">
        <v>4</v>
      </c>
      <c r="FJ548">
        <v>4</v>
      </c>
    </row>
    <row r="549" spans="1:167" x14ac:dyDescent="0.3">
      <c r="A549">
        <v>82</v>
      </c>
      <c r="B549">
        <v>9</v>
      </c>
      <c r="C549">
        <v>3</v>
      </c>
      <c r="D549">
        <v>15</v>
      </c>
      <c r="BP549" t="s">
        <v>440</v>
      </c>
      <c r="BS549">
        <v>633</v>
      </c>
      <c r="DG549">
        <v>0</v>
      </c>
      <c r="DH549">
        <v>4.2530050006584002E-3</v>
      </c>
      <c r="DI549">
        <v>1</v>
      </c>
      <c r="DJ549">
        <v>0.28857515006769002</v>
      </c>
      <c r="DK549">
        <v>1</v>
      </c>
      <c r="FI549">
        <v>8</v>
      </c>
      <c r="FJ549">
        <v>4</v>
      </c>
    </row>
    <row r="550" spans="1:167" x14ac:dyDescent="0.3">
      <c r="A550">
        <v>82</v>
      </c>
      <c r="B550">
        <v>9</v>
      </c>
      <c r="C550">
        <v>3</v>
      </c>
      <c r="D550">
        <v>16</v>
      </c>
      <c r="BP550" t="s">
        <v>439</v>
      </c>
      <c r="BS550">
        <v>647</v>
      </c>
      <c r="DG550">
        <v>0</v>
      </c>
      <c r="DH550">
        <v>0.16764161573207001</v>
      </c>
      <c r="DI550">
        <v>0</v>
      </c>
      <c r="DJ550">
        <v>0.81033740079307004</v>
      </c>
      <c r="DK550">
        <v>0</v>
      </c>
      <c r="FI550">
        <v>5</v>
      </c>
      <c r="FJ550">
        <v>4</v>
      </c>
    </row>
    <row r="551" spans="1:167" x14ac:dyDescent="0.3">
      <c r="A551">
        <v>82</v>
      </c>
      <c r="B551">
        <v>9</v>
      </c>
      <c r="C551">
        <v>3</v>
      </c>
      <c r="D551">
        <v>17</v>
      </c>
      <c r="BP551" t="s">
        <v>440</v>
      </c>
      <c r="BS551">
        <v>661</v>
      </c>
      <c r="DG551">
        <v>0</v>
      </c>
      <c r="DH551">
        <v>0.60603966072848003</v>
      </c>
      <c r="DI551">
        <v>0</v>
      </c>
      <c r="DJ551">
        <v>0.78337325371944999</v>
      </c>
      <c r="DK551">
        <v>1</v>
      </c>
      <c r="FI551">
        <v>5</v>
      </c>
      <c r="FJ551">
        <v>4</v>
      </c>
    </row>
    <row r="552" spans="1:167" x14ac:dyDescent="0.3">
      <c r="A552">
        <v>82</v>
      </c>
      <c r="B552">
        <v>9</v>
      </c>
      <c r="C552">
        <v>3</v>
      </c>
      <c r="D552">
        <v>18</v>
      </c>
      <c r="BP552" t="s">
        <v>440</v>
      </c>
      <c r="BS552">
        <v>675</v>
      </c>
      <c r="DG552">
        <v>0</v>
      </c>
      <c r="DH552">
        <v>0.40709457809716998</v>
      </c>
      <c r="DI552">
        <v>0</v>
      </c>
      <c r="DJ552">
        <v>0.53450953724337003</v>
      </c>
      <c r="DK552">
        <v>1</v>
      </c>
      <c r="FI552">
        <v>5</v>
      </c>
      <c r="FJ552">
        <v>4</v>
      </c>
    </row>
    <row r="553" spans="1:167" x14ac:dyDescent="0.3">
      <c r="A553">
        <v>82</v>
      </c>
      <c r="B553">
        <v>9</v>
      </c>
      <c r="C553">
        <v>3</v>
      </c>
      <c r="D553">
        <v>19</v>
      </c>
      <c r="BP553" t="s">
        <v>440</v>
      </c>
      <c r="BS553">
        <v>689</v>
      </c>
      <c r="DG553">
        <v>0</v>
      </c>
      <c r="DH553">
        <v>0.32072254863626998</v>
      </c>
      <c r="DI553">
        <v>0</v>
      </c>
      <c r="DJ553">
        <v>0.85646469268884995</v>
      </c>
      <c r="DK553">
        <v>1</v>
      </c>
      <c r="FI553">
        <v>5</v>
      </c>
      <c r="FJ553">
        <v>4</v>
      </c>
    </row>
    <row r="554" spans="1:167" x14ac:dyDescent="0.3">
      <c r="A554">
        <v>82</v>
      </c>
      <c r="B554">
        <v>9</v>
      </c>
      <c r="C554">
        <v>3</v>
      </c>
      <c r="D554">
        <v>20</v>
      </c>
      <c r="BP554" t="s">
        <v>439</v>
      </c>
      <c r="BS554">
        <v>703</v>
      </c>
      <c r="DG554">
        <v>0</v>
      </c>
      <c r="DH554">
        <v>0.29839371522427999</v>
      </c>
      <c r="DK554">
        <v>0</v>
      </c>
      <c r="FI554">
        <v>6</v>
      </c>
      <c r="FJ554">
        <v>14</v>
      </c>
    </row>
    <row r="555" spans="1:167" x14ac:dyDescent="0.3">
      <c r="A555">
        <v>82</v>
      </c>
      <c r="B555">
        <v>9</v>
      </c>
      <c r="C555">
        <v>3</v>
      </c>
      <c r="D555">
        <v>21</v>
      </c>
      <c r="DM555" t="s">
        <v>471</v>
      </c>
      <c r="FK555">
        <v>60</v>
      </c>
    </row>
    <row r="556" spans="1:167" x14ac:dyDescent="0.3">
      <c r="A556">
        <v>83</v>
      </c>
      <c r="B556">
        <v>10</v>
      </c>
      <c r="C556">
        <v>1</v>
      </c>
      <c r="D556">
        <v>1</v>
      </c>
      <c r="E556">
        <v>0.30816298941949999</v>
      </c>
      <c r="F556">
        <v>0.25989176208212</v>
      </c>
      <c r="G556">
        <v>0.57852251475840999</v>
      </c>
      <c r="H556">
        <v>0.33961182850714</v>
      </c>
      <c r="I556">
        <v>1.4195055367798999E-2</v>
      </c>
      <c r="J556">
        <v>0.49841560925873002</v>
      </c>
      <c r="K556">
        <v>0.85962684460329997</v>
      </c>
      <c r="L556">
        <v>0.39890358112177998</v>
      </c>
      <c r="M556">
        <v>0.68338192486460003</v>
      </c>
      <c r="N556">
        <v>0.49667676901074997</v>
      </c>
      <c r="O556">
        <v>0.59403065302130997</v>
      </c>
      <c r="P556">
        <v>0.34282477990109</v>
      </c>
      <c r="Q556">
        <v>0.97279253175963998</v>
      </c>
      <c r="R556">
        <v>0.24953670108931</v>
      </c>
      <c r="S556">
        <v>0.95312693105561996</v>
      </c>
      <c r="T556">
        <v>0.32928521916244002</v>
      </c>
      <c r="U556">
        <v>0.25631736303781</v>
      </c>
      <c r="V556">
        <v>9.2396975708340004E-2</v>
      </c>
      <c r="W556">
        <v>0.93749329157971995</v>
      </c>
      <c r="X556">
        <v>0.43782669692483001</v>
      </c>
      <c r="Y556">
        <v>0.42917036367853001</v>
      </c>
      <c r="Z556">
        <v>1</v>
      </c>
      <c r="AA556">
        <v>0</v>
      </c>
      <c r="AB556">
        <v>1</v>
      </c>
      <c r="AC556">
        <v>0</v>
      </c>
      <c r="AD556">
        <v>0</v>
      </c>
      <c r="AE556">
        <v>0</v>
      </c>
      <c r="AF556">
        <v>1</v>
      </c>
      <c r="AG556">
        <v>1</v>
      </c>
      <c r="AH556">
        <v>0</v>
      </c>
      <c r="AI556">
        <v>1</v>
      </c>
      <c r="AJ556">
        <v>1</v>
      </c>
      <c r="AK556">
        <v>1</v>
      </c>
      <c r="AL556">
        <v>0</v>
      </c>
      <c r="AM556">
        <v>0</v>
      </c>
      <c r="AN556">
        <v>1</v>
      </c>
      <c r="AO556">
        <v>0</v>
      </c>
      <c r="AP556">
        <v>0</v>
      </c>
      <c r="AQ556">
        <v>1</v>
      </c>
      <c r="AR556">
        <v>1</v>
      </c>
      <c r="AS556">
        <v>1</v>
      </c>
      <c r="AT556">
        <v>1</v>
      </c>
      <c r="AU556">
        <v>0.72045053517586</v>
      </c>
      <c r="AV556">
        <v>0.75757244812438995</v>
      </c>
      <c r="AW556">
        <v>0.71950993020215004</v>
      </c>
      <c r="AX556">
        <v>0.87039192350439998</v>
      </c>
      <c r="AY556">
        <v>0.44267166764088001</v>
      </c>
      <c r="AZ556">
        <v>0.14501852291749001</v>
      </c>
      <c r="BA556">
        <v>0.59409079531086995</v>
      </c>
      <c r="BB556">
        <v>0.55619504461930003</v>
      </c>
      <c r="BC556">
        <v>0.21734835291992999</v>
      </c>
      <c r="BD556">
        <v>0.58704163858585001</v>
      </c>
      <c r="BE556">
        <v>0.98727123314511001</v>
      </c>
      <c r="BF556">
        <v>0.16225388808537999</v>
      </c>
      <c r="BG556">
        <v>0.15695392950691001</v>
      </c>
      <c r="BH556">
        <v>0.35055677224829002</v>
      </c>
      <c r="BI556">
        <v>0.48774493359967003</v>
      </c>
      <c r="BJ556">
        <v>0.33211319912426002</v>
      </c>
      <c r="BK556">
        <v>3.3697978349651998E-2</v>
      </c>
      <c r="BL556">
        <v>0.50470267076377995</v>
      </c>
      <c r="BM556">
        <v>0.92823080914346001</v>
      </c>
      <c r="BN556">
        <v>0.39690983717341999</v>
      </c>
      <c r="BO556">
        <v>0.45052504326796999</v>
      </c>
      <c r="BP556" t="s">
        <v>440</v>
      </c>
      <c r="BQ556">
        <v>1</v>
      </c>
      <c r="BR556">
        <v>2</v>
      </c>
      <c r="BS556">
        <v>374.5</v>
      </c>
      <c r="BT556">
        <v>1</v>
      </c>
      <c r="BU556">
        <v>2</v>
      </c>
      <c r="BV556">
        <v>1</v>
      </c>
      <c r="BW556">
        <v>1</v>
      </c>
      <c r="BX556">
        <v>1</v>
      </c>
      <c r="BY556">
        <v>3</v>
      </c>
      <c r="BZ556">
        <v>1</v>
      </c>
      <c r="CA556">
        <v>5</v>
      </c>
      <c r="CB556">
        <v>1</v>
      </c>
      <c r="CC556">
        <v>1</v>
      </c>
      <c r="CD556">
        <v>1</v>
      </c>
      <c r="CE556">
        <v>1</v>
      </c>
      <c r="CF556">
        <v>1</v>
      </c>
      <c r="CG556">
        <v>1</v>
      </c>
      <c r="CH556">
        <v>1</v>
      </c>
      <c r="CI556">
        <v>2</v>
      </c>
      <c r="CJ556">
        <v>0</v>
      </c>
      <c r="CK556">
        <v>-2</v>
      </c>
      <c r="CL556">
        <v>0</v>
      </c>
      <c r="CM556">
        <v>-2</v>
      </c>
      <c r="CN556">
        <v>0</v>
      </c>
      <c r="CO556">
        <v>-5</v>
      </c>
      <c r="CP556">
        <v>1</v>
      </c>
      <c r="CQ556">
        <v>2</v>
      </c>
      <c r="CR556">
        <v>1</v>
      </c>
      <c r="CS556">
        <v>2</v>
      </c>
      <c r="CT556">
        <v>1</v>
      </c>
      <c r="CU556">
        <v>2</v>
      </c>
      <c r="CV556">
        <v>1</v>
      </c>
      <c r="CW556">
        <v>2</v>
      </c>
      <c r="CX556">
        <v>1</v>
      </c>
      <c r="CY556">
        <v>1</v>
      </c>
      <c r="CZ556">
        <v>1</v>
      </c>
      <c r="DA556">
        <v>2</v>
      </c>
      <c r="DB556">
        <v>1</v>
      </c>
      <c r="DC556">
        <v>1</v>
      </c>
      <c r="DD556">
        <v>1</v>
      </c>
      <c r="DE556">
        <v>3</v>
      </c>
      <c r="DF556">
        <v>1</v>
      </c>
      <c r="DG556">
        <v>1</v>
      </c>
      <c r="DI556">
        <v>0</v>
      </c>
      <c r="DJ556">
        <v>0.80722294985733001</v>
      </c>
      <c r="DL556">
        <v>2</v>
      </c>
      <c r="DO556">
        <v>53</v>
      </c>
      <c r="DP556">
        <v>331</v>
      </c>
      <c r="DQ556">
        <v>2063</v>
      </c>
      <c r="DS556">
        <v>36</v>
      </c>
      <c r="DU556">
        <v>10</v>
      </c>
      <c r="DV556">
        <v>13</v>
      </c>
      <c r="DW556">
        <v>21</v>
      </c>
      <c r="DX556">
        <v>11</v>
      </c>
      <c r="DY556">
        <v>18</v>
      </c>
      <c r="DZ556">
        <v>15</v>
      </c>
      <c r="EA556">
        <v>19</v>
      </c>
      <c r="EB556">
        <v>9</v>
      </c>
      <c r="EC556">
        <v>17</v>
      </c>
      <c r="ED556">
        <v>8</v>
      </c>
      <c r="EE556">
        <v>18</v>
      </c>
      <c r="EF556">
        <v>11</v>
      </c>
      <c r="EG556">
        <v>22</v>
      </c>
      <c r="EH556">
        <v>9</v>
      </c>
      <c r="EI556">
        <v>28</v>
      </c>
      <c r="EJ556">
        <v>8</v>
      </c>
      <c r="EK556">
        <v>13</v>
      </c>
      <c r="EL556">
        <v>12</v>
      </c>
      <c r="EM556">
        <v>15</v>
      </c>
      <c r="EN556">
        <v>7</v>
      </c>
      <c r="EO556">
        <v>10</v>
      </c>
      <c r="EP556">
        <v>7</v>
      </c>
      <c r="EQ556">
        <v>20</v>
      </c>
      <c r="ER556">
        <v>11</v>
      </c>
      <c r="ES556">
        <v>13</v>
      </c>
      <c r="ET556">
        <v>7</v>
      </c>
      <c r="EU556">
        <v>16</v>
      </c>
      <c r="EV556">
        <v>7</v>
      </c>
      <c r="EW556">
        <v>20</v>
      </c>
      <c r="EX556">
        <v>7</v>
      </c>
      <c r="EY556">
        <v>12</v>
      </c>
      <c r="EZ556">
        <v>9</v>
      </c>
      <c r="FA556">
        <v>14</v>
      </c>
      <c r="FB556">
        <v>9</v>
      </c>
      <c r="FC556">
        <v>12</v>
      </c>
      <c r="FD556">
        <v>7</v>
      </c>
      <c r="FE556">
        <v>19</v>
      </c>
      <c r="FF556">
        <v>7</v>
      </c>
      <c r="FG556">
        <v>34</v>
      </c>
      <c r="FH556">
        <v>11</v>
      </c>
      <c r="FI556">
        <v>16</v>
      </c>
      <c r="FJ556">
        <v>10</v>
      </c>
    </row>
    <row r="557" spans="1:167" x14ac:dyDescent="0.3">
      <c r="A557">
        <v>83</v>
      </c>
      <c r="B557">
        <v>10</v>
      </c>
      <c r="C557">
        <v>1</v>
      </c>
      <c r="D557">
        <v>2</v>
      </c>
      <c r="BP557" t="s">
        <v>440</v>
      </c>
      <c r="BS557">
        <v>388</v>
      </c>
      <c r="DG557">
        <v>1</v>
      </c>
      <c r="DH557">
        <v>8.1718000903494001E-2</v>
      </c>
      <c r="DI557">
        <v>1</v>
      </c>
      <c r="DJ557">
        <v>0.81407013596672995</v>
      </c>
      <c r="DL557">
        <v>2</v>
      </c>
      <c r="FI557">
        <v>16</v>
      </c>
      <c r="FJ557">
        <v>6</v>
      </c>
    </row>
    <row r="558" spans="1:167" x14ac:dyDescent="0.3">
      <c r="A558">
        <v>83</v>
      </c>
      <c r="B558">
        <v>10</v>
      </c>
      <c r="C558">
        <v>1</v>
      </c>
      <c r="D558">
        <v>3</v>
      </c>
      <c r="BP558" t="s">
        <v>440</v>
      </c>
      <c r="BS558">
        <v>404</v>
      </c>
      <c r="DG558">
        <v>1</v>
      </c>
      <c r="DH558">
        <v>0.41878387710352</v>
      </c>
      <c r="DI558">
        <v>1</v>
      </c>
      <c r="DJ558">
        <v>0.68424906200414004</v>
      </c>
      <c r="DL558">
        <v>1</v>
      </c>
      <c r="FI558">
        <v>16</v>
      </c>
      <c r="FJ558">
        <v>7</v>
      </c>
    </row>
    <row r="559" spans="1:167" x14ac:dyDescent="0.3">
      <c r="A559">
        <v>83</v>
      </c>
      <c r="B559">
        <v>10</v>
      </c>
      <c r="C559">
        <v>1</v>
      </c>
      <c r="D559">
        <v>4</v>
      </c>
      <c r="BP559" t="s">
        <v>440</v>
      </c>
      <c r="BS559">
        <v>418.5</v>
      </c>
      <c r="DG559">
        <v>1</v>
      </c>
      <c r="DH559">
        <v>0.27268362266785001</v>
      </c>
      <c r="DI559">
        <v>0</v>
      </c>
      <c r="DJ559">
        <v>1.2300047777333E-2</v>
      </c>
      <c r="DL559">
        <v>1</v>
      </c>
      <c r="FI559">
        <v>11</v>
      </c>
      <c r="FJ559">
        <v>8</v>
      </c>
    </row>
    <row r="560" spans="1:167" x14ac:dyDescent="0.3">
      <c r="A560">
        <v>83</v>
      </c>
      <c r="B560">
        <v>10</v>
      </c>
      <c r="C560">
        <v>1</v>
      </c>
      <c r="D560">
        <v>5</v>
      </c>
      <c r="BP560" t="s">
        <v>441</v>
      </c>
      <c r="BS560">
        <v>434</v>
      </c>
      <c r="DG560">
        <v>1</v>
      </c>
      <c r="DH560">
        <v>0.40381878949951</v>
      </c>
      <c r="DI560">
        <v>0</v>
      </c>
      <c r="DJ560">
        <v>5.5397517803694001E-2</v>
      </c>
      <c r="DL560">
        <v>0</v>
      </c>
      <c r="FI560">
        <v>16</v>
      </c>
      <c r="FJ560">
        <v>8</v>
      </c>
    </row>
    <row r="561" spans="1:167" x14ac:dyDescent="0.3">
      <c r="A561">
        <v>83</v>
      </c>
      <c r="B561">
        <v>10</v>
      </c>
      <c r="C561">
        <v>1</v>
      </c>
      <c r="D561">
        <v>6</v>
      </c>
      <c r="BP561" t="s">
        <v>441</v>
      </c>
      <c r="BS561">
        <v>448</v>
      </c>
      <c r="DG561">
        <v>1</v>
      </c>
      <c r="DH561">
        <v>1.5737909020359E-3</v>
      </c>
      <c r="DI561">
        <v>0</v>
      </c>
      <c r="DJ561">
        <v>0.17634885204174999</v>
      </c>
      <c r="DL561">
        <v>1</v>
      </c>
      <c r="FI561">
        <v>11</v>
      </c>
      <c r="FJ561">
        <v>6</v>
      </c>
    </row>
    <row r="562" spans="1:167" x14ac:dyDescent="0.3">
      <c r="A562">
        <v>83</v>
      </c>
      <c r="B562">
        <v>10</v>
      </c>
      <c r="C562">
        <v>1</v>
      </c>
      <c r="D562">
        <v>7</v>
      </c>
      <c r="BP562" t="s">
        <v>441</v>
      </c>
      <c r="BS562">
        <v>462.5</v>
      </c>
      <c r="DG562">
        <v>1</v>
      </c>
      <c r="DH562">
        <v>0.85424390148254004</v>
      </c>
      <c r="DI562">
        <v>0</v>
      </c>
      <c r="DJ562">
        <v>5.9986183189838997E-2</v>
      </c>
      <c r="DL562">
        <v>1</v>
      </c>
      <c r="FI562">
        <v>13</v>
      </c>
      <c r="FJ562">
        <v>6</v>
      </c>
    </row>
    <row r="563" spans="1:167" x14ac:dyDescent="0.3">
      <c r="A563">
        <v>83</v>
      </c>
      <c r="B563">
        <v>10</v>
      </c>
      <c r="C563">
        <v>1</v>
      </c>
      <c r="D563">
        <v>8</v>
      </c>
      <c r="BP563" t="s">
        <v>441</v>
      </c>
      <c r="BS563">
        <v>476</v>
      </c>
      <c r="DG563">
        <v>1</v>
      </c>
      <c r="DH563">
        <v>0.62455317159484003</v>
      </c>
      <c r="DI563">
        <v>0</v>
      </c>
      <c r="DJ563">
        <v>0.22504848955869</v>
      </c>
      <c r="DL563">
        <v>2</v>
      </c>
      <c r="FI563">
        <v>12</v>
      </c>
      <c r="FJ563">
        <v>6</v>
      </c>
    </row>
    <row r="564" spans="1:167" x14ac:dyDescent="0.3">
      <c r="A564">
        <v>83</v>
      </c>
      <c r="B564">
        <v>10</v>
      </c>
      <c r="C564">
        <v>1</v>
      </c>
      <c r="D564">
        <v>9</v>
      </c>
      <c r="BP564" t="s">
        <v>441</v>
      </c>
      <c r="BS564">
        <v>490.5</v>
      </c>
      <c r="DG564">
        <v>1</v>
      </c>
      <c r="DH564">
        <v>0.66137166003306003</v>
      </c>
      <c r="DI564">
        <v>1</v>
      </c>
      <c r="DJ564">
        <v>9.3793672283502993E-2</v>
      </c>
      <c r="DL564">
        <v>1</v>
      </c>
      <c r="FI564">
        <v>15</v>
      </c>
      <c r="FJ564">
        <v>7</v>
      </c>
    </row>
    <row r="565" spans="1:167" x14ac:dyDescent="0.3">
      <c r="A565">
        <v>83</v>
      </c>
      <c r="B565">
        <v>10</v>
      </c>
      <c r="C565">
        <v>1</v>
      </c>
      <c r="D565">
        <v>10</v>
      </c>
      <c r="BP565" t="s">
        <v>439</v>
      </c>
      <c r="BS565">
        <v>504.5</v>
      </c>
      <c r="DG565">
        <v>1</v>
      </c>
      <c r="DH565">
        <v>0.35981847825573998</v>
      </c>
      <c r="DI565">
        <v>0</v>
      </c>
      <c r="DJ565">
        <v>0.60881052515862</v>
      </c>
      <c r="DL565">
        <v>-1</v>
      </c>
      <c r="FI565">
        <v>11</v>
      </c>
      <c r="FJ565">
        <v>7</v>
      </c>
    </row>
    <row r="566" spans="1:167" x14ac:dyDescent="0.3">
      <c r="A566">
        <v>83</v>
      </c>
      <c r="B566">
        <v>10</v>
      </c>
      <c r="C566">
        <v>1</v>
      </c>
      <c r="D566">
        <v>11</v>
      </c>
      <c r="BP566" t="s">
        <v>440</v>
      </c>
      <c r="BS566">
        <v>517.5</v>
      </c>
      <c r="DG566">
        <v>1</v>
      </c>
      <c r="DH566">
        <v>0.28935188341738999</v>
      </c>
      <c r="DI566">
        <v>1</v>
      </c>
      <c r="DJ566">
        <v>0.55782978782647996</v>
      </c>
      <c r="DL566">
        <v>2</v>
      </c>
      <c r="FI566">
        <v>12</v>
      </c>
      <c r="FJ566">
        <v>6</v>
      </c>
    </row>
    <row r="567" spans="1:167" x14ac:dyDescent="0.3">
      <c r="A567">
        <v>83</v>
      </c>
      <c r="B567">
        <v>10</v>
      </c>
      <c r="C567">
        <v>1</v>
      </c>
      <c r="D567">
        <v>12</v>
      </c>
      <c r="BP567" t="s">
        <v>440</v>
      </c>
      <c r="BS567">
        <v>531</v>
      </c>
      <c r="DG567">
        <v>1</v>
      </c>
      <c r="DH567">
        <v>0.14859253562625999</v>
      </c>
      <c r="DI567">
        <v>1</v>
      </c>
      <c r="DJ567">
        <v>0.47755179646649998</v>
      </c>
      <c r="DL567">
        <v>2</v>
      </c>
      <c r="FI567">
        <v>14</v>
      </c>
      <c r="FJ567">
        <v>7</v>
      </c>
    </row>
    <row r="568" spans="1:167" x14ac:dyDescent="0.3">
      <c r="A568">
        <v>83</v>
      </c>
      <c r="B568">
        <v>10</v>
      </c>
      <c r="C568">
        <v>1</v>
      </c>
      <c r="D568">
        <v>13</v>
      </c>
      <c r="BP568" t="s">
        <v>440</v>
      </c>
      <c r="BS568">
        <v>543.5</v>
      </c>
      <c r="DG568">
        <v>1</v>
      </c>
      <c r="DH568">
        <v>0.84723554641428001</v>
      </c>
      <c r="DI568">
        <v>1</v>
      </c>
      <c r="DJ568">
        <v>0.38424269031983999</v>
      </c>
      <c r="DL568">
        <v>3</v>
      </c>
      <c r="FI568">
        <v>13</v>
      </c>
      <c r="FJ568">
        <v>6</v>
      </c>
    </row>
    <row r="569" spans="1:167" x14ac:dyDescent="0.3">
      <c r="A569">
        <v>83</v>
      </c>
      <c r="B569">
        <v>10</v>
      </c>
      <c r="C569">
        <v>1</v>
      </c>
      <c r="D569">
        <v>14</v>
      </c>
      <c r="BP569" t="s">
        <v>440</v>
      </c>
      <c r="BS569">
        <v>557</v>
      </c>
      <c r="DG569">
        <v>1</v>
      </c>
      <c r="DH569">
        <v>0.66085845846265001</v>
      </c>
      <c r="DI569">
        <v>0</v>
      </c>
      <c r="DJ569">
        <v>0.72836129334062005</v>
      </c>
      <c r="DL569">
        <v>2</v>
      </c>
      <c r="FI569">
        <v>11</v>
      </c>
      <c r="FJ569">
        <v>6</v>
      </c>
    </row>
    <row r="570" spans="1:167" x14ac:dyDescent="0.3">
      <c r="A570">
        <v>83</v>
      </c>
      <c r="B570">
        <v>10</v>
      </c>
      <c r="C570">
        <v>1</v>
      </c>
      <c r="D570">
        <v>15</v>
      </c>
      <c r="BP570" t="s">
        <v>440</v>
      </c>
      <c r="BS570">
        <v>571</v>
      </c>
      <c r="DG570">
        <v>1</v>
      </c>
      <c r="DH570">
        <v>0.42098573948266999</v>
      </c>
      <c r="DI570">
        <v>1</v>
      </c>
      <c r="DJ570">
        <v>0.10591562135955</v>
      </c>
      <c r="DL570">
        <v>2</v>
      </c>
      <c r="FI570">
        <v>11</v>
      </c>
      <c r="FJ570">
        <v>9</v>
      </c>
    </row>
    <row r="571" spans="1:167" x14ac:dyDescent="0.3">
      <c r="A571">
        <v>83</v>
      </c>
      <c r="B571">
        <v>10</v>
      </c>
      <c r="C571">
        <v>1</v>
      </c>
      <c r="D571">
        <v>16</v>
      </c>
      <c r="BP571" t="s">
        <v>439</v>
      </c>
      <c r="BS571">
        <v>584.5</v>
      </c>
      <c r="DG571">
        <v>1</v>
      </c>
      <c r="DH571">
        <v>0.87792006087748997</v>
      </c>
      <c r="DI571">
        <v>0</v>
      </c>
      <c r="DJ571">
        <v>0.14648421020201</v>
      </c>
      <c r="DL571">
        <v>-2</v>
      </c>
      <c r="FI571">
        <v>14</v>
      </c>
      <c r="FJ571">
        <v>8</v>
      </c>
    </row>
    <row r="572" spans="1:167" x14ac:dyDescent="0.3">
      <c r="A572">
        <v>83</v>
      </c>
      <c r="B572">
        <v>10</v>
      </c>
      <c r="C572">
        <v>1</v>
      </c>
      <c r="D572">
        <v>17</v>
      </c>
      <c r="BP572" t="s">
        <v>441</v>
      </c>
      <c r="BS572">
        <v>597</v>
      </c>
      <c r="DG572">
        <v>1</v>
      </c>
      <c r="DH572">
        <v>1.0231461873517001E-2</v>
      </c>
      <c r="DI572">
        <v>0</v>
      </c>
      <c r="DJ572">
        <v>0.45016396448628998</v>
      </c>
      <c r="DL572">
        <v>3</v>
      </c>
      <c r="FI572">
        <v>11</v>
      </c>
      <c r="FJ572">
        <v>6</v>
      </c>
    </row>
    <row r="573" spans="1:167" x14ac:dyDescent="0.3">
      <c r="A573">
        <v>83</v>
      </c>
      <c r="B573">
        <v>10</v>
      </c>
      <c r="C573">
        <v>1</v>
      </c>
      <c r="D573">
        <v>18</v>
      </c>
      <c r="BP573" t="s">
        <v>440</v>
      </c>
      <c r="BS573">
        <v>610.5</v>
      </c>
      <c r="DG573">
        <v>1</v>
      </c>
      <c r="DH573">
        <v>0.27348418118603002</v>
      </c>
      <c r="DI573">
        <v>1</v>
      </c>
      <c r="DJ573">
        <v>0.24222095083285999</v>
      </c>
      <c r="DL573">
        <v>2</v>
      </c>
      <c r="FI573">
        <v>11</v>
      </c>
      <c r="FJ573">
        <v>6</v>
      </c>
    </row>
    <row r="574" spans="1:167" x14ac:dyDescent="0.3">
      <c r="A574">
        <v>83</v>
      </c>
      <c r="B574">
        <v>10</v>
      </c>
      <c r="C574">
        <v>1</v>
      </c>
      <c r="D574">
        <v>19</v>
      </c>
      <c r="BP574" t="s">
        <v>439</v>
      </c>
      <c r="BS574">
        <v>624</v>
      </c>
      <c r="DG574">
        <v>1</v>
      </c>
      <c r="DH574">
        <v>0.43417230214508001</v>
      </c>
      <c r="DI574">
        <v>0</v>
      </c>
      <c r="DJ574">
        <v>0.59628864874533005</v>
      </c>
      <c r="DL574">
        <v>-2</v>
      </c>
      <c r="FI574">
        <v>12</v>
      </c>
      <c r="FJ574">
        <v>6</v>
      </c>
    </row>
    <row r="575" spans="1:167" x14ac:dyDescent="0.3">
      <c r="A575">
        <v>83</v>
      </c>
      <c r="B575">
        <v>10</v>
      </c>
      <c r="C575">
        <v>1</v>
      </c>
      <c r="D575">
        <v>20</v>
      </c>
      <c r="BP575" t="s">
        <v>440</v>
      </c>
      <c r="BS575">
        <v>638</v>
      </c>
      <c r="DG575">
        <v>1</v>
      </c>
      <c r="DH575">
        <v>0.30842947449400998</v>
      </c>
      <c r="DL575">
        <v>2</v>
      </c>
      <c r="FI575">
        <v>12</v>
      </c>
      <c r="FJ575">
        <v>8</v>
      </c>
    </row>
    <row r="576" spans="1:167" x14ac:dyDescent="0.3">
      <c r="A576">
        <v>83</v>
      </c>
      <c r="B576">
        <v>10</v>
      </c>
      <c r="C576">
        <v>1</v>
      </c>
      <c r="D576">
        <v>21</v>
      </c>
      <c r="FK576">
        <v>16</v>
      </c>
    </row>
    <row r="577" spans="1:166" x14ac:dyDescent="0.3">
      <c r="A577">
        <v>84</v>
      </c>
      <c r="B577">
        <v>10</v>
      </c>
      <c r="C577">
        <v>2</v>
      </c>
      <c r="D577">
        <v>1</v>
      </c>
      <c r="E577">
        <v>0.98264878088093</v>
      </c>
      <c r="F577">
        <v>0.88363519557115999</v>
      </c>
      <c r="G577">
        <v>0.60949474840323004</v>
      </c>
      <c r="H577">
        <v>0.51851224645949001</v>
      </c>
      <c r="I577">
        <v>0.10326755178787</v>
      </c>
      <c r="J577">
        <v>0.24248416757058</v>
      </c>
      <c r="K577">
        <v>0.61860689247595002</v>
      </c>
      <c r="L577">
        <v>0.66699064287559995</v>
      </c>
      <c r="M577">
        <v>0.58783443394106005</v>
      </c>
      <c r="N577">
        <v>0.12316204759581</v>
      </c>
      <c r="O577">
        <v>8.1880284963536998E-2</v>
      </c>
      <c r="P577">
        <v>0.23574485963096001</v>
      </c>
      <c r="Q577">
        <v>0.41173008167412001</v>
      </c>
      <c r="R577">
        <v>0.65197085768392005</v>
      </c>
      <c r="S577">
        <v>0.78382802342862001</v>
      </c>
      <c r="T577">
        <v>0.35638156042226998</v>
      </c>
      <c r="U577">
        <v>0.10261327486605</v>
      </c>
      <c r="V577">
        <v>0.40234615211198999</v>
      </c>
      <c r="W577">
        <v>2.7523216935216002E-2</v>
      </c>
      <c r="X577">
        <v>0.83974477227156996</v>
      </c>
      <c r="Y577">
        <v>0.59048250636981003</v>
      </c>
      <c r="Z577">
        <v>1</v>
      </c>
      <c r="AA577">
        <v>0</v>
      </c>
      <c r="AB577">
        <v>1</v>
      </c>
      <c r="AC577">
        <v>0</v>
      </c>
      <c r="AD577">
        <v>1</v>
      </c>
      <c r="AE577">
        <v>1</v>
      </c>
      <c r="AF577">
        <v>0</v>
      </c>
      <c r="AG577">
        <v>1</v>
      </c>
      <c r="AH577">
        <v>1</v>
      </c>
      <c r="AI577">
        <v>1</v>
      </c>
      <c r="AJ577">
        <v>1</v>
      </c>
      <c r="AK577">
        <v>0</v>
      </c>
      <c r="AL577">
        <v>1</v>
      </c>
      <c r="AM577">
        <v>0</v>
      </c>
      <c r="AN577">
        <v>1</v>
      </c>
      <c r="AO577">
        <v>1</v>
      </c>
      <c r="AP577">
        <v>1</v>
      </c>
      <c r="AQ577">
        <v>1</v>
      </c>
      <c r="AR577">
        <v>1</v>
      </c>
      <c r="AS577">
        <v>0</v>
      </c>
      <c r="AT577">
        <v>1</v>
      </c>
      <c r="AU577">
        <v>0.7293067901118</v>
      </c>
      <c r="AV577">
        <v>0.96170414889792</v>
      </c>
      <c r="AW577">
        <v>0.96822878502295995</v>
      </c>
      <c r="AX577">
        <v>0.63535995934417999</v>
      </c>
      <c r="AY577">
        <v>0.67901169911917003</v>
      </c>
      <c r="AZ577">
        <v>0.79410740931029</v>
      </c>
      <c r="BA577">
        <v>5.7219434640442997E-2</v>
      </c>
      <c r="BB577">
        <v>0.77570986909994999</v>
      </c>
      <c r="BC577">
        <v>0.72834091739408002</v>
      </c>
      <c r="BD577">
        <v>0.67926726537584003</v>
      </c>
      <c r="BE577">
        <v>0.17924239972881001</v>
      </c>
      <c r="BF577">
        <v>7.5717994660642995E-2</v>
      </c>
      <c r="BG577">
        <v>0.89458857267763003</v>
      </c>
      <c r="BH577">
        <v>0.51452725653136</v>
      </c>
      <c r="BI577">
        <v>0.77056952007109003</v>
      </c>
      <c r="BJ577">
        <v>0.90637000602870998</v>
      </c>
      <c r="BK577">
        <v>0.91034075818577997</v>
      </c>
      <c r="BL577">
        <v>0.30834952736805998</v>
      </c>
      <c r="BM577">
        <v>0.42419216570193002</v>
      </c>
      <c r="BN577">
        <v>0.51805980825092002</v>
      </c>
      <c r="BO577">
        <v>0.25094552720435997</v>
      </c>
      <c r="BP577" t="s">
        <v>439</v>
      </c>
      <c r="BQ577">
        <v>1</v>
      </c>
      <c r="BR577">
        <v>-2</v>
      </c>
      <c r="BS577">
        <v>427</v>
      </c>
      <c r="BT577">
        <v>1</v>
      </c>
      <c r="BU577">
        <v>2</v>
      </c>
      <c r="BV577">
        <v>1</v>
      </c>
      <c r="BW577">
        <v>1</v>
      </c>
      <c r="BX577">
        <v>1</v>
      </c>
      <c r="BY577">
        <v>-1</v>
      </c>
      <c r="BZ577">
        <v>1</v>
      </c>
      <c r="CA577">
        <v>2</v>
      </c>
      <c r="CB577">
        <v>1</v>
      </c>
      <c r="CC577">
        <v>-3</v>
      </c>
      <c r="CD577">
        <v>0</v>
      </c>
      <c r="CE577">
        <v>-1</v>
      </c>
      <c r="CF577">
        <v>0</v>
      </c>
      <c r="CG577">
        <v>1</v>
      </c>
      <c r="CH577">
        <v>1</v>
      </c>
      <c r="CI577">
        <v>2</v>
      </c>
      <c r="CJ577">
        <v>0</v>
      </c>
      <c r="CK577">
        <v>-3</v>
      </c>
      <c r="CL577">
        <v>0</v>
      </c>
      <c r="CM577">
        <v>-1</v>
      </c>
      <c r="CN577">
        <v>1</v>
      </c>
      <c r="CO577">
        <v>2</v>
      </c>
      <c r="CP577">
        <v>1</v>
      </c>
      <c r="CQ577">
        <v>1</v>
      </c>
      <c r="CR577">
        <v>1</v>
      </c>
      <c r="CS577">
        <v>1</v>
      </c>
      <c r="CT577">
        <v>0</v>
      </c>
      <c r="CU577">
        <v>-2</v>
      </c>
      <c r="CV577">
        <v>1</v>
      </c>
      <c r="CW577">
        <v>1</v>
      </c>
      <c r="CX577">
        <v>1</v>
      </c>
      <c r="CY577">
        <v>2</v>
      </c>
      <c r="CZ577">
        <v>0</v>
      </c>
      <c r="DA577">
        <v>2</v>
      </c>
      <c r="DB577">
        <v>1</v>
      </c>
      <c r="DC577">
        <v>1</v>
      </c>
      <c r="DD577">
        <v>0</v>
      </c>
      <c r="DE577">
        <v>-3</v>
      </c>
      <c r="DF577">
        <v>0</v>
      </c>
      <c r="DG577">
        <v>1</v>
      </c>
      <c r="DI577">
        <v>1</v>
      </c>
      <c r="DJ577">
        <v>0.48741201880291002</v>
      </c>
      <c r="DL577">
        <v>-3</v>
      </c>
      <c r="DO577">
        <v>15</v>
      </c>
      <c r="DP577">
        <v>326</v>
      </c>
      <c r="DQ577">
        <v>2001</v>
      </c>
      <c r="DS577">
        <v>22</v>
      </c>
      <c r="DT577">
        <v>11</v>
      </c>
      <c r="DU577">
        <v>42</v>
      </c>
      <c r="DV577">
        <v>11</v>
      </c>
      <c r="DW577">
        <v>16</v>
      </c>
      <c r="DX577">
        <v>10</v>
      </c>
      <c r="DY577">
        <v>11</v>
      </c>
      <c r="DZ577">
        <v>15</v>
      </c>
      <c r="EA577">
        <v>14</v>
      </c>
      <c r="EB577">
        <v>8</v>
      </c>
      <c r="EC577">
        <v>12</v>
      </c>
      <c r="ED577">
        <v>8</v>
      </c>
      <c r="EE577">
        <v>14</v>
      </c>
      <c r="EF577">
        <v>9</v>
      </c>
      <c r="EG577">
        <v>17</v>
      </c>
      <c r="EH577">
        <v>8</v>
      </c>
      <c r="EI577">
        <v>19</v>
      </c>
      <c r="EJ577">
        <v>8</v>
      </c>
      <c r="EK577">
        <v>10</v>
      </c>
      <c r="EL577">
        <v>11</v>
      </c>
      <c r="EM577">
        <v>11</v>
      </c>
      <c r="EN577">
        <v>9</v>
      </c>
      <c r="EO577">
        <v>14</v>
      </c>
      <c r="EP577">
        <v>8</v>
      </c>
      <c r="EQ577">
        <v>13</v>
      </c>
      <c r="ER577">
        <v>9</v>
      </c>
      <c r="ES577">
        <v>9</v>
      </c>
      <c r="ET577">
        <v>6</v>
      </c>
      <c r="EU577">
        <v>15</v>
      </c>
      <c r="EV577">
        <v>7</v>
      </c>
      <c r="EW577">
        <v>17</v>
      </c>
      <c r="EX577">
        <v>6</v>
      </c>
      <c r="EY577">
        <v>8</v>
      </c>
      <c r="EZ577">
        <v>8</v>
      </c>
      <c r="FA577">
        <v>9</v>
      </c>
      <c r="FB577">
        <v>9</v>
      </c>
      <c r="FC577">
        <v>10</v>
      </c>
      <c r="FD577">
        <v>6</v>
      </c>
      <c r="FE577">
        <v>13</v>
      </c>
      <c r="FF577">
        <v>7</v>
      </c>
      <c r="FG577">
        <v>32</v>
      </c>
      <c r="FH577">
        <v>9</v>
      </c>
      <c r="FI577">
        <v>10</v>
      </c>
      <c r="FJ577">
        <v>9</v>
      </c>
    </row>
    <row r="578" spans="1:166" x14ac:dyDescent="0.3">
      <c r="A578">
        <v>84</v>
      </c>
      <c r="B578">
        <v>10</v>
      </c>
      <c r="C578">
        <v>2</v>
      </c>
      <c r="D578">
        <v>2</v>
      </c>
      <c r="BP578" t="s">
        <v>440</v>
      </c>
      <c r="BS578">
        <v>442</v>
      </c>
      <c r="DG578">
        <v>1</v>
      </c>
      <c r="DH578">
        <v>0.46373627755377</v>
      </c>
      <c r="DI578">
        <v>1</v>
      </c>
      <c r="DJ578">
        <v>0.77680374728123003</v>
      </c>
      <c r="DL578">
        <v>1</v>
      </c>
      <c r="FI578">
        <v>10</v>
      </c>
      <c r="FJ578">
        <v>6</v>
      </c>
    </row>
    <row r="579" spans="1:166" x14ac:dyDescent="0.3">
      <c r="A579">
        <v>84</v>
      </c>
      <c r="B579">
        <v>10</v>
      </c>
      <c r="C579">
        <v>2</v>
      </c>
      <c r="D579">
        <v>3</v>
      </c>
      <c r="BP579" t="s">
        <v>440</v>
      </c>
      <c r="BS579">
        <v>452</v>
      </c>
      <c r="DG579">
        <v>1</v>
      </c>
      <c r="DH579">
        <v>0.16683756739867001</v>
      </c>
      <c r="DI579">
        <v>0</v>
      </c>
      <c r="DJ579">
        <v>0.61895167729106004</v>
      </c>
      <c r="DL579">
        <v>5</v>
      </c>
      <c r="FI579">
        <v>12</v>
      </c>
      <c r="FJ579">
        <v>6</v>
      </c>
    </row>
    <row r="580" spans="1:166" x14ac:dyDescent="0.3">
      <c r="A580">
        <v>84</v>
      </c>
      <c r="B580">
        <v>10</v>
      </c>
      <c r="C580">
        <v>2</v>
      </c>
      <c r="D580">
        <v>4</v>
      </c>
      <c r="BP580" t="s">
        <v>440</v>
      </c>
      <c r="BS580">
        <v>466.5</v>
      </c>
      <c r="DG580">
        <v>1</v>
      </c>
      <c r="DH580">
        <v>0.38124937758350003</v>
      </c>
      <c r="DI580">
        <v>1</v>
      </c>
      <c r="DJ580">
        <v>0.63988246371270996</v>
      </c>
      <c r="DL580">
        <v>1</v>
      </c>
      <c r="FI580">
        <v>10</v>
      </c>
      <c r="FJ580">
        <v>6</v>
      </c>
    </row>
    <row r="581" spans="1:166" x14ac:dyDescent="0.3">
      <c r="A581">
        <v>84</v>
      </c>
      <c r="B581">
        <v>10</v>
      </c>
      <c r="C581">
        <v>2</v>
      </c>
      <c r="D581">
        <v>5</v>
      </c>
      <c r="BP581" t="s">
        <v>440</v>
      </c>
      <c r="BS581">
        <v>479</v>
      </c>
      <c r="DG581">
        <v>1</v>
      </c>
      <c r="DH581">
        <v>0.34321346366237998</v>
      </c>
      <c r="DI581">
        <v>1</v>
      </c>
      <c r="DJ581">
        <v>0.68303899379145006</v>
      </c>
      <c r="DL581">
        <v>2</v>
      </c>
      <c r="FI581">
        <v>13</v>
      </c>
      <c r="FJ581">
        <v>7</v>
      </c>
    </row>
    <row r="582" spans="1:166" x14ac:dyDescent="0.3">
      <c r="A582">
        <v>84</v>
      </c>
      <c r="B582">
        <v>10</v>
      </c>
      <c r="C582">
        <v>2</v>
      </c>
      <c r="D582">
        <v>6</v>
      </c>
      <c r="BP582" t="s">
        <v>440</v>
      </c>
      <c r="BS582">
        <v>493</v>
      </c>
      <c r="DG582">
        <v>1</v>
      </c>
      <c r="DH582">
        <v>0.61236516634018001</v>
      </c>
      <c r="DI582">
        <v>1</v>
      </c>
      <c r="DJ582">
        <v>0.31727899884765998</v>
      </c>
      <c r="DL582">
        <v>1</v>
      </c>
      <c r="FI582">
        <v>7</v>
      </c>
      <c r="FJ582">
        <v>8</v>
      </c>
    </row>
    <row r="583" spans="1:166" x14ac:dyDescent="0.3">
      <c r="A583">
        <v>84</v>
      </c>
      <c r="B583">
        <v>10</v>
      </c>
      <c r="C583">
        <v>2</v>
      </c>
      <c r="D583">
        <v>7</v>
      </c>
      <c r="BP583" t="s">
        <v>440</v>
      </c>
      <c r="BS583">
        <v>506</v>
      </c>
      <c r="DG583">
        <v>1</v>
      </c>
      <c r="DH583">
        <v>5.0554457779954003E-3</v>
      </c>
      <c r="DI583">
        <v>0</v>
      </c>
      <c r="DJ583">
        <v>2.6303914707501999E-2</v>
      </c>
      <c r="DL583">
        <v>2</v>
      </c>
      <c r="FI583">
        <v>10</v>
      </c>
      <c r="FJ583">
        <v>6</v>
      </c>
    </row>
    <row r="584" spans="1:166" x14ac:dyDescent="0.3">
      <c r="A584">
        <v>84</v>
      </c>
      <c r="B584">
        <v>10</v>
      </c>
      <c r="C584">
        <v>2</v>
      </c>
      <c r="D584">
        <v>8</v>
      </c>
      <c r="BP584" t="s">
        <v>440</v>
      </c>
      <c r="BS584">
        <v>519.5</v>
      </c>
      <c r="DG584">
        <v>1</v>
      </c>
      <c r="DH584">
        <v>0.40637270418520999</v>
      </c>
      <c r="DI584">
        <v>0</v>
      </c>
      <c r="DJ584">
        <v>0.11540678822396</v>
      </c>
      <c r="DL584">
        <v>2</v>
      </c>
      <c r="FI584">
        <v>8</v>
      </c>
      <c r="FJ584">
        <v>6</v>
      </c>
    </row>
    <row r="585" spans="1:166" x14ac:dyDescent="0.3">
      <c r="A585">
        <v>84</v>
      </c>
      <c r="B585">
        <v>10</v>
      </c>
      <c r="C585">
        <v>2</v>
      </c>
      <c r="D585">
        <v>9</v>
      </c>
      <c r="BP585" t="s">
        <v>440</v>
      </c>
      <c r="BS585">
        <v>532.5</v>
      </c>
      <c r="DG585">
        <v>1</v>
      </c>
      <c r="DH585">
        <v>0.34201349353872001</v>
      </c>
      <c r="DI585">
        <v>1</v>
      </c>
      <c r="DJ585">
        <v>0.33827383460902999</v>
      </c>
      <c r="DL585">
        <v>2</v>
      </c>
      <c r="FI585">
        <v>9</v>
      </c>
      <c r="FJ585">
        <v>9</v>
      </c>
    </row>
    <row r="586" spans="1:166" x14ac:dyDescent="0.3">
      <c r="A586">
        <v>84</v>
      </c>
      <c r="B586">
        <v>10</v>
      </c>
      <c r="C586">
        <v>2</v>
      </c>
      <c r="D586">
        <v>10</v>
      </c>
      <c r="BP586" t="s">
        <v>440</v>
      </c>
      <c r="BS586">
        <v>546.5</v>
      </c>
      <c r="DG586">
        <v>1</v>
      </c>
      <c r="DH586">
        <v>0.33161077488890001</v>
      </c>
      <c r="DI586">
        <v>1</v>
      </c>
      <c r="DJ586">
        <v>0.33954090157604</v>
      </c>
      <c r="DL586">
        <v>1</v>
      </c>
      <c r="FI586">
        <v>9</v>
      </c>
      <c r="FJ586">
        <v>6</v>
      </c>
    </row>
    <row r="587" spans="1:166" x14ac:dyDescent="0.3">
      <c r="A587">
        <v>84</v>
      </c>
      <c r="B587">
        <v>10</v>
      </c>
      <c r="C587">
        <v>2</v>
      </c>
      <c r="D587">
        <v>11</v>
      </c>
      <c r="BP587" t="s">
        <v>441</v>
      </c>
      <c r="BS587">
        <v>561</v>
      </c>
      <c r="DG587">
        <v>1</v>
      </c>
      <c r="DH587">
        <v>8.3328662846685997E-2</v>
      </c>
      <c r="DI587">
        <v>0</v>
      </c>
      <c r="DJ587">
        <v>0.91273708526612995</v>
      </c>
      <c r="DL587">
        <v>1</v>
      </c>
      <c r="FI587">
        <v>9</v>
      </c>
      <c r="FJ587">
        <v>5</v>
      </c>
    </row>
    <row r="588" spans="1:166" x14ac:dyDescent="0.3">
      <c r="A588">
        <v>84</v>
      </c>
      <c r="B588">
        <v>10</v>
      </c>
      <c r="C588">
        <v>2</v>
      </c>
      <c r="D588">
        <v>12</v>
      </c>
      <c r="BP588" t="s">
        <v>439</v>
      </c>
      <c r="BS588">
        <v>574.5</v>
      </c>
      <c r="DG588">
        <v>1</v>
      </c>
      <c r="DH588">
        <v>7.5280162112585994E-2</v>
      </c>
      <c r="DI588">
        <v>1</v>
      </c>
      <c r="DJ588">
        <v>0.34215756176519002</v>
      </c>
      <c r="DL588">
        <v>-2</v>
      </c>
      <c r="FI588">
        <v>9</v>
      </c>
      <c r="FJ588">
        <v>5</v>
      </c>
    </row>
    <row r="589" spans="1:166" x14ac:dyDescent="0.3">
      <c r="A589">
        <v>84</v>
      </c>
      <c r="B589">
        <v>10</v>
      </c>
      <c r="C589">
        <v>2</v>
      </c>
      <c r="D589">
        <v>13</v>
      </c>
      <c r="BP589" t="s">
        <v>439</v>
      </c>
      <c r="BS589">
        <v>588.5</v>
      </c>
      <c r="DG589">
        <v>1</v>
      </c>
      <c r="DH589">
        <v>0.78200291697671998</v>
      </c>
      <c r="DI589">
        <v>1</v>
      </c>
      <c r="DJ589">
        <v>3.4551541803389998E-2</v>
      </c>
      <c r="DL589">
        <v>-2</v>
      </c>
      <c r="FI589">
        <v>10</v>
      </c>
      <c r="FJ589">
        <v>5</v>
      </c>
    </row>
    <row r="590" spans="1:166" x14ac:dyDescent="0.3">
      <c r="A590">
        <v>84</v>
      </c>
      <c r="B590">
        <v>10</v>
      </c>
      <c r="C590">
        <v>2</v>
      </c>
      <c r="D590">
        <v>14</v>
      </c>
      <c r="BP590" t="s">
        <v>439</v>
      </c>
      <c r="BS590">
        <v>602</v>
      </c>
      <c r="DG590">
        <v>1</v>
      </c>
      <c r="DH590">
        <v>0.53043194124739002</v>
      </c>
      <c r="DI590">
        <v>0</v>
      </c>
      <c r="DJ590">
        <v>0.83922650868241</v>
      </c>
      <c r="DL590">
        <v>-2</v>
      </c>
      <c r="FI590">
        <v>8</v>
      </c>
      <c r="FJ590">
        <v>6</v>
      </c>
    </row>
    <row r="591" spans="1:166" x14ac:dyDescent="0.3">
      <c r="A591">
        <v>84</v>
      </c>
      <c r="B591">
        <v>10</v>
      </c>
      <c r="C591">
        <v>2</v>
      </c>
      <c r="D591">
        <v>15</v>
      </c>
      <c r="BP591" t="s">
        <v>440</v>
      </c>
      <c r="BS591">
        <v>616</v>
      </c>
      <c r="DG591">
        <v>1</v>
      </c>
      <c r="DH591">
        <v>0.13543222815256001</v>
      </c>
      <c r="DI591">
        <v>1</v>
      </c>
      <c r="DJ591">
        <v>0.79219103994474005</v>
      </c>
      <c r="DL591">
        <v>2</v>
      </c>
      <c r="FI591">
        <v>7</v>
      </c>
      <c r="FJ591">
        <v>8</v>
      </c>
    </row>
    <row r="592" spans="1:166" x14ac:dyDescent="0.3">
      <c r="A592">
        <v>84</v>
      </c>
      <c r="B592">
        <v>10</v>
      </c>
      <c r="C592">
        <v>2</v>
      </c>
      <c r="D592">
        <v>16</v>
      </c>
      <c r="BP592" t="s">
        <v>440</v>
      </c>
      <c r="BS592">
        <v>629.5</v>
      </c>
      <c r="DG592">
        <v>1</v>
      </c>
      <c r="DH592">
        <v>0.30730130508345999</v>
      </c>
      <c r="DI592">
        <v>0</v>
      </c>
      <c r="DJ592">
        <v>0.83994995286752006</v>
      </c>
      <c r="DL592">
        <v>2</v>
      </c>
      <c r="FI592">
        <v>11</v>
      </c>
      <c r="FJ592">
        <v>7</v>
      </c>
    </row>
    <row r="593" spans="1:167" x14ac:dyDescent="0.3">
      <c r="A593">
        <v>84</v>
      </c>
      <c r="B593">
        <v>10</v>
      </c>
      <c r="C593">
        <v>2</v>
      </c>
      <c r="D593">
        <v>17</v>
      </c>
      <c r="BP593" t="s">
        <v>440</v>
      </c>
      <c r="BS593">
        <v>643.5</v>
      </c>
      <c r="DG593">
        <v>1</v>
      </c>
      <c r="DH593">
        <v>0.64012788684507005</v>
      </c>
      <c r="DI593">
        <v>1</v>
      </c>
      <c r="DJ593">
        <v>0.78960500235303999</v>
      </c>
      <c r="DL593">
        <v>2</v>
      </c>
      <c r="FI593">
        <v>9</v>
      </c>
      <c r="FJ593">
        <v>6</v>
      </c>
    </row>
    <row r="594" spans="1:167" x14ac:dyDescent="0.3">
      <c r="A594">
        <v>84</v>
      </c>
      <c r="B594">
        <v>10</v>
      </c>
      <c r="C594">
        <v>2</v>
      </c>
      <c r="D594">
        <v>18</v>
      </c>
      <c r="BP594" t="s">
        <v>441</v>
      </c>
      <c r="BS594">
        <v>657</v>
      </c>
      <c r="DG594">
        <v>1</v>
      </c>
      <c r="DH594">
        <v>0.70298563376046996</v>
      </c>
      <c r="DI594">
        <v>1</v>
      </c>
      <c r="DJ594">
        <v>5.0530775442813999E-3</v>
      </c>
      <c r="DL594">
        <v>2</v>
      </c>
      <c r="FI594">
        <v>8</v>
      </c>
      <c r="FJ594">
        <v>5</v>
      </c>
    </row>
    <row r="595" spans="1:167" x14ac:dyDescent="0.3">
      <c r="A595">
        <v>84</v>
      </c>
      <c r="B595">
        <v>10</v>
      </c>
      <c r="C595">
        <v>2</v>
      </c>
      <c r="D595">
        <v>19</v>
      </c>
      <c r="BP595" t="s">
        <v>440</v>
      </c>
      <c r="BS595">
        <v>670.5</v>
      </c>
      <c r="DG595">
        <v>1</v>
      </c>
      <c r="DH595">
        <v>0.82390983301868004</v>
      </c>
      <c r="DI595">
        <v>0</v>
      </c>
      <c r="DJ595">
        <v>0.93546214023427998</v>
      </c>
      <c r="DL595">
        <v>2</v>
      </c>
      <c r="FI595">
        <v>9</v>
      </c>
      <c r="FJ595">
        <v>6</v>
      </c>
    </row>
    <row r="596" spans="1:167" x14ac:dyDescent="0.3">
      <c r="A596">
        <v>84</v>
      </c>
      <c r="B596">
        <v>10</v>
      </c>
      <c r="C596">
        <v>2</v>
      </c>
      <c r="D596">
        <v>20</v>
      </c>
      <c r="BP596" t="s">
        <v>441</v>
      </c>
      <c r="BS596">
        <v>684.5</v>
      </c>
      <c r="DG596">
        <v>1</v>
      </c>
      <c r="DH596">
        <v>0.86610753108934002</v>
      </c>
      <c r="DL596">
        <v>2</v>
      </c>
      <c r="FI596">
        <v>8</v>
      </c>
      <c r="FJ596">
        <v>6</v>
      </c>
    </row>
    <row r="597" spans="1:167" x14ac:dyDescent="0.3">
      <c r="A597">
        <v>84</v>
      </c>
      <c r="B597">
        <v>10</v>
      </c>
      <c r="C597">
        <v>2</v>
      </c>
      <c r="D597">
        <v>21</v>
      </c>
      <c r="FK597">
        <v>15</v>
      </c>
    </row>
    <row r="598" spans="1:167" x14ac:dyDescent="0.3">
      <c r="A598">
        <v>85</v>
      </c>
      <c r="B598">
        <v>10</v>
      </c>
      <c r="C598">
        <v>3</v>
      </c>
      <c r="D598">
        <v>1</v>
      </c>
      <c r="E598">
        <v>0.14946447798984</v>
      </c>
      <c r="F598">
        <v>0.63329104911690004</v>
      </c>
      <c r="G598">
        <v>0.88740496683870995</v>
      </c>
      <c r="H598">
        <v>0.18549697767456</v>
      </c>
      <c r="I598">
        <v>0.59740320814182002</v>
      </c>
      <c r="J598">
        <v>0.85326676721929995</v>
      </c>
      <c r="K598">
        <v>0.67789804145697996</v>
      </c>
      <c r="L598">
        <v>0.79347106664109002</v>
      </c>
      <c r="M598">
        <v>0.50794743217323002</v>
      </c>
      <c r="N598">
        <v>0.41354633912525002</v>
      </c>
      <c r="O598">
        <v>2.5235644373152E-2</v>
      </c>
      <c r="P598">
        <v>0.11327415114696</v>
      </c>
      <c r="Q598">
        <v>0.81767854646242</v>
      </c>
      <c r="R598">
        <v>0.86116696235331003</v>
      </c>
      <c r="S598">
        <v>0.66222293890568995</v>
      </c>
      <c r="T598">
        <v>0.47242940078121998</v>
      </c>
      <c r="U598">
        <v>0.22708307734165001</v>
      </c>
      <c r="V598">
        <v>0.49602940499761</v>
      </c>
      <c r="W598">
        <v>0.88878687069244999</v>
      </c>
      <c r="X598">
        <v>0.93950240965789</v>
      </c>
      <c r="Y598">
        <v>0.19030548804476</v>
      </c>
      <c r="Z598">
        <v>1</v>
      </c>
      <c r="AA598">
        <v>1</v>
      </c>
      <c r="AB598">
        <v>0</v>
      </c>
      <c r="AC598">
        <v>1</v>
      </c>
      <c r="AD598">
        <v>0</v>
      </c>
      <c r="AE598">
        <v>1</v>
      </c>
      <c r="AF598">
        <v>1</v>
      </c>
      <c r="AG598">
        <v>0</v>
      </c>
      <c r="AH598">
        <v>0</v>
      </c>
      <c r="AI598">
        <v>1</v>
      </c>
      <c r="AJ598">
        <v>0</v>
      </c>
      <c r="AK598">
        <v>1</v>
      </c>
      <c r="AL598">
        <v>1</v>
      </c>
      <c r="AM598">
        <v>0</v>
      </c>
      <c r="AN598">
        <v>0</v>
      </c>
      <c r="AO598">
        <v>0</v>
      </c>
      <c r="AP598">
        <v>1</v>
      </c>
      <c r="AQ598">
        <v>1</v>
      </c>
      <c r="AR598">
        <v>0</v>
      </c>
      <c r="AS598">
        <v>0</v>
      </c>
      <c r="AT598">
        <v>1</v>
      </c>
      <c r="AU598">
        <v>0.50515383058628005</v>
      </c>
      <c r="AV598">
        <v>0.99581052820769</v>
      </c>
      <c r="AW598">
        <v>0.76098081350789004</v>
      </c>
      <c r="AX598">
        <v>0.69682855077841999</v>
      </c>
      <c r="AY598">
        <v>0.26614883009202001</v>
      </c>
      <c r="AZ598">
        <v>0.15475354430346</v>
      </c>
      <c r="BA598">
        <v>0.93019098677807999</v>
      </c>
      <c r="BB598">
        <v>0.81389333023643995</v>
      </c>
      <c r="BC598">
        <v>0.74494952001022996</v>
      </c>
      <c r="BD598">
        <v>0.58287882611681996</v>
      </c>
      <c r="BE598">
        <v>2.6297828753579E-2</v>
      </c>
      <c r="BF598">
        <v>0.80902127761636999</v>
      </c>
      <c r="BG598">
        <v>0.17934130332716</v>
      </c>
      <c r="BH598">
        <v>0.59879272978150999</v>
      </c>
      <c r="BI598">
        <v>0.13044984162529999</v>
      </c>
      <c r="BJ598">
        <v>0.89359454667570004</v>
      </c>
      <c r="BK598">
        <v>0.18487643215457</v>
      </c>
      <c r="BL598">
        <v>9.8020055566174005E-2</v>
      </c>
      <c r="BM598">
        <v>0.86711632261101002</v>
      </c>
      <c r="BN598">
        <v>0.16896735861805001</v>
      </c>
      <c r="BO598">
        <v>3.1519054748050002E-2</v>
      </c>
      <c r="BP598" t="s">
        <v>440</v>
      </c>
      <c r="BQ598">
        <v>1</v>
      </c>
      <c r="BR598">
        <v>-3</v>
      </c>
      <c r="BS598">
        <v>428.5</v>
      </c>
      <c r="BT598">
        <v>1</v>
      </c>
      <c r="BU598">
        <v>-2</v>
      </c>
      <c r="BV598">
        <v>1</v>
      </c>
      <c r="BW598">
        <v>-3</v>
      </c>
      <c r="BX598">
        <v>1</v>
      </c>
      <c r="BY598">
        <v>-4</v>
      </c>
      <c r="BZ598">
        <v>1</v>
      </c>
      <c r="CA598">
        <v>-1</v>
      </c>
      <c r="CB598">
        <v>1</v>
      </c>
      <c r="CC598">
        <v>-4</v>
      </c>
      <c r="CD598">
        <v>1</v>
      </c>
      <c r="CE598">
        <v>-2</v>
      </c>
      <c r="CF598">
        <v>1</v>
      </c>
      <c r="CG598">
        <v>-1</v>
      </c>
      <c r="CH598">
        <v>1</v>
      </c>
      <c r="CI598">
        <v>1</v>
      </c>
      <c r="CJ598">
        <v>1</v>
      </c>
      <c r="CK598">
        <v>2</v>
      </c>
      <c r="CL598">
        <v>0</v>
      </c>
      <c r="CM598">
        <v>-1</v>
      </c>
      <c r="CN598">
        <v>1</v>
      </c>
      <c r="CO598">
        <v>1</v>
      </c>
      <c r="CP598">
        <v>1</v>
      </c>
      <c r="CQ598">
        <v>2</v>
      </c>
      <c r="CR598">
        <v>1</v>
      </c>
      <c r="CS598">
        <v>1</v>
      </c>
      <c r="CT598">
        <v>1</v>
      </c>
      <c r="CU598">
        <v>2</v>
      </c>
      <c r="CV598">
        <v>1</v>
      </c>
      <c r="CW598">
        <v>-1</v>
      </c>
      <c r="CX598">
        <v>1</v>
      </c>
      <c r="CY598">
        <v>1</v>
      </c>
      <c r="CZ598">
        <v>1</v>
      </c>
      <c r="DA598">
        <v>1</v>
      </c>
      <c r="DB598">
        <v>0</v>
      </c>
      <c r="DC598">
        <v>-1</v>
      </c>
      <c r="DD598">
        <v>1</v>
      </c>
      <c r="DE598">
        <v>1</v>
      </c>
      <c r="DF598">
        <v>1</v>
      </c>
      <c r="DG598">
        <v>1</v>
      </c>
      <c r="DI598">
        <v>0</v>
      </c>
      <c r="DJ598">
        <v>0.14496867441110001</v>
      </c>
      <c r="DL598">
        <v>1</v>
      </c>
      <c r="DO598">
        <v>384</v>
      </c>
      <c r="DP598">
        <v>1731</v>
      </c>
      <c r="DQ598">
        <v>3</v>
      </c>
      <c r="DS598">
        <v>38</v>
      </c>
      <c r="DT598">
        <v>12</v>
      </c>
      <c r="DU598">
        <v>27</v>
      </c>
      <c r="DV598">
        <v>11</v>
      </c>
      <c r="DW598">
        <v>12</v>
      </c>
      <c r="DX598">
        <v>11</v>
      </c>
      <c r="DY598">
        <v>13</v>
      </c>
      <c r="DZ598">
        <v>9</v>
      </c>
      <c r="EA598">
        <v>9</v>
      </c>
      <c r="EB598">
        <v>8</v>
      </c>
      <c r="EC598">
        <v>30</v>
      </c>
      <c r="ED598">
        <v>7</v>
      </c>
      <c r="EE598">
        <v>19</v>
      </c>
      <c r="EF598">
        <v>7</v>
      </c>
      <c r="EG598">
        <v>21</v>
      </c>
      <c r="EH598">
        <v>8</v>
      </c>
      <c r="EI598">
        <v>16</v>
      </c>
      <c r="EJ598">
        <v>7</v>
      </c>
      <c r="EK598">
        <v>8</v>
      </c>
      <c r="EL598">
        <v>13</v>
      </c>
      <c r="EM598">
        <v>8</v>
      </c>
      <c r="EN598">
        <v>10</v>
      </c>
      <c r="EO598">
        <v>7</v>
      </c>
      <c r="EP598">
        <v>5</v>
      </c>
      <c r="EQ598">
        <v>13</v>
      </c>
      <c r="ER598">
        <v>6</v>
      </c>
      <c r="ES598">
        <v>10</v>
      </c>
      <c r="ET598">
        <v>5</v>
      </c>
      <c r="EU598">
        <v>10</v>
      </c>
      <c r="EV598">
        <v>5</v>
      </c>
      <c r="EW598">
        <v>6</v>
      </c>
      <c r="EX598">
        <v>4</v>
      </c>
      <c r="EY598">
        <v>11</v>
      </c>
      <c r="EZ598">
        <v>4</v>
      </c>
      <c r="FA598">
        <v>7</v>
      </c>
      <c r="FB598">
        <v>8</v>
      </c>
      <c r="FC598">
        <v>8</v>
      </c>
      <c r="FD598">
        <v>7</v>
      </c>
      <c r="FE598">
        <v>10</v>
      </c>
      <c r="FF598">
        <v>6</v>
      </c>
      <c r="FG598">
        <v>43</v>
      </c>
      <c r="FH598">
        <v>10</v>
      </c>
      <c r="FI598">
        <v>14</v>
      </c>
      <c r="FJ598">
        <v>6</v>
      </c>
    </row>
    <row r="599" spans="1:167" x14ac:dyDescent="0.3">
      <c r="A599">
        <v>85</v>
      </c>
      <c r="B599">
        <v>10</v>
      </c>
      <c r="C599">
        <v>3</v>
      </c>
      <c r="D599">
        <v>2</v>
      </c>
      <c r="BP599" t="s">
        <v>441</v>
      </c>
      <c r="BS599">
        <v>442</v>
      </c>
      <c r="DG599">
        <v>1</v>
      </c>
      <c r="DH599">
        <v>0.94134342449911002</v>
      </c>
      <c r="DI599">
        <v>1</v>
      </c>
      <c r="DJ599">
        <v>0.50021703161344</v>
      </c>
      <c r="DL599">
        <v>2</v>
      </c>
      <c r="FI599">
        <v>10</v>
      </c>
      <c r="FJ599">
        <v>6</v>
      </c>
    </row>
    <row r="600" spans="1:167" x14ac:dyDescent="0.3">
      <c r="A600">
        <v>85</v>
      </c>
      <c r="B600">
        <v>10</v>
      </c>
      <c r="C600">
        <v>3</v>
      </c>
      <c r="D600">
        <v>3</v>
      </c>
      <c r="BP600" t="s">
        <v>439</v>
      </c>
      <c r="BS600">
        <v>458</v>
      </c>
      <c r="DG600">
        <v>1</v>
      </c>
      <c r="DH600">
        <v>0.65036648639835004</v>
      </c>
      <c r="DI600">
        <v>0</v>
      </c>
      <c r="DJ600">
        <v>0.51455833650805005</v>
      </c>
      <c r="DL600">
        <v>-1</v>
      </c>
      <c r="FI600">
        <v>14</v>
      </c>
      <c r="FJ600">
        <v>6</v>
      </c>
    </row>
    <row r="601" spans="1:167" x14ac:dyDescent="0.3">
      <c r="A601">
        <v>85</v>
      </c>
      <c r="B601">
        <v>10</v>
      </c>
      <c r="C601">
        <v>3</v>
      </c>
      <c r="D601">
        <v>4</v>
      </c>
      <c r="BP601" t="s">
        <v>439</v>
      </c>
      <c r="BS601">
        <v>471</v>
      </c>
      <c r="DG601">
        <v>1</v>
      </c>
      <c r="DH601">
        <v>0.22592084371377</v>
      </c>
      <c r="DI601">
        <v>1</v>
      </c>
      <c r="DJ601">
        <v>0.87106004398197001</v>
      </c>
      <c r="DL601">
        <v>-2</v>
      </c>
      <c r="FI601">
        <v>13</v>
      </c>
      <c r="FJ601">
        <v>5</v>
      </c>
    </row>
    <row r="602" spans="1:167" x14ac:dyDescent="0.3">
      <c r="A602">
        <v>85</v>
      </c>
      <c r="B602">
        <v>10</v>
      </c>
      <c r="C602">
        <v>3</v>
      </c>
      <c r="D602">
        <v>5</v>
      </c>
      <c r="BP602" t="s">
        <v>440</v>
      </c>
      <c r="BS602">
        <v>485</v>
      </c>
      <c r="DG602">
        <v>1</v>
      </c>
      <c r="DH602">
        <v>0.37339085810113998</v>
      </c>
      <c r="DI602">
        <v>1</v>
      </c>
      <c r="DJ602">
        <v>0.94250250772380995</v>
      </c>
      <c r="DL602">
        <v>1</v>
      </c>
      <c r="FI602">
        <v>9</v>
      </c>
      <c r="FJ602">
        <v>6</v>
      </c>
    </row>
    <row r="603" spans="1:167" x14ac:dyDescent="0.3">
      <c r="A603">
        <v>85</v>
      </c>
      <c r="B603">
        <v>10</v>
      </c>
      <c r="C603">
        <v>3</v>
      </c>
      <c r="D603">
        <v>6</v>
      </c>
      <c r="BP603" t="s">
        <v>440</v>
      </c>
      <c r="BS603">
        <v>499</v>
      </c>
      <c r="DG603">
        <v>1</v>
      </c>
      <c r="DH603">
        <v>0.69594094625566005</v>
      </c>
      <c r="DI603">
        <v>0</v>
      </c>
      <c r="DJ603">
        <v>0.42561826573577999</v>
      </c>
      <c r="DL603">
        <v>1</v>
      </c>
      <c r="FI603">
        <v>7</v>
      </c>
      <c r="FJ603">
        <v>4</v>
      </c>
    </row>
    <row r="604" spans="1:167" x14ac:dyDescent="0.3">
      <c r="A604">
        <v>85</v>
      </c>
      <c r="B604">
        <v>10</v>
      </c>
      <c r="C604">
        <v>3</v>
      </c>
      <c r="D604">
        <v>7</v>
      </c>
      <c r="BP604" t="s">
        <v>440</v>
      </c>
      <c r="BS604">
        <v>513.5</v>
      </c>
      <c r="DG604">
        <v>1</v>
      </c>
      <c r="DH604">
        <v>0.27798831326977003</v>
      </c>
      <c r="DI604">
        <v>0</v>
      </c>
      <c r="DJ604">
        <v>0.63550935290525001</v>
      </c>
      <c r="DL604">
        <v>1</v>
      </c>
      <c r="FI604">
        <v>20</v>
      </c>
      <c r="FJ604">
        <v>6</v>
      </c>
    </row>
    <row r="605" spans="1:167" x14ac:dyDescent="0.3">
      <c r="A605">
        <v>85</v>
      </c>
      <c r="B605">
        <v>10</v>
      </c>
      <c r="C605">
        <v>3</v>
      </c>
      <c r="D605">
        <v>8</v>
      </c>
      <c r="BP605" t="s">
        <v>440</v>
      </c>
      <c r="BS605">
        <v>528.5</v>
      </c>
      <c r="DG605">
        <v>1</v>
      </c>
      <c r="DH605">
        <v>0.68699951757209998</v>
      </c>
      <c r="DI605">
        <v>1</v>
      </c>
      <c r="DJ605">
        <v>0.35100665668501002</v>
      </c>
      <c r="DL605">
        <v>1</v>
      </c>
      <c r="FI605">
        <v>10</v>
      </c>
      <c r="FJ605">
        <v>6</v>
      </c>
    </row>
    <row r="606" spans="1:167" x14ac:dyDescent="0.3">
      <c r="A606">
        <v>85</v>
      </c>
      <c r="B606">
        <v>10</v>
      </c>
      <c r="C606">
        <v>3</v>
      </c>
      <c r="D606">
        <v>9</v>
      </c>
      <c r="BP606" t="s">
        <v>440</v>
      </c>
      <c r="BS606">
        <v>543</v>
      </c>
      <c r="DG606">
        <v>1</v>
      </c>
      <c r="DH606">
        <v>0.99672754268978003</v>
      </c>
      <c r="DI606">
        <v>0</v>
      </c>
      <c r="DJ606">
        <v>4.4393391084599998E-2</v>
      </c>
      <c r="DL606">
        <v>1</v>
      </c>
      <c r="FI606">
        <v>8</v>
      </c>
      <c r="FJ606">
        <v>4</v>
      </c>
    </row>
    <row r="607" spans="1:167" x14ac:dyDescent="0.3">
      <c r="A607">
        <v>85</v>
      </c>
      <c r="B607">
        <v>10</v>
      </c>
      <c r="C607">
        <v>3</v>
      </c>
      <c r="D607">
        <v>10</v>
      </c>
      <c r="BP607" t="s">
        <v>440</v>
      </c>
      <c r="BS607">
        <v>557</v>
      </c>
      <c r="DG607">
        <v>1</v>
      </c>
      <c r="DH607">
        <v>0.81794517024325997</v>
      </c>
      <c r="DI607">
        <v>1</v>
      </c>
      <c r="DJ607">
        <v>0.85872705834133001</v>
      </c>
      <c r="DL607">
        <v>1</v>
      </c>
      <c r="FI607">
        <v>10</v>
      </c>
      <c r="FJ607">
        <v>5</v>
      </c>
    </row>
    <row r="608" spans="1:167" x14ac:dyDescent="0.3">
      <c r="A608">
        <v>85</v>
      </c>
      <c r="B608">
        <v>10</v>
      </c>
      <c r="C608">
        <v>3</v>
      </c>
      <c r="D608">
        <v>11</v>
      </c>
      <c r="BP608" t="s">
        <v>440</v>
      </c>
      <c r="BS608">
        <v>571.5</v>
      </c>
      <c r="DG608">
        <v>1</v>
      </c>
      <c r="DH608">
        <v>0.23143115182603</v>
      </c>
      <c r="DI608">
        <v>0</v>
      </c>
      <c r="DJ608">
        <v>0.44060212036537</v>
      </c>
      <c r="DL608">
        <v>1</v>
      </c>
      <c r="FI608">
        <v>9</v>
      </c>
      <c r="FJ608">
        <v>5</v>
      </c>
    </row>
    <row r="609" spans="1:167" x14ac:dyDescent="0.3">
      <c r="A609">
        <v>85</v>
      </c>
      <c r="B609">
        <v>10</v>
      </c>
      <c r="C609">
        <v>3</v>
      </c>
      <c r="D609">
        <v>12</v>
      </c>
      <c r="BP609" t="s">
        <v>440</v>
      </c>
      <c r="BS609">
        <v>586.5</v>
      </c>
      <c r="DG609">
        <v>1</v>
      </c>
      <c r="DH609">
        <v>0.38463251959569</v>
      </c>
      <c r="DI609">
        <v>0</v>
      </c>
      <c r="DJ609">
        <v>0.23918395974865</v>
      </c>
      <c r="DL609">
        <v>1</v>
      </c>
      <c r="FI609">
        <v>7</v>
      </c>
      <c r="FJ609">
        <v>5</v>
      </c>
    </row>
    <row r="610" spans="1:167" x14ac:dyDescent="0.3">
      <c r="A610">
        <v>85</v>
      </c>
      <c r="B610">
        <v>10</v>
      </c>
      <c r="C610">
        <v>3</v>
      </c>
      <c r="D610">
        <v>13</v>
      </c>
      <c r="BP610" t="s">
        <v>440</v>
      </c>
      <c r="BS610">
        <v>602</v>
      </c>
      <c r="DG610">
        <v>1</v>
      </c>
      <c r="DH610">
        <v>0.15782504514389001</v>
      </c>
      <c r="DI610">
        <v>1</v>
      </c>
      <c r="DJ610">
        <v>0.73911967970535997</v>
      </c>
      <c r="DL610">
        <v>1</v>
      </c>
      <c r="FI610">
        <v>14</v>
      </c>
      <c r="FJ610">
        <v>6</v>
      </c>
    </row>
    <row r="611" spans="1:167" x14ac:dyDescent="0.3">
      <c r="A611">
        <v>85</v>
      </c>
      <c r="B611">
        <v>10</v>
      </c>
      <c r="C611">
        <v>3</v>
      </c>
      <c r="D611">
        <v>14</v>
      </c>
      <c r="BP611" t="s">
        <v>440</v>
      </c>
      <c r="BS611">
        <v>617</v>
      </c>
      <c r="DG611">
        <v>1</v>
      </c>
      <c r="DH611">
        <v>0.20165473336006001</v>
      </c>
      <c r="DI611">
        <v>1</v>
      </c>
      <c r="DJ611">
        <v>0.25289592922254001</v>
      </c>
      <c r="DL611">
        <v>1</v>
      </c>
      <c r="FI611">
        <v>9</v>
      </c>
      <c r="FJ611">
        <v>5</v>
      </c>
    </row>
    <row r="612" spans="1:167" x14ac:dyDescent="0.3">
      <c r="A612">
        <v>85</v>
      </c>
      <c r="B612">
        <v>10</v>
      </c>
      <c r="C612">
        <v>3</v>
      </c>
      <c r="D612">
        <v>15</v>
      </c>
      <c r="BP612" t="s">
        <v>441</v>
      </c>
      <c r="BS612">
        <v>631</v>
      </c>
      <c r="DG612">
        <v>1</v>
      </c>
      <c r="DH612">
        <v>0.77470854282016999</v>
      </c>
      <c r="DI612">
        <v>0</v>
      </c>
      <c r="DJ612">
        <v>0.66538967845843999</v>
      </c>
      <c r="DL612">
        <v>2</v>
      </c>
      <c r="FI612">
        <v>7</v>
      </c>
      <c r="FJ612">
        <v>4</v>
      </c>
    </row>
    <row r="613" spans="1:167" x14ac:dyDescent="0.3">
      <c r="A613">
        <v>85</v>
      </c>
      <c r="B613">
        <v>10</v>
      </c>
      <c r="C613">
        <v>3</v>
      </c>
      <c r="D613">
        <v>16</v>
      </c>
      <c r="BP613" t="s">
        <v>440</v>
      </c>
      <c r="BS613">
        <v>646</v>
      </c>
      <c r="DG613">
        <v>1</v>
      </c>
      <c r="DH613">
        <v>0.30861248695935001</v>
      </c>
      <c r="DI613">
        <v>0</v>
      </c>
      <c r="DJ613">
        <v>0.67751033383013004</v>
      </c>
      <c r="DL613">
        <v>1</v>
      </c>
      <c r="FI613">
        <v>8</v>
      </c>
      <c r="FJ613">
        <v>3</v>
      </c>
    </row>
    <row r="614" spans="1:167" x14ac:dyDescent="0.3">
      <c r="A614">
        <v>85</v>
      </c>
      <c r="B614">
        <v>10</v>
      </c>
      <c r="C614">
        <v>3</v>
      </c>
      <c r="D614">
        <v>17</v>
      </c>
      <c r="BP614" t="s">
        <v>440</v>
      </c>
      <c r="BS614">
        <v>661.5</v>
      </c>
      <c r="DG614">
        <v>1</v>
      </c>
      <c r="DH614">
        <v>0.22377855049006001</v>
      </c>
      <c r="DI614">
        <v>1</v>
      </c>
      <c r="DJ614">
        <v>0.71742308920134001</v>
      </c>
      <c r="DL614">
        <v>1</v>
      </c>
      <c r="FI614">
        <v>10</v>
      </c>
      <c r="FJ614">
        <v>7</v>
      </c>
    </row>
    <row r="615" spans="1:167" x14ac:dyDescent="0.3">
      <c r="A615">
        <v>85</v>
      </c>
      <c r="B615">
        <v>10</v>
      </c>
      <c r="C615">
        <v>3</v>
      </c>
      <c r="D615">
        <v>18</v>
      </c>
      <c r="BP615" t="s">
        <v>440</v>
      </c>
      <c r="BS615">
        <v>676.5</v>
      </c>
      <c r="DG615">
        <v>1</v>
      </c>
      <c r="DH615">
        <v>0.12230316903912999</v>
      </c>
      <c r="DI615">
        <v>1</v>
      </c>
      <c r="DJ615">
        <v>0.31714438888567997</v>
      </c>
      <c r="DL615">
        <v>1</v>
      </c>
      <c r="FI615">
        <v>9</v>
      </c>
      <c r="FJ615">
        <v>5</v>
      </c>
    </row>
    <row r="616" spans="1:167" x14ac:dyDescent="0.3">
      <c r="A616">
        <v>85</v>
      </c>
      <c r="B616">
        <v>10</v>
      </c>
      <c r="C616">
        <v>3</v>
      </c>
      <c r="D616">
        <v>19</v>
      </c>
      <c r="BP616" t="s">
        <v>440</v>
      </c>
      <c r="BS616">
        <v>691.5</v>
      </c>
      <c r="DG616">
        <v>1</v>
      </c>
      <c r="DH616">
        <v>0.99630577454562996</v>
      </c>
      <c r="DI616">
        <v>0</v>
      </c>
      <c r="DJ616">
        <v>0.33848702345842002</v>
      </c>
      <c r="DL616">
        <v>1</v>
      </c>
      <c r="FI616">
        <v>7</v>
      </c>
      <c r="FJ616">
        <v>5</v>
      </c>
    </row>
    <row r="617" spans="1:167" x14ac:dyDescent="0.3">
      <c r="A617">
        <v>85</v>
      </c>
      <c r="B617">
        <v>10</v>
      </c>
      <c r="C617">
        <v>3</v>
      </c>
      <c r="D617">
        <v>20</v>
      </c>
      <c r="BP617" t="s">
        <v>440</v>
      </c>
      <c r="BS617">
        <v>705.5</v>
      </c>
      <c r="DG617">
        <v>1</v>
      </c>
      <c r="DH617">
        <v>9.1931352073061995E-2</v>
      </c>
      <c r="DL617">
        <v>2</v>
      </c>
      <c r="FI617">
        <v>7</v>
      </c>
      <c r="FJ617">
        <v>5</v>
      </c>
    </row>
    <row r="618" spans="1:167" x14ac:dyDescent="0.3">
      <c r="A618">
        <v>85</v>
      </c>
      <c r="B618">
        <v>10</v>
      </c>
      <c r="C618">
        <v>3</v>
      </c>
      <c r="D618">
        <v>21</v>
      </c>
      <c r="DN618" t="s">
        <v>472</v>
      </c>
      <c r="FK618">
        <v>35</v>
      </c>
    </row>
    <row r="619" spans="1:167" x14ac:dyDescent="0.3">
      <c r="A619">
        <v>86</v>
      </c>
      <c r="B619">
        <v>0</v>
      </c>
      <c r="C619">
        <v>0</v>
      </c>
      <c r="D619">
        <v>1</v>
      </c>
      <c r="E619">
        <v>0.69737968527512995</v>
      </c>
      <c r="F619">
        <v>0.56250309784855002</v>
      </c>
      <c r="G619">
        <v>0.38961020169180999</v>
      </c>
      <c r="H619">
        <v>1.3550870479131999E-2</v>
      </c>
      <c r="I619">
        <v>0.63013634159461995</v>
      </c>
      <c r="J619">
        <v>0.91108695188474997</v>
      </c>
      <c r="K619">
        <v>0.64595030862387004</v>
      </c>
      <c r="L619">
        <v>0.24673789147722</v>
      </c>
      <c r="M619">
        <v>0.28054295370963001</v>
      </c>
      <c r="N619">
        <v>0.26594391322445998</v>
      </c>
      <c r="O619">
        <v>0.15269030855410001</v>
      </c>
      <c r="P619">
        <v>0.32039477723997001</v>
      </c>
      <c r="Q619">
        <v>0.38589216389343001</v>
      </c>
      <c r="R619">
        <v>0.63255924784573003</v>
      </c>
      <c r="S619">
        <v>0.94688608555942999</v>
      </c>
      <c r="T619">
        <v>0.90021284948347002</v>
      </c>
      <c r="U619">
        <v>0.71135635768588001</v>
      </c>
      <c r="V619">
        <v>7.9133423127279001E-2</v>
      </c>
      <c r="W619">
        <v>0.37637874577819003</v>
      </c>
      <c r="X619">
        <v>0.62653360724828</v>
      </c>
      <c r="Y619">
        <v>0.28382045430554997</v>
      </c>
      <c r="Z619">
        <v>1</v>
      </c>
      <c r="AA619">
        <v>0</v>
      </c>
      <c r="AB619">
        <v>0</v>
      </c>
      <c r="AC619">
        <v>1</v>
      </c>
      <c r="AD619">
        <v>1</v>
      </c>
      <c r="AE619">
        <v>0</v>
      </c>
      <c r="AF619">
        <v>0</v>
      </c>
      <c r="AG619">
        <v>1</v>
      </c>
      <c r="AH619">
        <v>1</v>
      </c>
      <c r="AI619">
        <v>1</v>
      </c>
      <c r="AJ619">
        <v>1</v>
      </c>
      <c r="AK619">
        <v>1</v>
      </c>
      <c r="AL619">
        <v>0</v>
      </c>
      <c r="AM619">
        <v>1</v>
      </c>
      <c r="AN619">
        <v>1</v>
      </c>
      <c r="AO619">
        <v>0</v>
      </c>
      <c r="AP619">
        <v>1</v>
      </c>
      <c r="AQ619">
        <v>0</v>
      </c>
      <c r="AR619">
        <v>1</v>
      </c>
      <c r="AS619">
        <v>1</v>
      </c>
      <c r="AT619">
        <v>1</v>
      </c>
      <c r="AU619">
        <v>0.20730832290057</v>
      </c>
      <c r="AV619">
        <v>0.10330265146573001</v>
      </c>
      <c r="AW619">
        <v>5.4555909052095002E-2</v>
      </c>
      <c r="AX619">
        <v>0.86412939927496002</v>
      </c>
      <c r="AY619">
        <v>7.6857538625417998E-2</v>
      </c>
      <c r="AZ619">
        <v>0.72783761694255</v>
      </c>
      <c r="BA619">
        <v>0.40707835638273998</v>
      </c>
      <c r="BB619">
        <v>0.96368064211575999</v>
      </c>
      <c r="BC619">
        <v>8.4568088473144995E-2</v>
      </c>
      <c r="BD619">
        <v>0.25501234939574002</v>
      </c>
      <c r="BE619">
        <v>0.20774643204783</v>
      </c>
      <c r="BF619">
        <v>0.82053657174439998</v>
      </c>
      <c r="BG619">
        <v>0.49036235858581001</v>
      </c>
      <c r="BH619">
        <v>5.6147173907809003E-2</v>
      </c>
      <c r="BI619">
        <v>2.1327193190256E-2</v>
      </c>
      <c r="BJ619">
        <v>0.65167745109337005</v>
      </c>
      <c r="BK619">
        <v>0.13466864910165</v>
      </c>
      <c r="BL619">
        <v>1.8176459028398E-3</v>
      </c>
      <c r="BM619">
        <v>0.86121690201639001</v>
      </c>
      <c r="BN619">
        <v>0.66689019962828999</v>
      </c>
      <c r="BO619">
        <v>0.25509884560590002</v>
      </c>
      <c r="DO619">
        <v>110</v>
      </c>
      <c r="DP619">
        <v>27</v>
      </c>
      <c r="DQ619">
        <v>4</v>
      </c>
    </row>
    <row r="620" spans="1:167" x14ac:dyDescent="0.3">
      <c r="A620">
        <v>87</v>
      </c>
      <c r="B620">
        <v>0</v>
      </c>
      <c r="C620">
        <v>0</v>
      </c>
      <c r="D620">
        <v>1</v>
      </c>
      <c r="E620">
        <v>0.35557551266662002</v>
      </c>
      <c r="F620">
        <v>0.21667371385743001</v>
      </c>
      <c r="G620">
        <v>7.5531899534626995E-2</v>
      </c>
      <c r="H620">
        <v>0.97734640448958998</v>
      </c>
      <c r="I620">
        <v>0.38497502166248998</v>
      </c>
      <c r="J620">
        <v>0.87905627196503999</v>
      </c>
      <c r="K620">
        <v>0.49152684133264002</v>
      </c>
      <c r="L620">
        <v>0.15370186954560999</v>
      </c>
      <c r="M620">
        <v>0.7970386252403</v>
      </c>
      <c r="N620">
        <v>0.96075655457372999</v>
      </c>
      <c r="O620">
        <v>0.33816903057731001</v>
      </c>
      <c r="P620">
        <v>0.21271199969123999</v>
      </c>
      <c r="Q620">
        <v>0.93351847590626003</v>
      </c>
      <c r="R620">
        <v>0.84225190387750004</v>
      </c>
      <c r="S620">
        <v>0.16026235389321</v>
      </c>
      <c r="T620">
        <v>0.84821071091403</v>
      </c>
      <c r="U620">
        <v>0.91710890591909999</v>
      </c>
      <c r="V620">
        <v>7.7854290629460005E-2</v>
      </c>
      <c r="W620">
        <v>0.83324803989334995</v>
      </c>
      <c r="X620">
        <v>0.57229582412474</v>
      </c>
      <c r="Y620">
        <v>0.63758991889961003</v>
      </c>
      <c r="Z620">
        <v>1</v>
      </c>
      <c r="AA620">
        <v>1</v>
      </c>
      <c r="AB620">
        <v>1</v>
      </c>
      <c r="AC620">
        <v>0</v>
      </c>
      <c r="AD620">
        <v>1</v>
      </c>
      <c r="AE620">
        <v>0</v>
      </c>
      <c r="AF620">
        <v>0</v>
      </c>
      <c r="AG620">
        <v>0</v>
      </c>
      <c r="AH620">
        <v>1</v>
      </c>
      <c r="AI620">
        <v>1</v>
      </c>
      <c r="AJ620">
        <v>1</v>
      </c>
      <c r="AK620">
        <v>0</v>
      </c>
      <c r="AL620">
        <v>0</v>
      </c>
      <c r="AM620">
        <v>1</v>
      </c>
      <c r="AN620">
        <v>1</v>
      </c>
      <c r="AO620">
        <v>0</v>
      </c>
      <c r="AP620">
        <v>1</v>
      </c>
      <c r="AQ620">
        <v>1</v>
      </c>
      <c r="AR620">
        <v>0</v>
      </c>
      <c r="AS620">
        <v>1</v>
      </c>
      <c r="AT620">
        <v>1</v>
      </c>
      <c r="AU620">
        <v>0.58675403417099004</v>
      </c>
      <c r="AV620">
        <v>0.43665772379896001</v>
      </c>
      <c r="AW620">
        <v>0.54881745088369005</v>
      </c>
      <c r="AX620">
        <v>0.47975606909082003</v>
      </c>
      <c r="AY620">
        <v>0.53012400171480001</v>
      </c>
      <c r="AZ620">
        <v>6.2898984872196001E-2</v>
      </c>
      <c r="BA620">
        <v>0.58732652755739001</v>
      </c>
      <c r="BB620">
        <v>0.83788386743776999</v>
      </c>
      <c r="BC620">
        <v>0.16149168156540999</v>
      </c>
      <c r="BD620">
        <v>0.81089379673136996</v>
      </c>
      <c r="BE620">
        <v>0.14968964484300001</v>
      </c>
      <c r="BF620">
        <v>9.2667221320531998E-2</v>
      </c>
      <c r="BG620">
        <v>7.8824418492848006E-2</v>
      </c>
      <c r="BH620">
        <v>0.25730493771405</v>
      </c>
      <c r="BI620">
        <v>0.29046560808038002</v>
      </c>
      <c r="BJ620">
        <v>0.94425582617977</v>
      </c>
      <c r="BK620">
        <v>0.98897591549859998</v>
      </c>
      <c r="BL620">
        <v>0.30663958327353003</v>
      </c>
      <c r="BM620">
        <v>0.35455523877693002</v>
      </c>
      <c r="BN620">
        <v>0.77390334878375</v>
      </c>
      <c r="BO620">
        <v>0.80428127257533999</v>
      </c>
      <c r="DO620">
        <v>25</v>
      </c>
      <c r="DP620">
        <v>20</v>
      </c>
      <c r="DQ620">
        <v>3</v>
      </c>
    </row>
    <row r="621" spans="1:167" x14ac:dyDescent="0.3">
      <c r="A621">
        <v>88</v>
      </c>
      <c r="B621">
        <v>0</v>
      </c>
      <c r="C621">
        <v>0</v>
      </c>
      <c r="D621">
        <v>1</v>
      </c>
      <c r="E621">
        <v>0.24595078095211001</v>
      </c>
      <c r="F621">
        <v>0.46107697430743999</v>
      </c>
      <c r="G621">
        <v>0.96812710126785995</v>
      </c>
      <c r="H621">
        <v>0.14401360089025</v>
      </c>
      <c r="I621">
        <v>0.31247217811957001</v>
      </c>
      <c r="J621">
        <v>0.56115852507376995</v>
      </c>
      <c r="K621">
        <v>0.73191076285883006</v>
      </c>
      <c r="L621">
        <v>0.77921699897760999</v>
      </c>
      <c r="M621">
        <v>0.78054031541433</v>
      </c>
      <c r="N621">
        <v>0.32341579458601</v>
      </c>
      <c r="O621">
        <v>0.40177487756751001</v>
      </c>
      <c r="P621">
        <v>0.87493049163228998</v>
      </c>
      <c r="Q621">
        <v>9.1576418985082994E-2</v>
      </c>
      <c r="R621">
        <v>0.63710313084386005</v>
      </c>
      <c r="S621">
        <v>0.49753353521871002</v>
      </c>
      <c r="T621">
        <v>0.46289857233842002</v>
      </c>
      <c r="U621">
        <v>0.45749634353092999</v>
      </c>
      <c r="V621">
        <v>0.14792718284376999</v>
      </c>
      <c r="W621">
        <v>0.14070766641400001</v>
      </c>
      <c r="X621">
        <v>0.70000263438984001</v>
      </c>
      <c r="Y621">
        <v>0.50526178927731002</v>
      </c>
      <c r="Z621">
        <v>0</v>
      </c>
      <c r="AA621">
        <v>0</v>
      </c>
      <c r="AB621">
        <v>1</v>
      </c>
      <c r="AC621">
        <v>0</v>
      </c>
      <c r="AD621">
        <v>0</v>
      </c>
      <c r="AE621">
        <v>0</v>
      </c>
      <c r="AF621">
        <v>0</v>
      </c>
      <c r="AG621">
        <v>0</v>
      </c>
      <c r="AH621">
        <v>1</v>
      </c>
      <c r="AI621">
        <v>0</v>
      </c>
      <c r="AJ621">
        <v>0</v>
      </c>
      <c r="AK621">
        <v>1</v>
      </c>
      <c r="AL621">
        <v>1</v>
      </c>
      <c r="AM621">
        <v>1</v>
      </c>
      <c r="AN621">
        <v>1</v>
      </c>
      <c r="AO621">
        <v>0</v>
      </c>
      <c r="AP621">
        <v>1</v>
      </c>
      <c r="AQ621">
        <v>1</v>
      </c>
      <c r="AR621">
        <v>0</v>
      </c>
      <c r="AS621">
        <v>0</v>
      </c>
      <c r="AT621">
        <v>0</v>
      </c>
    </row>
    <row r="622" spans="1:167" x14ac:dyDescent="0.3">
      <c r="A622">
        <v>89</v>
      </c>
      <c r="B622">
        <v>0</v>
      </c>
      <c r="C622">
        <v>0</v>
      </c>
      <c r="D622">
        <v>0</v>
      </c>
      <c r="E622">
        <v>0.46660589000752001</v>
      </c>
      <c r="F622">
        <v>0.83023663243307999</v>
      </c>
      <c r="G622">
        <v>6.5930365687494005E-4</v>
      </c>
      <c r="H622">
        <v>0.62230435569366005</v>
      </c>
      <c r="I622">
        <v>1.0761334396061001E-2</v>
      </c>
      <c r="J622">
        <v>0.55447269254311005</v>
      </c>
      <c r="K622">
        <v>6.4260914578978007E-2</v>
      </c>
      <c r="L622">
        <v>3.8179824254050997E-2</v>
      </c>
      <c r="M622">
        <v>0.38155108322115999</v>
      </c>
      <c r="N622">
        <v>8.3143888571932001E-2</v>
      </c>
      <c r="O622">
        <v>0.75659486154785005</v>
      </c>
      <c r="P622">
        <v>0.60633996862756001</v>
      </c>
      <c r="Q622">
        <v>0.36887145270767002</v>
      </c>
      <c r="R622">
        <v>0.71383422050519996</v>
      </c>
      <c r="S622">
        <v>0.70105008579408001</v>
      </c>
      <c r="T622">
        <v>0.74670395016834001</v>
      </c>
      <c r="U622">
        <v>0.58522267339657996</v>
      </c>
      <c r="V622">
        <v>0.25591807600921002</v>
      </c>
      <c r="W622">
        <v>0.69992201378866004</v>
      </c>
      <c r="X622">
        <v>4.4323148027735999E-3</v>
      </c>
      <c r="Y622">
        <v>2.5775874304664999E-2</v>
      </c>
      <c r="Z622">
        <v>1</v>
      </c>
      <c r="AA622">
        <v>1</v>
      </c>
      <c r="AB622">
        <v>0</v>
      </c>
      <c r="AC622">
        <v>1</v>
      </c>
      <c r="AD622">
        <v>1</v>
      </c>
      <c r="AE622">
        <v>0</v>
      </c>
      <c r="AF622">
        <v>0</v>
      </c>
      <c r="AG622">
        <v>0</v>
      </c>
      <c r="AH622">
        <v>0</v>
      </c>
    </row>
    <row r="623" spans="1:167" x14ac:dyDescent="0.3">
      <c r="A623">
        <v>90</v>
      </c>
      <c r="B623">
        <v>0</v>
      </c>
      <c r="C623">
        <v>0</v>
      </c>
      <c r="D623">
        <v>1</v>
      </c>
      <c r="E623">
        <v>0.38657520895644998</v>
      </c>
      <c r="F623">
        <v>0.70856544359052998</v>
      </c>
      <c r="G623">
        <v>0.82116985584849</v>
      </c>
      <c r="H623">
        <v>0.44849325229914</v>
      </c>
      <c r="I623">
        <v>6.7958080001795998E-2</v>
      </c>
      <c r="J623">
        <v>0.24157325848187999</v>
      </c>
      <c r="K623">
        <v>0.71711928916779999</v>
      </c>
      <c r="L623">
        <v>0.31537519162286998</v>
      </c>
      <c r="M623">
        <v>0.10760879360351</v>
      </c>
      <c r="N623">
        <v>0.95595094539979997</v>
      </c>
      <c r="O623">
        <v>0.35475262528856</v>
      </c>
      <c r="P623">
        <v>0.60476234030239995</v>
      </c>
      <c r="Q623">
        <v>7.6268294605288001E-2</v>
      </c>
      <c r="R623">
        <v>0.89188616584039004</v>
      </c>
      <c r="S623">
        <v>0.60924344330110003</v>
      </c>
      <c r="T623">
        <v>0.64920828938097996</v>
      </c>
      <c r="U623">
        <v>0.79750179589050996</v>
      </c>
      <c r="V623">
        <v>0.14689306146725001</v>
      </c>
      <c r="W623">
        <v>0.88398922048272</v>
      </c>
      <c r="X623">
        <v>0.84723068736578</v>
      </c>
      <c r="Y623">
        <v>0.33752959070496003</v>
      </c>
      <c r="Z623">
        <v>1</v>
      </c>
      <c r="AA623">
        <v>1</v>
      </c>
      <c r="AB623">
        <v>0</v>
      </c>
      <c r="AC623">
        <v>1</v>
      </c>
      <c r="AD623">
        <v>0</v>
      </c>
      <c r="AE623">
        <v>0</v>
      </c>
      <c r="AF623">
        <v>0</v>
      </c>
      <c r="AG623">
        <v>1</v>
      </c>
      <c r="AH623">
        <v>1</v>
      </c>
      <c r="AI623">
        <v>0</v>
      </c>
      <c r="AJ623">
        <v>0</v>
      </c>
      <c r="AK623">
        <v>1</v>
      </c>
      <c r="AL623">
        <v>0</v>
      </c>
      <c r="AM623">
        <v>1</v>
      </c>
      <c r="AN623">
        <v>0</v>
      </c>
      <c r="AO623">
        <v>0</v>
      </c>
      <c r="AP623">
        <v>1</v>
      </c>
      <c r="AQ623">
        <v>0</v>
      </c>
      <c r="AR623">
        <v>0</v>
      </c>
      <c r="AS623">
        <v>1</v>
      </c>
      <c r="AT623">
        <v>1</v>
      </c>
    </row>
    <row r="624" spans="1:167" x14ac:dyDescent="0.3">
      <c r="A624">
        <v>91</v>
      </c>
      <c r="B624">
        <v>0</v>
      </c>
      <c r="C624">
        <v>0</v>
      </c>
      <c r="D624">
        <v>1</v>
      </c>
      <c r="E624">
        <v>0.81792821335214005</v>
      </c>
      <c r="F624">
        <v>0.24689082483572999</v>
      </c>
      <c r="G624">
        <v>0.92700302741996998</v>
      </c>
      <c r="H624">
        <v>0.97075309367030005</v>
      </c>
      <c r="I624">
        <v>0.62617787235364997</v>
      </c>
      <c r="J624">
        <v>0.80007643444620002</v>
      </c>
      <c r="K624">
        <v>0.56258046468710998</v>
      </c>
      <c r="L624">
        <v>0.40729441706359998</v>
      </c>
      <c r="M624">
        <v>0.78028419590918996</v>
      </c>
      <c r="N624">
        <v>0.21883911988929999</v>
      </c>
      <c r="O624">
        <v>0.80139067158402</v>
      </c>
      <c r="P624">
        <v>0.10468219962455</v>
      </c>
      <c r="Q624">
        <v>0.57210102939074003</v>
      </c>
      <c r="R624">
        <v>0.57611252170520999</v>
      </c>
      <c r="S624">
        <v>0.74688991822228001</v>
      </c>
      <c r="T624">
        <v>0.38946393876506002</v>
      </c>
      <c r="U624">
        <v>0.75041486165102</v>
      </c>
      <c r="V624">
        <v>0.49926255475864001</v>
      </c>
      <c r="W624">
        <v>5.9945427136547998E-2</v>
      </c>
      <c r="X624">
        <v>0.66272376163264002</v>
      </c>
      <c r="Y624">
        <v>0.43723640270442998</v>
      </c>
      <c r="Z624">
        <v>0</v>
      </c>
      <c r="AA624">
        <v>0</v>
      </c>
      <c r="AB624">
        <v>0</v>
      </c>
      <c r="AC624">
        <v>0</v>
      </c>
      <c r="AD624">
        <v>0</v>
      </c>
      <c r="AE624">
        <v>1</v>
      </c>
      <c r="AF624">
        <v>1</v>
      </c>
      <c r="AG624">
        <v>0</v>
      </c>
      <c r="AH624">
        <v>0</v>
      </c>
      <c r="AI624">
        <v>1</v>
      </c>
      <c r="AJ624">
        <v>0</v>
      </c>
      <c r="AK624">
        <v>1</v>
      </c>
      <c r="AL624">
        <v>0</v>
      </c>
      <c r="AM624">
        <v>0</v>
      </c>
      <c r="AN624">
        <v>0</v>
      </c>
      <c r="AO624">
        <v>1</v>
      </c>
      <c r="AP624">
        <v>1</v>
      </c>
      <c r="AQ624">
        <v>1</v>
      </c>
      <c r="AR624">
        <v>0</v>
      </c>
      <c r="AS624">
        <v>1</v>
      </c>
      <c r="AT624">
        <v>0</v>
      </c>
      <c r="AU624">
        <v>0.37785676635773002</v>
      </c>
      <c r="AV624">
        <v>0.56307385316645997</v>
      </c>
      <c r="AW624">
        <v>0.21571717022726</v>
      </c>
      <c r="AX624">
        <v>1.7536716247809999E-2</v>
      </c>
      <c r="AY624">
        <v>0.35478239208062001</v>
      </c>
      <c r="AZ624">
        <v>0.34856999273597999</v>
      </c>
      <c r="BA624">
        <v>0.79084763378360001</v>
      </c>
      <c r="BB624">
        <v>0.31808957556682999</v>
      </c>
      <c r="BC624">
        <v>0.11878329769107</v>
      </c>
      <c r="BD624">
        <v>0.34300996027266001</v>
      </c>
      <c r="BE624">
        <v>0.78179413150901</v>
      </c>
      <c r="BF624">
        <v>0.25936637704162002</v>
      </c>
      <c r="BG624">
        <v>0.74254670195242001</v>
      </c>
      <c r="BH624">
        <v>0.29512604698403</v>
      </c>
      <c r="BI624">
        <v>0.70763734017447999</v>
      </c>
      <c r="BJ624">
        <v>9.2149604689859999E-2</v>
      </c>
      <c r="BK624">
        <v>0.64721715776421995</v>
      </c>
      <c r="BL624">
        <v>0.83346097519632001</v>
      </c>
      <c r="BM624">
        <v>0.3964209657103</v>
      </c>
      <c r="BN624">
        <v>0.96300259541275002</v>
      </c>
      <c r="BO624">
        <v>0.59846139456206005</v>
      </c>
      <c r="DO624">
        <v>27</v>
      </c>
      <c r="DP624">
        <v>1502</v>
      </c>
      <c r="DQ624">
        <v>37</v>
      </c>
    </row>
    <row r="625" spans="1:166" x14ac:dyDescent="0.3">
      <c r="A625">
        <v>92</v>
      </c>
      <c r="B625">
        <v>0</v>
      </c>
      <c r="C625">
        <v>0</v>
      </c>
      <c r="D625">
        <v>1</v>
      </c>
      <c r="E625">
        <v>0.93562745108280998</v>
      </c>
      <c r="F625">
        <v>9.0789220926291005E-4</v>
      </c>
      <c r="G625">
        <v>0.30748827803793</v>
      </c>
      <c r="H625">
        <v>0.62842129842626004</v>
      </c>
      <c r="I625">
        <v>0.74722746811586005</v>
      </c>
      <c r="J625">
        <v>0.62285226623006995</v>
      </c>
      <c r="K625">
        <v>0.36537796151250002</v>
      </c>
      <c r="L625">
        <v>0.38851542843538001</v>
      </c>
      <c r="M625">
        <v>0.14634002537470001</v>
      </c>
      <c r="N625">
        <v>0.86545677275994004</v>
      </c>
      <c r="O625">
        <v>0.83198752068943005</v>
      </c>
      <c r="P625">
        <v>0.56164044453929995</v>
      </c>
      <c r="Q625">
        <v>9.6881063639717005E-2</v>
      </c>
      <c r="R625">
        <v>0.75550452917091004</v>
      </c>
      <c r="S625">
        <v>1.1802655936886E-2</v>
      </c>
      <c r="T625">
        <v>0.18961667404636001</v>
      </c>
      <c r="U625">
        <v>0.70145660644170005</v>
      </c>
      <c r="V625">
        <v>0.74579551720701998</v>
      </c>
      <c r="W625">
        <v>5.1265478311336002E-2</v>
      </c>
      <c r="X625">
        <v>0.92607180721935001</v>
      </c>
      <c r="Y625">
        <v>0.39301651928779002</v>
      </c>
      <c r="Z625">
        <v>1</v>
      </c>
      <c r="AA625">
        <v>0</v>
      </c>
      <c r="AB625">
        <v>0</v>
      </c>
      <c r="AC625">
        <v>0</v>
      </c>
      <c r="AD625">
        <v>0</v>
      </c>
      <c r="AE625">
        <v>0</v>
      </c>
      <c r="AF625">
        <v>1</v>
      </c>
      <c r="AG625">
        <v>0</v>
      </c>
      <c r="AH625">
        <v>0</v>
      </c>
      <c r="AI625">
        <v>0</v>
      </c>
      <c r="AJ625">
        <v>1</v>
      </c>
      <c r="AK625">
        <v>0</v>
      </c>
      <c r="AL625">
        <v>1</v>
      </c>
      <c r="AM625">
        <v>0</v>
      </c>
      <c r="AN625">
        <v>0</v>
      </c>
      <c r="AO625">
        <v>1</v>
      </c>
      <c r="AP625">
        <v>0</v>
      </c>
      <c r="AQ625">
        <v>1</v>
      </c>
      <c r="AR625">
        <v>1</v>
      </c>
      <c r="AS625">
        <v>0</v>
      </c>
      <c r="AT625">
        <v>1</v>
      </c>
      <c r="AU625">
        <v>2.7277590790373001E-2</v>
      </c>
      <c r="AV625">
        <v>0.79031017823338001</v>
      </c>
      <c r="AW625">
        <v>0.30456513230083998</v>
      </c>
      <c r="AX625">
        <v>0.30880436704990999</v>
      </c>
      <c r="AY625">
        <v>0.61175461038104995</v>
      </c>
      <c r="AZ625">
        <v>0.94565655361084999</v>
      </c>
      <c r="BA625">
        <v>0.95911450452296998</v>
      </c>
      <c r="BB625">
        <v>0.75967297232982001</v>
      </c>
      <c r="BC625">
        <v>0.96209308585602005</v>
      </c>
      <c r="BD625">
        <v>0.90156362345183005</v>
      </c>
      <c r="BE625">
        <v>0.91640436375398004</v>
      </c>
      <c r="BF625">
        <v>0.58402402412179999</v>
      </c>
      <c r="BG625">
        <v>0.83329745115978004</v>
      </c>
      <c r="BH625">
        <v>2.0592602707983E-2</v>
      </c>
      <c r="BI625">
        <v>0.23308097372532</v>
      </c>
      <c r="BJ625">
        <v>0.83570002537236998</v>
      </c>
      <c r="BK625">
        <v>0.32276925303842002</v>
      </c>
      <c r="BL625">
        <v>0.67999162211120001</v>
      </c>
      <c r="BM625">
        <v>7.1805111516827003E-2</v>
      </c>
      <c r="BN625">
        <v>0.79364710644237002</v>
      </c>
      <c r="BO625">
        <v>0.30673952018641998</v>
      </c>
      <c r="DO625">
        <v>35</v>
      </c>
      <c r="DP625">
        <v>16</v>
      </c>
      <c r="DQ625">
        <v>451</v>
      </c>
    </row>
    <row r="626" spans="1:166" x14ac:dyDescent="0.3">
      <c r="A626">
        <v>93</v>
      </c>
      <c r="B626">
        <v>0</v>
      </c>
      <c r="C626">
        <v>0</v>
      </c>
      <c r="D626">
        <v>1</v>
      </c>
      <c r="E626">
        <v>0.64541403561569</v>
      </c>
      <c r="F626">
        <v>0.77492709634764001</v>
      </c>
      <c r="G626">
        <v>0.69857464058030005</v>
      </c>
      <c r="H626">
        <v>0.22692076053332999</v>
      </c>
      <c r="I626">
        <v>0.31732414383225999</v>
      </c>
      <c r="J626">
        <v>0.84818276112839996</v>
      </c>
      <c r="K626">
        <v>0.65341856300178003</v>
      </c>
      <c r="L626">
        <v>0.95337600002810996</v>
      </c>
      <c r="M626">
        <v>0.28058601380751003</v>
      </c>
      <c r="N626">
        <v>0.18896871974738</v>
      </c>
      <c r="O626">
        <v>0.55880272049710999</v>
      </c>
      <c r="P626">
        <v>7.8878482506853004E-2</v>
      </c>
      <c r="Q626">
        <v>0.12226528136007001</v>
      </c>
      <c r="R626">
        <v>0.39008085831657002</v>
      </c>
      <c r="S626">
        <v>0.45429850037231001</v>
      </c>
      <c r="T626">
        <v>0.98964499439520004</v>
      </c>
      <c r="U626">
        <v>0.31379948242257</v>
      </c>
      <c r="V626">
        <v>0.93688252701332997</v>
      </c>
      <c r="W626">
        <v>0.74745261709166</v>
      </c>
      <c r="X626">
        <v>3.3942025268987E-2</v>
      </c>
      <c r="Y626">
        <v>0.47051761280988003</v>
      </c>
      <c r="Z626">
        <v>1</v>
      </c>
      <c r="AA626">
        <v>1</v>
      </c>
      <c r="AB626">
        <v>0</v>
      </c>
      <c r="AC626">
        <v>1</v>
      </c>
      <c r="AD626">
        <v>0</v>
      </c>
      <c r="AE626">
        <v>0</v>
      </c>
      <c r="AF626">
        <v>1</v>
      </c>
      <c r="AG626">
        <v>1</v>
      </c>
      <c r="AH626">
        <v>0</v>
      </c>
      <c r="AI626">
        <v>1</v>
      </c>
      <c r="AJ626">
        <v>0</v>
      </c>
      <c r="AK626">
        <v>0</v>
      </c>
      <c r="AL626">
        <v>0</v>
      </c>
      <c r="AM626">
        <v>1</v>
      </c>
      <c r="AN626">
        <v>1</v>
      </c>
      <c r="AO626">
        <v>0</v>
      </c>
      <c r="AP626">
        <v>0</v>
      </c>
      <c r="AQ626">
        <v>0</v>
      </c>
      <c r="AR626">
        <v>1</v>
      </c>
      <c r="AS626">
        <v>1</v>
      </c>
      <c r="AT626">
        <v>1</v>
      </c>
      <c r="AU626">
        <v>0.40391327568351998</v>
      </c>
      <c r="AV626">
        <v>0.49900648284336002</v>
      </c>
      <c r="AW626">
        <v>0.19571675861207999</v>
      </c>
      <c r="AX626">
        <v>4.5570882994436998E-2</v>
      </c>
      <c r="AY626">
        <v>0.88373218269531995</v>
      </c>
      <c r="AZ626">
        <v>0.32760426136411003</v>
      </c>
      <c r="BA626">
        <v>0.13460881429724</v>
      </c>
      <c r="BB626">
        <v>0.60800312927729006</v>
      </c>
      <c r="BC626">
        <v>0.45238194340481003</v>
      </c>
      <c r="BD626">
        <v>0.45577879099577001</v>
      </c>
      <c r="BE626">
        <v>0.44466989800145001</v>
      </c>
      <c r="BF626">
        <v>0.36588148438457002</v>
      </c>
      <c r="BG626">
        <v>1.6691703455678001E-2</v>
      </c>
      <c r="BH626">
        <v>0.76995868838946002</v>
      </c>
      <c r="BI626">
        <v>6.0850954982742997E-2</v>
      </c>
      <c r="BJ626">
        <v>0.29135555033608002</v>
      </c>
      <c r="BK626">
        <v>0.81176621224291001</v>
      </c>
      <c r="BL626">
        <v>0.97297471589480999</v>
      </c>
      <c r="BM626">
        <v>0.90894769058631997</v>
      </c>
      <c r="BN626">
        <v>0.28781859206065002</v>
      </c>
      <c r="BO626">
        <v>0.96389071264896997</v>
      </c>
      <c r="DO626">
        <v>24</v>
      </c>
      <c r="DP626">
        <v>26</v>
      </c>
      <c r="DQ626">
        <v>10</v>
      </c>
    </row>
    <row r="627" spans="1:166" x14ac:dyDescent="0.3">
      <c r="A627">
        <v>94</v>
      </c>
      <c r="B627">
        <v>0</v>
      </c>
      <c r="C627">
        <v>0</v>
      </c>
      <c r="D627">
        <v>1</v>
      </c>
      <c r="E627">
        <v>0.39315410882509</v>
      </c>
      <c r="F627">
        <v>0.16855247236720999</v>
      </c>
      <c r="G627">
        <v>0.36591971767338999</v>
      </c>
      <c r="H627">
        <v>0.22844306237254</v>
      </c>
      <c r="I627">
        <v>0.54493402519288003</v>
      </c>
      <c r="J627">
        <v>0.14841563441812</v>
      </c>
      <c r="K627">
        <v>0.62199773698593996</v>
      </c>
      <c r="L627">
        <v>0.14402921409586</v>
      </c>
      <c r="M627">
        <v>0.53008511492193999</v>
      </c>
      <c r="N627">
        <v>0.85533290803863005</v>
      </c>
      <c r="O627">
        <v>0.30476094188690001</v>
      </c>
      <c r="P627">
        <v>0.2321358544846</v>
      </c>
      <c r="Q627">
        <v>0.10801308546629999</v>
      </c>
      <c r="R627">
        <v>0.45704786004165998</v>
      </c>
      <c r="S627">
        <v>0.63620183452712997</v>
      </c>
      <c r="T627">
        <v>0.17697369799366999</v>
      </c>
      <c r="U627">
        <v>2.3930738910329001E-3</v>
      </c>
      <c r="V627">
        <v>0.90640756760095997</v>
      </c>
      <c r="W627">
        <v>0.64261034693650998</v>
      </c>
      <c r="X627">
        <v>6.7614479818585996E-2</v>
      </c>
      <c r="Y627">
        <v>0.78989917039095003</v>
      </c>
      <c r="Z627">
        <v>1</v>
      </c>
      <c r="AA627">
        <v>0</v>
      </c>
      <c r="AB627">
        <v>0</v>
      </c>
      <c r="AC627">
        <v>1</v>
      </c>
      <c r="AD627">
        <v>0</v>
      </c>
      <c r="AE627">
        <v>0</v>
      </c>
      <c r="AF627">
        <v>0</v>
      </c>
      <c r="AG627">
        <v>0</v>
      </c>
      <c r="AH627">
        <v>1</v>
      </c>
      <c r="AI627">
        <v>0</v>
      </c>
      <c r="AJ627">
        <v>1</v>
      </c>
      <c r="AK627">
        <v>0</v>
      </c>
      <c r="AL627">
        <v>0</v>
      </c>
      <c r="AM627">
        <v>1</v>
      </c>
      <c r="AN627">
        <v>1</v>
      </c>
      <c r="AO627">
        <v>1</v>
      </c>
      <c r="AP627">
        <v>1</v>
      </c>
      <c r="AQ627">
        <v>0</v>
      </c>
      <c r="AR627">
        <v>0</v>
      </c>
      <c r="AS627">
        <v>0</v>
      </c>
      <c r="AT627">
        <v>1</v>
      </c>
      <c r="AU627">
        <v>0.44534660043822</v>
      </c>
      <c r="AV627">
        <v>0.15098769556481001</v>
      </c>
      <c r="AW627">
        <v>0.66549193811189</v>
      </c>
      <c r="AX627">
        <v>0.76234499357041996</v>
      </c>
      <c r="AY627">
        <v>0.41341888933903997</v>
      </c>
      <c r="AZ627">
        <v>0.82832771490532997</v>
      </c>
      <c r="BA627">
        <v>0.93650249503551997</v>
      </c>
      <c r="BB627">
        <v>0.28210728780660999</v>
      </c>
      <c r="BC627">
        <v>0.22383518460922999</v>
      </c>
      <c r="BD627">
        <v>0.76265927510568998</v>
      </c>
      <c r="BE627">
        <v>2.7253506957156001E-2</v>
      </c>
      <c r="BF627">
        <v>5.6811784999608997E-2</v>
      </c>
      <c r="BG627">
        <v>0.42208855063081002</v>
      </c>
      <c r="BH627">
        <v>0.95460874908853</v>
      </c>
      <c r="BI627">
        <v>0.66990365976063004</v>
      </c>
      <c r="BJ627">
        <v>0.26769603583744001</v>
      </c>
      <c r="BK627">
        <v>0.67401865285772999</v>
      </c>
      <c r="BL627">
        <v>0.47709674488705001</v>
      </c>
      <c r="BM627">
        <v>0.65045552708638998</v>
      </c>
      <c r="BN627">
        <v>7.7967621070472004E-2</v>
      </c>
      <c r="BO627">
        <v>0.88587037833681004</v>
      </c>
      <c r="DO627">
        <v>40</v>
      </c>
    </row>
    <row r="628" spans="1:166" x14ac:dyDescent="0.3">
      <c r="A628">
        <v>95</v>
      </c>
      <c r="B628">
        <v>0</v>
      </c>
      <c r="C628">
        <v>0</v>
      </c>
      <c r="D628">
        <v>1</v>
      </c>
      <c r="E628">
        <v>0.74865795786570999</v>
      </c>
      <c r="F628">
        <v>0.87771178890543</v>
      </c>
      <c r="G628">
        <v>0.29583705432447999</v>
      </c>
      <c r="H628">
        <v>0.77381115270404</v>
      </c>
      <c r="I628">
        <v>0.46735775192611001</v>
      </c>
      <c r="J628">
        <v>0.55304983079310999</v>
      </c>
      <c r="K628">
        <v>0.72320750499091002</v>
      </c>
      <c r="L628">
        <v>0.64754540541093997</v>
      </c>
      <c r="M628">
        <v>6.8886167026234998E-2</v>
      </c>
      <c r="N628">
        <v>0.50550034132752997</v>
      </c>
      <c r="O628">
        <v>0.99486117735351998</v>
      </c>
      <c r="P628">
        <v>0.84860046532889</v>
      </c>
      <c r="Q628">
        <v>0.63271314204705997</v>
      </c>
      <c r="R628">
        <v>0.43343187411986001</v>
      </c>
      <c r="S628">
        <v>0.84123696030145001</v>
      </c>
      <c r="T628">
        <v>0.70617032675707003</v>
      </c>
      <c r="U628">
        <v>0.83270605965084998</v>
      </c>
    </row>
    <row r="629" spans="1:166" x14ac:dyDescent="0.3">
      <c r="A629">
        <v>96</v>
      </c>
      <c r="B629">
        <v>0</v>
      </c>
      <c r="C629">
        <v>0</v>
      </c>
      <c r="D629">
        <v>1</v>
      </c>
      <c r="E629">
        <v>0.98489570224661005</v>
      </c>
      <c r="F629">
        <v>0.75691172459299005</v>
      </c>
      <c r="G629">
        <v>0.48391536158867998</v>
      </c>
      <c r="H629">
        <v>0.16133708665468</v>
      </c>
      <c r="I629">
        <v>0.26530099719535999</v>
      </c>
      <c r="J629">
        <v>0.37589049833659999</v>
      </c>
      <c r="K629">
        <v>0.74162407128388996</v>
      </c>
      <c r="L629">
        <v>0.59681192280830997</v>
      </c>
      <c r="M629">
        <v>0.96359501208192</v>
      </c>
      <c r="N629">
        <v>0.49970150810761998</v>
      </c>
      <c r="O629">
        <v>0.10286111528517</v>
      </c>
      <c r="P629">
        <v>0.83648010511176996</v>
      </c>
      <c r="Q629">
        <v>0.69917684725750995</v>
      </c>
      <c r="R629">
        <v>0.74593780663276998</v>
      </c>
      <c r="S629">
        <v>0.99288427184576</v>
      </c>
      <c r="T629">
        <v>0.86298997523526999</v>
      </c>
      <c r="U629">
        <v>0.8596860164929</v>
      </c>
      <c r="V629">
        <v>0.18281461959935999</v>
      </c>
      <c r="W629">
        <v>2.6814455176742E-2</v>
      </c>
      <c r="X629">
        <v>0.3370048395961</v>
      </c>
      <c r="Y629">
        <v>0.25478018151229997</v>
      </c>
      <c r="Z629">
        <v>1</v>
      </c>
      <c r="AA629">
        <v>1</v>
      </c>
      <c r="AB629">
        <v>1</v>
      </c>
      <c r="AC629">
        <v>0</v>
      </c>
      <c r="AD629">
        <v>0</v>
      </c>
      <c r="AE629">
        <v>0</v>
      </c>
      <c r="AF629">
        <v>1</v>
      </c>
      <c r="AG629">
        <v>0</v>
      </c>
      <c r="AH629">
        <v>1</v>
      </c>
      <c r="AI629">
        <v>0</v>
      </c>
      <c r="AJ629">
        <v>1</v>
      </c>
      <c r="AK629">
        <v>0</v>
      </c>
      <c r="AL629">
        <v>0</v>
      </c>
      <c r="AM629">
        <v>0</v>
      </c>
      <c r="AN629">
        <v>1</v>
      </c>
      <c r="AO629">
        <v>0</v>
      </c>
      <c r="AP629">
        <v>1</v>
      </c>
      <c r="AQ629">
        <v>0</v>
      </c>
      <c r="AR629">
        <v>0</v>
      </c>
      <c r="AS629">
        <v>1</v>
      </c>
      <c r="AT629">
        <v>0</v>
      </c>
      <c r="AU629">
        <v>0.70058902748388996</v>
      </c>
      <c r="AV629">
        <v>0.82991010505764995</v>
      </c>
      <c r="AW629">
        <v>0.30858721296420999</v>
      </c>
      <c r="AX629">
        <v>0.77999226616283002</v>
      </c>
      <c r="AY629">
        <v>0.13194342357257</v>
      </c>
      <c r="AZ629">
        <v>0.18820581877056999</v>
      </c>
      <c r="BA629">
        <v>0.52342123728826995</v>
      </c>
      <c r="BB629">
        <v>0.99255350780555995</v>
      </c>
      <c r="BC629">
        <v>0.89544923549152</v>
      </c>
      <c r="BD629">
        <v>0.57339591248054</v>
      </c>
      <c r="BE629">
        <v>0.66976855532984003</v>
      </c>
      <c r="BF629">
        <v>0.49982336456663001</v>
      </c>
      <c r="BG629">
        <v>0.71179585285738001</v>
      </c>
      <c r="BH629">
        <v>0.45002779130537002</v>
      </c>
      <c r="BI629">
        <v>0.44124540219549002</v>
      </c>
      <c r="BJ629">
        <v>0.24913742953328999</v>
      </c>
      <c r="BK629">
        <v>0.76919168786041003</v>
      </c>
      <c r="BL629">
        <v>0.31712170410965002</v>
      </c>
      <c r="BM629">
        <v>0.45279191722008999</v>
      </c>
      <c r="BN629">
        <v>0.77357112094631997</v>
      </c>
      <c r="BO629">
        <v>0.76283245844077996</v>
      </c>
      <c r="DO629">
        <v>185</v>
      </c>
      <c r="DP629">
        <v>13</v>
      </c>
      <c r="DQ629">
        <v>27</v>
      </c>
    </row>
    <row r="630" spans="1:166" x14ac:dyDescent="0.3">
      <c r="A630">
        <v>97</v>
      </c>
      <c r="B630">
        <v>0</v>
      </c>
      <c r="C630">
        <v>0</v>
      </c>
      <c r="D630">
        <v>1</v>
      </c>
      <c r="E630">
        <v>0.81864112649840004</v>
      </c>
      <c r="F630">
        <v>0.54792790858743001</v>
      </c>
      <c r="G630">
        <v>0.22871181380003</v>
      </c>
      <c r="H630">
        <v>0.75357406419457995</v>
      </c>
      <c r="I630">
        <v>0.27421531493123003</v>
      </c>
      <c r="J630">
        <v>6.1331997906326E-2</v>
      </c>
      <c r="K630">
        <v>0.88641574076356999</v>
      </c>
      <c r="L630">
        <v>0.98334256007228005</v>
      </c>
      <c r="M630">
        <v>2.5766636880180001E-2</v>
      </c>
      <c r="N630">
        <v>0.82635389428934003</v>
      </c>
      <c r="O630">
        <v>2.6373644174374E-2</v>
      </c>
      <c r="P630">
        <v>0.33127158982011001</v>
      </c>
      <c r="Q630">
        <v>0.48380416416640998</v>
      </c>
      <c r="R630">
        <v>0.61229296125655996</v>
      </c>
      <c r="S630">
        <v>0.60352166509097005</v>
      </c>
      <c r="T630">
        <v>0.62457556029175998</v>
      </c>
      <c r="U630">
        <v>0.62070838890596003</v>
      </c>
      <c r="V630">
        <v>0.52134447304985998</v>
      </c>
      <c r="W630">
        <v>0.58194823657603001</v>
      </c>
      <c r="X630">
        <v>0.55595931214479</v>
      </c>
      <c r="Y630">
        <v>0.34049073726174001</v>
      </c>
      <c r="Z630">
        <v>0</v>
      </c>
      <c r="AA630">
        <v>0</v>
      </c>
      <c r="AB630">
        <v>1</v>
      </c>
      <c r="AC630">
        <v>0</v>
      </c>
      <c r="AD630">
        <v>1</v>
      </c>
      <c r="AE630">
        <v>0</v>
      </c>
      <c r="AF630">
        <v>0</v>
      </c>
      <c r="AG630">
        <v>0</v>
      </c>
      <c r="AH630">
        <v>1</v>
      </c>
      <c r="AI630">
        <v>1</v>
      </c>
      <c r="AJ630">
        <v>1</v>
      </c>
      <c r="AK630">
        <v>1</v>
      </c>
      <c r="AL630">
        <v>0</v>
      </c>
      <c r="AM630">
        <v>0</v>
      </c>
      <c r="AN630">
        <v>0</v>
      </c>
      <c r="AO630">
        <v>0</v>
      </c>
      <c r="AP630">
        <v>0</v>
      </c>
      <c r="AQ630">
        <v>1</v>
      </c>
      <c r="AR630">
        <v>0</v>
      </c>
      <c r="AS630">
        <v>0</v>
      </c>
      <c r="AT630">
        <v>0</v>
      </c>
      <c r="AU630">
        <v>0.85960467065576995</v>
      </c>
      <c r="AV630">
        <v>0.93120212838447003</v>
      </c>
      <c r="AW630">
        <v>0.44249071215829999</v>
      </c>
      <c r="AX630">
        <v>0.89368179340295995</v>
      </c>
      <c r="AY630">
        <v>0.57876551646940999</v>
      </c>
      <c r="AZ630">
        <v>0.42019788351899001</v>
      </c>
      <c r="BA630">
        <v>0.93027627206343</v>
      </c>
      <c r="BB630">
        <v>0.81409726471346999</v>
      </c>
      <c r="BC630">
        <v>2.3472076610108E-2</v>
      </c>
      <c r="BD630">
        <v>0.52725203700446999</v>
      </c>
      <c r="BE630">
        <v>0.52241537314138997</v>
      </c>
      <c r="BF630">
        <v>0.39508098155973997</v>
      </c>
      <c r="BG630">
        <v>0.64370394633522998</v>
      </c>
      <c r="BH630">
        <v>0.70213021974443002</v>
      </c>
      <c r="BI630">
        <v>0.50667030308884997</v>
      </c>
      <c r="BJ630">
        <v>0.62011041110423004</v>
      </c>
      <c r="BK630">
        <v>0.56873465328227002</v>
      </c>
      <c r="BL630">
        <v>0.10273418577438</v>
      </c>
      <c r="BM630">
        <v>0.46691498369793</v>
      </c>
      <c r="BN630">
        <v>0.68256121526196001</v>
      </c>
      <c r="BO630">
        <v>0.97948909541124995</v>
      </c>
      <c r="DO630">
        <v>11</v>
      </c>
      <c r="DP630">
        <v>7</v>
      </c>
      <c r="DQ630">
        <v>29</v>
      </c>
    </row>
    <row r="631" spans="1:166" x14ac:dyDescent="0.3">
      <c r="A631">
        <v>99</v>
      </c>
      <c r="B631">
        <v>0</v>
      </c>
      <c r="C631">
        <v>0</v>
      </c>
      <c r="D631">
        <v>1</v>
      </c>
      <c r="E631">
        <v>0.2212447302933</v>
      </c>
      <c r="F631">
        <v>0.53476971075709001</v>
      </c>
      <c r="G631">
        <v>4.4772953082789002E-2</v>
      </c>
      <c r="H631">
        <v>0.24688765087927</v>
      </c>
      <c r="I631">
        <v>0.97149249378501001</v>
      </c>
      <c r="J631">
        <v>0.95592334493648001</v>
      </c>
      <c r="K631">
        <v>0.52932780706582006</v>
      </c>
      <c r="L631">
        <v>0.71315525607785002</v>
      </c>
      <c r="M631">
        <v>0.21073472675065999</v>
      </c>
      <c r="N631">
        <v>0.56568042170926003</v>
      </c>
      <c r="O631">
        <v>0.93073326855667005</v>
      </c>
      <c r="P631">
        <v>5.1612635186802001E-2</v>
      </c>
      <c r="Q631">
        <v>0.39151541274827001</v>
      </c>
      <c r="R631">
        <v>0.16596913879635999</v>
      </c>
      <c r="S631">
        <v>0.75501596646732005</v>
      </c>
      <c r="T631">
        <v>0.43181528552826998</v>
      </c>
      <c r="U631">
        <v>0.18356949161173999</v>
      </c>
      <c r="V631">
        <v>0.54490134730071005</v>
      </c>
      <c r="W631">
        <v>0.15444390064352001</v>
      </c>
      <c r="X631">
        <v>0.82074364612212003</v>
      </c>
      <c r="Y631">
        <v>2.0254984827413999E-2</v>
      </c>
      <c r="Z631">
        <v>1</v>
      </c>
      <c r="AA631">
        <v>0</v>
      </c>
      <c r="AB631">
        <v>1</v>
      </c>
      <c r="AC631">
        <v>1</v>
      </c>
      <c r="AD631">
        <v>1</v>
      </c>
      <c r="AE631">
        <v>0</v>
      </c>
      <c r="AF631">
        <v>0</v>
      </c>
      <c r="AG631">
        <v>0</v>
      </c>
      <c r="AH631">
        <v>1</v>
      </c>
      <c r="AI631">
        <v>0</v>
      </c>
      <c r="AJ631">
        <v>0</v>
      </c>
      <c r="AK631">
        <v>0</v>
      </c>
      <c r="AL631">
        <v>1</v>
      </c>
      <c r="AM631">
        <v>0</v>
      </c>
      <c r="AN631">
        <v>0</v>
      </c>
      <c r="AO631">
        <v>1</v>
      </c>
      <c r="AP631">
        <v>0</v>
      </c>
      <c r="AQ631">
        <v>1</v>
      </c>
      <c r="AR631">
        <v>0</v>
      </c>
      <c r="AS631">
        <v>0</v>
      </c>
      <c r="AT631">
        <v>1</v>
      </c>
      <c r="AU631">
        <v>0.45239817750235001</v>
      </c>
      <c r="AV631">
        <v>0.49590498451880999</v>
      </c>
      <c r="AW631">
        <v>0.49337298598270002</v>
      </c>
      <c r="AX631">
        <v>0.32473715309182</v>
      </c>
      <c r="AY631">
        <v>0.52981892376229001</v>
      </c>
      <c r="AZ631">
        <v>0.22315383163561001</v>
      </c>
      <c r="BA631">
        <v>2.3295008076014999E-2</v>
      </c>
      <c r="BB631">
        <v>0.82150792204185996</v>
      </c>
      <c r="BC631">
        <v>0.71046918106853996</v>
      </c>
      <c r="BD631">
        <v>0.86219287949778001</v>
      </c>
      <c r="BE631">
        <v>0.99978791542147005</v>
      </c>
      <c r="BF631">
        <v>0.64551239997925003</v>
      </c>
      <c r="BG631">
        <v>0.35921308099625998</v>
      </c>
      <c r="BH631">
        <v>0.44435552144641</v>
      </c>
      <c r="BI631">
        <v>0.85529915475017004</v>
      </c>
      <c r="BJ631">
        <v>0.93471867037564005</v>
      </c>
      <c r="BK631">
        <v>0.69455953014586003</v>
      </c>
      <c r="BL631">
        <v>0.29372424752518</v>
      </c>
      <c r="BM631">
        <v>0.15548545654497001</v>
      </c>
      <c r="BN631">
        <v>0.20155064374842999</v>
      </c>
      <c r="BO631">
        <v>0.16455964913439</v>
      </c>
      <c r="DO631">
        <v>9</v>
      </c>
      <c r="DP631">
        <v>19</v>
      </c>
      <c r="DQ631">
        <v>3</v>
      </c>
    </row>
    <row r="632" spans="1:166" x14ac:dyDescent="0.3">
      <c r="A632">
        <v>100</v>
      </c>
      <c r="B632">
        <v>0</v>
      </c>
      <c r="C632">
        <v>0</v>
      </c>
      <c r="D632">
        <v>1</v>
      </c>
      <c r="E632">
        <v>0.24456584410596999</v>
      </c>
      <c r="F632">
        <v>0.19796991463517</v>
      </c>
      <c r="G632">
        <v>0.53348475911394</v>
      </c>
      <c r="H632">
        <v>0.27532696550739</v>
      </c>
      <c r="I632">
        <v>0.22857355531967</v>
      </c>
      <c r="J632">
        <v>0.45583522705731999</v>
      </c>
      <c r="K632">
        <v>0.36067272089621</v>
      </c>
      <c r="L632">
        <v>0.71146710159919002</v>
      </c>
      <c r="M632">
        <v>0.50663118612528002</v>
      </c>
      <c r="N632">
        <v>0.93429205973730001</v>
      </c>
      <c r="O632">
        <v>0.72021089063649002</v>
      </c>
      <c r="P632">
        <v>0.21347265030716001</v>
      </c>
      <c r="Q632">
        <v>0.35640631139665002</v>
      </c>
      <c r="R632">
        <v>0.73120115264575003</v>
      </c>
      <c r="S632">
        <v>0.95934260893684997</v>
      </c>
      <c r="T632">
        <v>0.49713399353741999</v>
      </c>
      <c r="U632">
        <v>0.25613138604013003</v>
      </c>
      <c r="V632">
        <v>0.66840309919205998</v>
      </c>
      <c r="W632">
        <v>0.81899240386825001</v>
      </c>
      <c r="X632">
        <v>0.75255867562846002</v>
      </c>
      <c r="Y632">
        <v>0.91376828815996003</v>
      </c>
      <c r="Z632">
        <v>1</v>
      </c>
      <c r="AA632">
        <v>0</v>
      </c>
      <c r="AB632">
        <v>0</v>
      </c>
      <c r="AC632">
        <v>1</v>
      </c>
      <c r="AD632">
        <v>1</v>
      </c>
      <c r="AE632">
        <v>1</v>
      </c>
      <c r="AF632">
        <v>0</v>
      </c>
      <c r="AG632">
        <v>0</v>
      </c>
      <c r="AH632">
        <v>0</v>
      </c>
      <c r="AI632">
        <v>1</v>
      </c>
      <c r="AJ632">
        <v>0</v>
      </c>
      <c r="AK632">
        <v>1</v>
      </c>
      <c r="AL632">
        <v>1</v>
      </c>
      <c r="AM632">
        <v>0</v>
      </c>
      <c r="AN632">
        <v>0</v>
      </c>
      <c r="AO632">
        <v>0</v>
      </c>
      <c r="AP632">
        <v>1</v>
      </c>
      <c r="AQ632">
        <v>1</v>
      </c>
      <c r="AR632">
        <v>0</v>
      </c>
      <c r="AS632">
        <v>1</v>
      </c>
      <c r="AT632">
        <v>0</v>
      </c>
    </row>
    <row r="633" spans="1:166" x14ac:dyDescent="0.3">
      <c r="A633">
        <v>101</v>
      </c>
      <c r="B633">
        <v>11</v>
      </c>
      <c r="C633">
        <v>1</v>
      </c>
      <c r="D633">
        <v>1</v>
      </c>
      <c r="E633">
        <v>0.32156418054362002</v>
      </c>
      <c r="F633">
        <v>0.20973911379064999</v>
      </c>
      <c r="G633">
        <v>4.8561575186091997E-3</v>
      </c>
      <c r="H633">
        <v>0.77643596487847</v>
      </c>
      <c r="I633">
        <v>0.8995802559371</v>
      </c>
      <c r="J633">
        <v>0.44917992616503</v>
      </c>
      <c r="K633">
        <v>0.47475599369183002</v>
      </c>
      <c r="L633">
        <v>0.53778737915950003</v>
      </c>
      <c r="M633">
        <v>0.78552618308040001</v>
      </c>
      <c r="N633">
        <v>0.49914208029024998</v>
      </c>
      <c r="O633">
        <v>2.6416860573378002E-2</v>
      </c>
      <c r="P633">
        <v>0.72270783783434001</v>
      </c>
      <c r="Q633">
        <v>0.97313121281216997</v>
      </c>
      <c r="R633">
        <v>0.69352435394591005</v>
      </c>
      <c r="S633">
        <v>0.55752000500145005</v>
      </c>
      <c r="T633">
        <v>0.29867106083615003</v>
      </c>
      <c r="U633">
        <v>0.65154139885110995</v>
      </c>
      <c r="V633">
        <v>8.0525158969753999E-2</v>
      </c>
      <c r="W633">
        <v>0.44922885361087</v>
      </c>
      <c r="X633">
        <v>0.18718901670638</v>
      </c>
      <c r="Y633">
        <v>0.84172720255530997</v>
      </c>
      <c r="Z633">
        <v>0</v>
      </c>
      <c r="AA633">
        <v>0</v>
      </c>
      <c r="AB633">
        <v>0</v>
      </c>
      <c r="AC633">
        <v>0</v>
      </c>
      <c r="AD633">
        <v>1</v>
      </c>
      <c r="AE633">
        <v>0</v>
      </c>
      <c r="AF633">
        <v>1</v>
      </c>
      <c r="AG633">
        <v>0</v>
      </c>
      <c r="AH633">
        <v>0</v>
      </c>
      <c r="AI633">
        <v>1</v>
      </c>
      <c r="AJ633">
        <v>1</v>
      </c>
      <c r="AK633">
        <v>1</v>
      </c>
      <c r="AL633">
        <v>1</v>
      </c>
      <c r="AM633">
        <v>0</v>
      </c>
      <c r="AN633">
        <v>0</v>
      </c>
      <c r="AO633">
        <v>1</v>
      </c>
      <c r="AP633">
        <v>1</v>
      </c>
      <c r="AQ633">
        <v>1</v>
      </c>
      <c r="AR633">
        <v>1</v>
      </c>
      <c r="AS633">
        <v>1</v>
      </c>
      <c r="AT633">
        <v>0</v>
      </c>
      <c r="AU633">
        <v>0.42385842490533998</v>
      </c>
      <c r="AV633">
        <v>0.47974555162457</v>
      </c>
      <c r="AW633">
        <v>0.30848829106341003</v>
      </c>
      <c r="AX633">
        <v>0.28625959036044002</v>
      </c>
      <c r="AY633">
        <v>0.79856214480203003</v>
      </c>
      <c r="AZ633">
        <v>0.67845429877652996</v>
      </c>
      <c r="BA633">
        <v>0.40313053454542003</v>
      </c>
      <c r="BB633">
        <v>0.41897244838239001</v>
      </c>
      <c r="BC633">
        <v>0.86827001823371996</v>
      </c>
      <c r="BD633">
        <v>0.72155535858603004</v>
      </c>
      <c r="BE633">
        <v>0.77360625610543998</v>
      </c>
      <c r="BF633">
        <v>0.79744955273290996</v>
      </c>
      <c r="BG633">
        <v>0.57465000133912003</v>
      </c>
      <c r="BH633">
        <v>0.76670999615238</v>
      </c>
      <c r="BI633">
        <v>0.35778856871817</v>
      </c>
      <c r="BJ633">
        <v>0.12167376325192</v>
      </c>
      <c r="BK633">
        <v>0.91752799524184003</v>
      </c>
      <c r="BL633">
        <v>0.18378911669726</v>
      </c>
      <c r="BM633">
        <v>0.14133380435261</v>
      </c>
      <c r="BN633">
        <v>0.48386233345966001</v>
      </c>
      <c r="BO633">
        <v>0.67664121966004998</v>
      </c>
      <c r="BP633" t="s">
        <v>440</v>
      </c>
      <c r="BQ633">
        <v>1</v>
      </c>
      <c r="BR633">
        <v>2</v>
      </c>
      <c r="BS633">
        <v>468</v>
      </c>
      <c r="BT633">
        <v>1</v>
      </c>
      <c r="BU633">
        <v>1</v>
      </c>
      <c r="BV633">
        <v>1</v>
      </c>
      <c r="BW633">
        <v>1</v>
      </c>
      <c r="BX633">
        <v>1</v>
      </c>
      <c r="BY633">
        <v>1</v>
      </c>
      <c r="BZ633">
        <v>1</v>
      </c>
      <c r="CA633">
        <v>1</v>
      </c>
      <c r="CB633">
        <v>1</v>
      </c>
      <c r="CC633">
        <v>2</v>
      </c>
      <c r="CD633">
        <v>1</v>
      </c>
      <c r="CE633">
        <v>2</v>
      </c>
      <c r="CF633">
        <v>1</v>
      </c>
      <c r="CG633">
        <v>0</v>
      </c>
      <c r="CH633">
        <v>1</v>
      </c>
      <c r="CI633">
        <v>0</v>
      </c>
      <c r="CJ633">
        <v>1</v>
      </c>
      <c r="CK633">
        <v>0</v>
      </c>
      <c r="CL633">
        <v>0</v>
      </c>
      <c r="CM633">
        <v>-1</v>
      </c>
      <c r="CN633">
        <v>1</v>
      </c>
      <c r="CO633">
        <v>1</v>
      </c>
      <c r="CP633">
        <v>1</v>
      </c>
      <c r="CQ633">
        <v>3</v>
      </c>
      <c r="CR633">
        <v>1</v>
      </c>
      <c r="CS633">
        <v>4</v>
      </c>
      <c r="CT633">
        <v>1</v>
      </c>
      <c r="CU633">
        <v>3</v>
      </c>
      <c r="CV633">
        <v>0</v>
      </c>
      <c r="CW633">
        <v>-1</v>
      </c>
      <c r="CX633">
        <v>1</v>
      </c>
      <c r="CY633">
        <v>2</v>
      </c>
      <c r="CZ633">
        <v>0</v>
      </c>
      <c r="DA633">
        <v>-1</v>
      </c>
      <c r="DB633">
        <v>0</v>
      </c>
      <c r="DC633">
        <v>-2</v>
      </c>
      <c r="DD633">
        <v>1</v>
      </c>
      <c r="DE633">
        <v>0</v>
      </c>
      <c r="DF633">
        <v>1</v>
      </c>
      <c r="DG633">
        <v>0</v>
      </c>
      <c r="DI633">
        <v>0</v>
      </c>
      <c r="DJ633">
        <v>0.33651407564805003</v>
      </c>
      <c r="DK633">
        <v>1</v>
      </c>
      <c r="DO633">
        <v>25</v>
      </c>
      <c r="DP633">
        <v>219</v>
      </c>
      <c r="DQ633">
        <v>51</v>
      </c>
      <c r="DS633">
        <v>47</v>
      </c>
      <c r="DT633">
        <v>9</v>
      </c>
      <c r="DU633">
        <v>13</v>
      </c>
      <c r="DV633">
        <v>8</v>
      </c>
      <c r="DW633">
        <v>11</v>
      </c>
      <c r="DX633">
        <v>7</v>
      </c>
      <c r="DY633">
        <v>9</v>
      </c>
      <c r="DZ633">
        <v>5</v>
      </c>
      <c r="EA633">
        <v>9</v>
      </c>
      <c r="EB633">
        <v>5</v>
      </c>
      <c r="EC633">
        <v>14</v>
      </c>
      <c r="ED633">
        <v>9</v>
      </c>
      <c r="EE633">
        <v>12</v>
      </c>
      <c r="EF633">
        <v>6</v>
      </c>
      <c r="EG633">
        <v>17</v>
      </c>
      <c r="EH633">
        <v>7</v>
      </c>
      <c r="EI633">
        <v>11</v>
      </c>
      <c r="EJ633">
        <v>7</v>
      </c>
      <c r="EK633">
        <v>12</v>
      </c>
      <c r="EL633">
        <v>8</v>
      </c>
      <c r="EM633">
        <v>8</v>
      </c>
      <c r="EN633">
        <v>5</v>
      </c>
      <c r="EO633">
        <v>13</v>
      </c>
      <c r="EP633">
        <v>5</v>
      </c>
      <c r="EQ633">
        <v>8</v>
      </c>
      <c r="ER633">
        <v>5</v>
      </c>
      <c r="ES633">
        <v>9</v>
      </c>
      <c r="ET633">
        <v>5</v>
      </c>
      <c r="EU633">
        <v>9</v>
      </c>
      <c r="EV633">
        <v>7</v>
      </c>
      <c r="EW633">
        <v>9</v>
      </c>
      <c r="EX633">
        <v>7</v>
      </c>
      <c r="EY633">
        <v>9</v>
      </c>
      <c r="EZ633">
        <v>6</v>
      </c>
      <c r="FA633">
        <v>9</v>
      </c>
      <c r="FB633">
        <v>6</v>
      </c>
      <c r="FC633">
        <v>8</v>
      </c>
      <c r="FD633">
        <v>5</v>
      </c>
      <c r="FE633">
        <v>7</v>
      </c>
      <c r="FF633">
        <v>9</v>
      </c>
      <c r="FG633">
        <v>6</v>
      </c>
      <c r="FH633">
        <v>10</v>
      </c>
      <c r="FI633">
        <v>7</v>
      </c>
      <c r="FJ633">
        <v>9</v>
      </c>
    </row>
    <row r="634" spans="1:166" x14ac:dyDescent="0.3">
      <c r="A634">
        <v>101</v>
      </c>
      <c r="B634">
        <v>11</v>
      </c>
      <c r="C634">
        <v>1</v>
      </c>
      <c r="D634">
        <v>2</v>
      </c>
      <c r="BP634" t="s">
        <v>440</v>
      </c>
      <c r="BS634">
        <v>482</v>
      </c>
      <c r="DG634">
        <v>0</v>
      </c>
      <c r="DH634">
        <v>0.79362974583154999</v>
      </c>
      <c r="DI634">
        <v>0</v>
      </c>
      <c r="DJ634">
        <v>0.48702235369511998</v>
      </c>
      <c r="DK634">
        <v>1</v>
      </c>
      <c r="FI634">
        <v>13</v>
      </c>
      <c r="FJ634">
        <v>8</v>
      </c>
    </row>
    <row r="635" spans="1:166" x14ac:dyDescent="0.3">
      <c r="A635">
        <v>101</v>
      </c>
      <c r="B635">
        <v>11</v>
      </c>
      <c r="C635">
        <v>1</v>
      </c>
      <c r="D635">
        <v>3</v>
      </c>
      <c r="BP635" t="s">
        <v>440</v>
      </c>
      <c r="BS635">
        <v>496</v>
      </c>
      <c r="DG635">
        <v>0</v>
      </c>
      <c r="DH635">
        <v>0.54538924712014003</v>
      </c>
      <c r="DI635">
        <v>1</v>
      </c>
      <c r="DJ635">
        <v>0.43751684663619</v>
      </c>
      <c r="DK635">
        <v>1</v>
      </c>
      <c r="FI635">
        <v>15</v>
      </c>
      <c r="FJ635">
        <v>8</v>
      </c>
    </row>
    <row r="636" spans="1:166" x14ac:dyDescent="0.3">
      <c r="A636">
        <v>101</v>
      </c>
      <c r="B636">
        <v>11</v>
      </c>
      <c r="C636">
        <v>1</v>
      </c>
      <c r="D636">
        <v>4</v>
      </c>
      <c r="BP636" t="s">
        <v>440</v>
      </c>
      <c r="BS636">
        <v>510</v>
      </c>
      <c r="DG636">
        <v>0</v>
      </c>
      <c r="DH636">
        <v>2.3926008558854999E-2</v>
      </c>
      <c r="DI636">
        <v>1</v>
      </c>
      <c r="DJ636">
        <v>0.60232513032989998</v>
      </c>
      <c r="DK636">
        <v>1</v>
      </c>
      <c r="FI636">
        <v>16</v>
      </c>
      <c r="FJ636">
        <v>6</v>
      </c>
    </row>
    <row r="637" spans="1:166" x14ac:dyDescent="0.3">
      <c r="A637">
        <v>101</v>
      </c>
      <c r="B637">
        <v>11</v>
      </c>
      <c r="C637">
        <v>1</v>
      </c>
      <c r="D637">
        <v>5</v>
      </c>
      <c r="BP637" t="s">
        <v>440</v>
      </c>
      <c r="BS637">
        <v>524</v>
      </c>
      <c r="DG637">
        <v>0</v>
      </c>
      <c r="DH637">
        <v>0.37723283135573998</v>
      </c>
      <c r="DI637">
        <v>1</v>
      </c>
      <c r="DJ637">
        <v>0.53893296211370001</v>
      </c>
      <c r="DK637">
        <v>1</v>
      </c>
      <c r="FI637">
        <v>13</v>
      </c>
      <c r="FJ637">
        <v>6</v>
      </c>
    </row>
    <row r="638" spans="1:166" x14ac:dyDescent="0.3">
      <c r="A638">
        <v>101</v>
      </c>
      <c r="B638">
        <v>11</v>
      </c>
      <c r="C638">
        <v>1</v>
      </c>
      <c r="D638">
        <v>6</v>
      </c>
      <c r="BP638" t="s">
        <v>440</v>
      </c>
      <c r="BS638">
        <v>538</v>
      </c>
      <c r="DG638">
        <v>0</v>
      </c>
      <c r="DH638">
        <v>0.38886155756360002</v>
      </c>
      <c r="DI638">
        <v>0</v>
      </c>
      <c r="DJ638">
        <v>0.20323135393434</v>
      </c>
      <c r="DK638">
        <v>1</v>
      </c>
      <c r="FI638">
        <v>8</v>
      </c>
      <c r="FJ638">
        <v>68</v>
      </c>
    </row>
    <row r="639" spans="1:166" x14ac:dyDescent="0.3">
      <c r="A639">
        <v>102</v>
      </c>
      <c r="B639">
        <v>11</v>
      </c>
      <c r="C639">
        <v>2</v>
      </c>
      <c r="D639">
        <v>1</v>
      </c>
      <c r="E639">
        <v>0.65037667547885003</v>
      </c>
      <c r="F639">
        <v>2.1854202558786999E-2</v>
      </c>
      <c r="G639">
        <v>0.80887060470807004</v>
      </c>
      <c r="H639">
        <v>0.31589038405999997</v>
      </c>
      <c r="I639">
        <v>0.29631111961375001</v>
      </c>
      <c r="J639">
        <v>0.47790579561342</v>
      </c>
      <c r="K639">
        <v>0.91449127887427994</v>
      </c>
      <c r="L639">
        <v>0.99281673805198001</v>
      </c>
      <c r="M639">
        <v>0.46879558834158003</v>
      </c>
      <c r="N639">
        <v>0.19208010613449999</v>
      </c>
      <c r="O639">
        <v>9.7603239967551006E-2</v>
      </c>
      <c r="P639">
        <v>0.36293786262425998</v>
      </c>
      <c r="Q639">
        <v>0.13705937890979</v>
      </c>
      <c r="R639">
        <v>0.45411873410594999</v>
      </c>
      <c r="S639">
        <v>0.71123682021565005</v>
      </c>
      <c r="T639">
        <v>0.88129688976631004</v>
      </c>
      <c r="U639">
        <v>0.92383417257133005</v>
      </c>
      <c r="V639">
        <v>0.80307659532014997</v>
      </c>
      <c r="W639">
        <v>0.71261758705080003</v>
      </c>
      <c r="X639">
        <v>6.0378486546579999E-2</v>
      </c>
      <c r="Y639">
        <v>0.14760990293043</v>
      </c>
      <c r="Z639">
        <v>0</v>
      </c>
      <c r="AA639">
        <v>0</v>
      </c>
      <c r="AB639">
        <v>0</v>
      </c>
      <c r="AC639">
        <v>1</v>
      </c>
      <c r="AD639">
        <v>0</v>
      </c>
      <c r="AE639">
        <v>0</v>
      </c>
      <c r="AF639">
        <v>0</v>
      </c>
      <c r="AG639">
        <v>0</v>
      </c>
      <c r="AH639">
        <v>1</v>
      </c>
      <c r="AI639">
        <v>0</v>
      </c>
      <c r="AJ639">
        <v>0</v>
      </c>
      <c r="AK639">
        <v>0</v>
      </c>
      <c r="AL639">
        <v>0</v>
      </c>
      <c r="AM639">
        <v>0</v>
      </c>
      <c r="AN639">
        <v>1</v>
      </c>
      <c r="AO639">
        <v>0</v>
      </c>
      <c r="AP639">
        <v>1</v>
      </c>
      <c r="AQ639">
        <v>0</v>
      </c>
      <c r="AR639">
        <v>1</v>
      </c>
      <c r="AS639">
        <v>0</v>
      </c>
      <c r="AT639">
        <v>1</v>
      </c>
      <c r="AU639">
        <v>0.29592644790474998</v>
      </c>
      <c r="AV639">
        <v>0.53595705545393002</v>
      </c>
      <c r="AW639">
        <v>0.91179968957746005</v>
      </c>
      <c r="AX639">
        <v>0.61318063580001003</v>
      </c>
      <c r="AY639">
        <v>2.9291460180022998E-3</v>
      </c>
      <c r="AZ639">
        <v>0.79836145795654001</v>
      </c>
      <c r="BA639">
        <v>0.74557834211874996</v>
      </c>
      <c r="BB639">
        <v>0.36893596351363001</v>
      </c>
      <c r="BC639">
        <v>0.72617034301687999</v>
      </c>
      <c r="BD639">
        <v>0.87012555884602005</v>
      </c>
      <c r="BE639">
        <v>8.3287053953878004E-2</v>
      </c>
      <c r="BF639">
        <v>0.62045101322160001</v>
      </c>
      <c r="BG639">
        <v>0.15864594425316</v>
      </c>
      <c r="BH639">
        <v>0.33314560493767997</v>
      </c>
      <c r="BI639">
        <v>0.14541761247922999</v>
      </c>
      <c r="BJ639">
        <v>0.74022159587912995</v>
      </c>
      <c r="BK639">
        <v>0.37270674443566998</v>
      </c>
      <c r="BL639">
        <v>0.10000800879233999</v>
      </c>
      <c r="BM639">
        <v>0.80263132394377001</v>
      </c>
      <c r="BN639">
        <v>0.36368948685694003</v>
      </c>
      <c r="BO639">
        <v>6.0117437970668E-2</v>
      </c>
      <c r="BP639" t="s">
        <v>440</v>
      </c>
      <c r="BQ639">
        <v>0</v>
      </c>
      <c r="BR639">
        <v>-8</v>
      </c>
      <c r="BS639">
        <v>258.5</v>
      </c>
      <c r="BT639">
        <v>0</v>
      </c>
      <c r="BU639">
        <v>-8</v>
      </c>
      <c r="BV639">
        <v>1</v>
      </c>
      <c r="BW639">
        <v>-8</v>
      </c>
      <c r="BX639">
        <v>1</v>
      </c>
      <c r="BY639">
        <v>8</v>
      </c>
      <c r="BZ639">
        <v>1</v>
      </c>
      <c r="CA639">
        <v>-8</v>
      </c>
      <c r="CB639">
        <v>1</v>
      </c>
      <c r="CC639">
        <v>-7</v>
      </c>
      <c r="CD639">
        <v>1</v>
      </c>
      <c r="CE639">
        <v>-8</v>
      </c>
      <c r="CF639">
        <v>0</v>
      </c>
      <c r="CG639">
        <v>-8</v>
      </c>
      <c r="CH639">
        <v>0</v>
      </c>
      <c r="CI639">
        <v>-8</v>
      </c>
      <c r="CJ639">
        <v>0</v>
      </c>
      <c r="CK639">
        <v>-8</v>
      </c>
      <c r="CL639">
        <v>1</v>
      </c>
      <c r="CM639">
        <v>-8</v>
      </c>
      <c r="CN639">
        <v>1</v>
      </c>
      <c r="CO639">
        <v>-6</v>
      </c>
      <c r="CP639">
        <v>1</v>
      </c>
      <c r="CQ639">
        <v>-6</v>
      </c>
      <c r="CR639">
        <v>1</v>
      </c>
      <c r="CS639">
        <v>-7</v>
      </c>
      <c r="CT639">
        <v>1</v>
      </c>
      <c r="CU639">
        <v>-7</v>
      </c>
      <c r="CV639">
        <v>0</v>
      </c>
      <c r="CW639">
        <v>-7</v>
      </c>
      <c r="CX639">
        <v>1</v>
      </c>
      <c r="CY639">
        <v>-7</v>
      </c>
      <c r="CZ639">
        <v>1</v>
      </c>
      <c r="DA639">
        <v>-7</v>
      </c>
      <c r="DB639">
        <v>1</v>
      </c>
      <c r="DC639">
        <v>-8</v>
      </c>
      <c r="DD639">
        <v>1</v>
      </c>
      <c r="DE639">
        <v>-7</v>
      </c>
      <c r="DF639">
        <v>0</v>
      </c>
      <c r="DG639">
        <v>0</v>
      </c>
      <c r="DI639">
        <v>0</v>
      </c>
      <c r="DJ639">
        <v>0.58047191912385998</v>
      </c>
      <c r="DK639">
        <v>0</v>
      </c>
      <c r="DO639">
        <v>15</v>
      </c>
      <c r="DP639">
        <v>15</v>
      </c>
      <c r="DQ639">
        <v>6</v>
      </c>
      <c r="DS639">
        <v>12</v>
      </c>
      <c r="DT639">
        <v>6</v>
      </c>
      <c r="DU639">
        <v>7</v>
      </c>
      <c r="DV639">
        <v>5</v>
      </c>
      <c r="DW639">
        <v>7</v>
      </c>
      <c r="DX639">
        <v>6</v>
      </c>
      <c r="DY639">
        <v>8</v>
      </c>
      <c r="DZ639">
        <v>4</v>
      </c>
      <c r="EA639">
        <v>7</v>
      </c>
      <c r="EB639">
        <v>5</v>
      </c>
      <c r="EC639">
        <v>6</v>
      </c>
      <c r="ED639">
        <v>5</v>
      </c>
      <c r="EE639">
        <v>6</v>
      </c>
      <c r="EF639">
        <v>4</v>
      </c>
      <c r="EG639">
        <v>6</v>
      </c>
      <c r="EH639">
        <v>5</v>
      </c>
      <c r="EI639">
        <v>8</v>
      </c>
      <c r="EJ639">
        <v>4</v>
      </c>
      <c r="EK639">
        <v>8</v>
      </c>
      <c r="EL639">
        <v>4</v>
      </c>
      <c r="EM639">
        <v>6</v>
      </c>
      <c r="EN639">
        <v>6</v>
      </c>
      <c r="EO639">
        <v>8</v>
      </c>
      <c r="EP639">
        <v>8</v>
      </c>
      <c r="EQ639">
        <v>6</v>
      </c>
      <c r="ER639">
        <v>4</v>
      </c>
      <c r="ES639">
        <v>7</v>
      </c>
      <c r="ET639">
        <v>4</v>
      </c>
      <c r="EU639">
        <v>6</v>
      </c>
      <c r="EV639">
        <v>4</v>
      </c>
      <c r="EW639">
        <v>6</v>
      </c>
      <c r="EX639">
        <v>4</v>
      </c>
      <c r="EY639">
        <v>8</v>
      </c>
      <c r="EZ639">
        <v>4</v>
      </c>
      <c r="FA639">
        <v>5</v>
      </c>
      <c r="FB639">
        <v>4</v>
      </c>
      <c r="FC639">
        <v>6</v>
      </c>
      <c r="FD639">
        <v>5</v>
      </c>
      <c r="FE639">
        <v>6</v>
      </c>
      <c r="FF639">
        <v>4</v>
      </c>
      <c r="FG639">
        <v>35</v>
      </c>
      <c r="FH639">
        <v>3</v>
      </c>
      <c r="FI639">
        <v>8</v>
      </c>
      <c r="FJ639">
        <v>5</v>
      </c>
    </row>
    <row r="640" spans="1:166" x14ac:dyDescent="0.3">
      <c r="A640">
        <v>102</v>
      </c>
      <c r="B640">
        <v>11</v>
      </c>
      <c r="C640">
        <v>2</v>
      </c>
      <c r="D640">
        <v>2</v>
      </c>
      <c r="BP640" t="s">
        <v>441</v>
      </c>
      <c r="BS640">
        <v>272.5</v>
      </c>
      <c r="DG640">
        <v>0</v>
      </c>
      <c r="DH640">
        <v>0.33879777821905999</v>
      </c>
      <c r="DI640">
        <v>0</v>
      </c>
      <c r="DJ640">
        <v>0.51529331670375</v>
      </c>
      <c r="DK640">
        <v>1</v>
      </c>
      <c r="FI640">
        <v>10</v>
      </c>
      <c r="FJ640">
        <v>9</v>
      </c>
    </row>
    <row r="641" spans="1:166" x14ac:dyDescent="0.3">
      <c r="A641">
        <v>102</v>
      </c>
      <c r="B641">
        <v>11</v>
      </c>
      <c r="C641">
        <v>2</v>
      </c>
      <c r="D641">
        <v>3</v>
      </c>
      <c r="BP641" t="s">
        <v>441</v>
      </c>
      <c r="BS641">
        <v>286.5</v>
      </c>
      <c r="DG641">
        <v>0</v>
      </c>
      <c r="DH641">
        <v>0.27935523742537</v>
      </c>
      <c r="DI641">
        <v>1</v>
      </c>
      <c r="DJ641">
        <v>9.8152373232278003E-2</v>
      </c>
      <c r="DK641">
        <v>0</v>
      </c>
      <c r="FI641">
        <v>30</v>
      </c>
      <c r="FJ641">
        <v>5</v>
      </c>
    </row>
    <row r="642" spans="1:166" x14ac:dyDescent="0.3">
      <c r="A642">
        <v>102</v>
      </c>
      <c r="B642">
        <v>11</v>
      </c>
      <c r="C642">
        <v>2</v>
      </c>
      <c r="D642">
        <v>4</v>
      </c>
      <c r="BP642" t="s">
        <v>439</v>
      </c>
      <c r="BS642">
        <v>300.5</v>
      </c>
      <c r="DG642">
        <v>0</v>
      </c>
      <c r="DH642">
        <v>0.79719537102740001</v>
      </c>
      <c r="DI642">
        <v>0</v>
      </c>
      <c r="DJ642">
        <v>0.36751160370993002</v>
      </c>
      <c r="DK642">
        <v>0</v>
      </c>
      <c r="FI642">
        <v>15</v>
      </c>
      <c r="FJ642">
        <v>5</v>
      </c>
    </row>
    <row r="643" spans="1:166" x14ac:dyDescent="0.3">
      <c r="A643">
        <v>102</v>
      </c>
      <c r="B643">
        <v>11</v>
      </c>
      <c r="C643">
        <v>2</v>
      </c>
      <c r="D643">
        <v>5</v>
      </c>
      <c r="BP643" t="s">
        <v>439</v>
      </c>
      <c r="BS643">
        <v>314.5</v>
      </c>
      <c r="DG643">
        <v>0</v>
      </c>
      <c r="DH643">
        <v>0.78532989554819999</v>
      </c>
      <c r="DI643">
        <v>1</v>
      </c>
      <c r="DJ643">
        <v>0.84378145208217004</v>
      </c>
      <c r="DK643">
        <v>0</v>
      </c>
      <c r="FI643">
        <v>9</v>
      </c>
      <c r="FJ643">
        <v>5</v>
      </c>
    </row>
    <row r="644" spans="1:166" x14ac:dyDescent="0.3">
      <c r="A644">
        <v>102</v>
      </c>
      <c r="B644">
        <v>11</v>
      </c>
      <c r="C644">
        <v>2</v>
      </c>
      <c r="D644">
        <v>6</v>
      </c>
      <c r="BP644" t="s">
        <v>439</v>
      </c>
      <c r="BS644">
        <v>328.5</v>
      </c>
      <c r="DG644">
        <v>0</v>
      </c>
      <c r="DH644">
        <v>0.27033947349134002</v>
      </c>
      <c r="DI644">
        <v>1</v>
      </c>
      <c r="DJ644">
        <v>3.2009349191710001E-2</v>
      </c>
      <c r="DK644">
        <v>0</v>
      </c>
      <c r="FI644">
        <v>7</v>
      </c>
      <c r="FJ644">
        <v>6</v>
      </c>
    </row>
    <row r="645" spans="1:166" x14ac:dyDescent="0.3">
      <c r="A645">
        <v>102</v>
      </c>
      <c r="B645">
        <v>11</v>
      </c>
      <c r="C645">
        <v>2</v>
      </c>
      <c r="D645">
        <v>7</v>
      </c>
      <c r="BP645" t="s">
        <v>440</v>
      </c>
      <c r="BS645">
        <v>352.5</v>
      </c>
      <c r="DG645">
        <v>0</v>
      </c>
      <c r="DH645">
        <v>0.96755937209278997</v>
      </c>
      <c r="DI645">
        <v>1</v>
      </c>
      <c r="DJ645">
        <v>0.13351048714321001</v>
      </c>
      <c r="DK645">
        <v>1</v>
      </c>
      <c r="FI645">
        <v>11</v>
      </c>
      <c r="FJ645">
        <v>6</v>
      </c>
    </row>
    <row r="646" spans="1:166" x14ac:dyDescent="0.3">
      <c r="A646">
        <v>102</v>
      </c>
      <c r="B646">
        <v>11</v>
      </c>
      <c r="C646">
        <v>2</v>
      </c>
      <c r="D646">
        <v>8</v>
      </c>
      <c r="BP646" t="s">
        <v>440</v>
      </c>
      <c r="BS646">
        <v>376.5</v>
      </c>
      <c r="DG646">
        <v>0</v>
      </c>
      <c r="DH646">
        <v>0.62764494956196004</v>
      </c>
      <c r="DI646">
        <v>1</v>
      </c>
      <c r="DJ646">
        <v>0.31439674810441998</v>
      </c>
      <c r="DK646">
        <v>1</v>
      </c>
      <c r="FI646">
        <v>7</v>
      </c>
      <c r="FJ646">
        <v>5</v>
      </c>
    </row>
    <row r="647" spans="1:166" x14ac:dyDescent="0.3">
      <c r="A647">
        <v>102</v>
      </c>
      <c r="B647">
        <v>11</v>
      </c>
      <c r="C647">
        <v>2</v>
      </c>
      <c r="D647">
        <v>9</v>
      </c>
      <c r="BP647" t="s">
        <v>440</v>
      </c>
      <c r="BS647">
        <v>400.5</v>
      </c>
      <c r="DG647">
        <v>0</v>
      </c>
      <c r="DH647">
        <v>0.73744383792026003</v>
      </c>
      <c r="DI647">
        <v>1</v>
      </c>
      <c r="DJ647">
        <v>0.98337375717536002</v>
      </c>
      <c r="DK647">
        <v>1</v>
      </c>
      <c r="FI647">
        <v>7</v>
      </c>
      <c r="FJ647">
        <v>5</v>
      </c>
    </row>
    <row r="648" spans="1:166" x14ac:dyDescent="0.3">
      <c r="A648">
        <v>102</v>
      </c>
      <c r="B648">
        <v>11</v>
      </c>
      <c r="C648">
        <v>2</v>
      </c>
      <c r="D648">
        <v>10</v>
      </c>
      <c r="BP648" t="s">
        <v>440</v>
      </c>
      <c r="BS648">
        <v>424.5</v>
      </c>
      <c r="DG648">
        <v>0</v>
      </c>
      <c r="DH648">
        <v>0.73861203074908</v>
      </c>
      <c r="DI648">
        <v>1</v>
      </c>
      <c r="DJ648">
        <v>0.23393836813839999</v>
      </c>
      <c r="DK648">
        <v>1</v>
      </c>
      <c r="FI648">
        <v>7</v>
      </c>
      <c r="FJ648">
        <v>5</v>
      </c>
    </row>
    <row r="649" spans="1:166" x14ac:dyDescent="0.3">
      <c r="A649">
        <v>102</v>
      </c>
      <c r="B649">
        <v>11</v>
      </c>
      <c r="C649">
        <v>2</v>
      </c>
      <c r="D649">
        <v>11</v>
      </c>
      <c r="BP649" t="s">
        <v>440</v>
      </c>
      <c r="BS649">
        <v>448.5</v>
      </c>
      <c r="DG649">
        <v>0</v>
      </c>
      <c r="DH649">
        <v>9.9271609115977003E-2</v>
      </c>
      <c r="DI649">
        <v>1</v>
      </c>
      <c r="DJ649">
        <v>0.56248370985165996</v>
      </c>
      <c r="DK649">
        <v>1</v>
      </c>
      <c r="FI649">
        <v>6</v>
      </c>
      <c r="FJ649">
        <v>5</v>
      </c>
    </row>
    <row r="650" spans="1:166" x14ac:dyDescent="0.3">
      <c r="A650">
        <v>102</v>
      </c>
      <c r="B650">
        <v>11</v>
      </c>
      <c r="C650">
        <v>2</v>
      </c>
      <c r="D650">
        <v>12</v>
      </c>
      <c r="BP650" t="s">
        <v>439</v>
      </c>
      <c r="BS650">
        <v>472.5</v>
      </c>
      <c r="DG650">
        <v>0</v>
      </c>
      <c r="DH650">
        <v>0.71679702369728004</v>
      </c>
      <c r="DI650">
        <v>0</v>
      </c>
      <c r="DJ650">
        <v>0.91985920443895997</v>
      </c>
      <c r="DK650">
        <v>0</v>
      </c>
      <c r="FI650">
        <v>8</v>
      </c>
      <c r="FJ650">
        <v>5</v>
      </c>
    </row>
    <row r="651" spans="1:166" x14ac:dyDescent="0.3">
      <c r="A651">
        <v>102</v>
      </c>
      <c r="B651">
        <v>11</v>
      </c>
      <c r="C651">
        <v>2</v>
      </c>
      <c r="D651">
        <v>13</v>
      </c>
      <c r="BP651" t="s">
        <v>440</v>
      </c>
      <c r="BS651">
        <v>496.5</v>
      </c>
      <c r="DG651">
        <v>0</v>
      </c>
      <c r="DH651">
        <v>0.24122261533539999</v>
      </c>
      <c r="DI651">
        <v>0</v>
      </c>
      <c r="DJ651">
        <v>0.67784471185567996</v>
      </c>
      <c r="DK651">
        <v>1</v>
      </c>
      <c r="FI651">
        <v>9</v>
      </c>
      <c r="FJ651">
        <v>5</v>
      </c>
    </row>
    <row r="652" spans="1:166" x14ac:dyDescent="0.3">
      <c r="A652">
        <v>102</v>
      </c>
      <c r="B652">
        <v>11</v>
      </c>
      <c r="C652">
        <v>2</v>
      </c>
      <c r="D652">
        <v>14</v>
      </c>
      <c r="BP652" t="s">
        <v>440</v>
      </c>
      <c r="BS652">
        <v>520.5</v>
      </c>
      <c r="DG652">
        <v>0</v>
      </c>
      <c r="DH652">
        <v>0.94808545344702</v>
      </c>
      <c r="DI652">
        <v>1</v>
      </c>
      <c r="DJ652">
        <v>5.2495367394970002E-2</v>
      </c>
      <c r="DK652">
        <v>1</v>
      </c>
      <c r="FI652">
        <v>6</v>
      </c>
      <c r="FJ652">
        <v>4</v>
      </c>
    </row>
    <row r="653" spans="1:166" x14ac:dyDescent="0.3">
      <c r="A653">
        <v>102</v>
      </c>
      <c r="B653">
        <v>11</v>
      </c>
      <c r="C653">
        <v>2</v>
      </c>
      <c r="D653">
        <v>15</v>
      </c>
      <c r="BP653" t="s">
        <v>440</v>
      </c>
      <c r="BS653">
        <v>544.5</v>
      </c>
      <c r="DG653">
        <v>0</v>
      </c>
      <c r="DH653">
        <v>0.18679348506721</v>
      </c>
      <c r="DI653">
        <v>0</v>
      </c>
      <c r="DJ653">
        <v>0.60100466217586002</v>
      </c>
      <c r="DK653">
        <v>1</v>
      </c>
      <c r="FI653">
        <v>7</v>
      </c>
      <c r="FJ653">
        <v>5</v>
      </c>
    </row>
    <row r="654" spans="1:166" x14ac:dyDescent="0.3">
      <c r="A654">
        <v>102</v>
      </c>
      <c r="B654">
        <v>11</v>
      </c>
      <c r="C654">
        <v>2</v>
      </c>
      <c r="D654">
        <v>16</v>
      </c>
      <c r="BP654" t="s">
        <v>441</v>
      </c>
      <c r="BS654">
        <v>568.5</v>
      </c>
      <c r="DG654">
        <v>0</v>
      </c>
      <c r="DH654">
        <v>0.91585050441449001</v>
      </c>
      <c r="DI654">
        <v>0</v>
      </c>
      <c r="DJ654">
        <v>0.88729851965396001</v>
      </c>
      <c r="DK654">
        <v>1</v>
      </c>
      <c r="FI654">
        <v>9</v>
      </c>
      <c r="FJ654">
        <v>5</v>
      </c>
    </row>
    <row r="655" spans="1:166" x14ac:dyDescent="0.3">
      <c r="A655">
        <v>102</v>
      </c>
      <c r="B655">
        <v>11</v>
      </c>
      <c r="C655">
        <v>2</v>
      </c>
      <c r="D655">
        <v>17</v>
      </c>
      <c r="BP655" t="s">
        <v>440</v>
      </c>
      <c r="BS655">
        <v>592.5</v>
      </c>
      <c r="DG655">
        <v>0</v>
      </c>
      <c r="DH655">
        <v>0.26718802536010999</v>
      </c>
      <c r="DI655">
        <v>1</v>
      </c>
      <c r="DJ655">
        <v>0.90849691154509005</v>
      </c>
      <c r="DK655">
        <v>1</v>
      </c>
      <c r="FI655">
        <v>8</v>
      </c>
      <c r="FJ655">
        <v>6</v>
      </c>
    </row>
    <row r="656" spans="1:166" x14ac:dyDescent="0.3">
      <c r="A656">
        <v>102</v>
      </c>
      <c r="B656">
        <v>11</v>
      </c>
      <c r="C656">
        <v>2</v>
      </c>
      <c r="D656">
        <v>18</v>
      </c>
      <c r="BP656" t="s">
        <v>440</v>
      </c>
      <c r="BS656">
        <v>616.5</v>
      </c>
      <c r="DG656">
        <v>0</v>
      </c>
      <c r="DH656">
        <v>0.61396594994142994</v>
      </c>
      <c r="DI656">
        <v>1</v>
      </c>
      <c r="DJ656">
        <v>0.69681676910583001</v>
      </c>
      <c r="DK656">
        <v>1</v>
      </c>
      <c r="FI656">
        <v>7</v>
      </c>
      <c r="FJ656">
        <v>5</v>
      </c>
    </row>
    <row r="657" spans="1:167" x14ac:dyDescent="0.3">
      <c r="A657">
        <v>102</v>
      </c>
      <c r="B657">
        <v>11</v>
      </c>
      <c r="C657">
        <v>2</v>
      </c>
      <c r="D657">
        <v>19</v>
      </c>
      <c r="BP657" t="s">
        <v>440</v>
      </c>
      <c r="BS657">
        <v>640.5</v>
      </c>
      <c r="DG657">
        <v>0</v>
      </c>
      <c r="DH657">
        <v>0.67203614049823002</v>
      </c>
      <c r="DI657">
        <v>0</v>
      </c>
      <c r="DJ657">
        <v>4.7421686109034002E-2</v>
      </c>
      <c r="DK657">
        <v>1</v>
      </c>
      <c r="FI657">
        <v>7</v>
      </c>
      <c r="FJ657">
        <v>6</v>
      </c>
    </row>
    <row r="658" spans="1:167" x14ac:dyDescent="0.3">
      <c r="A658">
        <v>102</v>
      </c>
      <c r="B658">
        <v>11</v>
      </c>
      <c r="C658">
        <v>2</v>
      </c>
      <c r="D658">
        <v>20</v>
      </c>
      <c r="BP658" t="s">
        <v>440</v>
      </c>
      <c r="BS658">
        <v>664.5</v>
      </c>
      <c r="DG658">
        <v>0</v>
      </c>
      <c r="DH658">
        <v>0.26357875508591999</v>
      </c>
      <c r="DK658">
        <v>1</v>
      </c>
      <c r="FI658">
        <v>7</v>
      </c>
      <c r="FJ658">
        <v>5</v>
      </c>
    </row>
    <row r="659" spans="1:167" x14ac:dyDescent="0.3">
      <c r="A659">
        <v>102</v>
      </c>
      <c r="B659">
        <v>11</v>
      </c>
      <c r="C659">
        <v>2</v>
      </c>
      <c r="D659">
        <v>21</v>
      </c>
      <c r="DM659" t="s">
        <v>473</v>
      </c>
      <c r="DN659" t="s">
        <v>474</v>
      </c>
      <c r="FK659">
        <v>27</v>
      </c>
    </row>
    <row r="660" spans="1:167" x14ac:dyDescent="0.3">
      <c r="A660">
        <v>103</v>
      </c>
      <c r="B660">
        <v>11</v>
      </c>
      <c r="C660">
        <v>3</v>
      </c>
      <c r="D660">
        <v>1</v>
      </c>
      <c r="E660">
        <v>0.94970939109657004</v>
      </c>
      <c r="F660">
        <v>0.23288981759762001</v>
      </c>
      <c r="G660">
        <v>0.59068365773094</v>
      </c>
      <c r="H660">
        <v>0.99371108653858997</v>
      </c>
      <c r="I660">
        <v>0.81373252611172997</v>
      </c>
      <c r="J660">
        <v>0.56605590599569</v>
      </c>
      <c r="K660">
        <v>0.45837981387177001</v>
      </c>
      <c r="L660">
        <v>0.79111824121579999</v>
      </c>
      <c r="M660">
        <v>0.78294089845256998</v>
      </c>
      <c r="N660">
        <v>0.67989778784133004</v>
      </c>
      <c r="O660">
        <v>0.23362417999756999</v>
      </c>
      <c r="P660">
        <v>0.56330670765204005</v>
      </c>
      <c r="Q660">
        <v>0.66883142119165995</v>
      </c>
      <c r="R660">
        <v>0.75662949792673995</v>
      </c>
      <c r="S660">
        <v>5.5057201366174001E-3</v>
      </c>
      <c r="T660">
        <v>0.99391980185779005</v>
      </c>
      <c r="U660">
        <v>0.65289923530927996</v>
      </c>
      <c r="V660">
        <v>0.29039117046186003</v>
      </c>
      <c r="W660">
        <v>0.38620335839760001</v>
      </c>
      <c r="X660">
        <v>0.89743462206045999</v>
      </c>
      <c r="Y660">
        <v>0.12475482718527001</v>
      </c>
      <c r="Z660">
        <v>1</v>
      </c>
      <c r="AA660">
        <v>0</v>
      </c>
      <c r="AB660">
        <v>0</v>
      </c>
      <c r="AC660">
        <v>1</v>
      </c>
      <c r="AD660">
        <v>0</v>
      </c>
      <c r="AE660">
        <v>0</v>
      </c>
      <c r="AF660">
        <v>1</v>
      </c>
      <c r="AG660">
        <v>1</v>
      </c>
      <c r="AH660">
        <v>0</v>
      </c>
      <c r="AI660">
        <v>1</v>
      </c>
      <c r="AJ660">
        <v>1</v>
      </c>
      <c r="AK660">
        <v>0</v>
      </c>
      <c r="AL660">
        <v>1</v>
      </c>
      <c r="AM660">
        <v>1</v>
      </c>
      <c r="AN660">
        <v>1</v>
      </c>
      <c r="AO660">
        <v>1</v>
      </c>
      <c r="AP660">
        <v>0</v>
      </c>
      <c r="AQ660">
        <v>1</v>
      </c>
      <c r="AR660">
        <v>1</v>
      </c>
      <c r="AS660">
        <v>1</v>
      </c>
      <c r="AT660">
        <v>1</v>
      </c>
      <c r="AU660">
        <v>0.17664647847661999</v>
      </c>
      <c r="AV660">
        <v>0.60867477800631997</v>
      </c>
      <c r="AW660">
        <v>0.25746768414299998</v>
      </c>
      <c r="AX660">
        <v>0.53204709855055998</v>
      </c>
      <c r="AY660">
        <v>0.79030190649795995</v>
      </c>
      <c r="AZ660">
        <v>0.33213733961549002</v>
      </c>
      <c r="BA660">
        <v>0.37424434611218999</v>
      </c>
      <c r="BB660">
        <v>0.83416156497102001</v>
      </c>
      <c r="BC660">
        <v>8.9017035421122007E-2</v>
      </c>
      <c r="BD660">
        <v>0.62396951636958997</v>
      </c>
      <c r="BE660">
        <v>0.51960850396959002</v>
      </c>
      <c r="BF660">
        <v>0.20909182046179001</v>
      </c>
      <c r="BG660">
        <v>0.24347742573417</v>
      </c>
      <c r="BH660">
        <v>0.71177337960828002</v>
      </c>
      <c r="BI660">
        <v>0.28236840668362001</v>
      </c>
      <c r="BJ660">
        <v>0.14456564904802</v>
      </c>
      <c r="BK660">
        <v>0.73632950762062999</v>
      </c>
      <c r="BL660">
        <v>3.1095157133545999E-2</v>
      </c>
      <c r="BM660">
        <v>0.64438773195865995</v>
      </c>
      <c r="BN660">
        <v>0.75083199321254002</v>
      </c>
      <c r="BO660">
        <v>2.6585052090185E-2</v>
      </c>
      <c r="BP660" t="s">
        <v>441</v>
      </c>
      <c r="BQ660">
        <v>1</v>
      </c>
      <c r="BR660">
        <v>2</v>
      </c>
      <c r="BS660">
        <v>493.5</v>
      </c>
      <c r="BT660">
        <v>1</v>
      </c>
      <c r="BU660">
        <v>2</v>
      </c>
      <c r="BV660">
        <v>1</v>
      </c>
      <c r="BW660">
        <v>2</v>
      </c>
      <c r="BX660">
        <v>1</v>
      </c>
      <c r="BY660">
        <v>2</v>
      </c>
      <c r="BZ660">
        <v>1</v>
      </c>
      <c r="CA660">
        <v>2</v>
      </c>
      <c r="CB660">
        <v>1</v>
      </c>
      <c r="CC660">
        <v>2</v>
      </c>
      <c r="CD660">
        <v>1</v>
      </c>
      <c r="CE660">
        <v>1</v>
      </c>
      <c r="CF660">
        <v>1</v>
      </c>
      <c r="CG660">
        <v>2</v>
      </c>
      <c r="CH660">
        <v>1</v>
      </c>
      <c r="CI660">
        <v>0</v>
      </c>
      <c r="CJ660">
        <v>0</v>
      </c>
      <c r="CK660">
        <v>-3</v>
      </c>
      <c r="CL660">
        <v>0</v>
      </c>
      <c r="CM660">
        <v>-3</v>
      </c>
      <c r="CN660">
        <v>0</v>
      </c>
      <c r="CO660">
        <v>-3</v>
      </c>
      <c r="CP660">
        <v>1</v>
      </c>
      <c r="CQ660">
        <v>2</v>
      </c>
      <c r="CR660">
        <v>1</v>
      </c>
      <c r="CS660">
        <v>0</v>
      </c>
      <c r="CT660">
        <v>1</v>
      </c>
      <c r="CU660">
        <v>2</v>
      </c>
      <c r="CV660">
        <v>1</v>
      </c>
      <c r="CW660">
        <v>1</v>
      </c>
      <c r="CX660">
        <v>0</v>
      </c>
      <c r="CY660">
        <v>-3</v>
      </c>
      <c r="CZ660">
        <v>1</v>
      </c>
      <c r="DA660">
        <v>2</v>
      </c>
      <c r="DB660">
        <v>1</v>
      </c>
      <c r="DC660">
        <v>3</v>
      </c>
      <c r="DD660">
        <v>1</v>
      </c>
      <c r="DE660">
        <v>2</v>
      </c>
      <c r="DF660">
        <v>0</v>
      </c>
      <c r="DG660">
        <v>0</v>
      </c>
      <c r="DI660">
        <v>0</v>
      </c>
      <c r="DJ660">
        <v>0.25138594936691999</v>
      </c>
      <c r="DK660">
        <v>1</v>
      </c>
      <c r="DO660">
        <v>9</v>
      </c>
      <c r="DP660">
        <v>14</v>
      </c>
      <c r="DQ660">
        <v>49</v>
      </c>
      <c r="DS660">
        <v>18</v>
      </c>
      <c r="DT660">
        <v>10</v>
      </c>
      <c r="DU660">
        <v>11</v>
      </c>
      <c r="DV660">
        <v>9</v>
      </c>
      <c r="DW660">
        <v>10</v>
      </c>
      <c r="DX660">
        <v>6</v>
      </c>
      <c r="DY660">
        <v>10</v>
      </c>
      <c r="DZ660">
        <v>9</v>
      </c>
      <c r="EA660">
        <v>7</v>
      </c>
      <c r="EB660">
        <v>9</v>
      </c>
      <c r="EC660">
        <v>7</v>
      </c>
      <c r="ED660">
        <v>7</v>
      </c>
      <c r="EE660">
        <v>7</v>
      </c>
      <c r="EF660">
        <v>4</v>
      </c>
      <c r="EG660">
        <v>6</v>
      </c>
      <c r="EH660">
        <v>3</v>
      </c>
      <c r="EI660">
        <v>7</v>
      </c>
      <c r="EJ660">
        <v>3</v>
      </c>
      <c r="EK660">
        <v>11</v>
      </c>
      <c r="EL660">
        <v>4</v>
      </c>
      <c r="EM660">
        <v>9</v>
      </c>
      <c r="EN660">
        <v>4</v>
      </c>
      <c r="EO660">
        <v>9</v>
      </c>
      <c r="EP660">
        <v>4</v>
      </c>
      <c r="EQ660">
        <v>8</v>
      </c>
      <c r="ER660">
        <v>4</v>
      </c>
      <c r="ES660">
        <v>12</v>
      </c>
      <c r="ET660">
        <v>5</v>
      </c>
      <c r="EU660">
        <v>7</v>
      </c>
      <c r="EV660">
        <v>3</v>
      </c>
      <c r="EW660">
        <v>7</v>
      </c>
      <c r="EX660">
        <v>3</v>
      </c>
      <c r="EY660">
        <v>8</v>
      </c>
      <c r="EZ660">
        <v>4</v>
      </c>
      <c r="FA660">
        <v>5</v>
      </c>
      <c r="FB660">
        <v>3</v>
      </c>
      <c r="FC660">
        <v>8</v>
      </c>
      <c r="FD660">
        <v>4</v>
      </c>
      <c r="FE660">
        <v>7</v>
      </c>
      <c r="FF660">
        <v>3</v>
      </c>
      <c r="FG660">
        <v>25</v>
      </c>
      <c r="FH660">
        <v>4</v>
      </c>
      <c r="FI660">
        <v>8</v>
      </c>
      <c r="FJ660">
        <v>3</v>
      </c>
    </row>
    <row r="661" spans="1:167" x14ac:dyDescent="0.3">
      <c r="A661">
        <v>103</v>
      </c>
      <c r="B661">
        <v>11</v>
      </c>
      <c r="C661">
        <v>3</v>
      </c>
      <c r="D661">
        <v>2</v>
      </c>
      <c r="BP661" t="s">
        <v>440</v>
      </c>
      <c r="BS661">
        <v>507.5</v>
      </c>
      <c r="DG661">
        <v>0</v>
      </c>
      <c r="DH661">
        <v>0.53848142480959005</v>
      </c>
      <c r="DI661">
        <v>0</v>
      </c>
      <c r="DJ661">
        <v>0.75822022248286003</v>
      </c>
      <c r="DK661">
        <v>1</v>
      </c>
      <c r="FI661">
        <v>12</v>
      </c>
      <c r="FJ661">
        <v>3</v>
      </c>
    </row>
    <row r="662" spans="1:167" x14ac:dyDescent="0.3">
      <c r="A662">
        <v>103</v>
      </c>
      <c r="B662">
        <v>11</v>
      </c>
      <c r="C662">
        <v>3</v>
      </c>
      <c r="D662">
        <v>3</v>
      </c>
      <c r="BP662" t="s">
        <v>440</v>
      </c>
      <c r="BS662">
        <v>521.5</v>
      </c>
      <c r="DG662">
        <v>0</v>
      </c>
      <c r="DH662">
        <v>0.63274524038979996</v>
      </c>
      <c r="DI662">
        <v>1</v>
      </c>
      <c r="DJ662">
        <v>0.18449295117718001</v>
      </c>
      <c r="DK662">
        <v>1</v>
      </c>
      <c r="FI662">
        <v>5</v>
      </c>
      <c r="FJ662">
        <v>3</v>
      </c>
    </row>
    <row r="663" spans="1:167" x14ac:dyDescent="0.3">
      <c r="A663">
        <v>103</v>
      </c>
      <c r="B663">
        <v>11</v>
      </c>
      <c r="C663">
        <v>3</v>
      </c>
      <c r="D663">
        <v>4</v>
      </c>
      <c r="BP663" t="s">
        <v>440</v>
      </c>
      <c r="BS663">
        <v>535.5</v>
      </c>
      <c r="DG663">
        <v>0</v>
      </c>
      <c r="DH663">
        <v>0.39434906871210001</v>
      </c>
      <c r="DI663">
        <v>1</v>
      </c>
      <c r="DJ663">
        <v>0.80630485591332002</v>
      </c>
      <c r="DK663">
        <v>1</v>
      </c>
      <c r="FI663">
        <v>4</v>
      </c>
      <c r="FJ663">
        <v>3</v>
      </c>
    </row>
    <row r="664" spans="1:167" x14ac:dyDescent="0.3">
      <c r="A664">
        <v>103</v>
      </c>
      <c r="B664">
        <v>11</v>
      </c>
      <c r="C664">
        <v>3</v>
      </c>
      <c r="D664">
        <v>5</v>
      </c>
      <c r="BP664" t="s">
        <v>440</v>
      </c>
      <c r="BS664">
        <v>549.5</v>
      </c>
      <c r="DG664">
        <v>0</v>
      </c>
      <c r="DH664">
        <v>0.56721404303265999</v>
      </c>
      <c r="DI664">
        <v>1</v>
      </c>
      <c r="DJ664">
        <v>0.25858502839336001</v>
      </c>
      <c r="DK664">
        <v>1</v>
      </c>
      <c r="FI664">
        <v>4</v>
      </c>
      <c r="FJ664">
        <v>4</v>
      </c>
    </row>
    <row r="665" spans="1:167" x14ac:dyDescent="0.3">
      <c r="A665">
        <v>103</v>
      </c>
      <c r="B665">
        <v>11</v>
      </c>
      <c r="C665">
        <v>3</v>
      </c>
      <c r="D665">
        <v>6</v>
      </c>
      <c r="BP665" t="s">
        <v>440</v>
      </c>
      <c r="BS665">
        <v>563.5</v>
      </c>
      <c r="DG665">
        <v>0</v>
      </c>
      <c r="DH665">
        <v>0.12129462558192</v>
      </c>
      <c r="DI665">
        <v>1</v>
      </c>
      <c r="DJ665">
        <v>0.87499755801470003</v>
      </c>
      <c r="DK665">
        <v>1</v>
      </c>
      <c r="FI665">
        <v>13</v>
      </c>
      <c r="FJ665">
        <v>3</v>
      </c>
    </row>
    <row r="666" spans="1:167" x14ac:dyDescent="0.3">
      <c r="A666">
        <v>103</v>
      </c>
      <c r="B666">
        <v>11</v>
      </c>
      <c r="C666">
        <v>3</v>
      </c>
      <c r="D666">
        <v>7</v>
      </c>
      <c r="BP666" t="s">
        <v>440</v>
      </c>
      <c r="BS666">
        <v>587.5</v>
      </c>
      <c r="DG666">
        <v>0</v>
      </c>
      <c r="DH666">
        <v>5.8505550933377996E-3</v>
      </c>
      <c r="DI666">
        <v>0</v>
      </c>
      <c r="DJ666">
        <v>0.17609616055766</v>
      </c>
      <c r="DK666">
        <v>1</v>
      </c>
      <c r="FI666">
        <v>5</v>
      </c>
      <c r="FJ666">
        <v>7</v>
      </c>
    </row>
    <row r="667" spans="1:167" x14ac:dyDescent="0.3">
      <c r="A667">
        <v>103</v>
      </c>
      <c r="B667">
        <v>11</v>
      </c>
      <c r="C667">
        <v>3</v>
      </c>
      <c r="D667">
        <v>8</v>
      </c>
      <c r="BP667" t="s">
        <v>440</v>
      </c>
      <c r="BS667">
        <v>611.5</v>
      </c>
      <c r="DG667">
        <v>0</v>
      </c>
      <c r="DH667">
        <v>0.74869193925902999</v>
      </c>
      <c r="DI667">
        <v>0</v>
      </c>
      <c r="DJ667">
        <v>0.17842886277195999</v>
      </c>
      <c r="DK667">
        <v>1</v>
      </c>
      <c r="FI667">
        <v>10</v>
      </c>
      <c r="FJ667">
        <v>5</v>
      </c>
    </row>
    <row r="668" spans="1:167" x14ac:dyDescent="0.3">
      <c r="A668">
        <v>103</v>
      </c>
      <c r="B668">
        <v>11</v>
      </c>
      <c r="C668">
        <v>3</v>
      </c>
      <c r="D668">
        <v>9</v>
      </c>
      <c r="BP668" t="s">
        <v>440</v>
      </c>
      <c r="BS668">
        <v>635.5</v>
      </c>
      <c r="DG668">
        <v>0</v>
      </c>
      <c r="DH668">
        <v>0.90427760749345998</v>
      </c>
      <c r="DI668">
        <v>1</v>
      </c>
      <c r="DJ668">
        <v>0.15135621297685001</v>
      </c>
      <c r="DK668">
        <v>1</v>
      </c>
      <c r="FI668">
        <v>5</v>
      </c>
      <c r="FJ668">
        <v>4</v>
      </c>
    </row>
    <row r="669" spans="1:167" x14ac:dyDescent="0.3">
      <c r="A669">
        <v>103</v>
      </c>
      <c r="B669">
        <v>11</v>
      </c>
      <c r="C669">
        <v>3</v>
      </c>
      <c r="D669">
        <v>10</v>
      </c>
      <c r="BP669" t="s">
        <v>439</v>
      </c>
      <c r="BS669">
        <v>659.5</v>
      </c>
      <c r="DG669">
        <v>0</v>
      </c>
      <c r="DH669">
        <v>0.61127079435964005</v>
      </c>
      <c r="DI669">
        <v>0</v>
      </c>
      <c r="DJ669">
        <v>0.64477123359316002</v>
      </c>
      <c r="DK669">
        <v>0</v>
      </c>
      <c r="FI669">
        <v>5</v>
      </c>
      <c r="FJ669">
        <v>3</v>
      </c>
    </row>
    <row r="670" spans="1:167" x14ac:dyDescent="0.3">
      <c r="A670">
        <v>103</v>
      </c>
      <c r="B670">
        <v>11</v>
      </c>
      <c r="C670">
        <v>3</v>
      </c>
      <c r="D670">
        <v>11</v>
      </c>
      <c r="BP670" t="s">
        <v>440</v>
      </c>
      <c r="BS670">
        <v>683.5</v>
      </c>
      <c r="DG670">
        <v>0</v>
      </c>
      <c r="DH670">
        <v>0.60477159815673998</v>
      </c>
      <c r="DI670">
        <v>1</v>
      </c>
      <c r="DJ670">
        <v>6.7768665110877003E-3</v>
      </c>
      <c r="DK670">
        <v>1</v>
      </c>
      <c r="FI670">
        <v>4</v>
      </c>
      <c r="FJ670">
        <v>3</v>
      </c>
    </row>
    <row r="671" spans="1:167" x14ac:dyDescent="0.3">
      <c r="A671">
        <v>103</v>
      </c>
      <c r="B671">
        <v>11</v>
      </c>
      <c r="C671">
        <v>3</v>
      </c>
      <c r="D671">
        <v>12</v>
      </c>
      <c r="BP671" t="s">
        <v>440</v>
      </c>
      <c r="BS671">
        <v>707.5</v>
      </c>
      <c r="DG671">
        <v>0</v>
      </c>
      <c r="DH671">
        <v>0.24373574870323</v>
      </c>
      <c r="DI671">
        <v>1</v>
      </c>
      <c r="DJ671">
        <v>0.30673005898539002</v>
      </c>
      <c r="DK671">
        <v>1</v>
      </c>
      <c r="FI671">
        <v>6</v>
      </c>
      <c r="FJ671">
        <v>3</v>
      </c>
    </row>
    <row r="672" spans="1:167" x14ac:dyDescent="0.3">
      <c r="A672">
        <v>103</v>
      </c>
      <c r="B672">
        <v>11</v>
      </c>
      <c r="C672">
        <v>3</v>
      </c>
      <c r="D672">
        <v>13</v>
      </c>
      <c r="BP672" t="s">
        <v>441</v>
      </c>
      <c r="BS672">
        <v>731.5</v>
      </c>
      <c r="DG672">
        <v>0</v>
      </c>
      <c r="DH672">
        <v>0.78259220267700003</v>
      </c>
      <c r="DI672">
        <v>0</v>
      </c>
      <c r="DJ672">
        <v>0.34372265725843998</v>
      </c>
      <c r="DK672">
        <v>1</v>
      </c>
      <c r="FI672">
        <v>9</v>
      </c>
      <c r="FJ672">
        <v>3</v>
      </c>
    </row>
    <row r="673" spans="1:167" x14ac:dyDescent="0.3">
      <c r="A673">
        <v>103</v>
      </c>
      <c r="B673">
        <v>11</v>
      </c>
      <c r="C673">
        <v>3</v>
      </c>
      <c r="D673">
        <v>14</v>
      </c>
      <c r="BP673" t="s">
        <v>441</v>
      </c>
      <c r="BS673">
        <v>755.5</v>
      </c>
      <c r="DG673">
        <v>0</v>
      </c>
      <c r="DH673">
        <v>0.72497705727374995</v>
      </c>
      <c r="DI673">
        <v>0</v>
      </c>
      <c r="DJ673">
        <v>0.97896237830574995</v>
      </c>
      <c r="DK673">
        <v>0</v>
      </c>
      <c r="FI673">
        <v>10</v>
      </c>
      <c r="FJ673">
        <v>2</v>
      </c>
    </row>
    <row r="674" spans="1:167" x14ac:dyDescent="0.3">
      <c r="A674">
        <v>103</v>
      </c>
      <c r="B674">
        <v>11</v>
      </c>
      <c r="C674">
        <v>3</v>
      </c>
      <c r="D674">
        <v>15</v>
      </c>
      <c r="BP674" t="s">
        <v>440</v>
      </c>
      <c r="BS674">
        <v>779.5</v>
      </c>
      <c r="DG674">
        <v>0</v>
      </c>
      <c r="DH674">
        <v>0.52087749943600004</v>
      </c>
      <c r="DI674">
        <v>0</v>
      </c>
      <c r="DJ674">
        <v>6.6392158451069994E-2</v>
      </c>
      <c r="DK674">
        <v>1</v>
      </c>
      <c r="FI674">
        <v>8</v>
      </c>
      <c r="FJ674">
        <v>3</v>
      </c>
    </row>
    <row r="675" spans="1:167" x14ac:dyDescent="0.3">
      <c r="A675">
        <v>103</v>
      </c>
      <c r="B675">
        <v>11</v>
      </c>
      <c r="C675">
        <v>3</v>
      </c>
      <c r="D675">
        <v>16</v>
      </c>
      <c r="BP675" t="s">
        <v>440</v>
      </c>
      <c r="BS675">
        <v>803.5</v>
      </c>
      <c r="DG675">
        <v>0</v>
      </c>
      <c r="DH675">
        <v>0.85302004749976001</v>
      </c>
      <c r="DI675">
        <v>1</v>
      </c>
      <c r="DJ675">
        <v>3.9070065729899003E-2</v>
      </c>
      <c r="DK675">
        <v>1</v>
      </c>
      <c r="FI675">
        <v>7</v>
      </c>
      <c r="FJ675">
        <v>2</v>
      </c>
    </row>
    <row r="676" spans="1:167" x14ac:dyDescent="0.3">
      <c r="A676">
        <v>103</v>
      </c>
      <c r="B676">
        <v>11</v>
      </c>
      <c r="C676">
        <v>3</v>
      </c>
      <c r="D676">
        <v>17</v>
      </c>
      <c r="BP676" t="s">
        <v>441</v>
      </c>
      <c r="BS676">
        <v>827.5</v>
      </c>
      <c r="DG676">
        <v>0</v>
      </c>
      <c r="DH676">
        <v>0.67587098461289996</v>
      </c>
      <c r="DI676">
        <v>1</v>
      </c>
      <c r="DJ676">
        <v>0.83966426695480001</v>
      </c>
      <c r="DK676">
        <v>0</v>
      </c>
      <c r="FI676">
        <v>5</v>
      </c>
      <c r="FJ676">
        <v>2</v>
      </c>
    </row>
    <row r="677" spans="1:167" x14ac:dyDescent="0.3">
      <c r="A677">
        <v>103</v>
      </c>
      <c r="B677">
        <v>11</v>
      </c>
      <c r="C677">
        <v>3</v>
      </c>
      <c r="D677">
        <v>18</v>
      </c>
      <c r="BP677" t="s">
        <v>439</v>
      </c>
      <c r="BS677">
        <v>851.5</v>
      </c>
      <c r="DG677">
        <v>0</v>
      </c>
      <c r="DH677">
        <v>0.46717658362459002</v>
      </c>
      <c r="DI677">
        <v>0</v>
      </c>
      <c r="DJ677">
        <v>0.39241089411810998</v>
      </c>
      <c r="DK677">
        <v>0</v>
      </c>
      <c r="FI677">
        <v>4</v>
      </c>
      <c r="FJ677">
        <v>3</v>
      </c>
    </row>
    <row r="678" spans="1:167" x14ac:dyDescent="0.3">
      <c r="A678">
        <v>103</v>
      </c>
      <c r="B678">
        <v>11</v>
      </c>
      <c r="C678">
        <v>3</v>
      </c>
      <c r="D678">
        <v>19</v>
      </c>
      <c r="BP678" t="s">
        <v>439</v>
      </c>
      <c r="BS678">
        <v>875.5</v>
      </c>
      <c r="DG678">
        <v>0</v>
      </c>
      <c r="DH678">
        <v>0.98652260994081997</v>
      </c>
      <c r="DI678">
        <v>0</v>
      </c>
      <c r="DJ678">
        <v>0.78537295851458</v>
      </c>
      <c r="DK678">
        <v>0</v>
      </c>
      <c r="FI678">
        <v>4</v>
      </c>
      <c r="FJ678">
        <v>3</v>
      </c>
    </row>
    <row r="679" spans="1:167" x14ac:dyDescent="0.3">
      <c r="A679">
        <v>103</v>
      </c>
      <c r="B679">
        <v>11</v>
      </c>
      <c r="C679">
        <v>3</v>
      </c>
      <c r="D679">
        <v>20</v>
      </c>
      <c r="BP679" t="s">
        <v>440</v>
      </c>
      <c r="BS679">
        <v>899.5</v>
      </c>
      <c r="DG679">
        <v>0</v>
      </c>
      <c r="DH679">
        <v>0.87529520665451999</v>
      </c>
      <c r="DK679">
        <v>1</v>
      </c>
      <c r="FI679">
        <v>6</v>
      </c>
      <c r="FJ679">
        <v>4</v>
      </c>
    </row>
    <row r="680" spans="1:167" x14ac:dyDescent="0.3">
      <c r="A680">
        <v>103</v>
      </c>
      <c r="B680">
        <v>11</v>
      </c>
      <c r="C680">
        <v>3</v>
      </c>
      <c r="D680">
        <v>21</v>
      </c>
      <c r="DM680" t="s">
        <v>475</v>
      </c>
      <c r="FK680">
        <v>61</v>
      </c>
    </row>
    <row r="681" spans="1:167" x14ac:dyDescent="0.3">
      <c r="A681">
        <v>104</v>
      </c>
      <c r="B681">
        <v>12</v>
      </c>
      <c r="C681">
        <v>1</v>
      </c>
      <c r="D681">
        <v>1</v>
      </c>
      <c r="E681">
        <v>0.93620919267671998</v>
      </c>
      <c r="F681">
        <v>0.90216980573550998</v>
      </c>
      <c r="G681">
        <v>0.30546871173425</v>
      </c>
      <c r="H681">
        <v>0.50053479191582995</v>
      </c>
      <c r="I681">
        <v>0.63090889881168999</v>
      </c>
      <c r="J681">
        <v>0.24595715074826</v>
      </c>
      <c r="K681">
        <v>0.78108219453405003</v>
      </c>
      <c r="L681">
        <v>0.83601834579755996</v>
      </c>
      <c r="M681">
        <v>0.32238987249798001</v>
      </c>
      <c r="N681">
        <v>0.69586279553410002</v>
      </c>
      <c r="O681">
        <v>0.68019059977948004</v>
      </c>
      <c r="P681">
        <v>0.72953851836780004</v>
      </c>
      <c r="Q681">
        <v>0.44026439093943998</v>
      </c>
      <c r="R681">
        <v>0.10843978156653999</v>
      </c>
      <c r="S681">
        <v>0.64490387515934999</v>
      </c>
      <c r="T681">
        <v>0.9117832592167</v>
      </c>
      <c r="U681">
        <v>0.51471457617066996</v>
      </c>
      <c r="V681">
        <v>0.36916365669322998</v>
      </c>
      <c r="W681">
        <v>0.32469768000528998</v>
      </c>
      <c r="X681">
        <v>0.22073319047762999</v>
      </c>
      <c r="Y681">
        <v>0.51799356146801001</v>
      </c>
      <c r="Z681">
        <v>1</v>
      </c>
      <c r="AA681">
        <v>1</v>
      </c>
      <c r="AB681">
        <v>1</v>
      </c>
      <c r="AC681">
        <v>1</v>
      </c>
      <c r="AD681">
        <v>0</v>
      </c>
      <c r="AE681">
        <v>1</v>
      </c>
      <c r="AF681">
        <v>1</v>
      </c>
      <c r="AG681">
        <v>1</v>
      </c>
      <c r="AH681">
        <v>0</v>
      </c>
      <c r="AI681">
        <v>0</v>
      </c>
      <c r="AJ681">
        <v>1</v>
      </c>
      <c r="AK681">
        <v>0</v>
      </c>
      <c r="AL681">
        <v>0</v>
      </c>
      <c r="AM681">
        <v>1</v>
      </c>
      <c r="AN681">
        <v>1</v>
      </c>
      <c r="AO681">
        <v>1</v>
      </c>
      <c r="AP681">
        <v>1</v>
      </c>
      <c r="AQ681">
        <v>1</v>
      </c>
      <c r="AR681">
        <v>1</v>
      </c>
      <c r="AS681">
        <v>1</v>
      </c>
      <c r="AT681">
        <v>1</v>
      </c>
      <c r="AU681">
        <v>0.44340042956439002</v>
      </c>
      <c r="AV681">
        <v>0.21039283878345</v>
      </c>
      <c r="AW681">
        <v>0.63811908989208999</v>
      </c>
      <c r="AX681">
        <v>0.69791533247432003</v>
      </c>
      <c r="AY681">
        <v>0.32114520845025002</v>
      </c>
      <c r="AZ681">
        <v>0.74416153045086997</v>
      </c>
      <c r="BA681">
        <v>0.15537843641023999</v>
      </c>
      <c r="BB681">
        <v>0.63445642365751997</v>
      </c>
      <c r="BC681">
        <v>6.1145489122537998E-2</v>
      </c>
      <c r="BD681">
        <v>0.84682827676701999</v>
      </c>
      <c r="BE681">
        <v>0.49422152802368002</v>
      </c>
      <c r="BF681">
        <v>8.7694607790623005E-2</v>
      </c>
      <c r="BG681">
        <v>0.98985369017705005</v>
      </c>
      <c r="BH681">
        <v>0.2537283505663</v>
      </c>
      <c r="BI681">
        <v>0.83628444910159005</v>
      </c>
      <c r="BJ681">
        <v>0.84213963218797006</v>
      </c>
      <c r="BK681">
        <v>0.18575300930621999</v>
      </c>
      <c r="BL681">
        <v>0.96267414764287995</v>
      </c>
      <c r="BM681">
        <v>0.92201926836658998</v>
      </c>
      <c r="BN681">
        <v>0.9989286538937</v>
      </c>
      <c r="BO681">
        <v>0.49513190120389999</v>
      </c>
      <c r="BP681" t="s">
        <v>440</v>
      </c>
      <c r="BQ681">
        <v>1</v>
      </c>
      <c r="BR681">
        <v>1</v>
      </c>
      <c r="BS681">
        <v>456</v>
      </c>
      <c r="BT681">
        <v>0</v>
      </c>
      <c r="BU681">
        <v>-1</v>
      </c>
      <c r="BV681">
        <v>1</v>
      </c>
      <c r="BW681">
        <v>2</v>
      </c>
      <c r="BX681">
        <v>1</v>
      </c>
      <c r="BY681">
        <v>3</v>
      </c>
      <c r="BZ681">
        <v>1</v>
      </c>
      <c r="CA681">
        <v>3</v>
      </c>
      <c r="CB681">
        <v>1</v>
      </c>
      <c r="CC681">
        <v>2</v>
      </c>
      <c r="CD681">
        <v>0</v>
      </c>
      <c r="CE681">
        <v>-2</v>
      </c>
      <c r="CF681">
        <v>1</v>
      </c>
      <c r="CG681">
        <v>2</v>
      </c>
      <c r="CH681">
        <v>1</v>
      </c>
      <c r="CI681">
        <v>3</v>
      </c>
      <c r="CJ681">
        <v>1</v>
      </c>
      <c r="CK681">
        <v>3</v>
      </c>
      <c r="CL681">
        <v>1</v>
      </c>
      <c r="CM681">
        <v>4</v>
      </c>
      <c r="CN681">
        <v>1</v>
      </c>
      <c r="CO681">
        <v>4</v>
      </c>
      <c r="CP681">
        <v>1</v>
      </c>
      <c r="CQ681">
        <v>4</v>
      </c>
      <c r="CR681">
        <v>0</v>
      </c>
      <c r="CS681">
        <v>-2</v>
      </c>
      <c r="CT681">
        <v>1</v>
      </c>
      <c r="CU681">
        <v>3</v>
      </c>
      <c r="CV681">
        <v>1</v>
      </c>
      <c r="CW681">
        <v>2</v>
      </c>
      <c r="CX681">
        <v>0</v>
      </c>
      <c r="CY681">
        <v>-2</v>
      </c>
      <c r="CZ681">
        <v>1</v>
      </c>
      <c r="DA681">
        <v>2</v>
      </c>
      <c r="DB681">
        <v>1</v>
      </c>
      <c r="DC681">
        <v>3</v>
      </c>
      <c r="DO681">
        <v>14</v>
      </c>
      <c r="DP681">
        <v>10</v>
      </c>
      <c r="DQ681">
        <v>3</v>
      </c>
      <c r="DS681">
        <v>19</v>
      </c>
      <c r="DT681">
        <v>6</v>
      </c>
      <c r="DU681">
        <v>22</v>
      </c>
      <c r="DV681">
        <v>6</v>
      </c>
      <c r="DW681">
        <v>17</v>
      </c>
      <c r="DX681">
        <v>7</v>
      </c>
      <c r="DY681">
        <v>9</v>
      </c>
      <c r="DZ681">
        <v>4</v>
      </c>
      <c r="EA681">
        <v>12</v>
      </c>
      <c r="EB681">
        <v>11</v>
      </c>
      <c r="EC681">
        <v>7</v>
      </c>
      <c r="ED681">
        <v>7</v>
      </c>
      <c r="EE681">
        <v>8</v>
      </c>
      <c r="EF681">
        <v>5</v>
      </c>
      <c r="EG681">
        <v>11</v>
      </c>
      <c r="EH681">
        <v>4</v>
      </c>
      <c r="EI681">
        <v>6</v>
      </c>
      <c r="EJ681">
        <v>8</v>
      </c>
      <c r="EK681">
        <v>6</v>
      </c>
      <c r="EL681">
        <v>5</v>
      </c>
      <c r="EM681">
        <v>7</v>
      </c>
      <c r="EN681">
        <v>4</v>
      </c>
      <c r="EO681">
        <v>8</v>
      </c>
      <c r="EP681">
        <v>3</v>
      </c>
      <c r="EQ681">
        <v>9</v>
      </c>
      <c r="ER681">
        <v>3</v>
      </c>
      <c r="ES681">
        <v>8</v>
      </c>
      <c r="ET681">
        <v>18</v>
      </c>
      <c r="EU681">
        <v>13</v>
      </c>
      <c r="EV681">
        <v>6</v>
      </c>
      <c r="EW681">
        <v>10</v>
      </c>
      <c r="EX681">
        <v>5</v>
      </c>
      <c r="EY681">
        <v>9</v>
      </c>
      <c r="EZ681">
        <v>6</v>
      </c>
      <c r="FA681">
        <v>12</v>
      </c>
      <c r="FB681">
        <v>6</v>
      </c>
      <c r="FC681">
        <v>10</v>
      </c>
      <c r="FD681">
        <v>4</v>
      </c>
    </row>
    <row r="682" spans="1:167" x14ac:dyDescent="0.3">
      <c r="A682">
        <v>105</v>
      </c>
      <c r="B682">
        <v>12</v>
      </c>
      <c r="C682">
        <v>2</v>
      </c>
      <c r="D682">
        <v>1</v>
      </c>
      <c r="E682">
        <v>0.55492677819323999</v>
      </c>
      <c r="F682">
        <v>0.33448779023385999</v>
      </c>
      <c r="G682">
        <v>0.51957993147527004</v>
      </c>
      <c r="H682">
        <v>0.77837527910059001</v>
      </c>
      <c r="I682">
        <v>0.71975576598448998</v>
      </c>
      <c r="J682">
        <v>0.99167162313185997</v>
      </c>
      <c r="K682">
        <v>0.93914243111130002</v>
      </c>
      <c r="L682">
        <v>0.38522189071308999</v>
      </c>
      <c r="M682">
        <v>0.78593723278961003</v>
      </c>
      <c r="N682">
        <v>2.3655614642556E-2</v>
      </c>
      <c r="O682">
        <v>0.37989636440376001</v>
      </c>
      <c r="P682">
        <v>0.40024364051491002</v>
      </c>
      <c r="Q682">
        <v>0.29226151756136998</v>
      </c>
      <c r="R682">
        <v>0.78263770276156996</v>
      </c>
      <c r="S682">
        <v>0.57306326192212997</v>
      </c>
      <c r="T682">
        <v>0.63735508629027005</v>
      </c>
      <c r="U682">
        <v>0.54634758562408003</v>
      </c>
      <c r="V682">
        <v>0.77999078452138004</v>
      </c>
      <c r="W682">
        <v>0.34532953244289</v>
      </c>
      <c r="X682">
        <v>0.63030281596221005</v>
      </c>
      <c r="Y682">
        <v>0.97763765020142002</v>
      </c>
      <c r="Z682">
        <v>1</v>
      </c>
      <c r="AA682">
        <v>1</v>
      </c>
      <c r="AB682">
        <v>1</v>
      </c>
      <c r="AC682">
        <v>0</v>
      </c>
      <c r="AD682">
        <v>0</v>
      </c>
      <c r="AE682">
        <v>0</v>
      </c>
      <c r="AF682">
        <v>1</v>
      </c>
      <c r="AG682">
        <v>1</v>
      </c>
      <c r="AH682">
        <v>1</v>
      </c>
      <c r="AI682">
        <v>0</v>
      </c>
      <c r="AJ682">
        <v>1</v>
      </c>
      <c r="AK682">
        <v>1</v>
      </c>
      <c r="AL682">
        <v>0</v>
      </c>
      <c r="AM682">
        <v>0</v>
      </c>
      <c r="AN682">
        <v>0</v>
      </c>
      <c r="AO682">
        <v>1</v>
      </c>
      <c r="AP682">
        <v>0</v>
      </c>
      <c r="AQ682">
        <v>0</v>
      </c>
      <c r="AR682">
        <v>0</v>
      </c>
      <c r="AS682">
        <v>0</v>
      </c>
      <c r="AT682">
        <v>0</v>
      </c>
      <c r="AU682">
        <v>0.33227662501402999</v>
      </c>
      <c r="AV682">
        <v>0.29688190669084003</v>
      </c>
      <c r="AW682">
        <v>0.29521445301957999</v>
      </c>
      <c r="AX682">
        <v>0.48028808711288001</v>
      </c>
      <c r="AY682">
        <v>0.12244548567022</v>
      </c>
      <c r="AZ682">
        <v>0.72958360585006998</v>
      </c>
      <c r="BA682">
        <v>0.11149200475396</v>
      </c>
      <c r="BB682">
        <v>0.81736439068090005</v>
      </c>
      <c r="BC682">
        <v>0.19685041895871999</v>
      </c>
      <c r="BD682">
        <v>0.99737204426801995</v>
      </c>
      <c r="BE682">
        <v>0.40578683225394002</v>
      </c>
      <c r="BF682">
        <v>0.68027737298058</v>
      </c>
      <c r="BG682">
        <v>0.10720894611838</v>
      </c>
      <c r="BH682">
        <v>0.67128397457007005</v>
      </c>
      <c r="BI682">
        <v>0.40397415671359999</v>
      </c>
      <c r="BJ682">
        <v>0.37635274833039001</v>
      </c>
      <c r="BK682">
        <v>0.27863159794307002</v>
      </c>
      <c r="BL682">
        <v>1.1368411545560999E-2</v>
      </c>
      <c r="BM682">
        <v>0.69426214137348996</v>
      </c>
      <c r="BN682">
        <v>6.3257770328755999E-2</v>
      </c>
      <c r="BO682">
        <v>0.72444213600801999</v>
      </c>
      <c r="DO682">
        <v>75</v>
      </c>
      <c r="DP682">
        <v>42</v>
      </c>
      <c r="DQ682">
        <v>12</v>
      </c>
    </row>
    <row r="683" spans="1:167" x14ac:dyDescent="0.3">
      <c r="A683">
        <v>106</v>
      </c>
      <c r="B683">
        <v>12</v>
      </c>
      <c r="C683">
        <v>3</v>
      </c>
      <c r="D683">
        <v>1</v>
      </c>
      <c r="E683">
        <v>0.73602548019660996</v>
      </c>
      <c r="F683">
        <v>0.19178219557062001</v>
      </c>
      <c r="G683">
        <v>0.61428941051210995</v>
      </c>
      <c r="H683">
        <v>0.95146183659727002</v>
      </c>
      <c r="I683">
        <v>0.79329379171469006</v>
      </c>
      <c r="J683">
        <v>0.19551980986539999</v>
      </c>
      <c r="K683">
        <v>0.21442113071119001</v>
      </c>
      <c r="L683">
        <v>0.73080453276606006</v>
      </c>
      <c r="M683">
        <v>0.12415249004425</v>
      </c>
      <c r="N683">
        <v>0.30319236649692999</v>
      </c>
      <c r="O683">
        <v>0.15073340607371</v>
      </c>
      <c r="P683">
        <v>0.92581457180937998</v>
      </c>
      <c r="Q683">
        <v>0.90098919589041004</v>
      </c>
      <c r="R683">
        <v>0.62835987446511998</v>
      </c>
      <c r="S683">
        <v>0.67139910795213997</v>
      </c>
      <c r="T683">
        <v>0.33977000311973998</v>
      </c>
      <c r="U683">
        <v>0.57730429564557995</v>
      </c>
      <c r="V683">
        <v>0.85222162264527002</v>
      </c>
      <c r="W683">
        <v>0.16396610443290999</v>
      </c>
      <c r="X683">
        <v>0.18966040172279</v>
      </c>
      <c r="Y683">
        <v>0.56514782172179001</v>
      </c>
      <c r="Z683">
        <v>1</v>
      </c>
      <c r="AA683">
        <v>0</v>
      </c>
      <c r="AB683">
        <v>0</v>
      </c>
      <c r="AC683">
        <v>0</v>
      </c>
      <c r="AD683">
        <v>1</v>
      </c>
      <c r="AE683">
        <v>0</v>
      </c>
      <c r="AF683">
        <v>1</v>
      </c>
      <c r="AG683">
        <v>1</v>
      </c>
      <c r="AH683">
        <v>1</v>
      </c>
      <c r="AI683">
        <v>0</v>
      </c>
      <c r="AJ683">
        <v>0</v>
      </c>
      <c r="AK683">
        <v>0</v>
      </c>
      <c r="AL683">
        <v>1</v>
      </c>
      <c r="AM683">
        <v>1</v>
      </c>
      <c r="AN683">
        <v>1</v>
      </c>
      <c r="AO683">
        <v>1</v>
      </c>
      <c r="AP683">
        <v>0</v>
      </c>
      <c r="AQ683">
        <v>1</v>
      </c>
      <c r="AR683">
        <v>0</v>
      </c>
      <c r="AS683">
        <v>0</v>
      </c>
      <c r="AT683">
        <v>1</v>
      </c>
      <c r="AU683">
        <v>0.65256005992969002</v>
      </c>
      <c r="AV683">
        <v>0.18545886508872</v>
      </c>
      <c r="AW683">
        <v>0.27970764782863</v>
      </c>
      <c r="AX683">
        <v>0.94624681531763</v>
      </c>
      <c r="AY683">
        <v>0.7230736076541</v>
      </c>
      <c r="AZ683">
        <v>0.39560725464390001</v>
      </c>
      <c r="BA683">
        <v>0.68028908338394001</v>
      </c>
      <c r="BB683">
        <v>0.83661962919944999</v>
      </c>
      <c r="BC683">
        <v>0.28872182307946997</v>
      </c>
      <c r="BD683">
        <v>0.46406136874053</v>
      </c>
      <c r="BE683">
        <v>0.1034615213748</v>
      </c>
      <c r="BF683">
        <v>1.8163014244572E-2</v>
      </c>
      <c r="BG683">
        <v>0.80345211339071998</v>
      </c>
      <c r="BH683">
        <v>0.21452534193320999</v>
      </c>
      <c r="BI683">
        <v>0.99782097535609005</v>
      </c>
      <c r="BJ683">
        <v>0.13498209932794999</v>
      </c>
      <c r="BK683">
        <v>3.8685062944185999E-2</v>
      </c>
      <c r="BL683">
        <v>0.77827142753393996</v>
      </c>
      <c r="BM683">
        <v>0.22650146071113</v>
      </c>
      <c r="BN683">
        <v>0.63652042867814995</v>
      </c>
      <c r="BO683">
        <v>0.14289042335581001</v>
      </c>
      <c r="BP683" t="s">
        <v>440</v>
      </c>
      <c r="BQ683">
        <v>0</v>
      </c>
      <c r="BR683">
        <v>-3</v>
      </c>
      <c r="BS683">
        <v>24</v>
      </c>
      <c r="DO683">
        <v>13</v>
      </c>
      <c r="DP683">
        <v>21</v>
      </c>
      <c r="DQ683">
        <v>3</v>
      </c>
      <c r="DS683">
        <v>12</v>
      </c>
    </row>
    <row r="684" spans="1:167" x14ac:dyDescent="0.3">
      <c r="A684">
        <v>107</v>
      </c>
      <c r="B684">
        <v>0</v>
      </c>
      <c r="C684">
        <v>0</v>
      </c>
      <c r="D684">
        <v>1</v>
      </c>
      <c r="E684">
        <v>0.44428617238799001</v>
      </c>
      <c r="F684">
        <v>0.45526940119808001</v>
      </c>
      <c r="G684">
        <v>0.56085044641045001</v>
      </c>
      <c r="H684">
        <v>0.24921235666885999</v>
      </c>
      <c r="I684">
        <v>0.70115065720392999</v>
      </c>
      <c r="J684">
        <v>0.69816437272013998</v>
      </c>
      <c r="K684">
        <v>0.22745647840006</v>
      </c>
      <c r="L684">
        <v>0.75333825142833999</v>
      </c>
      <c r="M684">
        <v>0.64911667853572996</v>
      </c>
      <c r="N684">
        <v>0.40130066885799998</v>
      </c>
      <c r="O684">
        <v>0.64866189966040999</v>
      </c>
      <c r="P684">
        <v>0.68658690873661998</v>
      </c>
      <c r="Q684">
        <v>0.39139180536012003</v>
      </c>
      <c r="R684">
        <v>0.89696862474683003</v>
      </c>
      <c r="S684">
        <v>0.74182084030010997</v>
      </c>
      <c r="T684">
        <v>0.94078346001201996</v>
      </c>
      <c r="U684">
        <v>0.45767905940469999</v>
      </c>
      <c r="V684">
        <v>0.23396143228817001</v>
      </c>
      <c r="W684">
        <v>0.24546497319621999</v>
      </c>
      <c r="X684">
        <v>0.40580694508546</v>
      </c>
      <c r="Y684">
        <v>5.9082071333364003E-2</v>
      </c>
      <c r="Z684">
        <v>1</v>
      </c>
      <c r="AA684">
        <v>0</v>
      </c>
      <c r="AB684">
        <v>0</v>
      </c>
      <c r="AC684">
        <v>1</v>
      </c>
      <c r="AD684">
        <v>0</v>
      </c>
      <c r="AE684">
        <v>1</v>
      </c>
      <c r="AF684">
        <v>0</v>
      </c>
      <c r="AG684">
        <v>0</v>
      </c>
      <c r="AH684">
        <v>1</v>
      </c>
      <c r="AI684">
        <v>1</v>
      </c>
      <c r="AJ684">
        <v>1</v>
      </c>
      <c r="AK684">
        <v>0</v>
      </c>
      <c r="AL684">
        <v>0</v>
      </c>
      <c r="AM684">
        <v>1</v>
      </c>
      <c r="AN684">
        <v>0</v>
      </c>
      <c r="AO684">
        <v>0</v>
      </c>
      <c r="AP684">
        <v>0</v>
      </c>
      <c r="AQ684">
        <v>0</v>
      </c>
      <c r="AR684">
        <v>1</v>
      </c>
      <c r="AS684">
        <v>0</v>
      </c>
      <c r="AT684">
        <v>0</v>
      </c>
      <c r="AU684">
        <v>0.11502865841058001</v>
      </c>
      <c r="AV684">
        <v>0.44285121556936002</v>
      </c>
      <c r="AW684">
        <v>0.14665690513957999</v>
      </c>
      <c r="AX684">
        <v>0.86486131404373001</v>
      </c>
      <c r="AY684">
        <v>1.3312099277443999E-2</v>
      </c>
      <c r="AZ684">
        <v>0.17025684826234999</v>
      </c>
      <c r="BA684">
        <v>0.24490393247021999</v>
      </c>
      <c r="BB684">
        <v>0.51331860865893997</v>
      </c>
      <c r="BC684">
        <v>0.38812671533153997</v>
      </c>
      <c r="BD684">
        <v>0.59311884263716996</v>
      </c>
      <c r="BE684">
        <v>4.3873786784066997E-2</v>
      </c>
      <c r="BF684">
        <v>0.12010663856003</v>
      </c>
      <c r="BG684">
        <v>0.38244741615944</v>
      </c>
      <c r="BH684">
        <v>0.82637425365488004</v>
      </c>
      <c r="BI684">
        <v>0.83325128591056996</v>
      </c>
      <c r="BJ684">
        <v>0.91200494008731003</v>
      </c>
      <c r="BK684">
        <v>0.40792147273037999</v>
      </c>
      <c r="BL684">
        <v>0.43688117655184999</v>
      </c>
      <c r="BM684">
        <v>0.89836321876254999</v>
      </c>
      <c r="BN684">
        <v>0.39769326890231999</v>
      </c>
      <c r="BO684">
        <v>0.86631087863284995</v>
      </c>
      <c r="DO684">
        <v>15</v>
      </c>
      <c r="DP684">
        <v>11</v>
      </c>
      <c r="DQ684">
        <v>3</v>
      </c>
    </row>
    <row r="685" spans="1:167" x14ac:dyDescent="0.3">
      <c r="A685">
        <v>108</v>
      </c>
      <c r="B685">
        <v>0</v>
      </c>
      <c r="C685">
        <v>0</v>
      </c>
      <c r="D685">
        <v>1</v>
      </c>
      <c r="E685">
        <v>0.71376481913059997</v>
      </c>
      <c r="F685">
        <v>0.49792966665118998</v>
      </c>
      <c r="G685">
        <v>0.86754263557346001</v>
      </c>
      <c r="H685">
        <v>0.19511551438392999</v>
      </c>
      <c r="I685">
        <v>6.3500523402972006E-2</v>
      </c>
      <c r="J685">
        <v>0.82315849653984996</v>
      </c>
      <c r="K685">
        <v>0.15798317386888999</v>
      </c>
      <c r="L685">
        <v>0.17372498973115999</v>
      </c>
      <c r="M685">
        <v>0.21987727110043001</v>
      </c>
      <c r="N685">
        <v>0.99504136040161995</v>
      </c>
      <c r="O685">
        <v>0.67857771146692003</v>
      </c>
      <c r="P685">
        <v>0.51634941582428995</v>
      </c>
      <c r="Q685">
        <v>0.36516099650743999</v>
      </c>
      <c r="R685">
        <v>0.30227608429745001</v>
      </c>
      <c r="S685">
        <v>0.65741428376079003</v>
      </c>
      <c r="T685">
        <v>0.97185756168324</v>
      </c>
      <c r="U685">
        <v>0.65121984025172996</v>
      </c>
      <c r="V685">
        <v>0.37150669163157002</v>
      </c>
      <c r="W685">
        <v>0.61229376731072005</v>
      </c>
      <c r="X685">
        <v>0.97395971181928997</v>
      </c>
      <c r="Y685">
        <v>0.36342242028937999</v>
      </c>
      <c r="Z685">
        <v>1</v>
      </c>
      <c r="AA685">
        <v>0</v>
      </c>
      <c r="AB685">
        <v>1</v>
      </c>
      <c r="AC685">
        <v>1</v>
      </c>
      <c r="AD685">
        <v>1</v>
      </c>
      <c r="AE685">
        <v>1</v>
      </c>
      <c r="AF685">
        <v>0</v>
      </c>
      <c r="AG685">
        <v>0</v>
      </c>
      <c r="AH685">
        <v>0</v>
      </c>
      <c r="AI685">
        <v>0</v>
      </c>
      <c r="AJ685">
        <v>0</v>
      </c>
      <c r="AK685">
        <v>0</v>
      </c>
      <c r="AL685">
        <v>0</v>
      </c>
      <c r="AM685">
        <v>1</v>
      </c>
      <c r="AN685">
        <v>0</v>
      </c>
      <c r="AO685">
        <v>0</v>
      </c>
      <c r="AP685">
        <v>1</v>
      </c>
      <c r="AQ685">
        <v>0</v>
      </c>
      <c r="AR685">
        <v>1</v>
      </c>
      <c r="AS685">
        <v>1</v>
      </c>
      <c r="AT685">
        <v>0</v>
      </c>
    </row>
    <row r="686" spans="1:167" x14ac:dyDescent="0.3">
      <c r="A686">
        <v>110</v>
      </c>
      <c r="B686">
        <v>0</v>
      </c>
      <c r="C686">
        <v>0</v>
      </c>
      <c r="D686">
        <v>1</v>
      </c>
      <c r="E686">
        <v>0.95565869332197995</v>
      </c>
      <c r="F686">
        <v>0.73600677339567</v>
      </c>
      <c r="G686">
        <v>0.40050520668474998</v>
      </c>
      <c r="H686">
        <v>0.60758057302058999</v>
      </c>
      <c r="I686">
        <v>0.61852900840029001</v>
      </c>
      <c r="J686">
        <v>0.50102001690418996</v>
      </c>
      <c r="K686">
        <v>0.51122243552940005</v>
      </c>
      <c r="L686">
        <v>0.54119557518864003</v>
      </c>
      <c r="M686">
        <v>0.28506329687183002</v>
      </c>
      <c r="N686">
        <v>0.17199551242384001</v>
      </c>
      <c r="O686">
        <v>0.48181439919801</v>
      </c>
      <c r="P686">
        <v>7.8403742659666001E-2</v>
      </c>
      <c r="Q686">
        <v>0.45677901601672</v>
      </c>
      <c r="R686">
        <v>0.22851316375246</v>
      </c>
      <c r="S686">
        <v>0.94520017477074003</v>
      </c>
      <c r="T686">
        <v>4.9186322402261999E-2</v>
      </c>
      <c r="U686">
        <v>0.27835997667941997</v>
      </c>
      <c r="V686">
        <v>0.18766420887374</v>
      </c>
      <c r="W686">
        <v>0.32945300784087</v>
      </c>
      <c r="X686">
        <v>0.14719894619188001</v>
      </c>
      <c r="Y686">
        <v>0.10913412740378001</v>
      </c>
      <c r="Z686">
        <v>0</v>
      </c>
      <c r="AA686">
        <v>0</v>
      </c>
      <c r="AB686">
        <v>1</v>
      </c>
      <c r="AC686">
        <v>0</v>
      </c>
      <c r="AD686">
        <v>1</v>
      </c>
      <c r="AE686">
        <v>0</v>
      </c>
      <c r="AF686">
        <v>0</v>
      </c>
      <c r="AG686">
        <v>0</v>
      </c>
      <c r="AH686">
        <v>1</v>
      </c>
      <c r="AI686">
        <v>1</v>
      </c>
      <c r="AJ686">
        <v>1</v>
      </c>
      <c r="AK686">
        <v>1</v>
      </c>
      <c r="AL686">
        <v>1</v>
      </c>
      <c r="AM686">
        <v>0</v>
      </c>
      <c r="AN686">
        <v>0</v>
      </c>
      <c r="AO686">
        <v>1</v>
      </c>
      <c r="AP686">
        <v>0</v>
      </c>
      <c r="AQ686">
        <v>0</v>
      </c>
      <c r="AR686">
        <v>0</v>
      </c>
      <c r="AS686">
        <v>1</v>
      </c>
      <c r="AT686">
        <v>0</v>
      </c>
      <c r="AU686">
        <v>0.92617856303987001</v>
      </c>
      <c r="AV686">
        <v>0.18701326686413999</v>
      </c>
      <c r="AW686">
        <v>8.1463317446312994E-2</v>
      </c>
      <c r="AX686">
        <v>0.85659991225272003</v>
      </c>
      <c r="AY686">
        <v>0.17432342618294999</v>
      </c>
      <c r="AZ686">
        <v>0.42560632299619</v>
      </c>
      <c r="BA686">
        <v>0.87165732655594996</v>
      </c>
      <c r="BB686">
        <v>0.82205216662667002</v>
      </c>
      <c r="BC686">
        <v>0.67263396149671995</v>
      </c>
      <c r="BD686">
        <v>0.11507789940196</v>
      </c>
      <c r="BE686">
        <v>0.75529175257286996</v>
      </c>
      <c r="BF686">
        <v>0.89732244312825005</v>
      </c>
      <c r="BG686">
        <v>0.85565185542472999</v>
      </c>
      <c r="BH686">
        <v>0.54890009119432004</v>
      </c>
      <c r="BI686">
        <v>0.16575032374021001</v>
      </c>
      <c r="BJ686">
        <v>0.10016009179242</v>
      </c>
      <c r="BK686">
        <v>0.71014553589074003</v>
      </c>
      <c r="BL686">
        <v>4.2669612223542E-2</v>
      </c>
      <c r="BM686">
        <v>0.31858336119067998</v>
      </c>
      <c r="BN686">
        <v>0.12704175519897001</v>
      </c>
      <c r="BO686">
        <v>0.28212633412151</v>
      </c>
      <c r="DO686">
        <v>32</v>
      </c>
      <c r="DP686">
        <v>668</v>
      </c>
      <c r="DQ686">
        <v>6</v>
      </c>
    </row>
    <row r="687" spans="1:167" x14ac:dyDescent="0.3">
      <c r="A687">
        <v>111</v>
      </c>
      <c r="B687">
        <v>13</v>
      </c>
      <c r="C687">
        <v>1</v>
      </c>
      <c r="D687">
        <v>1</v>
      </c>
      <c r="E687">
        <v>0.44052365939251997</v>
      </c>
      <c r="F687">
        <v>0.59193056923969001</v>
      </c>
      <c r="G687">
        <v>0.75904132664084001</v>
      </c>
      <c r="H687">
        <v>0.90503748618522994</v>
      </c>
      <c r="I687">
        <v>0.96622870244539005</v>
      </c>
      <c r="J687">
        <v>0.11840058055124</v>
      </c>
      <c r="K687">
        <v>0.74859003290237003</v>
      </c>
      <c r="L687">
        <v>0.64329600579234003</v>
      </c>
      <c r="M687">
        <v>0.70280941245397999</v>
      </c>
      <c r="N687">
        <v>0.77575335736688</v>
      </c>
      <c r="O687">
        <v>0.20890155435742999</v>
      </c>
      <c r="P687">
        <v>0.49357063216947999</v>
      </c>
      <c r="Q687">
        <v>6.3430113304822996E-2</v>
      </c>
      <c r="R687">
        <v>0.58401036071851997</v>
      </c>
      <c r="S687">
        <v>0.76125231728005005</v>
      </c>
      <c r="T687">
        <v>0.84909982152463004</v>
      </c>
      <c r="U687">
        <v>0.57250136564933995</v>
      </c>
      <c r="V687">
        <v>0.58848129094889001</v>
      </c>
      <c r="W687">
        <v>0.63759656579398005</v>
      </c>
      <c r="X687">
        <v>0.92818687484133999</v>
      </c>
      <c r="Y687">
        <v>0.17226188012384999</v>
      </c>
      <c r="Z687">
        <v>0</v>
      </c>
      <c r="AA687">
        <v>0</v>
      </c>
      <c r="AB687">
        <v>1</v>
      </c>
      <c r="AC687">
        <v>1</v>
      </c>
      <c r="AD687">
        <v>0</v>
      </c>
      <c r="AE687">
        <v>0</v>
      </c>
      <c r="AF687">
        <v>0</v>
      </c>
      <c r="AG687">
        <v>1</v>
      </c>
      <c r="AH687">
        <v>0</v>
      </c>
      <c r="AI687">
        <v>1</v>
      </c>
      <c r="AJ687">
        <v>1</v>
      </c>
      <c r="AK687">
        <v>1</v>
      </c>
      <c r="AL687">
        <v>0</v>
      </c>
      <c r="AM687">
        <v>1</v>
      </c>
      <c r="AN687">
        <v>1</v>
      </c>
      <c r="AO687">
        <v>1</v>
      </c>
      <c r="AP687">
        <v>0</v>
      </c>
      <c r="AQ687">
        <v>1</v>
      </c>
      <c r="AR687">
        <v>1</v>
      </c>
      <c r="AS687">
        <v>0</v>
      </c>
      <c r="AT687">
        <v>1</v>
      </c>
      <c r="AU687">
        <v>0.87689305845356003</v>
      </c>
      <c r="AV687">
        <v>0.88720142408949998</v>
      </c>
      <c r="AW687">
        <v>0.30115083534388998</v>
      </c>
      <c r="AX687">
        <v>0.4880745201185</v>
      </c>
      <c r="AY687">
        <v>0.23894668219474999</v>
      </c>
      <c r="AZ687">
        <v>0.81340939639329002</v>
      </c>
      <c r="BA687">
        <v>0.66142609913966999</v>
      </c>
      <c r="BB687">
        <v>0.47355520740251</v>
      </c>
      <c r="BC687">
        <v>0.41620561242923998</v>
      </c>
      <c r="BD687">
        <v>0.62274248006472999</v>
      </c>
      <c r="BE687">
        <v>0.18926999232641001</v>
      </c>
      <c r="BF687">
        <v>0.72772933045756005</v>
      </c>
      <c r="BG687">
        <v>0.35574815477147997</v>
      </c>
      <c r="BH687">
        <v>0.64127078906327994</v>
      </c>
      <c r="BI687">
        <v>0.42533249587534</v>
      </c>
      <c r="BJ687">
        <v>8.5936053290925005E-2</v>
      </c>
      <c r="BK687">
        <v>0.12834588893391</v>
      </c>
      <c r="BL687">
        <v>0.50003787369996999</v>
      </c>
      <c r="BM687">
        <v>0.35978782026063999</v>
      </c>
      <c r="BN687">
        <v>2.0568591242204001E-2</v>
      </c>
      <c r="BO687">
        <v>0.98398013540786</v>
      </c>
      <c r="BP687" t="s">
        <v>440</v>
      </c>
      <c r="BQ687">
        <v>1</v>
      </c>
      <c r="BR687">
        <v>1</v>
      </c>
      <c r="BS687">
        <v>450</v>
      </c>
      <c r="BT687">
        <v>1</v>
      </c>
      <c r="BU687">
        <v>1</v>
      </c>
      <c r="BV687">
        <v>1</v>
      </c>
      <c r="BW687">
        <v>1</v>
      </c>
      <c r="BX687">
        <v>1</v>
      </c>
      <c r="BY687">
        <v>1</v>
      </c>
      <c r="BZ687">
        <v>1</v>
      </c>
      <c r="CA687">
        <v>1</v>
      </c>
      <c r="CB687">
        <v>1</v>
      </c>
      <c r="CC687">
        <v>1</v>
      </c>
      <c r="CD687">
        <v>1</v>
      </c>
      <c r="CE687">
        <v>1</v>
      </c>
      <c r="CF687">
        <v>1</v>
      </c>
      <c r="CG687">
        <v>1</v>
      </c>
      <c r="CH687">
        <v>1</v>
      </c>
      <c r="CI687">
        <v>1</v>
      </c>
      <c r="CJ687">
        <v>1</v>
      </c>
      <c r="CK687">
        <v>1</v>
      </c>
      <c r="CL687">
        <v>1</v>
      </c>
      <c r="CM687">
        <v>1</v>
      </c>
      <c r="CN687">
        <v>1</v>
      </c>
      <c r="CO687">
        <v>1</v>
      </c>
      <c r="CP687">
        <v>1</v>
      </c>
      <c r="CQ687">
        <v>1</v>
      </c>
      <c r="CR687">
        <v>1</v>
      </c>
      <c r="CS687">
        <v>1</v>
      </c>
      <c r="CT687">
        <v>1</v>
      </c>
      <c r="CU687">
        <v>1</v>
      </c>
      <c r="CV687">
        <v>1</v>
      </c>
      <c r="CW687">
        <v>1</v>
      </c>
      <c r="CX687">
        <v>1</v>
      </c>
      <c r="CY687">
        <v>1</v>
      </c>
      <c r="CZ687">
        <v>1</v>
      </c>
      <c r="DA687">
        <v>1</v>
      </c>
      <c r="DB687">
        <v>1</v>
      </c>
      <c r="DC687">
        <v>1</v>
      </c>
      <c r="DD687">
        <v>1</v>
      </c>
      <c r="DE687">
        <v>1</v>
      </c>
      <c r="DF687">
        <v>0</v>
      </c>
      <c r="DG687">
        <v>0</v>
      </c>
      <c r="DI687">
        <v>1</v>
      </c>
      <c r="DJ687">
        <v>0.54185597874306002</v>
      </c>
      <c r="DK687">
        <v>1</v>
      </c>
      <c r="DO687">
        <v>54</v>
      </c>
      <c r="DP687">
        <v>40</v>
      </c>
      <c r="DQ687">
        <v>43</v>
      </c>
      <c r="DS687">
        <v>10</v>
      </c>
      <c r="DT687">
        <v>5</v>
      </c>
      <c r="DU687">
        <v>10</v>
      </c>
      <c r="DV687">
        <v>6</v>
      </c>
      <c r="DW687">
        <v>8</v>
      </c>
      <c r="DX687">
        <v>7</v>
      </c>
      <c r="DY687">
        <v>7</v>
      </c>
      <c r="DZ687">
        <v>5</v>
      </c>
      <c r="EA687">
        <v>14</v>
      </c>
      <c r="EB687">
        <v>5</v>
      </c>
      <c r="EC687">
        <v>7</v>
      </c>
      <c r="ED687">
        <v>5</v>
      </c>
      <c r="EE687">
        <v>9</v>
      </c>
      <c r="EF687">
        <v>7</v>
      </c>
      <c r="EG687">
        <v>9</v>
      </c>
      <c r="EH687">
        <v>21</v>
      </c>
      <c r="EI687">
        <v>8</v>
      </c>
      <c r="EJ687">
        <v>26</v>
      </c>
      <c r="EK687">
        <v>6</v>
      </c>
      <c r="EL687">
        <v>8</v>
      </c>
      <c r="EM687">
        <v>9</v>
      </c>
      <c r="EN687">
        <v>5</v>
      </c>
      <c r="EO687">
        <v>10</v>
      </c>
      <c r="EP687">
        <v>4</v>
      </c>
      <c r="EQ687">
        <v>7</v>
      </c>
      <c r="ER687">
        <v>6</v>
      </c>
      <c r="ES687">
        <v>12</v>
      </c>
      <c r="ET687">
        <v>14</v>
      </c>
      <c r="EU687">
        <v>12</v>
      </c>
      <c r="EV687">
        <v>12</v>
      </c>
      <c r="EW687">
        <v>6</v>
      </c>
      <c r="EX687">
        <v>8</v>
      </c>
      <c r="EY687">
        <v>11</v>
      </c>
      <c r="EZ687">
        <v>18</v>
      </c>
      <c r="FA687">
        <v>7</v>
      </c>
      <c r="FB687">
        <v>5</v>
      </c>
      <c r="FC687">
        <v>10</v>
      </c>
      <c r="FD687">
        <v>8</v>
      </c>
      <c r="FE687">
        <v>9</v>
      </c>
      <c r="FF687">
        <v>6</v>
      </c>
      <c r="FG687">
        <v>5</v>
      </c>
      <c r="FH687">
        <v>10</v>
      </c>
      <c r="FI687">
        <v>14</v>
      </c>
      <c r="FJ687">
        <v>4</v>
      </c>
    </row>
    <row r="688" spans="1:167" x14ac:dyDescent="0.3">
      <c r="A688">
        <v>111</v>
      </c>
      <c r="B688">
        <v>13</v>
      </c>
      <c r="C688">
        <v>1</v>
      </c>
      <c r="D688">
        <v>2</v>
      </c>
      <c r="BP688" t="s">
        <v>440</v>
      </c>
      <c r="BS688">
        <v>458</v>
      </c>
      <c r="DG688">
        <v>0</v>
      </c>
      <c r="DH688">
        <v>0.64859600354536995</v>
      </c>
      <c r="DI688">
        <v>0</v>
      </c>
      <c r="DJ688">
        <v>0.11296021735712</v>
      </c>
      <c r="DK688">
        <v>1</v>
      </c>
      <c r="FI688">
        <v>7</v>
      </c>
      <c r="FJ688">
        <v>7</v>
      </c>
    </row>
    <row r="689" spans="1:166" x14ac:dyDescent="0.3">
      <c r="A689">
        <v>111</v>
      </c>
      <c r="B689">
        <v>13</v>
      </c>
      <c r="C689">
        <v>1</v>
      </c>
      <c r="D689">
        <v>3</v>
      </c>
      <c r="BP689" t="s">
        <v>441</v>
      </c>
      <c r="BS689">
        <v>472</v>
      </c>
      <c r="DG689">
        <v>0</v>
      </c>
      <c r="DH689">
        <v>0.41092480702585998</v>
      </c>
      <c r="DI689">
        <v>1</v>
      </c>
      <c r="DJ689">
        <v>0.66693499959932001</v>
      </c>
      <c r="DK689">
        <v>1</v>
      </c>
      <c r="FI689">
        <v>11</v>
      </c>
      <c r="FJ689">
        <v>4</v>
      </c>
    </row>
    <row r="690" spans="1:166" x14ac:dyDescent="0.3">
      <c r="A690">
        <v>111</v>
      </c>
      <c r="B690">
        <v>13</v>
      </c>
      <c r="C690">
        <v>1</v>
      </c>
      <c r="D690">
        <v>4</v>
      </c>
      <c r="BP690" t="s">
        <v>440</v>
      </c>
      <c r="BS690">
        <v>486</v>
      </c>
      <c r="DG690">
        <v>0</v>
      </c>
      <c r="DH690">
        <v>0.94401303871046005</v>
      </c>
      <c r="DI690">
        <v>1</v>
      </c>
      <c r="DJ690">
        <v>0.53568039188251004</v>
      </c>
      <c r="DK690">
        <v>1</v>
      </c>
      <c r="FI690">
        <v>14</v>
      </c>
      <c r="FJ690">
        <v>7</v>
      </c>
    </row>
    <row r="691" spans="1:166" x14ac:dyDescent="0.3">
      <c r="A691">
        <v>111</v>
      </c>
      <c r="B691">
        <v>13</v>
      </c>
      <c r="C691">
        <v>1</v>
      </c>
      <c r="D691">
        <v>5</v>
      </c>
      <c r="BP691" t="s">
        <v>440</v>
      </c>
      <c r="BS691">
        <v>500</v>
      </c>
      <c r="DG691">
        <v>0</v>
      </c>
      <c r="DH691">
        <v>0.54385134134224999</v>
      </c>
      <c r="DI691">
        <v>1</v>
      </c>
      <c r="DJ691">
        <v>0.60450464698925999</v>
      </c>
      <c r="DK691">
        <v>1</v>
      </c>
      <c r="FI691">
        <v>10</v>
      </c>
      <c r="FJ691">
        <v>8</v>
      </c>
    </row>
    <row r="692" spans="1:166" x14ac:dyDescent="0.3">
      <c r="A692">
        <v>111</v>
      </c>
      <c r="B692">
        <v>13</v>
      </c>
      <c r="C692">
        <v>1</v>
      </c>
      <c r="D692">
        <v>6</v>
      </c>
      <c r="BP692" t="s">
        <v>440</v>
      </c>
      <c r="BS692">
        <v>514</v>
      </c>
      <c r="DG692">
        <v>0</v>
      </c>
      <c r="DH692">
        <v>0.90911452096487</v>
      </c>
      <c r="DI692">
        <v>0</v>
      </c>
      <c r="DJ692">
        <v>0.32586318302200001</v>
      </c>
      <c r="DK692">
        <v>1</v>
      </c>
      <c r="FI692">
        <v>8</v>
      </c>
      <c r="FJ692">
        <v>7</v>
      </c>
    </row>
    <row r="693" spans="1:166" x14ac:dyDescent="0.3">
      <c r="A693">
        <v>111</v>
      </c>
      <c r="B693">
        <v>13</v>
      </c>
      <c r="C693">
        <v>1</v>
      </c>
      <c r="D693">
        <v>7</v>
      </c>
      <c r="BP693" t="s">
        <v>441</v>
      </c>
      <c r="BS693">
        <v>528</v>
      </c>
      <c r="DG693">
        <v>0</v>
      </c>
      <c r="DH693">
        <v>3.1374708839052003E-2</v>
      </c>
      <c r="DI693">
        <v>1</v>
      </c>
      <c r="DJ693">
        <v>0.19871528276284001</v>
      </c>
      <c r="DK693">
        <v>1</v>
      </c>
      <c r="FI693">
        <v>8</v>
      </c>
      <c r="FJ693">
        <v>9</v>
      </c>
    </row>
    <row r="694" spans="1:166" x14ac:dyDescent="0.3">
      <c r="A694">
        <v>111</v>
      </c>
      <c r="B694">
        <v>13</v>
      </c>
      <c r="C694">
        <v>1</v>
      </c>
      <c r="D694">
        <v>8</v>
      </c>
      <c r="BP694" t="s">
        <v>439</v>
      </c>
      <c r="BS694">
        <v>542</v>
      </c>
      <c r="DG694">
        <v>0</v>
      </c>
      <c r="DH694">
        <v>0.64992434893871998</v>
      </c>
      <c r="DI694">
        <v>0</v>
      </c>
      <c r="DJ694">
        <v>0.62589192753921996</v>
      </c>
      <c r="DK694">
        <v>0</v>
      </c>
      <c r="FI694">
        <v>10</v>
      </c>
      <c r="FJ694">
        <v>8</v>
      </c>
    </row>
    <row r="695" spans="1:166" x14ac:dyDescent="0.3">
      <c r="A695">
        <v>111</v>
      </c>
      <c r="B695">
        <v>13</v>
      </c>
      <c r="C695">
        <v>1</v>
      </c>
      <c r="D695">
        <v>9</v>
      </c>
      <c r="BP695" t="s">
        <v>440</v>
      </c>
      <c r="BS695">
        <v>556</v>
      </c>
      <c r="DG695">
        <v>0</v>
      </c>
      <c r="DH695">
        <v>0.67616760882879001</v>
      </c>
      <c r="DI695">
        <v>0</v>
      </c>
      <c r="DJ695">
        <v>0.52848332767731998</v>
      </c>
      <c r="DK695">
        <v>1</v>
      </c>
      <c r="FI695">
        <v>14</v>
      </c>
      <c r="FJ695">
        <v>6</v>
      </c>
    </row>
    <row r="696" spans="1:166" x14ac:dyDescent="0.3">
      <c r="A696">
        <v>111</v>
      </c>
      <c r="B696">
        <v>13</v>
      </c>
      <c r="C696">
        <v>1</v>
      </c>
      <c r="D696">
        <v>10</v>
      </c>
      <c r="BP696" t="s">
        <v>440</v>
      </c>
      <c r="BS696">
        <v>570</v>
      </c>
      <c r="DG696">
        <v>0</v>
      </c>
      <c r="DH696">
        <v>0.11116379579963</v>
      </c>
      <c r="DI696">
        <v>0</v>
      </c>
      <c r="DJ696">
        <v>0.69587870390932005</v>
      </c>
      <c r="DK696">
        <v>1</v>
      </c>
      <c r="FI696">
        <v>12</v>
      </c>
      <c r="FJ696">
        <v>7</v>
      </c>
    </row>
    <row r="697" spans="1:166" x14ac:dyDescent="0.3">
      <c r="A697">
        <v>111</v>
      </c>
      <c r="B697">
        <v>13</v>
      </c>
      <c r="C697">
        <v>1</v>
      </c>
      <c r="D697">
        <v>11</v>
      </c>
      <c r="BP697" t="s">
        <v>440</v>
      </c>
      <c r="BS697">
        <v>584</v>
      </c>
      <c r="DG697">
        <v>0</v>
      </c>
      <c r="DH697">
        <v>3.7278191072959002E-2</v>
      </c>
      <c r="DI697">
        <v>0</v>
      </c>
      <c r="DJ697">
        <v>0.94307679016261003</v>
      </c>
      <c r="DK697">
        <v>1</v>
      </c>
      <c r="FI697">
        <v>9</v>
      </c>
      <c r="FJ697">
        <v>7</v>
      </c>
    </row>
    <row r="698" spans="1:166" x14ac:dyDescent="0.3">
      <c r="A698">
        <v>111</v>
      </c>
      <c r="B698">
        <v>13</v>
      </c>
      <c r="C698">
        <v>1</v>
      </c>
      <c r="D698">
        <v>12</v>
      </c>
      <c r="BP698" t="s">
        <v>440</v>
      </c>
      <c r="BS698">
        <v>598</v>
      </c>
      <c r="DG698">
        <v>0</v>
      </c>
      <c r="DH698">
        <v>0.98762254969937002</v>
      </c>
      <c r="DI698">
        <v>1</v>
      </c>
      <c r="DJ698">
        <v>7.9486890674661997E-2</v>
      </c>
      <c r="DK698">
        <v>1</v>
      </c>
      <c r="FI698">
        <v>8</v>
      </c>
      <c r="FJ698">
        <v>6</v>
      </c>
    </row>
    <row r="699" spans="1:166" x14ac:dyDescent="0.3">
      <c r="A699">
        <v>111</v>
      </c>
      <c r="B699">
        <v>13</v>
      </c>
      <c r="C699">
        <v>1</v>
      </c>
      <c r="D699">
        <v>13</v>
      </c>
      <c r="BP699" t="s">
        <v>439</v>
      </c>
      <c r="BS699">
        <v>620</v>
      </c>
      <c r="DG699">
        <v>0</v>
      </c>
      <c r="DH699">
        <v>0.19785171690663</v>
      </c>
      <c r="DI699">
        <v>0</v>
      </c>
      <c r="DJ699">
        <v>0.24585919672407</v>
      </c>
      <c r="DK699">
        <v>0</v>
      </c>
      <c r="FI699">
        <v>8</v>
      </c>
      <c r="FJ699">
        <v>14</v>
      </c>
    </row>
    <row r="700" spans="1:166" x14ac:dyDescent="0.3">
      <c r="A700">
        <v>111</v>
      </c>
      <c r="B700">
        <v>13</v>
      </c>
      <c r="C700">
        <v>1</v>
      </c>
      <c r="D700">
        <v>14</v>
      </c>
      <c r="BP700" t="s">
        <v>441</v>
      </c>
      <c r="BS700">
        <v>634</v>
      </c>
      <c r="DG700">
        <v>0</v>
      </c>
      <c r="DH700">
        <v>0.90202663301306996</v>
      </c>
      <c r="DI700">
        <v>1</v>
      </c>
      <c r="DJ700">
        <v>0.41389398927089999</v>
      </c>
      <c r="DK700">
        <v>1</v>
      </c>
      <c r="FI700">
        <v>9</v>
      </c>
      <c r="FJ700">
        <v>7</v>
      </c>
    </row>
    <row r="701" spans="1:166" x14ac:dyDescent="0.3">
      <c r="A701">
        <v>111</v>
      </c>
      <c r="B701">
        <v>13</v>
      </c>
      <c r="C701">
        <v>1</v>
      </c>
      <c r="D701">
        <v>15</v>
      </c>
      <c r="BP701" t="s">
        <v>440</v>
      </c>
      <c r="BS701">
        <v>648</v>
      </c>
      <c r="DG701">
        <v>0</v>
      </c>
      <c r="DH701">
        <v>0.55563036329537996</v>
      </c>
      <c r="DI701">
        <v>0</v>
      </c>
      <c r="DJ701">
        <v>0.48584401174502001</v>
      </c>
      <c r="DK701">
        <v>1</v>
      </c>
      <c r="FI701">
        <v>9</v>
      </c>
      <c r="FJ701">
        <v>6</v>
      </c>
    </row>
    <row r="702" spans="1:166" x14ac:dyDescent="0.3">
      <c r="A702">
        <v>111</v>
      </c>
      <c r="B702">
        <v>13</v>
      </c>
      <c r="C702">
        <v>1</v>
      </c>
      <c r="D702">
        <v>16</v>
      </c>
      <c r="BP702" t="s">
        <v>440</v>
      </c>
      <c r="BS702">
        <v>662</v>
      </c>
      <c r="DG702">
        <v>0</v>
      </c>
      <c r="DH702">
        <v>0.92350611526821003</v>
      </c>
      <c r="DI702">
        <v>1</v>
      </c>
      <c r="DJ702">
        <v>0.69888872922807999</v>
      </c>
      <c r="DK702">
        <v>1</v>
      </c>
      <c r="FI702">
        <v>8</v>
      </c>
      <c r="FJ702">
        <v>9</v>
      </c>
    </row>
    <row r="703" spans="1:166" x14ac:dyDescent="0.3">
      <c r="A703">
        <v>111</v>
      </c>
      <c r="B703">
        <v>13</v>
      </c>
      <c r="C703">
        <v>1</v>
      </c>
      <c r="D703">
        <v>17</v>
      </c>
      <c r="BP703" t="s">
        <v>440</v>
      </c>
      <c r="BS703">
        <v>676</v>
      </c>
      <c r="DG703">
        <v>0</v>
      </c>
      <c r="DH703">
        <v>0.69310739181706005</v>
      </c>
      <c r="DI703">
        <v>1</v>
      </c>
      <c r="DJ703">
        <v>0.53233833957427001</v>
      </c>
      <c r="DK703">
        <v>1</v>
      </c>
      <c r="FI703">
        <v>24</v>
      </c>
      <c r="FJ703">
        <v>18</v>
      </c>
    </row>
    <row r="704" spans="1:166" x14ac:dyDescent="0.3">
      <c r="A704">
        <v>111</v>
      </c>
      <c r="B704">
        <v>13</v>
      </c>
      <c r="C704">
        <v>1</v>
      </c>
      <c r="D704">
        <v>18</v>
      </c>
      <c r="BP704" t="s">
        <v>440</v>
      </c>
      <c r="BS704">
        <v>690</v>
      </c>
      <c r="DG704">
        <v>0</v>
      </c>
      <c r="DH704">
        <v>0.97211189857777003</v>
      </c>
      <c r="DI704">
        <v>1</v>
      </c>
      <c r="DJ704">
        <v>0.40326932136125998</v>
      </c>
      <c r="DK704">
        <v>1</v>
      </c>
      <c r="FI704">
        <v>10</v>
      </c>
      <c r="FJ704">
        <v>8</v>
      </c>
    </row>
    <row r="705" spans="1:167" x14ac:dyDescent="0.3">
      <c r="A705">
        <v>111</v>
      </c>
      <c r="B705">
        <v>13</v>
      </c>
      <c r="C705">
        <v>1</v>
      </c>
      <c r="D705">
        <v>19</v>
      </c>
      <c r="BP705" t="s">
        <v>440</v>
      </c>
      <c r="BS705">
        <v>704</v>
      </c>
      <c r="DG705">
        <v>0</v>
      </c>
      <c r="DH705">
        <v>0.66803271717705004</v>
      </c>
      <c r="DI705">
        <v>1</v>
      </c>
      <c r="DJ705">
        <v>0.16867281713919999</v>
      </c>
      <c r="DK705">
        <v>1</v>
      </c>
      <c r="FI705">
        <v>9</v>
      </c>
      <c r="FJ705">
        <v>10</v>
      </c>
    </row>
    <row r="706" spans="1:167" x14ac:dyDescent="0.3">
      <c r="A706">
        <v>111</v>
      </c>
      <c r="B706">
        <v>13</v>
      </c>
      <c r="C706">
        <v>1</v>
      </c>
      <c r="D706">
        <v>20</v>
      </c>
      <c r="BP706" t="s">
        <v>439</v>
      </c>
      <c r="BS706">
        <v>726</v>
      </c>
      <c r="DG706">
        <v>0</v>
      </c>
      <c r="DH706">
        <v>9.1135788438875001E-2</v>
      </c>
      <c r="DK706">
        <v>0</v>
      </c>
      <c r="FI706">
        <v>19</v>
      </c>
      <c r="FJ706">
        <v>7</v>
      </c>
    </row>
    <row r="707" spans="1:167" x14ac:dyDescent="0.3">
      <c r="A707">
        <v>111</v>
      </c>
      <c r="B707">
        <v>13</v>
      </c>
      <c r="C707">
        <v>1</v>
      </c>
      <c r="D707">
        <v>21</v>
      </c>
      <c r="FK707">
        <v>12</v>
      </c>
    </row>
    <row r="708" spans="1:167" x14ac:dyDescent="0.3">
      <c r="A708">
        <v>112</v>
      </c>
      <c r="B708">
        <v>13</v>
      </c>
      <c r="C708">
        <v>2</v>
      </c>
      <c r="D708">
        <v>1</v>
      </c>
      <c r="E708">
        <v>0.51213746053949005</v>
      </c>
      <c r="F708">
        <v>0.92353162651606002</v>
      </c>
      <c r="G708">
        <v>0.59264361520885001</v>
      </c>
      <c r="H708">
        <v>0.48964083497921002</v>
      </c>
      <c r="I708">
        <v>0.87443854902295004</v>
      </c>
      <c r="J708">
        <v>0.96641449159607995</v>
      </c>
      <c r="K708">
        <v>0.51344009293301995</v>
      </c>
      <c r="L708">
        <v>0.73690757560687004</v>
      </c>
      <c r="M708">
        <v>0.58821423782520998</v>
      </c>
      <c r="N708">
        <v>0.30597882177329999</v>
      </c>
      <c r="O708">
        <v>0.71649854615233</v>
      </c>
      <c r="P708">
        <v>0.26748630276657998</v>
      </c>
      <c r="Q708">
        <v>0.91079891950345004</v>
      </c>
      <c r="R708">
        <v>0.89865473442034005</v>
      </c>
      <c r="S708">
        <v>0.78355035544316998</v>
      </c>
      <c r="T708">
        <v>7.2532681765395998E-2</v>
      </c>
      <c r="U708">
        <v>0.88211718007597995</v>
      </c>
      <c r="V708">
        <v>0.32768388121712999</v>
      </c>
      <c r="W708">
        <v>0.63811958647225997</v>
      </c>
      <c r="X708">
        <v>0.11231159254534</v>
      </c>
      <c r="Y708">
        <v>0.92607287435565999</v>
      </c>
      <c r="Z708">
        <v>0</v>
      </c>
      <c r="AA708">
        <v>1</v>
      </c>
      <c r="AB708">
        <v>0</v>
      </c>
      <c r="AC708">
        <v>0</v>
      </c>
      <c r="AD708">
        <v>0</v>
      </c>
      <c r="AE708">
        <v>0</v>
      </c>
      <c r="AF708">
        <v>0</v>
      </c>
      <c r="AG708">
        <v>0</v>
      </c>
      <c r="AH708">
        <v>1</v>
      </c>
      <c r="AI708">
        <v>0</v>
      </c>
      <c r="AJ708">
        <v>1</v>
      </c>
      <c r="AK708">
        <v>1</v>
      </c>
      <c r="AL708">
        <v>1</v>
      </c>
      <c r="AM708">
        <v>0</v>
      </c>
      <c r="AN708">
        <v>0</v>
      </c>
      <c r="AO708">
        <v>0</v>
      </c>
      <c r="AP708">
        <v>0</v>
      </c>
      <c r="AQ708">
        <v>0</v>
      </c>
      <c r="AR708">
        <v>0</v>
      </c>
      <c r="AS708">
        <v>0</v>
      </c>
      <c r="AT708">
        <v>0</v>
      </c>
      <c r="AU708">
        <v>0.83308598407629997</v>
      </c>
      <c r="AV708">
        <v>0.70406888286591995</v>
      </c>
      <c r="AW708">
        <v>0.54543327300319</v>
      </c>
      <c r="AX708">
        <v>0.95815346149502001</v>
      </c>
      <c r="AY708">
        <v>0.86396785255926001</v>
      </c>
      <c r="AZ708">
        <v>0.37832728435647001</v>
      </c>
      <c r="BA708">
        <v>0.4721606695842</v>
      </c>
      <c r="BB708">
        <v>0.26904980693864</v>
      </c>
      <c r="BC708">
        <v>0.63778634345020002</v>
      </c>
      <c r="BD708">
        <v>0.83856179614310999</v>
      </c>
      <c r="BE708">
        <v>0.72640595403854002</v>
      </c>
      <c r="BF708">
        <v>0.91580349447838005</v>
      </c>
      <c r="BG708">
        <v>0.67056607835862003</v>
      </c>
      <c r="BH708">
        <v>0.28222763985124</v>
      </c>
      <c r="BI708">
        <v>6.4467543464429997E-2</v>
      </c>
      <c r="BJ708">
        <v>0.36134410102706999</v>
      </c>
      <c r="BK708">
        <v>0.49598135937680998</v>
      </c>
      <c r="BL708">
        <v>0.38900390356955999</v>
      </c>
      <c r="BM708">
        <v>0.21373750821463999</v>
      </c>
      <c r="BN708">
        <v>0.51461563567808</v>
      </c>
      <c r="BO708">
        <v>0.56988813212628997</v>
      </c>
      <c r="BP708" t="s">
        <v>440</v>
      </c>
      <c r="BQ708">
        <v>1</v>
      </c>
      <c r="BR708">
        <v>2</v>
      </c>
      <c r="BS708">
        <v>418.5</v>
      </c>
      <c r="BT708">
        <v>1</v>
      </c>
      <c r="BU708">
        <v>1</v>
      </c>
      <c r="BV708">
        <v>1</v>
      </c>
      <c r="BW708">
        <v>3</v>
      </c>
      <c r="BX708">
        <v>0</v>
      </c>
      <c r="BY708">
        <v>-1</v>
      </c>
      <c r="BZ708">
        <v>1</v>
      </c>
      <c r="CA708">
        <v>2</v>
      </c>
      <c r="CB708">
        <v>1</v>
      </c>
      <c r="CC708">
        <v>1</v>
      </c>
      <c r="CD708">
        <v>1</v>
      </c>
      <c r="CE708">
        <v>1</v>
      </c>
      <c r="CF708">
        <v>0</v>
      </c>
      <c r="CG708">
        <v>-3</v>
      </c>
      <c r="CH708">
        <v>1</v>
      </c>
      <c r="CI708">
        <v>2</v>
      </c>
      <c r="CJ708">
        <v>0</v>
      </c>
      <c r="CK708">
        <v>-2</v>
      </c>
      <c r="CL708">
        <v>1</v>
      </c>
      <c r="CM708">
        <v>3</v>
      </c>
      <c r="CN708">
        <v>1</v>
      </c>
      <c r="CO708">
        <v>1</v>
      </c>
      <c r="CP708">
        <v>1</v>
      </c>
      <c r="CQ708">
        <v>3</v>
      </c>
      <c r="CR708">
        <v>0</v>
      </c>
      <c r="CS708">
        <v>-3</v>
      </c>
      <c r="CT708">
        <v>0</v>
      </c>
      <c r="CU708">
        <v>-2</v>
      </c>
      <c r="CV708">
        <v>1</v>
      </c>
      <c r="CW708">
        <v>3</v>
      </c>
      <c r="CX708">
        <v>1</v>
      </c>
      <c r="CY708">
        <v>1</v>
      </c>
      <c r="CZ708">
        <v>0</v>
      </c>
      <c r="DA708">
        <v>-2</v>
      </c>
      <c r="DB708">
        <v>0</v>
      </c>
      <c r="DC708">
        <v>-3</v>
      </c>
      <c r="DD708">
        <v>1</v>
      </c>
      <c r="DE708">
        <v>2</v>
      </c>
      <c r="DF708">
        <v>0</v>
      </c>
      <c r="DG708">
        <v>0</v>
      </c>
      <c r="DI708">
        <v>0</v>
      </c>
      <c r="DJ708">
        <v>0.72996442715087995</v>
      </c>
      <c r="DK708">
        <v>1</v>
      </c>
      <c r="DO708">
        <v>42</v>
      </c>
      <c r="DP708">
        <v>111</v>
      </c>
      <c r="DQ708">
        <v>30</v>
      </c>
      <c r="DS708">
        <v>13</v>
      </c>
      <c r="DT708">
        <v>25</v>
      </c>
      <c r="DU708">
        <v>38</v>
      </c>
      <c r="DV708">
        <v>12</v>
      </c>
      <c r="DW708">
        <v>21</v>
      </c>
      <c r="DX708">
        <v>10</v>
      </c>
      <c r="DY708">
        <v>21</v>
      </c>
      <c r="DZ708">
        <v>9</v>
      </c>
      <c r="EA708">
        <v>18</v>
      </c>
      <c r="EB708">
        <v>10</v>
      </c>
      <c r="EC708">
        <v>18</v>
      </c>
      <c r="ED708">
        <v>7</v>
      </c>
      <c r="EE708">
        <v>102</v>
      </c>
      <c r="EF708">
        <v>18</v>
      </c>
      <c r="EG708">
        <v>19</v>
      </c>
      <c r="EH708">
        <v>9</v>
      </c>
      <c r="EI708">
        <v>19</v>
      </c>
      <c r="EJ708">
        <v>11</v>
      </c>
      <c r="EK708">
        <v>11</v>
      </c>
      <c r="EL708">
        <v>11</v>
      </c>
      <c r="EM708">
        <v>13</v>
      </c>
      <c r="EN708">
        <v>8</v>
      </c>
      <c r="EO708">
        <v>16</v>
      </c>
      <c r="EP708">
        <v>9</v>
      </c>
      <c r="EQ708">
        <v>18</v>
      </c>
      <c r="ER708">
        <v>7</v>
      </c>
      <c r="ES708">
        <v>12</v>
      </c>
      <c r="ET708">
        <v>8</v>
      </c>
      <c r="EU708">
        <v>12</v>
      </c>
      <c r="EV708">
        <v>10</v>
      </c>
      <c r="EW708">
        <v>22</v>
      </c>
      <c r="EX708">
        <v>8</v>
      </c>
      <c r="EY708">
        <v>15</v>
      </c>
      <c r="EZ708">
        <v>7</v>
      </c>
      <c r="FA708">
        <v>13</v>
      </c>
      <c r="FB708">
        <v>10</v>
      </c>
      <c r="FC708">
        <v>21</v>
      </c>
      <c r="FD708">
        <v>10</v>
      </c>
      <c r="FE708">
        <v>12</v>
      </c>
      <c r="FF708">
        <v>8</v>
      </c>
      <c r="FG708">
        <v>73</v>
      </c>
      <c r="FH708">
        <v>10</v>
      </c>
      <c r="FI708">
        <v>14</v>
      </c>
      <c r="FJ708">
        <v>11</v>
      </c>
    </row>
    <row r="709" spans="1:167" x14ac:dyDescent="0.3">
      <c r="A709">
        <v>112</v>
      </c>
      <c r="B709">
        <v>13</v>
      </c>
      <c r="C709">
        <v>2</v>
      </c>
      <c r="D709">
        <v>2</v>
      </c>
      <c r="BP709" t="s">
        <v>439</v>
      </c>
      <c r="BS709">
        <v>440.5</v>
      </c>
      <c r="DG709">
        <v>0</v>
      </c>
      <c r="DH709">
        <v>0.30264371029782999</v>
      </c>
      <c r="DI709">
        <v>1</v>
      </c>
      <c r="DJ709">
        <v>0.40830856754812</v>
      </c>
      <c r="DK709">
        <v>0</v>
      </c>
      <c r="FI709">
        <v>14</v>
      </c>
      <c r="FJ709">
        <v>18</v>
      </c>
    </row>
    <row r="710" spans="1:167" x14ac:dyDescent="0.3">
      <c r="A710">
        <v>112</v>
      </c>
      <c r="B710">
        <v>13</v>
      </c>
      <c r="C710">
        <v>2</v>
      </c>
      <c r="D710">
        <v>3</v>
      </c>
      <c r="BP710" t="s">
        <v>440</v>
      </c>
      <c r="BS710">
        <v>454.5</v>
      </c>
      <c r="DG710">
        <v>0</v>
      </c>
      <c r="DH710">
        <v>0.14590277089643</v>
      </c>
      <c r="DI710">
        <v>1</v>
      </c>
      <c r="DJ710">
        <v>0.42494841276591999</v>
      </c>
      <c r="DK710">
        <v>1</v>
      </c>
      <c r="FI710">
        <v>16</v>
      </c>
      <c r="FJ710">
        <v>8</v>
      </c>
    </row>
    <row r="711" spans="1:167" x14ac:dyDescent="0.3">
      <c r="A711">
        <v>112</v>
      </c>
      <c r="B711">
        <v>13</v>
      </c>
      <c r="C711">
        <v>2</v>
      </c>
      <c r="D711">
        <v>4</v>
      </c>
      <c r="BP711" t="s">
        <v>440</v>
      </c>
      <c r="BS711">
        <v>468.5</v>
      </c>
      <c r="DG711">
        <v>0</v>
      </c>
      <c r="DH711">
        <v>0.78508901358632999</v>
      </c>
      <c r="DI711">
        <v>1</v>
      </c>
      <c r="DJ711">
        <v>0.68974170150831005</v>
      </c>
      <c r="DK711">
        <v>1</v>
      </c>
      <c r="FI711">
        <v>10</v>
      </c>
      <c r="FJ711">
        <v>12</v>
      </c>
    </row>
    <row r="712" spans="1:167" x14ac:dyDescent="0.3">
      <c r="A712">
        <v>112</v>
      </c>
      <c r="B712">
        <v>13</v>
      </c>
      <c r="C712">
        <v>2</v>
      </c>
      <c r="D712">
        <v>5</v>
      </c>
      <c r="BP712" t="s">
        <v>439</v>
      </c>
      <c r="BS712">
        <v>482.5</v>
      </c>
      <c r="DG712">
        <v>0</v>
      </c>
      <c r="DH712">
        <v>6.6055713227046994E-2</v>
      </c>
      <c r="DI712">
        <v>0</v>
      </c>
      <c r="DJ712">
        <v>0.14828054570081001</v>
      </c>
      <c r="DK712">
        <v>0</v>
      </c>
      <c r="FI712">
        <v>13</v>
      </c>
      <c r="FJ712">
        <v>14</v>
      </c>
    </row>
    <row r="713" spans="1:167" x14ac:dyDescent="0.3">
      <c r="A713">
        <v>112</v>
      </c>
      <c r="B713">
        <v>13</v>
      </c>
      <c r="C713">
        <v>2</v>
      </c>
      <c r="D713">
        <v>6</v>
      </c>
      <c r="BP713" t="s">
        <v>439</v>
      </c>
      <c r="BS713">
        <v>496.5</v>
      </c>
      <c r="DG713">
        <v>0</v>
      </c>
      <c r="DH713">
        <v>0.35361783685301001</v>
      </c>
      <c r="DI713">
        <v>0</v>
      </c>
      <c r="DJ713">
        <v>0.66542037419712996</v>
      </c>
      <c r="DK713">
        <v>0</v>
      </c>
      <c r="FI713">
        <v>19</v>
      </c>
      <c r="FJ713">
        <v>11</v>
      </c>
    </row>
    <row r="714" spans="1:167" x14ac:dyDescent="0.3">
      <c r="A714">
        <v>112</v>
      </c>
      <c r="B714">
        <v>13</v>
      </c>
      <c r="C714">
        <v>2</v>
      </c>
      <c r="D714">
        <v>7</v>
      </c>
      <c r="BP714" t="s">
        <v>440</v>
      </c>
      <c r="BS714">
        <v>510.5</v>
      </c>
      <c r="DG714">
        <v>0</v>
      </c>
      <c r="DH714">
        <v>0.64390200812369003</v>
      </c>
      <c r="DI714">
        <v>1</v>
      </c>
      <c r="DJ714">
        <v>0.14418855939858999</v>
      </c>
      <c r="DK714">
        <v>1</v>
      </c>
      <c r="FI714">
        <v>22</v>
      </c>
      <c r="FJ714">
        <v>18</v>
      </c>
    </row>
    <row r="715" spans="1:167" x14ac:dyDescent="0.3">
      <c r="A715">
        <v>112</v>
      </c>
      <c r="B715">
        <v>13</v>
      </c>
      <c r="C715">
        <v>2</v>
      </c>
      <c r="D715">
        <v>8</v>
      </c>
      <c r="BP715" t="s">
        <v>440</v>
      </c>
      <c r="BS715">
        <v>524.5</v>
      </c>
      <c r="DG715">
        <v>0</v>
      </c>
      <c r="DH715">
        <v>0.21289603683628</v>
      </c>
      <c r="DI715">
        <v>0</v>
      </c>
      <c r="DJ715">
        <v>0.56359612550871996</v>
      </c>
      <c r="DK715">
        <v>1</v>
      </c>
      <c r="FI715">
        <v>10</v>
      </c>
      <c r="FJ715">
        <v>12</v>
      </c>
    </row>
    <row r="716" spans="1:167" x14ac:dyDescent="0.3">
      <c r="A716">
        <v>112</v>
      </c>
      <c r="B716">
        <v>13</v>
      </c>
      <c r="C716">
        <v>2</v>
      </c>
      <c r="D716">
        <v>9</v>
      </c>
      <c r="BP716" t="s">
        <v>441</v>
      </c>
      <c r="BS716">
        <v>538.5</v>
      </c>
      <c r="DG716">
        <v>0</v>
      </c>
      <c r="DH716">
        <v>0.25071040809945999</v>
      </c>
      <c r="DI716">
        <v>1</v>
      </c>
      <c r="DJ716">
        <v>0.26213580954805998</v>
      </c>
      <c r="DK716">
        <v>1</v>
      </c>
      <c r="FI716">
        <v>11</v>
      </c>
      <c r="FJ716">
        <v>33</v>
      </c>
    </row>
    <row r="717" spans="1:167" x14ac:dyDescent="0.3">
      <c r="A717">
        <v>112</v>
      </c>
      <c r="B717">
        <v>13</v>
      </c>
      <c r="C717">
        <v>2</v>
      </c>
      <c r="D717">
        <v>10</v>
      </c>
      <c r="BP717" t="s">
        <v>441</v>
      </c>
      <c r="BS717">
        <v>552.5</v>
      </c>
      <c r="DG717">
        <v>0</v>
      </c>
      <c r="DH717">
        <v>0.45393772614241001</v>
      </c>
      <c r="DI717">
        <v>1</v>
      </c>
      <c r="DJ717">
        <v>0.81265190995796999</v>
      </c>
      <c r="DK717">
        <v>1</v>
      </c>
      <c r="FI717">
        <v>10</v>
      </c>
      <c r="FJ717">
        <v>15</v>
      </c>
    </row>
    <row r="718" spans="1:167" x14ac:dyDescent="0.3">
      <c r="A718">
        <v>112</v>
      </c>
      <c r="B718">
        <v>13</v>
      </c>
      <c r="C718">
        <v>2</v>
      </c>
      <c r="D718">
        <v>11</v>
      </c>
      <c r="BP718" t="s">
        <v>440</v>
      </c>
      <c r="BS718">
        <v>566.5</v>
      </c>
      <c r="DG718">
        <v>0</v>
      </c>
      <c r="DH718">
        <v>0.41910883805361998</v>
      </c>
      <c r="DI718">
        <v>0</v>
      </c>
      <c r="DJ718">
        <v>0.78954610810746995</v>
      </c>
      <c r="DK718">
        <v>1</v>
      </c>
      <c r="FI718">
        <v>11</v>
      </c>
      <c r="FJ718">
        <v>7</v>
      </c>
    </row>
    <row r="719" spans="1:167" x14ac:dyDescent="0.3">
      <c r="A719">
        <v>112</v>
      </c>
      <c r="B719">
        <v>13</v>
      </c>
      <c r="C719">
        <v>2</v>
      </c>
      <c r="D719">
        <v>12</v>
      </c>
      <c r="BP719" t="s">
        <v>440</v>
      </c>
      <c r="BS719">
        <v>580.5</v>
      </c>
      <c r="DG719">
        <v>0</v>
      </c>
      <c r="DH719">
        <v>0.89636536552908996</v>
      </c>
      <c r="DI719">
        <v>0</v>
      </c>
      <c r="DJ719">
        <v>0.51476562842381002</v>
      </c>
      <c r="DK719">
        <v>1</v>
      </c>
      <c r="FI719">
        <v>9</v>
      </c>
      <c r="FJ719">
        <v>10</v>
      </c>
    </row>
    <row r="720" spans="1:167" x14ac:dyDescent="0.3">
      <c r="A720">
        <v>112</v>
      </c>
      <c r="B720">
        <v>13</v>
      </c>
      <c r="C720">
        <v>2</v>
      </c>
      <c r="D720">
        <v>13</v>
      </c>
      <c r="BP720" t="s">
        <v>440</v>
      </c>
      <c r="BS720">
        <v>588.5</v>
      </c>
      <c r="DG720">
        <v>0</v>
      </c>
      <c r="DH720">
        <v>0.68253070337446997</v>
      </c>
      <c r="DI720">
        <v>0</v>
      </c>
      <c r="DJ720">
        <v>0.22324187381481</v>
      </c>
      <c r="DK720">
        <v>1</v>
      </c>
      <c r="FI720">
        <v>9</v>
      </c>
      <c r="FJ720">
        <v>9</v>
      </c>
    </row>
    <row r="721" spans="1:167" x14ac:dyDescent="0.3">
      <c r="A721">
        <v>112</v>
      </c>
      <c r="B721">
        <v>13</v>
      </c>
      <c r="C721">
        <v>2</v>
      </c>
      <c r="D721">
        <v>14</v>
      </c>
      <c r="BP721" t="s">
        <v>440</v>
      </c>
      <c r="BS721">
        <v>602.5</v>
      </c>
      <c r="DG721">
        <v>0</v>
      </c>
      <c r="DH721">
        <v>4.0706245056876998E-2</v>
      </c>
      <c r="DI721">
        <v>1</v>
      </c>
      <c r="DJ721">
        <v>0.53580933037693002</v>
      </c>
      <c r="DK721">
        <v>1</v>
      </c>
      <c r="FI721">
        <v>9</v>
      </c>
      <c r="FJ721">
        <v>8</v>
      </c>
    </row>
    <row r="722" spans="1:167" x14ac:dyDescent="0.3">
      <c r="A722">
        <v>112</v>
      </c>
      <c r="B722">
        <v>13</v>
      </c>
      <c r="C722">
        <v>2</v>
      </c>
      <c r="D722">
        <v>15</v>
      </c>
      <c r="BP722" t="s">
        <v>439</v>
      </c>
      <c r="BS722">
        <v>616.5</v>
      </c>
      <c r="DG722">
        <v>0</v>
      </c>
      <c r="DH722">
        <v>0.71358786726379997</v>
      </c>
      <c r="DI722">
        <v>1</v>
      </c>
      <c r="DJ722">
        <v>0.99473082411201996</v>
      </c>
      <c r="DK722">
        <v>0</v>
      </c>
      <c r="FI722">
        <v>9</v>
      </c>
      <c r="FJ722">
        <v>8</v>
      </c>
    </row>
    <row r="723" spans="1:167" x14ac:dyDescent="0.3">
      <c r="A723">
        <v>112</v>
      </c>
      <c r="B723">
        <v>13</v>
      </c>
      <c r="C723">
        <v>2</v>
      </c>
      <c r="D723">
        <v>16</v>
      </c>
      <c r="BP723" t="s">
        <v>441</v>
      </c>
      <c r="BS723">
        <v>630.5</v>
      </c>
      <c r="DG723">
        <v>0</v>
      </c>
      <c r="DH723">
        <v>5.6896121150685999E-2</v>
      </c>
      <c r="DI723">
        <v>1</v>
      </c>
      <c r="DJ723">
        <v>0.43475256110937999</v>
      </c>
      <c r="DK723">
        <v>1</v>
      </c>
      <c r="FI723">
        <v>9</v>
      </c>
      <c r="FJ723">
        <v>8</v>
      </c>
    </row>
    <row r="724" spans="1:167" x14ac:dyDescent="0.3">
      <c r="A724">
        <v>112</v>
      </c>
      <c r="B724">
        <v>13</v>
      </c>
      <c r="C724">
        <v>2</v>
      </c>
      <c r="D724">
        <v>17</v>
      </c>
      <c r="BP724" t="s">
        <v>440</v>
      </c>
      <c r="BS724">
        <v>644.5</v>
      </c>
      <c r="DG724">
        <v>0</v>
      </c>
      <c r="DH724">
        <v>0.32808652831539997</v>
      </c>
      <c r="DI724">
        <v>0</v>
      </c>
      <c r="DJ724">
        <v>0.25042798910823999</v>
      </c>
      <c r="DK724">
        <v>1</v>
      </c>
      <c r="FI724">
        <v>8</v>
      </c>
      <c r="FJ724">
        <v>8</v>
      </c>
    </row>
    <row r="725" spans="1:167" x14ac:dyDescent="0.3">
      <c r="A725">
        <v>112</v>
      </c>
      <c r="B725">
        <v>13</v>
      </c>
      <c r="C725">
        <v>2</v>
      </c>
      <c r="D725">
        <v>18</v>
      </c>
      <c r="BP725" t="s">
        <v>439</v>
      </c>
      <c r="BS725">
        <v>658.5</v>
      </c>
      <c r="DG725">
        <v>0</v>
      </c>
      <c r="DH725">
        <v>0.78720589878900005</v>
      </c>
      <c r="DI725">
        <v>1</v>
      </c>
      <c r="DJ725">
        <v>3.2234949965587997E-2</v>
      </c>
      <c r="DK725">
        <v>0</v>
      </c>
      <c r="FI725">
        <v>9</v>
      </c>
      <c r="FJ725">
        <v>8</v>
      </c>
    </row>
    <row r="726" spans="1:167" x14ac:dyDescent="0.3">
      <c r="A726">
        <v>112</v>
      </c>
      <c r="B726">
        <v>13</v>
      </c>
      <c r="C726">
        <v>2</v>
      </c>
      <c r="D726">
        <v>19</v>
      </c>
      <c r="BP726" t="s">
        <v>439</v>
      </c>
      <c r="BS726">
        <v>672.5</v>
      </c>
      <c r="DG726">
        <v>0</v>
      </c>
      <c r="DH726">
        <v>0.99400945143460995</v>
      </c>
      <c r="DI726">
        <v>0</v>
      </c>
      <c r="DJ726">
        <v>0.21529195665296</v>
      </c>
      <c r="DK726">
        <v>0</v>
      </c>
      <c r="FI726">
        <v>10</v>
      </c>
      <c r="FJ726">
        <v>7</v>
      </c>
    </row>
    <row r="727" spans="1:167" x14ac:dyDescent="0.3">
      <c r="A727">
        <v>112</v>
      </c>
      <c r="B727">
        <v>13</v>
      </c>
      <c r="C727">
        <v>2</v>
      </c>
      <c r="D727">
        <v>20</v>
      </c>
      <c r="BP727" t="s">
        <v>440</v>
      </c>
      <c r="BS727">
        <v>680.5</v>
      </c>
      <c r="DG727">
        <v>0</v>
      </c>
      <c r="DH727">
        <v>0.85509987778933005</v>
      </c>
      <c r="DK727">
        <v>1</v>
      </c>
      <c r="FI727">
        <v>8</v>
      </c>
      <c r="FJ727">
        <v>10</v>
      </c>
    </row>
    <row r="728" spans="1:167" x14ac:dyDescent="0.3">
      <c r="A728">
        <v>112</v>
      </c>
      <c r="B728">
        <v>13</v>
      </c>
      <c r="C728">
        <v>2</v>
      </c>
      <c r="D728">
        <v>21</v>
      </c>
      <c r="DN728" t="s">
        <v>476</v>
      </c>
      <c r="FK728">
        <v>292</v>
      </c>
    </row>
    <row r="729" spans="1:167" x14ac:dyDescent="0.3">
      <c r="A729">
        <v>113</v>
      </c>
      <c r="B729">
        <v>13</v>
      </c>
      <c r="C729">
        <v>3</v>
      </c>
      <c r="D729">
        <v>1</v>
      </c>
      <c r="E729">
        <v>0.85048072944077002</v>
      </c>
      <c r="F729">
        <v>0.75975579439995999</v>
      </c>
      <c r="G729">
        <v>0.24506487207485</v>
      </c>
      <c r="H729">
        <v>0.64693920005534</v>
      </c>
      <c r="I729">
        <v>6.5843528125798995E-2</v>
      </c>
      <c r="J729">
        <v>0.41633413723745</v>
      </c>
      <c r="K729">
        <v>0.62402116038746003</v>
      </c>
      <c r="L729">
        <v>0.72478142968653003</v>
      </c>
      <c r="M729">
        <v>0.67441005007037003</v>
      </c>
      <c r="N729">
        <v>8.4468007413059001E-2</v>
      </c>
      <c r="O729">
        <v>0.77504223553278995</v>
      </c>
      <c r="P729">
        <v>0.38922711476802002</v>
      </c>
      <c r="Q729">
        <v>0.73655666097307004</v>
      </c>
      <c r="R729">
        <v>0.51867870794892001</v>
      </c>
      <c r="S729">
        <v>8.0010673142758004E-2</v>
      </c>
      <c r="T729">
        <v>0.65243759365303999</v>
      </c>
      <c r="U729">
        <v>2.4118069048082E-3</v>
      </c>
      <c r="V729">
        <v>0.65832067240226999</v>
      </c>
      <c r="W729">
        <v>0.67618012661803995</v>
      </c>
      <c r="X729">
        <v>0.79994485216727995</v>
      </c>
      <c r="Y729">
        <v>0.38577985906388002</v>
      </c>
      <c r="Z729">
        <v>0</v>
      </c>
      <c r="AA729">
        <v>1</v>
      </c>
      <c r="AB729">
        <v>1</v>
      </c>
      <c r="AC729">
        <v>0</v>
      </c>
      <c r="AD729">
        <v>0</v>
      </c>
      <c r="AE729">
        <v>1</v>
      </c>
      <c r="AF729">
        <v>1</v>
      </c>
      <c r="AG729">
        <v>0</v>
      </c>
      <c r="AH729">
        <v>0</v>
      </c>
      <c r="AI729">
        <v>1</v>
      </c>
      <c r="AJ729">
        <v>1</v>
      </c>
      <c r="AK729">
        <v>0</v>
      </c>
      <c r="AL729">
        <v>0</v>
      </c>
      <c r="AM729">
        <v>0</v>
      </c>
      <c r="AN729">
        <v>0</v>
      </c>
      <c r="AO729">
        <v>1</v>
      </c>
      <c r="AP729">
        <v>1</v>
      </c>
      <c r="AQ729">
        <v>0</v>
      </c>
      <c r="AR729">
        <v>1</v>
      </c>
      <c r="AS729">
        <v>0</v>
      </c>
      <c r="AT729">
        <v>1</v>
      </c>
      <c r="AU729">
        <v>0.65575221360278002</v>
      </c>
      <c r="AV729">
        <v>0.47160063766249</v>
      </c>
      <c r="AW729">
        <v>0.66266721056546996</v>
      </c>
      <c r="AX729">
        <v>0.25945908737389001</v>
      </c>
      <c r="AY729">
        <v>0.73714725276429005</v>
      </c>
      <c r="AZ729">
        <v>0.41531164411553001</v>
      </c>
      <c r="BA729">
        <v>0.14167796942838001</v>
      </c>
      <c r="BB729">
        <v>0.14239244647467</v>
      </c>
      <c r="BC729">
        <v>0.66848476747511998</v>
      </c>
      <c r="BD729">
        <v>4.8916997314456999E-2</v>
      </c>
      <c r="BE729">
        <v>0.99682800126230997</v>
      </c>
      <c r="BF729">
        <v>0.34714873666786999</v>
      </c>
      <c r="BG729">
        <v>0.74043084419475003</v>
      </c>
      <c r="BH729">
        <v>1.3356435217220001E-2</v>
      </c>
      <c r="BI729">
        <v>0.72491884578566002</v>
      </c>
      <c r="BJ729">
        <v>0.31032108774244999</v>
      </c>
      <c r="BK729">
        <v>0.87664164163031999</v>
      </c>
      <c r="BL729">
        <v>0.44048689298743998</v>
      </c>
      <c r="BM729">
        <v>0.37999319375258001</v>
      </c>
      <c r="BN729">
        <v>0.84814629361166005</v>
      </c>
      <c r="BO729">
        <v>0.13168616304999001</v>
      </c>
      <c r="BP729" t="s">
        <v>439</v>
      </c>
      <c r="BQ729">
        <v>1</v>
      </c>
      <c r="BR729">
        <v>2</v>
      </c>
      <c r="BS729">
        <v>375.5</v>
      </c>
      <c r="BT729">
        <v>1</v>
      </c>
      <c r="BU729">
        <v>2</v>
      </c>
      <c r="BV729">
        <v>1</v>
      </c>
      <c r="BW729">
        <v>3</v>
      </c>
      <c r="BX729">
        <v>1</v>
      </c>
      <c r="BY729">
        <v>7</v>
      </c>
      <c r="BZ729">
        <v>1</v>
      </c>
      <c r="CA729">
        <v>6</v>
      </c>
      <c r="CB729">
        <v>0</v>
      </c>
      <c r="CC729">
        <v>-8</v>
      </c>
      <c r="CD729">
        <v>1</v>
      </c>
      <c r="CE729">
        <v>4</v>
      </c>
      <c r="CF729">
        <v>1</v>
      </c>
      <c r="CG729">
        <v>3</v>
      </c>
      <c r="CH729">
        <v>1</v>
      </c>
      <c r="CI729">
        <v>2</v>
      </c>
      <c r="CJ729">
        <v>1</v>
      </c>
      <c r="CK729">
        <v>2</v>
      </c>
      <c r="CL729">
        <v>1</v>
      </c>
      <c r="CM729">
        <v>2</v>
      </c>
      <c r="CN729">
        <v>0</v>
      </c>
      <c r="CO729">
        <v>-8</v>
      </c>
      <c r="CP729">
        <v>1</v>
      </c>
      <c r="CQ729">
        <v>4</v>
      </c>
      <c r="CR729">
        <v>1</v>
      </c>
      <c r="CS729">
        <v>3</v>
      </c>
      <c r="CT729">
        <v>1</v>
      </c>
      <c r="CU729">
        <v>3</v>
      </c>
      <c r="CV729">
        <v>1</v>
      </c>
      <c r="CW729">
        <v>4</v>
      </c>
      <c r="CX729">
        <v>1</v>
      </c>
      <c r="CY729">
        <v>2</v>
      </c>
      <c r="CZ729">
        <v>1</v>
      </c>
      <c r="DA729">
        <v>4</v>
      </c>
      <c r="DB729">
        <v>1</v>
      </c>
      <c r="DC729">
        <v>6</v>
      </c>
      <c r="DD729">
        <v>1</v>
      </c>
      <c r="DE729">
        <v>4</v>
      </c>
      <c r="DF729">
        <v>0</v>
      </c>
      <c r="DG729">
        <v>0</v>
      </c>
      <c r="DI729">
        <v>0</v>
      </c>
      <c r="DJ729">
        <v>0.73168832038405995</v>
      </c>
      <c r="DK729">
        <v>0</v>
      </c>
      <c r="DO729">
        <v>15</v>
      </c>
      <c r="DP729">
        <v>10</v>
      </c>
      <c r="DQ729">
        <v>4</v>
      </c>
      <c r="DS729">
        <v>73</v>
      </c>
      <c r="DT729">
        <v>5</v>
      </c>
      <c r="DU729">
        <v>58</v>
      </c>
      <c r="DV729">
        <v>5</v>
      </c>
      <c r="DW729">
        <v>8</v>
      </c>
      <c r="DX729">
        <v>4</v>
      </c>
      <c r="DY729">
        <v>7</v>
      </c>
      <c r="DZ729">
        <v>4</v>
      </c>
      <c r="EA729">
        <v>7</v>
      </c>
      <c r="EB729">
        <v>5</v>
      </c>
      <c r="EC729">
        <v>6</v>
      </c>
      <c r="ED729">
        <v>4</v>
      </c>
      <c r="EE729">
        <v>6</v>
      </c>
      <c r="EF729">
        <v>6</v>
      </c>
      <c r="EG729">
        <v>11</v>
      </c>
      <c r="EH729">
        <v>12</v>
      </c>
      <c r="EI729">
        <v>11</v>
      </c>
      <c r="EJ729">
        <v>8</v>
      </c>
      <c r="EK729">
        <v>17</v>
      </c>
      <c r="EL729">
        <v>8</v>
      </c>
      <c r="EM729">
        <v>27</v>
      </c>
      <c r="EN729">
        <v>8</v>
      </c>
      <c r="EO729">
        <v>11</v>
      </c>
      <c r="EP729">
        <v>5</v>
      </c>
      <c r="EQ729">
        <v>14</v>
      </c>
      <c r="ER729">
        <v>8</v>
      </c>
      <c r="ES729">
        <v>6</v>
      </c>
      <c r="ET729">
        <v>3</v>
      </c>
      <c r="EU729">
        <v>9</v>
      </c>
      <c r="EV729">
        <v>7</v>
      </c>
      <c r="EW729">
        <v>16</v>
      </c>
      <c r="EX729">
        <v>7</v>
      </c>
      <c r="EY729">
        <v>10</v>
      </c>
      <c r="EZ729">
        <v>12</v>
      </c>
      <c r="FA729">
        <v>24</v>
      </c>
      <c r="FB729">
        <v>9</v>
      </c>
      <c r="FC729">
        <v>15</v>
      </c>
      <c r="FD729">
        <v>6</v>
      </c>
      <c r="FE729">
        <v>17</v>
      </c>
      <c r="FF729">
        <v>15</v>
      </c>
      <c r="FG729">
        <v>7</v>
      </c>
      <c r="FH729">
        <v>6</v>
      </c>
      <c r="FI729">
        <v>7</v>
      </c>
      <c r="FJ729">
        <v>6</v>
      </c>
    </row>
    <row r="730" spans="1:167" x14ac:dyDescent="0.3">
      <c r="A730">
        <v>113</v>
      </c>
      <c r="B730">
        <v>13</v>
      </c>
      <c r="C730">
        <v>3</v>
      </c>
      <c r="D730">
        <v>2</v>
      </c>
      <c r="BP730" t="s">
        <v>440</v>
      </c>
      <c r="BS730">
        <v>383.5</v>
      </c>
      <c r="DG730">
        <v>0</v>
      </c>
      <c r="DH730">
        <v>0.98373044661290998</v>
      </c>
      <c r="DI730">
        <v>1</v>
      </c>
      <c r="DJ730">
        <v>0.46661592365934002</v>
      </c>
      <c r="DK730">
        <v>0</v>
      </c>
      <c r="FI730">
        <v>10</v>
      </c>
      <c r="FJ730">
        <v>6</v>
      </c>
    </row>
    <row r="731" spans="1:167" x14ac:dyDescent="0.3">
      <c r="A731">
        <v>113</v>
      </c>
      <c r="B731">
        <v>13</v>
      </c>
      <c r="C731">
        <v>3</v>
      </c>
      <c r="D731">
        <v>3</v>
      </c>
      <c r="BP731" t="s">
        <v>440</v>
      </c>
      <c r="BS731">
        <v>397.5</v>
      </c>
      <c r="DG731">
        <v>0</v>
      </c>
      <c r="DH731">
        <v>3.3429841623843E-2</v>
      </c>
      <c r="DI731">
        <v>1</v>
      </c>
      <c r="DJ731">
        <v>0.35235249139295</v>
      </c>
      <c r="DK731">
        <v>0</v>
      </c>
      <c r="FI731">
        <v>10</v>
      </c>
      <c r="FJ731">
        <v>17</v>
      </c>
    </row>
    <row r="732" spans="1:167" x14ac:dyDescent="0.3">
      <c r="A732">
        <v>113</v>
      </c>
      <c r="B732">
        <v>13</v>
      </c>
      <c r="C732">
        <v>3</v>
      </c>
      <c r="D732">
        <v>4</v>
      </c>
      <c r="BP732" t="s">
        <v>439</v>
      </c>
      <c r="BS732">
        <v>411.5</v>
      </c>
      <c r="DG732">
        <v>0</v>
      </c>
      <c r="DH732">
        <v>0.24875059775333</v>
      </c>
      <c r="DI732">
        <v>1</v>
      </c>
      <c r="DJ732">
        <v>0.89171498447903996</v>
      </c>
      <c r="DK732">
        <v>0</v>
      </c>
      <c r="FI732">
        <v>7</v>
      </c>
      <c r="FJ732">
        <v>6</v>
      </c>
    </row>
    <row r="733" spans="1:167" x14ac:dyDescent="0.3">
      <c r="A733">
        <v>113</v>
      </c>
      <c r="B733">
        <v>13</v>
      </c>
      <c r="C733">
        <v>3</v>
      </c>
      <c r="D733">
        <v>5</v>
      </c>
      <c r="BP733" t="s">
        <v>440</v>
      </c>
      <c r="BS733">
        <v>425.5</v>
      </c>
      <c r="DG733">
        <v>0</v>
      </c>
      <c r="DH733">
        <v>0.65602817199997998</v>
      </c>
      <c r="DI733">
        <v>1</v>
      </c>
      <c r="DJ733">
        <v>0.3601640799727</v>
      </c>
      <c r="DK733">
        <v>1</v>
      </c>
      <c r="FI733">
        <v>11</v>
      </c>
      <c r="FJ733">
        <v>9</v>
      </c>
    </row>
    <row r="734" spans="1:167" x14ac:dyDescent="0.3">
      <c r="A734">
        <v>113</v>
      </c>
      <c r="B734">
        <v>13</v>
      </c>
      <c r="C734">
        <v>3</v>
      </c>
      <c r="D734">
        <v>6</v>
      </c>
      <c r="BP734" t="s">
        <v>440</v>
      </c>
      <c r="BS734">
        <v>439.5</v>
      </c>
      <c r="DG734">
        <v>0</v>
      </c>
      <c r="DH734">
        <v>0.9912227545376</v>
      </c>
      <c r="DI734">
        <v>1</v>
      </c>
      <c r="DJ734">
        <v>0.71472237294121999</v>
      </c>
      <c r="DK734">
        <v>1</v>
      </c>
      <c r="FI734">
        <v>11</v>
      </c>
      <c r="FJ734">
        <v>7</v>
      </c>
    </row>
    <row r="735" spans="1:167" x14ac:dyDescent="0.3">
      <c r="A735">
        <v>113</v>
      </c>
      <c r="B735">
        <v>13</v>
      </c>
      <c r="C735">
        <v>3</v>
      </c>
      <c r="D735">
        <v>7</v>
      </c>
      <c r="BP735" t="s">
        <v>440</v>
      </c>
      <c r="BS735">
        <v>453.5</v>
      </c>
      <c r="DG735">
        <v>0</v>
      </c>
      <c r="DH735">
        <v>9.8518886119865007E-2</v>
      </c>
      <c r="DI735">
        <v>1</v>
      </c>
      <c r="DJ735">
        <v>0.57918350934322005</v>
      </c>
      <c r="DK735">
        <v>1</v>
      </c>
      <c r="FI735">
        <v>8</v>
      </c>
      <c r="FJ735">
        <v>8</v>
      </c>
    </row>
    <row r="736" spans="1:167" x14ac:dyDescent="0.3">
      <c r="A736">
        <v>113</v>
      </c>
      <c r="B736">
        <v>13</v>
      </c>
      <c r="C736">
        <v>3</v>
      </c>
      <c r="D736">
        <v>8</v>
      </c>
      <c r="BP736" t="s">
        <v>440</v>
      </c>
      <c r="BS736">
        <v>467.5</v>
      </c>
      <c r="DG736">
        <v>0</v>
      </c>
      <c r="DH736">
        <v>0.84075854306841002</v>
      </c>
      <c r="DI736">
        <v>1</v>
      </c>
      <c r="DJ736">
        <v>0.12631059904337999</v>
      </c>
      <c r="DK736">
        <v>1</v>
      </c>
      <c r="FI736">
        <v>8</v>
      </c>
      <c r="FJ736">
        <v>7</v>
      </c>
    </row>
    <row r="737" spans="1:167" x14ac:dyDescent="0.3">
      <c r="A737">
        <v>113</v>
      </c>
      <c r="B737">
        <v>13</v>
      </c>
      <c r="C737">
        <v>3</v>
      </c>
      <c r="D737">
        <v>9</v>
      </c>
      <c r="BP737" t="s">
        <v>440</v>
      </c>
      <c r="BS737">
        <v>481.5</v>
      </c>
      <c r="DG737">
        <v>0</v>
      </c>
      <c r="DH737">
        <v>1.0911535150926001E-2</v>
      </c>
      <c r="DI737">
        <v>1</v>
      </c>
      <c r="DJ737">
        <v>0.47225542271338</v>
      </c>
      <c r="DK737">
        <v>1</v>
      </c>
      <c r="FI737">
        <v>10</v>
      </c>
      <c r="FJ737">
        <v>12</v>
      </c>
    </row>
    <row r="738" spans="1:167" x14ac:dyDescent="0.3">
      <c r="A738">
        <v>113</v>
      </c>
      <c r="B738">
        <v>13</v>
      </c>
      <c r="C738">
        <v>3</v>
      </c>
      <c r="D738">
        <v>10</v>
      </c>
      <c r="BP738" t="s">
        <v>440</v>
      </c>
      <c r="BS738">
        <v>495.5</v>
      </c>
      <c r="DG738">
        <v>0</v>
      </c>
      <c r="DH738">
        <v>0.21246108299788</v>
      </c>
      <c r="DI738">
        <v>1</v>
      </c>
      <c r="DJ738">
        <v>0.13486609787154999</v>
      </c>
      <c r="DK738">
        <v>1</v>
      </c>
      <c r="FI738">
        <v>10</v>
      </c>
      <c r="FJ738">
        <v>9</v>
      </c>
    </row>
    <row r="739" spans="1:167" x14ac:dyDescent="0.3">
      <c r="A739">
        <v>113</v>
      </c>
      <c r="B739">
        <v>13</v>
      </c>
      <c r="C739">
        <v>3</v>
      </c>
      <c r="D739">
        <v>11</v>
      </c>
      <c r="BP739" t="s">
        <v>441</v>
      </c>
      <c r="BS739">
        <v>509.5</v>
      </c>
      <c r="DG739">
        <v>0</v>
      </c>
      <c r="DH739">
        <v>0.17160938620578001</v>
      </c>
      <c r="DI739">
        <v>0</v>
      </c>
      <c r="DJ739">
        <v>0.78133474639431</v>
      </c>
      <c r="DK739">
        <v>1</v>
      </c>
      <c r="FI739">
        <v>11</v>
      </c>
      <c r="FJ739">
        <v>8</v>
      </c>
    </row>
    <row r="740" spans="1:167" x14ac:dyDescent="0.3">
      <c r="A740">
        <v>113</v>
      </c>
      <c r="B740">
        <v>13</v>
      </c>
      <c r="C740">
        <v>3</v>
      </c>
      <c r="D740">
        <v>12</v>
      </c>
      <c r="BP740" t="s">
        <v>441</v>
      </c>
      <c r="BS740">
        <v>523.5</v>
      </c>
      <c r="DG740">
        <v>0</v>
      </c>
      <c r="DH740">
        <v>0.62655287033610996</v>
      </c>
      <c r="DI740">
        <v>1</v>
      </c>
      <c r="DJ740">
        <v>9.2135123978853997E-2</v>
      </c>
      <c r="DK740">
        <v>1</v>
      </c>
      <c r="FI740">
        <v>10</v>
      </c>
      <c r="FJ740">
        <v>6</v>
      </c>
    </row>
    <row r="741" spans="1:167" x14ac:dyDescent="0.3">
      <c r="A741">
        <v>113</v>
      </c>
      <c r="B741">
        <v>13</v>
      </c>
      <c r="C741">
        <v>3</v>
      </c>
      <c r="D741">
        <v>13</v>
      </c>
      <c r="BP741" t="s">
        <v>440</v>
      </c>
      <c r="BS741">
        <v>531.5</v>
      </c>
      <c r="DG741">
        <v>0</v>
      </c>
      <c r="DH741">
        <v>0.87916452104850995</v>
      </c>
      <c r="DI741">
        <v>0</v>
      </c>
      <c r="DJ741">
        <v>0.62882495788588</v>
      </c>
      <c r="DK741">
        <v>0</v>
      </c>
      <c r="FI741">
        <v>9</v>
      </c>
      <c r="FJ741">
        <v>6</v>
      </c>
    </row>
    <row r="742" spans="1:167" x14ac:dyDescent="0.3">
      <c r="A742">
        <v>113</v>
      </c>
      <c r="B742">
        <v>13</v>
      </c>
      <c r="C742">
        <v>3</v>
      </c>
      <c r="D742">
        <v>14</v>
      </c>
      <c r="BP742" t="s">
        <v>440</v>
      </c>
      <c r="BS742">
        <v>545.5</v>
      </c>
      <c r="DG742">
        <v>0</v>
      </c>
      <c r="DH742">
        <v>0.27041698857353003</v>
      </c>
      <c r="DI742">
        <v>1</v>
      </c>
      <c r="DJ742">
        <v>0.69590617503587004</v>
      </c>
      <c r="DK742">
        <v>0</v>
      </c>
      <c r="FI742">
        <v>7</v>
      </c>
      <c r="FJ742">
        <v>7</v>
      </c>
    </row>
    <row r="743" spans="1:167" x14ac:dyDescent="0.3">
      <c r="A743">
        <v>113</v>
      </c>
      <c r="B743">
        <v>13</v>
      </c>
      <c r="C743">
        <v>3</v>
      </c>
      <c r="D743">
        <v>15</v>
      </c>
      <c r="BP743" t="s">
        <v>440</v>
      </c>
      <c r="BS743">
        <v>559.5</v>
      </c>
      <c r="DG743">
        <v>0</v>
      </c>
      <c r="DH743">
        <v>0.17806847981832</v>
      </c>
      <c r="DI743">
        <v>0</v>
      </c>
      <c r="DJ743">
        <v>0.35844879403243002</v>
      </c>
      <c r="DK743">
        <v>1</v>
      </c>
      <c r="FI743">
        <v>8</v>
      </c>
      <c r="FJ743">
        <v>7</v>
      </c>
    </row>
    <row r="744" spans="1:167" x14ac:dyDescent="0.3">
      <c r="A744">
        <v>113</v>
      </c>
      <c r="B744">
        <v>13</v>
      </c>
      <c r="C744">
        <v>3</v>
      </c>
      <c r="D744">
        <v>16</v>
      </c>
      <c r="BP744" t="s">
        <v>440</v>
      </c>
      <c r="BS744">
        <v>573.5</v>
      </c>
      <c r="DG744">
        <v>0</v>
      </c>
      <c r="DH744">
        <v>0.29967047378605999</v>
      </c>
      <c r="DI744">
        <v>1</v>
      </c>
      <c r="DJ744">
        <v>0.42036651810099002</v>
      </c>
      <c r="DK744">
        <v>1</v>
      </c>
      <c r="FI744">
        <v>14</v>
      </c>
      <c r="FJ744">
        <v>7</v>
      </c>
    </row>
    <row r="745" spans="1:167" x14ac:dyDescent="0.3">
      <c r="A745">
        <v>113</v>
      </c>
      <c r="B745">
        <v>13</v>
      </c>
      <c r="C745">
        <v>3</v>
      </c>
      <c r="D745">
        <v>17</v>
      </c>
      <c r="BP745" t="s">
        <v>439</v>
      </c>
      <c r="BS745">
        <v>587.5</v>
      </c>
      <c r="DG745">
        <v>0</v>
      </c>
      <c r="DH745">
        <v>0.44973869234126002</v>
      </c>
      <c r="DI745">
        <v>1</v>
      </c>
      <c r="DJ745">
        <v>0.75704316574693997</v>
      </c>
      <c r="DK745">
        <v>1</v>
      </c>
      <c r="FI745">
        <v>12</v>
      </c>
      <c r="FJ745">
        <v>8</v>
      </c>
    </row>
    <row r="746" spans="1:167" x14ac:dyDescent="0.3">
      <c r="A746">
        <v>113</v>
      </c>
      <c r="B746">
        <v>13</v>
      </c>
      <c r="C746">
        <v>3</v>
      </c>
      <c r="D746">
        <v>18</v>
      </c>
      <c r="BP746" t="s">
        <v>440</v>
      </c>
      <c r="BS746">
        <v>601.5</v>
      </c>
      <c r="DG746">
        <v>0</v>
      </c>
      <c r="DH746">
        <v>0.61418187633801002</v>
      </c>
      <c r="DI746">
        <v>1</v>
      </c>
      <c r="DJ746">
        <v>0.26603189935362997</v>
      </c>
      <c r="DK746">
        <v>1</v>
      </c>
      <c r="FI746">
        <v>13</v>
      </c>
      <c r="FJ746">
        <v>16</v>
      </c>
    </row>
    <row r="747" spans="1:167" x14ac:dyDescent="0.3">
      <c r="A747">
        <v>113</v>
      </c>
      <c r="B747">
        <v>13</v>
      </c>
      <c r="C747">
        <v>3</v>
      </c>
      <c r="D747">
        <v>19</v>
      </c>
      <c r="BP747" t="s">
        <v>440</v>
      </c>
      <c r="BS747">
        <v>615.5</v>
      </c>
      <c r="DG747">
        <v>0</v>
      </c>
      <c r="DH747">
        <v>0.22705988907704999</v>
      </c>
      <c r="DI747">
        <v>1</v>
      </c>
      <c r="DJ747">
        <v>0.77275004419853999</v>
      </c>
      <c r="DK747">
        <v>1</v>
      </c>
      <c r="FI747">
        <v>13</v>
      </c>
      <c r="FJ747">
        <v>8</v>
      </c>
    </row>
    <row r="748" spans="1:167" x14ac:dyDescent="0.3">
      <c r="A748">
        <v>113</v>
      </c>
      <c r="B748">
        <v>13</v>
      </c>
      <c r="C748">
        <v>3</v>
      </c>
      <c r="D748">
        <v>20</v>
      </c>
      <c r="BP748" t="s">
        <v>440</v>
      </c>
      <c r="BS748">
        <v>623.5</v>
      </c>
      <c r="DG748">
        <v>0</v>
      </c>
      <c r="DH748">
        <v>0.47310566980983998</v>
      </c>
      <c r="DK748">
        <v>0</v>
      </c>
      <c r="FI748">
        <v>9</v>
      </c>
      <c r="FJ748">
        <v>5</v>
      </c>
    </row>
    <row r="749" spans="1:167" x14ac:dyDescent="0.3">
      <c r="A749">
        <v>113</v>
      </c>
      <c r="B749">
        <v>13</v>
      </c>
      <c r="C749">
        <v>3</v>
      </c>
      <c r="D749">
        <v>21</v>
      </c>
      <c r="FK749">
        <v>11</v>
      </c>
    </row>
    <row r="750" spans="1:167" x14ac:dyDescent="0.3">
      <c r="A750">
        <v>114</v>
      </c>
      <c r="B750">
        <v>0</v>
      </c>
      <c r="C750">
        <v>0</v>
      </c>
      <c r="D750">
        <v>1</v>
      </c>
      <c r="E750">
        <v>0.59226038385494995</v>
      </c>
      <c r="F750">
        <v>1.0460198010924999E-2</v>
      </c>
      <c r="G750">
        <v>0.15612038353752999</v>
      </c>
      <c r="H750">
        <v>0.25716905508262999</v>
      </c>
      <c r="I750">
        <v>0.55275129323761996</v>
      </c>
      <c r="J750">
        <v>0.68148331443280996</v>
      </c>
      <c r="K750">
        <v>0.26010279421941002</v>
      </c>
      <c r="L750">
        <v>0.26181408013122998</v>
      </c>
      <c r="M750">
        <v>0.44171827310553002</v>
      </c>
      <c r="N750">
        <v>0.44619396336849998</v>
      </c>
      <c r="O750">
        <v>9.5637334201512006E-2</v>
      </c>
      <c r="P750">
        <v>0.38387704269466</v>
      </c>
      <c r="Q750">
        <v>0.65380070981555005</v>
      </c>
      <c r="R750">
        <v>0.72664302546693005</v>
      </c>
      <c r="S750">
        <v>0.78309271723799001</v>
      </c>
      <c r="T750">
        <v>0.73987350570295995</v>
      </c>
      <c r="U750">
        <v>0.10971229198681</v>
      </c>
      <c r="V750">
        <v>0.69116128309156999</v>
      </c>
      <c r="W750">
        <v>0.17330855161035999</v>
      </c>
      <c r="X750">
        <v>0.14155968677197001</v>
      </c>
      <c r="Y750">
        <v>0.79415604620130997</v>
      </c>
      <c r="Z750">
        <v>1</v>
      </c>
      <c r="AA750">
        <v>0</v>
      </c>
      <c r="AB750">
        <v>0</v>
      </c>
      <c r="AC750">
        <v>0</v>
      </c>
      <c r="AD750">
        <v>1</v>
      </c>
      <c r="AE750">
        <v>1</v>
      </c>
      <c r="AF750">
        <v>1</v>
      </c>
      <c r="AG750">
        <v>1</v>
      </c>
      <c r="AH750">
        <v>0</v>
      </c>
      <c r="AI750">
        <v>0</v>
      </c>
      <c r="AJ750">
        <v>0</v>
      </c>
      <c r="AK750">
        <v>0</v>
      </c>
      <c r="AL750">
        <v>1</v>
      </c>
      <c r="AM750">
        <v>1</v>
      </c>
      <c r="AN750">
        <v>0</v>
      </c>
      <c r="AO750">
        <v>1</v>
      </c>
      <c r="AP750">
        <v>0</v>
      </c>
      <c r="AQ750">
        <v>1</v>
      </c>
      <c r="AR750">
        <v>1</v>
      </c>
      <c r="AS750">
        <v>1</v>
      </c>
      <c r="AT750">
        <v>0</v>
      </c>
      <c r="AU750">
        <v>0.54908390576300004</v>
      </c>
      <c r="AV750">
        <v>0.43604918356592998</v>
      </c>
      <c r="AW750">
        <v>0.80757631992500001</v>
      </c>
      <c r="AX750">
        <v>0.45688054986378002</v>
      </c>
      <c r="AY750">
        <v>0.76728230628858995</v>
      </c>
      <c r="AZ750">
        <v>0.50340607029991002</v>
      </c>
      <c r="BA750">
        <v>0.66220425684457995</v>
      </c>
      <c r="BB750">
        <v>0.44311909012569001</v>
      </c>
      <c r="BC750">
        <v>0.63204925937294998</v>
      </c>
      <c r="BD750">
        <v>0.79504169301440997</v>
      </c>
      <c r="BE750">
        <v>0.63737413723883996</v>
      </c>
      <c r="BF750">
        <v>0.76259394529238</v>
      </c>
      <c r="BG750">
        <v>0.31252553317282</v>
      </c>
      <c r="BH750">
        <v>0.90774673007155005</v>
      </c>
      <c r="BI750">
        <v>0.36131857527056999</v>
      </c>
      <c r="BJ750">
        <v>0.71114921666039999</v>
      </c>
      <c r="BK750">
        <v>0.63530794196639995</v>
      </c>
      <c r="BL750">
        <v>0.24591590946187999</v>
      </c>
      <c r="BM750">
        <v>0.2456831497594</v>
      </c>
      <c r="BN750">
        <v>0.66995783689177002</v>
      </c>
      <c r="BO750">
        <v>0.95086960775953999</v>
      </c>
      <c r="DO750">
        <v>13</v>
      </c>
      <c r="DP750">
        <v>13</v>
      </c>
      <c r="DQ750">
        <v>3</v>
      </c>
    </row>
  </sheetData>
  <pageMargins left="0.5" right="0.5" top="1" bottom="1" header="0.5" footer="0.5"/>
  <pageSetup paperSize="0" scale="0" orientation="portrait" usePrinterDefaults="0" useFirstPageNumber="1" horizontalDpi="0" verticalDpi="0" copies="0"/>
  <headerFooter>
    <oddHeader>&amp;C&amp;"Times New Roman,Regular"&amp;12&amp;A</oddHeader>
    <oddFooter>&amp;C&amp;"Times New Roman,Regular"&amp;12Page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7D35D-92AF-49F4-BB4C-36F7DF8A3B8D}">
  <dimension ref="A1:V62"/>
  <sheetViews>
    <sheetView workbookViewId="0">
      <selection activeCell="Q15" sqref="A15:Q61"/>
    </sheetView>
  </sheetViews>
  <sheetFormatPr defaultRowHeight="13.8" x14ac:dyDescent="0.3"/>
  <cols>
    <col min="3" max="3" width="21.88671875" customWidth="1"/>
  </cols>
  <sheetData>
    <row r="1" spans="1:22" x14ac:dyDescent="0.3">
      <c r="A1" t="s">
        <v>882</v>
      </c>
    </row>
    <row r="2" spans="1:22" x14ac:dyDescent="0.3">
      <c r="A2" t="s">
        <v>848</v>
      </c>
      <c r="B2" t="s">
        <v>876</v>
      </c>
      <c r="C2" t="s">
        <v>877</v>
      </c>
      <c r="D2" t="s">
        <v>879</v>
      </c>
      <c r="E2" t="s">
        <v>880</v>
      </c>
      <c r="F2" t="s">
        <v>881</v>
      </c>
      <c r="G2" t="s">
        <v>889</v>
      </c>
      <c r="H2" t="s">
        <v>890</v>
      </c>
      <c r="I2" t="s">
        <v>891</v>
      </c>
      <c r="J2" t="s">
        <v>883</v>
      </c>
      <c r="K2" t="s">
        <v>884</v>
      </c>
      <c r="L2" t="s">
        <v>885</v>
      </c>
      <c r="M2" t="s">
        <v>886</v>
      </c>
      <c r="N2" t="s">
        <v>887</v>
      </c>
      <c r="O2" t="s">
        <v>888</v>
      </c>
      <c r="P2" t="s">
        <v>892</v>
      </c>
      <c r="Q2" t="s">
        <v>895</v>
      </c>
      <c r="R2" t="s">
        <v>911</v>
      </c>
      <c r="S2" t="s">
        <v>912</v>
      </c>
    </row>
    <row r="3" spans="1:22" x14ac:dyDescent="0.3">
      <c r="A3" s="2" t="s">
        <v>849</v>
      </c>
      <c r="B3">
        <v>-122</v>
      </c>
      <c r="C3">
        <v>-129</v>
      </c>
      <c r="D3">
        <v>15.32</v>
      </c>
      <c r="E3">
        <v>16.47</v>
      </c>
      <c r="F3">
        <v>14.77</v>
      </c>
      <c r="G3">
        <v>162</v>
      </c>
      <c r="H3">
        <v>241</v>
      </c>
      <c r="I3">
        <v>258</v>
      </c>
      <c r="J3">
        <v>758</v>
      </c>
      <c r="K3">
        <v>1582</v>
      </c>
      <c r="L3">
        <v>1291</v>
      </c>
      <c r="M3">
        <v>23</v>
      </c>
      <c r="N3">
        <v>157</v>
      </c>
      <c r="O3">
        <v>38</v>
      </c>
      <c r="P3">
        <v>1</v>
      </c>
      <c r="Q3">
        <v>9</v>
      </c>
      <c r="R3">
        <f>AVERAGE(G3:I3)+AVERAGE(M3:O3)</f>
        <v>293</v>
      </c>
      <c r="S3">
        <f>R3+MAX(J3:L3)</f>
        <v>1875</v>
      </c>
    </row>
    <row r="4" spans="1:22" x14ac:dyDescent="0.3">
      <c r="A4" t="s">
        <v>866</v>
      </c>
      <c r="B4">
        <v>-128</v>
      </c>
      <c r="C4">
        <v>-125</v>
      </c>
      <c r="D4">
        <v>15.4</v>
      </c>
      <c r="E4">
        <v>15.79</v>
      </c>
      <c r="F4">
        <v>15.49</v>
      </c>
      <c r="G4">
        <v>17</v>
      </c>
      <c r="H4">
        <v>31</v>
      </c>
      <c r="I4">
        <v>50</v>
      </c>
      <c r="J4">
        <v>505</v>
      </c>
      <c r="K4">
        <v>487</v>
      </c>
      <c r="L4">
        <v>593</v>
      </c>
      <c r="M4">
        <v>30</v>
      </c>
      <c r="N4">
        <v>51</v>
      </c>
      <c r="O4">
        <v>60</v>
      </c>
      <c r="P4">
        <v>0</v>
      </c>
      <c r="Q4">
        <v>14</v>
      </c>
      <c r="R4">
        <f t="shared" ref="R4:R11" si="0">AVERAGE(G4:I4)+AVERAGE(M4:O4)</f>
        <v>79.666666666666657</v>
      </c>
      <c r="S4">
        <f t="shared" ref="S4:S11" si="1">R4+MAX(J4:L4)</f>
        <v>672.66666666666663</v>
      </c>
    </row>
    <row r="5" spans="1:22" x14ac:dyDescent="0.3">
      <c r="A5" t="s">
        <v>870</v>
      </c>
      <c r="B5">
        <v>-136</v>
      </c>
      <c r="C5">
        <v>-106</v>
      </c>
      <c r="D5">
        <v>17.16</v>
      </c>
      <c r="E5">
        <v>16.47</v>
      </c>
      <c r="F5">
        <v>13.01</v>
      </c>
      <c r="G5">
        <v>50</v>
      </c>
      <c r="H5">
        <v>46</v>
      </c>
      <c r="I5">
        <v>59</v>
      </c>
      <c r="J5">
        <v>1138</v>
      </c>
      <c r="K5">
        <v>1190</v>
      </c>
      <c r="M5">
        <v>14</v>
      </c>
      <c r="N5">
        <v>10</v>
      </c>
      <c r="O5">
        <v>10</v>
      </c>
      <c r="P5">
        <v>1</v>
      </c>
      <c r="Q5">
        <v>6</v>
      </c>
      <c r="R5">
        <f t="shared" si="0"/>
        <v>63</v>
      </c>
      <c r="S5">
        <f t="shared" si="1"/>
        <v>1253</v>
      </c>
    </row>
    <row r="6" spans="1:22" x14ac:dyDescent="0.3">
      <c r="A6" t="s">
        <v>871</v>
      </c>
      <c r="B6">
        <v>-120</v>
      </c>
      <c r="C6">
        <v>-134</v>
      </c>
      <c r="D6">
        <v>15.88</v>
      </c>
      <c r="E6">
        <v>15.97</v>
      </c>
      <c r="F6">
        <v>14.83</v>
      </c>
      <c r="G6">
        <v>90</v>
      </c>
      <c r="H6">
        <v>104</v>
      </c>
      <c r="I6">
        <v>12</v>
      </c>
      <c r="J6">
        <v>1012</v>
      </c>
      <c r="M6">
        <v>2</v>
      </c>
      <c r="N6">
        <v>47</v>
      </c>
      <c r="O6">
        <v>25</v>
      </c>
      <c r="P6">
        <v>0</v>
      </c>
      <c r="Q6">
        <v>11</v>
      </c>
      <c r="R6">
        <f t="shared" si="0"/>
        <v>93.333333333333343</v>
      </c>
      <c r="S6">
        <f t="shared" si="1"/>
        <v>1105.3333333333333</v>
      </c>
    </row>
    <row r="7" spans="1:22" x14ac:dyDescent="0.3">
      <c r="A7" t="s">
        <v>872</v>
      </c>
      <c r="B7">
        <v>-130</v>
      </c>
      <c r="C7">
        <v>-122</v>
      </c>
      <c r="D7">
        <v>16.63</v>
      </c>
      <c r="E7">
        <v>15.63</v>
      </c>
      <c r="F7">
        <v>14.9</v>
      </c>
      <c r="G7">
        <v>136</v>
      </c>
      <c r="H7">
        <v>23</v>
      </c>
      <c r="I7">
        <v>44</v>
      </c>
      <c r="J7">
        <v>640</v>
      </c>
      <c r="K7">
        <v>734</v>
      </c>
      <c r="L7">
        <v>974</v>
      </c>
      <c r="M7">
        <v>53</v>
      </c>
      <c r="N7">
        <v>83</v>
      </c>
      <c r="O7">
        <v>32</v>
      </c>
      <c r="P7">
        <v>0</v>
      </c>
      <c r="Q7">
        <v>10</v>
      </c>
      <c r="R7">
        <f t="shared" si="0"/>
        <v>123.66666666666667</v>
      </c>
      <c r="S7">
        <f t="shared" si="1"/>
        <v>1097.6666666666667</v>
      </c>
    </row>
    <row r="8" spans="1:22" x14ac:dyDescent="0.3">
      <c r="A8" t="s">
        <v>873</v>
      </c>
      <c r="B8">
        <v>-120</v>
      </c>
      <c r="C8">
        <v>-123</v>
      </c>
      <c r="D8">
        <v>15.48</v>
      </c>
      <c r="E8">
        <v>15.34</v>
      </c>
      <c r="F8">
        <v>16.059999999999999</v>
      </c>
      <c r="G8">
        <v>695</v>
      </c>
      <c r="H8">
        <v>82</v>
      </c>
      <c r="I8">
        <v>155</v>
      </c>
      <c r="J8">
        <v>1018</v>
      </c>
      <c r="M8">
        <v>308</v>
      </c>
      <c r="N8">
        <v>41</v>
      </c>
      <c r="O8">
        <v>60</v>
      </c>
      <c r="P8">
        <v>0</v>
      </c>
      <c r="Q8">
        <v>9</v>
      </c>
      <c r="R8">
        <f t="shared" si="0"/>
        <v>447</v>
      </c>
      <c r="S8">
        <f t="shared" si="1"/>
        <v>1465</v>
      </c>
    </row>
    <row r="9" spans="1:22" x14ac:dyDescent="0.3">
      <c r="A9" t="s">
        <v>874</v>
      </c>
      <c r="B9">
        <v>-128</v>
      </c>
      <c r="C9">
        <v>-124</v>
      </c>
      <c r="D9">
        <v>14.76</v>
      </c>
      <c r="E9">
        <v>15.69</v>
      </c>
      <c r="F9">
        <v>16.11</v>
      </c>
      <c r="G9">
        <v>2447</v>
      </c>
      <c r="H9">
        <v>2342</v>
      </c>
      <c r="I9">
        <v>2118</v>
      </c>
      <c r="J9">
        <v>969</v>
      </c>
      <c r="M9">
        <v>16</v>
      </c>
      <c r="N9">
        <v>15</v>
      </c>
      <c r="O9">
        <v>35</v>
      </c>
      <c r="P9">
        <v>1</v>
      </c>
      <c r="Q9">
        <v>11</v>
      </c>
      <c r="R9">
        <f t="shared" si="0"/>
        <v>2324.3333333333335</v>
      </c>
      <c r="S9">
        <f t="shared" si="1"/>
        <v>3293.3333333333335</v>
      </c>
    </row>
    <row r="10" spans="1:22" x14ac:dyDescent="0.3">
      <c r="A10" t="s">
        <v>875</v>
      </c>
      <c r="B10">
        <v>-120</v>
      </c>
      <c r="C10">
        <v>-118</v>
      </c>
      <c r="D10">
        <v>16.52</v>
      </c>
      <c r="E10">
        <v>15.61</v>
      </c>
      <c r="F10">
        <v>14.47</v>
      </c>
      <c r="G10">
        <v>137</v>
      </c>
      <c r="H10">
        <v>183</v>
      </c>
      <c r="I10">
        <v>29</v>
      </c>
      <c r="J10">
        <v>757</v>
      </c>
      <c r="K10">
        <v>1189</v>
      </c>
      <c r="M10">
        <v>12</v>
      </c>
      <c r="N10">
        <v>292</v>
      </c>
      <c r="O10">
        <v>11</v>
      </c>
      <c r="P10">
        <v>0</v>
      </c>
      <c r="Q10">
        <v>11</v>
      </c>
      <c r="R10">
        <f t="shared" si="0"/>
        <v>221.33333333333331</v>
      </c>
      <c r="S10">
        <f t="shared" si="1"/>
        <v>1410.3333333333333</v>
      </c>
    </row>
    <row r="11" spans="1:22" x14ac:dyDescent="0.3">
      <c r="A11" t="s">
        <v>878</v>
      </c>
      <c r="B11">
        <v>-120</v>
      </c>
      <c r="C11">
        <v>-133</v>
      </c>
      <c r="D11">
        <v>16.25</v>
      </c>
      <c r="E11">
        <v>15.51</v>
      </c>
      <c r="F11">
        <v>15.04</v>
      </c>
      <c r="G11">
        <v>185</v>
      </c>
      <c r="H11">
        <v>99</v>
      </c>
      <c r="I11">
        <v>20</v>
      </c>
      <c r="J11">
        <v>622</v>
      </c>
      <c r="K11">
        <v>688</v>
      </c>
      <c r="M11">
        <v>103</v>
      </c>
      <c r="N11">
        <v>22</v>
      </c>
      <c r="O11">
        <v>3</v>
      </c>
      <c r="P11">
        <v>0</v>
      </c>
      <c r="Q11">
        <v>9</v>
      </c>
      <c r="R11">
        <f t="shared" si="0"/>
        <v>144</v>
      </c>
      <c r="S11">
        <f t="shared" si="1"/>
        <v>832</v>
      </c>
    </row>
    <row r="12" spans="1:22" x14ac:dyDescent="0.3">
      <c r="A12" t="s">
        <v>944</v>
      </c>
      <c r="B12">
        <v>-132</v>
      </c>
      <c r="C12">
        <v>-127</v>
      </c>
      <c r="Q12">
        <v>90</v>
      </c>
      <c r="S12">
        <f>AVERAGE(S3:S11)</f>
        <v>1444.9259259259261</v>
      </c>
      <c r="T12">
        <v>1417.0222222222221</v>
      </c>
      <c r="U12">
        <f>(S12+T12)/60</f>
        <v>47.699135802469137</v>
      </c>
      <c r="V12">
        <f>AVERAGE(D3:F11)+1</f>
        <v>16.576296296296299</v>
      </c>
    </row>
    <row r="13" spans="1:22" x14ac:dyDescent="0.3">
      <c r="F13" s="5">
        <f>B3/20</f>
        <v>-6.1</v>
      </c>
      <c r="G13">
        <f>C3/20</f>
        <v>-6.45</v>
      </c>
    </row>
    <row r="14" spans="1:22" x14ac:dyDescent="0.3">
      <c r="F14" s="5">
        <f t="shared" ref="F14:G22" si="2">B4/20</f>
        <v>-6.4</v>
      </c>
      <c r="G14" s="5">
        <f t="shared" si="2"/>
        <v>-6.25</v>
      </c>
    </row>
    <row r="15" spans="1:22" x14ac:dyDescent="0.3">
      <c r="F15" s="5">
        <f t="shared" si="2"/>
        <v>-6.8</v>
      </c>
      <c r="G15" s="5">
        <f t="shared" si="2"/>
        <v>-5.3</v>
      </c>
    </row>
    <row r="16" spans="1:22" x14ac:dyDescent="0.3">
      <c r="F16" s="5">
        <f t="shared" si="2"/>
        <v>-6</v>
      </c>
      <c r="G16" s="5">
        <f t="shared" si="2"/>
        <v>-6.7</v>
      </c>
    </row>
    <row r="17" spans="1:7" x14ac:dyDescent="0.3">
      <c r="F17" s="5">
        <f t="shared" si="2"/>
        <v>-6.5</v>
      </c>
      <c r="G17" s="5">
        <f t="shared" si="2"/>
        <v>-6.1</v>
      </c>
    </row>
    <row r="18" spans="1:7" x14ac:dyDescent="0.3">
      <c r="F18" s="5">
        <f t="shared" si="2"/>
        <v>-6</v>
      </c>
      <c r="G18" s="5">
        <f t="shared" si="2"/>
        <v>-6.15</v>
      </c>
    </row>
    <row r="19" spans="1:7" x14ac:dyDescent="0.3">
      <c r="F19" s="5">
        <f t="shared" si="2"/>
        <v>-6.4</v>
      </c>
      <c r="G19" s="5">
        <f t="shared" si="2"/>
        <v>-6.2</v>
      </c>
    </row>
    <row r="20" spans="1:7" x14ac:dyDescent="0.3">
      <c r="F20" s="5">
        <f t="shared" si="2"/>
        <v>-6</v>
      </c>
      <c r="G20" s="5">
        <f t="shared" si="2"/>
        <v>-5.9</v>
      </c>
    </row>
    <row r="21" spans="1:7" x14ac:dyDescent="0.3">
      <c r="F21" s="5">
        <f t="shared" si="2"/>
        <v>-6</v>
      </c>
      <c r="G21" s="5">
        <f t="shared" si="2"/>
        <v>-6.65</v>
      </c>
    </row>
    <row r="22" spans="1:7" x14ac:dyDescent="0.3">
      <c r="B22" t="s">
        <v>894</v>
      </c>
      <c r="C22" t="s">
        <v>853</v>
      </c>
      <c r="F22" s="5">
        <f t="shared" si="2"/>
        <v>-6.6</v>
      </c>
      <c r="G22" s="5">
        <f t="shared" si="2"/>
        <v>-6.35</v>
      </c>
    </row>
    <row r="23" spans="1:7" x14ac:dyDescent="0.3">
      <c r="A23" t="s">
        <v>882</v>
      </c>
      <c r="B23">
        <f>AVERAGE(B3:B12)</f>
        <v>-125.6</v>
      </c>
      <c r="C23">
        <f>AVERAGE(C3:C12)</f>
        <v>-124.1</v>
      </c>
      <c r="G23" s="5"/>
    </row>
    <row r="24" spans="1:7" x14ac:dyDescent="0.3">
      <c r="B24" s="14">
        <f>B23/20</f>
        <v>-6.2799999999999994</v>
      </c>
      <c r="C24" s="14">
        <f>C23/20</f>
        <v>-6.2050000000000001</v>
      </c>
      <c r="E24">
        <f>(C24+8)/5</f>
        <v>0.35899999999999999</v>
      </c>
      <c r="G24" s="5"/>
    </row>
    <row r="25" spans="1:7" x14ac:dyDescent="0.3">
      <c r="G25" s="5"/>
    </row>
    <row r="26" spans="1:7" x14ac:dyDescent="0.3">
      <c r="A26" t="s">
        <v>1043</v>
      </c>
      <c r="E26" t="s">
        <v>1044</v>
      </c>
      <c r="G26" s="5"/>
    </row>
    <row r="27" spans="1:7" x14ac:dyDescent="0.3">
      <c r="A27">
        <v>0</v>
      </c>
      <c r="B27">
        <v>0.5</v>
      </c>
      <c r="C27">
        <v>1</v>
      </c>
      <c r="E27">
        <v>0</v>
      </c>
      <c r="F27">
        <v>0.5</v>
      </c>
      <c r="G27" s="5">
        <v>1</v>
      </c>
    </row>
    <row r="28" spans="1:7" x14ac:dyDescent="0.3">
      <c r="A28">
        <v>-10</v>
      </c>
      <c r="B28">
        <v>-8</v>
      </c>
      <c r="C28">
        <v>-6</v>
      </c>
      <c r="E28">
        <v>0</v>
      </c>
      <c r="F28">
        <f>0.4226^2</f>
        <v>0.17859075999999999</v>
      </c>
      <c r="G28" s="5">
        <f>1-F28</f>
        <v>0.82140924000000004</v>
      </c>
    </row>
    <row r="29" spans="1:7" x14ac:dyDescent="0.3">
      <c r="A29">
        <f>(1-0.5576^2)</f>
        <v>0.68908224000000007</v>
      </c>
      <c r="B29">
        <f>1-A29-C29</f>
        <v>0.12788623275999991</v>
      </c>
      <c r="C29">
        <f>0.5774^2*0.549</f>
        <v>0.18303152724000002</v>
      </c>
      <c r="F29">
        <v>-3</v>
      </c>
      <c r="G29">
        <v>-6</v>
      </c>
    </row>
    <row r="31" spans="1:7" x14ac:dyDescent="0.3">
      <c r="A31">
        <v>-10</v>
      </c>
      <c r="B31">
        <v>-8</v>
      </c>
      <c r="C31">
        <v>-6</v>
      </c>
      <c r="D31">
        <v>-3</v>
      </c>
      <c r="E31">
        <v>0</v>
      </c>
      <c r="F31" t="s">
        <v>1046</v>
      </c>
    </row>
    <row r="32" spans="1:7" x14ac:dyDescent="0.3">
      <c r="A32">
        <f>A29/2</f>
        <v>0.34454112000000003</v>
      </c>
      <c r="B32">
        <f>B29/2</f>
        <v>6.3943116379999956E-2</v>
      </c>
      <c r="C32">
        <f>G28/2+C29/2</f>
        <v>0.50222038361999999</v>
      </c>
      <c r="D32">
        <f>F28/2</f>
        <v>8.9295379999999994E-2</v>
      </c>
      <c r="E32">
        <v>0</v>
      </c>
      <c r="F32" t="s">
        <v>1045</v>
      </c>
    </row>
    <row r="33" spans="1:4" x14ac:dyDescent="0.3">
      <c r="A33">
        <f>A31*A32</f>
        <v>-3.4454112000000006</v>
      </c>
      <c r="B33" s="5">
        <f>B31*B32</f>
        <v>-0.51154493103999965</v>
      </c>
      <c r="C33" s="5">
        <f>C31*C32</f>
        <v>-3.0133223017199997</v>
      </c>
      <c r="D33" s="5">
        <f>D31*D32</f>
        <v>-0.26788613999999999</v>
      </c>
    </row>
    <row r="34" spans="1:4" x14ac:dyDescent="0.3">
      <c r="A34">
        <f>SUM(A33:D33)</f>
        <v>-7.2381645727599997</v>
      </c>
      <c r="B34">
        <v>-7.2381645727599997</v>
      </c>
    </row>
    <row r="35" spans="1:4" x14ac:dyDescent="0.3">
      <c r="A35">
        <f>(A34+8)/5</f>
        <v>0.15236708544800007</v>
      </c>
    </row>
    <row r="36" spans="1:4" x14ac:dyDescent="0.3">
      <c r="A36">
        <f>(A31--7.23816457276)^2*A32</f>
        <v>2.6280683348661205</v>
      </c>
      <c r="B36" s="5">
        <f>(B31--7.23816457276)^2*B32</f>
        <v>3.7112151097394463E-2</v>
      </c>
      <c r="C36" s="5">
        <f>(C31--7.23816457276)^2*C32</f>
        <v>0.7699297170787045</v>
      </c>
      <c r="D36" s="5">
        <f>(D31--7.23816457276)^2*D32</f>
        <v>1.6039270932398273</v>
      </c>
    </row>
    <row r="37" spans="1:4" x14ac:dyDescent="0.3">
      <c r="A37">
        <f>SUM(A36:D36)</f>
        <v>5.0390372962820464</v>
      </c>
    </row>
    <row r="38" spans="1:4" x14ac:dyDescent="0.3">
      <c r="A38">
        <f>A37/200</f>
        <v>2.5195186481410232E-2</v>
      </c>
    </row>
    <row r="39" spans="1:4" x14ac:dyDescent="0.3">
      <c r="A39">
        <f>SQRT(A38)</f>
        <v>0.15872991678133719</v>
      </c>
      <c r="B39" t="s">
        <v>1047</v>
      </c>
    </row>
    <row r="40" spans="1:4" x14ac:dyDescent="0.3">
      <c r="A40">
        <f>(C24-A34)/A39</f>
        <v>6.5089467298295398</v>
      </c>
      <c r="B40" t="s">
        <v>1048</v>
      </c>
    </row>
    <row r="41" spans="1:4" x14ac:dyDescent="0.3">
      <c r="A41">
        <f>1/A40^2</f>
        <v>2.3603617354686676E-2</v>
      </c>
      <c r="B41" t="s">
        <v>1049</v>
      </c>
    </row>
    <row r="43" spans="1:4" x14ac:dyDescent="0.3">
      <c r="C43" s="15">
        <f>(C24+8)/5</f>
        <v>0.35899999999999999</v>
      </c>
    </row>
    <row r="45" spans="1:4" x14ac:dyDescent="0.3">
      <c r="A45" t="s">
        <v>1043</v>
      </c>
    </row>
    <row r="46" spans="1:4" x14ac:dyDescent="0.3">
      <c r="A46">
        <f>A28*A29</f>
        <v>-6.8908224000000011</v>
      </c>
      <c r="B46" s="5">
        <f>B28*B29</f>
        <v>-1.0230898620799993</v>
      </c>
      <c r="C46" s="5">
        <f>C28*C29</f>
        <v>-1.0981891634400001</v>
      </c>
    </row>
    <row r="47" spans="1:4" x14ac:dyDescent="0.3">
      <c r="A47">
        <f>SUM(A46:C46)</f>
        <v>-9.0121014255200009</v>
      </c>
      <c r="B47">
        <v>-9.0121014255199992</v>
      </c>
    </row>
    <row r="48" spans="1:4" x14ac:dyDescent="0.3">
      <c r="A48">
        <f>(A28-(-9.01210142552))^2*A29</f>
        <v>0.67250539749480287</v>
      </c>
      <c r="B48" s="5">
        <f>(B28-(-9.01210142552))^2*B29</f>
        <v>0.13100017243692105</v>
      </c>
      <c r="C48" s="5">
        <f>(C28-(-9.01210142552))^2*C29</f>
        <v>1.6606002034886602</v>
      </c>
    </row>
    <row r="49" spans="1:2" x14ac:dyDescent="0.3">
      <c r="A49">
        <f>SUM(A48:C48)</f>
        <v>2.4641057734203842</v>
      </c>
    </row>
    <row r="50" spans="1:2" x14ac:dyDescent="0.3">
      <c r="A50">
        <f>A49*101</f>
        <v>248.87468311545879</v>
      </c>
    </row>
    <row r="52" spans="1:2" x14ac:dyDescent="0.3">
      <c r="A52" t="s">
        <v>1044</v>
      </c>
    </row>
    <row r="53" spans="1:2" x14ac:dyDescent="0.3">
      <c r="A53">
        <f>F28*F29+G28*G29</f>
        <v>-5.4642277200000002</v>
      </c>
      <c r="B53">
        <v>-5.4642277200000002</v>
      </c>
    </row>
    <row r="54" spans="1:2" x14ac:dyDescent="0.3">
      <c r="A54">
        <f>(F29-A53)^2*F28</f>
        <v>1.0844777913798433</v>
      </c>
      <c r="B54" s="5">
        <f>(G29-B53)^2*G28</f>
        <v>0.23578711260375826</v>
      </c>
    </row>
    <row r="55" spans="1:2" x14ac:dyDescent="0.3">
      <c r="A55">
        <f>SUM(A54:B54)</f>
        <v>1.3202649039836016</v>
      </c>
    </row>
    <row r="56" spans="1:2" x14ac:dyDescent="0.3">
      <c r="A56">
        <f>A55*99</f>
        <v>130.70622549437655</v>
      </c>
    </row>
    <row r="57" spans="1:2" x14ac:dyDescent="0.3">
      <c r="A57">
        <f>A50+A56</f>
        <v>379.58090860983532</v>
      </c>
    </row>
    <row r="58" spans="1:2" x14ac:dyDescent="0.3">
      <c r="A58">
        <f>A57/200^2</f>
        <v>9.4895227152458836E-3</v>
      </c>
    </row>
    <row r="59" spans="1:2" x14ac:dyDescent="0.3">
      <c r="A59">
        <f>SQRT(A58)</f>
        <v>9.7414181284071186E-2</v>
      </c>
      <c r="B59" t="s">
        <v>1053</v>
      </c>
    </row>
    <row r="60" spans="1:2" x14ac:dyDescent="0.3">
      <c r="A60">
        <f>99*A53+101*A47</f>
        <v>-1451.1807882575201</v>
      </c>
    </row>
    <row r="61" spans="1:2" x14ac:dyDescent="0.3">
      <c r="A61">
        <f>A60/200</f>
        <v>-7.2559039412876007</v>
      </c>
    </row>
    <row r="62" spans="1:2" x14ac:dyDescent="0.3">
      <c r="A62">
        <f>(C24-A61)/A59</f>
        <v>10.787997470543241</v>
      </c>
    </row>
  </sheetData>
  <phoneticPr fontId="1" type="noConversion"/>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3A5E0A-8A3A-45AD-9E76-048CD36A53E3}">
  <dimension ref="A1:BM270"/>
  <sheetViews>
    <sheetView topLeftCell="X1" workbookViewId="0">
      <selection activeCell="AU23" sqref="Y6:AU23"/>
    </sheetView>
  </sheetViews>
  <sheetFormatPr defaultRowHeight="13.8" x14ac:dyDescent="0.3"/>
  <cols>
    <col min="1" max="1" width="5.88671875" style="5" bestFit="1" customWidth="1"/>
    <col min="2" max="2" width="24.6640625" style="5" bestFit="1" customWidth="1"/>
    <col min="3" max="3" width="22.88671875" style="5" bestFit="1" customWidth="1"/>
    <col min="4" max="4" width="19.88671875" style="5" bestFit="1" customWidth="1"/>
    <col min="5" max="5" width="18" style="5" bestFit="1" customWidth="1"/>
    <col min="6" max="6" width="18.5546875" style="5" bestFit="1" customWidth="1"/>
    <col min="7" max="7" width="24.5546875" style="5" bestFit="1" customWidth="1"/>
    <col min="8" max="8" width="16.44140625" style="5" bestFit="1" customWidth="1"/>
    <col min="9" max="9" width="14.33203125" style="5" bestFit="1" customWidth="1"/>
    <col min="10" max="10" width="24.6640625" style="5" bestFit="1" customWidth="1"/>
    <col min="11" max="11" width="22.88671875" style="5" bestFit="1" customWidth="1"/>
    <col min="12" max="12" width="19.88671875" style="5" bestFit="1" customWidth="1"/>
    <col min="13" max="13" width="18" style="5" bestFit="1" customWidth="1"/>
    <col min="14" max="14" width="18.5546875" style="5" bestFit="1" customWidth="1"/>
    <col min="15" max="15" width="24.5546875" style="5" bestFit="1" customWidth="1"/>
    <col min="16" max="16" width="16.44140625" style="5" bestFit="1" customWidth="1"/>
    <col min="17" max="17" width="24.6640625" style="5" bestFit="1" customWidth="1"/>
    <col min="18" max="18" width="22.88671875" style="5" bestFit="1" customWidth="1"/>
    <col min="19" max="19" width="19.88671875" style="5" bestFit="1" customWidth="1"/>
    <col min="20" max="20" width="18" style="5" bestFit="1" customWidth="1"/>
    <col min="21" max="21" width="18.5546875" style="5" bestFit="1" customWidth="1"/>
    <col min="22" max="22" width="24.5546875" style="5" bestFit="1" customWidth="1"/>
    <col min="23" max="23" width="16.44140625" style="5" bestFit="1" customWidth="1"/>
    <col min="24" max="24" width="12.5546875" style="5" bestFit="1" customWidth="1"/>
    <col min="25" max="25" width="14.21875" style="5" bestFit="1" customWidth="1"/>
    <col min="26" max="26" width="14.33203125" style="5" bestFit="1" customWidth="1"/>
    <col min="27" max="27" width="5.88671875" style="5" bestFit="1" customWidth="1"/>
    <col min="28" max="28" width="7" style="5" bestFit="1" customWidth="1"/>
    <col min="29" max="31" width="16.33203125" style="5" bestFit="1" customWidth="1"/>
    <col min="32" max="34" width="23.109375" style="5" bestFit="1" customWidth="1"/>
    <col min="35" max="35" width="38" style="5" bestFit="1" customWidth="1"/>
    <col min="36" max="36" width="39.5546875" style="5" bestFit="1" customWidth="1"/>
    <col min="37" max="37" width="28.5546875" style="5" bestFit="1" customWidth="1"/>
    <col min="38" max="38" width="26.21875" style="5" bestFit="1" customWidth="1"/>
    <col min="39" max="39" width="38" style="5" bestFit="1" customWidth="1"/>
    <col min="40" max="40" width="39.5546875" style="5" bestFit="1" customWidth="1"/>
    <col min="41" max="41" width="28.5546875" style="5" bestFit="1" customWidth="1"/>
    <col min="42" max="42" width="26.21875" style="5" bestFit="1" customWidth="1"/>
    <col min="43" max="43" width="38.5546875" style="5" bestFit="1" customWidth="1"/>
    <col min="44" max="44" width="39.5546875" style="5" bestFit="1" customWidth="1"/>
    <col min="45" max="45" width="28.5546875" style="5" bestFit="1" customWidth="1"/>
    <col min="46" max="46" width="26.21875" style="5" bestFit="1" customWidth="1"/>
    <col min="47" max="47" width="38" style="5" bestFit="1" customWidth="1"/>
    <col min="48" max="48" width="39.5546875" style="5" bestFit="1" customWidth="1"/>
    <col min="49" max="49" width="28.5546875" style="5" bestFit="1" customWidth="1"/>
    <col min="50" max="50" width="26.21875" style="5" bestFit="1" customWidth="1"/>
    <col min="51" max="16384" width="8.88671875" style="5"/>
  </cols>
  <sheetData>
    <row r="1" spans="1:65" x14ac:dyDescent="0.3">
      <c r="A1" s="5" t="s">
        <v>848</v>
      </c>
      <c r="B1" s="12" t="s">
        <v>986</v>
      </c>
      <c r="C1" s="5" t="s">
        <v>987</v>
      </c>
      <c r="D1" s="5" t="s">
        <v>988</v>
      </c>
      <c r="E1" s="11" t="s">
        <v>989</v>
      </c>
      <c r="F1" s="5" t="s">
        <v>990</v>
      </c>
      <c r="G1" s="5" t="s">
        <v>991</v>
      </c>
      <c r="H1" s="5" t="s">
        <v>992</v>
      </c>
      <c r="I1" s="5" t="s">
        <v>952</v>
      </c>
      <c r="J1" s="12" t="s">
        <v>993</v>
      </c>
      <c r="K1" s="5" t="s">
        <v>994</v>
      </c>
      <c r="L1" s="5" t="s">
        <v>995</v>
      </c>
      <c r="M1" s="11" t="s">
        <v>996</v>
      </c>
      <c r="N1" s="5" t="s">
        <v>997</v>
      </c>
      <c r="O1" s="5" t="s">
        <v>998</v>
      </c>
      <c r="P1" s="5" t="s">
        <v>999</v>
      </c>
      <c r="Q1" s="12" t="s">
        <v>1000</v>
      </c>
      <c r="R1" s="5" t="s">
        <v>1001</v>
      </c>
      <c r="S1" s="5" t="s">
        <v>1002</v>
      </c>
      <c r="T1" s="11" t="s">
        <v>1003</v>
      </c>
      <c r="U1" s="5" t="s">
        <v>1004</v>
      </c>
      <c r="V1" s="5" t="s">
        <v>1005</v>
      </c>
      <c r="W1" s="5" t="s">
        <v>1006</v>
      </c>
      <c r="X1" s="5" t="s">
        <v>1007</v>
      </c>
      <c r="Y1" s="5" t="s">
        <v>950</v>
      </c>
      <c r="Z1" s="5" t="str">
        <f>I1</f>
        <v>Official is corrupt</v>
      </c>
      <c r="AA1" s="5" t="str">
        <f>A1</f>
        <v>Group</v>
      </c>
      <c r="AB1" s="5" t="s">
        <v>1009</v>
      </c>
      <c r="AC1" s="5" t="s">
        <v>1054</v>
      </c>
      <c r="AD1" s="5" t="s">
        <v>1055</v>
      </c>
      <c r="AE1" s="5" t="s">
        <v>1056</v>
      </c>
      <c r="AF1" s="5" t="s">
        <v>1057</v>
      </c>
      <c r="AG1" s="5" t="s">
        <v>1058</v>
      </c>
      <c r="AH1" s="5" t="s">
        <v>1062</v>
      </c>
      <c r="AI1" s="5" t="s">
        <v>1066</v>
      </c>
      <c r="AJ1" s="5" t="s">
        <v>1067</v>
      </c>
      <c r="AK1" s="5" t="s">
        <v>1068</v>
      </c>
      <c r="AL1" s="5" t="s">
        <v>1069</v>
      </c>
      <c r="AM1" s="5" t="s">
        <v>1070</v>
      </c>
      <c r="AN1" s="5" t="s">
        <v>1067</v>
      </c>
      <c r="AO1" s="5" t="s">
        <v>1068</v>
      </c>
      <c r="AP1" s="5" t="s">
        <v>1069</v>
      </c>
      <c r="AQ1" s="5" t="s">
        <v>1071</v>
      </c>
      <c r="AR1" s="5" t="s">
        <v>1067</v>
      </c>
      <c r="AS1" s="5" t="s">
        <v>1068</v>
      </c>
      <c r="AT1" s="5" t="s">
        <v>1069</v>
      </c>
      <c r="AU1" s="5" t="s">
        <v>1072</v>
      </c>
      <c r="AV1" s="5" t="s">
        <v>1067</v>
      </c>
      <c r="AW1" s="5" t="s">
        <v>1068</v>
      </c>
      <c r="AX1" s="5" t="s">
        <v>1069</v>
      </c>
      <c r="BK1" s="5">
        <v>0.42259999999999998</v>
      </c>
      <c r="BL1" s="5">
        <v>-193</v>
      </c>
      <c r="BM1" s="5">
        <f t="shared" ref="BM1:BM6" si="0">BK1*BL1</f>
        <v>-81.561799999999991</v>
      </c>
    </row>
    <row r="2" spans="1:65" x14ac:dyDescent="0.3">
      <c r="A2" s="5">
        <v>10</v>
      </c>
      <c r="B2" s="5">
        <v>0</v>
      </c>
      <c r="C2" s="5">
        <v>1</v>
      </c>
      <c r="D2" s="5">
        <f t="shared" ref="D2:D33" si="1">1-B2-C2</f>
        <v>0</v>
      </c>
      <c r="E2" s="5">
        <v>1</v>
      </c>
      <c r="F2" s="5">
        <f t="shared" ref="F2:F33" si="2">SIGN(E2)</f>
        <v>1</v>
      </c>
      <c r="G2" s="5">
        <f t="shared" ref="G2:G33" si="3">SQRT(ABS(E2))</f>
        <v>1</v>
      </c>
      <c r="H2" s="5">
        <f t="shared" ref="H2:H33" si="4">F2*G2</f>
        <v>1</v>
      </c>
      <c r="I2" s="1">
        <v>0</v>
      </c>
      <c r="J2" s="5">
        <v>0</v>
      </c>
      <c r="K2" s="5">
        <v>0</v>
      </c>
      <c r="L2" s="5">
        <f t="shared" ref="L2:L33" si="5">1-J2-K2</f>
        <v>1</v>
      </c>
      <c r="M2" s="5">
        <v>-8</v>
      </c>
      <c r="N2" s="5">
        <f t="shared" ref="N2:N33" si="6">SIGN(M2)</f>
        <v>-1</v>
      </c>
      <c r="O2" s="5">
        <f t="shared" ref="O2:O33" si="7">SQRT(ABS(M2))</f>
        <v>2.8284271247461903</v>
      </c>
      <c r="P2" s="5">
        <f t="shared" ref="P2:P33" si="8">N2*O2</f>
        <v>-2.8284271247461903</v>
      </c>
      <c r="Q2" s="5">
        <v>0</v>
      </c>
      <c r="R2" s="5">
        <v>0</v>
      </c>
      <c r="S2" s="5">
        <f t="shared" ref="S2:S33" si="9">1-Q2-R2</f>
        <v>1</v>
      </c>
      <c r="T2" s="5">
        <v>2</v>
      </c>
      <c r="U2" s="5">
        <f t="shared" ref="U2:U33" si="10">SIGN(T2)</f>
        <v>1</v>
      </c>
      <c r="V2" s="5">
        <f t="shared" ref="V2:V33" si="11">SQRT(ABS(T2))</f>
        <v>1.4142135623730951</v>
      </c>
      <c r="W2" s="5">
        <f t="shared" ref="W2:W33" si="12">U2*V2</f>
        <v>1.4142135623730951</v>
      </c>
      <c r="X2" s="5">
        <f t="shared" ref="X2:X33" si="13">W2+P2+H2</f>
        <v>-0.41421356237309515</v>
      </c>
      <c r="Y2" s="5">
        <f t="shared" ref="Y2:Y33" si="14">IF(X2&gt;0,1, IF(X2=0, 1/2, 0))</f>
        <v>0</v>
      </c>
      <c r="Z2" s="5">
        <f t="shared" ref="Z2:Z33" si="15">I2</f>
        <v>0</v>
      </c>
      <c r="AA2" s="5">
        <v>10</v>
      </c>
      <c r="AB2" s="5">
        <f t="shared" ref="AB2:AB33" si="16">-6*Y2-10*(1-Y2)*I2</f>
        <v>0</v>
      </c>
      <c r="AC2" s="5">
        <f>AF2-2*Y2+6*B2*(1-Y2)-8*D2*I2*(1-Y2)</f>
        <v>4</v>
      </c>
      <c r="AD2" s="5">
        <f t="shared" ref="AD2:AD33" si="17">AG2+J2*6*(1-Y2)+L2*I2*(1-Y2)*(-8)-2*Y2</f>
        <v>-6.5</v>
      </c>
      <c r="AE2" s="5">
        <f t="shared" ref="AE2:AE33" si="18">AH2-2*Y2+Q2*6*(1-Y2)-8*(1-Y2)*S2*I2</f>
        <v>2.5</v>
      </c>
      <c r="AF2" s="5">
        <f>-ABS(E2)+ABS(M2)/2+ABS(T2)/2</f>
        <v>4</v>
      </c>
      <c r="AG2" s="5">
        <f t="shared" ref="AG2:AG33" si="19">ABS(E2)/2-ABS(M2)+ABS(T2)/2</f>
        <v>-6.5</v>
      </c>
      <c r="AH2" s="5">
        <f t="shared" ref="AH2:AH33" si="20">ABS(E2)/2+ABS(M2)/2-ABS(T2)</f>
        <v>2.5</v>
      </c>
      <c r="AI2" s="5">
        <f>W2+P2</f>
        <v>-1.4142135623730951</v>
      </c>
      <c r="AJ2" s="5">
        <f>ABS(M2)/2+ABS(T2)/2</f>
        <v>5</v>
      </c>
      <c r="AK2" s="5">
        <f>AJ2-2*AL2+6*B2*(1-AL2)-8*D2*I2*(1-AL2)</f>
        <v>5</v>
      </c>
      <c r="AL2" s="5">
        <f>IF(AI2&gt;0,1, IF(AI2=0, 1/2, 0))</f>
        <v>0</v>
      </c>
      <c r="AM2" s="5">
        <f>W2+P2+1</f>
        <v>-0.41421356237309515</v>
      </c>
      <c r="AN2" s="5">
        <f>ABS(M2)/2+ABS(T2)/2-1</f>
        <v>4</v>
      </c>
      <c r="AO2" s="5">
        <f>AN2-2*AP2+6*B2*(1-AP2)-8*D2*I2*(1-AP2)</f>
        <v>4</v>
      </c>
      <c r="AP2" s="5">
        <f>IF(AM2&gt;0,1, IF(AM2=0, 1/2, 0))</f>
        <v>0</v>
      </c>
      <c r="AQ2" s="5">
        <f>W2+P2-SQRT(2)</f>
        <v>-2.8284271247461903</v>
      </c>
      <c r="AR2" s="5">
        <f>ABS(M2)/2+ABS(T2)/2-2</f>
        <v>3</v>
      </c>
      <c r="AS2" s="5">
        <f>AR2-2*AT2+6*B2*(1-AT2)-8*D2*I2*(1-AT2)</f>
        <v>3</v>
      </c>
      <c r="AT2" s="5">
        <f>IF(AQ2&gt;0,1, IF(AQ2=0, 1/2, 0))</f>
        <v>0</v>
      </c>
      <c r="AU2" s="5">
        <f>W2+P2-2</f>
        <v>-3.4142135623730949</v>
      </c>
      <c r="AV2" s="5">
        <f>ABS(M2)/2+ABS(T2)/2-4</f>
        <v>1</v>
      </c>
      <c r="AX2" s="5">
        <f>IF(AU2&gt;0,1, IF(AU2=0, 1/2, 0))</f>
        <v>0</v>
      </c>
      <c r="BF2" s="5">
        <v>38.5</v>
      </c>
      <c r="BG2" s="5">
        <v>-22.5</v>
      </c>
      <c r="BI2" s="5">
        <v>-1241</v>
      </c>
      <c r="BK2" s="5">
        <f>1-BK1</f>
        <v>0.57740000000000002</v>
      </c>
      <c r="BL2" s="5">
        <v>-276</v>
      </c>
      <c r="BM2" s="5">
        <f t="shared" si="0"/>
        <v>-159.36240000000001</v>
      </c>
    </row>
    <row r="3" spans="1:65" x14ac:dyDescent="0.3">
      <c r="A3" s="5">
        <v>10</v>
      </c>
      <c r="B3" s="5">
        <v>0</v>
      </c>
      <c r="C3" s="5">
        <v>1</v>
      </c>
      <c r="D3" s="5">
        <f t="shared" si="1"/>
        <v>0</v>
      </c>
      <c r="E3" s="5">
        <v>1</v>
      </c>
      <c r="F3" s="5">
        <f t="shared" si="2"/>
        <v>1</v>
      </c>
      <c r="G3" s="5">
        <f t="shared" si="3"/>
        <v>1</v>
      </c>
      <c r="H3" s="5">
        <f t="shared" si="4"/>
        <v>1</v>
      </c>
      <c r="I3" s="1">
        <v>0</v>
      </c>
      <c r="J3" s="5">
        <v>0</v>
      </c>
      <c r="K3" s="5">
        <v>0</v>
      </c>
      <c r="L3" s="5">
        <f t="shared" si="5"/>
        <v>1</v>
      </c>
      <c r="M3" s="5">
        <v>8</v>
      </c>
      <c r="N3" s="5">
        <f t="shared" si="6"/>
        <v>1</v>
      </c>
      <c r="O3" s="5">
        <f t="shared" si="7"/>
        <v>2.8284271247461903</v>
      </c>
      <c r="P3" s="5">
        <f t="shared" si="8"/>
        <v>2.8284271247461903</v>
      </c>
      <c r="Q3" s="5">
        <v>0</v>
      </c>
      <c r="R3" s="5">
        <v>0</v>
      </c>
      <c r="S3" s="5">
        <f t="shared" si="9"/>
        <v>1</v>
      </c>
      <c r="T3" s="5">
        <v>2</v>
      </c>
      <c r="U3" s="5">
        <f t="shared" si="10"/>
        <v>1</v>
      </c>
      <c r="V3" s="5">
        <f t="shared" si="11"/>
        <v>1.4142135623730951</v>
      </c>
      <c r="W3" s="5">
        <f t="shared" si="12"/>
        <v>1.4142135623730951</v>
      </c>
      <c r="X3" s="5">
        <f t="shared" si="13"/>
        <v>5.2426406871192857</v>
      </c>
      <c r="Y3" s="5">
        <f t="shared" si="14"/>
        <v>1</v>
      </c>
      <c r="Z3" s="5">
        <f t="shared" si="15"/>
        <v>0</v>
      </c>
      <c r="AA3" s="5">
        <v>10</v>
      </c>
      <c r="AB3" s="5">
        <f t="shared" si="16"/>
        <v>-6</v>
      </c>
      <c r="AC3" s="5">
        <f t="shared" ref="AC3:AC33" si="21">AF3-2*Y3+6*B3*(1-Y3)-8*D3*I3*(1-Y3)</f>
        <v>2</v>
      </c>
      <c r="AD3" s="5">
        <f t="shared" si="17"/>
        <v>-8.5</v>
      </c>
      <c r="AE3" s="5">
        <f t="shared" si="18"/>
        <v>0.5</v>
      </c>
      <c r="AF3" s="5">
        <f t="shared" ref="AF3:AF33" si="22">-ABS(E3)+ABS(M3)/2+ABS(T3)/2</f>
        <v>4</v>
      </c>
      <c r="AG3" s="5">
        <f t="shared" si="19"/>
        <v>-6.5</v>
      </c>
      <c r="AH3" s="5">
        <f t="shared" si="20"/>
        <v>2.5</v>
      </c>
      <c r="AL3" s="5">
        <f t="shared" ref="AL3:AL65" si="23">IF(AK3&gt;0,1, IF(AK3=0, 1/2, 0))</f>
        <v>0.5</v>
      </c>
      <c r="BF3" s="5">
        <v>-14</v>
      </c>
      <c r="BG3" s="5">
        <v>-59</v>
      </c>
      <c r="BI3" s="5" t="s">
        <v>1065</v>
      </c>
      <c r="BK3" s="5">
        <v>0.42259999999999998</v>
      </c>
      <c r="BL3" s="5">
        <v>-205.5</v>
      </c>
      <c r="BM3" s="5">
        <f t="shared" si="0"/>
        <v>-86.84429999999999</v>
      </c>
    </row>
    <row r="4" spans="1:65" x14ac:dyDescent="0.3">
      <c r="A4" s="5">
        <v>10</v>
      </c>
      <c r="B4" s="5">
        <v>1</v>
      </c>
      <c r="C4" s="5">
        <v>0</v>
      </c>
      <c r="D4" s="5">
        <f t="shared" si="1"/>
        <v>0</v>
      </c>
      <c r="E4" s="5">
        <v>-1</v>
      </c>
      <c r="F4" s="5">
        <f t="shared" si="2"/>
        <v>-1</v>
      </c>
      <c r="G4" s="5">
        <f t="shared" si="3"/>
        <v>1</v>
      </c>
      <c r="H4" s="5">
        <f t="shared" si="4"/>
        <v>-1</v>
      </c>
      <c r="I4" s="1">
        <v>1</v>
      </c>
      <c r="J4" s="5">
        <v>0</v>
      </c>
      <c r="K4" s="5">
        <v>0</v>
      </c>
      <c r="L4" s="5">
        <f t="shared" si="5"/>
        <v>1</v>
      </c>
      <c r="M4" s="5">
        <v>-7</v>
      </c>
      <c r="N4" s="5">
        <f t="shared" si="6"/>
        <v>-1</v>
      </c>
      <c r="O4" s="5">
        <f t="shared" si="7"/>
        <v>2.6457513110645907</v>
      </c>
      <c r="P4" s="5">
        <f t="shared" si="8"/>
        <v>-2.6457513110645907</v>
      </c>
      <c r="Q4" s="5">
        <v>0</v>
      </c>
      <c r="R4" s="5">
        <v>0</v>
      </c>
      <c r="S4" s="5">
        <f t="shared" si="9"/>
        <v>1</v>
      </c>
      <c r="T4" s="5">
        <v>1</v>
      </c>
      <c r="U4" s="5">
        <f t="shared" si="10"/>
        <v>1</v>
      </c>
      <c r="V4" s="5">
        <f t="shared" si="11"/>
        <v>1</v>
      </c>
      <c r="W4" s="5">
        <f t="shared" si="12"/>
        <v>1</v>
      </c>
      <c r="X4" s="5">
        <f t="shared" si="13"/>
        <v>-2.6457513110645907</v>
      </c>
      <c r="Y4" s="5">
        <f t="shared" si="14"/>
        <v>0</v>
      </c>
      <c r="Z4" s="5">
        <f t="shared" si="15"/>
        <v>1</v>
      </c>
      <c r="AA4" s="5">
        <v>10</v>
      </c>
      <c r="AB4" s="5">
        <f t="shared" si="16"/>
        <v>-10</v>
      </c>
      <c r="AC4" s="5">
        <f t="shared" si="21"/>
        <v>9</v>
      </c>
      <c r="AD4" s="5">
        <f t="shared" si="17"/>
        <v>-14</v>
      </c>
      <c r="AE4" s="5">
        <f t="shared" si="18"/>
        <v>-5</v>
      </c>
      <c r="AF4" s="5">
        <f t="shared" si="22"/>
        <v>3</v>
      </c>
      <c r="AG4" s="5">
        <f t="shared" si="19"/>
        <v>-6</v>
      </c>
      <c r="AH4" s="5">
        <f t="shared" si="20"/>
        <v>3</v>
      </c>
      <c r="AL4" s="5">
        <f t="shared" si="23"/>
        <v>0.5</v>
      </c>
      <c r="BF4" s="5">
        <v>12</v>
      </c>
      <c r="BG4" s="5">
        <v>-36.5</v>
      </c>
      <c r="BI4" s="5">
        <f>BI2-BF5-BG5</f>
        <v>-1159.5</v>
      </c>
      <c r="BK4" s="5">
        <f>1-BK3</f>
        <v>0.57740000000000002</v>
      </c>
      <c r="BL4">
        <v>-287.5</v>
      </c>
      <c r="BM4" s="5">
        <f t="shared" si="0"/>
        <v>-166.0025</v>
      </c>
    </row>
    <row r="5" spans="1:65" x14ac:dyDescent="0.3">
      <c r="A5" s="5">
        <v>10</v>
      </c>
      <c r="B5" s="5">
        <v>1</v>
      </c>
      <c r="C5" s="5">
        <v>0</v>
      </c>
      <c r="D5" s="5">
        <f t="shared" si="1"/>
        <v>0</v>
      </c>
      <c r="E5" s="5">
        <v>-1</v>
      </c>
      <c r="F5" s="5">
        <f t="shared" si="2"/>
        <v>-1</v>
      </c>
      <c r="G5" s="5">
        <f t="shared" si="3"/>
        <v>1</v>
      </c>
      <c r="H5" s="5">
        <f t="shared" si="4"/>
        <v>-1</v>
      </c>
      <c r="I5" s="1">
        <v>1</v>
      </c>
      <c r="J5" s="5">
        <v>0</v>
      </c>
      <c r="K5" s="5">
        <v>0</v>
      </c>
      <c r="L5" s="5">
        <f t="shared" si="5"/>
        <v>1</v>
      </c>
      <c r="M5" s="5">
        <v>-7</v>
      </c>
      <c r="N5" s="5">
        <f t="shared" si="6"/>
        <v>-1</v>
      </c>
      <c r="O5" s="5">
        <f t="shared" si="7"/>
        <v>2.6457513110645907</v>
      </c>
      <c r="P5" s="5">
        <f t="shared" si="8"/>
        <v>-2.6457513110645907</v>
      </c>
      <c r="Q5" s="5">
        <v>0</v>
      </c>
      <c r="R5" s="5">
        <v>0</v>
      </c>
      <c r="S5" s="5">
        <f t="shared" si="9"/>
        <v>1</v>
      </c>
      <c r="T5" s="5">
        <v>2</v>
      </c>
      <c r="U5" s="5">
        <f t="shared" si="10"/>
        <v>1</v>
      </c>
      <c r="V5" s="5">
        <f t="shared" si="11"/>
        <v>1.4142135623730951</v>
      </c>
      <c r="W5" s="5">
        <f t="shared" si="12"/>
        <v>1.4142135623730951</v>
      </c>
      <c r="X5" s="5">
        <f t="shared" si="13"/>
        <v>-2.2315377486914958</v>
      </c>
      <c r="Y5" s="5">
        <f t="shared" si="14"/>
        <v>0</v>
      </c>
      <c r="Z5" s="5">
        <f t="shared" si="15"/>
        <v>1</v>
      </c>
      <c r="AA5" s="5">
        <v>10</v>
      </c>
      <c r="AB5" s="5">
        <f t="shared" si="16"/>
        <v>-10</v>
      </c>
      <c r="AC5" s="5">
        <f t="shared" si="21"/>
        <v>9.5</v>
      </c>
      <c r="AD5" s="5">
        <f t="shared" si="17"/>
        <v>-13.5</v>
      </c>
      <c r="AE5" s="5">
        <f t="shared" si="18"/>
        <v>-6</v>
      </c>
      <c r="AF5" s="5">
        <f t="shared" si="22"/>
        <v>3.5</v>
      </c>
      <c r="AG5" s="5">
        <f t="shared" si="19"/>
        <v>-5.5</v>
      </c>
      <c r="AH5" s="5">
        <f t="shared" si="20"/>
        <v>2</v>
      </c>
      <c r="AL5" s="5">
        <f t="shared" si="23"/>
        <v>0.5</v>
      </c>
      <c r="BF5" s="5">
        <f>SUM(BF2:BF4)</f>
        <v>36.5</v>
      </c>
      <c r="BG5" s="5">
        <f>SUM(BG2:BG4)</f>
        <v>-118</v>
      </c>
      <c r="BK5" s="5">
        <v>0.42259999999999998</v>
      </c>
      <c r="BL5">
        <v>-271</v>
      </c>
      <c r="BM5" s="5">
        <f t="shared" si="0"/>
        <v>-114.52459999999999</v>
      </c>
    </row>
    <row r="6" spans="1:65" x14ac:dyDescent="0.3">
      <c r="A6" s="5">
        <v>10</v>
      </c>
      <c r="B6" s="5">
        <v>1</v>
      </c>
      <c r="C6" s="5">
        <v>0</v>
      </c>
      <c r="D6" s="5">
        <f t="shared" si="1"/>
        <v>0</v>
      </c>
      <c r="E6" s="5">
        <v>-2</v>
      </c>
      <c r="F6" s="5">
        <f t="shared" si="2"/>
        <v>-1</v>
      </c>
      <c r="G6" s="5">
        <f t="shared" si="3"/>
        <v>1.4142135623730951</v>
      </c>
      <c r="H6" s="5">
        <f t="shared" si="4"/>
        <v>-1.4142135623730951</v>
      </c>
      <c r="I6" s="1">
        <v>1</v>
      </c>
      <c r="J6" s="5">
        <v>0</v>
      </c>
      <c r="K6" s="5">
        <v>0</v>
      </c>
      <c r="L6" s="5">
        <f t="shared" si="5"/>
        <v>1</v>
      </c>
      <c r="M6" s="5">
        <v>-8</v>
      </c>
      <c r="N6" s="5">
        <f t="shared" si="6"/>
        <v>-1</v>
      </c>
      <c r="O6" s="5">
        <f t="shared" si="7"/>
        <v>2.8284271247461903</v>
      </c>
      <c r="P6" s="5">
        <f t="shared" si="8"/>
        <v>-2.8284271247461903</v>
      </c>
      <c r="Q6" s="5">
        <v>0</v>
      </c>
      <c r="R6" s="5">
        <v>0</v>
      </c>
      <c r="S6" s="5">
        <f t="shared" si="9"/>
        <v>1</v>
      </c>
      <c r="T6" s="5">
        <v>3</v>
      </c>
      <c r="U6" s="5">
        <f t="shared" si="10"/>
        <v>1</v>
      </c>
      <c r="V6" s="5">
        <f t="shared" si="11"/>
        <v>1.7320508075688772</v>
      </c>
      <c r="W6" s="5">
        <f t="shared" si="12"/>
        <v>1.7320508075688772</v>
      </c>
      <c r="X6" s="5">
        <f t="shared" si="13"/>
        <v>-2.510589879550408</v>
      </c>
      <c r="Y6" s="5">
        <f t="shared" si="14"/>
        <v>0</v>
      </c>
      <c r="Z6" s="5">
        <f t="shared" si="15"/>
        <v>1</v>
      </c>
      <c r="AA6" s="5">
        <v>10</v>
      </c>
      <c r="AB6" s="5">
        <f t="shared" si="16"/>
        <v>-10</v>
      </c>
      <c r="AC6" s="5">
        <f t="shared" si="21"/>
        <v>9.5</v>
      </c>
      <c r="AD6" s="5">
        <f t="shared" si="17"/>
        <v>-13.5</v>
      </c>
      <c r="AE6" s="5">
        <f t="shared" si="18"/>
        <v>-6</v>
      </c>
      <c r="AF6" s="5">
        <f t="shared" si="22"/>
        <v>3.5</v>
      </c>
      <c r="AG6" s="5">
        <f t="shared" si="19"/>
        <v>-5.5</v>
      </c>
      <c r="AH6" s="5">
        <f t="shared" si="20"/>
        <v>2</v>
      </c>
      <c r="AL6" s="5">
        <f t="shared" si="23"/>
        <v>0.5</v>
      </c>
      <c r="BF6" s="5" t="s">
        <v>1059</v>
      </c>
      <c r="BG6" s="5" t="s">
        <v>1060</v>
      </c>
      <c r="BK6" s="5">
        <f>1-BK5</f>
        <v>0.57740000000000002</v>
      </c>
      <c r="BL6" s="5">
        <v>-273</v>
      </c>
      <c r="BM6" s="5">
        <f t="shared" si="0"/>
        <v>-157.6302</v>
      </c>
    </row>
    <row r="7" spans="1:65" x14ac:dyDescent="0.3">
      <c r="A7" s="5">
        <v>10</v>
      </c>
      <c r="B7" s="5">
        <v>0</v>
      </c>
      <c r="C7" s="5">
        <v>0</v>
      </c>
      <c r="D7" s="5">
        <f t="shared" si="1"/>
        <v>1</v>
      </c>
      <c r="E7" s="5">
        <v>2</v>
      </c>
      <c r="F7" s="5">
        <f t="shared" si="2"/>
        <v>1</v>
      </c>
      <c r="G7" s="5">
        <f t="shared" si="3"/>
        <v>1.4142135623730951</v>
      </c>
      <c r="H7" s="5">
        <f t="shared" si="4"/>
        <v>1.4142135623730951</v>
      </c>
      <c r="I7" s="1">
        <v>0</v>
      </c>
      <c r="J7" s="5">
        <v>0</v>
      </c>
      <c r="K7" s="5">
        <v>1</v>
      </c>
      <c r="L7" s="5">
        <f t="shared" si="5"/>
        <v>0</v>
      </c>
      <c r="M7" s="5">
        <v>-8</v>
      </c>
      <c r="N7" s="5">
        <f t="shared" si="6"/>
        <v>-1</v>
      </c>
      <c r="O7" s="5">
        <f t="shared" si="7"/>
        <v>2.8284271247461903</v>
      </c>
      <c r="P7" s="5">
        <f t="shared" si="8"/>
        <v>-2.8284271247461903</v>
      </c>
      <c r="Q7" s="5">
        <v>0</v>
      </c>
      <c r="R7" s="5">
        <v>0</v>
      </c>
      <c r="S7" s="5">
        <f t="shared" si="9"/>
        <v>1</v>
      </c>
      <c r="T7" s="5">
        <v>2</v>
      </c>
      <c r="U7" s="5">
        <f t="shared" si="10"/>
        <v>1</v>
      </c>
      <c r="V7" s="5">
        <f t="shared" si="11"/>
        <v>1.4142135623730951</v>
      </c>
      <c r="W7" s="5">
        <f t="shared" si="12"/>
        <v>1.4142135623730951</v>
      </c>
      <c r="X7" s="5">
        <f t="shared" si="13"/>
        <v>0</v>
      </c>
      <c r="Y7" s="5">
        <f t="shared" si="14"/>
        <v>0.5</v>
      </c>
      <c r="Z7" s="5">
        <f t="shared" si="15"/>
        <v>0</v>
      </c>
      <c r="AA7" s="5">
        <v>10</v>
      </c>
      <c r="AB7" s="5">
        <f t="shared" si="16"/>
        <v>-3</v>
      </c>
      <c r="AC7" s="5">
        <f t="shared" si="21"/>
        <v>2</v>
      </c>
      <c r="AD7" s="5">
        <f t="shared" si="17"/>
        <v>-7</v>
      </c>
      <c r="AE7" s="5">
        <f t="shared" si="18"/>
        <v>2</v>
      </c>
      <c r="AF7" s="5">
        <f t="shared" si="22"/>
        <v>3</v>
      </c>
      <c r="AG7" s="5">
        <f t="shared" si="19"/>
        <v>-6</v>
      </c>
      <c r="AH7" s="5">
        <f t="shared" si="20"/>
        <v>3</v>
      </c>
      <c r="AL7" s="5">
        <f t="shared" si="23"/>
        <v>0.5</v>
      </c>
      <c r="BF7" s="5">
        <f>36.5/101</f>
        <v>0.36138613861386137</v>
      </c>
      <c r="BI7" s="5">
        <f>BI4/400</f>
        <v>-2.8987500000000002</v>
      </c>
      <c r="BM7" s="5">
        <f>SUM(BM1:BM6)</f>
        <v>-765.92579999999998</v>
      </c>
    </row>
    <row r="8" spans="1:65" x14ac:dyDescent="0.3">
      <c r="A8" s="5">
        <v>10</v>
      </c>
      <c r="B8" s="5">
        <v>0</v>
      </c>
      <c r="C8" s="5">
        <v>0</v>
      </c>
      <c r="D8" s="5">
        <f t="shared" si="1"/>
        <v>1</v>
      </c>
      <c r="E8" s="5">
        <v>1</v>
      </c>
      <c r="F8" s="5">
        <f t="shared" si="2"/>
        <v>1</v>
      </c>
      <c r="G8" s="5">
        <f t="shared" si="3"/>
        <v>1</v>
      </c>
      <c r="H8" s="5">
        <f t="shared" si="4"/>
        <v>1</v>
      </c>
      <c r="I8" s="1">
        <v>0</v>
      </c>
      <c r="J8" s="5">
        <v>0</v>
      </c>
      <c r="K8" s="5">
        <v>1</v>
      </c>
      <c r="L8" s="5">
        <f t="shared" si="5"/>
        <v>0</v>
      </c>
      <c r="M8" s="5">
        <v>-8</v>
      </c>
      <c r="N8" s="5">
        <f t="shared" si="6"/>
        <v>-1</v>
      </c>
      <c r="O8" s="5">
        <f t="shared" si="7"/>
        <v>2.8284271247461903</v>
      </c>
      <c r="P8" s="5">
        <f t="shared" si="8"/>
        <v>-2.8284271247461903</v>
      </c>
      <c r="Q8" s="5">
        <v>0</v>
      </c>
      <c r="R8" s="5">
        <v>0</v>
      </c>
      <c r="S8" s="5">
        <f t="shared" si="9"/>
        <v>1</v>
      </c>
      <c r="T8" s="5">
        <v>2</v>
      </c>
      <c r="U8" s="5">
        <f t="shared" si="10"/>
        <v>1</v>
      </c>
      <c r="V8" s="5">
        <f t="shared" si="11"/>
        <v>1.4142135623730951</v>
      </c>
      <c r="W8" s="5">
        <f t="shared" si="12"/>
        <v>1.4142135623730951</v>
      </c>
      <c r="X8" s="5">
        <f t="shared" si="13"/>
        <v>-0.41421356237309515</v>
      </c>
      <c r="Y8" s="5">
        <f t="shared" si="14"/>
        <v>0</v>
      </c>
      <c r="Z8" s="5">
        <f t="shared" si="15"/>
        <v>0</v>
      </c>
      <c r="AA8" s="5">
        <v>10</v>
      </c>
      <c r="AB8" s="5">
        <f t="shared" si="16"/>
        <v>0</v>
      </c>
      <c r="AC8" s="5">
        <f t="shared" si="21"/>
        <v>4</v>
      </c>
      <c r="AD8" s="5">
        <f t="shared" si="17"/>
        <v>-6.5</v>
      </c>
      <c r="AE8" s="5">
        <f t="shared" si="18"/>
        <v>2.5</v>
      </c>
      <c r="AF8" s="5">
        <f t="shared" si="22"/>
        <v>4</v>
      </c>
      <c r="AG8" s="5">
        <f t="shared" si="19"/>
        <v>-6.5</v>
      </c>
      <c r="AH8" s="5">
        <f t="shared" si="20"/>
        <v>2.5</v>
      </c>
      <c r="AL8" s="5">
        <f t="shared" si="23"/>
        <v>0.5</v>
      </c>
      <c r="BF8" s="5" t="s">
        <v>1061</v>
      </c>
    </row>
    <row r="9" spans="1:65" x14ac:dyDescent="0.3">
      <c r="A9" s="5">
        <v>10</v>
      </c>
      <c r="B9" s="5">
        <v>0</v>
      </c>
      <c r="C9" s="5">
        <v>0</v>
      </c>
      <c r="D9" s="5">
        <f t="shared" si="1"/>
        <v>1</v>
      </c>
      <c r="E9" s="5">
        <v>0</v>
      </c>
      <c r="F9" s="5">
        <f t="shared" si="2"/>
        <v>0</v>
      </c>
      <c r="G9" s="5">
        <f t="shared" si="3"/>
        <v>0</v>
      </c>
      <c r="H9" s="5">
        <f t="shared" si="4"/>
        <v>0</v>
      </c>
      <c r="I9" s="1">
        <v>0</v>
      </c>
      <c r="J9" s="5">
        <v>0</v>
      </c>
      <c r="K9" s="5">
        <v>1</v>
      </c>
      <c r="L9" s="5">
        <f t="shared" si="5"/>
        <v>0</v>
      </c>
      <c r="M9" s="5">
        <v>-8</v>
      </c>
      <c r="N9" s="5">
        <f t="shared" si="6"/>
        <v>-1</v>
      </c>
      <c r="O9" s="5">
        <f t="shared" si="7"/>
        <v>2.8284271247461903</v>
      </c>
      <c r="P9" s="5">
        <f t="shared" si="8"/>
        <v>-2.8284271247461903</v>
      </c>
      <c r="Q9" s="5">
        <v>0</v>
      </c>
      <c r="R9" s="5">
        <v>0</v>
      </c>
      <c r="S9" s="5">
        <f t="shared" si="9"/>
        <v>1</v>
      </c>
      <c r="T9" s="5">
        <v>1</v>
      </c>
      <c r="U9" s="5">
        <f t="shared" si="10"/>
        <v>1</v>
      </c>
      <c r="V9" s="5">
        <f t="shared" si="11"/>
        <v>1</v>
      </c>
      <c r="W9" s="5">
        <f t="shared" si="12"/>
        <v>1</v>
      </c>
      <c r="X9" s="5">
        <f t="shared" si="13"/>
        <v>-1.8284271247461903</v>
      </c>
      <c r="Y9" s="5">
        <f t="shared" si="14"/>
        <v>0</v>
      </c>
      <c r="Z9" s="5">
        <f t="shared" si="15"/>
        <v>0</v>
      </c>
      <c r="AA9" s="5">
        <v>10</v>
      </c>
      <c r="AB9" s="5">
        <f t="shared" si="16"/>
        <v>0</v>
      </c>
      <c r="AC9" s="5">
        <f t="shared" si="21"/>
        <v>4.5</v>
      </c>
      <c r="AD9" s="5">
        <f t="shared" si="17"/>
        <v>-7.5</v>
      </c>
      <c r="AE9" s="5">
        <f t="shared" si="18"/>
        <v>3</v>
      </c>
      <c r="AF9" s="5">
        <f t="shared" si="22"/>
        <v>4.5</v>
      </c>
      <c r="AG9" s="5">
        <f t="shared" si="19"/>
        <v>-7.5</v>
      </c>
      <c r="AH9" s="5">
        <f t="shared" si="20"/>
        <v>3</v>
      </c>
      <c r="AL9" s="5">
        <f t="shared" si="23"/>
        <v>0.5</v>
      </c>
      <c r="BJ9" s="5">
        <f>(BM7-BI4)/400</f>
        <v>0.98393550000000007</v>
      </c>
    </row>
    <row r="10" spans="1:65" x14ac:dyDescent="0.3">
      <c r="A10" s="5">
        <v>10</v>
      </c>
      <c r="B10" s="5">
        <v>0</v>
      </c>
      <c r="C10" s="5">
        <v>0</v>
      </c>
      <c r="D10" s="5">
        <f t="shared" si="1"/>
        <v>1</v>
      </c>
      <c r="E10" s="5">
        <v>3</v>
      </c>
      <c r="F10" s="5">
        <f t="shared" si="2"/>
        <v>1</v>
      </c>
      <c r="G10" s="5">
        <f t="shared" si="3"/>
        <v>1.7320508075688772</v>
      </c>
      <c r="H10" s="5">
        <f t="shared" si="4"/>
        <v>1.7320508075688772</v>
      </c>
      <c r="I10" s="1">
        <v>0</v>
      </c>
      <c r="J10" s="5">
        <v>0</v>
      </c>
      <c r="K10" s="5">
        <v>1</v>
      </c>
      <c r="L10" s="5">
        <f t="shared" si="5"/>
        <v>0</v>
      </c>
      <c r="M10" s="5">
        <v>-7</v>
      </c>
      <c r="N10" s="5">
        <f t="shared" si="6"/>
        <v>-1</v>
      </c>
      <c r="O10" s="5">
        <f t="shared" si="7"/>
        <v>2.6457513110645907</v>
      </c>
      <c r="P10" s="5">
        <f t="shared" si="8"/>
        <v>-2.6457513110645907</v>
      </c>
      <c r="Q10" s="5">
        <v>0</v>
      </c>
      <c r="R10" s="5">
        <v>0</v>
      </c>
      <c r="S10" s="5">
        <f t="shared" si="9"/>
        <v>1</v>
      </c>
      <c r="T10" s="5">
        <v>2</v>
      </c>
      <c r="U10" s="5">
        <f t="shared" si="10"/>
        <v>1</v>
      </c>
      <c r="V10" s="5">
        <f t="shared" si="11"/>
        <v>1.4142135623730951</v>
      </c>
      <c r="W10" s="5">
        <f t="shared" si="12"/>
        <v>1.4142135623730951</v>
      </c>
      <c r="X10" s="5">
        <f t="shared" si="13"/>
        <v>0.50051305887738162</v>
      </c>
      <c r="Y10" s="5">
        <f t="shared" si="14"/>
        <v>1</v>
      </c>
      <c r="Z10" s="5">
        <f t="shared" si="15"/>
        <v>0</v>
      </c>
      <c r="AA10" s="5">
        <v>10</v>
      </c>
      <c r="AB10" s="5">
        <f t="shared" si="16"/>
        <v>-6</v>
      </c>
      <c r="AC10" s="5">
        <f t="shared" si="21"/>
        <v>-0.5</v>
      </c>
      <c r="AD10" s="5">
        <f t="shared" si="17"/>
        <v>-6.5</v>
      </c>
      <c r="AE10" s="5">
        <f t="shared" si="18"/>
        <v>1</v>
      </c>
      <c r="AF10" s="5">
        <f t="shared" si="22"/>
        <v>1.5</v>
      </c>
      <c r="AG10" s="5">
        <f t="shared" si="19"/>
        <v>-4.5</v>
      </c>
      <c r="AH10" s="5">
        <f t="shared" si="20"/>
        <v>3</v>
      </c>
      <c r="AL10" s="5">
        <f t="shared" si="23"/>
        <v>0.5</v>
      </c>
      <c r="BG10" s="5">
        <f>-118/99</f>
        <v>-1.1919191919191918</v>
      </c>
    </row>
    <row r="11" spans="1:65" x14ac:dyDescent="0.3">
      <c r="A11" s="5">
        <v>10</v>
      </c>
      <c r="B11" s="5">
        <v>0</v>
      </c>
      <c r="C11" s="5">
        <v>0</v>
      </c>
      <c r="D11" s="5">
        <f t="shared" si="1"/>
        <v>1</v>
      </c>
      <c r="E11" s="5">
        <v>2</v>
      </c>
      <c r="F11" s="5">
        <f t="shared" si="2"/>
        <v>1</v>
      </c>
      <c r="G11" s="5">
        <f t="shared" si="3"/>
        <v>1.4142135623730951</v>
      </c>
      <c r="H11" s="5">
        <f t="shared" si="4"/>
        <v>1.4142135623730951</v>
      </c>
      <c r="I11" s="1">
        <v>1</v>
      </c>
      <c r="J11" s="5">
        <v>1</v>
      </c>
      <c r="K11" s="5">
        <v>0</v>
      </c>
      <c r="L11" s="5">
        <f t="shared" si="5"/>
        <v>0</v>
      </c>
      <c r="M11" s="5">
        <v>-8</v>
      </c>
      <c r="N11" s="5">
        <f t="shared" si="6"/>
        <v>-1</v>
      </c>
      <c r="O11" s="5">
        <f t="shared" si="7"/>
        <v>2.8284271247461903</v>
      </c>
      <c r="P11" s="5">
        <f t="shared" si="8"/>
        <v>-2.8284271247461903</v>
      </c>
      <c r="Q11" s="5">
        <v>0</v>
      </c>
      <c r="R11" s="5">
        <v>0</v>
      </c>
      <c r="S11" s="5">
        <f t="shared" si="9"/>
        <v>1</v>
      </c>
      <c r="T11" s="5">
        <v>2</v>
      </c>
      <c r="U11" s="5">
        <f t="shared" si="10"/>
        <v>1</v>
      </c>
      <c r="V11" s="5">
        <f t="shared" si="11"/>
        <v>1.4142135623730951</v>
      </c>
      <c r="W11" s="5">
        <f t="shared" si="12"/>
        <v>1.4142135623730951</v>
      </c>
      <c r="X11" s="5">
        <f t="shared" si="13"/>
        <v>0</v>
      </c>
      <c r="Y11" s="5">
        <f t="shared" si="14"/>
        <v>0.5</v>
      </c>
      <c r="Z11" s="5">
        <f t="shared" si="15"/>
        <v>1</v>
      </c>
      <c r="AA11" s="5">
        <v>10</v>
      </c>
      <c r="AB11" s="5">
        <f t="shared" si="16"/>
        <v>-8</v>
      </c>
      <c r="AC11" s="5">
        <f t="shared" si="21"/>
        <v>-2</v>
      </c>
      <c r="AD11" s="5">
        <f t="shared" si="17"/>
        <v>-4</v>
      </c>
      <c r="AE11" s="5">
        <f t="shared" si="18"/>
        <v>-2</v>
      </c>
      <c r="AF11" s="5">
        <f t="shared" si="22"/>
        <v>3</v>
      </c>
      <c r="AG11" s="5">
        <f t="shared" si="19"/>
        <v>-6</v>
      </c>
      <c r="AH11" s="5">
        <f t="shared" si="20"/>
        <v>3</v>
      </c>
      <c r="AL11" s="5">
        <f t="shared" si="23"/>
        <v>0.5</v>
      </c>
    </row>
    <row r="12" spans="1:65" x14ac:dyDescent="0.3">
      <c r="A12" s="5">
        <v>10</v>
      </c>
      <c r="B12" s="5">
        <v>0</v>
      </c>
      <c r="C12" s="5">
        <v>0</v>
      </c>
      <c r="D12" s="5">
        <f t="shared" si="1"/>
        <v>1</v>
      </c>
      <c r="E12" s="5">
        <v>3</v>
      </c>
      <c r="F12" s="5">
        <f t="shared" si="2"/>
        <v>1</v>
      </c>
      <c r="G12" s="5">
        <f t="shared" si="3"/>
        <v>1.7320508075688772</v>
      </c>
      <c r="H12" s="5">
        <f t="shared" si="4"/>
        <v>1.7320508075688772</v>
      </c>
      <c r="I12" s="1">
        <v>1</v>
      </c>
      <c r="J12" s="5">
        <v>1</v>
      </c>
      <c r="K12" s="5">
        <v>0</v>
      </c>
      <c r="L12" s="5">
        <f t="shared" si="5"/>
        <v>0</v>
      </c>
      <c r="M12" s="5">
        <v>-6</v>
      </c>
      <c r="N12" s="5">
        <f t="shared" si="6"/>
        <v>-1</v>
      </c>
      <c r="O12" s="5">
        <f t="shared" si="7"/>
        <v>2.4494897427831779</v>
      </c>
      <c r="P12" s="5">
        <f t="shared" si="8"/>
        <v>-2.4494897427831779</v>
      </c>
      <c r="Q12" s="5">
        <v>0</v>
      </c>
      <c r="R12" s="5">
        <v>0</v>
      </c>
      <c r="S12" s="5">
        <f t="shared" si="9"/>
        <v>1</v>
      </c>
      <c r="T12" s="5">
        <v>2</v>
      </c>
      <c r="U12" s="5">
        <f t="shared" si="10"/>
        <v>1</v>
      </c>
      <c r="V12" s="5">
        <f t="shared" si="11"/>
        <v>1.4142135623730951</v>
      </c>
      <c r="W12" s="5">
        <f t="shared" si="12"/>
        <v>1.4142135623730951</v>
      </c>
      <c r="X12" s="5">
        <f t="shared" si="13"/>
        <v>0.69677462715879446</v>
      </c>
      <c r="Y12" s="5">
        <f t="shared" si="14"/>
        <v>1</v>
      </c>
      <c r="Z12" s="5">
        <f t="shared" si="15"/>
        <v>1</v>
      </c>
      <c r="AA12" s="5">
        <v>10</v>
      </c>
      <c r="AB12" s="5">
        <f t="shared" si="16"/>
        <v>-6</v>
      </c>
      <c r="AC12" s="5">
        <f t="shared" si="21"/>
        <v>-1</v>
      </c>
      <c r="AD12" s="5">
        <f t="shared" si="17"/>
        <v>-5.5</v>
      </c>
      <c r="AE12" s="5">
        <f t="shared" si="18"/>
        <v>0.5</v>
      </c>
      <c r="AF12" s="5">
        <f t="shared" si="22"/>
        <v>1</v>
      </c>
      <c r="AG12" s="5">
        <f t="shared" si="19"/>
        <v>-3.5</v>
      </c>
      <c r="AH12" s="5">
        <f t="shared" si="20"/>
        <v>2.5</v>
      </c>
      <c r="AL12" s="5">
        <f t="shared" si="23"/>
        <v>0.5</v>
      </c>
      <c r="BF12" s="5" t="s">
        <v>1009</v>
      </c>
      <c r="BG12" s="5">
        <f>0.4226^2</f>
        <v>0.17859075999999999</v>
      </c>
      <c r="BH12" s="5">
        <v>-1260</v>
      </c>
      <c r="BI12" s="5">
        <f>BG12*BH12</f>
        <v>-225.02435759999997</v>
      </c>
      <c r="BK12" s="5" t="s">
        <v>1063</v>
      </c>
    </row>
    <row r="13" spans="1:65" x14ac:dyDescent="0.3">
      <c r="A13" s="5">
        <v>10</v>
      </c>
      <c r="B13" s="5">
        <v>0</v>
      </c>
      <c r="C13" s="5">
        <v>0</v>
      </c>
      <c r="D13" s="5">
        <f t="shared" si="1"/>
        <v>1</v>
      </c>
      <c r="E13" s="5">
        <v>0</v>
      </c>
      <c r="F13" s="5">
        <f t="shared" si="2"/>
        <v>0</v>
      </c>
      <c r="G13" s="5">
        <f t="shared" si="3"/>
        <v>0</v>
      </c>
      <c r="H13" s="5">
        <f t="shared" si="4"/>
        <v>0</v>
      </c>
      <c r="I13" s="1">
        <v>1</v>
      </c>
      <c r="J13" s="5">
        <v>1</v>
      </c>
      <c r="K13" s="5">
        <v>0</v>
      </c>
      <c r="L13" s="5">
        <f t="shared" si="5"/>
        <v>0</v>
      </c>
      <c r="M13" s="5">
        <v>-7</v>
      </c>
      <c r="N13" s="5">
        <f t="shared" si="6"/>
        <v>-1</v>
      </c>
      <c r="O13" s="5">
        <f t="shared" si="7"/>
        <v>2.6457513110645907</v>
      </c>
      <c r="P13" s="5">
        <f t="shared" si="8"/>
        <v>-2.6457513110645907</v>
      </c>
      <c r="Q13" s="5">
        <v>0</v>
      </c>
      <c r="R13" s="5">
        <v>0</v>
      </c>
      <c r="S13" s="5">
        <f t="shared" si="9"/>
        <v>1</v>
      </c>
      <c r="T13" s="5">
        <v>2</v>
      </c>
      <c r="U13" s="5">
        <f t="shared" si="10"/>
        <v>1</v>
      </c>
      <c r="V13" s="5">
        <f t="shared" si="11"/>
        <v>1.4142135623730951</v>
      </c>
      <c r="W13" s="5">
        <f t="shared" si="12"/>
        <v>1.4142135623730951</v>
      </c>
      <c r="X13" s="5">
        <f t="shared" si="13"/>
        <v>-1.2315377486914956</v>
      </c>
      <c r="Y13" s="5">
        <f t="shared" si="14"/>
        <v>0</v>
      </c>
      <c r="Z13" s="5">
        <f t="shared" si="15"/>
        <v>1</v>
      </c>
      <c r="AA13" s="5">
        <v>10</v>
      </c>
      <c r="AB13" s="5">
        <f t="shared" si="16"/>
        <v>-10</v>
      </c>
      <c r="AC13" s="5">
        <f t="shared" si="21"/>
        <v>-3.5</v>
      </c>
      <c r="AD13" s="5">
        <f t="shared" si="17"/>
        <v>0</v>
      </c>
      <c r="AE13" s="5">
        <f t="shared" si="18"/>
        <v>-6.5</v>
      </c>
      <c r="AF13" s="5">
        <f t="shared" si="22"/>
        <v>4.5</v>
      </c>
      <c r="AG13" s="5">
        <f t="shared" si="19"/>
        <v>-6</v>
      </c>
      <c r="AH13" s="5">
        <f t="shared" si="20"/>
        <v>1.5</v>
      </c>
      <c r="AL13" s="5">
        <f t="shared" si="23"/>
        <v>0.5</v>
      </c>
      <c r="BG13" s="5">
        <f>0.4226*0.5776*2</f>
        <v>0.48818751999999999</v>
      </c>
      <c r="BH13" s="5">
        <v>-1348</v>
      </c>
      <c r="BI13" s="5">
        <f>BG13*BH13</f>
        <v>-658.07677695999996</v>
      </c>
      <c r="BK13" s="5">
        <v>-1446.56896281952</v>
      </c>
    </row>
    <row r="14" spans="1:65" x14ac:dyDescent="0.3">
      <c r="A14" s="5">
        <v>10</v>
      </c>
      <c r="B14" s="5">
        <v>0</v>
      </c>
      <c r="C14" s="5">
        <v>0</v>
      </c>
      <c r="D14" s="5">
        <f t="shared" si="1"/>
        <v>1</v>
      </c>
      <c r="E14" s="5">
        <v>2</v>
      </c>
      <c r="F14" s="5">
        <f t="shared" si="2"/>
        <v>1</v>
      </c>
      <c r="G14" s="5">
        <f t="shared" si="3"/>
        <v>1.4142135623730951</v>
      </c>
      <c r="H14" s="5">
        <f t="shared" si="4"/>
        <v>1.4142135623730951</v>
      </c>
      <c r="I14" s="1">
        <v>0</v>
      </c>
      <c r="J14" s="5">
        <v>0</v>
      </c>
      <c r="K14" s="5">
        <v>0</v>
      </c>
      <c r="L14" s="5">
        <f t="shared" si="5"/>
        <v>1</v>
      </c>
      <c r="M14" s="5">
        <v>-7</v>
      </c>
      <c r="N14" s="5">
        <f t="shared" si="6"/>
        <v>-1</v>
      </c>
      <c r="O14" s="5">
        <f t="shared" si="7"/>
        <v>2.6457513110645907</v>
      </c>
      <c r="P14" s="5">
        <f t="shared" si="8"/>
        <v>-2.6457513110645907</v>
      </c>
      <c r="Q14" s="5">
        <v>0</v>
      </c>
      <c r="R14" s="5">
        <v>1</v>
      </c>
      <c r="S14" s="5">
        <f t="shared" si="9"/>
        <v>0</v>
      </c>
      <c r="T14" s="5">
        <v>2</v>
      </c>
      <c r="U14" s="5">
        <f t="shared" si="10"/>
        <v>1</v>
      </c>
      <c r="V14" s="5">
        <f t="shared" si="11"/>
        <v>1.4142135623730951</v>
      </c>
      <c r="W14" s="5">
        <f t="shared" si="12"/>
        <v>1.4142135623730951</v>
      </c>
      <c r="X14" s="5">
        <f t="shared" si="13"/>
        <v>0.18267581368159957</v>
      </c>
      <c r="Y14" s="5">
        <f t="shared" si="14"/>
        <v>1</v>
      </c>
      <c r="Z14" s="5">
        <f t="shared" si="15"/>
        <v>0</v>
      </c>
      <c r="AA14" s="5">
        <v>10</v>
      </c>
      <c r="AB14" s="5">
        <f t="shared" si="16"/>
        <v>-6</v>
      </c>
      <c r="AC14" s="5">
        <f t="shared" si="21"/>
        <v>0.5</v>
      </c>
      <c r="AD14" s="5">
        <f t="shared" si="17"/>
        <v>-7</v>
      </c>
      <c r="AE14" s="5">
        <f t="shared" si="18"/>
        <v>0.5</v>
      </c>
      <c r="AF14" s="5">
        <f t="shared" si="22"/>
        <v>2.5</v>
      </c>
      <c r="AG14" s="5">
        <f t="shared" si="19"/>
        <v>-5</v>
      </c>
      <c r="AH14" s="5">
        <f t="shared" si="20"/>
        <v>2.5</v>
      </c>
      <c r="AL14" s="5">
        <f t="shared" si="23"/>
        <v>0.5</v>
      </c>
      <c r="BG14" s="5">
        <f>0.5776^2</f>
        <v>0.33362175999999999</v>
      </c>
      <c r="BH14" s="5">
        <v>-1265</v>
      </c>
      <c r="BI14" s="5">
        <f>BG14*BH14</f>
        <v>-422.03152639999996</v>
      </c>
    </row>
    <row r="15" spans="1:65" x14ac:dyDescent="0.3">
      <c r="A15" s="5">
        <v>10</v>
      </c>
      <c r="B15" s="5">
        <v>0</v>
      </c>
      <c r="C15" s="5">
        <v>0</v>
      </c>
      <c r="D15" s="5">
        <f t="shared" si="1"/>
        <v>1</v>
      </c>
      <c r="E15" s="5">
        <v>0</v>
      </c>
      <c r="F15" s="5">
        <f t="shared" si="2"/>
        <v>0</v>
      </c>
      <c r="G15" s="5">
        <f t="shared" si="3"/>
        <v>0</v>
      </c>
      <c r="H15" s="5">
        <f t="shared" si="4"/>
        <v>0</v>
      </c>
      <c r="I15" s="1">
        <v>0</v>
      </c>
      <c r="J15" s="5">
        <v>0</v>
      </c>
      <c r="K15" s="5">
        <v>0</v>
      </c>
      <c r="L15" s="5">
        <f t="shared" si="5"/>
        <v>1</v>
      </c>
      <c r="M15" s="5">
        <v>-8</v>
      </c>
      <c r="N15" s="5">
        <f t="shared" si="6"/>
        <v>-1</v>
      </c>
      <c r="O15" s="5">
        <f t="shared" si="7"/>
        <v>2.8284271247461903</v>
      </c>
      <c r="P15" s="5">
        <f t="shared" si="8"/>
        <v>-2.8284271247461903</v>
      </c>
      <c r="Q15" s="5">
        <v>0</v>
      </c>
      <c r="R15" s="5">
        <v>1</v>
      </c>
      <c r="S15" s="5">
        <f t="shared" si="9"/>
        <v>0</v>
      </c>
      <c r="T15" s="5">
        <v>2</v>
      </c>
      <c r="U15" s="5">
        <f t="shared" si="10"/>
        <v>1</v>
      </c>
      <c r="V15" s="5">
        <f t="shared" si="11"/>
        <v>1.4142135623730951</v>
      </c>
      <c r="W15" s="5">
        <f t="shared" si="12"/>
        <v>1.4142135623730951</v>
      </c>
      <c r="X15" s="5">
        <f t="shared" si="13"/>
        <v>-1.4142135623730951</v>
      </c>
      <c r="Y15" s="5">
        <f t="shared" si="14"/>
        <v>0</v>
      </c>
      <c r="Z15" s="5">
        <f t="shared" si="15"/>
        <v>0</v>
      </c>
      <c r="AA15" s="5">
        <v>10</v>
      </c>
      <c r="AB15" s="5">
        <f t="shared" si="16"/>
        <v>0</v>
      </c>
      <c r="AC15" s="5">
        <f t="shared" si="21"/>
        <v>5</v>
      </c>
      <c r="AD15" s="5">
        <f t="shared" si="17"/>
        <v>-7</v>
      </c>
      <c r="AE15" s="5">
        <f t="shared" si="18"/>
        <v>2</v>
      </c>
      <c r="AF15" s="5">
        <f t="shared" si="22"/>
        <v>5</v>
      </c>
      <c r="AG15" s="5">
        <f t="shared" si="19"/>
        <v>-7</v>
      </c>
      <c r="AH15" s="5">
        <f t="shared" si="20"/>
        <v>2</v>
      </c>
      <c r="AL15" s="5">
        <f t="shared" si="23"/>
        <v>0.5</v>
      </c>
      <c r="BI15" s="5">
        <f>SUM(BI12:BI14)</f>
        <v>-1305.1326609600001</v>
      </c>
    </row>
    <row r="16" spans="1:65" x14ac:dyDescent="0.3">
      <c r="A16" s="5">
        <v>10</v>
      </c>
      <c r="B16" s="5">
        <v>0</v>
      </c>
      <c r="C16" s="5">
        <v>0</v>
      </c>
      <c r="D16" s="5">
        <f t="shared" si="1"/>
        <v>1</v>
      </c>
      <c r="E16" s="5">
        <v>4</v>
      </c>
      <c r="F16" s="5">
        <f t="shared" si="2"/>
        <v>1</v>
      </c>
      <c r="G16" s="5">
        <f t="shared" si="3"/>
        <v>2</v>
      </c>
      <c r="H16" s="5">
        <f t="shared" si="4"/>
        <v>2</v>
      </c>
      <c r="I16" s="1">
        <v>0</v>
      </c>
      <c r="J16" s="5">
        <v>0</v>
      </c>
      <c r="K16" s="5">
        <v>0</v>
      </c>
      <c r="L16" s="5">
        <f t="shared" si="5"/>
        <v>1</v>
      </c>
      <c r="M16" s="5">
        <v>-7</v>
      </c>
      <c r="N16" s="5">
        <f t="shared" si="6"/>
        <v>-1</v>
      </c>
      <c r="O16" s="5">
        <f t="shared" si="7"/>
        <v>2.6457513110645907</v>
      </c>
      <c r="P16" s="5">
        <f t="shared" si="8"/>
        <v>-2.6457513110645907</v>
      </c>
      <c r="Q16" s="5">
        <v>0</v>
      </c>
      <c r="R16" s="5">
        <v>1</v>
      </c>
      <c r="S16" s="5">
        <f t="shared" si="9"/>
        <v>0</v>
      </c>
      <c r="T16" s="5">
        <v>0</v>
      </c>
      <c r="U16" s="5">
        <f t="shared" si="10"/>
        <v>0</v>
      </c>
      <c r="V16" s="5">
        <f t="shared" si="11"/>
        <v>0</v>
      </c>
      <c r="W16" s="5">
        <f t="shared" si="12"/>
        <v>0</v>
      </c>
      <c r="X16" s="5">
        <f t="shared" si="13"/>
        <v>-0.64575131106459072</v>
      </c>
      <c r="Y16" s="5">
        <f t="shared" si="14"/>
        <v>0</v>
      </c>
      <c r="Z16" s="5">
        <f t="shared" si="15"/>
        <v>0</v>
      </c>
      <c r="AA16" s="5">
        <v>10</v>
      </c>
      <c r="AB16" s="5">
        <f t="shared" si="16"/>
        <v>0</v>
      </c>
      <c r="AC16" s="5">
        <f t="shared" si="21"/>
        <v>-0.5</v>
      </c>
      <c r="AD16" s="5">
        <f t="shared" si="17"/>
        <v>-5</v>
      </c>
      <c r="AE16" s="5">
        <f t="shared" si="18"/>
        <v>5.5</v>
      </c>
      <c r="AF16" s="5">
        <f t="shared" si="22"/>
        <v>-0.5</v>
      </c>
      <c r="AG16" s="5">
        <f t="shared" si="19"/>
        <v>-5</v>
      </c>
      <c r="AH16" s="5">
        <f t="shared" si="20"/>
        <v>5.5</v>
      </c>
      <c r="AL16" s="5">
        <f t="shared" si="23"/>
        <v>0.5</v>
      </c>
      <c r="BK16" s="5">
        <f>BI2-BK13</f>
        <v>205.56896281952004</v>
      </c>
    </row>
    <row r="17" spans="1:63" x14ac:dyDescent="0.3">
      <c r="A17" s="5">
        <v>10</v>
      </c>
      <c r="B17" s="5">
        <v>0</v>
      </c>
      <c r="C17" s="5">
        <v>0</v>
      </c>
      <c r="D17" s="5">
        <f t="shared" si="1"/>
        <v>1</v>
      </c>
      <c r="E17" s="5">
        <v>1</v>
      </c>
      <c r="F17" s="5">
        <f t="shared" si="2"/>
        <v>1</v>
      </c>
      <c r="G17" s="5">
        <f t="shared" si="3"/>
        <v>1</v>
      </c>
      <c r="H17" s="5">
        <f t="shared" si="4"/>
        <v>1</v>
      </c>
      <c r="I17" s="1">
        <v>1</v>
      </c>
      <c r="J17" s="5">
        <v>0</v>
      </c>
      <c r="K17" s="5">
        <v>0</v>
      </c>
      <c r="L17" s="5">
        <f t="shared" si="5"/>
        <v>1</v>
      </c>
      <c r="M17" s="5">
        <v>-8</v>
      </c>
      <c r="N17" s="5">
        <f t="shared" si="6"/>
        <v>-1</v>
      </c>
      <c r="O17" s="5">
        <f t="shared" si="7"/>
        <v>2.8284271247461903</v>
      </c>
      <c r="P17" s="5">
        <f t="shared" si="8"/>
        <v>-2.8284271247461903</v>
      </c>
      <c r="Q17" s="5">
        <v>1</v>
      </c>
      <c r="R17" s="5">
        <v>0</v>
      </c>
      <c r="S17" s="5">
        <f t="shared" si="9"/>
        <v>0</v>
      </c>
      <c r="T17" s="5">
        <v>2</v>
      </c>
      <c r="U17" s="5">
        <f t="shared" si="10"/>
        <v>1</v>
      </c>
      <c r="V17" s="5">
        <f t="shared" si="11"/>
        <v>1.4142135623730951</v>
      </c>
      <c r="W17" s="5">
        <f t="shared" si="12"/>
        <v>1.4142135623730951</v>
      </c>
      <c r="X17" s="5">
        <f t="shared" si="13"/>
        <v>-0.41421356237309515</v>
      </c>
      <c r="Y17" s="5">
        <f t="shared" si="14"/>
        <v>0</v>
      </c>
      <c r="Z17" s="5">
        <f t="shared" si="15"/>
        <v>1</v>
      </c>
      <c r="AA17" s="5">
        <v>10</v>
      </c>
      <c r="AB17" s="5">
        <f t="shared" si="16"/>
        <v>-10</v>
      </c>
      <c r="AC17" s="5">
        <f t="shared" si="21"/>
        <v>-4</v>
      </c>
      <c r="AD17" s="5">
        <f t="shared" si="17"/>
        <v>-14.5</v>
      </c>
      <c r="AE17" s="5">
        <f t="shared" si="18"/>
        <v>8.5</v>
      </c>
      <c r="AF17" s="5">
        <f t="shared" si="22"/>
        <v>4</v>
      </c>
      <c r="AG17" s="5">
        <f t="shared" si="19"/>
        <v>-6.5</v>
      </c>
      <c r="AH17" s="5">
        <f t="shared" si="20"/>
        <v>2.5</v>
      </c>
      <c r="AL17" s="5">
        <f t="shared" si="23"/>
        <v>0.5</v>
      </c>
      <c r="BK17" s="5">
        <f>BI15-BK13</f>
        <v>141.43630185951997</v>
      </c>
    </row>
    <row r="18" spans="1:63" x14ac:dyDescent="0.3">
      <c r="A18" s="5">
        <v>10</v>
      </c>
      <c r="B18" s="5">
        <v>0</v>
      </c>
      <c r="C18" s="5">
        <v>0</v>
      </c>
      <c r="D18" s="5">
        <f t="shared" si="1"/>
        <v>1</v>
      </c>
      <c r="E18" s="5">
        <v>0</v>
      </c>
      <c r="F18" s="5">
        <f t="shared" si="2"/>
        <v>0</v>
      </c>
      <c r="G18" s="5">
        <f t="shared" si="3"/>
        <v>0</v>
      </c>
      <c r="H18" s="5">
        <f t="shared" si="4"/>
        <v>0</v>
      </c>
      <c r="I18" s="1">
        <v>1</v>
      </c>
      <c r="J18" s="5">
        <v>0</v>
      </c>
      <c r="K18" s="5">
        <v>0</v>
      </c>
      <c r="L18" s="5">
        <f t="shared" si="5"/>
        <v>1</v>
      </c>
      <c r="M18" s="5">
        <v>-8</v>
      </c>
      <c r="N18" s="5">
        <f t="shared" si="6"/>
        <v>-1</v>
      </c>
      <c r="O18" s="5">
        <f t="shared" si="7"/>
        <v>2.8284271247461903</v>
      </c>
      <c r="P18" s="5">
        <f t="shared" si="8"/>
        <v>-2.8284271247461903</v>
      </c>
      <c r="Q18" s="5">
        <v>1</v>
      </c>
      <c r="R18" s="5">
        <v>0</v>
      </c>
      <c r="S18" s="5">
        <f t="shared" si="9"/>
        <v>0</v>
      </c>
      <c r="T18" s="5">
        <v>0</v>
      </c>
      <c r="U18" s="5">
        <f t="shared" si="10"/>
        <v>0</v>
      </c>
      <c r="V18" s="5">
        <f t="shared" si="11"/>
        <v>0</v>
      </c>
      <c r="W18" s="5">
        <f t="shared" si="12"/>
        <v>0</v>
      </c>
      <c r="X18" s="5">
        <f t="shared" si="13"/>
        <v>-2.8284271247461903</v>
      </c>
      <c r="Y18" s="5">
        <f t="shared" si="14"/>
        <v>0</v>
      </c>
      <c r="Z18" s="5">
        <f t="shared" si="15"/>
        <v>1</v>
      </c>
      <c r="AA18" s="5">
        <v>10</v>
      </c>
      <c r="AB18" s="5">
        <f t="shared" si="16"/>
        <v>-10</v>
      </c>
      <c r="AC18" s="5">
        <f t="shared" si="21"/>
        <v>-4</v>
      </c>
      <c r="AD18" s="5">
        <f t="shared" si="17"/>
        <v>-16</v>
      </c>
      <c r="AE18" s="5">
        <f t="shared" si="18"/>
        <v>10</v>
      </c>
      <c r="AF18" s="5">
        <f t="shared" si="22"/>
        <v>4</v>
      </c>
      <c r="AG18" s="5">
        <f t="shared" si="19"/>
        <v>-8</v>
      </c>
      <c r="AH18" s="5">
        <f t="shared" si="20"/>
        <v>4</v>
      </c>
      <c r="AL18" s="5">
        <f t="shared" si="23"/>
        <v>0.5</v>
      </c>
      <c r="BK18" s="5">
        <f>BK17/BK16</f>
        <v>0.68802361951738045</v>
      </c>
    </row>
    <row r="19" spans="1:63" x14ac:dyDescent="0.3">
      <c r="A19" s="5">
        <v>10</v>
      </c>
      <c r="B19" s="5">
        <v>0</v>
      </c>
      <c r="C19" s="5">
        <v>0</v>
      </c>
      <c r="D19" s="5">
        <f t="shared" si="1"/>
        <v>1</v>
      </c>
      <c r="E19" s="5">
        <v>-1</v>
      </c>
      <c r="F19" s="5">
        <f t="shared" si="2"/>
        <v>-1</v>
      </c>
      <c r="G19" s="5">
        <f t="shared" si="3"/>
        <v>1</v>
      </c>
      <c r="H19" s="5">
        <f t="shared" si="4"/>
        <v>-1</v>
      </c>
      <c r="I19" s="1">
        <v>1</v>
      </c>
      <c r="J19" s="5">
        <v>0</v>
      </c>
      <c r="K19" s="5">
        <v>0</v>
      </c>
      <c r="L19" s="5">
        <f t="shared" si="5"/>
        <v>1</v>
      </c>
      <c r="M19" s="5">
        <v>-8</v>
      </c>
      <c r="N19" s="5">
        <f t="shared" si="6"/>
        <v>-1</v>
      </c>
      <c r="O19" s="5">
        <f t="shared" si="7"/>
        <v>2.8284271247461903</v>
      </c>
      <c r="P19" s="5">
        <f t="shared" si="8"/>
        <v>-2.8284271247461903</v>
      </c>
      <c r="Q19" s="5">
        <v>1</v>
      </c>
      <c r="R19" s="5">
        <v>0</v>
      </c>
      <c r="S19" s="5">
        <f t="shared" si="9"/>
        <v>0</v>
      </c>
      <c r="T19" s="5">
        <v>-3</v>
      </c>
      <c r="U19" s="5">
        <f t="shared" si="10"/>
        <v>-1</v>
      </c>
      <c r="V19" s="5">
        <f t="shared" si="11"/>
        <v>1.7320508075688772</v>
      </c>
      <c r="W19" s="5">
        <f t="shared" si="12"/>
        <v>-1.7320508075688772</v>
      </c>
      <c r="X19" s="5">
        <f t="shared" si="13"/>
        <v>-5.5604779323150675</v>
      </c>
      <c r="Y19" s="5">
        <f t="shared" si="14"/>
        <v>0</v>
      </c>
      <c r="Z19" s="5">
        <f t="shared" si="15"/>
        <v>1</v>
      </c>
      <c r="AA19" s="5">
        <v>10</v>
      </c>
      <c r="AB19" s="5">
        <f t="shared" si="16"/>
        <v>-10</v>
      </c>
      <c r="AC19" s="5">
        <f t="shared" si="21"/>
        <v>-3.5</v>
      </c>
      <c r="AD19" s="5">
        <f t="shared" si="17"/>
        <v>-14</v>
      </c>
      <c r="AE19" s="5">
        <f t="shared" si="18"/>
        <v>7.5</v>
      </c>
      <c r="AF19" s="5">
        <f t="shared" si="22"/>
        <v>4.5</v>
      </c>
      <c r="AG19" s="5">
        <f t="shared" si="19"/>
        <v>-6</v>
      </c>
      <c r="AH19" s="5">
        <f t="shared" si="20"/>
        <v>1.5</v>
      </c>
      <c r="AL19" s="5">
        <f t="shared" si="23"/>
        <v>0.5</v>
      </c>
    </row>
    <row r="20" spans="1:63" x14ac:dyDescent="0.3">
      <c r="A20" s="5">
        <v>10</v>
      </c>
      <c r="B20" s="5">
        <v>0</v>
      </c>
      <c r="C20" s="5">
        <v>0</v>
      </c>
      <c r="D20" s="5">
        <f t="shared" si="1"/>
        <v>1</v>
      </c>
      <c r="E20" s="5">
        <v>1</v>
      </c>
      <c r="F20" s="5">
        <f t="shared" si="2"/>
        <v>1</v>
      </c>
      <c r="G20" s="5">
        <f t="shared" si="3"/>
        <v>1</v>
      </c>
      <c r="H20" s="5">
        <f t="shared" si="4"/>
        <v>1</v>
      </c>
      <c r="I20" s="1">
        <v>1</v>
      </c>
      <c r="J20" s="5">
        <v>0</v>
      </c>
      <c r="K20" s="5">
        <v>0</v>
      </c>
      <c r="L20" s="5">
        <f t="shared" si="5"/>
        <v>1</v>
      </c>
      <c r="M20" s="5">
        <v>-6</v>
      </c>
      <c r="N20" s="5">
        <f t="shared" si="6"/>
        <v>-1</v>
      </c>
      <c r="O20" s="5">
        <f t="shared" si="7"/>
        <v>2.4494897427831779</v>
      </c>
      <c r="P20" s="5">
        <f t="shared" si="8"/>
        <v>-2.4494897427831779</v>
      </c>
      <c r="Q20" s="5">
        <v>1</v>
      </c>
      <c r="R20" s="5">
        <v>0</v>
      </c>
      <c r="S20" s="5">
        <f t="shared" si="9"/>
        <v>0</v>
      </c>
      <c r="T20" s="5">
        <v>-3</v>
      </c>
      <c r="U20" s="5">
        <f t="shared" si="10"/>
        <v>-1</v>
      </c>
      <c r="V20" s="5">
        <f t="shared" si="11"/>
        <v>1.7320508075688772</v>
      </c>
      <c r="W20" s="5">
        <f t="shared" si="12"/>
        <v>-1.7320508075688772</v>
      </c>
      <c r="X20" s="5">
        <f t="shared" si="13"/>
        <v>-3.1815405503520555</v>
      </c>
      <c r="Y20" s="5">
        <f t="shared" si="14"/>
        <v>0</v>
      </c>
      <c r="Z20" s="5">
        <f t="shared" si="15"/>
        <v>1</v>
      </c>
      <c r="AA20" s="5">
        <v>10</v>
      </c>
      <c r="AB20" s="5">
        <f t="shared" si="16"/>
        <v>-10</v>
      </c>
      <c r="AC20" s="5">
        <f t="shared" si="21"/>
        <v>-4.5</v>
      </c>
      <c r="AD20" s="5">
        <f t="shared" si="17"/>
        <v>-12</v>
      </c>
      <c r="AE20" s="5">
        <f t="shared" si="18"/>
        <v>6.5</v>
      </c>
      <c r="AF20" s="5">
        <f t="shared" si="22"/>
        <v>3.5</v>
      </c>
      <c r="AG20" s="5">
        <f t="shared" si="19"/>
        <v>-4</v>
      </c>
      <c r="AH20" s="5">
        <f t="shared" si="20"/>
        <v>0.5</v>
      </c>
      <c r="AL20" s="5">
        <f t="shared" si="23"/>
        <v>0.5</v>
      </c>
    </row>
    <row r="21" spans="1:63" x14ac:dyDescent="0.3">
      <c r="A21" s="5">
        <v>10</v>
      </c>
      <c r="B21" s="5">
        <v>0</v>
      </c>
      <c r="C21" s="5">
        <v>0</v>
      </c>
      <c r="D21" s="5">
        <f t="shared" si="1"/>
        <v>1</v>
      </c>
      <c r="E21" s="5">
        <v>2</v>
      </c>
      <c r="F21" s="5">
        <f t="shared" si="2"/>
        <v>1</v>
      </c>
      <c r="G21" s="5">
        <f t="shared" si="3"/>
        <v>1.4142135623730951</v>
      </c>
      <c r="H21" s="5">
        <f t="shared" si="4"/>
        <v>1.4142135623730951</v>
      </c>
      <c r="I21" s="1">
        <v>1</v>
      </c>
      <c r="J21" s="5">
        <v>0</v>
      </c>
      <c r="K21" s="5">
        <v>0</v>
      </c>
      <c r="L21" s="5">
        <f t="shared" si="5"/>
        <v>1</v>
      </c>
      <c r="M21" s="5">
        <v>-7</v>
      </c>
      <c r="N21" s="5">
        <f t="shared" si="6"/>
        <v>-1</v>
      </c>
      <c r="O21" s="5">
        <f t="shared" si="7"/>
        <v>2.6457513110645907</v>
      </c>
      <c r="P21" s="5">
        <f t="shared" si="8"/>
        <v>-2.6457513110645907</v>
      </c>
      <c r="Q21" s="5">
        <v>1</v>
      </c>
      <c r="R21" s="5">
        <v>0</v>
      </c>
      <c r="S21" s="5">
        <f t="shared" si="9"/>
        <v>0</v>
      </c>
      <c r="T21" s="5">
        <v>-3</v>
      </c>
      <c r="U21" s="5">
        <f t="shared" si="10"/>
        <v>-1</v>
      </c>
      <c r="V21" s="5">
        <f t="shared" si="11"/>
        <v>1.7320508075688772</v>
      </c>
      <c r="W21" s="5">
        <f t="shared" si="12"/>
        <v>-1.7320508075688772</v>
      </c>
      <c r="X21" s="5">
        <f t="shared" si="13"/>
        <v>-2.9635885562603734</v>
      </c>
      <c r="Y21" s="5">
        <f t="shared" si="14"/>
        <v>0</v>
      </c>
      <c r="Z21" s="5">
        <f t="shared" si="15"/>
        <v>1</v>
      </c>
      <c r="AA21" s="5">
        <v>10</v>
      </c>
      <c r="AB21" s="5">
        <f t="shared" si="16"/>
        <v>-10</v>
      </c>
      <c r="AC21" s="5">
        <f t="shared" si="21"/>
        <v>-5</v>
      </c>
      <c r="AD21" s="5">
        <f t="shared" si="17"/>
        <v>-12.5</v>
      </c>
      <c r="AE21" s="5">
        <f t="shared" si="18"/>
        <v>7.5</v>
      </c>
      <c r="AF21" s="5">
        <f t="shared" si="22"/>
        <v>3</v>
      </c>
      <c r="AG21" s="5">
        <f t="shared" si="19"/>
        <v>-4.5</v>
      </c>
      <c r="AH21" s="5">
        <f t="shared" si="20"/>
        <v>1.5</v>
      </c>
      <c r="AL21" s="5">
        <f t="shared" si="23"/>
        <v>0.5</v>
      </c>
    </row>
    <row r="22" spans="1:63" x14ac:dyDescent="0.3">
      <c r="A22" s="5">
        <v>9</v>
      </c>
      <c r="B22" s="12">
        <v>0</v>
      </c>
      <c r="C22" s="5">
        <v>1</v>
      </c>
      <c r="D22" s="5">
        <f t="shared" si="1"/>
        <v>0</v>
      </c>
      <c r="E22" s="11">
        <v>0</v>
      </c>
      <c r="F22" s="5">
        <f t="shared" si="2"/>
        <v>0</v>
      </c>
      <c r="G22" s="5">
        <f t="shared" si="3"/>
        <v>0</v>
      </c>
      <c r="H22" s="5">
        <f t="shared" si="4"/>
        <v>0</v>
      </c>
      <c r="I22" s="1">
        <v>0</v>
      </c>
      <c r="J22" s="12">
        <v>0</v>
      </c>
      <c r="K22" s="5">
        <v>0</v>
      </c>
      <c r="L22" s="5">
        <f t="shared" si="5"/>
        <v>1</v>
      </c>
      <c r="M22" s="11">
        <v>0</v>
      </c>
      <c r="N22" s="5">
        <f t="shared" si="6"/>
        <v>0</v>
      </c>
      <c r="O22" s="5">
        <f t="shared" si="7"/>
        <v>0</v>
      </c>
      <c r="P22" s="5">
        <f t="shared" si="8"/>
        <v>0</v>
      </c>
      <c r="Q22" s="12">
        <v>0</v>
      </c>
      <c r="R22" s="5">
        <v>0</v>
      </c>
      <c r="S22" s="5">
        <f t="shared" si="9"/>
        <v>1</v>
      </c>
      <c r="T22" s="11">
        <v>2</v>
      </c>
      <c r="U22" s="5">
        <f t="shared" si="10"/>
        <v>1</v>
      </c>
      <c r="V22" s="5">
        <f t="shared" si="11"/>
        <v>1.4142135623730951</v>
      </c>
      <c r="W22" s="5">
        <f t="shared" si="12"/>
        <v>1.4142135623730951</v>
      </c>
      <c r="X22" s="5">
        <f t="shared" si="13"/>
        <v>1.4142135623730951</v>
      </c>
      <c r="Y22" s="5">
        <f t="shared" si="14"/>
        <v>1</v>
      </c>
      <c r="Z22" s="5">
        <f t="shared" si="15"/>
        <v>0</v>
      </c>
      <c r="AA22" s="5">
        <f t="shared" ref="AA22:AA53" si="24">A22</f>
        <v>9</v>
      </c>
      <c r="AB22" s="5">
        <f t="shared" si="16"/>
        <v>-6</v>
      </c>
      <c r="AC22" s="5">
        <f t="shared" si="21"/>
        <v>-1</v>
      </c>
      <c r="AD22" s="5">
        <f t="shared" si="17"/>
        <v>-1</v>
      </c>
      <c r="AE22" s="5">
        <f t="shared" si="18"/>
        <v>-4</v>
      </c>
      <c r="AF22" s="5">
        <f t="shared" si="22"/>
        <v>1</v>
      </c>
      <c r="AG22" s="5">
        <f t="shared" si="19"/>
        <v>1</v>
      </c>
      <c r="AH22" s="5">
        <f t="shared" si="20"/>
        <v>-2</v>
      </c>
      <c r="AL22" s="5">
        <f t="shared" si="23"/>
        <v>0.5</v>
      </c>
    </row>
    <row r="23" spans="1:63" x14ac:dyDescent="0.3">
      <c r="A23" s="5">
        <v>9</v>
      </c>
      <c r="B23" s="12">
        <v>0</v>
      </c>
      <c r="C23" s="5">
        <v>1</v>
      </c>
      <c r="D23" s="5">
        <f t="shared" si="1"/>
        <v>0</v>
      </c>
      <c r="E23" s="11">
        <v>0</v>
      </c>
      <c r="F23" s="5">
        <f t="shared" si="2"/>
        <v>0</v>
      </c>
      <c r="G23" s="5">
        <f t="shared" si="3"/>
        <v>0</v>
      </c>
      <c r="H23" s="5">
        <f t="shared" si="4"/>
        <v>0</v>
      </c>
      <c r="I23" s="1">
        <v>0</v>
      </c>
      <c r="J23" s="12">
        <v>0</v>
      </c>
      <c r="K23" s="5">
        <v>0</v>
      </c>
      <c r="L23" s="5">
        <f t="shared" si="5"/>
        <v>1</v>
      </c>
      <c r="M23" s="11">
        <v>1</v>
      </c>
      <c r="N23" s="5">
        <f t="shared" si="6"/>
        <v>1</v>
      </c>
      <c r="O23" s="5">
        <f t="shared" si="7"/>
        <v>1</v>
      </c>
      <c r="P23" s="5">
        <f t="shared" si="8"/>
        <v>1</v>
      </c>
      <c r="Q23" s="12">
        <v>0</v>
      </c>
      <c r="R23" s="5">
        <v>0</v>
      </c>
      <c r="S23" s="5">
        <f t="shared" si="9"/>
        <v>1</v>
      </c>
      <c r="T23" s="11">
        <v>2</v>
      </c>
      <c r="U23" s="5">
        <f t="shared" si="10"/>
        <v>1</v>
      </c>
      <c r="V23" s="5">
        <f t="shared" si="11"/>
        <v>1.4142135623730951</v>
      </c>
      <c r="W23" s="5">
        <f t="shared" si="12"/>
        <v>1.4142135623730951</v>
      </c>
      <c r="X23" s="5">
        <f t="shared" si="13"/>
        <v>2.4142135623730949</v>
      </c>
      <c r="Y23" s="5">
        <f t="shared" si="14"/>
        <v>1</v>
      </c>
      <c r="Z23" s="5">
        <f t="shared" si="15"/>
        <v>0</v>
      </c>
      <c r="AA23" s="5">
        <f t="shared" si="24"/>
        <v>9</v>
      </c>
      <c r="AB23" s="5">
        <f t="shared" si="16"/>
        <v>-6</v>
      </c>
      <c r="AC23" s="5">
        <f t="shared" si="21"/>
        <v>-0.5</v>
      </c>
      <c r="AD23" s="5">
        <f t="shared" si="17"/>
        <v>-2</v>
      </c>
      <c r="AE23" s="5">
        <f t="shared" si="18"/>
        <v>-3.5</v>
      </c>
      <c r="AF23" s="5">
        <f t="shared" si="22"/>
        <v>1.5</v>
      </c>
      <c r="AG23" s="5">
        <f t="shared" si="19"/>
        <v>0</v>
      </c>
      <c r="AH23" s="5">
        <f t="shared" si="20"/>
        <v>-1.5</v>
      </c>
      <c r="AL23" s="5">
        <f t="shared" si="23"/>
        <v>0.5</v>
      </c>
    </row>
    <row r="24" spans="1:63" x14ac:dyDescent="0.3">
      <c r="A24" s="5">
        <v>9</v>
      </c>
      <c r="B24" s="12">
        <v>0</v>
      </c>
      <c r="C24" s="5">
        <v>1</v>
      </c>
      <c r="D24" s="5">
        <f t="shared" si="1"/>
        <v>0</v>
      </c>
      <c r="E24" s="11">
        <v>0</v>
      </c>
      <c r="F24" s="5">
        <f t="shared" si="2"/>
        <v>0</v>
      </c>
      <c r="G24" s="5">
        <f t="shared" si="3"/>
        <v>0</v>
      </c>
      <c r="H24" s="5">
        <f t="shared" si="4"/>
        <v>0</v>
      </c>
      <c r="I24" s="1">
        <v>0</v>
      </c>
      <c r="J24" s="12">
        <v>0</v>
      </c>
      <c r="K24" s="5">
        <v>0</v>
      </c>
      <c r="L24" s="5">
        <f t="shared" si="5"/>
        <v>1</v>
      </c>
      <c r="M24" s="11">
        <v>1</v>
      </c>
      <c r="N24" s="5">
        <f t="shared" si="6"/>
        <v>1</v>
      </c>
      <c r="O24" s="5">
        <f t="shared" si="7"/>
        <v>1</v>
      </c>
      <c r="P24" s="5">
        <f t="shared" si="8"/>
        <v>1</v>
      </c>
      <c r="Q24" s="12">
        <v>0</v>
      </c>
      <c r="R24" s="5">
        <v>0</v>
      </c>
      <c r="S24" s="5">
        <f t="shared" si="9"/>
        <v>1</v>
      </c>
      <c r="T24" s="11">
        <v>0</v>
      </c>
      <c r="U24" s="5">
        <f t="shared" si="10"/>
        <v>0</v>
      </c>
      <c r="V24" s="5">
        <f t="shared" si="11"/>
        <v>0</v>
      </c>
      <c r="W24" s="5">
        <f t="shared" si="12"/>
        <v>0</v>
      </c>
      <c r="X24" s="5">
        <f t="shared" si="13"/>
        <v>1</v>
      </c>
      <c r="Y24" s="5">
        <f t="shared" si="14"/>
        <v>1</v>
      </c>
      <c r="Z24" s="5">
        <f t="shared" si="15"/>
        <v>0</v>
      </c>
      <c r="AA24" s="5">
        <f t="shared" si="24"/>
        <v>9</v>
      </c>
      <c r="AB24" s="5">
        <f t="shared" si="16"/>
        <v>-6</v>
      </c>
      <c r="AC24" s="5">
        <f t="shared" si="21"/>
        <v>-1.5</v>
      </c>
      <c r="AD24" s="5">
        <f t="shared" si="17"/>
        <v>-3</v>
      </c>
      <c r="AE24" s="5">
        <f t="shared" si="18"/>
        <v>-1.5</v>
      </c>
      <c r="AF24" s="5">
        <f t="shared" si="22"/>
        <v>0.5</v>
      </c>
      <c r="AG24" s="5">
        <f t="shared" si="19"/>
        <v>-1</v>
      </c>
      <c r="AH24" s="5">
        <f t="shared" si="20"/>
        <v>0.5</v>
      </c>
      <c r="AL24" s="5">
        <f t="shared" si="23"/>
        <v>0.5</v>
      </c>
    </row>
    <row r="25" spans="1:63" x14ac:dyDescent="0.3">
      <c r="A25" s="5">
        <v>9</v>
      </c>
      <c r="B25" s="12">
        <v>0</v>
      </c>
      <c r="C25" s="5">
        <v>1</v>
      </c>
      <c r="D25" s="5">
        <f t="shared" si="1"/>
        <v>0</v>
      </c>
      <c r="E25" s="11">
        <v>0</v>
      </c>
      <c r="F25" s="5">
        <f t="shared" si="2"/>
        <v>0</v>
      </c>
      <c r="G25" s="5">
        <f t="shared" si="3"/>
        <v>0</v>
      </c>
      <c r="H25" s="5">
        <f t="shared" si="4"/>
        <v>0</v>
      </c>
      <c r="I25" s="1">
        <v>0</v>
      </c>
      <c r="J25" s="12">
        <v>0</v>
      </c>
      <c r="K25" s="5">
        <v>0</v>
      </c>
      <c r="L25" s="5">
        <f t="shared" si="5"/>
        <v>1</v>
      </c>
      <c r="M25" s="11">
        <v>0</v>
      </c>
      <c r="N25" s="5">
        <f t="shared" si="6"/>
        <v>0</v>
      </c>
      <c r="O25" s="5">
        <f t="shared" si="7"/>
        <v>0</v>
      </c>
      <c r="P25" s="5">
        <f t="shared" si="8"/>
        <v>0</v>
      </c>
      <c r="Q25" s="12">
        <v>0</v>
      </c>
      <c r="R25" s="5">
        <v>0</v>
      </c>
      <c r="S25" s="5">
        <f t="shared" si="9"/>
        <v>1</v>
      </c>
      <c r="T25" s="11">
        <v>4</v>
      </c>
      <c r="U25" s="5">
        <f t="shared" si="10"/>
        <v>1</v>
      </c>
      <c r="V25" s="5">
        <f t="shared" si="11"/>
        <v>2</v>
      </c>
      <c r="W25" s="5">
        <f t="shared" si="12"/>
        <v>2</v>
      </c>
      <c r="X25" s="5">
        <f t="shared" si="13"/>
        <v>2</v>
      </c>
      <c r="Y25" s="5">
        <f t="shared" si="14"/>
        <v>1</v>
      </c>
      <c r="Z25" s="5">
        <f t="shared" si="15"/>
        <v>0</v>
      </c>
      <c r="AA25" s="5">
        <f t="shared" si="24"/>
        <v>9</v>
      </c>
      <c r="AB25" s="5">
        <f t="shared" si="16"/>
        <v>-6</v>
      </c>
      <c r="AC25" s="5">
        <f t="shared" si="21"/>
        <v>0</v>
      </c>
      <c r="AD25" s="5">
        <f t="shared" si="17"/>
        <v>0</v>
      </c>
      <c r="AE25" s="5">
        <f t="shared" si="18"/>
        <v>-6</v>
      </c>
      <c r="AF25" s="5">
        <f t="shared" si="22"/>
        <v>2</v>
      </c>
      <c r="AG25" s="5">
        <f t="shared" si="19"/>
        <v>2</v>
      </c>
      <c r="AH25" s="5">
        <f t="shared" si="20"/>
        <v>-4</v>
      </c>
      <c r="AL25" s="5">
        <f t="shared" si="23"/>
        <v>0.5</v>
      </c>
    </row>
    <row r="26" spans="1:63" x14ac:dyDescent="0.3">
      <c r="A26" s="5">
        <v>9</v>
      </c>
      <c r="B26" s="12">
        <v>0</v>
      </c>
      <c r="C26" s="5">
        <v>1</v>
      </c>
      <c r="D26" s="5">
        <f t="shared" si="1"/>
        <v>0</v>
      </c>
      <c r="E26" s="11">
        <v>0</v>
      </c>
      <c r="F26" s="5">
        <f t="shared" si="2"/>
        <v>0</v>
      </c>
      <c r="G26" s="5">
        <f t="shared" si="3"/>
        <v>0</v>
      </c>
      <c r="H26" s="5">
        <f t="shared" si="4"/>
        <v>0</v>
      </c>
      <c r="I26" s="1">
        <v>0</v>
      </c>
      <c r="J26" s="12">
        <v>0</v>
      </c>
      <c r="K26" s="5">
        <v>0</v>
      </c>
      <c r="L26" s="5">
        <f t="shared" si="5"/>
        <v>1</v>
      </c>
      <c r="M26" s="11">
        <v>1</v>
      </c>
      <c r="N26" s="5">
        <f t="shared" si="6"/>
        <v>1</v>
      </c>
      <c r="O26" s="5">
        <f t="shared" si="7"/>
        <v>1</v>
      </c>
      <c r="P26" s="5">
        <f t="shared" si="8"/>
        <v>1</v>
      </c>
      <c r="Q26" s="12">
        <v>0</v>
      </c>
      <c r="R26" s="5">
        <v>0</v>
      </c>
      <c r="S26" s="5">
        <f t="shared" si="9"/>
        <v>1</v>
      </c>
      <c r="T26" s="11">
        <v>0</v>
      </c>
      <c r="U26" s="5">
        <f t="shared" si="10"/>
        <v>0</v>
      </c>
      <c r="V26" s="5">
        <f t="shared" si="11"/>
        <v>0</v>
      </c>
      <c r="W26" s="5">
        <f t="shared" si="12"/>
        <v>0</v>
      </c>
      <c r="X26" s="5">
        <f t="shared" si="13"/>
        <v>1</v>
      </c>
      <c r="Y26" s="5">
        <f t="shared" si="14"/>
        <v>1</v>
      </c>
      <c r="Z26" s="5">
        <f t="shared" si="15"/>
        <v>0</v>
      </c>
      <c r="AA26" s="5">
        <f t="shared" si="24"/>
        <v>9</v>
      </c>
      <c r="AB26" s="5">
        <f t="shared" si="16"/>
        <v>-6</v>
      </c>
      <c r="AC26" s="5">
        <f t="shared" si="21"/>
        <v>-1.5</v>
      </c>
      <c r="AD26" s="5">
        <f t="shared" si="17"/>
        <v>-3</v>
      </c>
      <c r="AE26" s="5">
        <f t="shared" si="18"/>
        <v>-1.5</v>
      </c>
      <c r="AF26" s="5">
        <f t="shared" si="22"/>
        <v>0.5</v>
      </c>
      <c r="AG26" s="5">
        <f t="shared" si="19"/>
        <v>-1</v>
      </c>
      <c r="AH26" s="5">
        <f t="shared" si="20"/>
        <v>0.5</v>
      </c>
      <c r="AL26" s="5">
        <f t="shared" si="23"/>
        <v>0.5</v>
      </c>
    </row>
    <row r="27" spans="1:63" x14ac:dyDescent="0.3">
      <c r="A27" s="5">
        <v>9</v>
      </c>
      <c r="B27" s="12">
        <v>0</v>
      </c>
      <c r="C27" s="5">
        <v>1</v>
      </c>
      <c r="D27" s="5">
        <f t="shared" si="1"/>
        <v>0</v>
      </c>
      <c r="E27" s="11">
        <v>0</v>
      </c>
      <c r="F27" s="5">
        <f t="shared" si="2"/>
        <v>0</v>
      </c>
      <c r="G27" s="5">
        <f t="shared" si="3"/>
        <v>0</v>
      </c>
      <c r="H27" s="5">
        <f t="shared" si="4"/>
        <v>0</v>
      </c>
      <c r="I27" s="1">
        <v>0</v>
      </c>
      <c r="J27" s="12">
        <v>0</v>
      </c>
      <c r="K27" s="5">
        <v>0</v>
      </c>
      <c r="L27" s="5">
        <f t="shared" si="5"/>
        <v>1</v>
      </c>
      <c r="M27" s="11">
        <v>4</v>
      </c>
      <c r="N27" s="5">
        <f t="shared" si="6"/>
        <v>1</v>
      </c>
      <c r="O27" s="5">
        <f t="shared" si="7"/>
        <v>2</v>
      </c>
      <c r="P27" s="5">
        <f t="shared" si="8"/>
        <v>2</v>
      </c>
      <c r="Q27" s="12">
        <v>0</v>
      </c>
      <c r="R27" s="5">
        <v>0</v>
      </c>
      <c r="S27" s="5">
        <f t="shared" si="9"/>
        <v>1</v>
      </c>
      <c r="T27" s="11">
        <v>2</v>
      </c>
      <c r="U27" s="5">
        <f t="shared" si="10"/>
        <v>1</v>
      </c>
      <c r="V27" s="5">
        <f t="shared" si="11"/>
        <v>1.4142135623730951</v>
      </c>
      <c r="W27" s="5">
        <f t="shared" si="12"/>
        <v>1.4142135623730951</v>
      </c>
      <c r="X27" s="5">
        <f t="shared" si="13"/>
        <v>3.4142135623730949</v>
      </c>
      <c r="Y27" s="5">
        <f t="shared" si="14"/>
        <v>1</v>
      </c>
      <c r="Z27" s="5">
        <f t="shared" si="15"/>
        <v>0</v>
      </c>
      <c r="AA27" s="5">
        <f t="shared" si="24"/>
        <v>9</v>
      </c>
      <c r="AB27" s="5">
        <f t="shared" si="16"/>
        <v>-6</v>
      </c>
      <c r="AC27" s="5">
        <f t="shared" si="21"/>
        <v>1</v>
      </c>
      <c r="AD27" s="5">
        <f t="shared" si="17"/>
        <v>-5</v>
      </c>
      <c r="AE27" s="5">
        <f t="shared" si="18"/>
        <v>-2</v>
      </c>
      <c r="AF27" s="5">
        <f t="shared" si="22"/>
        <v>3</v>
      </c>
      <c r="AG27" s="5">
        <f t="shared" si="19"/>
        <v>-3</v>
      </c>
      <c r="AH27" s="5">
        <f t="shared" si="20"/>
        <v>0</v>
      </c>
      <c r="AL27" s="5">
        <f t="shared" si="23"/>
        <v>0.5</v>
      </c>
    </row>
    <row r="28" spans="1:63" x14ac:dyDescent="0.3">
      <c r="A28" s="5">
        <v>9</v>
      </c>
      <c r="B28" s="12">
        <v>1</v>
      </c>
      <c r="C28" s="5">
        <v>0</v>
      </c>
      <c r="D28" s="5">
        <f t="shared" si="1"/>
        <v>0</v>
      </c>
      <c r="E28" s="11">
        <v>0</v>
      </c>
      <c r="F28" s="5">
        <f t="shared" si="2"/>
        <v>0</v>
      </c>
      <c r="G28" s="5">
        <f t="shared" si="3"/>
        <v>0</v>
      </c>
      <c r="H28" s="5">
        <f t="shared" si="4"/>
        <v>0</v>
      </c>
      <c r="I28" s="1">
        <v>1</v>
      </c>
      <c r="J28" s="12">
        <v>0</v>
      </c>
      <c r="K28" s="5">
        <v>0</v>
      </c>
      <c r="L28" s="5">
        <f t="shared" si="5"/>
        <v>1</v>
      </c>
      <c r="M28" s="11">
        <v>0</v>
      </c>
      <c r="N28" s="5">
        <f t="shared" si="6"/>
        <v>0</v>
      </c>
      <c r="O28" s="5">
        <f t="shared" si="7"/>
        <v>0</v>
      </c>
      <c r="P28" s="5">
        <f t="shared" si="8"/>
        <v>0</v>
      </c>
      <c r="Q28" s="12">
        <v>0</v>
      </c>
      <c r="R28" s="5">
        <v>0</v>
      </c>
      <c r="S28" s="5">
        <f t="shared" si="9"/>
        <v>1</v>
      </c>
      <c r="T28" s="11">
        <v>0</v>
      </c>
      <c r="U28" s="5">
        <f t="shared" si="10"/>
        <v>0</v>
      </c>
      <c r="V28" s="5">
        <f t="shared" si="11"/>
        <v>0</v>
      </c>
      <c r="W28" s="5">
        <f t="shared" si="12"/>
        <v>0</v>
      </c>
      <c r="X28" s="5">
        <f t="shared" si="13"/>
        <v>0</v>
      </c>
      <c r="Y28" s="5">
        <f t="shared" si="14"/>
        <v>0.5</v>
      </c>
      <c r="Z28" s="5">
        <f t="shared" si="15"/>
        <v>1</v>
      </c>
      <c r="AA28" s="5">
        <f t="shared" si="24"/>
        <v>9</v>
      </c>
      <c r="AB28" s="5">
        <f t="shared" si="16"/>
        <v>-8</v>
      </c>
      <c r="AC28" s="5">
        <f t="shared" si="21"/>
        <v>2</v>
      </c>
      <c r="AD28" s="5">
        <f t="shared" si="17"/>
        <v>-5</v>
      </c>
      <c r="AE28" s="5">
        <f t="shared" si="18"/>
        <v>-5</v>
      </c>
      <c r="AF28" s="5">
        <f t="shared" si="22"/>
        <v>0</v>
      </c>
      <c r="AG28" s="5">
        <f t="shared" si="19"/>
        <v>0</v>
      </c>
      <c r="AH28" s="5">
        <f t="shared" si="20"/>
        <v>0</v>
      </c>
      <c r="AL28" s="5">
        <f t="shared" si="23"/>
        <v>0.5</v>
      </c>
    </row>
    <row r="29" spans="1:63" x14ac:dyDescent="0.3">
      <c r="A29" s="5">
        <v>9</v>
      </c>
      <c r="B29" s="12">
        <v>1</v>
      </c>
      <c r="C29" s="5">
        <v>0</v>
      </c>
      <c r="D29" s="5">
        <f t="shared" si="1"/>
        <v>0</v>
      </c>
      <c r="E29" s="11">
        <v>0</v>
      </c>
      <c r="F29" s="5">
        <f t="shared" si="2"/>
        <v>0</v>
      </c>
      <c r="G29" s="5">
        <f t="shared" si="3"/>
        <v>0</v>
      </c>
      <c r="H29" s="5">
        <f t="shared" si="4"/>
        <v>0</v>
      </c>
      <c r="I29" s="1">
        <v>1</v>
      </c>
      <c r="J29" s="12">
        <v>0</v>
      </c>
      <c r="K29" s="5">
        <v>0</v>
      </c>
      <c r="L29" s="5">
        <f t="shared" si="5"/>
        <v>1</v>
      </c>
      <c r="M29" s="11">
        <v>0</v>
      </c>
      <c r="N29" s="5">
        <f t="shared" si="6"/>
        <v>0</v>
      </c>
      <c r="O29" s="5">
        <f t="shared" si="7"/>
        <v>0</v>
      </c>
      <c r="P29" s="5">
        <f t="shared" si="8"/>
        <v>0</v>
      </c>
      <c r="Q29" s="12">
        <v>0</v>
      </c>
      <c r="R29" s="5">
        <v>0</v>
      </c>
      <c r="S29" s="5">
        <f t="shared" si="9"/>
        <v>1</v>
      </c>
      <c r="T29" s="11">
        <v>0</v>
      </c>
      <c r="U29" s="5">
        <f t="shared" si="10"/>
        <v>0</v>
      </c>
      <c r="V29" s="5">
        <f t="shared" si="11"/>
        <v>0</v>
      </c>
      <c r="W29" s="5">
        <f t="shared" si="12"/>
        <v>0</v>
      </c>
      <c r="X29" s="5">
        <f t="shared" si="13"/>
        <v>0</v>
      </c>
      <c r="Y29" s="5">
        <f t="shared" si="14"/>
        <v>0.5</v>
      </c>
      <c r="Z29" s="5">
        <f t="shared" si="15"/>
        <v>1</v>
      </c>
      <c r="AA29" s="5">
        <f t="shared" si="24"/>
        <v>9</v>
      </c>
      <c r="AB29" s="5">
        <f t="shared" si="16"/>
        <v>-8</v>
      </c>
      <c r="AC29" s="5">
        <f t="shared" si="21"/>
        <v>2</v>
      </c>
      <c r="AD29" s="5">
        <f t="shared" si="17"/>
        <v>-5</v>
      </c>
      <c r="AE29" s="5">
        <f t="shared" si="18"/>
        <v>-5</v>
      </c>
      <c r="AF29" s="5">
        <f t="shared" si="22"/>
        <v>0</v>
      </c>
      <c r="AG29" s="5">
        <f t="shared" si="19"/>
        <v>0</v>
      </c>
      <c r="AH29" s="5">
        <f t="shared" si="20"/>
        <v>0</v>
      </c>
      <c r="AL29" s="5">
        <f t="shared" si="23"/>
        <v>0.5</v>
      </c>
    </row>
    <row r="30" spans="1:63" x14ac:dyDescent="0.3">
      <c r="A30" s="5">
        <v>9</v>
      </c>
      <c r="B30" s="12">
        <v>0</v>
      </c>
      <c r="C30" s="5">
        <v>0</v>
      </c>
      <c r="D30" s="5">
        <f t="shared" si="1"/>
        <v>1</v>
      </c>
      <c r="E30" s="11">
        <v>0</v>
      </c>
      <c r="F30" s="5">
        <f t="shared" si="2"/>
        <v>0</v>
      </c>
      <c r="G30" s="5">
        <f t="shared" si="3"/>
        <v>0</v>
      </c>
      <c r="H30" s="5">
        <f t="shared" si="4"/>
        <v>0</v>
      </c>
      <c r="I30" s="1">
        <v>0</v>
      </c>
      <c r="J30" s="12">
        <v>0</v>
      </c>
      <c r="K30" s="5">
        <v>1</v>
      </c>
      <c r="L30" s="5">
        <f t="shared" si="5"/>
        <v>0</v>
      </c>
      <c r="M30" s="11">
        <v>0</v>
      </c>
      <c r="N30" s="5">
        <f t="shared" si="6"/>
        <v>0</v>
      </c>
      <c r="O30" s="5">
        <f t="shared" si="7"/>
        <v>0</v>
      </c>
      <c r="P30" s="5">
        <f t="shared" si="8"/>
        <v>0</v>
      </c>
      <c r="Q30" s="12">
        <v>0</v>
      </c>
      <c r="R30" s="5">
        <v>0</v>
      </c>
      <c r="S30" s="5">
        <f t="shared" si="9"/>
        <v>1</v>
      </c>
      <c r="T30" s="11">
        <v>2</v>
      </c>
      <c r="U30" s="5">
        <f t="shared" si="10"/>
        <v>1</v>
      </c>
      <c r="V30" s="5">
        <f t="shared" si="11"/>
        <v>1.4142135623730951</v>
      </c>
      <c r="W30" s="5">
        <f t="shared" si="12"/>
        <v>1.4142135623730951</v>
      </c>
      <c r="X30" s="5">
        <f t="shared" si="13"/>
        <v>1.4142135623730951</v>
      </c>
      <c r="Y30" s="5">
        <f t="shared" si="14"/>
        <v>1</v>
      </c>
      <c r="Z30" s="5">
        <f t="shared" si="15"/>
        <v>0</v>
      </c>
      <c r="AA30" s="5">
        <f t="shared" si="24"/>
        <v>9</v>
      </c>
      <c r="AB30" s="5">
        <f t="shared" si="16"/>
        <v>-6</v>
      </c>
      <c r="AC30" s="5">
        <f t="shared" si="21"/>
        <v>-1</v>
      </c>
      <c r="AD30" s="5">
        <f t="shared" si="17"/>
        <v>-1</v>
      </c>
      <c r="AE30" s="5">
        <f t="shared" si="18"/>
        <v>-4</v>
      </c>
      <c r="AF30" s="5">
        <f t="shared" si="22"/>
        <v>1</v>
      </c>
      <c r="AG30" s="5">
        <f t="shared" si="19"/>
        <v>1</v>
      </c>
      <c r="AH30" s="5">
        <f t="shared" si="20"/>
        <v>-2</v>
      </c>
      <c r="AL30" s="5">
        <f t="shared" si="23"/>
        <v>0.5</v>
      </c>
    </row>
    <row r="31" spans="1:63" x14ac:dyDescent="0.3">
      <c r="A31" s="5">
        <v>9</v>
      </c>
      <c r="B31" s="12">
        <v>0</v>
      </c>
      <c r="C31" s="5">
        <v>0</v>
      </c>
      <c r="D31" s="5">
        <f t="shared" si="1"/>
        <v>1</v>
      </c>
      <c r="E31" s="11">
        <v>0</v>
      </c>
      <c r="F31" s="5">
        <f t="shared" si="2"/>
        <v>0</v>
      </c>
      <c r="G31" s="5">
        <f t="shared" si="3"/>
        <v>0</v>
      </c>
      <c r="H31" s="5">
        <f t="shared" si="4"/>
        <v>0</v>
      </c>
      <c r="I31" s="1">
        <v>0</v>
      </c>
      <c r="J31" s="12">
        <v>0</v>
      </c>
      <c r="K31" s="5">
        <v>1</v>
      </c>
      <c r="L31" s="5">
        <f t="shared" si="5"/>
        <v>0</v>
      </c>
      <c r="M31" s="11">
        <v>0</v>
      </c>
      <c r="N31" s="5">
        <f t="shared" si="6"/>
        <v>0</v>
      </c>
      <c r="O31" s="5">
        <f t="shared" si="7"/>
        <v>0</v>
      </c>
      <c r="P31" s="5">
        <f t="shared" si="8"/>
        <v>0</v>
      </c>
      <c r="Q31" s="12">
        <v>0</v>
      </c>
      <c r="R31" s="5">
        <v>0</v>
      </c>
      <c r="S31" s="5">
        <f t="shared" si="9"/>
        <v>1</v>
      </c>
      <c r="T31" s="11">
        <v>2</v>
      </c>
      <c r="U31" s="5">
        <f t="shared" si="10"/>
        <v>1</v>
      </c>
      <c r="V31" s="5">
        <f t="shared" si="11"/>
        <v>1.4142135623730951</v>
      </c>
      <c r="W31" s="5">
        <f t="shared" si="12"/>
        <v>1.4142135623730951</v>
      </c>
      <c r="X31" s="5">
        <f t="shared" si="13"/>
        <v>1.4142135623730951</v>
      </c>
      <c r="Y31" s="5">
        <f t="shared" si="14"/>
        <v>1</v>
      </c>
      <c r="Z31" s="5">
        <f t="shared" si="15"/>
        <v>0</v>
      </c>
      <c r="AA31" s="5">
        <f t="shared" si="24"/>
        <v>9</v>
      </c>
      <c r="AB31" s="5">
        <f t="shared" si="16"/>
        <v>-6</v>
      </c>
      <c r="AC31" s="5">
        <f t="shared" si="21"/>
        <v>-1</v>
      </c>
      <c r="AD31" s="5">
        <f t="shared" si="17"/>
        <v>-1</v>
      </c>
      <c r="AE31" s="5">
        <f t="shared" si="18"/>
        <v>-4</v>
      </c>
      <c r="AF31" s="5">
        <f t="shared" si="22"/>
        <v>1</v>
      </c>
      <c r="AG31" s="5">
        <f t="shared" si="19"/>
        <v>1</v>
      </c>
      <c r="AH31" s="5">
        <f t="shared" si="20"/>
        <v>-2</v>
      </c>
      <c r="AL31" s="5">
        <f t="shared" si="23"/>
        <v>0.5</v>
      </c>
    </row>
    <row r="32" spans="1:63" x14ac:dyDescent="0.3">
      <c r="A32" s="5">
        <v>9</v>
      </c>
      <c r="B32" s="12">
        <v>0</v>
      </c>
      <c r="C32" s="5">
        <v>0</v>
      </c>
      <c r="D32" s="5">
        <f t="shared" si="1"/>
        <v>1</v>
      </c>
      <c r="E32" s="11">
        <v>0</v>
      </c>
      <c r="F32" s="5">
        <f t="shared" si="2"/>
        <v>0</v>
      </c>
      <c r="G32" s="5">
        <f t="shared" si="3"/>
        <v>0</v>
      </c>
      <c r="H32" s="5">
        <f t="shared" si="4"/>
        <v>0</v>
      </c>
      <c r="I32" s="1">
        <v>0</v>
      </c>
      <c r="J32" s="12">
        <v>0</v>
      </c>
      <c r="K32" s="5">
        <v>1</v>
      </c>
      <c r="L32" s="5">
        <f t="shared" si="5"/>
        <v>0</v>
      </c>
      <c r="M32" s="11">
        <v>-4</v>
      </c>
      <c r="N32" s="5">
        <f t="shared" si="6"/>
        <v>-1</v>
      </c>
      <c r="O32" s="5">
        <f t="shared" si="7"/>
        <v>2</v>
      </c>
      <c r="P32" s="5">
        <f t="shared" si="8"/>
        <v>-2</v>
      </c>
      <c r="Q32" s="12">
        <v>0</v>
      </c>
      <c r="R32" s="5">
        <v>0</v>
      </c>
      <c r="S32" s="5">
        <f t="shared" si="9"/>
        <v>1</v>
      </c>
      <c r="T32" s="11">
        <v>0</v>
      </c>
      <c r="U32" s="5">
        <f t="shared" si="10"/>
        <v>0</v>
      </c>
      <c r="V32" s="5">
        <f t="shared" si="11"/>
        <v>0</v>
      </c>
      <c r="W32" s="5">
        <f t="shared" si="12"/>
        <v>0</v>
      </c>
      <c r="X32" s="5">
        <f t="shared" si="13"/>
        <v>-2</v>
      </c>
      <c r="Y32" s="5">
        <f t="shared" si="14"/>
        <v>0</v>
      </c>
      <c r="Z32" s="5">
        <f t="shared" si="15"/>
        <v>0</v>
      </c>
      <c r="AA32" s="5">
        <f t="shared" si="24"/>
        <v>9</v>
      </c>
      <c r="AB32" s="5">
        <f t="shared" si="16"/>
        <v>0</v>
      </c>
      <c r="AC32" s="5">
        <f t="shared" si="21"/>
        <v>2</v>
      </c>
      <c r="AD32" s="5">
        <f t="shared" si="17"/>
        <v>-4</v>
      </c>
      <c r="AE32" s="5">
        <f t="shared" si="18"/>
        <v>2</v>
      </c>
      <c r="AF32" s="5">
        <f t="shared" si="22"/>
        <v>2</v>
      </c>
      <c r="AG32" s="5">
        <f t="shared" si="19"/>
        <v>-4</v>
      </c>
      <c r="AH32" s="5">
        <f t="shared" si="20"/>
        <v>2</v>
      </c>
      <c r="AL32" s="5">
        <f t="shared" si="23"/>
        <v>0.5</v>
      </c>
    </row>
    <row r="33" spans="1:38" x14ac:dyDescent="0.3">
      <c r="A33" s="5">
        <v>9</v>
      </c>
      <c r="B33" s="12">
        <v>0</v>
      </c>
      <c r="C33" s="5">
        <v>0</v>
      </c>
      <c r="D33" s="5">
        <f t="shared" si="1"/>
        <v>1</v>
      </c>
      <c r="E33" s="11">
        <v>0</v>
      </c>
      <c r="F33" s="5">
        <f t="shared" si="2"/>
        <v>0</v>
      </c>
      <c r="G33" s="5">
        <f t="shared" si="3"/>
        <v>0</v>
      </c>
      <c r="H33" s="5">
        <f t="shared" si="4"/>
        <v>0</v>
      </c>
      <c r="I33" s="1">
        <v>1</v>
      </c>
      <c r="J33" s="12">
        <v>1</v>
      </c>
      <c r="K33" s="5">
        <v>0</v>
      </c>
      <c r="L33" s="5">
        <f t="shared" si="5"/>
        <v>0</v>
      </c>
      <c r="M33" s="11">
        <v>0</v>
      </c>
      <c r="N33" s="5">
        <f t="shared" si="6"/>
        <v>0</v>
      </c>
      <c r="O33" s="5">
        <f t="shared" si="7"/>
        <v>0</v>
      </c>
      <c r="P33" s="5">
        <f t="shared" si="8"/>
        <v>0</v>
      </c>
      <c r="Q33" s="12">
        <v>0</v>
      </c>
      <c r="R33" s="5">
        <v>0</v>
      </c>
      <c r="S33" s="5">
        <f t="shared" si="9"/>
        <v>1</v>
      </c>
      <c r="T33" s="11">
        <v>0</v>
      </c>
      <c r="U33" s="5">
        <f t="shared" si="10"/>
        <v>0</v>
      </c>
      <c r="V33" s="5">
        <f t="shared" si="11"/>
        <v>0</v>
      </c>
      <c r="W33" s="5">
        <f t="shared" si="12"/>
        <v>0</v>
      </c>
      <c r="X33" s="5">
        <f t="shared" si="13"/>
        <v>0</v>
      </c>
      <c r="Y33" s="5">
        <f t="shared" si="14"/>
        <v>0.5</v>
      </c>
      <c r="Z33" s="5">
        <f t="shared" si="15"/>
        <v>1</v>
      </c>
      <c r="AA33" s="5">
        <f t="shared" si="24"/>
        <v>9</v>
      </c>
      <c r="AB33" s="5">
        <f t="shared" si="16"/>
        <v>-8</v>
      </c>
      <c r="AC33" s="5">
        <f t="shared" si="21"/>
        <v>-5</v>
      </c>
      <c r="AD33" s="5">
        <f t="shared" si="17"/>
        <v>2</v>
      </c>
      <c r="AE33" s="5">
        <f t="shared" si="18"/>
        <v>-5</v>
      </c>
      <c r="AF33" s="5">
        <f t="shared" si="22"/>
        <v>0</v>
      </c>
      <c r="AG33" s="5">
        <f t="shared" si="19"/>
        <v>0</v>
      </c>
      <c r="AH33" s="5">
        <f t="shared" si="20"/>
        <v>0</v>
      </c>
      <c r="AL33" s="5">
        <f t="shared" si="23"/>
        <v>0.5</v>
      </c>
    </row>
    <row r="34" spans="1:38" x14ac:dyDescent="0.3">
      <c r="A34" s="5">
        <v>9</v>
      </c>
      <c r="B34" s="12">
        <v>0</v>
      </c>
      <c r="C34" s="5">
        <v>0</v>
      </c>
      <c r="D34" s="5">
        <f t="shared" ref="D34:D65" si="25">1-B34-C34</f>
        <v>1</v>
      </c>
      <c r="E34" s="11">
        <v>0</v>
      </c>
      <c r="F34" s="5">
        <f t="shared" ref="F34:F65" si="26">SIGN(E34)</f>
        <v>0</v>
      </c>
      <c r="G34" s="5">
        <f t="shared" ref="G34:G65" si="27">SQRT(ABS(E34))</f>
        <v>0</v>
      </c>
      <c r="H34" s="5">
        <f t="shared" ref="H34:H65" si="28">F34*G34</f>
        <v>0</v>
      </c>
      <c r="I34" s="1">
        <v>1</v>
      </c>
      <c r="J34" s="12">
        <v>1</v>
      </c>
      <c r="K34" s="5">
        <v>0</v>
      </c>
      <c r="L34" s="5">
        <f t="shared" ref="L34:L65" si="29">1-J34-K34</f>
        <v>0</v>
      </c>
      <c r="M34" s="11">
        <v>-4</v>
      </c>
      <c r="N34" s="5">
        <f t="shared" ref="N34:N65" si="30">SIGN(M34)</f>
        <v>-1</v>
      </c>
      <c r="O34" s="5">
        <f t="shared" ref="O34:O65" si="31">SQRT(ABS(M34))</f>
        <v>2</v>
      </c>
      <c r="P34" s="5">
        <f t="shared" ref="P34:P65" si="32">N34*O34</f>
        <v>-2</v>
      </c>
      <c r="Q34" s="12">
        <v>0</v>
      </c>
      <c r="R34" s="5">
        <v>0</v>
      </c>
      <c r="S34" s="5">
        <f t="shared" ref="S34:S65" si="33">1-Q34-R34</f>
        <v>1</v>
      </c>
      <c r="T34" s="11">
        <v>0</v>
      </c>
      <c r="U34" s="5">
        <f t="shared" ref="U34:U65" si="34">SIGN(T34)</f>
        <v>0</v>
      </c>
      <c r="V34" s="5">
        <f t="shared" ref="V34:V65" si="35">SQRT(ABS(T34))</f>
        <v>0</v>
      </c>
      <c r="W34" s="5">
        <f t="shared" ref="W34:W65" si="36">U34*V34</f>
        <v>0</v>
      </c>
      <c r="X34" s="5">
        <f t="shared" ref="X34:X65" si="37">W34+P34+H34</f>
        <v>-2</v>
      </c>
      <c r="Y34" s="5">
        <f t="shared" ref="Y34:Y65" si="38">IF(X34&gt;0,1, IF(X34=0, 1/2, 0))</f>
        <v>0</v>
      </c>
      <c r="Z34" s="5">
        <f t="shared" ref="Z34:Z65" si="39">I34</f>
        <v>1</v>
      </c>
      <c r="AA34" s="5">
        <f t="shared" si="24"/>
        <v>9</v>
      </c>
      <c r="AB34" s="5">
        <f t="shared" ref="AB34:AB65" si="40">-6*Y34-10*(1-Y34)*I34</f>
        <v>-10</v>
      </c>
      <c r="AC34" s="5">
        <f t="shared" ref="AC34:AC65" si="41">AF34-2*Y34+6*B34*(1-Y34)-8*D34*I34*(1-Y34)</f>
        <v>-6</v>
      </c>
      <c r="AD34" s="5">
        <f t="shared" ref="AD34:AD65" si="42">AG34+J34*6*(1-Y34)+L34*I34*(1-Y34)*(-8)-2*Y34</f>
        <v>2</v>
      </c>
      <c r="AE34" s="5">
        <f t="shared" ref="AE34:AE65" si="43">AH34-2*Y34+Q34*6*(1-Y34)-8*(1-Y34)*S34*I34</f>
        <v>-6</v>
      </c>
      <c r="AF34" s="5">
        <f t="shared" ref="AF34:AF65" si="44">-ABS(E34)+ABS(M34)/2+ABS(T34)/2</f>
        <v>2</v>
      </c>
      <c r="AG34" s="5">
        <f t="shared" ref="AG34:AG65" si="45">ABS(E34)/2-ABS(M34)+ABS(T34)/2</f>
        <v>-4</v>
      </c>
      <c r="AH34" s="5">
        <f t="shared" ref="AH34:AH65" si="46">ABS(E34)/2+ABS(M34)/2-ABS(T34)</f>
        <v>2</v>
      </c>
      <c r="AL34" s="5">
        <f t="shared" si="23"/>
        <v>0.5</v>
      </c>
    </row>
    <row r="35" spans="1:38" x14ac:dyDescent="0.3">
      <c r="A35" s="5">
        <v>9</v>
      </c>
      <c r="B35" s="12">
        <v>0</v>
      </c>
      <c r="C35" s="5">
        <v>0</v>
      </c>
      <c r="D35" s="5">
        <f t="shared" si="25"/>
        <v>1</v>
      </c>
      <c r="E35" s="11">
        <v>0</v>
      </c>
      <c r="F35" s="5">
        <f t="shared" si="26"/>
        <v>0</v>
      </c>
      <c r="G35" s="5">
        <f t="shared" si="27"/>
        <v>0</v>
      </c>
      <c r="H35" s="5">
        <f t="shared" si="28"/>
        <v>0</v>
      </c>
      <c r="I35" s="1">
        <v>1</v>
      </c>
      <c r="J35" s="12">
        <v>1</v>
      </c>
      <c r="K35" s="5">
        <v>0</v>
      </c>
      <c r="L35" s="5">
        <f t="shared" si="29"/>
        <v>0</v>
      </c>
      <c r="M35" s="11">
        <v>-8</v>
      </c>
      <c r="N35" s="5">
        <f t="shared" si="30"/>
        <v>-1</v>
      </c>
      <c r="O35" s="5">
        <f t="shared" si="31"/>
        <v>2.8284271247461903</v>
      </c>
      <c r="P35" s="5">
        <f t="shared" si="32"/>
        <v>-2.8284271247461903</v>
      </c>
      <c r="Q35" s="12">
        <v>0</v>
      </c>
      <c r="R35" s="5">
        <v>0</v>
      </c>
      <c r="S35" s="5">
        <f t="shared" si="33"/>
        <v>1</v>
      </c>
      <c r="T35" s="11">
        <v>2</v>
      </c>
      <c r="U35" s="5">
        <f t="shared" si="34"/>
        <v>1</v>
      </c>
      <c r="V35" s="5">
        <f t="shared" si="35"/>
        <v>1.4142135623730951</v>
      </c>
      <c r="W35" s="5">
        <f t="shared" si="36"/>
        <v>1.4142135623730951</v>
      </c>
      <c r="X35" s="5">
        <f t="shared" si="37"/>
        <v>-1.4142135623730951</v>
      </c>
      <c r="Y35" s="5">
        <f t="shared" si="38"/>
        <v>0</v>
      </c>
      <c r="Z35" s="5">
        <f t="shared" si="39"/>
        <v>1</v>
      </c>
      <c r="AA35" s="5">
        <f t="shared" si="24"/>
        <v>9</v>
      </c>
      <c r="AB35" s="5">
        <f t="shared" si="40"/>
        <v>-10</v>
      </c>
      <c r="AC35" s="5">
        <f t="shared" si="41"/>
        <v>-3</v>
      </c>
      <c r="AD35" s="5">
        <f t="shared" si="42"/>
        <v>-1</v>
      </c>
      <c r="AE35" s="5">
        <f t="shared" si="43"/>
        <v>-6</v>
      </c>
      <c r="AF35" s="5">
        <f t="shared" si="44"/>
        <v>5</v>
      </c>
      <c r="AG35" s="5">
        <f t="shared" si="45"/>
        <v>-7</v>
      </c>
      <c r="AH35" s="5">
        <f t="shared" si="46"/>
        <v>2</v>
      </c>
      <c r="AL35" s="5">
        <f t="shared" si="23"/>
        <v>0.5</v>
      </c>
    </row>
    <row r="36" spans="1:38" x14ac:dyDescent="0.3">
      <c r="A36" s="5">
        <v>9</v>
      </c>
      <c r="B36" s="12">
        <v>0</v>
      </c>
      <c r="C36" s="5">
        <v>0</v>
      </c>
      <c r="D36" s="5">
        <f t="shared" si="25"/>
        <v>1</v>
      </c>
      <c r="E36" s="11">
        <v>0</v>
      </c>
      <c r="F36" s="5">
        <f t="shared" si="26"/>
        <v>0</v>
      </c>
      <c r="G36" s="5">
        <f t="shared" si="27"/>
        <v>0</v>
      </c>
      <c r="H36" s="5">
        <f t="shared" si="28"/>
        <v>0</v>
      </c>
      <c r="I36" s="1">
        <v>1</v>
      </c>
      <c r="J36" s="12">
        <v>1</v>
      </c>
      <c r="K36" s="5">
        <v>0</v>
      </c>
      <c r="L36" s="5">
        <f t="shared" si="29"/>
        <v>0</v>
      </c>
      <c r="M36" s="11">
        <v>-8</v>
      </c>
      <c r="N36" s="5">
        <f t="shared" si="30"/>
        <v>-1</v>
      </c>
      <c r="O36" s="5">
        <f t="shared" si="31"/>
        <v>2.8284271247461903</v>
      </c>
      <c r="P36" s="5">
        <f t="shared" si="32"/>
        <v>-2.8284271247461903</v>
      </c>
      <c r="Q36" s="12">
        <v>0</v>
      </c>
      <c r="R36" s="5">
        <v>0</v>
      </c>
      <c r="S36" s="5">
        <f t="shared" si="33"/>
        <v>1</v>
      </c>
      <c r="T36" s="11">
        <v>0</v>
      </c>
      <c r="U36" s="5">
        <f t="shared" si="34"/>
        <v>0</v>
      </c>
      <c r="V36" s="5">
        <f t="shared" si="35"/>
        <v>0</v>
      </c>
      <c r="W36" s="5">
        <f t="shared" si="36"/>
        <v>0</v>
      </c>
      <c r="X36" s="5">
        <f t="shared" si="37"/>
        <v>-2.8284271247461903</v>
      </c>
      <c r="Y36" s="5">
        <f t="shared" si="38"/>
        <v>0</v>
      </c>
      <c r="Z36" s="5">
        <f t="shared" si="39"/>
        <v>1</v>
      </c>
      <c r="AA36" s="5">
        <f t="shared" si="24"/>
        <v>9</v>
      </c>
      <c r="AB36" s="5">
        <f t="shared" si="40"/>
        <v>-10</v>
      </c>
      <c r="AC36" s="5">
        <f t="shared" si="41"/>
        <v>-4</v>
      </c>
      <c r="AD36" s="5">
        <f t="shared" si="42"/>
        <v>-2</v>
      </c>
      <c r="AE36" s="5">
        <f t="shared" si="43"/>
        <v>-4</v>
      </c>
      <c r="AF36" s="5">
        <f t="shared" si="44"/>
        <v>4</v>
      </c>
      <c r="AG36" s="5">
        <f t="shared" si="45"/>
        <v>-8</v>
      </c>
      <c r="AH36" s="5">
        <f t="shared" si="46"/>
        <v>4</v>
      </c>
      <c r="AL36" s="5">
        <f t="shared" si="23"/>
        <v>0.5</v>
      </c>
    </row>
    <row r="37" spans="1:38" x14ac:dyDescent="0.3">
      <c r="A37" s="5">
        <v>9</v>
      </c>
      <c r="B37" s="12">
        <v>0</v>
      </c>
      <c r="C37" s="5">
        <v>0</v>
      </c>
      <c r="D37" s="5">
        <f t="shared" si="25"/>
        <v>1</v>
      </c>
      <c r="E37" s="11">
        <v>0</v>
      </c>
      <c r="F37" s="5">
        <f t="shared" si="26"/>
        <v>0</v>
      </c>
      <c r="G37" s="5">
        <f t="shared" si="27"/>
        <v>0</v>
      </c>
      <c r="H37" s="5">
        <f t="shared" si="28"/>
        <v>0</v>
      </c>
      <c r="I37" s="1">
        <v>0</v>
      </c>
      <c r="J37" s="12">
        <v>0</v>
      </c>
      <c r="K37" s="5">
        <v>0</v>
      </c>
      <c r="L37" s="5">
        <f t="shared" si="29"/>
        <v>1</v>
      </c>
      <c r="M37" s="11">
        <v>1</v>
      </c>
      <c r="N37" s="5">
        <f t="shared" si="30"/>
        <v>1</v>
      </c>
      <c r="O37" s="5">
        <f t="shared" si="31"/>
        <v>1</v>
      </c>
      <c r="P37" s="5">
        <f t="shared" si="32"/>
        <v>1</v>
      </c>
      <c r="Q37" s="12">
        <v>0</v>
      </c>
      <c r="R37" s="5">
        <v>1</v>
      </c>
      <c r="S37" s="5">
        <f t="shared" si="33"/>
        <v>0</v>
      </c>
      <c r="T37" s="11">
        <v>0</v>
      </c>
      <c r="U37" s="5">
        <f t="shared" si="34"/>
        <v>0</v>
      </c>
      <c r="V37" s="5">
        <f t="shared" si="35"/>
        <v>0</v>
      </c>
      <c r="W37" s="5">
        <f t="shared" si="36"/>
        <v>0</v>
      </c>
      <c r="X37" s="5">
        <f t="shared" si="37"/>
        <v>1</v>
      </c>
      <c r="Y37" s="5">
        <f t="shared" si="38"/>
        <v>1</v>
      </c>
      <c r="Z37" s="5">
        <f t="shared" si="39"/>
        <v>0</v>
      </c>
      <c r="AA37" s="5">
        <f t="shared" si="24"/>
        <v>9</v>
      </c>
      <c r="AB37" s="5">
        <f t="shared" si="40"/>
        <v>-6</v>
      </c>
      <c r="AC37" s="5">
        <f t="shared" si="41"/>
        <v>-1.5</v>
      </c>
      <c r="AD37" s="5">
        <f t="shared" si="42"/>
        <v>-3</v>
      </c>
      <c r="AE37" s="5">
        <f t="shared" si="43"/>
        <v>-1.5</v>
      </c>
      <c r="AF37" s="5">
        <f t="shared" si="44"/>
        <v>0.5</v>
      </c>
      <c r="AG37" s="5">
        <f t="shared" si="45"/>
        <v>-1</v>
      </c>
      <c r="AH37" s="5">
        <f t="shared" si="46"/>
        <v>0.5</v>
      </c>
      <c r="AL37" s="5">
        <f t="shared" si="23"/>
        <v>0.5</v>
      </c>
    </row>
    <row r="38" spans="1:38" x14ac:dyDescent="0.3">
      <c r="A38" s="5">
        <v>9</v>
      </c>
      <c r="B38" s="12">
        <v>0</v>
      </c>
      <c r="C38" s="5">
        <v>0</v>
      </c>
      <c r="D38" s="5">
        <f t="shared" si="25"/>
        <v>1</v>
      </c>
      <c r="E38" s="11">
        <v>0</v>
      </c>
      <c r="F38" s="5">
        <f t="shared" si="26"/>
        <v>0</v>
      </c>
      <c r="G38" s="5">
        <f t="shared" si="27"/>
        <v>0</v>
      </c>
      <c r="H38" s="5">
        <f t="shared" si="28"/>
        <v>0</v>
      </c>
      <c r="I38" s="1">
        <v>0</v>
      </c>
      <c r="J38" s="12">
        <v>0</v>
      </c>
      <c r="K38" s="5">
        <v>0</v>
      </c>
      <c r="L38" s="5">
        <f t="shared" si="29"/>
        <v>1</v>
      </c>
      <c r="M38" s="11">
        <v>0</v>
      </c>
      <c r="N38" s="5">
        <f t="shared" si="30"/>
        <v>0</v>
      </c>
      <c r="O38" s="5">
        <f t="shared" si="31"/>
        <v>0</v>
      </c>
      <c r="P38" s="5">
        <f t="shared" si="32"/>
        <v>0</v>
      </c>
      <c r="Q38" s="12">
        <v>0</v>
      </c>
      <c r="R38" s="5">
        <v>1</v>
      </c>
      <c r="S38" s="5">
        <f t="shared" si="33"/>
        <v>0</v>
      </c>
      <c r="T38" s="11">
        <v>0</v>
      </c>
      <c r="U38" s="5">
        <f t="shared" si="34"/>
        <v>0</v>
      </c>
      <c r="V38" s="5">
        <f t="shared" si="35"/>
        <v>0</v>
      </c>
      <c r="W38" s="5">
        <f t="shared" si="36"/>
        <v>0</v>
      </c>
      <c r="X38" s="5">
        <f t="shared" si="37"/>
        <v>0</v>
      </c>
      <c r="Y38" s="5">
        <f t="shared" si="38"/>
        <v>0.5</v>
      </c>
      <c r="Z38" s="5">
        <f t="shared" si="39"/>
        <v>0</v>
      </c>
      <c r="AA38" s="5">
        <f t="shared" si="24"/>
        <v>9</v>
      </c>
      <c r="AB38" s="5">
        <f t="shared" si="40"/>
        <v>-3</v>
      </c>
      <c r="AC38" s="5">
        <f t="shared" si="41"/>
        <v>-1</v>
      </c>
      <c r="AD38" s="5">
        <f t="shared" si="42"/>
        <v>-1</v>
      </c>
      <c r="AE38" s="5">
        <f t="shared" si="43"/>
        <v>-1</v>
      </c>
      <c r="AF38" s="5">
        <f t="shared" si="44"/>
        <v>0</v>
      </c>
      <c r="AG38" s="5">
        <f t="shared" si="45"/>
        <v>0</v>
      </c>
      <c r="AH38" s="5">
        <f t="shared" si="46"/>
        <v>0</v>
      </c>
      <c r="AL38" s="5">
        <f t="shared" si="23"/>
        <v>0.5</v>
      </c>
    </row>
    <row r="39" spans="1:38" x14ac:dyDescent="0.3">
      <c r="A39" s="5">
        <v>9</v>
      </c>
      <c r="B39" s="12">
        <v>0</v>
      </c>
      <c r="C39" s="5">
        <v>0</v>
      </c>
      <c r="D39" s="5">
        <f t="shared" si="25"/>
        <v>1</v>
      </c>
      <c r="E39" s="11">
        <v>0</v>
      </c>
      <c r="F39" s="5">
        <f t="shared" si="26"/>
        <v>0</v>
      </c>
      <c r="G39" s="5">
        <f t="shared" si="27"/>
        <v>0</v>
      </c>
      <c r="H39" s="5">
        <f t="shared" si="28"/>
        <v>0</v>
      </c>
      <c r="I39" s="1">
        <v>1</v>
      </c>
      <c r="J39" s="12">
        <v>0</v>
      </c>
      <c r="K39" s="5">
        <v>0</v>
      </c>
      <c r="L39" s="5">
        <f t="shared" si="29"/>
        <v>1</v>
      </c>
      <c r="M39" s="11">
        <v>0</v>
      </c>
      <c r="N39" s="5">
        <f t="shared" si="30"/>
        <v>0</v>
      </c>
      <c r="O39" s="5">
        <f t="shared" si="31"/>
        <v>0</v>
      </c>
      <c r="P39" s="5">
        <f t="shared" si="32"/>
        <v>0</v>
      </c>
      <c r="Q39" s="12">
        <v>1</v>
      </c>
      <c r="R39" s="5">
        <v>0</v>
      </c>
      <c r="S39" s="5">
        <f t="shared" si="33"/>
        <v>0</v>
      </c>
      <c r="T39" s="11">
        <v>-4</v>
      </c>
      <c r="U39" s="5">
        <f t="shared" si="34"/>
        <v>-1</v>
      </c>
      <c r="V39" s="5">
        <f t="shared" si="35"/>
        <v>2</v>
      </c>
      <c r="W39" s="5">
        <f t="shared" si="36"/>
        <v>-2</v>
      </c>
      <c r="X39" s="5">
        <f t="shared" si="37"/>
        <v>-2</v>
      </c>
      <c r="Y39" s="5">
        <f t="shared" si="38"/>
        <v>0</v>
      </c>
      <c r="Z39" s="5">
        <f t="shared" si="39"/>
        <v>1</v>
      </c>
      <c r="AA39" s="5">
        <f t="shared" si="24"/>
        <v>9</v>
      </c>
      <c r="AB39" s="5">
        <f t="shared" si="40"/>
        <v>-10</v>
      </c>
      <c r="AC39" s="5">
        <f t="shared" si="41"/>
        <v>-6</v>
      </c>
      <c r="AD39" s="5">
        <f t="shared" si="42"/>
        <v>-6</v>
      </c>
      <c r="AE39" s="5">
        <f t="shared" si="43"/>
        <v>2</v>
      </c>
      <c r="AF39" s="5">
        <f t="shared" si="44"/>
        <v>2</v>
      </c>
      <c r="AG39" s="5">
        <f t="shared" si="45"/>
        <v>2</v>
      </c>
      <c r="AH39" s="5">
        <f t="shared" si="46"/>
        <v>-4</v>
      </c>
      <c r="AL39" s="5">
        <f t="shared" si="23"/>
        <v>0.5</v>
      </c>
    </row>
    <row r="40" spans="1:38" x14ac:dyDescent="0.3">
      <c r="A40" s="5">
        <v>9</v>
      </c>
      <c r="B40" s="12">
        <v>0</v>
      </c>
      <c r="C40" s="5">
        <v>0</v>
      </c>
      <c r="D40" s="5">
        <f t="shared" si="25"/>
        <v>1</v>
      </c>
      <c r="E40" s="11">
        <v>0</v>
      </c>
      <c r="F40" s="5">
        <f t="shared" si="26"/>
        <v>0</v>
      </c>
      <c r="G40" s="5">
        <f t="shared" si="27"/>
        <v>0</v>
      </c>
      <c r="H40" s="5">
        <f t="shared" si="28"/>
        <v>0</v>
      </c>
      <c r="I40" s="1">
        <v>1</v>
      </c>
      <c r="J40" s="12">
        <v>0</v>
      </c>
      <c r="K40" s="5">
        <v>0</v>
      </c>
      <c r="L40" s="5">
        <f t="shared" si="29"/>
        <v>1</v>
      </c>
      <c r="M40" s="11">
        <v>1</v>
      </c>
      <c r="N40" s="5">
        <f t="shared" si="30"/>
        <v>1</v>
      </c>
      <c r="O40" s="5">
        <f t="shared" si="31"/>
        <v>1</v>
      </c>
      <c r="P40" s="5">
        <f t="shared" si="32"/>
        <v>1</v>
      </c>
      <c r="Q40" s="12">
        <v>1</v>
      </c>
      <c r="R40" s="5">
        <v>0</v>
      </c>
      <c r="S40" s="5">
        <f t="shared" si="33"/>
        <v>0</v>
      </c>
      <c r="T40" s="11">
        <v>5</v>
      </c>
      <c r="U40" s="5">
        <f t="shared" si="34"/>
        <v>1</v>
      </c>
      <c r="V40" s="5">
        <f t="shared" si="35"/>
        <v>2.2360679774997898</v>
      </c>
      <c r="W40" s="5">
        <f t="shared" si="36"/>
        <v>2.2360679774997898</v>
      </c>
      <c r="X40" s="5">
        <f t="shared" si="37"/>
        <v>3.2360679774997898</v>
      </c>
      <c r="Y40" s="5">
        <f t="shared" si="38"/>
        <v>1</v>
      </c>
      <c r="Z40" s="5">
        <f t="shared" si="39"/>
        <v>1</v>
      </c>
      <c r="AA40" s="5">
        <f t="shared" si="24"/>
        <v>9</v>
      </c>
      <c r="AB40" s="5">
        <f t="shared" si="40"/>
        <v>-6</v>
      </c>
      <c r="AC40" s="5">
        <f t="shared" si="41"/>
        <v>1</v>
      </c>
      <c r="AD40" s="5">
        <f t="shared" si="42"/>
        <v>-0.5</v>
      </c>
      <c r="AE40" s="5">
        <f t="shared" si="43"/>
        <v>-6.5</v>
      </c>
      <c r="AF40" s="5">
        <f t="shared" si="44"/>
        <v>3</v>
      </c>
      <c r="AG40" s="5">
        <f t="shared" si="45"/>
        <v>1.5</v>
      </c>
      <c r="AH40" s="5">
        <f t="shared" si="46"/>
        <v>-4.5</v>
      </c>
      <c r="AL40" s="5">
        <f t="shared" si="23"/>
        <v>0.5</v>
      </c>
    </row>
    <row r="41" spans="1:38" x14ac:dyDescent="0.3">
      <c r="A41" s="5">
        <v>9</v>
      </c>
      <c r="B41" s="12">
        <v>0</v>
      </c>
      <c r="C41" s="5">
        <v>0</v>
      </c>
      <c r="D41" s="5">
        <f t="shared" si="25"/>
        <v>1</v>
      </c>
      <c r="E41" s="11">
        <v>0</v>
      </c>
      <c r="F41" s="5">
        <f t="shared" si="26"/>
        <v>0</v>
      </c>
      <c r="G41" s="5">
        <f t="shared" si="27"/>
        <v>0</v>
      </c>
      <c r="H41" s="5">
        <f t="shared" si="28"/>
        <v>0</v>
      </c>
      <c r="I41" s="1">
        <v>1</v>
      </c>
      <c r="J41" s="12">
        <v>0</v>
      </c>
      <c r="K41" s="5">
        <v>0</v>
      </c>
      <c r="L41" s="5">
        <f t="shared" si="29"/>
        <v>1</v>
      </c>
      <c r="M41" s="11">
        <v>2</v>
      </c>
      <c r="N41" s="5">
        <f t="shared" si="30"/>
        <v>1</v>
      </c>
      <c r="O41" s="5">
        <f t="shared" si="31"/>
        <v>1.4142135623730951</v>
      </c>
      <c r="P41" s="5">
        <f t="shared" si="32"/>
        <v>1.4142135623730951</v>
      </c>
      <c r="Q41" s="12">
        <v>1</v>
      </c>
      <c r="R41" s="5">
        <v>0</v>
      </c>
      <c r="S41" s="5">
        <f t="shared" si="33"/>
        <v>0</v>
      </c>
      <c r="T41" s="11">
        <v>6</v>
      </c>
      <c r="U41" s="5">
        <f t="shared" si="34"/>
        <v>1</v>
      </c>
      <c r="V41" s="5">
        <f t="shared" si="35"/>
        <v>2.4494897427831779</v>
      </c>
      <c r="W41" s="5">
        <f t="shared" si="36"/>
        <v>2.4494897427831779</v>
      </c>
      <c r="X41" s="5">
        <f t="shared" si="37"/>
        <v>3.8637033051562728</v>
      </c>
      <c r="Y41" s="5">
        <f t="shared" si="38"/>
        <v>1</v>
      </c>
      <c r="Z41" s="5">
        <f t="shared" si="39"/>
        <v>1</v>
      </c>
      <c r="AA41" s="5">
        <f t="shared" si="24"/>
        <v>9</v>
      </c>
      <c r="AB41" s="5">
        <f t="shared" si="40"/>
        <v>-6</v>
      </c>
      <c r="AC41" s="5">
        <f t="shared" si="41"/>
        <v>2</v>
      </c>
      <c r="AD41" s="5">
        <f t="shared" si="42"/>
        <v>-1</v>
      </c>
      <c r="AE41" s="5">
        <f t="shared" si="43"/>
        <v>-7</v>
      </c>
      <c r="AF41" s="5">
        <f t="shared" si="44"/>
        <v>4</v>
      </c>
      <c r="AG41" s="5">
        <f t="shared" si="45"/>
        <v>1</v>
      </c>
      <c r="AH41" s="5">
        <f t="shared" si="46"/>
        <v>-5</v>
      </c>
      <c r="AL41" s="5">
        <f t="shared" si="23"/>
        <v>0.5</v>
      </c>
    </row>
    <row r="42" spans="1:38" x14ac:dyDescent="0.3">
      <c r="A42" s="5">
        <v>8</v>
      </c>
      <c r="B42" s="12">
        <v>0</v>
      </c>
      <c r="C42" s="5">
        <v>1</v>
      </c>
      <c r="D42" s="5">
        <f t="shared" si="25"/>
        <v>0</v>
      </c>
      <c r="E42" s="11">
        <v>1</v>
      </c>
      <c r="F42" s="5">
        <f t="shared" si="26"/>
        <v>1</v>
      </c>
      <c r="G42" s="5">
        <f t="shared" si="27"/>
        <v>1</v>
      </c>
      <c r="H42" s="5">
        <f t="shared" si="28"/>
        <v>1</v>
      </c>
      <c r="I42" s="1">
        <v>0</v>
      </c>
      <c r="J42" s="12">
        <v>0</v>
      </c>
      <c r="K42" s="5">
        <v>0</v>
      </c>
      <c r="L42" s="5">
        <f t="shared" si="29"/>
        <v>1</v>
      </c>
      <c r="M42" s="11">
        <v>2</v>
      </c>
      <c r="N42" s="5">
        <f t="shared" si="30"/>
        <v>1</v>
      </c>
      <c r="O42" s="5">
        <f t="shared" si="31"/>
        <v>1.4142135623730951</v>
      </c>
      <c r="P42" s="5">
        <f t="shared" si="32"/>
        <v>1.4142135623730951</v>
      </c>
      <c r="Q42" s="12">
        <v>0</v>
      </c>
      <c r="R42" s="5">
        <v>0</v>
      </c>
      <c r="S42" s="5">
        <f t="shared" si="33"/>
        <v>1</v>
      </c>
      <c r="T42" s="11">
        <v>6</v>
      </c>
      <c r="U42" s="5">
        <f t="shared" si="34"/>
        <v>1</v>
      </c>
      <c r="V42" s="5">
        <f t="shared" si="35"/>
        <v>2.4494897427831779</v>
      </c>
      <c r="W42" s="5">
        <f t="shared" si="36"/>
        <v>2.4494897427831779</v>
      </c>
      <c r="X42" s="5">
        <f t="shared" si="37"/>
        <v>4.8637033051562728</v>
      </c>
      <c r="Y42" s="5">
        <f t="shared" si="38"/>
        <v>1</v>
      </c>
      <c r="Z42" s="5">
        <f t="shared" si="39"/>
        <v>0</v>
      </c>
      <c r="AA42" s="5">
        <f t="shared" si="24"/>
        <v>8</v>
      </c>
      <c r="AB42" s="5">
        <f t="shared" si="40"/>
        <v>-6</v>
      </c>
      <c r="AC42" s="5">
        <f t="shared" si="41"/>
        <v>1</v>
      </c>
      <c r="AD42" s="5">
        <f t="shared" si="42"/>
        <v>-0.5</v>
      </c>
      <c r="AE42" s="5">
        <f t="shared" si="43"/>
        <v>-6.5</v>
      </c>
      <c r="AF42" s="5">
        <f t="shared" si="44"/>
        <v>3</v>
      </c>
      <c r="AG42" s="5">
        <f t="shared" si="45"/>
        <v>1.5</v>
      </c>
      <c r="AH42" s="5">
        <f t="shared" si="46"/>
        <v>-4.5</v>
      </c>
      <c r="AL42" s="5">
        <f t="shared" si="23"/>
        <v>0.5</v>
      </c>
    </row>
    <row r="43" spans="1:38" x14ac:dyDescent="0.3">
      <c r="A43" s="5">
        <v>8</v>
      </c>
      <c r="B43" s="12">
        <v>0</v>
      </c>
      <c r="C43" s="5">
        <v>1</v>
      </c>
      <c r="D43" s="5">
        <f t="shared" si="25"/>
        <v>0</v>
      </c>
      <c r="E43" s="11">
        <v>1</v>
      </c>
      <c r="F43" s="5">
        <f t="shared" si="26"/>
        <v>1</v>
      </c>
      <c r="G43" s="5">
        <f t="shared" si="27"/>
        <v>1</v>
      </c>
      <c r="H43" s="5">
        <f t="shared" si="28"/>
        <v>1</v>
      </c>
      <c r="I43" s="1">
        <v>0</v>
      </c>
      <c r="J43" s="12">
        <v>0</v>
      </c>
      <c r="K43" s="5">
        <v>0</v>
      </c>
      <c r="L43" s="5">
        <f t="shared" si="29"/>
        <v>1</v>
      </c>
      <c r="M43" s="11">
        <v>1</v>
      </c>
      <c r="N43" s="5">
        <f t="shared" si="30"/>
        <v>1</v>
      </c>
      <c r="O43" s="5">
        <f t="shared" si="31"/>
        <v>1</v>
      </c>
      <c r="P43" s="5">
        <f t="shared" si="32"/>
        <v>1</v>
      </c>
      <c r="Q43" s="12">
        <v>0</v>
      </c>
      <c r="R43" s="5">
        <v>0</v>
      </c>
      <c r="S43" s="5">
        <f t="shared" si="33"/>
        <v>1</v>
      </c>
      <c r="T43" s="11">
        <v>2</v>
      </c>
      <c r="U43" s="5">
        <f t="shared" si="34"/>
        <v>1</v>
      </c>
      <c r="V43" s="5">
        <f t="shared" si="35"/>
        <v>1.4142135623730951</v>
      </c>
      <c r="W43" s="5">
        <f t="shared" si="36"/>
        <v>1.4142135623730951</v>
      </c>
      <c r="X43" s="5">
        <f t="shared" si="37"/>
        <v>3.4142135623730949</v>
      </c>
      <c r="Y43" s="5">
        <f t="shared" si="38"/>
        <v>1</v>
      </c>
      <c r="Z43" s="5">
        <f t="shared" si="39"/>
        <v>0</v>
      </c>
      <c r="AA43" s="5">
        <f t="shared" si="24"/>
        <v>8</v>
      </c>
      <c r="AB43" s="5">
        <f t="shared" si="40"/>
        <v>-6</v>
      </c>
      <c r="AC43" s="5">
        <f t="shared" si="41"/>
        <v>-1.5</v>
      </c>
      <c r="AD43" s="5">
        <f t="shared" si="42"/>
        <v>-1.5</v>
      </c>
      <c r="AE43" s="5">
        <f t="shared" si="43"/>
        <v>-3</v>
      </c>
      <c r="AF43" s="5">
        <f t="shared" si="44"/>
        <v>0.5</v>
      </c>
      <c r="AG43" s="5">
        <f t="shared" si="45"/>
        <v>0.5</v>
      </c>
      <c r="AH43" s="5">
        <f t="shared" si="46"/>
        <v>-1</v>
      </c>
      <c r="AL43" s="5">
        <f t="shared" si="23"/>
        <v>0.5</v>
      </c>
    </row>
    <row r="44" spans="1:38" x14ac:dyDescent="0.3">
      <c r="A44" s="5">
        <v>8</v>
      </c>
      <c r="B44" s="12">
        <v>0</v>
      </c>
      <c r="C44" s="5">
        <v>1</v>
      </c>
      <c r="D44" s="5">
        <f t="shared" si="25"/>
        <v>0</v>
      </c>
      <c r="E44" s="11">
        <v>1</v>
      </c>
      <c r="F44" s="5">
        <f t="shared" si="26"/>
        <v>1</v>
      </c>
      <c r="G44" s="5">
        <f t="shared" si="27"/>
        <v>1</v>
      </c>
      <c r="H44" s="5">
        <f t="shared" si="28"/>
        <v>1</v>
      </c>
      <c r="I44" s="1">
        <v>0</v>
      </c>
      <c r="J44" s="12">
        <v>0</v>
      </c>
      <c r="K44" s="5">
        <v>0</v>
      </c>
      <c r="L44" s="5">
        <f t="shared" si="29"/>
        <v>1</v>
      </c>
      <c r="M44" s="11">
        <v>2</v>
      </c>
      <c r="N44" s="5">
        <f t="shared" si="30"/>
        <v>1</v>
      </c>
      <c r="O44" s="5">
        <f t="shared" si="31"/>
        <v>1.4142135623730951</v>
      </c>
      <c r="P44" s="5">
        <f t="shared" si="32"/>
        <v>1.4142135623730951</v>
      </c>
      <c r="Q44" s="12">
        <v>0</v>
      </c>
      <c r="R44" s="5">
        <v>0</v>
      </c>
      <c r="S44" s="5">
        <f t="shared" si="33"/>
        <v>1</v>
      </c>
      <c r="T44" s="11">
        <v>4</v>
      </c>
      <c r="U44" s="5">
        <f t="shared" si="34"/>
        <v>1</v>
      </c>
      <c r="V44" s="5">
        <f t="shared" si="35"/>
        <v>2</v>
      </c>
      <c r="W44" s="5">
        <f t="shared" si="36"/>
        <v>2</v>
      </c>
      <c r="X44" s="5">
        <f t="shared" si="37"/>
        <v>4.4142135623730949</v>
      </c>
      <c r="Y44" s="5">
        <f t="shared" si="38"/>
        <v>1</v>
      </c>
      <c r="Z44" s="5">
        <f t="shared" si="39"/>
        <v>0</v>
      </c>
      <c r="AA44" s="5">
        <f t="shared" si="24"/>
        <v>8</v>
      </c>
      <c r="AB44" s="5">
        <f t="shared" si="40"/>
        <v>-6</v>
      </c>
      <c r="AC44" s="5">
        <f t="shared" si="41"/>
        <v>0</v>
      </c>
      <c r="AD44" s="5">
        <f t="shared" si="42"/>
        <v>-1.5</v>
      </c>
      <c r="AE44" s="5">
        <f t="shared" si="43"/>
        <v>-4.5</v>
      </c>
      <c r="AF44" s="5">
        <f t="shared" si="44"/>
        <v>2</v>
      </c>
      <c r="AG44" s="5">
        <f t="shared" si="45"/>
        <v>0.5</v>
      </c>
      <c r="AH44" s="5">
        <f t="shared" si="46"/>
        <v>-2.5</v>
      </c>
      <c r="AL44" s="5">
        <f t="shared" si="23"/>
        <v>0.5</v>
      </c>
    </row>
    <row r="45" spans="1:38" x14ac:dyDescent="0.3">
      <c r="A45" s="5">
        <v>8</v>
      </c>
      <c r="B45" s="12">
        <v>1</v>
      </c>
      <c r="C45" s="5">
        <v>0</v>
      </c>
      <c r="D45" s="5">
        <f t="shared" si="25"/>
        <v>0</v>
      </c>
      <c r="E45" s="11">
        <v>1</v>
      </c>
      <c r="F45" s="5">
        <f t="shared" si="26"/>
        <v>1</v>
      </c>
      <c r="G45" s="5">
        <f t="shared" si="27"/>
        <v>1</v>
      </c>
      <c r="H45" s="5">
        <f t="shared" si="28"/>
        <v>1</v>
      </c>
      <c r="I45" s="1">
        <v>1</v>
      </c>
      <c r="J45" s="12">
        <v>0</v>
      </c>
      <c r="K45" s="5">
        <v>0</v>
      </c>
      <c r="L45" s="5">
        <f t="shared" si="29"/>
        <v>1</v>
      </c>
      <c r="M45" s="11">
        <v>3</v>
      </c>
      <c r="N45" s="5">
        <f t="shared" si="30"/>
        <v>1</v>
      </c>
      <c r="O45" s="5">
        <f t="shared" si="31"/>
        <v>1.7320508075688772</v>
      </c>
      <c r="P45" s="5">
        <f t="shared" si="32"/>
        <v>1.7320508075688772</v>
      </c>
      <c r="Q45" s="12">
        <v>0</v>
      </c>
      <c r="R45" s="5">
        <v>0</v>
      </c>
      <c r="S45" s="5">
        <f t="shared" si="33"/>
        <v>1</v>
      </c>
      <c r="T45" s="11">
        <v>3</v>
      </c>
      <c r="U45" s="5">
        <f t="shared" si="34"/>
        <v>1</v>
      </c>
      <c r="V45" s="5">
        <f t="shared" si="35"/>
        <v>1.7320508075688772</v>
      </c>
      <c r="W45" s="5">
        <f t="shared" si="36"/>
        <v>1.7320508075688772</v>
      </c>
      <c r="X45" s="5">
        <f t="shared" si="37"/>
        <v>4.4641016151377544</v>
      </c>
      <c r="Y45" s="5">
        <f t="shared" si="38"/>
        <v>1</v>
      </c>
      <c r="Z45" s="5">
        <f t="shared" si="39"/>
        <v>1</v>
      </c>
      <c r="AA45" s="5">
        <f t="shared" si="24"/>
        <v>8</v>
      </c>
      <c r="AB45" s="5">
        <f t="shared" si="40"/>
        <v>-6</v>
      </c>
      <c r="AC45" s="5">
        <f t="shared" si="41"/>
        <v>0</v>
      </c>
      <c r="AD45" s="5">
        <f t="shared" si="42"/>
        <v>-3</v>
      </c>
      <c r="AE45" s="5">
        <f t="shared" si="43"/>
        <v>-3</v>
      </c>
      <c r="AF45" s="5">
        <f t="shared" si="44"/>
        <v>2</v>
      </c>
      <c r="AG45" s="5">
        <f t="shared" si="45"/>
        <v>-1</v>
      </c>
      <c r="AH45" s="5">
        <f t="shared" si="46"/>
        <v>-1</v>
      </c>
      <c r="AL45" s="5">
        <f t="shared" si="23"/>
        <v>0.5</v>
      </c>
    </row>
    <row r="46" spans="1:38" x14ac:dyDescent="0.3">
      <c r="A46" s="5">
        <v>8</v>
      </c>
      <c r="B46" s="12">
        <v>1</v>
      </c>
      <c r="C46" s="5">
        <v>0</v>
      </c>
      <c r="D46" s="5">
        <f t="shared" si="25"/>
        <v>0</v>
      </c>
      <c r="E46" s="11">
        <v>1</v>
      </c>
      <c r="F46" s="5">
        <f t="shared" si="26"/>
        <v>1</v>
      </c>
      <c r="G46" s="5">
        <f t="shared" si="27"/>
        <v>1</v>
      </c>
      <c r="H46" s="5">
        <f t="shared" si="28"/>
        <v>1</v>
      </c>
      <c r="I46" s="1">
        <v>1</v>
      </c>
      <c r="J46" s="12">
        <v>0</v>
      </c>
      <c r="K46" s="5">
        <v>0</v>
      </c>
      <c r="L46" s="5">
        <f t="shared" si="29"/>
        <v>1</v>
      </c>
      <c r="M46" s="11">
        <v>3</v>
      </c>
      <c r="N46" s="5">
        <f t="shared" si="30"/>
        <v>1</v>
      </c>
      <c r="O46" s="5">
        <f t="shared" si="31"/>
        <v>1.7320508075688772</v>
      </c>
      <c r="P46" s="5">
        <f t="shared" si="32"/>
        <v>1.7320508075688772</v>
      </c>
      <c r="Q46" s="12">
        <v>0</v>
      </c>
      <c r="R46" s="5">
        <v>0</v>
      </c>
      <c r="S46" s="5">
        <f t="shared" si="33"/>
        <v>1</v>
      </c>
      <c r="T46" s="11">
        <v>2</v>
      </c>
      <c r="U46" s="5">
        <f t="shared" si="34"/>
        <v>1</v>
      </c>
      <c r="V46" s="5">
        <f t="shared" si="35"/>
        <v>1.4142135623730951</v>
      </c>
      <c r="W46" s="5">
        <f t="shared" si="36"/>
        <v>1.4142135623730951</v>
      </c>
      <c r="X46" s="5">
        <f t="shared" si="37"/>
        <v>4.1462643699419726</v>
      </c>
      <c r="Y46" s="5">
        <f t="shared" si="38"/>
        <v>1</v>
      </c>
      <c r="Z46" s="5">
        <f t="shared" si="39"/>
        <v>1</v>
      </c>
      <c r="AA46" s="5">
        <f t="shared" si="24"/>
        <v>8</v>
      </c>
      <c r="AB46" s="5">
        <f t="shared" si="40"/>
        <v>-6</v>
      </c>
      <c r="AC46" s="5">
        <f t="shared" si="41"/>
        <v>-0.5</v>
      </c>
      <c r="AD46" s="5">
        <f t="shared" si="42"/>
        <v>-3.5</v>
      </c>
      <c r="AE46" s="5">
        <f t="shared" si="43"/>
        <v>-2</v>
      </c>
      <c r="AF46" s="5">
        <f t="shared" si="44"/>
        <v>1.5</v>
      </c>
      <c r="AG46" s="5">
        <f t="shared" si="45"/>
        <v>-1.5</v>
      </c>
      <c r="AH46" s="5">
        <f t="shared" si="46"/>
        <v>0</v>
      </c>
      <c r="AL46" s="5">
        <f t="shared" si="23"/>
        <v>0.5</v>
      </c>
    </row>
    <row r="47" spans="1:38" x14ac:dyDescent="0.3">
      <c r="A47" s="5">
        <v>8</v>
      </c>
      <c r="B47" s="12">
        <v>1</v>
      </c>
      <c r="C47" s="5">
        <v>0</v>
      </c>
      <c r="D47" s="5">
        <f t="shared" si="25"/>
        <v>0</v>
      </c>
      <c r="E47" s="11">
        <v>1</v>
      </c>
      <c r="F47" s="5">
        <f t="shared" si="26"/>
        <v>1</v>
      </c>
      <c r="G47" s="5">
        <f t="shared" si="27"/>
        <v>1</v>
      </c>
      <c r="H47" s="5">
        <f t="shared" si="28"/>
        <v>1</v>
      </c>
      <c r="I47" s="1">
        <v>1</v>
      </c>
      <c r="J47" s="12">
        <v>0</v>
      </c>
      <c r="K47" s="5">
        <v>0</v>
      </c>
      <c r="L47" s="5">
        <f t="shared" si="29"/>
        <v>1</v>
      </c>
      <c r="M47" s="11">
        <v>3</v>
      </c>
      <c r="N47" s="5">
        <f t="shared" si="30"/>
        <v>1</v>
      </c>
      <c r="O47" s="5">
        <f t="shared" si="31"/>
        <v>1.7320508075688772</v>
      </c>
      <c r="P47" s="5">
        <f t="shared" si="32"/>
        <v>1.7320508075688772</v>
      </c>
      <c r="Q47" s="12">
        <v>0</v>
      </c>
      <c r="R47" s="5">
        <v>0</v>
      </c>
      <c r="S47" s="5">
        <f t="shared" si="33"/>
        <v>1</v>
      </c>
      <c r="T47" s="11">
        <v>4</v>
      </c>
      <c r="U47" s="5">
        <f t="shared" si="34"/>
        <v>1</v>
      </c>
      <c r="V47" s="5">
        <f t="shared" si="35"/>
        <v>2</v>
      </c>
      <c r="W47" s="5">
        <f t="shared" si="36"/>
        <v>2</v>
      </c>
      <c r="X47" s="5">
        <f t="shared" si="37"/>
        <v>4.7320508075688767</v>
      </c>
      <c r="Y47" s="5">
        <f t="shared" si="38"/>
        <v>1</v>
      </c>
      <c r="Z47" s="5">
        <f t="shared" si="39"/>
        <v>1</v>
      </c>
      <c r="AA47" s="5">
        <f t="shared" si="24"/>
        <v>8</v>
      </c>
      <c r="AB47" s="5">
        <f t="shared" si="40"/>
        <v>-6</v>
      </c>
      <c r="AC47" s="5">
        <f t="shared" si="41"/>
        <v>0.5</v>
      </c>
      <c r="AD47" s="5">
        <f t="shared" si="42"/>
        <v>-2.5</v>
      </c>
      <c r="AE47" s="5">
        <f t="shared" si="43"/>
        <v>-4</v>
      </c>
      <c r="AF47" s="5">
        <f t="shared" si="44"/>
        <v>2.5</v>
      </c>
      <c r="AG47" s="5">
        <f t="shared" si="45"/>
        <v>-0.5</v>
      </c>
      <c r="AH47" s="5">
        <f t="shared" si="46"/>
        <v>-2</v>
      </c>
      <c r="AL47" s="5">
        <f t="shared" si="23"/>
        <v>0.5</v>
      </c>
    </row>
    <row r="48" spans="1:38" x14ac:dyDescent="0.3">
      <c r="A48" s="5">
        <v>8</v>
      </c>
      <c r="B48" s="12">
        <v>0</v>
      </c>
      <c r="C48" s="5">
        <v>0</v>
      </c>
      <c r="D48" s="5">
        <f t="shared" si="25"/>
        <v>1</v>
      </c>
      <c r="E48" s="11">
        <v>1</v>
      </c>
      <c r="F48" s="5">
        <f t="shared" si="26"/>
        <v>1</v>
      </c>
      <c r="G48" s="5">
        <f t="shared" si="27"/>
        <v>1</v>
      </c>
      <c r="H48" s="5">
        <f t="shared" si="28"/>
        <v>1</v>
      </c>
      <c r="I48" s="1">
        <v>0</v>
      </c>
      <c r="J48" s="12">
        <v>0</v>
      </c>
      <c r="K48" s="5">
        <v>1</v>
      </c>
      <c r="L48" s="5">
        <f t="shared" si="29"/>
        <v>0</v>
      </c>
      <c r="M48" s="11">
        <v>1</v>
      </c>
      <c r="N48" s="5">
        <f t="shared" si="30"/>
        <v>1</v>
      </c>
      <c r="O48" s="5">
        <f t="shared" si="31"/>
        <v>1</v>
      </c>
      <c r="P48" s="5">
        <f t="shared" si="32"/>
        <v>1</v>
      </c>
      <c r="Q48" s="12">
        <v>0</v>
      </c>
      <c r="R48" s="5">
        <v>0</v>
      </c>
      <c r="S48" s="5">
        <f t="shared" si="33"/>
        <v>1</v>
      </c>
      <c r="T48" s="11">
        <v>4</v>
      </c>
      <c r="U48" s="5">
        <f t="shared" si="34"/>
        <v>1</v>
      </c>
      <c r="V48" s="5">
        <f t="shared" si="35"/>
        <v>2</v>
      </c>
      <c r="W48" s="5">
        <f t="shared" si="36"/>
        <v>2</v>
      </c>
      <c r="X48" s="5">
        <f t="shared" si="37"/>
        <v>4</v>
      </c>
      <c r="Y48" s="5">
        <f t="shared" si="38"/>
        <v>1</v>
      </c>
      <c r="Z48" s="5">
        <f t="shared" si="39"/>
        <v>0</v>
      </c>
      <c r="AA48" s="5">
        <f t="shared" si="24"/>
        <v>8</v>
      </c>
      <c r="AB48" s="5">
        <f t="shared" si="40"/>
        <v>-6</v>
      </c>
      <c r="AC48" s="5">
        <f t="shared" si="41"/>
        <v>-0.5</v>
      </c>
      <c r="AD48" s="5">
        <f t="shared" si="42"/>
        <v>-0.5</v>
      </c>
      <c r="AE48" s="5">
        <f t="shared" si="43"/>
        <v>-5</v>
      </c>
      <c r="AF48" s="5">
        <f t="shared" si="44"/>
        <v>1.5</v>
      </c>
      <c r="AG48" s="5">
        <f t="shared" si="45"/>
        <v>1.5</v>
      </c>
      <c r="AH48" s="5">
        <f t="shared" si="46"/>
        <v>-3</v>
      </c>
      <c r="AL48" s="5">
        <f t="shared" si="23"/>
        <v>0.5</v>
      </c>
    </row>
    <row r="49" spans="1:38" x14ac:dyDescent="0.3">
      <c r="A49" s="5">
        <v>8</v>
      </c>
      <c r="B49" s="12">
        <v>0</v>
      </c>
      <c r="C49" s="5">
        <v>0</v>
      </c>
      <c r="D49" s="5">
        <f t="shared" si="25"/>
        <v>1</v>
      </c>
      <c r="E49" s="11">
        <v>1</v>
      </c>
      <c r="F49" s="5">
        <f t="shared" si="26"/>
        <v>1</v>
      </c>
      <c r="G49" s="5">
        <f t="shared" si="27"/>
        <v>1</v>
      </c>
      <c r="H49" s="5">
        <f t="shared" si="28"/>
        <v>1</v>
      </c>
      <c r="I49" s="1">
        <v>0</v>
      </c>
      <c r="J49" s="12">
        <v>0</v>
      </c>
      <c r="K49" s="5">
        <v>1</v>
      </c>
      <c r="L49" s="5">
        <f t="shared" si="29"/>
        <v>0</v>
      </c>
      <c r="M49" s="11">
        <v>2</v>
      </c>
      <c r="N49" s="5">
        <f t="shared" si="30"/>
        <v>1</v>
      </c>
      <c r="O49" s="5">
        <f t="shared" si="31"/>
        <v>1.4142135623730951</v>
      </c>
      <c r="P49" s="5">
        <f t="shared" si="32"/>
        <v>1.4142135623730951</v>
      </c>
      <c r="Q49" s="12">
        <v>0</v>
      </c>
      <c r="R49" s="5">
        <v>0</v>
      </c>
      <c r="S49" s="5">
        <f t="shared" si="33"/>
        <v>1</v>
      </c>
      <c r="T49" s="11">
        <v>2</v>
      </c>
      <c r="U49" s="5">
        <f t="shared" si="34"/>
        <v>1</v>
      </c>
      <c r="V49" s="5">
        <f t="shared" si="35"/>
        <v>1.4142135623730951</v>
      </c>
      <c r="W49" s="5">
        <f t="shared" si="36"/>
        <v>1.4142135623730951</v>
      </c>
      <c r="X49" s="5">
        <f t="shared" si="37"/>
        <v>3.8284271247461903</v>
      </c>
      <c r="Y49" s="5">
        <f t="shared" si="38"/>
        <v>1</v>
      </c>
      <c r="Z49" s="5">
        <f t="shared" si="39"/>
        <v>0</v>
      </c>
      <c r="AA49" s="5">
        <f t="shared" si="24"/>
        <v>8</v>
      </c>
      <c r="AB49" s="5">
        <f t="shared" si="40"/>
        <v>-6</v>
      </c>
      <c r="AC49" s="5">
        <f t="shared" si="41"/>
        <v>-1</v>
      </c>
      <c r="AD49" s="5">
        <f t="shared" si="42"/>
        <v>-2.5</v>
      </c>
      <c r="AE49" s="5">
        <f t="shared" si="43"/>
        <v>-2.5</v>
      </c>
      <c r="AF49" s="5">
        <f t="shared" si="44"/>
        <v>1</v>
      </c>
      <c r="AG49" s="5">
        <f t="shared" si="45"/>
        <v>-0.5</v>
      </c>
      <c r="AH49" s="5">
        <f t="shared" si="46"/>
        <v>-0.5</v>
      </c>
      <c r="AL49" s="5">
        <f t="shared" si="23"/>
        <v>0.5</v>
      </c>
    </row>
    <row r="50" spans="1:38" x14ac:dyDescent="0.3">
      <c r="A50" s="5">
        <v>8</v>
      </c>
      <c r="B50" s="12">
        <v>0</v>
      </c>
      <c r="C50" s="5">
        <v>0</v>
      </c>
      <c r="D50" s="5">
        <f t="shared" si="25"/>
        <v>1</v>
      </c>
      <c r="E50" s="11">
        <v>1</v>
      </c>
      <c r="F50" s="5">
        <f t="shared" si="26"/>
        <v>1</v>
      </c>
      <c r="G50" s="5">
        <f t="shared" si="27"/>
        <v>1</v>
      </c>
      <c r="H50" s="5">
        <f t="shared" si="28"/>
        <v>1</v>
      </c>
      <c r="I50" s="1">
        <v>0</v>
      </c>
      <c r="J50" s="12">
        <v>0</v>
      </c>
      <c r="K50" s="5">
        <v>1</v>
      </c>
      <c r="L50" s="5">
        <f t="shared" si="29"/>
        <v>0</v>
      </c>
      <c r="M50" s="11">
        <v>3</v>
      </c>
      <c r="N50" s="5">
        <f t="shared" si="30"/>
        <v>1</v>
      </c>
      <c r="O50" s="5">
        <f t="shared" si="31"/>
        <v>1.7320508075688772</v>
      </c>
      <c r="P50" s="5">
        <f t="shared" si="32"/>
        <v>1.7320508075688772</v>
      </c>
      <c r="Q50" s="12">
        <v>0</v>
      </c>
      <c r="R50" s="5">
        <v>0</v>
      </c>
      <c r="S50" s="5">
        <f t="shared" si="33"/>
        <v>1</v>
      </c>
      <c r="T50" s="11">
        <v>4</v>
      </c>
      <c r="U50" s="5">
        <f t="shared" si="34"/>
        <v>1</v>
      </c>
      <c r="V50" s="5">
        <f t="shared" si="35"/>
        <v>2</v>
      </c>
      <c r="W50" s="5">
        <f t="shared" si="36"/>
        <v>2</v>
      </c>
      <c r="X50" s="5">
        <f t="shared" si="37"/>
        <v>4.7320508075688767</v>
      </c>
      <c r="Y50" s="5">
        <f t="shared" si="38"/>
        <v>1</v>
      </c>
      <c r="Z50" s="5">
        <f t="shared" si="39"/>
        <v>0</v>
      </c>
      <c r="AA50" s="5">
        <f t="shared" si="24"/>
        <v>8</v>
      </c>
      <c r="AB50" s="5">
        <f t="shared" si="40"/>
        <v>-6</v>
      </c>
      <c r="AC50" s="5">
        <f t="shared" si="41"/>
        <v>0.5</v>
      </c>
      <c r="AD50" s="5">
        <f t="shared" si="42"/>
        <v>-2.5</v>
      </c>
      <c r="AE50" s="5">
        <f t="shared" si="43"/>
        <v>-4</v>
      </c>
      <c r="AF50" s="5">
        <f t="shared" si="44"/>
        <v>2.5</v>
      </c>
      <c r="AG50" s="5">
        <f t="shared" si="45"/>
        <v>-0.5</v>
      </c>
      <c r="AH50" s="5">
        <f t="shared" si="46"/>
        <v>-2</v>
      </c>
      <c r="AL50" s="5">
        <f t="shared" si="23"/>
        <v>0.5</v>
      </c>
    </row>
    <row r="51" spans="1:38" x14ac:dyDescent="0.3">
      <c r="A51" s="5">
        <v>8</v>
      </c>
      <c r="B51" s="12">
        <v>0</v>
      </c>
      <c r="C51" s="5">
        <v>0</v>
      </c>
      <c r="D51" s="5">
        <f t="shared" si="25"/>
        <v>1</v>
      </c>
      <c r="E51" s="11">
        <v>1</v>
      </c>
      <c r="F51" s="5">
        <f t="shared" si="26"/>
        <v>1</v>
      </c>
      <c r="G51" s="5">
        <f t="shared" si="27"/>
        <v>1</v>
      </c>
      <c r="H51" s="5">
        <f t="shared" si="28"/>
        <v>1</v>
      </c>
      <c r="I51" s="1">
        <v>1</v>
      </c>
      <c r="J51" s="12">
        <v>1</v>
      </c>
      <c r="K51" s="5">
        <v>0</v>
      </c>
      <c r="L51" s="5">
        <f t="shared" si="29"/>
        <v>0</v>
      </c>
      <c r="M51" s="11">
        <v>-1</v>
      </c>
      <c r="N51" s="5">
        <f t="shared" si="30"/>
        <v>-1</v>
      </c>
      <c r="O51" s="5">
        <f t="shared" si="31"/>
        <v>1</v>
      </c>
      <c r="P51" s="5">
        <f t="shared" si="32"/>
        <v>-1</v>
      </c>
      <c r="Q51" s="12">
        <v>0</v>
      </c>
      <c r="R51" s="5">
        <v>0</v>
      </c>
      <c r="S51" s="5">
        <f t="shared" si="33"/>
        <v>1</v>
      </c>
      <c r="T51" s="11">
        <v>7</v>
      </c>
      <c r="U51" s="5">
        <f t="shared" si="34"/>
        <v>1</v>
      </c>
      <c r="V51" s="5">
        <f t="shared" si="35"/>
        <v>2.6457513110645907</v>
      </c>
      <c r="W51" s="5">
        <f t="shared" si="36"/>
        <v>2.6457513110645907</v>
      </c>
      <c r="X51" s="5">
        <f t="shared" si="37"/>
        <v>2.6457513110645907</v>
      </c>
      <c r="Y51" s="5">
        <f t="shared" si="38"/>
        <v>1</v>
      </c>
      <c r="Z51" s="5">
        <f t="shared" si="39"/>
        <v>1</v>
      </c>
      <c r="AA51" s="5">
        <f t="shared" si="24"/>
        <v>8</v>
      </c>
      <c r="AB51" s="5">
        <f t="shared" si="40"/>
        <v>-6</v>
      </c>
      <c r="AC51" s="5">
        <f t="shared" si="41"/>
        <v>1</v>
      </c>
      <c r="AD51" s="5">
        <f t="shared" si="42"/>
        <v>1</v>
      </c>
      <c r="AE51" s="5">
        <f t="shared" si="43"/>
        <v>-8</v>
      </c>
      <c r="AF51" s="5">
        <f t="shared" si="44"/>
        <v>3</v>
      </c>
      <c r="AG51" s="5">
        <f t="shared" si="45"/>
        <v>3</v>
      </c>
      <c r="AH51" s="5">
        <f t="shared" si="46"/>
        <v>-6</v>
      </c>
      <c r="AL51" s="5">
        <f t="shared" si="23"/>
        <v>0.5</v>
      </c>
    </row>
    <row r="52" spans="1:38" x14ac:dyDescent="0.3">
      <c r="A52" s="5">
        <v>8</v>
      </c>
      <c r="B52" s="12">
        <v>0</v>
      </c>
      <c r="C52" s="5">
        <v>0</v>
      </c>
      <c r="D52" s="5">
        <f t="shared" si="25"/>
        <v>1</v>
      </c>
      <c r="E52" s="11">
        <v>1</v>
      </c>
      <c r="F52" s="5">
        <f t="shared" si="26"/>
        <v>1</v>
      </c>
      <c r="G52" s="5">
        <f t="shared" si="27"/>
        <v>1</v>
      </c>
      <c r="H52" s="5">
        <f t="shared" si="28"/>
        <v>1</v>
      </c>
      <c r="I52" s="1">
        <v>1</v>
      </c>
      <c r="J52" s="12">
        <v>1</v>
      </c>
      <c r="K52" s="5">
        <v>0</v>
      </c>
      <c r="L52" s="5">
        <f t="shared" si="29"/>
        <v>0</v>
      </c>
      <c r="M52" s="11">
        <v>0</v>
      </c>
      <c r="N52" s="5">
        <f t="shared" si="30"/>
        <v>0</v>
      </c>
      <c r="O52" s="5">
        <f t="shared" si="31"/>
        <v>0</v>
      </c>
      <c r="P52" s="5">
        <f t="shared" si="32"/>
        <v>0</v>
      </c>
      <c r="Q52" s="12">
        <v>0</v>
      </c>
      <c r="R52" s="5">
        <v>0</v>
      </c>
      <c r="S52" s="5">
        <f t="shared" si="33"/>
        <v>1</v>
      </c>
      <c r="T52" s="11">
        <v>3</v>
      </c>
      <c r="U52" s="5">
        <f t="shared" si="34"/>
        <v>1</v>
      </c>
      <c r="V52" s="5">
        <f t="shared" si="35"/>
        <v>1.7320508075688772</v>
      </c>
      <c r="W52" s="5">
        <f t="shared" si="36"/>
        <v>1.7320508075688772</v>
      </c>
      <c r="X52" s="5">
        <f t="shared" si="37"/>
        <v>2.7320508075688772</v>
      </c>
      <c r="Y52" s="5">
        <f t="shared" si="38"/>
        <v>1</v>
      </c>
      <c r="Z52" s="5">
        <f t="shared" si="39"/>
        <v>1</v>
      </c>
      <c r="AA52" s="5">
        <f t="shared" si="24"/>
        <v>8</v>
      </c>
      <c r="AB52" s="5">
        <f t="shared" si="40"/>
        <v>-6</v>
      </c>
      <c r="AC52" s="5">
        <f t="shared" si="41"/>
        <v>-1.5</v>
      </c>
      <c r="AD52" s="5">
        <f t="shared" si="42"/>
        <v>0</v>
      </c>
      <c r="AE52" s="5">
        <f t="shared" si="43"/>
        <v>-4.5</v>
      </c>
      <c r="AF52" s="5">
        <f t="shared" si="44"/>
        <v>0.5</v>
      </c>
      <c r="AG52" s="5">
        <f t="shared" si="45"/>
        <v>2</v>
      </c>
      <c r="AH52" s="5">
        <f t="shared" si="46"/>
        <v>-2.5</v>
      </c>
      <c r="AL52" s="5">
        <f t="shared" si="23"/>
        <v>0.5</v>
      </c>
    </row>
    <row r="53" spans="1:38" x14ac:dyDescent="0.3">
      <c r="A53" s="5">
        <v>8</v>
      </c>
      <c r="B53" s="12">
        <v>0</v>
      </c>
      <c r="C53" s="5">
        <v>0</v>
      </c>
      <c r="D53" s="5">
        <f t="shared" si="25"/>
        <v>1</v>
      </c>
      <c r="E53" s="11">
        <v>1</v>
      </c>
      <c r="F53" s="5">
        <f t="shared" si="26"/>
        <v>1</v>
      </c>
      <c r="G53" s="5">
        <f t="shared" si="27"/>
        <v>1</v>
      </c>
      <c r="H53" s="5">
        <f t="shared" si="28"/>
        <v>1</v>
      </c>
      <c r="I53" s="1">
        <v>1</v>
      </c>
      <c r="J53" s="12">
        <v>1</v>
      </c>
      <c r="K53" s="5">
        <v>0</v>
      </c>
      <c r="L53" s="5">
        <f t="shared" si="29"/>
        <v>0</v>
      </c>
      <c r="M53" s="11">
        <v>-2</v>
      </c>
      <c r="N53" s="5">
        <f t="shared" si="30"/>
        <v>-1</v>
      </c>
      <c r="O53" s="5">
        <f t="shared" si="31"/>
        <v>1.4142135623730951</v>
      </c>
      <c r="P53" s="5">
        <f t="shared" si="32"/>
        <v>-1.4142135623730951</v>
      </c>
      <c r="Q53" s="12">
        <v>0</v>
      </c>
      <c r="R53" s="5">
        <v>0</v>
      </c>
      <c r="S53" s="5">
        <f t="shared" si="33"/>
        <v>1</v>
      </c>
      <c r="T53" s="11">
        <v>2</v>
      </c>
      <c r="U53" s="5">
        <f t="shared" si="34"/>
        <v>1</v>
      </c>
      <c r="V53" s="5">
        <f t="shared" si="35"/>
        <v>1.4142135623730951</v>
      </c>
      <c r="W53" s="5">
        <f t="shared" si="36"/>
        <v>1.4142135623730951</v>
      </c>
      <c r="X53" s="5">
        <f t="shared" si="37"/>
        <v>1</v>
      </c>
      <c r="Y53" s="5">
        <f t="shared" si="38"/>
        <v>1</v>
      </c>
      <c r="Z53" s="5">
        <f t="shared" si="39"/>
        <v>1</v>
      </c>
      <c r="AA53" s="5">
        <f t="shared" si="24"/>
        <v>8</v>
      </c>
      <c r="AB53" s="5">
        <f t="shared" si="40"/>
        <v>-6</v>
      </c>
      <c r="AC53" s="5">
        <f t="shared" si="41"/>
        <v>-1</v>
      </c>
      <c r="AD53" s="5">
        <f t="shared" si="42"/>
        <v>-2.5</v>
      </c>
      <c r="AE53" s="5">
        <f t="shared" si="43"/>
        <v>-2.5</v>
      </c>
      <c r="AF53" s="5">
        <f t="shared" si="44"/>
        <v>1</v>
      </c>
      <c r="AG53" s="5">
        <f t="shared" si="45"/>
        <v>-0.5</v>
      </c>
      <c r="AH53" s="5">
        <f t="shared" si="46"/>
        <v>-0.5</v>
      </c>
      <c r="AL53" s="5">
        <f t="shared" si="23"/>
        <v>0.5</v>
      </c>
    </row>
    <row r="54" spans="1:38" x14ac:dyDescent="0.3">
      <c r="A54" s="5">
        <v>8</v>
      </c>
      <c r="B54" s="12">
        <v>0</v>
      </c>
      <c r="C54" s="5">
        <v>0</v>
      </c>
      <c r="D54" s="5">
        <f t="shared" si="25"/>
        <v>1</v>
      </c>
      <c r="E54" s="11">
        <v>1</v>
      </c>
      <c r="F54" s="5">
        <f t="shared" si="26"/>
        <v>1</v>
      </c>
      <c r="G54" s="5">
        <f t="shared" si="27"/>
        <v>1</v>
      </c>
      <c r="H54" s="5">
        <f t="shared" si="28"/>
        <v>1</v>
      </c>
      <c r="I54" s="1">
        <v>1</v>
      </c>
      <c r="J54" s="12">
        <v>1</v>
      </c>
      <c r="K54" s="5">
        <v>0</v>
      </c>
      <c r="L54" s="5">
        <f t="shared" si="29"/>
        <v>0</v>
      </c>
      <c r="M54" s="11">
        <v>-3</v>
      </c>
      <c r="N54" s="5">
        <f t="shared" si="30"/>
        <v>-1</v>
      </c>
      <c r="O54" s="5">
        <f t="shared" si="31"/>
        <v>1.7320508075688772</v>
      </c>
      <c r="P54" s="5">
        <f t="shared" si="32"/>
        <v>-1.7320508075688772</v>
      </c>
      <c r="Q54" s="12">
        <v>0</v>
      </c>
      <c r="R54" s="5">
        <v>0</v>
      </c>
      <c r="S54" s="5">
        <f t="shared" si="33"/>
        <v>1</v>
      </c>
      <c r="T54" s="11">
        <v>3</v>
      </c>
      <c r="U54" s="5">
        <f t="shared" si="34"/>
        <v>1</v>
      </c>
      <c r="V54" s="5">
        <f t="shared" si="35"/>
        <v>1.7320508075688772</v>
      </c>
      <c r="W54" s="5">
        <f t="shared" si="36"/>
        <v>1.7320508075688772</v>
      </c>
      <c r="X54" s="5">
        <f t="shared" si="37"/>
        <v>1</v>
      </c>
      <c r="Y54" s="5">
        <f t="shared" si="38"/>
        <v>1</v>
      </c>
      <c r="Z54" s="5">
        <f t="shared" si="39"/>
        <v>1</v>
      </c>
      <c r="AA54" s="5">
        <f t="shared" ref="AA54:AA85" si="47">A54</f>
        <v>8</v>
      </c>
      <c r="AB54" s="5">
        <f t="shared" si="40"/>
        <v>-6</v>
      </c>
      <c r="AC54" s="5">
        <f t="shared" si="41"/>
        <v>0</v>
      </c>
      <c r="AD54" s="5">
        <f t="shared" si="42"/>
        <v>-3</v>
      </c>
      <c r="AE54" s="5">
        <f t="shared" si="43"/>
        <v>-3</v>
      </c>
      <c r="AF54" s="5">
        <f t="shared" si="44"/>
        <v>2</v>
      </c>
      <c r="AG54" s="5">
        <f t="shared" si="45"/>
        <v>-1</v>
      </c>
      <c r="AH54" s="5">
        <f t="shared" si="46"/>
        <v>-1</v>
      </c>
      <c r="AL54" s="5">
        <f t="shared" si="23"/>
        <v>0.5</v>
      </c>
    </row>
    <row r="55" spans="1:38" x14ac:dyDescent="0.3">
      <c r="A55" s="5">
        <v>8</v>
      </c>
      <c r="B55" s="12">
        <v>0</v>
      </c>
      <c r="C55" s="5">
        <v>0</v>
      </c>
      <c r="D55" s="5">
        <f t="shared" si="25"/>
        <v>1</v>
      </c>
      <c r="E55" s="11">
        <v>1</v>
      </c>
      <c r="F55" s="5">
        <f t="shared" si="26"/>
        <v>1</v>
      </c>
      <c r="G55" s="5">
        <f t="shared" si="27"/>
        <v>1</v>
      </c>
      <c r="H55" s="5">
        <f t="shared" si="28"/>
        <v>1</v>
      </c>
      <c r="I55" s="1">
        <v>1</v>
      </c>
      <c r="J55" s="12">
        <v>1</v>
      </c>
      <c r="K55" s="5">
        <v>0</v>
      </c>
      <c r="L55" s="5">
        <f t="shared" si="29"/>
        <v>0</v>
      </c>
      <c r="M55" s="11">
        <v>-2</v>
      </c>
      <c r="N55" s="5">
        <f t="shared" si="30"/>
        <v>-1</v>
      </c>
      <c r="O55" s="5">
        <f t="shared" si="31"/>
        <v>1.4142135623730951</v>
      </c>
      <c r="P55" s="5">
        <f t="shared" si="32"/>
        <v>-1.4142135623730951</v>
      </c>
      <c r="Q55" s="12">
        <v>0</v>
      </c>
      <c r="R55" s="5">
        <v>0</v>
      </c>
      <c r="S55" s="5">
        <f t="shared" si="33"/>
        <v>1</v>
      </c>
      <c r="T55" s="11">
        <v>3</v>
      </c>
      <c r="U55" s="5">
        <f t="shared" si="34"/>
        <v>1</v>
      </c>
      <c r="V55" s="5">
        <f t="shared" si="35"/>
        <v>1.7320508075688772</v>
      </c>
      <c r="W55" s="5">
        <f t="shared" si="36"/>
        <v>1.7320508075688772</v>
      </c>
      <c r="X55" s="5">
        <f t="shared" si="37"/>
        <v>1.317837245195782</v>
      </c>
      <c r="Y55" s="5">
        <f t="shared" si="38"/>
        <v>1</v>
      </c>
      <c r="Z55" s="5">
        <f t="shared" si="39"/>
        <v>1</v>
      </c>
      <c r="AA55" s="5">
        <f t="shared" si="47"/>
        <v>8</v>
      </c>
      <c r="AB55" s="5">
        <f t="shared" si="40"/>
        <v>-6</v>
      </c>
      <c r="AC55" s="5">
        <f t="shared" si="41"/>
        <v>-0.5</v>
      </c>
      <c r="AD55" s="5">
        <f t="shared" si="42"/>
        <v>-2</v>
      </c>
      <c r="AE55" s="5">
        <f t="shared" si="43"/>
        <v>-3.5</v>
      </c>
      <c r="AF55" s="5">
        <f t="shared" si="44"/>
        <v>1.5</v>
      </c>
      <c r="AG55" s="5">
        <f t="shared" si="45"/>
        <v>0</v>
      </c>
      <c r="AH55" s="5">
        <f t="shared" si="46"/>
        <v>-1.5</v>
      </c>
      <c r="AL55" s="5">
        <f t="shared" si="23"/>
        <v>0.5</v>
      </c>
    </row>
    <row r="56" spans="1:38" x14ac:dyDescent="0.3">
      <c r="A56" s="5">
        <v>8</v>
      </c>
      <c r="B56" s="12">
        <v>0</v>
      </c>
      <c r="C56" s="5">
        <v>0</v>
      </c>
      <c r="D56" s="5">
        <f t="shared" si="25"/>
        <v>1</v>
      </c>
      <c r="E56" s="11">
        <v>1</v>
      </c>
      <c r="F56" s="5">
        <f t="shared" si="26"/>
        <v>1</v>
      </c>
      <c r="G56" s="5">
        <f t="shared" si="27"/>
        <v>1</v>
      </c>
      <c r="H56" s="5">
        <f t="shared" si="28"/>
        <v>1</v>
      </c>
      <c r="I56" s="1">
        <v>1</v>
      </c>
      <c r="J56" s="12">
        <v>1</v>
      </c>
      <c r="K56" s="5">
        <v>0</v>
      </c>
      <c r="L56" s="5">
        <f t="shared" si="29"/>
        <v>0</v>
      </c>
      <c r="M56" s="11">
        <v>-2</v>
      </c>
      <c r="N56" s="5">
        <f t="shared" si="30"/>
        <v>-1</v>
      </c>
      <c r="O56" s="5">
        <f t="shared" si="31"/>
        <v>1.4142135623730951</v>
      </c>
      <c r="P56" s="5">
        <f t="shared" si="32"/>
        <v>-1.4142135623730951</v>
      </c>
      <c r="Q56" s="12">
        <v>0</v>
      </c>
      <c r="R56" s="5">
        <v>0</v>
      </c>
      <c r="S56" s="5">
        <f t="shared" si="33"/>
        <v>1</v>
      </c>
      <c r="T56" s="11">
        <v>4</v>
      </c>
      <c r="U56" s="5">
        <f t="shared" si="34"/>
        <v>1</v>
      </c>
      <c r="V56" s="5">
        <f t="shared" si="35"/>
        <v>2</v>
      </c>
      <c r="W56" s="5">
        <f t="shared" si="36"/>
        <v>2</v>
      </c>
      <c r="X56" s="5">
        <f t="shared" si="37"/>
        <v>1.5857864376269049</v>
      </c>
      <c r="Y56" s="5">
        <f t="shared" si="38"/>
        <v>1</v>
      </c>
      <c r="Z56" s="5">
        <f t="shared" si="39"/>
        <v>1</v>
      </c>
      <c r="AA56" s="5">
        <f t="shared" si="47"/>
        <v>8</v>
      </c>
      <c r="AB56" s="5">
        <f t="shared" si="40"/>
        <v>-6</v>
      </c>
      <c r="AC56" s="5">
        <f t="shared" si="41"/>
        <v>0</v>
      </c>
      <c r="AD56" s="5">
        <f t="shared" si="42"/>
        <v>-1.5</v>
      </c>
      <c r="AE56" s="5">
        <f t="shared" si="43"/>
        <v>-4.5</v>
      </c>
      <c r="AF56" s="5">
        <f t="shared" si="44"/>
        <v>2</v>
      </c>
      <c r="AG56" s="5">
        <f t="shared" si="45"/>
        <v>0.5</v>
      </c>
      <c r="AH56" s="5">
        <f t="shared" si="46"/>
        <v>-2.5</v>
      </c>
      <c r="AL56" s="5">
        <f t="shared" si="23"/>
        <v>0.5</v>
      </c>
    </row>
    <row r="57" spans="1:38" x14ac:dyDescent="0.3">
      <c r="A57" s="5">
        <v>8</v>
      </c>
      <c r="B57" s="12">
        <v>0</v>
      </c>
      <c r="C57" s="5">
        <v>0</v>
      </c>
      <c r="D57" s="5">
        <f t="shared" si="25"/>
        <v>1</v>
      </c>
      <c r="E57" s="11">
        <v>1</v>
      </c>
      <c r="F57" s="5">
        <f t="shared" si="26"/>
        <v>1</v>
      </c>
      <c r="G57" s="5">
        <f t="shared" si="27"/>
        <v>1</v>
      </c>
      <c r="H57" s="5">
        <f t="shared" si="28"/>
        <v>1</v>
      </c>
      <c r="I57" s="1">
        <v>1</v>
      </c>
      <c r="J57" s="12">
        <v>1</v>
      </c>
      <c r="K57" s="5">
        <v>0</v>
      </c>
      <c r="L57" s="5">
        <f t="shared" si="29"/>
        <v>0</v>
      </c>
      <c r="M57" s="11">
        <v>-3</v>
      </c>
      <c r="N57" s="5">
        <f t="shared" si="30"/>
        <v>-1</v>
      </c>
      <c r="O57" s="5">
        <f t="shared" si="31"/>
        <v>1.7320508075688772</v>
      </c>
      <c r="P57" s="5">
        <f t="shared" si="32"/>
        <v>-1.7320508075688772</v>
      </c>
      <c r="Q57" s="12">
        <v>0</v>
      </c>
      <c r="R57" s="5">
        <v>0</v>
      </c>
      <c r="S57" s="5">
        <f t="shared" si="33"/>
        <v>1</v>
      </c>
      <c r="T57" s="11">
        <v>6</v>
      </c>
      <c r="U57" s="5">
        <f t="shared" si="34"/>
        <v>1</v>
      </c>
      <c r="V57" s="5">
        <f t="shared" si="35"/>
        <v>2.4494897427831779</v>
      </c>
      <c r="W57" s="5">
        <f t="shared" si="36"/>
        <v>2.4494897427831779</v>
      </c>
      <c r="X57" s="5">
        <f t="shared" si="37"/>
        <v>1.7174389352143007</v>
      </c>
      <c r="Y57" s="5">
        <f t="shared" si="38"/>
        <v>1</v>
      </c>
      <c r="Z57" s="5">
        <f t="shared" si="39"/>
        <v>1</v>
      </c>
      <c r="AA57" s="5">
        <f t="shared" si="47"/>
        <v>8</v>
      </c>
      <c r="AB57" s="5">
        <f t="shared" si="40"/>
        <v>-6</v>
      </c>
      <c r="AC57" s="5">
        <f t="shared" si="41"/>
        <v>1.5</v>
      </c>
      <c r="AD57" s="5">
        <f t="shared" si="42"/>
        <v>-1.5</v>
      </c>
      <c r="AE57" s="5">
        <f t="shared" si="43"/>
        <v>-6</v>
      </c>
      <c r="AF57" s="5">
        <f t="shared" si="44"/>
        <v>3.5</v>
      </c>
      <c r="AG57" s="5">
        <f t="shared" si="45"/>
        <v>0.5</v>
      </c>
      <c r="AH57" s="5">
        <f t="shared" si="46"/>
        <v>-4</v>
      </c>
      <c r="AL57" s="5">
        <f t="shared" si="23"/>
        <v>0.5</v>
      </c>
    </row>
    <row r="58" spans="1:38" x14ac:dyDescent="0.3">
      <c r="A58" s="5">
        <v>8</v>
      </c>
      <c r="B58" s="12">
        <v>0</v>
      </c>
      <c r="C58" s="5">
        <v>0</v>
      </c>
      <c r="D58" s="5">
        <f t="shared" si="25"/>
        <v>1</v>
      </c>
      <c r="E58" s="11">
        <v>1</v>
      </c>
      <c r="F58" s="5">
        <f t="shared" si="26"/>
        <v>1</v>
      </c>
      <c r="G58" s="5">
        <f t="shared" si="27"/>
        <v>1</v>
      </c>
      <c r="H58" s="5">
        <f t="shared" si="28"/>
        <v>1</v>
      </c>
      <c r="I58" s="1">
        <v>0</v>
      </c>
      <c r="J58" s="12">
        <v>0</v>
      </c>
      <c r="K58" s="5">
        <v>0</v>
      </c>
      <c r="L58" s="5">
        <f t="shared" si="29"/>
        <v>1</v>
      </c>
      <c r="M58" s="11">
        <v>2</v>
      </c>
      <c r="N58" s="5">
        <f t="shared" si="30"/>
        <v>1</v>
      </c>
      <c r="O58" s="5">
        <f t="shared" si="31"/>
        <v>1.4142135623730951</v>
      </c>
      <c r="P58" s="5">
        <f t="shared" si="32"/>
        <v>1.4142135623730951</v>
      </c>
      <c r="Q58" s="12">
        <v>0</v>
      </c>
      <c r="R58" s="5">
        <v>1</v>
      </c>
      <c r="S58" s="5">
        <f t="shared" si="33"/>
        <v>0</v>
      </c>
      <c r="T58" s="11">
        <v>2</v>
      </c>
      <c r="U58" s="5">
        <f t="shared" si="34"/>
        <v>1</v>
      </c>
      <c r="V58" s="5">
        <f t="shared" si="35"/>
        <v>1.4142135623730951</v>
      </c>
      <c r="W58" s="5">
        <f t="shared" si="36"/>
        <v>1.4142135623730951</v>
      </c>
      <c r="X58" s="5">
        <f t="shared" si="37"/>
        <v>3.8284271247461903</v>
      </c>
      <c r="Y58" s="5">
        <f t="shared" si="38"/>
        <v>1</v>
      </c>
      <c r="Z58" s="5">
        <f t="shared" si="39"/>
        <v>0</v>
      </c>
      <c r="AA58" s="5">
        <f t="shared" si="47"/>
        <v>8</v>
      </c>
      <c r="AB58" s="5">
        <f t="shared" si="40"/>
        <v>-6</v>
      </c>
      <c r="AC58" s="5">
        <f t="shared" si="41"/>
        <v>-1</v>
      </c>
      <c r="AD58" s="5">
        <f t="shared" si="42"/>
        <v>-2.5</v>
      </c>
      <c r="AE58" s="5">
        <f t="shared" si="43"/>
        <v>-2.5</v>
      </c>
      <c r="AF58" s="5">
        <f t="shared" si="44"/>
        <v>1</v>
      </c>
      <c r="AG58" s="5">
        <f t="shared" si="45"/>
        <v>-0.5</v>
      </c>
      <c r="AH58" s="5">
        <f t="shared" si="46"/>
        <v>-0.5</v>
      </c>
      <c r="AL58" s="5">
        <f t="shared" si="23"/>
        <v>0.5</v>
      </c>
    </row>
    <row r="59" spans="1:38" x14ac:dyDescent="0.3">
      <c r="A59" s="5">
        <v>8</v>
      </c>
      <c r="B59" s="12">
        <v>0</v>
      </c>
      <c r="C59" s="5">
        <v>0</v>
      </c>
      <c r="D59" s="5">
        <f t="shared" si="25"/>
        <v>1</v>
      </c>
      <c r="E59" s="11">
        <v>1</v>
      </c>
      <c r="F59" s="5">
        <f t="shared" si="26"/>
        <v>1</v>
      </c>
      <c r="G59" s="5">
        <f t="shared" si="27"/>
        <v>1</v>
      </c>
      <c r="H59" s="5">
        <f t="shared" si="28"/>
        <v>1</v>
      </c>
      <c r="I59" s="1">
        <v>0</v>
      </c>
      <c r="J59" s="12">
        <v>0</v>
      </c>
      <c r="K59" s="5">
        <v>0</v>
      </c>
      <c r="L59" s="5">
        <f t="shared" si="29"/>
        <v>1</v>
      </c>
      <c r="M59" s="11">
        <v>1</v>
      </c>
      <c r="N59" s="5">
        <f t="shared" si="30"/>
        <v>1</v>
      </c>
      <c r="O59" s="5">
        <f t="shared" si="31"/>
        <v>1</v>
      </c>
      <c r="P59" s="5">
        <f t="shared" si="32"/>
        <v>1</v>
      </c>
      <c r="Q59" s="12">
        <v>0</v>
      </c>
      <c r="R59" s="5">
        <v>1</v>
      </c>
      <c r="S59" s="5">
        <f t="shared" si="33"/>
        <v>0</v>
      </c>
      <c r="T59" s="11">
        <v>2</v>
      </c>
      <c r="U59" s="5">
        <f t="shared" si="34"/>
        <v>1</v>
      </c>
      <c r="V59" s="5">
        <f t="shared" si="35"/>
        <v>1.4142135623730951</v>
      </c>
      <c r="W59" s="5">
        <f t="shared" si="36"/>
        <v>1.4142135623730951</v>
      </c>
      <c r="X59" s="5">
        <f t="shared" si="37"/>
        <v>3.4142135623730949</v>
      </c>
      <c r="Y59" s="5">
        <f t="shared" si="38"/>
        <v>1</v>
      </c>
      <c r="Z59" s="5">
        <f t="shared" si="39"/>
        <v>0</v>
      </c>
      <c r="AA59" s="5">
        <f t="shared" si="47"/>
        <v>8</v>
      </c>
      <c r="AB59" s="5">
        <f t="shared" si="40"/>
        <v>-6</v>
      </c>
      <c r="AC59" s="5">
        <f t="shared" si="41"/>
        <v>-1.5</v>
      </c>
      <c r="AD59" s="5">
        <f t="shared" si="42"/>
        <v>-1.5</v>
      </c>
      <c r="AE59" s="5">
        <f t="shared" si="43"/>
        <v>-3</v>
      </c>
      <c r="AF59" s="5">
        <f t="shared" si="44"/>
        <v>0.5</v>
      </c>
      <c r="AG59" s="5">
        <f t="shared" si="45"/>
        <v>0.5</v>
      </c>
      <c r="AH59" s="5">
        <f t="shared" si="46"/>
        <v>-1</v>
      </c>
      <c r="AL59" s="5">
        <f t="shared" si="23"/>
        <v>0.5</v>
      </c>
    </row>
    <row r="60" spans="1:38" x14ac:dyDescent="0.3">
      <c r="A60" s="5">
        <v>8</v>
      </c>
      <c r="B60" s="12">
        <v>0</v>
      </c>
      <c r="C60" s="5">
        <v>0</v>
      </c>
      <c r="D60" s="5">
        <f t="shared" si="25"/>
        <v>1</v>
      </c>
      <c r="E60" s="11">
        <v>1</v>
      </c>
      <c r="F60" s="5">
        <f t="shared" si="26"/>
        <v>1</v>
      </c>
      <c r="G60" s="5">
        <f t="shared" si="27"/>
        <v>1</v>
      </c>
      <c r="H60" s="5">
        <f t="shared" si="28"/>
        <v>1</v>
      </c>
      <c r="I60" s="1">
        <v>0</v>
      </c>
      <c r="J60" s="12">
        <v>0</v>
      </c>
      <c r="K60" s="5">
        <v>0</v>
      </c>
      <c r="L60" s="5">
        <f t="shared" si="29"/>
        <v>1</v>
      </c>
      <c r="M60" s="11">
        <v>1</v>
      </c>
      <c r="N60" s="5">
        <f t="shared" si="30"/>
        <v>1</v>
      </c>
      <c r="O60" s="5">
        <f t="shared" si="31"/>
        <v>1</v>
      </c>
      <c r="P60" s="5">
        <f t="shared" si="32"/>
        <v>1</v>
      </c>
      <c r="Q60" s="12">
        <v>0</v>
      </c>
      <c r="R60" s="5">
        <v>1</v>
      </c>
      <c r="S60" s="5">
        <f t="shared" si="33"/>
        <v>0</v>
      </c>
      <c r="T60" s="11">
        <v>-8</v>
      </c>
      <c r="U60" s="5">
        <f t="shared" si="34"/>
        <v>-1</v>
      </c>
      <c r="V60" s="5">
        <f t="shared" si="35"/>
        <v>2.8284271247461903</v>
      </c>
      <c r="W60" s="5">
        <f t="shared" si="36"/>
        <v>-2.8284271247461903</v>
      </c>
      <c r="X60" s="5">
        <f t="shared" si="37"/>
        <v>-0.82842712474619029</v>
      </c>
      <c r="Y60" s="5">
        <f t="shared" si="38"/>
        <v>0</v>
      </c>
      <c r="Z60" s="5">
        <f t="shared" si="39"/>
        <v>0</v>
      </c>
      <c r="AA60" s="5">
        <f t="shared" si="47"/>
        <v>8</v>
      </c>
      <c r="AB60" s="5">
        <f t="shared" si="40"/>
        <v>0</v>
      </c>
      <c r="AC60" s="5">
        <f t="shared" si="41"/>
        <v>3.5</v>
      </c>
      <c r="AD60" s="5">
        <f t="shared" si="42"/>
        <v>3.5</v>
      </c>
      <c r="AE60" s="5">
        <f t="shared" si="43"/>
        <v>-7</v>
      </c>
      <c r="AF60" s="5">
        <f t="shared" si="44"/>
        <v>3.5</v>
      </c>
      <c r="AG60" s="5">
        <f t="shared" si="45"/>
        <v>3.5</v>
      </c>
      <c r="AH60" s="5">
        <f t="shared" si="46"/>
        <v>-7</v>
      </c>
      <c r="AL60" s="5">
        <f t="shared" si="23"/>
        <v>0.5</v>
      </c>
    </row>
    <row r="61" spans="1:38" x14ac:dyDescent="0.3">
      <c r="A61" s="5">
        <v>8</v>
      </c>
      <c r="B61" s="12">
        <v>0</v>
      </c>
      <c r="C61" s="5">
        <v>0</v>
      </c>
      <c r="D61" s="5">
        <f t="shared" si="25"/>
        <v>1</v>
      </c>
      <c r="E61" s="11">
        <v>1</v>
      </c>
      <c r="F61" s="5">
        <f t="shared" si="26"/>
        <v>1</v>
      </c>
      <c r="G61" s="5">
        <f t="shared" si="27"/>
        <v>1</v>
      </c>
      <c r="H61" s="5">
        <f t="shared" si="28"/>
        <v>1</v>
      </c>
      <c r="I61" s="1">
        <v>1</v>
      </c>
      <c r="J61" s="12">
        <v>0</v>
      </c>
      <c r="K61" s="5">
        <v>0</v>
      </c>
      <c r="L61" s="5">
        <f t="shared" si="29"/>
        <v>1</v>
      </c>
      <c r="M61" s="11">
        <v>1</v>
      </c>
      <c r="N61" s="5">
        <f t="shared" si="30"/>
        <v>1</v>
      </c>
      <c r="O61" s="5">
        <f t="shared" si="31"/>
        <v>1</v>
      </c>
      <c r="P61" s="5">
        <f t="shared" si="32"/>
        <v>1</v>
      </c>
      <c r="Q61" s="12">
        <v>1</v>
      </c>
      <c r="R61" s="5">
        <v>0</v>
      </c>
      <c r="S61" s="5">
        <f t="shared" si="33"/>
        <v>0</v>
      </c>
      <c r="T61" s="11">
        <v>-8</v>
      </c>
      <c r="U61" s="5">
        <f t="shared" si="34"/>
        <v>-1</v>
      </c>
      <c r="V61" s="5">
        <f t="shared" si="35"/>
        <v>2.8284271247461903</v>
      </c>
      <c r="W61" s="5">
        <f t="shared" si="36"/>
        <v>-2.8284271247461903</v>
      </c>
      <c r="X61" s="5">
        <f t="shared" si="37"/>
        <v>-0.82842712474619029</v>
      </c>
      <c r="Y61" s="5">
        <f t="shared" si="38"/>
        <v>0</v>
      </c>
      <c r="Z61" s="5">
        <f t="shared" si="39"/>
        <v>1</v>
      </c>
      <c r="AA61" s="5">
        <f t="shared" si="47"/>
        <v>8</v>
      </c>
      <c r="AB61" s="5">
        <f t="shared" si="40"/>
        <v>-10</v>
      </c>
      <c r="AC61" s="5">
        <f t="shared" si="41"/>
        <v>-4.5</v>
      </c>
      <c r="AD61" s="5">
        <f t="shared" si="42"/>
        <v>-4.5</v>
      </c>
      <c r="AE61" s="5">
        <f t="shared" si="43"/>
        <v>-1</v>
      </c>
      <c r="AF61" s="5">
        <f t="shared" si="44"/>
        <v>3.5</v>
      </c>
      <c r="AG61" s="5">
        <f t="shared" si="45"/>
        <v>3.5</v>
      </c>
      <c r="AH61" s="5">
        <f t="shared" si="46"/>
        <v>-7</v>
      </c>
      <c r="AL61" s="5">
        <f t="shared" si="23"/>
        <v>0.5</v>
      </c>
    </row>
    <row r="62" spans="1:38" x14ac:dyDescent="0.3">
      <c r="A62" s="5">
        <v>7</v>
      </c>
      <c r="B62" s="12">
        <v>0</v>
      </c>
      <c r="C62" s="5">
        <v>1</v>
      </c>
      <c r="D62" s="5">
        <f t="shared" si="25"/>
        <v>0</v>
      </c>
      <c r="E62" s="11">
        <v>1</v>
      </c>
      <c r="F62" s="5">
        <f t="shared" si="26"/>
        <v>1</v>
      </c>
      <c r="G62" s="5">
        <f t="shared" si="27"/>
        <v>1</v>
      </c>
      <c r="H62" s="5">
        <f t="shared" si="28"/>
        <v>1</v>
      </c>
      <c r="I62" s="1">
        <v>0</v>
      </c>
      <c r="J62" s="12">
        <v>0</v>
      </c>
      <c r="K62" s="5">
        <v>0</v>
      </c>
      <c r="L62" s="5">
        <f t="shared" si="29"/>
        <v>1</v>
      </c>
      <c r="M62" s="11">
        <v>-3</v>
      </c>
      <c r="N62" s="5">
        <f t="shared" si="30"/>
        <v>-1</v>
      </c>
      <c r="O62" s="5">
        <f t="shared" si="31"/>
        <v>1.7320508075688772</v>
      </c>
      <c r="P62" s="5">
        <f t="shared" si="32"/>
        <v>-1.7320508075688772</v>
      </c>
      <c r="Q62" s="12">
        <v>0</v>
      </c>
      <c r="R62" s="5">
        <v>0</v>
      </c>
      <c r="S62" s="5">
        <f t="shared" si="33"/>
        <v>1</v>
      </c>
      <c r="T62" s="11">
        <v>-4</v>
      </c>
      <c r="U62" s="5">
        <f t="shared" si="34"/>
        <v>-1</v>
      </c>
      <c r="V62" s="5">
        <f t="shared" si="35"/>
        <v>2</v>
      </c>
      <c r="W62" s="5">
        <f t="shared" si="36"/>
        <v>-2</v>
      </c>
      <c r="X62" s="5">
        <f t="shared" si="37"/>
        <v>-2.7320508075688772</v>
      </c>
      <c r="Y62" s="5">
        <f t="shared" si="38"/>
        <v>0</v>
      </c>
      <c r="Z62" s="5">
        <f t="shared" si="39"/>
        <v>0</v>
      </c>
      <c r="AA62" s="5">
        <f t="shared" si="47"/>
        <v>7</v>
      </c>
      <c r="AB62" s="5">
        <f t="shared" si="40"/>
        <v>0</v>
      </c>
      <c r="AC62" s="5">
        <f t="shared" si="41"/>
        <v>2.5</v>
      </c>
      <c r="AD62" s="5">
        <f t="shared" si="42"/>
        <v>-0.5</v>
      </c>
      <c r="AE62" s="5">
        <f t="shared" si="43"/>
        <v>-2</v>
      </c>
      <c r="AF62" s="5">
        <f t="shared" si="44"/>
        <v>2.5</v>
      </c>
      <c r="AG62" s="5">
        <f t="shared" si="45"/>
        <v>-0.5</v>
      </c>
      <c r="AH62" s="5">
        <f t="shared" si="46"/>
        <v>-2</v>
      </c>
      <c r="AL62" s="5">
        <f t="shared" si="23"/>
        <v>0.5</v>
      </c>
    </row>
    <row r="63" spans="1:38" x14ac:dyDescent="0.3">
      <c r="A63" s="5">
        <v>7</v>
      </c>
      <c r="B63" s="12">
        <v>0</v>
      </c>
      <c r="C63" s="5">
        <v>1</v>
      </c>
      <c r="D63" s="5">
        <f t="shared" si="25"/>
        <v>0</v>
      </c>
      <c r="E63" s="11">
        <v>2</v>
      </c>
      <c r="F63" s="5">
        <f t="shared" si="26"/>
        <v>1</v>
      </c>
      <c r="G63" s="5">
        <f t="shared" si="27"/>
        <v>1.4142135623730951</v>
      </c>
      <c r="H63" s="5">
        <f t="shared" si="28"/>
        <v>1.4142135623730951</v>
      </c>
      <c r="I63" s="1">
        <v>0</v>
      </c>
      <c r="J63" s="12">
        <v>0</v>
      </c>
      <c r="K63" s="5">
        <v>0</v>
      </c>
      <c r="L63" s="5">
        <f t="shared" si="29"/>
        <v>1</v>
      </c>
      <c r="M63" s="11">
        <v>2</v>
      </c>
      <c r="N63" s="5">
        <f t="shared" si="30"/>
        <v>1</v>
      </c>
      <c r="O63" s="5">
        <f t="shared" si="31"/>
        <v>1.4142135623730951</v>
      </c>
      <c r="P63" s="5">
        <f t="shared" si="32"/>
        <v>1.4142135623730951</v>
      </c>
      <c r="Q63" s="12">
        <v>0</v>
      </c>
      <c r="R63" s="5">
        <v>0</v>
      </c>
      <c r="S63" s="5">
        <f t="shared" si="33"/>
        <v>1</v>
      </c>
      <c r="T63" s="11">
        <v>1</v>
      </c>
      <c r="U63" s="5">
        <f t="shared" si="34"/>
        <v>1</v>
      </c>
      <c r="V63" s="5">
        <f t="shared" si="35"/>
        <v>1</v>
      </c>
      <c r="W63" s="5">
        <f t="shared" si="36"/>
        <v>1</v>
      </c>
      <c r="X63" s="5">
        <f t="shared" si="37"/>
        <v>3.8284271247461898</v>
      </c>
      <c r="Y63" s="5">
        <f t="shared" si="38"/>
        <v>1</v>
      </c>
      <c r="Z63" s="5">
        <f t="shared" si="39"/>
        <v>0</v>
      </c>
      <c r="AA63" s="5">
        <f t="shared" si="47"/>
        <v>7</v>
      </c>
      <c r="AB63" s="5">
        <f t="shared" si="40"/>
        <v>-6</v>
      </c>
      <c r="AC63" s="5">
        <f t="shared" si="41"/>
        <v>-2.5</v>
      </c>
      <c r="AD63" s="5">
        <f t="shared" si="42"/>
        <v>-2.5</v>
      </c>
      <c r="AE63" s="5">
        <f t="shared" si="43"/>
        <v>-1</v>
      </c>
      <c r="AF63" s="5">
        <f t="shared" si="44"/>
        <v>-0.5</v>
      </c>
      <c r="AG63" s="5">
        <f t="shared" si="45"/>
        <v>-0.5</v>
      </c>
      <c r="AH63" s="5">
        <f t="shared" si="46"/>
        <v>1</v>
      </c>
      <c r="AL63" s="5">
        <f t="shared" si="23"/>
        <v>0.5</v>
      </c>
    </row>
    <row r="64" spans="1:38" x14ac:dyDescent="0.3">
      <c r="A64" s="5">
        <v>7</v>
      </c>
      <c r="B64" s="12">
        <v>0</v>
      </c>
      <c r="C64" s="5">
        <v>1</v>
      </c>
      <c r="D64" s="5">
        <f t="shared" si="25"/>
        <v>0</v>
      </c>
      <c r="E64" s="11">
        <v>2</v>
      </c>
      <c r="F64" s="5">
        <f t="shared" si="26"/>
        <v>1</v>
      </c>
      <c r="G64" s="5">
        <f t="shared" si="27"/>
        <v>1.4142135623730951</v>
      </c>
      <c r="H64" s="5">
        <f t="shared" si="28"/>
        <v>1.4142135623730951</v>
      </c>
      <c r="I64" s="1">
        <v>0</v>
      </c>
      <c r="J64" s="12">
        <v>0</v>
      </c>
      <c r="K64" s="5">
        <v>0</v>
      </c>
      <c r="L64" s="5">
        <f t="shared" si="29"/>
        <v>1</v>
      </c>
      <c r="M64" s="11">
        <v>1</v>
      </c>
      <c r="N64" s="5">
        <f t="shared" si="30"/>
        <v>1</v>
      </c>
      <c r="O64" s="5">
        <f t="shared" si="31"/>
        <v>1</v>
      </c>
      <c r="P64" s="5">
        <f t="shared" si="32"/>
        <v>1</v>
      </c>
      <c r="Q64" s="12">
        <v>0</v>
      </c>
      <c r="R64" s="5">
        <v>0</v>
      </c>
      <c r="S64" s="5">
        <f t="shared" si="33"/>
        <v>1</v>
      </c>
      <c r="T64" s="11">
        <v>2</v>
      </c>
      <c r="U64" s="5">
        <f t="shared" si="34"/>
        <v>1</v>
      </c>
      <c r="V64" s="5">
        <f t="shared" si="35"/>
        <v>1.4142135623730951</v>
      </c>
      <c r="W64" s="5">
        <f t="shared" si="36"/>
        <v>1.4142135623730951</v>
      </c>
      <c r="X64" s="5">
        <f t="shared" si="37"/>
        <v>3.8284271247461898</v>
      </c>
      <c r="Y64" s="5">
        <f t="shared" si="38"/>
        <v>1</v>
      </c>
      <c r="Z64" s="5">
        <f t="shared" si="39"/>
        <v>0</v>
      </c>
      <c r="AA64" s="5">
        <f t="shared" si="47"/>
        <v>7</v>
      </c>
      <c r="AB64" s="5">
        <f t="shared" si="40"/>
        <v>-6</v>
      </c>
      <c r="AC64" s="5">
        <f t="shared" si="41"/>
        <v>-2.5</v>
      </c>
      <c r="AD64" s="5">
        <f t="shared" si="42"/>
        <v>-1</v>
      </c>
      <c r="AE64" s="5">
        <f t="shared" si="43"/>
        <v>-2.5</v>
      </c>
      <c r="AF64" s="5">
        <f t="shared" si="44"/>
        <v>-0.5</v>
      </c>
      <c r="AG64" s="5">
        <f t="shared" si="45"/>
        <v>1</v>
      </c>
      <c r="AH64" s="5">
        <f t="shared" si="46"/>
        <v>-0.5</v>
      </c>
      <c r="AL64" s="5">
        <f t="shared" si="23"/>
        <v>0.5</v>
      </c>
    </row>
    <row r="65" spans="1:38" x14ac:dyDescent="0.3">
      <c r="A65" s="5">
        <v>7</v>
      </c>
      <c r="B65" s="12">
        <v>0</v>
      </c>
      <c r="C65" s="5">
        <v>1</v>
      </c>
      <c r="D65" s="5">
        <f t="shared" si="25"/>
        <v>0</v>
      </c>
      <c r="E65" s="11">
        <v>2</v>
      </c>
      <c r="F65" s="5">
        <f t="shared" si="26"/>
        <v>1</v>
      </c>
      <c r="G65" s="5">
        <f t="shared" si="27"/>
        <v>1.4142135623730951</v>
      </c>
      <c r="H65" s="5">
        <f t="shared" si="28"/>
        <v>1.4142135623730951</v>
      </c>
      <c r="I65" s="1">
        <v>0</v>
      </c>
      <c r="J65" s="12">
        <v>0</v>
      </c>
      <c r="K65" s="5">
        <v>0</v>
      </c>
      <c r="L65" s="5">
        <f t="shared" si="29"/>
        <v>1</v>
      </c>
      <c r="M65" s="11">
        <v>1</v>
      </c>
      <c r="N65" s="5">
        <f t="shared" si="30"/>
        <v>1</v>
      </c>
      <c r="O65" s="5">
        <f t="shared" si="31"/>
        <v>1</v>
      </c>
      <c r="P65" s="5">
        <f t="shared" si="32"/>
        <v>1</v>
      </c>
      <c r="Q65" s="12">
        <v>0</v>
      </c>
      <c r="R65" s="5">
        <v>0</v>
      </c>
      <c r="S65" s="5">
        <f t="shared" si="33"/>
        <v>1</v>
      </c>
      <c r="T65" s="11">
        <v>-1</v>
      </c>
      <c r="U65" s="5">
        <f t="shared" si="34"/>
        <v>-1</v>
      </c>
      <c r="V65" s="5">
        <f t="shared" si="35"/>
        <v>1</v>
      </c>
      <c r="W65" s="5">
        <f t="shared" si="36"/>
        <v>-1</v>
      </c>
      <c r="X65" s="5">
        <f t="shared" si="37"/>
        <v>1.4142135623730951</v>
      </c>
      <c r="Y65" s="5">
        <f t="shared" si="38"/>
        <v>1</v>
      </c>
      <c r="Z65" s="5">
        <f t="shared" si="39"/>
        <v>0</v>
      </c>
      <c r="AA65" s="5">
        <f t="shared" si="47"/>
        <v>7</v>
      </c>
      <c r="AB65" s="5">
        <f t="shared" si="40"/>
        <v>-6</v>
      </c>
      <c r="AC65" s="5">
        <f t="shared" si="41"/>
        <v>-3</v>
      </c>
      <c r="AD65" s="5">
        <f t="shared" si="42"/>
        <v>-1.5</v>
      </c>
      <c r="AE65" s="5">
        <f t="shared" si="43"/>
        <v>-1.5</v>
      </c>
      <c r="AF65" s="5">
        <f t="shared" si="44"/>
        <v>-1</v>
      </c>
      <c r="AG65" s="5">
        <f t="shared" si="45"/>
        <v>0.5</v>
      </c>
      <c r="AH65" s="5">
        <f t="shared" si="46"/>
        <v>0.5</v>
      </c>
      <c r="AL65" s="5">
        <f t="shared" si="23"/>
        <v>0.5</v>
      </c>
    </row>
    <row r="66" spans="1:38" x14ac:dyDescent="0.3">
      <c r="A66" s="5">
        <v>7</v>
      </c>
      <c r="B66" s="12">
        <v>0</v>
      </c>
      <c r="C66" s="5">
        <v>1</v>
      </c>
      <c r="D66" s="5">
        <f t="shared" ref="D66:D97" si="48">1-B66-C66</f>
        <v>0</v>
      </c>
      <c r="E66" s="11">
        <v>1</v>
      </c>
      <c r="F66" s="5">
        <f t="shared" ref="F66:F97" si="49">SIGN(E66)</f>
        <v>1</v>
      </c>
      <c r="G66" s="5">
        <f t="shared" ref="G66:G97" si="50">SQRT(ABS(E66))</f>
        <v>1</v>
      </c>
      <c r="H66" s="5">
        <f t="shared" ref="H66:H97" si="51">F66*G66</f>
        <v>1</v>
      </c>
      <c r="I66" s="1">
        <v>0</v>
      </c>
      <c r="J66" s="12">
        <v>0</v>
      </c>
      <c r="K66" s="5">
        <v>0</v>
      </c>
      <c r="L66" s="5">
        <f t="shared" ref="L66:L97" si="52">1-J66-K66</f>
        <v>1</v>
      </c>
      <c r="M66" s="11">
        <v>2</v>
      </c>
      <c r="N66" s="5">
        <f t="shared" ref="N66:N97" si="53">SIGN(M66)</f>
        <v>1</v>
      </c>
      <c r="O66" s="5">
        <f t="shared" ref="O66:O97" si="54">SQRT(ABS(M66))</f>
        <v>1.4142135623730951</v>
      </c>
      <c r="P66" s="5">
        <f t="shared" ref="P66:P97" si="55">N66*O66</f>
        <v>1.4142135623730951</v>
      </c>
      <c r="Q66" s="12">
        <v>0</v>
      </c>
      <c r="R66" s="5">
        <v>0</v>
      </c>
      <c r="S66" s="5">
        <f t="shared" ref="S66:S97" si="56">1-Q66-R66</f>
        <v>1</v>
      </c>
      <c r="T66" s="11">
        <v>1</v>
      </c>
      <c r="U66" s="5">
        <f t="shared" ref="U66:U97" si="57">SIGN(T66)</f>
        <v>1</v>
      </c>
      <c r="V66" s="5">
        <f t="shared" ref="V66:V97" si="58">SQRT(ABS(T66))</f>
        <v>1</v>
      </c>
      <c r="W66" s="5">
        <f t="shared" ref="W66:W97" si="59">U66*V66</f>
        <v>1</v>
      </c>
      <c r="X66" s="5">
        <f t="shared" ref="X66:X97" si="60">W66+P66+H66</f>
        <v>3.4142135623730949</v>
      </c>
      <c r="Y66" s="5">
        <f t="shared" ref="Y66:Y97" si="61">IF(X66&gt;0,1, IF(X66=0, 1/2, 0))</f>
        <v>1</v>
      </c>
      <c r="Z66" s="5">
        <f t="shared" ref="Z66:Z97" si="62">I66</f>
        <v>0</v>
      </c>
      <c r="AA66" s="5">
        <f t="shared" si="47"/>
        <v>7</v>
      </c>
      <c r="AB66" s="5">
        <f t="shared" ref="AB66:AB97" si="63">-6*Y66-10*(1-Y66)*I66</f>
        <v>-6</v>
      </c>
      <c r="AC66" s="5">
        <f t="shared" ref="AC66:AC97" si="64">AF66-2*Y66+6*B66*(1-Y66)-8*D66*I66*(1-Y66)</f>
        <v>-1.5</v>
      </c>
      <c r="AD66" s="5">
        <f t="shared" ref="AD66:AD97" si="65">AG66+J66*6*(1-Y66)+L66*I66*(1-Y66)*(-8)-2*Y66</f>
        <v>-3</v>
      </c>
      <c r="AE66" s="5">
        <f t="shared" ref="AE66:AE97" si="66">AH66-2*Y66+Q66*6*(1-Y66)-8*(1-Y66)*S66*I66</f>
        <v>-1.5</v>
      </c>
      <c r="AF66" s="5">
        <f t="shared" ref="AF66:AF97" si="67">-ABS(E66)+ABS(M66)/2+ABS(T66)/2</f>
        <v>0.5</v>
      </c>
      <c r="AG66" s="5">
        <f t="shared" ref="AG66:AG97" si="68">ABS(E66)/2-ABS(M66)+ABS(T66)/2</f>
        <v>-1</v>
      </c>
      <c r="AH66" s="5">
        <f t="shared" ref="AH66:AH97" si="69">ABS(E66)/2+ABS(M66)/2-ABS(T66)</f>
        <v>0.5</v>
      </c>
      <c r="AL66" s="5">
        <f t="shared" ref="AL66:AL129" si="70">IF(AK66&gt;0,1, IF(AK66=0, 1/2, 0))</f>
        <v>0.5</v>
      </c>
    </row>
    <row r="67" spans="1:38" x14ac:dyDescent="0.3">
      <c r="A67" s="5">
        <v>7</v>
      </c>
      <c r="B67" s="12">
        <v>1</v>
      </c>
      <c r="C67" s="5">
        <v>0</v>
      </c>
      <c r="D67" s="5">
        <f t="shared" si="48"/>
        <v>0</v>
      </c>
      <c r="E67" s="11">
        <v>-5</v>
      </c>
      <c r="F67" s="5">
        <f t="shared" si="49"/>
        <v>-1</v>
      </c>
      <c r="G67" s="5">
        <f t="shared" si="50"/>
        <v>2.2360679774997898</v>
      </c>
      <c r="H67" s="5">
        <f t="shared" si="51"/>
        <v>-2.2360679774997898</v>
      </c>
      <c r="I67" s="1">
        <v>1</v>
      </c>
      <c r="J67" s="12">
        <v>0</v>
      </c>
      <c r="K67" s="5">
        <v>0</v>
      </c>
      <c r="L67" s="5">
        <f t="shared" si="52"/>
        <v>1</v>
      </c>
      <c r="M67" s="11">
        <v>2</v>
      </c>
      <c r="N67" s="5">
        <f t="shared" si="53"/>
        <v>1</v>
      </c>
      <c r="O67" s="5">
        <f t="shared" si="54"/>
        <v>1.4142135623730951</v>
      </c>
      <c r="P67" s="5">
        <f t="shared" si="55"/>
        <v>1.4142135623730951</v>
      </c>
      <c r="Q67" s="12">
        <v>0</v>
      </c>
      <c r="R67" s="5">
        <v>0</v>
      </c>
      <c r="S67" s="5">
        <f t="shared" si="56"/>
        <v>1</v>
      </c>
      <c r="T67" s="11">
        <v>1</v>
      </c>
      <c r="U67" s="5">
        <f t="shared" si="57"/>
        <v>1</v>
      </c>
      <c r="V67" s="5">
        <f t="shared" si="58"/>
        <v>1</v>
      </c>
      <c r="W67" s="5">
        <f t="shared" si="59"/>
        <v>1</v>
      </c>
      <c r="X67" s="5">
        <f t="shared" si="60"/>
        <v>0.17814558487330512</v>
      </c>
      <c r="Y67" s="5">
        <f t="shared" si="61"/>
        <v>1</v>
      </c>
      <c r="Z67" s="5">
        <f t="shared" si="62"/>
        <v>1</v>
      </c>
      <c r="AA67" s="5">
        <f t="shared" si="47"/>
        <v>7</v>
      </c>
      <c r="AB67" s="5">
        <f t="shared" si="63"/>
        <v>-6</v>
      </c>
      <c r="AC67" s="5">
        <f t="shared" si="64"/>
        <v>-5.5</v>
      </c>
      <c r="AD67" s="5">
        <f t="shared" si="65"/>
        <v>-1</v>
      </c>
      <c r="AE67" s="5">
        <f t="shared" si="66"/>
        <v>0.5</v>
      </c>
      <c r="AF67" s="5">
        <f t="shared" si="67"/>
        <v>-3.5</v>
      </c>
      <c r="AG67" s="5">
        <f t="shared" si="68"/>
        <v>1</v>
      </c>
      <c r="AH67" s="5">
        <f t="shared" si="69"/>
        <v>2.5</v>
      </c>
      <c r="AL67" s="5">
        <f t="shared" si="70"/>
        <v>0.5</v>
      </c>
    </row>
    <row r="68" spans="1:38" x14ac:dyDescent="0.3">
      <c r="A68" s="5">
        <v>7</v>
      </c>
      <c r="B68" s="12">
        <v>0</v>
      </c>
      <c r="C68" s="5">
        <v>0</v>
      </c>
      <c r="D68" s="5">
        <f t="shared" si="48"/>
        <v>1</v>
      </c>
      <c r="E68" s="11">
        <v>5</v>
      </c>
      <c r="F68" s="5">
        <f t="shared" si="49"/>
        <v>1</v>
      </c>
      <c r="G68" s="5">
        <f t="shared" si="50"/>
        <v>2.2360679774997898</v>
      </c>
      <c r="H68" s="5">
        <f t="shared" si="51"/>
        <v>2.2360679774997898</v>
      </c>
      <c r="I68" s="1">
        <v>0</v>
      </c>
      <c r="J68" s="12">
        <v>0</v>
      </c>
      <c r="K68" s="5">
        <v>1</v>
      </c>
      <c r="L68" s="5">
        <f t="shared" si="52"/>
        <v>0</v>
      </c>
      <c r="M68" s="11">
        <v>2</v>
      </c>
      <c r="N68" s="5">
        <f t="shared" si="53"/>
        <v>1</v>
      </c>
      <c r="O68" s="5">
        <f t="shared" si="54"/>
        <v>1.4142135623730951</v>
      </c>
      <c r="P68" s="5">
        <f t="shared" si="55"/>
        <v>1.4142135623730951</v>
      </c>
      <c r="Q68" s="12">
        <v>0</v>
      </c>
      <c r="R68" s="5">
        <v>0</v>
      </c>
      <c r="S68" s="5">
        <f t="shared" si="56"/>
        <v>1</v>
      </c>
      <c r="T68" s="11">
        <v>-1</v>
      </c>
      <c r="U68" s="5">
        <f t="shared" si="57"/>
        <v>-1</v>
      </c>
      <c r="V68" s="5">
        <f t="shared" si="58"/>
        <v>1</v>
      </c>
      <c r="W68" s="5">
        <f t="shared" si="59"/>
        <v>-1</v>
      </c>
      <c r="X68" s="5">
        <f t="shared" si="60"/>
        <v>2.6502815398728847</v>
      </c>
      <c r="Y68" s="5">
        <f t="shared" si="61"/>
        <v>1</v>
      </c>
      <c r="Z68" s="5">
        <f t="shared" si="62"/>
        <v>0</v>
      </c>
      <c r="AA68" s="5">
        <f t="shared" si="47"/>
        <v>7</v>
      </c>
      <c r="AB68" s="5">
        <f t="shared" si="63"/>
        <v>-6</v>
      </c>
      <c r="AC68" s="5">
        <f t="shared" si="64"/>
        <v>-5.5</v>
      </c>
      <c r="AD68" s="5">
        <f t="shared" si="65"/>
        <v>-1</v>
      </c>
      <c r="AE68" s="5">
        <f t="shared" si="66"/>
        <v>0.5</v>
      </c>
      <c r="AF68" s="5">
        <f t="shared" si="67"/>
        <v>-3.5</v>
      </c>
      <c r="AG68" s="5">
        <f t="shared" si="68"/>
        <v>1</v>
      </c>
      <c r="AH68" s="5">
        <f t="shared" si="69"/>
        <v>2.5</v>
      </c>
      <c r="AL68" s="5">
        <f t="shared" si="70"/>
        <v>0.5</v>
      </c>
    </row>
    <row r="69" spans="1:38" x14ac:dyDescent="0.3">
      <c r="A69" s="5">
        <v>7</v>
      </c>
      <c r="B69" s="12">
        <v>0</v>
      </c>
      <c r="C69" s="5">
        <v>0</v>
      </c>
      <c r="D69" s="5">
        <f t="shared" si="48"/>
        <v>1</v>
      </c>
      <c r="E69" s="11">
        <v>2</v>
      </c>
      <c r="F69" s="5">
        <f t="shared" si="49"/>
        <v>1</v>
      </c>
      <c r="G69" s="5">
        <f t="shared" si="50"/>
        <v>1.4142135623730951</v>
      </c>
      <c r="H69" s="5">
        <f t="shared" si="51"/>
        <v>1.4142135623730951</v>
      </c>
      <c r="I69" s="1">
        <v>0</v>
      </c>
      <c r="J69" s="12">
        <v>0</v>
      </c>
      <c r="K69" s="5">
        <v>1</v>
      </c>
      <c r="L69" s="5">
        <f t="shared" si="52"/>
        <v>0</v>
      </c>
      <c r="M69" s="11">
        <v>1</v>
      </c>
      <c r="N69" s="5">
        <f t="shared" si="53"/>
        <v>1</v>
      </c>
      <c r="O69" s="5">
        <f t="shared" si="54"/>
        <v>1</v>
      </c>
      <c r="P69" s="5">
        <f t="shared" si="55"/>
        <v>1</v>
      </c>
      <c r="Q69" s="12">
        <v>0</v>
      </c>
      <c r="R69" s="5">
        <v>0</v>
      </c>
      <c r="S69" s="5">
        <f t="shared" si="56"/>
        <v>1</v>
      </c>
      <c r="T69" s="11">
        <v>1</v>
      </c>
      <c r="U69" s="5">
        <f t="shared" si="57"/>
        <v>1</v>
      </c>
      <c r="V69" s="5">
        <f t="shared" si="58"/>
        <v>1</v>
      </c>
      <c r="W69" s="5">
        <f t="shared" si="59"/>
        <v>1</v>
      </c>
      <c r="X69" s="5">
        <f t="shared" si="60"/>
        <v>3.4142135623730949</v>
      </c>
      <c r="Y69" s="5">
        <f t="shared" si="61"/>
        <v>1</v>
      </c>
      <c r="Z69" s="5">
        <f t="shared" si="62"/>
        <v>0</v>
      </c>
      <c r="AA69" s="5">
        <f t="shared" si="47"/>
        <v>7</v>
      </c>
      <c r="AB69" s="5">
        <f t="shared" si="63"/>
        <v>-6</v>
      </c>
      <c r="AC69" s="5">
        <f t="shared" si="64"/>
        <v>-3</v>
      </c>
      <c r="AD69" s="5">
        <f t="shared" si="65"/>
        <v>-1.5</v>
      </c>
      <c r="AE69" s="5">
        <f t="shared" si="66"/>
        <v>-1.5</v>
      </c>
      <c r="AF69" s="5">
        <f t="shared" si="67"/>
        <v>-1</v>
      </c>
      <c r="AG69" s="5">
        <f t="shared" si="68"/>
        <v>0.5</v>
      </c>
      <c r="AH69" s="5">
        <f t="shared" si="69"/>
        <v>0.5</v>
      </c>
      <c r="AL69" s="5">
        <f t="shared" si="70"/>
        <v>0.5</v>
      </c>
    </row>
    <row r="70" spans="1:38" x14ac:dyDescent="0.3">
      <c r="A70" s="5">
        <v>7</v>
      </c>
      <c r="B70" s="12">
        <v>0</v>
      </c>
      <c r="C70" s="5">
        <v>0</v>
      </c>
      <c r="D70" s="5">
        <f t="shared" si="48"/>
        <v>1</v>
      </c>
      <c r="E70" s="11">
        <v>1</v>
      </c>
      <c r="F70" s="5">
        <f t="shared" si="49"/>
        <v>1</v>
      </c>
      <c r="G70" s="5">
        <f t="shared" si="50"/>
        <v>1</v>
      </c>
      <c r="H70" s="5">
        <f t="shared" si="51"/>
        <v>1</v>
      </c>
      <c r="I70" s="1">
        <v>1</v>
      </c>
      <c r="J70" s="12">
        <v>1</v>
      </c>
      <c r="K70" s="5">
        <v>0</v>
      </c>
      <c r="L70" s="5">
        <f t="shared" si="52"/>
        <v>0</v>
      </c>
      <c r="M70" s="11">
        <v>-1</v>
      </c>
      <c r="N70" s="5">
        <f t="shared" si="53"/>
        <v>-1</v>
      </c>
      <c r="O70" s="5">
        <f t="shared" si="54"/>
        <v>1</v>
      </c>
      <c r="P70" s="5">
        <f t="shared" si="55"/>
        <v>-1</v>
      </c>
      <c r="Q70" s="12">
        <v>0</v>
      </c>
      <c r="R70" s="5">
        <v>0</v>
      </c>
      <c r="S70" s="5">
        <f t="shared" si="56"/>
        <v>1</v>
      </c>
      <c r="T70" s="11">
        <v>-2</v>
      </c>
      <c r="U70" s="5">
        <f t="shared" si="57"/>
        <v>-1</v>
      </c>
      <c r="V70" s="5">
        <f t="shared" si="58"/>
        <v>1.4142135623730951</v>
      </c>
      <c r="W70" s="5">
        <f t="shared" si="59"/>
        <v>-1.4142135623730951</v>
      </c>
      <c r="X70" s="5">
        <f t="shared" si="60"/>
        <v>-1.4142135623730949</v>
      </c>
      <c r="Y70" s="5">
        <f t="shared" si="61"/>
        <v>0</v>
      </c>
      <c r="Z70" s="5">
        <f t="shared" si="62"/>
        <v>1</v>
      </c>
      <c r="AA70" s="5">
        <f t="shared" si="47"/>
        <v>7</v>
      </c>
      <c r="AB70" s="5">
        <f t="shared" si="63"/>
        <v>-10</v>
      </c>
      <c r="AC70" s="5">
        <f t="shared" si="64"/>
        <v>-7.5</v>
      </c>
      <c r="AD70" s="5">
        <f t="shared" si="65"/>
        <v>6.5</v>
      </c>
      <c r="AE70" s="5">
        <f t="shared" si="66"/>
        <v>-9</v>
      </c>
      <c r="AF70" s="5">
        <f t="shared" si="67"/>
        <v>0.5</v>
      </c>
      <c r="AG70" s="5">
        <f t="shared" si="68"/>
        <v>0.5</v>
      </c>
      <c r="AH70" s="5">
        <f t="shared" si="69"/>
        <v>-1</v>
      </c>
      <c r="AL70" s="5">
        <f t="shared" si="70"/>
        <v>0.5</v>
      </c>
    </row>
    <row r="71" spans="1:38" x14ac:dyDescent="0.3">
      <c r="A71" s="5">
        <v>7</v>
      </c>
      <c r="B71" s="12">
        <v>0</v>
      </c>
      <c r="C71" s="5">
        <v>0</v>
      </c>
      <c r="D71" s="5">
        <f t="shared" si="48"/>
        <v>1</v>
      </c>
      <c r="E71" s="11">
        <v>1</v>
      </c>
      <c r="F71" s="5">
        <f t="shared" si="49"/>
        <v>1</v>
      </c>
      <c r="G71" s="5">
        <f t="shared" si="50"/>
        <v>1</v>
      </c>
      <c r="H71" s="5">
        <f t="shared" si="51"/>
        <v>1</v>
      </c>
      <c r="I71" s="1">
        <v>1</v>
      </c>
      <c r="J71" s="12">
        <v>1</v>
      </c>
      <c r="K71" s="5">
        <v>0</v>
      </c>
      <c r="L71" s="5">
        <f t="shared" si="52"/>
        <v>0</v>
      </c>
      <c r="M71" s="11">
        <v>0</v>
      </c>
      <c r="N71" s="5">
        <f t="shared" si="53"/>
        <v>0</v>
      </c>
      <c r="O71" s="5">
        <f t="shared" si="54"/>
        <v>0</v>
      </c>
      <c r="P71" s="5">
        <f t="shared" si="55"/>
        <v>0</v>
      </c>
      <c r="Q71" s="12">
        <v>0</v>
      </c>
      <c r="R71" s="5">
        <v>0</v>
      </c>
      <c r="S71" s="5">
        <f t="shared" si="56"/>
        <v>1</v>
      </c>
      <c r="T71" s="11">
        <v>-1</v>
      </c>
      <c r="U71" s="5">
        <f t="shared" si="57"/>
        <v>-1</v>
      </c>
      <c r="V71" s="5">
        <f t="shared" si="58"/>
        <v>1</v>
      </c>
      <c r="W71" s="5">
        <f t="shared" si="59"/>
        <v>-1</v>
      </c>
      <c r="X71" s="5">
        <f t="shared" si="60"/>
        <v>0</v>
      </c>
      <c r="Y71" s="5">
        <f t="shared" si="61"/>
        <v>0.5</v>
      </c>
      <c r="Z71" s="5">
        <f t="shared" si="62"/>
        <v>1</v>
      </c>
      <c r="AA71" s="5">
        <f t="shared" si="47"/>
        <v>7</v>
      </c>
      <c r="AB71" s="5">
        <f t="shared" si="63"/>
        <v>-8</v>
      </c>
      <c r="AC71" s="5">
        <f t="shared" si="64"/>
        <v>-5.5</v>
      </c>
      <c r="AD71" s="5">
        <f t="shared" si="65"/>
        <v>3</v>
      </c>
      <c r="AE71" s="5">
        <f t="shared" si="66"/>
        <v>-5.5</v>
      </c>
      <c r="AF71" s="5">
        <f t="shared" si="67"/>
        <v>-0.5</v>
      </c>
      <c r="AG71" s="5">
        <f t="shared" si="68"/>
        <v>1</v>
      </c>
      <c r="AH71" s="5">
        <f t="shared" si="69"/>
        <v>-0.5</v>
      </c>
      <c r="AL71" s="5">
        <f t="shared" si="70"/>
        <v>0.5</v>
      </c>
    </row>
    <row r="72" spans="1:38" x14ac:dyDescent="0.3">
      <c r="A72" s="5">
        <v>7</v>
      </c>
      <c r="B72" s="12">
        <v>0</v>
      </c>
      <c r="C72" s="5">
        <v>0</v>
      </c>
      <c r="D72" s="5">
        <f t="shared" si="48"/>
        <v>1</v>
      </c>
      <c r="E72" s="11">
        <v>-2</v>
      </c>
      <c r="F72" s="5">
        <f t="shared" si="49"/>
        <v>-1</v>
      </c>
      <c r="G72" s="5">
        <f t="shared" si="50"/>
        <v>1.4142135623730951</v>
      </c>
      <c r="H72" s="5">
        <f t="shared" si="51"/>
        <v>-1.4142135623730951</v>
      </c>
      <c r="I72" s="1">
        <v>1</v>
      </c>
      <c r="J72" s="12">
        <v>1</v>
      </c>
      <c r="K72" s="5">
        <v>0</v>
      </c>
      <c r="L72" s="5">
        <f t="shared" si="52"/>
        <v>0</v>
      </c>
      <c r="M72" s="11">
        <v>-3</v>
      </c>
      <c r="N72" s="5">
        <f t="shared" si="53"/>
        <v>-1</v>
      </c>
      <c r="O72" s="5">
        <f t="shared" si="54"/>
        <v>1.7320508075688772</v>
      </c>
      <c r="P72" s="5">
        <f t="shared" si="55"/>
        <v>-1.7320508075688772</v>
      </c>
      <c r="Q72" s="12">
        <v>0</v>
      </c>
      <c r="R72" s="5">
        <v>0</v>
      </c>
      <c r="S72" s="5">
        <f t="shared" si="56"/>
        <v>1</v>
      </c>
      <c r="T72" s="11">
        <v>2</v>
      </c>
      <c r="U72" s="5">
        <f t="shared" si="57"/>
        <v>1</v>
      </c>
      <c r="V72" s="5">
        <f t="shared" si="58"/>
        <v>1.4142135623730951</v>
      </c>
      <c r="W72" s="5">
        <f t="shared" si="59"/>
        <v>1.4142135623730951</v>
      </c>
      <c r="X72" s="5">
        <f t="shared" si="60"/>
        <v>-1.7320508075688772</v>
      </c>
      <c r="Y72" s="5">
        <f t="shared" si="61"/>
        <v>0</v>
      </c>
      <c r="Z72" s="5">
        <f t="shared" si="62"/>
        <v>1</v>
      </c>
      <c r="AA72" s="5">
        <f t="shared" si="47"/>
        <v>7</v>
      </c>
      <c r="AB72" s="5">
        <f t="shared" si="63"/>
        <v>-10</v>
      </c>
      <c r="AC72" s="5">
        <f t="shared" si="64"/>
        <v>-7.5</v>
      </c>
      <c r="AD72" s="5">
        <f t="shared" si="65"/>
        <v>5</v>
      </c>
      <c r="AE72" s="5">
        <f t="shared" si="66"/>
        <v>-7.5</v>
      </c>
      <c r="AF72" s="5">
        <f t="shared" si="67"/>
        <v>0.5</v>
      </c>
      <c r="AG72" s="5">
        <f t="shared" si="68"/>
        <v>-1</v>
      </c>
      <c r="AH72" s="5">
        <f t="shared" si="69"/>
        <v>0.5</v>
      </c>
      <c r="AL72" s="5">
        <f t="shared" si="70"/>
        <v>0.5</v>
      </c>
    </row>
    <row r="73" spans="1:38" x14ac:dyDescent="0.3">
      <c r="A73" s="5">
        <v>7</v>
      </c>
      <c r="B73" s="12">
        <v>0</v>
      </c>
      <c r="C73" s="5">
        <v>0</v>
      </c>
      <c r="D73" s="5">
        <f t="shared" si="48"/>
        <v>1</v>
      </c>
      <c r="E73" s="11">
        <v>2</v>
      </c>
      <c r="F73" s="5">
        <f t="shared" si="49"/>
        <v>1</v>
      </c>
      <c r="G73" s="5">
        <f t="shared" si="50"/>
        <v>1.4142135623730951</v>
      </c>
      <c r="H73" s="5">
        <f t="shared" si="51"/>
        <v>1.4142135623730951</v>
      </c>
      <c r="I73" s="1">
        <v>1</v>
      </c>
      <c r="J73" s="12">
        <v>1</v>
      </c>
      <c r="K73" s="5">
        <v>0</v>
      </c>
      <c r="L73" s="5">
        <f t="shared" si="52"/>
        <v>0</v>
      </c>
      <c r="M73" s="11">
        <v>-2</v>
      </c>
      <c r="N73" s="5">
        <f t="shared" si="53"/>
        <v>-1</v>
      </c>
      <c r="O73" s="5">
        <f t="shared" si="54"/>
        <v>1.4142135623730951</v>
      </c>
      <c r="P73" s="5">
        <f t="shared" si="55"/>
        <v>-1.4142135623730951</v>
      </c>
      <c r="Q73" s="12">
        <v>0</v>
      </c>
      <c r="R73" s="5">
        <v>0</v>
      </c>
      <c r="S73" s="5">
        <f t="shared" si="56"/>
        <v>1</v>
      </c>
      <c r="T73" s="11">
        <v>2</v>
      </c>
      <c r="U73" s="5">
        <f t="shared" si="57"/>
        <v>1</v>
      </c>
      <c r="V73" s="5">
        <f t="shared" si="58"/>
        <v>1.4142135623730951</v>
      </c>
      <c r="W73" s="5">
        <f t="shared" si="59"/>
        <v>1.4142135623730951</v>
      </c>
      <c r="X73" s="5">
        <f t="shared" si="60"/>
        <v>1.4142135623730951</v>
      </c>
      <c r="Y73" s="5">
        <f t="shared" si="61"/>
        <v>1</v>
      </c>
      <c r="Z73" s="5">
        <f t="shared" si="62"/>
        <v>1</v>
      </c>
      <c r="AA73" s="5">
        <f t="shared" si="47"/>
        <v>7</v>
      </c>
      <c r="AB73" s="5">
        <f t="shared" si="63"/>
        <v>-6</v>
      </c>
      <c r="AC73" s="5">
        <f t="shared" si="64"/>
        <v>-2</v>
      </c>
      <c r="AD73" s="5">
        <f t="shared" si="65"/>
        <v>-2</v>
      </c>
      <c r="AE73" s="5">
        <f t="shared" si="66"/>
        <v>-2</v>
      </c>
      <c r="AF73" s="5">
        <f t="shared" si="67"/>
        <v>0</v>
      </c>
      <c r="AG73" s="5">
        <f t="shared" si="68"/>
        <v>0</v>
      </c>
      <c r="AH73" s="5">
        <f t="shared" si="69"/>
        <v>0</v>
      </c>
      <c r="AL73" s="5">
        <f t="shared" si="70"/>
        <v>0.5</v>
      </c>
    </row>
    <row r="74" spans="1:38" x14ac:dyDescent="0.3">
      <c r="A74" s="5">
        <v>7</v>
      </c>
      <c r="B74" s="12">
        <v>0</v>
      </c>
      <c r="C74" s="5">
        <v>0</v>
      </c>
      <c r="D74" s="5">
        <f t="shared" si="48"/>
        <v>1</v>
      </c>
      <c r="E74" s="11">
        <v>2</v>
      </c>
      <c r="F74" s="5">
        <f t="shared" si="49"/>
        <v>1</v>
      </c>
      <c r="G74" s="5">
        <f t="shared" si="50"/>
        <v>1.4142135623730951</v>
      </c>
      <c r="H74" s="5">
        <f t="shared" si="51"/>
        <v>1.4142135623730951</v>
      </c>
      <c r="I74" s="1">
        <v>1</v>
      </c>
      <c r="J74" s="12">
        <v>1</v>
      </c>
      <c r="K74" s="5">
        <v>0</v>
      </c>
      <c r="L74" s="5">
        <f t="shared" si="52"/>
        <v>0</v>
      </c>
      <c r="M74" s="11">
        <v>2</v>
      </c>
      <c r="N74" s="5">
        <f t="shared" si="53"/>
        <v>1</v>
      </c>
      <c r="O74" s="5">
        <f t="shared" si="54"/>
        <v>1.4142135623730951</v>
      </c>
      <c r="P74" s="5">
        <f t="shared" si="55"/>
        <v>1.4142135623730951</v>
      </c>
      <c r="Q74" s="12">
        <v>0</v>
      </c>
      <c r="R74" s="5">
        <v>0</v>
      </c>
      <c r="S74" s="5">
        <f t="shared" si="56"/>
        <v>1</v>
      </c>
      <c r="T74" s="11">
        <v>1</v>
      </c>
      <c r="U74" s="5">
        <f t="shared" si="57"/>
        <v>1</v>
      </c>
      <c r="V74" s="5">
        <f t="shared" si="58"/>
        <v>1</v>
      </c>
      <c r="W74" s="5">
        <f t="shared" si="59"/>
        <v>1</v>
      </c>
      <c r="X74" s="5">
        <f t="shared" si="60"/>
        <v>3.8284271247461898</v>
      </c>
      <c r="Y74" s="5">
        <f t="shared" si="61"/>
        <v>1</v>
      </c>
      <c r="Z74" s="5">
        <f t="shared" si="62"/>
        <v>1</v>
      </c>
      <c r="AA74" s="5">
        <f t="shared" si="47"/>
        <v>7</v>
      </c>
      <c r="AB74" s="5">
        <f t="shared" si="63"/>
        <v>-6</v>
      </c>
      <c r="AC74" s="5">
        <f t="shared" si="64"/>
        <v>-2.5</v>
      </c>
      <c r="AD74" s="5">
        <f t="shared" si="65"/>
        <v>-2.5</v>
      </c>
      <c r="AE74" s="5">
        <f t="shared" si="66"/>
        <v>-1</v>
      </c>
      <c r="AF74" s="5">
        <f t="shared" si="67"/>
        <v>-0.5</v>
      </c>
      <c r="AG74" s="5">
        <f t="shared" si="68"/>
        <v>-0.5</v>
      </c>
      <c r="AH74" s="5">
        <f t="shared" si="69"/>
        <v>1</v>
      </c>
      <c r="AL74" s="5">
        <f t="shared" si="70"/>
        <v>0.5</v>
      </c>
    </row>
    <row r="75" spans="1:38" x14ac:dyDescent="0.3">
      <c r="A75" s="5">
        <v>7</v>
      </c>
      <c r="B75" s="12">
        <v>0</v>
      </c>
      <c r="C75" s="5">
        <v>0</v>
      </c>
      <c r="D75" s="5">
        <f t="shared" si="48"/>
        <v>1</v>
      </c>
      <c r="E75" s="11">
        <v>3</v>
      </c>
      <c r="F75" s="5">
        <f t="shared" si="49"/>
        <v>1</v>
      </c>
      <c r="G75" s="5">
        <f t="shared" si="50"/>
        <v>1.7320508075688772</v>
      </c>
      <c r="H75" s="5">
        <f t="shared" si="51"/>
        <v>1.7320508075688772</v>
      </c>
      <c r="I75" s="1">
        <v>1</v>
      </c>
      <c r="J75" s="12">
        <v>1</v>
      </c>
      <c r="K75" s="5">
        <v>0</v>
      </c>
      <c r="L75" s="5">
        <f t="shared" si="52"/>
        <v>0</v>
      </c>
      <c r="M75" s="11">
        <v>-3</v>
      </c>
      <c r="N75" s="5">
        <f t="shared" si="53"/>
        <v>-1</v>
      </c>
      <c r="O75" s="5">
        <f t="shared" si="54"/>
        <v>1.7320508075688772</v>
      </c>
      <c r="P75" s="5">
        <f t="shared" si="55"/>
        <v>-1.7320508075688772</v>
      </c>
      <c r="Q75" s="12">
        <v>0</v>
      </c>
      <c r="R75" s="5">
        <v>0</v>
      </c>
      <c r="S75" s="5">
        <f t="shared" si="56"/>
        <v>1</v>
      </c>
      <c r="T75" s="11">
        <v>1</v>
      </c>
      <c r="U75" s="5">
        <f t="shared" si="57"/>
        <v>1</v>
      </c>
      <c r="V75" s="5">
        <f t="shared" si="58"/>
        <v>1</v>
      </c>
      <c r="W75" s="5">
        <f t="shared" si="59"/>
        <v>1</v>
      </c>
      <c r="X75" s="5">
        <f t="shared" si="60"/>
        <v>1</v>
      </c>
      <c r="Y75" s="5">
        <f t="shared" si="61"/>
        <v>1</v>
      </c>
      <c r="Z75" s="5">
        <f t="shared" si="62"/>
        <v>1</v>
      </c>
      <c r="AA75" s="5">
        <f t="shared" si="47"/>
        <v>7</v>
      </c>
      <c r="AB75" s="5">
        <f t="shared" si="63"/>
        <v>-6</v>
      </c>
      <c r="AC75" s="5">
        <f t="shared" si="64"/>
        <v>-3</v>
      </c>
      <c r="AD75" s="5">
        <f t="shared" si="65"/>
        <v>-3</v>
      </c>
      <c r="AE75" s="5">
        <f t="shared" si="66"/>
        <v>0</v>
      </c>
      <c r="AF75" s="5">
        <f t="shared" si="67"/>
        <v>-1</v>
      </c>
      <c r="AG75" s="5">
        <f t="shared" si="68"/>
        <v>-1</v>
      </c>
      <c r="AH75" s="5">
        <f t="shared" si="69"/>
        <v>2</v>
      </c>
      <c r="AL75" s="5">
        <f t="shared" si="70"/>
        <v>0.5</v>
      </c>
    </row>
    <row r="76" spans="1:38" x14ac:dyDescent="0.3">
      <c r="A76" s="5">
        <v>7</v>
      </c>
      <c r="B76" s="12">
        <v>0</v>
      </c>
      <c r="C76" s="5">
        <v>0</v>
      </c>
      <c r="D76" s="5">
        <f t="shared" si="48"/>
        <v>1</v>
      </c>
      <c r="E76" s="11">
        <v>2</v>
      </c>
      <c r="F76" s="5">
        <f t="shared" si="49"/>
        <v>1</v>
      </c>
      <c r="G76" s="5">
        <f t="shared" si="50"/>
        <v>1.4142135623730951</v>
      </c>
      <c r="H76" s="5">
        <f t="shared" si="51"/>
        <v>1.4142135623730951</v>
      </c>
      <c r="I76" s="1">
        <v>0</v>
      </c>
      <c r="J76" s="12">
        <v>0</v>
      </c>
      <c r="K76" s="5">
        <v>0</v>
      </c>
      <c r="L76" s="5">
        <f t="shared" si="52"/>
        <v>1</v>
      </c>
      <c r="M76" s="11">
        <v>2</v>
      </c>
      <c r="N76" s="5">
        <f t="shared" si="53"/>
        <v>1</v>
      </c>
      <c r="O76" s="5">
        <f t="shared" si="54"/>
        <v>1.4142135623730951</v>
      </c>
      <c r="P76" s="5">
        <f t="shared" si="55"/>
        <v>1.4142135623730951</v>
      </c>
      <c r="Q76" s="12">
        <v>0</v>
      </c>
      <c r="R76" s="5">
        <v>1</v>
      </c>
      <c r="S76" s="5">
        <f t="shared" si="56"/>
        <v>0</v>
      </c>
      <c r="T76" s="11">
        <v>-2</v>
      </c>
      <c r="U76" s="5">
        <f t="shared" si="57"/>
        <v>-1</v>
      </c>
      <c r="V76" s="5">
        <f t="shared" si="58"/>
        <v>1.4142135623730951</v>
      </c>
      <c r="W76" s="5">
        <f t="shared" si="59"/>
        <v>-1.4142135623730951</v>
      </c>
      <c r="X76" s="5">
        <f t="shared" si="60"/>
        <v>1.4142135623730951</v>
      </c>
      <c r="Y76" s="5">
        <f t="shared" si="61"/>
        <v>1</v>
      </c>
      <c r="Z76" s="5">
        <f t="shared" si="62"/>
        <v>0</v>
      </c>
      <c r="AA76" s="5">
        <f t="shared" si="47"/>
        <v>7</v>
      </c>
      <c r="AB76" s="5">
        <f t="shared" si="63"/>
        <v>-6</v>
      </c>
      <c r="AC76" s="5">
        <f t="shared" si="64"/>
        <v>-2</v>
      </c>
      <c r="AD76" s="5">
        <f t="shared" si="65"/>
        <v>-2</v>
      </c>
      <c r="AE76" s="5">
        <f t="shared" si="66"/>
        <v>-2</v>
      </c>
      <c r="AF76" s="5">
        <f t="shared" si="67"/>
        <v>0</v>
      </c>
      <c r="AG76" s="5">
        <f t="shared" si="68"/>
        <v>0</v>
      </c>
      <c r="AH76" s="5">
        <f t="shared" si="69"/>
        <v>0</v>
      </c>
      <c r="AL76" s="5">
        <f t="shared" si="70"/>
        <v>0.5</v>
      </c>
    </row>
    <row r="77" spans="1:38" x14ac:dyDescent="0.3">
      <c r="A77" s="5">
        <v>7</v>
      </c>
      <c r="B77" s="12">
        <v>0</v>
      </c>
      <c r="C77" s="5">
        <v>0</v>
      </c>
      <c r="D77" s="5">
        <f t="shared" si="48"/>
        <v>1</v>
      </c>
      <c r="E77" s="11">
        <v>3</v>
      </c>
      <c r="F77" s="5">
        <f t="shared" si="49"/>
        <v>1</v>
      </c>
      <c r="G77" s="5">
        <f t="shared" si="50"/>
        <v>1.7320508075688772</v>
      </c>
      <c r="H77" s="5">
        <f t="shared" si="51"/>
        <v>1.7320508075688772</v>
      </c>
      <c r="I77" s="1">
        <v>0</v>
      </c>
      <c r="J77" s="12">
        <v>0</v>
      </c>
      <c r="K77" s="5">
        <v>0</v>
      </c>
      <c r="L77" s="5">
        <f t="shared" si="52"/>
        <v>1</v>
      </c>
      <c r="M77" s="11">
        <v>-1</v>
      </c>
      <c r="N77" s="5">
        <f t="shared" si="53"/>
        <v>-1</v>
      </c>
      <c r="O77" s="5">
        <f t="shared" si="54"/>
        <v>1</v>
      </c>
      <c r="P77" s="5">
        <f t="shared" si="55"/>
        <v>-1</v>
      </c>
      <c r="Q77" s="12">
        <v>0</v>
      </c>
      <c r="R77" s="5">
        <v>1</v>
      </c>
      <c r="S77" s="5">
        <f t="shared" si="56"/>
        <v>0</v>
      </c>
      <c r="T77" s="11">
        <v>-4</v>
      </c>
      <c r="U77" s="5">
        <f t="shared" si="57"/>
        <v>-1</v>
      </c>
      <c r="V77" s="5">
        <f t="shared" si="58"/>
        <v>2</v>
      </c>
      <c r="W77" s="5">
        <f t="shared" si="59"/>
        <v>-2</v>
      </c>
      <c r="X77" s="5">
        <f t="shared" si="60"/>
        <v>-1.2679491924311228</v>
      </c>
      <c r="Y77" s="5">
        <f t="shared" si="61"/>
        <v>0</v>
      </c>
      <c r="Z77" s="5">
        <f t="shared" si="62"/>
        <v>0</v>
      </c>
      <c r="AA77" s="5">
        <f t="shared" si="47"/>
        <v>7</v>
      </c>
      <c r="AB77" s="5">
        <f t="shared" si="63"/>
        <v>0</v>
      </c>
      <c r="AC77" s="5">
        <f t="shared" si="64"/>
        <v>-0.5</v>
      </c>
      <c r="AD77" s="5">
        <f t="shared" si="65"/>
        <v>2.5</v>
      </c>
      <c r="AE77" s="5">
        <f t="shared" si="66"/>
        <v>-2</v>
      </c>
      <c r="AF77" s="5">
        <f t="shared" si="67"/>
        <v>-0.5</v>
      </c>
      <c r="AG77" s="5">
        <f t="shared" si="68"/>
        <v>2.5</v>
      </c>
      <c r="AH77" s="5">
        <f t="shared" si="69"/>
        <v>-2</v>
      </c>
      <c r="AL77" s="5">
        <f t="shared" si="70"/>
        <v>0.5</v>
      </c>
    </row>
    <row r="78" spans="1:38" x14ac:dyDescent="0.3">
      <c r="A78" s="5">
        <v>7</v>
      </c>
      <c r="B78" s="12">
        <v>0</v>
      </c>
      <c r="C78" s="5">
        <v>0</v>
      </c>
      <c r="D78" s="5">
        <f t="shared" si="48"/>
        <v>1</v>
      </c>
      <c r="E78" s="11">
        <v>2</v>
      </c>
      <c r="F78" s="5">
        <f t="shared" si="49"/>
        <v>1</v>
      </c>
      <c r="G78" s="5">
        <f t="shared" si="50"/>
        <v>1.4142135623730951</v>
      </c>
      <c r="H78" s="5">
        <f t="shared" si="51"/>
        <v>1.4142135623730951</v>
      </c>
      <c r="I78" s="1">
        <v>1</v>
      </c>
      <c r="J78" s="12">
        <v>0</v>
      </c>
      <c r="K78" s="5">
        <v>0</v>
      </c>
      <c r="L78" s="5">
        <f t="shared" si="52"/>
        <v>1</v>
      </c>
      <c r="M78" s="11">
        <v>-2</v>
      </c>
      <c r="N78" s="5">
        <f t="shared" si="53"/>
        <v>-1</v>
      </c>
      <c r="O78" s="5">
        <f t="shared" si="54"/>
        <v>1.4142135623730951</v>
      </c>
      <c r="P78" s="5">
        <f t="shared" si="55"/>
        <v>-1.4142135623730951</v>
      </c>
      <c r="Q78" s="12">
        <v>1</v>
      </c>
      <c r="R78" s="5">
        <v>0</v>
      </c>
      <c r="S78" s="5">
        <f t="shared" si="56"/>
        <v>0</v>
      </c>
      <c r="T78" s="11">
        <v>-3</v>
      </c>
      <c r="U78" s="5">
        <f t="shared" si="57"/>
        <v>-1</v>
      </c>
      <c r="V78" s="5">
        <f t="shared" si="58"/>
        <v>1.7320508075688772</v>
      </c>
      <c r="W78" s="5">
        <f t="shared" si="59"/>
        <v>-1.7320508075688772</v>
      </c>
      <c r="X78" s="5">
        <f t="shared" si="60"/>
        <v>-1.7320508075688774</v>
      </c>
      <c r="Y78" s="5">
        <f t="shared" si="61"/>
        <v>0</v>
      </c>
      <c r="Z78" s="5">
        <f t="shared" si="62"/>
        <v>1</v>
      </c>
      <c r="AA78" s="5">
        <f t="shared" si="47"/>
        <v>7</v>
      </c>
      <c r="AB78" s="5">
        <f t="shared" si="63"/>
        <v>-10</v>
      </c>
      <c r="AC78" s="5">
        <f t="shared" si="64"/>
        <v>-7.5</v>
      </c>
      <c r="AD78" s="5">
        <f t="shared" si="65"/>
        <v>-7.5</v>
      </c>
      <c r="AE78" s="5">
        <f t="shared" si="66"/>
        <v>5</v>
      </c>
      <c r="AF78" s="5">
        <f t="shared" si="67"/>
        <v>0.5</v>
      </c>
      <c r="AG78" s="5">
        <f t="shared" si="68"/>
        <v>0.5</v>
      </c>
      <c r="AH78" s="5">
        <f t="shared" si="69"/>
        <v>-1</v>
      </c>
      <c r="AL78" s="5">
        <f t="shared" si="70"/>
        <v>0.5</v>
      </c>
    </row>
    <row r="79" spans="1:38" x14ac:dyDescent="0.3">
      <c r="A79" s="5">
        <v>7</v>
      </c>
      <c r="B79" s="12">
        <v>0</v>
      </c>
      <c r="C79" s="5">
        <v>0</v>
      </c>
      <c r="D79" s="5">
        <f t="shared" si="48"/>
        <v>1</v>
      </c>
      <c r="E79" s="11">
        <v>1</v>
      </c>
      <c r="F79" s="5">
        <f t="shared" si="49"/>
        <v>1</v>
      </c>
      <c r="G79" s="5">
        <f t="shared" si="50"/>
        <v>1</v>
      </c>
      <c r="H79" s="5">
        <f t="shared" si="51"/>
        <v>1</v>
      </c>
      <c r="I79" s="1">
        <v>1</v>
      </c>
      <c r="J79" s="12">
        <v>0</v>
      </c>
      <c r="K79" s="5">
        <v>0</v>
      </c>
      <c r="L79" s="5">
        <f t="shared" si="52"/>
        <v>1</v>
      </c>
      <c r="M79" s="11">
        <v>1</v>
      </c>
      <c r="N79" s="5">
        <f t="shared" si="53"/>
        <v>1</v>
      </c>
      <c r="O79" s="5">
        <f t="shared" si="54"/>
        <v>1</v>
      </c>
      <c r="P79" s="5">
        <f t="shared" si="55"/>
        <v>1</v>
      </c>
      <c r="Q79" s="12">
        <v>1</v>
      </c>
      <c r="R79" s="5">
        <v>0</v>
      </c>
      <c r="S79" s="5">
        <f t="shared" si="56"/>
        <v>0</v>
      </c>
      <c r="T79" s="11">
        <v>-3</v>
      </c>
      <c r="U79" s="5">
        <f t="shared" si="57"/>
        <v>-1</v>
      </c>
      <c r="V79" s="5">
        <f t="shared" si="58"/>
        <v>1.7320508075688772</v>
      </c>
      <c r="W79" s="5">
        <f t="shared" si="59"/>
        <v>-1.7320508075688772</v>
      </c>
      <c r="X79" s="5">
        <f t="shared" si="60"/>
        <v>0.26794919243112281</v>
      </c>
      <c r="Y79" s="5">
        <f t="shared" si="61"/>
        <v>1</v>
      </c>
      <c r="Z79" s="5">
        <f t="shared" si="62"/>
        <v>1</v>
      </c>
      <c r="AA79" s="5">
        <f t="shared" si="47"/>
        <v>7</v>
      </c>
      <c r="AB79" s="5">
        <f t="shared" si="63"/>
        <v>-6</v>
      </c>
      <c r="AC79" s="5">
        <f t="shared" si="64"/>
        <v>-1</v>
      </c>
      <c r="AD79" s="5">
        <f t="shared" si="65"/>
        <v>-1</v>
      </c>
      <c r="AE79" s="5">
        <f t="shared" si="66"/>
        <v>-4</v>
      </c>
      <c r="AF79" s="5">
        <f t="shared" si="67"/>
        <v>1</v>
      </c>
      <c r="AG79" s="5">
        <f t="shared" si="68"/>
        <v>1</v>
      </c>
      <c r="AH79" s="5">
        <f t="shared" si="69"/>
        <v>-2</v>
      </c>
      <c r="AL79" s="5">
        <f t="shared" si="70"/>
        <v>0.5</v>
      </c>
    </row>
    <row r="80" spans="1:38" x14ac:dyDescent="0.3">
      <c r="A80" s="5">
        <v>7</v>
      </c>
      <c r="B80" s="12">
        <v>0</v>
      </c>
      <c r="C80" s="5">
        <v>0</v>
      </c>
      <c r="D80" s="5">
        <f t="shared" si="48"/>
        <v>1</v>
      </c>
      <c r="E80" s="11">
        <v>-2</v>
      </c>
      <c r="F80" s="5">
        <f t="shared" si="49"/>
        <v>-1</v>
      </c>
      <c r="G80" s="5">
        <f t="shared" si="50"/>
        <v>1.4142135623730951</v>
      </c>
      <c r="H80" s="5">
        <f t="shared" si="51"/>
        <v>-1.4142135623730951</v>
      </c>
      <c r="I80" s="1">
        <v>1</v>
      </c>
      <c r="J80" s="12">
        <v>0</v>
      </c>
      <c r="K80" s="5">
        <v>0</v>
      </c>
      <c r="L80" s="5">
        <f t="shared" si="52"/>
        <v>1</v>
      </c>
      <c r="M80" s="11">
        <v>-1</v>
      </c>
      <c r="N80" s="5">
        <f t="shared" si="53"/>
        <v>-1</v>
      </c>
      <c r="O80" s="5">
        <f t="shared" si="54"/>
        <v>1</v>
      </c>
      <c r="P80" s="5">
        <f t="shared" si="55"/>
        <v>-1</v>
      </c>
      <c r="Q80" s="12">
        <v>1</v>
      </c>
      <c r="R80" s="5">
        <v>0</v>
      </c>
      <c r="S80" s="5">
        <f t="shared" si="56"/>
        <v>0</v>
      </c>
      <c r="T80" s="11">
        <v>-1</v>
      </c>
      <c r="U80" s="5">
        <f t="shared" si="57"/>
        <v>-1</v>
      </c>
      <c r="V80" s="5">
        <f t="shared" si="58"/>
        <v>1</v>
      </c>
      <c r="W80" s="5">
        <f t="shared" si="59"/>
        <v>-1</v>
      </c>
      <c r="X80" s="5">
        <f t="shared" si="60"/>
        <v>-3.4142135623730949</v>
      </c>
      <c r="Y80" s="5">
        <f t="shared" si="61"/>
        <v>0</v>
      </c>
      <c r="Z80" s="5">
        <f t="shared" si="62"/>
        <v>1</v>
      </c>
      <c r="AA80" s="5">
        <f t="shared" si="47"/>
        <v>7</v>
      </c>
      <c r="AB80" s="5">
        <f t="shared" si="63"/>
        <v>-10</v>
      </c>
      <c r="AC80" s="5">
        <f t="shared" si="64"/>
        <v>-9</v>
      </c>
      <c r="AD80" s="5">
        <f t="shared" si="65"/>
        <v>-7.5</v>
      </c>
      <c r="AE80" s="5">
        <f t="shared" si="66"/>
        <v>6.5</v>
      </c>
      <c r="AF80" s="5">
        <f t="shared" si="67"/>
        <v>-1</v>
      </c>
      <c r="AG80" s="5">
        <f t="shared" si="68"/>
        <v>0.5</v>
      </c>
      <c r="AH80" s="5">
        <f t="shared" si="69"/>
        <v>0.5</v>
      </c>
      <c r="AL80" s="5">
        <f t="shared" si="70"/>
        <v>0.5</v>
      </c>
    </row>
    <row r="81" spans="1:38" x14ac:dyDescent="0.3">
      <c r="A81" s="5">
        <v>7</v>
      </c>
      <c r="B81" s="12">
        <v>0</v>
      </c>
      <c r="C81" s="5">
        <v>0</v>
      </c>
      <c r="D81" s="5">
        <f t="shared" si="48"/>
        <v>1</v>
      </c>
      <c r="E81" s="11">
        <v>1</v>
      </c>
      <c r="F81" s="5">
        <f t="shared" si="49"/>
        <v>1</v>
      </c>
      <c r="G81" s="5">
        <f t="shared" si="50"/>
        <v>1</v>
      </c>
      <c r="H81" s="5">
        <f t="shared" si="51"/>
        <v>1</v>
      </c>
      <c r="I81" s="1">
        <v>1</v>
      </c>
      <c r="J81" s="12">
        <v>0</v>
      </c>
      <c r="K81" s="5">
        <v>0</v>
      </c>
      <c r="L81" s="5">
        <f t="shared" si="52"/>
        <v>1</v>
      </c>
      <c r="M81" s="11">
        <v>1</v>
      </c>
      <c r="N81" s="5">
        <f t="shared" si="53"/>
        <v>1</v>
      </c>
      <c r="O81" s="5">
        <f t="shared" si="54"/>
        <v>1</v>
      </c>
      <c r="P81" s="5">
        <f t="shared" si="55"/>
        <v>1</v>
      </c>
      <c r="Q81" s="12">
        <v>1</v>
      </c>
      <c r="R81" s="5">
        <v>0</v>
      </c>
      <c r="S81" s="5">
        <f t="shared" si="56"/>
        <v>0</v>
      </c>
      <c r="T81" s="11">
        <v>-1</v>
      </c>
      <c r="U81" s="5">
        <f t="shared" si="57"/>
        <v>-1</v>
      </c>
      <c r="V81" s="5">
        <f t="shared" si="58"/>
        <v>1</v>
      </c>
      <c r="W81" s="5">
        <f t="shared" si="59"/>
        <v>-1</v>
      </c>
      <c r="X81" s="5">
        <f t="shared" si="60"/>
        <v>1</v>
      </c>
      <c r="Y81" s="5">
        <f t="shared" si="61"/>
        <v>1</v>
      </c>
      <c r="Z81" s="5">
        <f t="shared" si="62"/>
        <v>1</v>
      </c>
      <c r="AA81" s="5">
        <f t="shared" si="47"/>
        <v>7</v>
      </c>
      <c r="AB81" s="5">
        <f t="shared" si="63"/>
        <v>-6</v>
      </c>
      <c r="AC81" s="5">
        <f t="shared" si="64"/>
        <v>-2</v>
      </c>
      <c r="AD81" s="5">
        <f t="shared" si="65"/>
        <v>-2</v>
      </c>
      <c r="AE81" s="5">
        <f t="shared" si="66"/>
        <v>-2</v>
      </c>
      <c r="AF81" s="5">
        <f t="shared" si="67"/>
        <v>0</v>
      </c>
      <c r="AG81" s="5">
        <f t="shared" si="68"/>
        <v>0</v>
      </c>
      <c r="AH81" s="5">
        <f t="shared" si="69"/>
        <v>0</v>
      </c>
      <c r="AL81" s="5">
        <f t="shared" si="70"/>
        <v>0.5</v>
      </c>
    </row>
    <row r="82" spans="1:38" x14ac:dyDescent="0.3">
      <c r="A82" s="5">
        <v>6</v>
      </c>
      <c r="B82" s="12">
        <v>0</v>
      </c>
      <c r="C82" s="5">
        <v>1</v>
      </c>
      <c r="D82" s="5">
        <f t="shared" si="48"/>
        <v>0</v>
      </c>
      <c r="E82" s="11">
        <v>0</v>
      </c>
      <c r="F82" s="5">
        <f t="shared" si="49"/>
        <v>0</v>
      </c>
      <c r="G82" s="5">
        <f t="shared" si="50"/>
        <v>0</v>
      </c>
      <c r="H82" s="5">
        <f t="shared" si="51"/>
        <v>0</v>
      </c>
      <c r="I82" s="1">
        <v>0</v>
      </c>
      <c r="J82" s="12">
        <v>0</v>
      </c>
      <c r="K82" s="5">
        <v>0</v>
      </c>
      <c r="L82" s="5">
        <f t="shared" si="52"/>
        <v>1</v>
      </c>
      <c r="M82" s="11">
        <v>1</v>
      </c>
      <c r="N82" s="5">
        <f t="shared" si="53"/>
        <v>1</v>
      </c>
      <c r="O82" s="5">
        <f t="shared" si="54"/>
        <v>1</v>
      </c>
      <c r="P82" s="5">
        <f t="shared" si="55"/>
        <v>1</v>
      </c>
      <c r="Q82" s="12">
        <v>0</v>
      </c>
      <c r="R82" s="5">
        <v>0</v>
      </c>
      <c r="S82" s="5">
        <f t="shared" si="56"/>
        <v>1</v>
      </c>
      <c r="T82" s="11">
        <v>1</v>
      </c>
      <c r="U82" s="5">
        <f t="shared" si="57"/>
        <v>1</v>
      </c>
      <c r="V82" s="5">
        <f t="shared" si="58"/>
        <v>1</v>
      </c>
      <c r="W82" s="5">
        <f t="shared" si="59"/>
        <v>1</v>
      </c>
      <c r="X82" s="5">
        <f t="shared" si="60"/>
        <v>2</v>
      </c>
      <c r="Y82" s="5">
        <f t="shared" si="61"/>
        <v>1</v>
      </c>
      <c r="Z82" s="5">
        <f t="shared" si="62"/>
        <v>0</v>
      </c>
      <c r="AA82" s="5">
        <f t="shared" si="47"/>
        <v>6</v>
      </c>
      <c r="AB82" s="5">
        <f t="shared" si="63"/>
        <v>-6</v>
      </c>
      <c r="AC82" s="5">
        <f t="shared" si="64"/>
        <v>-1</v>
      </c>
      <c r="AD82" s="5">
        <f t="shared" si="65"/>
        <v>-2.5</v>
      </c>
      <c r="AE82" s="5">
        <f t="shared" si="66"/>
        <v>-2.5</v>
      </c>
      <c r="AF82" s="5">
        <f t="shared" si="67"/>
        <v>1</v>
      </c>
      <c r="AG82" s="5">
        <f t="shared" si="68"/>
        <v>-0.5</v>
      </c>
      <c r="AH82" s="5">
        <f t="shared" si="69"/>
        <v>-0.5</v>
      </c>
      <c r="AL82" s="5">
        <f t="shared" si="70"/>
        <v>0.5</v>
      </c>
    </row>
    <row r="83" spans="1:38" x14ac:dyDescent="0.3">
      <c r="A83" s="5">
        <v>6</v>
      </c>
      <c r="B83" s="12">
        <v>0</v>
      </c>
      <c r="C83" s="5">
        <v>1</v>
      </c>
      <c r="D83" s="5">
        <f t="shared" si="48"/>
        <v>0</v>
      </c>
      <c r="E83" s="11">
        <v>0</v>
      </c>
      <c r="F83" s="5">
        <f t="shared" si="49"/>
        <v>0</v>
      </c>
      <c r="G83" s="5">
        <f t="shared" si="50"/>
        <v>0</v>
      </c>
      <c r="H83" s="5">
        <f t="shared" si="51"/>
        <v>0</v>
      </c>
      <c r="I83" s="1">
        <v>0</v>
      </c>
      <c r="J83" s="12">
        <v>0</v>
      </c>
      <c r="K83" s="5">
        <v>0</v>
      </c>
      <c r="L83" s="5">
        <f t="shared" si="52"/>
        <v>1</v>
      </c>
      <c r="M83" s="11">
        <v>1</v>
      </c>
      <c r="N83" s="5">
        <f t="shared" si="53"/>
        <v>1</v>
      </c>
      <c r="O83" s="5">
        <f t="shared" si="54"/>
        <v>1</v>
      </c>
      <c r="P83" s="5">
        <f t="shared" si="55"/>
        <v>1</v>
      </c>
      <c r="Q83" s="12">
        <v>0</v>
      </c>
      <c r="R83" s="5">
        <v>0</v>
      </c>
      <c r="S83" s="5">
        <f t="shared" si="56"/>
        <v>1</v>
      </c>
      <c r="T83" s="11">
        <v>1</v>
      </c>
      <c r="U83" s="5">
        <f t="shared" si="57"/>
        <v>1</v>
      </c>
      <c r="V83" s="5">
        <f t="shared" si="58"/>
        <v>1</v>
      </c>
      <c r="W83" s="5">
        <f t="shared" si="59"/>
        <v>1</v>
      </c>
      <c r="X83" s="5">
        <f t="shared" si="60"/>
        <v>2</v>
      </c>
      <c r="Y83" s="5">
        <f t="shared" si="61"/>
        <v>1</v>
      </c>
      <c r="Z83" s="5">
        <f t="shared" si="62"/>
        <v>0</v>
      </c>
      <c r="AA83" s="5">
        <f t="shared" si="47"/>
        <v>6</v>
      </c>
      <c r="AB83" s="5">
        <f t="shared" si="63"/>
        <v>-6</v>
      </c>
      <c r="AC83" s="5">
        <f t="shared" si="64"/>
        <v>-1</v>
      </c>
      <c r="AD83" s="5">
        <f t="shared" si="65"/>
        <v>-2.5</v>
      </c>
      <c r="AE83" s="5">
        <f t="shared" si="66"/>
        <v>-2.5</v>
      </c>
      <c r="AF83" s="5">
        <f t="shared" si="67"/>
        <v>1</v>
      </c>
      <c r="AG83" s="5">
        <f t="shared" si="68"/>
        <v>-0.5</v>
      </c>
      <c r="AH83" s="5">
        <f t="shared" si="69"/>
        <v>-0.5</v>
      </c>
      <c r="AL83" s="5">
        <f t="shared" si="70"/>
        <v>0.5</v>
      </c>
    </row>
    <row r="84" spans="1:38" x14ac:dyDescent="0.3">
      <c r="A84" s="5">
        <v>6</v>
      </c>
      <c r="B84" s="12">
        <v>0</v>
      </c>
      <c r="C84" s="5">
        <v>1</v>
      </c>
      <c r="D84" s="5">
        <f t="shared" si="48"/>
        <v>0</v>
      </c>
      <c r="E84" s="11">
        <v>0</v>
      </c>
      <c r="F84" s="5">
        <f t="shared" si="49"/>
        <v>0</v>
      </c>
      <c r="G84" s="5">
        <f t="shared" si="50"/>
        <v>0</v>
      </c>
      <c r="H84" s="5">
        <f t="shared" si="51"/>
        <v>0</v>
      </c>
      <c r="I84" s="1">
        <v>0</v>
      </c>
      <c r="J84" s="12">
        <v>0</v>
      </c>
      <c r="K84" s="5">
        <v>0</v>
      </c>
      <c r="L84" s="5">
        <f t="shared" si="52"/>
        <v>1</v>
      </c>
      <c r="M84" s="11">
        <v>1</v>
      </c>
      <c r="N84" s="5">
        <f t="shared" si="53"/>
        <v>1</v>
      </c>
      <c r="O84" s="5">
        <f t="shared" si="54"/>
        <v>1</v>
      </c>
      <c r="P84" s="5">
        <f t="shared" si="55"/>
        <v>1</v>
      </c>
      <c r="Q84" s="12">
        <v>0</v>
      </c>
      <c r="R84" s="5">
        <v>0</v>
      </c>
      <c r="S84" s="5">
        <f t="shared" si="56"/>
        <v>1</v>
      </c>
      <c r="T84" s="11">
        <v>1</v>
      </c>
      <c r="U84" s="5">
        <f t="shared" si="57"/>
        <v>1</v>
      </c>
      <c r="V84" s="5">
        <f t="shared" si="58"/>
        <v>1</v>
      </c>
      <c r="W84" s="5">
        <f t="shared" si="59"/>
        <v>1</v>
      </c>
      <c r="X84" s="5">
        <f t="shared" si="60"/>
        <v>2</v>
      </c>
      <c r="Y84" s="5">
        <f t="shared" si="61"/>
        <v>1</v>
      </c>
      <c r="Z84" s="5">
        <f t="shared" si="62"/>
        <v>0</v>
      </c>
      <c r="AA84" s="5">
        <f t="shared" si="47"/>
        <v>6</v>
      </c>
      <c r="AB84" s="5">
        <f t="shared" si="63"/>
        <v>-6</v>
      </c>
      <c r="AC84" s="5">
        <f t="shared" si="64"/>
        <v>-1</v>
      </c>
      <c r="AD84" s="5">
        <f t="shared" si="65"/>
        <v>-2.5</v>
      </c>
      <c r="AE84" s="5">
        <f t="shared" si="66"/>
        <v>-2.5</v>
      </c>
      <c r="AF84" s="5">
        <f t="shared" si="67"/>
        <v>1</v>
      </c>
      <c r="AG84" s="5">
        <f t="shared" si="68"/>
        <v>-0.5</v>
      </c>
      <c r="AH84" s="5">
        <f t="shared" si="69"/>
        <v>-0.5</v>
      </c>
      <c r="AL84" s="5">
        <f t="shared" si="70"/>
        <v>0.5</v>
      </c>
    </row>
    <row r="85" spans="1:38" x14ac:dyDescent="0.3">
      <c r="A85" s="5">
        <v>6</v>
      </c>
      <c r="B85" s="12">
        <v>1</v>
      </c>
      <c r="C85" s="5">
        <v>0</v>
      </c>
      <c r="D85" s="5">
        <f t="shared" si="48"/>
        <v>0</v>
      </c>
      <c r="E85" s="11">
        <v>0</v>
      </c>
      <c r="F85" s="5">
        <f t="shared" si="49"/>
        <v>0</v>
      </c>
      <c r="G85" s="5">
        <f t="shared" si="50"/>
        <v>0</v>
      </c>
      <c r="H85" s="5">
        <f t="shared" si="51"/>
        <v>0</v>
      </c>
      <c r="I85" s="1">
        <v>1</v>
      </c>
      <c r="J85" s="12">
        <v>0</v>
      </c>
      <c r="K85" s="5">
        <v>0</v>
      </c>
      <c r="L85" s="5">
        <f t="shared" si="52"/>
        <v>1</v>
      </c>
      <c r="M85" s="11">
        <v>1</v>
      </c>
      <c r="N85" s="5">
        <f t="shared" si="53"/>
        <v>1</v>
      </c>
      <c r="O85" s="5">
        <f t="shared" si="54"/>
        <v>1</v>
      </c>
      <c r="P85" s="5">
        <f t="shared" si="55"/>
        <v>1</v>
      </c>
      <c r="Q85" s="12">
        <v>0</v>
      </c>
      <c r="R85" s="5">
        <v>0</v>
      </c>
      <c r="S85" s="5">
        <f t="shared" si="56"/>
        <v>1</v>
      </c>
      <c r="T85" s="11">
        <v>1</v>
      </c>
      <c r="U85" s="5">
        <f t="shared" si="57"/>
        <v>1</v>
      </c>
      <c r="V85" s="5">
        <f t="shared" si="58"/>
        <v>1</v>
      </c>
      <c r="W85" s="5">
        <f t="shared" si="59"/>
        <v>1</v>
      </c>
      <c r="X85" s="5">
        <f t="shared" si="60"/>
        <v>2</v>
      </c>
      <c r="Y85" s="5">
        <f t="shared" si="61"/>
        <v>1</v>
      </c>
      <c r="Z85" s="5">
        <f t="shared" si="62"/>
        <v>1</v>
      </c>
      <c r="AA85" s="5">
        <f t="shared" si="47"/>
        <v>6</v>
      </c>
      <c r="AB85" s="5">
        <f t="shared" si="63"/>
        <v>-6</v>
      </c>
      <c r="AC85" s="5">
        <f t="shared" si="64"/>
        <v>-1</v>
      </c>
      <c r="AD85" s="5">
        <f t="shared" si="65"/>
        <v>-2.5</v>
      </c>
      <c r="AE85" s="5">
        <f t="shared" si="66"/>
        <v>-2.5</v>
      </c>
      <c r="AF85" s="5">
        <f t="shared" si="67"/>
        <v>1</v>
      </c>
      <c r="AG85" s="5">
        <f t="shared" si="68"/>
        <v>-0.5</v>
      </c>
      <c r="AH85" s="5">
        <f t="shared" si="69"/>
        <v>-0.5</v>
      </c>
      <c r="AL85" s="5">
        <f t="shared" si="70"/>
        <v>0.5</v>
      </c>
    </row>
    <row r="86" spans="1:38" x14ac:dyDescent="0.3">
      <c r="A86" s="5">
        <v>6</v>
      </c>
      <c r="B86" s="12">
        <v>1</v>
      </c>
      <c r="C86" s="5">
        <v>0</v>
      </c>
      <c r="D86" s="5">
        <f t="shared" si="48"/>
        <v>0</v>
      </c>
      <c r="E86" s="11">
        <v>0</v>
      </c>
      <c r="F86" s="5">
        <f t="shared" si="49"/>
        <v>0</v>
      </c>
      <c r="G86" s="5">
        <f t="shared" si="50"/>
        <v>0</v>
      </c>
      <c r="H86" s="5">
        <f t="shared" si="51"/>
        <v>0</v>
      </c>
      <c r="I86" s="1">
        <v>1</v>
      </c>
      <c r="J86" s="12">
        <v>0</v>
      </c>
      <c r="K86" s="5">
        <v>0</v>
      </c>
      <c r="L86" s="5">
        <f t="shared" si="52"/>
        <v>1</v>
      </c>
      <c r="M86" s="11">
        <v>1</v>
      </c>
      <c r="N86" s="5">
        <f t="shared" si="53"/>
        <v>1</v>
      </c>
      <c r="O86" s="5">
        <f t="shared" si="54"/>
        <v>1</v>
      </c>
      <c r="P86" s="5">
        <f t="shared" si="55"/>
        <v>1</v>
      </c>
      <c r="Q86" s="12">
        <v>0</v>
      </c>
      <c r="R86" s="5">
        <v>0</v>
      </c>
      <c r="S86" s="5">
        <f t="shared" si="56"/>
        <v>1</v>
      </c>
      <c r="T86" s="11">
        <v>1</v>
      </c>
      <c r="U86" s="5">
        <f t="shared" si="57"/>
        <v>1</v>
      </c>
      <c r="V86" s="5">
        <f t="shared" si="58"/>
        <v>1</v>
      </c>
      <c r="W86" s="5">
        <f t="shared" si="59"/>
        <v>1</v>
      </c>
      <c r="X86" s="5">
        <f t="shared" si="60"/>
        <v>2</v>
      </c>
      <c r="Y86" s="5">
        <f t="shared" si="61"/>
        <v>1</v>
      </c>
      <c r="Z86" s="5">
        <f t="shared" si="62"/>
        <v>1</v>
      </c>
      <c r="AA86" s="5">
        <f t="shared" ref="AA86:AA117" si="71">A86</f>
        <v>6</v>
      </c>
      <c r="AB86" s="5">
        <f t="shared" si="63"/>
        <v>-6</v>
      </c>
      <c r="AC86" s="5">
        <f t="shared" si="64"/>
        <v>-1</v>
      </c>
      <c r="AD86" s="5">
        <f t="shared" si="65"/>
        <v>-2.5</v>
      </c>
      <c r="AE86" s="5">
        <f t="shared" si="66"/>
        <v>-2.5</v>
      </c>
      <c r="AF86" s="5">
        <f t="shared" si="67"/>
        <v>1</v>
      </c>
      <c r="AG86" s="5">
        <f t="shared" si="68"/>
        <v>-0.5</v>
      </c>
      <c r="AH86" s="5">
        <f t="shared" si="69"/>
        <v>-0.5</v>
      </c>
      <c r="AL86" s="5">
        <f t="shared" si="70"/>
        <v>0.5</v>
      </c>
    </row>
    <row r="87" spans="1:38" x14ac:dyDescent="0.3">
      <c r="A87" s="5">
        <v>6</v>
      </c>
      <c r="B87" s="12">
        <v>1</v>
      </c>
      <c r="C87" s="5">
        <v>0</v>
      </c>
      <c r="D87" s="5">
        <f t="shared" si="48"/>
        <v>0</v>
      </c>
      <c r="E87" s="11">
        <v>0</v>
      </c>
      <c r="F87" s="5">
        <f t="shared" si="49"/>
        <v>0</v>
      </c>
      <c r="G87" s="5">
        <f t="shared" si="50"/>
        <v>0</v>
      </c>
      <c r="H87" s="5">
        <f t="shared" si="51"/>
        <v>0</v>
      </c>
      <c r="I87" s="1">
        <v>1</v>
      </c>
      <c r="J87" s="12">
        <v>0</v>
      </c>
      <c r="K87" s="5">
        <v>0</v>
      </c>
      <c r="L87" s="5">
        <f t="shared" si="52"/>
        <v>1</v>
      </c>
      <c r="M87" s="11">
        <v>1</v>
      </c>
      <c r="N87" s="5">
        <f t="shared" si="53"/>
        <v>1</v>
      </c>
      <c r="O87" s="5">
        <f t="shared" si="54"/>
        <v>1</v>
      </c>
      <c r="P87" s="5">
        <f t="shared" si="55"/>
        <v>1</v>
      </c>
      <c r="Q87" s="12">
        <v>0</v>
      </c>
      <c r="R87" s="5">
        <v>0</v>
      </c>
      <c r="S87" s="5">
        <f t="shared" si="56"/>
        <v>1</v>
      </c>
      <c r="T87" s="11">
        <v>1</v>
      </c>
      <c r="U87" s="5">
        <f t="shared" si="57"/>
        <v>1</v>
      </c>
      <c r="V87" s="5">
        <f t="shared" si="58"/>
        <v>1</v>
      </c>
      <c r="W87" s="5">
        <f t="shared" si="59"/>
        <v>1</v>
      </c>
      <c r="X87" s="5">
        <f t="shared" si="60"/>
        <v>2</v>
      </c>
      <c r="Y87" s="5">
        <f t="shared" si="61"/>
        <v>1</v>
      </c>
      <c r="Z87" s="5">
        <f t="shared" si="62"/>
        <v>1</v>
      </c>
      <c r="AA87" s="5">
        <f t="shared" si="71"/>
        <v>6</v>
      </c>
      <c r="AB87" s="5">
        <f t="shared" si="63"/>
        <v>-6</v>
      </c>
      <c r="AC87" s="5">
        <f t="shared" si="64"/>
        <v>-1</v>
      </c>
      <c r="AD87" s="5">
        <f t="shared" si="65"/>
        <v>-2.5</v>
      </c>
      <c r="AE87" s="5">
        <f t="shared" si="66"/>
        <v>-2.5</v>
      </c>
      <c r="AF87" s="5">
        <f t="shared" si="67"/>
        <v>1</v>
      </c>
      <c r="AG87" s="5">
        <f t="shared" si="68"/>
        <v>-0.5</v>
      </c>
      <c r="AH87" s="5">
        <f t="shared" si="69"/>
        <v>-0.5</v>
      </c>
      <c r="AL87" s="5">
        <f t="shared" si="70"/>
        <v>0.5</v>
      </c>
    </row>
    <row r="88" spans="1:38" x14ac:dyDescent="0.3">
      <c r="A88" s="5">
        <v>6</v>
      </c>
      <c r="B88" s="12">
        <v>1</v>
      </c>
      <c r="C88" s="5">
        <v>0</v>
      </c>
      <c r="D88" s="5">
        <f t="shared" si="48"/>
        <v>0</v>
      </c>
      <c r="E88" s="11">
        <v>0</v>
      </c>
      <c r="F88" s="5">
        <f t="shared" si="49"/>
        <v>0</v>
      </c>
      <c r="G88" s="5">
        <f t="shared" si="50"/>
        <v>0</v>
      </c>
      <c r="H88" s="5">
        <f t="shared" si="51"/>
        <v>0</v>
      </c>
      <c r="I88" s="1">
        <v>1</v>
      </c>
      <c r="J88" s="12">
        <v>0</v>
      </c>
      <c r="K88" s="5">
        <v>0</v>
      </c>
      <c r="L88" s="5">
        <f t="shared" si="52"/>
        <v>1</v>
      </c>
      <c r="M88" s="11">
        <v>1</v>
      </c>
      <c r="N88" s="5">
        <f t="shared" si="53"/>
        <v>1</v>
      </c>
      <c r="O88" s="5">
        <f t="shared" si="54"/>
        <v>1</v>
      </c>
      <c r="P88" s="5">
        <f t="shared" si="55"/>
        <v>1</v>
      </c>
      <c r="Q88" s="12">
        <v>0</v>
      </c>
      <c r="R88" s="5">
        <v>0</v>
      </c>
      <c r="S88" s="5">
        <f t="shared" si="56"/>
        <v>1</v>
      </c>
      <c r="T88" s="11">
        <v>1</v>
      </c>
      <c r="U88" s="5">
        <f t="shared" si="57"/>
        <v>1</v>
      </c>
      <c r="V88" s="5">
        <f t="shared" si="58"/>
        <v>1</v>
      </c>
      <c r="W88" s="5">
        <f t="shared" si="59"/>
        <v>1</v>
      </c>
      <c r="X88" s="5">
        <f t="shared" si="60"/>
        <v>2</v>
      </c>
      <c r="Y88" s="5">
        <f t="shared" si="61"/>
        <v>1</v>
      </c>
      <c r="Z88" s="5">
        <f t="shared" si="62"/>
        <v>1</v>
      </c>
      <c r="AA88" s="5">
        <f t="shared" si="71"/>
        <v>6</v>
      </c>
      <c r="AB88" s="5">
        <f t="shared" si="63"/>
        <v>-6</v>
      </c>
      <c r="AC88" s="5">
        <f t="shared" si="64"/>
        <v>-1</v>
      </c>
      <c r="AD88" s="5">
        <f t="shared" si="65"/>
        <v>-2.5</v>
      </c>
      <c r="AE88" s="5">
        <f t="shared" si="66"/>
        <v>-2.5</v>
      </c>
      <c r="AF88" s="5">
        <f t="shared" si="67"/>
        <v>1</v>
      </c>
      <c r="AG88" s="5">
        <f t="shared" si="68"/>
        <v>-0.5</v>
      </c>
      <c r="AH88" s="5">
        <f t="shared" si="69"/>
        <v>-0.5</v>
      </c>
      <c r="AL88" s="5">
        <f t="shared" si="70"/>
        <v>0.5</v>
      </c>
    </row>
    <row r="89" spans="1:38" x14ac:dyDescent="0.3">
      <c r="A89" s="5">
        <v>6</v>
      </c>
      <c r="B89" s="12">
        <v>0</v>
      </c>
      <c r="C89" s="5">
        <v>0</v>
      </c>
      <c r="D89" s="5">
        <f t="shared" si="48"/>
        <v>1</v>
      </c>
      <c r="E89" s="11">
        <v>1</v>
      </c>
      <c r="F89" s="5">
        <f t="shared" si="49"/>
        <v>1</v>
      </c>
      <c r="G89" s="5">
        <f t="shared" si="50"/>
        <v>1</v>
      </c>
      <c r="H89" s="5">
        <f t="shared" si="51"/>
        <v>1</v>
      </c>
      <c r="I89" s="1">
        <v>0</v>
      </c>
      <c r="J89" s="12">
        <v>0</v>
      </c>
      <c r="K89" s="5">
        <v>1</v>
      </c>
      <c r="L89" s="5">
        <f t="shared" si="52"/>
        <v>0</v>
      </c>
      <c r="M89" s="11">
        <v>0</v>
      </c>
      <c r="N89" s="5">
        <f t="shared" si="53"/>
        <v>0</v>
      </c>
      <c r="O89" s="5">
        <f t="shared" si="54"/>
        <v>0</v>
      </c>
      <c r="P89" s="5">
        <f t="shared" si="55"/>
        <v>0</v>
      </c>
      <c r="Q89" s="12">
        <v>0</v>
      </c>
      <c r="R89" s="5">
        <v>0</v>
      </c>
      <c r="S89" s="5">
        <f t="shared" si="56"/>
        <v>1</v>
      </c>
      <c r="T89" s="11">
        <v>1</v>
      </c>
      <c r="U89" s="5">
        <f t="shared" si="57"/>
        <v>1</v>
      </c>
      <c r="V89" s="5">
        <f t="shared" si="58"/>
        <v>1</v>
      </c>
      <c r="W89" s="5">
        <f t="shared" si="59"/>
        <v>1</v>
      </c>
      <c r="X89" s="5">
        <f t="shared" si="60"/>
        <v>2</v>
      </c>
      <c r="Y89" s="5">
        <f t="shared" si="61"/>
        <v>1</v>
      </c>
      <c r="Z89" s="5">
        <f t="shared" si="62"/>
        <v>0</v>
      </c>
      <c r="AA89" s="5">
        <f t="shared" si="71"/>
        <v>6</v>
      </c>
      <c r="AB89" s="5">
        <f t="shared" si="63"/>
        <v>-6</v>
      </c>
      <c r="AC89" s="5">
        <f t="shared" si="64"/>
        <v>-2.5</v>
      </c>
      <c r="AD89" s="5">
        <f t="shared" si="65"/>
        <v>-1</v>
      </c>
      <c r="AE89" s="5">
        <f t="shared" si="66"/>
        <v>-2.5</v>
      </c>
      <c r="AF89" s="5">
        <f t="shared" si="67"/>
        <v>-0.5</v>
      </c>
      <c r="AG89" s="5">
        <f t="shared" si="68"/>
        <v>1</v>
      </c>
      <c r="AH89" s="5">
        <f t="shared" si="69"/>
        <v>-0.5</v>
      </c>
      <c r="AL89" s="5">
        <f t="shared" si="70"/>
        <v>0.5</v>
      </c>
    </row>
    <row r="90" spans="1:38" x14ac:dyDescent="0.3">
      <c r="A90" s="5">
        <v>6</v>
      </c>
      <c r="B90" s="12">
        <v>0</v>
      </c>
      <c r="C90" s="5">
        <v>0</v>
      </c>
      <c r="D90" s="5">
        <f t="shared" si="48"/>
        <v>1</v>
      </c>
      <c r="E90" s="11">
        <v>1</v>
      </c>
      <c r="F90" s="5">
        <f t="shared" si="49"/>
        <v>1</v>
      </c>
      <c r="G90" s="5">
        <f t="shared" si="50"/>
        <v>1</v>
      </c>
      <c r="H90" s="5">
        <f t="shared" si="51"/>
        <v>1</v>
      </c>
      <c r="I90" s="1">
        <v>0</v>
      </c>
      <c r="J90" s="12">
        <v>0</v>
      </c>
      <c r="K90" s="5">
        <v>1</v>
      </c>
      <c r="L90" s="5">
        <f t="shared" si="52"/>
        <v>0</v>
      </c>
      <c r="M90" s="11">
        <v>0</v>
      </c>
      <c r="N90" s="5">
        <f t="shared" si="53"/>
        <v>0</v>
      </c>
      <c r="O90" s="5">
        <f t="shared" si="54"/>
        <v>0</v>
      </c>
      <c r="P90" s="5">
        <f t="shared" si="55"/>
        <v>0</v>
      </c>
      <c r="Q90" s="12">
        <v>0</v>
      </c>
      <c r="R90" s="5">
        <v>0</v>
      </c>
      <c r="S90" s="5">
        <f t="shared" si="56"/>
        <v>1</v>
      </c>
      <c r="T90" s="11">
        <v>1</v>
      </c>
      <c r="U90" s="5">
        <f t="shared" si="57"/>
        <v>1</v>
      </c>
      <c r="V90" s="5">
        <f t="shared" si="58"/>
        <v>1</v>
      </c>
      <c r="W90" s="5">
        <f t="shared" si="59"/>
        <v>1</v>
      </c>
      <c r="X90" s="5">
        <f t="shared" si="60"/>
        <v>2</v>
      </c>
      <c r="Y90" s="5">
        <f t="shared" si="61"/>
        <v>1</v>
      </c>
      <c r="Z90" s="5">
        <f t="shared" si="62"/>
        <v>0</v>
      </c>
      <c r="AA90" s="5">
        <f t="shared" si="71"/>
        <v>6</v>
      </c>
      <c r="AB90" s="5">
        <f t="shared" si="63"/>
        <v>-6</v>
      </c>
      <c r="AC90" s="5">
        <f t="shared" si="64"/>
        <v>-2.5</v>
      </c>
      <c r="AD90" s="5">
        <f t="shared" si="65"/>
        <v>-1</v>
      </c>
      <c r="AE90" s="5">
        <f t="shared" si="66"/>
        <v>-2.5</v>
      </c>
      <c r="AF90" s="5">
        <f t="shared" si="67"/>
        <v>-0.5</v>
      </c>
      <c r="AG90" s="5">
        <f t="shared" si="68"/>
        <v>1</v>
      </c>
      <c r="AH90" s="5">
        <f t="shared" si="69"/>
        <v>-0.5</v>
      </c>
      <c r="AL90" s="5">
        <f t="shared" si="70"/>
        <v>0.5</v>
      </c>
    </row>
    <row r="91" spans="1:38" x14ac:dyDescent="0.3">
      <c r="A91" s="5">
        <v>6</v>
      </c>
      <c r="B91" s="12">
        <v>0</v>
      </c>
      <c r="C91" s="5">
        <v>0</v>
      </c>
      <c r="D91" s="5">
        <f t="shared" si="48"/>
        <v>1</v>
      </c>
      <c r="E91" s="11">
        <v>1</v>
      </c>
      <c r="F91" s="5">
        <f t="shared" si="49"/>
        <v>1</v>
      </c>
      <c r="G91" s="5">
        <f t="shared" si="50"/>
        <v>1</v>
      </c>
      <c r="H91" s="5">
        <f t="shared" si="51"/>
        <v>1</v>
      </c>
      <c r="I91" s="1">
        <v>0</v>
      </c>
      <c r="J91" s="12">
        <v>0</v>
      </c>
      <c r="K91" s="5">
        <v>1</v>
      </c>
      <c r="L91" s="5">
        <f t="shared" si="52"/>
        <v>0</v>
      </c>
      <c r="M91" s="11">
        <v>0</v>
      </c>
      <c r="N91" s="5">
        <f t="shared" si="53"/>
        <v>0</v>
      </c>
      <c r="O91" s="5">
        <f t="shared" si="54"/>
        <v>0</v>
      </c>
      <c r="P91" s="5">
        <f t="shared" si="55"/>
        <v>0</v>
      </c>
      <c r="Q91" s="12">
        <v>0</v>
      </c>
      <c r="R91" s="5">
        <v>0</v>
      </c>
      <c r="S91" s="5">
        <f t="shared" si="56"/>
        <v>1</v>
      </c>
      <c r="T91" s="11">
        <v>1</v>
      </c>
      <c r="U91" s="5">
        <f t="shared" si="57"/>
        <v>1</v>
      </c>
      <c r="V91" s="5">
        <f t="shared" si="58"/>
        <v>1</v>
      </c>
      <c r="W91" s="5">
        <f t="shared" si="59"/>
        <v>1</v>
      </c>
      <c r="X91" s="5">
        <f t="shared" si="60"/>
        <v>2</v>
      </c>
      <c r="Y91" s="5">
        <f t="shared" si="61"/>
        <v>1</v>
      </c>
      <c r="Z91" s="5">
        <f t="shared" si="62"/>
        <v>0</v>
      </c>
      <c r="AA91" s="5">
        <f t="shared" si="71"/>
        <v>6</v>
      </c>
      <c r="AB91" s="5">
        <f t="shared" si="63"/>
        <v>-6</v>
      </c>
      <c r="AC91" s="5">
        <f t="shared" si="64"/>
        <v>-2.5</v>
      </c>
      <c r="AD91" s="5">
        <f t="shared" si="65"/>
        <v>-1</v>
      </c>
      <c r="AE91" s="5">
        <f t="shared" si="66"/>
        <v>-2.5</v>
      </c>
      <c r="AF91" s="5">
        <f t="shared" si="67"/>
        <v>-0.5</v>
      </c>
      <c r="AG91" s="5">
        <f t="shared" si="68"/>
        <v>1</v>
      </c>
      <c r="AH91" s="5">
        <f t="shared" si="69"/>
        <v>-0.5</v>
      </c>
      <c r="AL91" s="5">
        <f t="shared" si="70"/>
        <v>0.5</v>
      </c>
    </row>
    <row r="92" spans="1:38" x14ac:dyDescent="0.3">
      <c r="A92" s="5">
        <v>6</v>
      </c>
      <c r="B92" s="12">
        <v>0</v>
      </c>
      <c r="C92" s="5">
        <v>0</v>
      </c>
      <c r="D92" s="5">
        <f t="shared" si="48"/>
        <v>1</v>
      </c>
      <c r="E92" s="11">
        <v>1</v>
      </c>
      <c r="F92" s="5">
        <f t="shared" si="49"/>
        <v>1</v>
      </c>
      <c r="G92" s="5">
        <f t="shared" si="50"/>
        <v>1</v>
      </c>
      <c r="H92" s="5">
        <f t="shared" si="51"/>
        <v>1</v>
      </c>
      <c r="I92" s="1">
        <v>0</v>
      </c>
      <c r="J92" s="12">
        <v>0</v>
      </c>
      <c r="K92" s="5">
        <v>1</v>
      </c>
      <c r="L92" s="5">
        <f t="shared" si="52"/>
        <v>0</v>
      </c>
      <c r="M92" s="11">
        <v>0</v>
      </c>
      <c r="N92" s="5">
        <f t="shared" si="53"/>
        <v>0</v>
      </c>
      <c r="O92" s="5">
        <f t="shared" si="54"/>
        <v>0</v>
      </c>
      <c r="P92" s="5">
        <f t="shared" si="55"/>
        <v>0</v>
      </c>
      <c r="Q92" s="12">
        <v>0</v>
      </c>
      <c r="R92" s="5">
        <v>0</v>
      </c>
      <c r="S92" s="5">
        <f t="shared" si="56"/>
        <v>1</v>
      </c>
      <c r="T92" s="11">
        <v>1</v>
      </c>
      <c r="U92" s="5">
        <f t="shared" si="57"/>
        <v>1</v>
      </c>
      <c r="V92" s="5">
        <f t="shared" si="58"/>
        <v>1</v>
      </c>
      <c r="W92" s="5">
        <f t="shared" si="59"/>
        <v>1</v>
      </c>
      <c r="X92" s="5">
        <f t="shared" si="60"/>
        <v>2</v>
      </c>
      <c r="Y92" s="5">
        <f t="shared" si="61"/>
        <v>1</v>
      </c>
      <c r="Z92" s="5">
        <f t="shared" si="62"/>
        <v>0</v>
      </c>
      <c r="AA92" s="5">
        <f t="shared" si="71"/>
        <v>6</v>
      </c>
      <c r="AB92" s="5">
        <f t="shared" si="63"/>
        <v>-6</v>
      </c>
      <c r="AC92" s="5">
        <f t="shared" si="64"/>
        <v>-2.5</v>
      </c>
      <c r="AD92" s="5">
        <f t="shared" si="65"/>
        <v>-1</v>
      </c>
      <c r="AE92" s="5">
        <f t="shared" si="66"/>
        <v>-2.5</v>
      </c>
      <c r="AF92" s="5">
        <f t="shared" si="67"/>
        <v>-0.5</v>
      </c>
      <c r="AG92" s="5">
        <f t="shared" si="68"/>
        <v>1</v>
      </c>
      <c r="AH92" s="5">
        <f t="shared" si="69"/>
        <v>-0.5</v>
      </c>
      <c r="AL92" s="5">
        <f t="shared" si="70"/>
        <v>0.5</v>
      </c>
    </row>
    <row r="93" spans="1:38" x14ac:dyDescent="0.3">
      <c r="A93" s="5">
        <v>6</v>
      </c>
      <c r="B93" s="12">
        <v>0</v>
      </c>
      <c r="C93" s="5">
        <v>0</v>
      </c>
      <c r="D93" s="5">
        <f t="shared" si="48"/>
        <v>1</v>
      </c>
      <c r="E93" s="11">
        <v>1</v>
      </c>
      <c r="F93" s="5">
        <f t="shared" si="49"/>
        <v>1</v>
      </c>
      <c r="G93" s="5">
        <f t="shared" si="50"/>
        <v>1</v>
      </c>
      <c r="H93" s="5">
        <f t="shared" si="51"/>
        <v>1</v>
      </c>
      <c r="I93" s="1">
        <v>1</v>
      </c>
      <c r="J93" s="12">
        <v>1</v>
      </c>
      <c r="K93" s="5">
        <v>0</v>
      </c>
      <c r="L93" s="5">
        <f t="shared" si="52"/>
        <v>0</v>
      </c>
      <c r="M93" s="11">
        <v>0</v>
      </c>
      <c r="N93" s="5">
        <f t="shared" si="53"/>
        <v>0</v>
      </c>
      <c r="O93" s="5">
        <f t="shared" si="54"/>
        <v>0</v>
      </c>
      <c r="P93" s="5">
        <f t="shared" si="55"/>
        <v>0</v>
      </c>
      <c r="Q93" s="12">
        <v>0</v>
      </c>
      <c r="R93" s="5">
        <v>0</v>
      </c>
      <c r="S93" s="5">
        <f t="shared" si="56"/>
        <v>1</v>
      </c>
      <c r="T93" s="11">
        <v>1</v>
      </c>
      <c r="U93" s="5">
        <f t="shared" si="57"/>
        <v>1</v>
      </c>
      <c r="V93" s="5">
        <f t="shared" si="58"/>
        <v>1</v>
      </c>
      <c r="W93" s="5">
        <f t="shared" si="59"/>
        <v>1</v>
      </c>
      <c r="X93" s="5">
        <f t="shared" si="60"/>
        <v>2</v>
      </c>
      <c r="Y93" s="5">
        <f t="shared" si="61"/>
        <v>1</v>
      </c>
      <c r="Z93" s="5">
        <f t="shared" si="62"/>
        <v>1</v>
      </c>
      <c r="AA93" s="5">
        <f t="shared" si="71"/>
        <v>6</v>
      </c>
      <c r="AB93" s="5">
        <f t="shared" si="63"/>
        <v>-6</v>
      </c>
      <c r="AC93" s="5">
        <f t="shared" si="64"/>
        <v>-2.5</v>
      </c>
      <c r="AD93" s="5">
        <f t="shared" si="65"/>
        <v>-1</v>
      </c>
      <c r="AE93" s="5">
        <f t="shared" si="66"/>
        <v>-2.5</v>
      </c>
      <c r="AF93" s="5">
        <f t="shared" si="67"/>
        <v>-0.5</v>
      </c>
      <c r="AG93" s="5">
        <f t="shared" si="68"/>
        <v>1</v>
      </c>
      <c r="AH93" s="5">
        <f t="shared" si="69"/>
        <v>-0.5</v>
      </c>
      <c r="AL93" s="5">
        <f t="shared" si="70"/>
        <v>0.5</v>
      </c>
    </row>
    <row r="94" spans="1:38" x14ac:dyDescent="0.3">
      <c r="A94" s="5">
        <v>6</v>
      </c>
      <c r="B94" s="12">
        <v>0</v>
      </c>
      <c r="C94" s="5">
        <v>0</v>
      </c>
      <c r="D94" s="5">
        <f t="shared" si="48"/>
        <v>1</v>
      </c>
      <c r="E94" s="11">
        <v>1</v>
      </c>
      <c r="F94" s="5">
        <f t="shared" si="49"/>
        <v>1</v>
      </c>
      <c r="G94" s="5">
        <f t="shared" si="50"/>
        <v>1</v>
      </c>
      <c r="H94" s="5">
        <f t="shared" si="51"/>
        <v>1</v>
      </c>
      <c r="I94" s="1">
        <v>0</v>
      </c>
      <c r="J94" s="12">
        <v>0</v>
      </c>
      <c r="K94" s="5">
        <v>0</v>
      </c>
      <c r="L94" s="5">
        <f t="shared" si="52"/>
        <v>1</v>
      </c>
      <c r="M94" s="11">
        <v>1</v>
      </c>
      <c r="N94" s="5">
        <f t="shared" si="53"/>
        <v>1</v>
      </c>
      <c r="O94" s="5">
        <f t="shared" si="54"/>
        <v>1</v>
      </c>
      <c r="P94" s="5">
        <f t="shared" si="55"/>
        <v>1</v>
      </c>
      <c r="Q94" s="12">
        <v>0</v>
      </c>
      <c r="R94" s="5">
        <v>1</v>
      </c>
      <c r="S94" s="5">
        <f t="shared" si="56"/>
        <v>0</v>
      </c>
      <c r="T94" s="11">
        <v>0</v>
      </c>
      <c r="U94" s="5">
        <f t="shared" si="57"/>
        <v>0</v>
      </c>
      <c r="V94" s="5">
        <f t="shared" si="58"/>
        <v>0</v>
      </c>
      <c r="W94" s="5">
        <f t="shared" si="59"/>
        <v>0</v>
      </c>
      <c r="X94" s="5">
        <f t="shared" si="60"/>
        <v>2</v>
      </c>
      <c r="Y94" s="5">
        <f t="shared" si="61"/>
        <v>1</v>
      </c>
      <c r="Z94" s="5">
        <f t="shared" si="62"/>
        <v>0</v>
      </c>
      <c r="AA94" s="5">
        <f t="shared" si="71"/>
        <v>6</v>
      </c>
      <c r="AB94" s="5">
        <f t="shared" si="63"/>
        <v>-6</v>
      </c>
      <c r="AC94" s="5">
        <f t="shared" si="64"/>
        <v>-2.5</v>
      </c>
      <c r="AD94" s="5">
        <f t="shared" si="65"/>
        <v>-2.5</v>
      </c>
      <c r="AE94" s="5">
        <f t="shared" si="66"/>
        <v>-1</v>
      </c>
      <c r="AF94" s="5">
        <f t="shared" si="67"/>
        <v>-0.5</v>
      </c>
      <c r="AG94" s="5">
        <f t="shared" si="68"/>
        <v>-0.5</v>
      </c>
      <c r="AH94" s="5">
        <f t="shared" si="69"/>
        <v>1</v>
      </c>
      <c r="AL94" s="5">
        <f t="shared" si="70"/>
        <v>0.5</v>
      </c>
    </row>
    <row r="95" spans="1:38" x14ac:dyDescent="0.3">
      <c r="A95" s="5">
        <v>6</v>
      </c>
      <c r="B95" s="12">
        <v>0</v>
      </c>
      <c r="C95" s="5">
        <v>0</v>
      </c>
      <c r="D95" s="5">
        <f t="shared" si="48"/>
        <v>1</v>
      </c>
      <c r="E95" s="11">
        <v>1</v>
      </c>
      <c r="F95" s="5">
        <f t="shared" si="49"/>
        <v>1</v>
      </c>
      <c r="G95" s="5">
        <f t="shared" si="50"/>
        <v>1</v>
      </c>
      <c r="H95" s="5">
        <f t="shared" si="51"/>
        <v>1</v>
      </c>
      <c r="I95" s="1">
        <v>0</v>
      </c>
      <c r="J95" s="12">
        <v>0</v>
      </c>
      <c r="K95" s="5">
        <v>0</v>
      </c>
      <c r="L95" s="5">
        <f t="shared" si="52"/>
        <v>1</v>
      </c>
      <c r="M95" s="11">
        <v>1</v>
      </c>
      <c r="N95" s="5">
        <f t="shared" si="53"/>
        <v>1</v>
      </c>
      <c r="O95" s="5">
        <f t="shared" si="54"/>
        <v>1</v>
      </c>
      <c r="P95" s="5">
        <f t="shared" si="55"/>
        <v>1</v>
      </c>
      <c r="Q95" s="12">
        <v>0</v>
      </c>
      <c r="R95" s="5">
        <v>1</v>
      </c>
      <c r="S95" s="5">
        <f t="shared" si="56"/>
        <v>0</v>
      </c>
      <c r="T95" s="11">
        <v>0</v>
      </c>
      <c r="U95" s="5">
        <f t="shared" si="57"/>
        <v>0</v>
      </c>
      <c r="V95" s="5">
        <f t="shared" si="58"/>
        <v>0</v>
      </c>
      <c r="W95" s="5">
        <f t="shared" si="59"/>
        <v>0</v>
      </c>
      <c r="X95" s="5">
        <f t="shared" si="60"/>
        <v>2</v>
      </c>
      <c r="Y95" s="5">
        <f t="shared" si="61"/>
        <v>1</v>
      </c>
      <c r="Z95" s="5">
        <f t="shared" si="62"/>
        <v>0</v>
      </c>
      <c r="AA95" s="5">
        <f t="shared" si="71"/>
        <v>6</v>
      </c>
      <c r="AB95" s="5">
        <f t="shared" si="63"/>
        <v>-6</v>
      </c>
      <c r="AC95" s="5">
        <f t="shared" si="64"/>
        <v>-2.5</v>
      </c>
      <c r="AD95" s="5">
        <f t="shared" si="65"/>
        <v>-2.5</v>
      </c>
      <c r="AE95" s="5">
        <f t="shared" si="66"/>
        <v>-1</v>
      </c>
      <c r="AF95" s="5">
        <f t="shared" si="67"/>
        <v>-0.5</v>
      </c>
      <c r="AG95" s="5">
        <f t="shared" si="68"/>
        <v>-0.5</v>
      </c>
      <c r="AH95" s="5">
        <f t="shared" si="69"/>
        <v>1</v>
      </c>
      <c r="AL95" s="5">
        <f t="shared" si="70"/>
        <v>0.5</v>
      </c>
    </row>
    <row r="96" spans="1:38" x14ac:dyDescent="0.3">
      <c r="A96" s="5">
        <v>6</v>
      </c>
      <c r="B96" s="12">
        <v>0</v>
      </c>
      <c r="C96" s="5">
        <v>0</v>
      </c>
      <c r="D96" s="5">
        <f t="shared" si="48"/>
        <v>1</v>
      </c>
      <c r="E96" s="11">
        <v>1</v>
      </c>
      <c r="F96" s="5">
        <f t="shared" si="49"/>
        <v>1</v>
      </c>
      <c r="G96" s="5">
        <f t="shared" si="50"/>
        <v>1</v>
      </c>
      <c r="H96" s="5">
        <f t="shared" si="51"/>
        <v>1</v>
      </c>
      <c r="I96" s="1">
        <v>0</v>
      </c>
      <c r="J96" s="12">
        <v>0</v>
      </c>
      <c r="K96" s="5">
        <v>0</v>
      </c>
      <c r="L96" s="5">
        <f t="shared" si="52"/>
        <v>1</v>
      </c>
      <c r="M96" s="11">
        <v>1</v>
      </c>
      <c r="N96" s="5">
        <f t="shared" si="53"/>
        <v>1</v>
      </c>
      <c r="O96" s="5">
        <f t="shared" si="54"/>
        <v>1</v>
      </c>
      <c r="P96" s="5">
        <f t="shared" si="55"/>
        <v>1</v>
      </c>
      <c r="Q96" s="12">
        <v>0</v>
      </c>
      <c r="R96" s="5">
        <v>1</v>
      </c>
      <c r="S96" s="5">
        <f t="shared" si="56"/>
        <v>0</v>
      </c>
      <c r="T96" s="11">
        <v>0</v>
      </c>
      <c r="U96" s="5">
        <f t="shared" si="57"/>
        <v>0</v>
      </c>
      <c r="V96" s="5">
        <f t="shared" si="58"/>
        <v>0</v>
      </c>
      <c r="W96" s="5">
        <f t="shared" si="59"/>
        <v>0</v>
      </c>
      <c r="X96" s="5">
        <f t="shared" si="60"/>
        <v>2</v>
      </c>
      <c r="Y96" s="5">
        <f t="shared" si="61"/>
        <v>1</v>
      </c>
      <c r="Z96" s="5">
        <f t="shared" si="62"/>
        <v>0</v>
      </c>
      <c r="AA96" s="5">
        <f t="shared" si="71"/>
        <v>6</v>
      </c>
      <c r="AB96" s="5">
        <f t="shared" si="63"/>
        <v>-6</v>
      </c>
      <c r="AC96" s="5">
        <f t="shared" si="64"/>
        <v>-2.5</v>
      </c>
      <c r="AD96" s="5">
        <f t="shared" si="65"/>
        <v>-2.5</v>
      </c>
      <c r="AE96" s="5">
        <f t="shared" si="66"/>
        <v>-1</v>
      </c>
      <c r="AF96" s="5">
        <f t="shared" si="67"/>
        <v>-0.5</v>
      </c>
      <c r="AG96" s="5">
        <f t="shared" si="68"/>
        <v>-0.5</v>
      </c>
      <c r="AH96" s="5">
        <f t="shared" si="69"/>
        <v>1</v>
      </c>
      <c r="AL96" s="5">
        <f t="shared" si="70"/>
        <v>0.5</v>
      </c>
    </row>
    <row r="97" spans="1:38" x14ac:dyDescent="0.3">
      <c r="A97" s="5">
        <v>6</v>
      </c>
      <c r="B97" s="12">
        <v>0</v>
      </c>
      <c r="C97" s="5">
        <v>0</v>
      </c>
      <c r="D97" s="5">
        <f t="shared" si="48"/>
        <v>1</v>
      </c>
      <c r="E97" s="11">
        <v>1</v>
      </c>
      <c r="F97" s="5">
        <f t="shared" si="49"/>
        <v>1</v>
      </c>
      <c r="G97" s="5">
        <f t="shared" si="50"/>
        <v>1</v>
      </c>
      <c r="H97" s="5">
        <f t="shared" si="51"/>
        <v>1</v>
      </c>
      <c r="I97" s="1">
        <v>0</v>
      </c>
      <c r="J97" s="12">
        <v>0</v>
      </c>
      <c r="K97" s="5">
        <v>0</v>
      </c>
      <c r="L97" s="5">
        <f t="shared" si="52"/>
        <v>1</v>
      </c>
      <c r="M97" s="11">
        <v>1</v>
      </c>
      <c r="N97" s="5">
        <f t="shared" si="53"/>
        <v>1</v>
      </c>
      <c r="O97" s="5">
        <f t="shared" si="54"/>
        <v>1</v>
      </c>
      <c r="P97" s="5">
        <f t="shared" si="55"/>
        <v>1</v>
      </c>
      <c r="Q97" s="12">
        <v>0</v>
      </c>
      <c r="R97" s="5">
        <v>1</v>
      </c>
      <c r="S97" s="5">
        <f t="shared" si="56"/>
        <v>0</v>
      </c>
      <c r="T97" s="11">
        <v>0</v>
      </c>
      <c r="U97" s="5">
        <f t="shared" si="57"/>
        <v>0</v>
      </c>
      <c r="V97" s="5">
        <f t="shared" si="58"/>
        <v>0</v>
      </c>
      <c r="W97" s="5">
        <f t="shared" si="59"/>
        <v>0</v>
      </c>
      <c r="X97" s="5">
        <f t="shared" si="60"/>
        <v>2</v>
      </c>
      <c r="Y97" s="5">
        <f t="shared" si="61"/>
        <v>1</v>
      </c>
      <c r="Z97" s="5">
        <f t="shared" si="62"/>
        <v>0</v>
      </c>
      <c r="AA97" s="5">
        <f t="shared" si="71"/>
        <v>6</v>
      </c>
      <c r="AB97" s="5">
        <f t="shared" si="63"/>
        <v>-6</v>
      </c>
      <c r="AC97" s="5">
        <f t="shared" si="64"/>
        <v>-2.5</v>
      </c>
      <c r="AD97" s="5">
        <f t="shared" si="65"/>
        <v>-2.5</v>
      </c>
      <c r="AE97" s="5">
        <f t="shared" si="66"/>
        <v>-1</v>
      </c>
      <c r="AF97" s="5">
        <f t="shared" si="67"/>
        <v>-0.5</v>
      </c>
      <c r="AG97" s="5">
        <f t="shared" si="68"/>
        <v>-0.5</v>
      </c>
      <c r="AH97" s="5">
        <f t="shared" si="69"/>
        <v>1</v>
      </c>
      <c r="AL97" s="5">
        <f t="shared" si="70"/>
        <v>0.5</v>
      </c>
    </row>
    <row r="98" spans="1:38" x14ac:dyDescent="0.3">
      <c r="A98" s="5">
        <v>6</v>
      </c>
      <c r="B98" s="12">
        <v>0</v>
      </c>
      <c r="C98" s="5">
        <v>0</v>
      </c>
      <c r="D98" s="5">
        <f t="shared" ref="D98:D129" si="72">1-B98-C98</f>
        <v>1</v>
      </c>
      <c r="E98" s="11">
        <v>1</v>
      </c>
      <c r="F98" s="5">
        <f t="shared" ref="F98:F129" si="73">SIGN(E98)</f>
        <v>1</v>
      </c>
      <c r="G98" s="5">
        <f t="shared" ref="G98:G129" si="74">SQRT(ABS(E98))</f>
        <v>1</v>
      </c>
      <c r="H98" s="5">
        <f t="shared" ref="H98:H129" si="75">F98*G98</f>
        <v>1</v>
      </c>
      <c r="I98" s="1">
        <v>1</v>
      </c>
      <c r="J98" s="12">
        <v>0</v>
      </c>
      <c r="K98" s="5">
        <v>0</v>
      </c>
      <c r="L98" s="5">
        <f t="shared" ref="L98:L129" si="76">1-J98-K98</f>
        <v>1</v>
      </c>
      <c r="M98" s="11">
        <v>1</v>
      </c>
      <c r="N98" s="5">
        <f t="shared" ref="N98:N129" si="77">SIGN(M98)</f>
        <v>1</v>
      </c>
      <c r="O98" s="5">
        <f t="shared" ref="O98:O129" si="78">SQRT(ABS(M98))</f>
        <v>1</v>
      </c>
      <c r="P98" s="5">
        <f t="shared" ref="P98:P129" si="79">N98*O98</f>
        <v>1</v>
      </c>
      <c r="Q98" s="12">
        <v>1</v>
      </c>
      <c r="R98" s="5">
        <v>0</v>
      </c>
      <c r="S98" s="5">
        <f t="shared" ref="S98:S129" si="80">1-Q98-R98</f>
        <v>0</v>
      </c>
      <c r="T98" s="11">
        <v>0</v>
      </c>
      <c r="U98" s="5">
        <f t="shared" ref="U98:U129" si="81">SIGN(T98)</f>
        <v>0</v>
      </c>
      <c r="V98" s="5">
        <f t="shared" ref="V98:V129" si="82">SQRT(ABS(T98))</f>
        <v>0</v>
      </c>
      <c r="W98" s="5">
        <f t="shared" ref="W98:W129" si="83">U98*V98</f>
        <v>0</v>
      </c>
      <c r="X98" s="5">
        <f t="shared" ref="X98:X129" si="84">W98+P98+H98</f>
        <v>2</v>
      </c>
      <c r="Y98" s="5">
        <f t="shared" ref="Y98:Y129" si="85">IF(X98&gt;0,1, IF(X98=0, 1/2, 0))</f>
        <v>1</v>
      </c>
      <c r="Z98" s="5">
        <f t="shared" ref="Z98:Z129" si="86">I98</f>
        <v>1</v>
      </c>
      <c r="AA98" s="5">
        <f t="shared" si="71"/>
        <v>6</v>
      </c>
      <c r="AB98" s="5">
        <f t="shared" ref="AB98:AB129" si="87">-6*Y98-10*(1-Y98)*I98</f>
        <v>-6</v>
      </c>
      <c r="AC98" s="5">
        <f t="shared" ref="AC98:AC129" si="88">AF98-2*Y98+6*B98*(1-Y98)-8*D98*I98*(1-Y98)</f>
        <v>-2.5</v>
      </c>
      <c r="AD98" s="5">
        <f t="shared" ref="AD98:AD129" si="89">AG98+J98*6*(1-Y98)+L98*I98*(1-Y98)*(-8)-2*Y98</f>
        <v>-2.5</v>
      </c>
      <c r="AE98" s="5">
        <f t="shared" ref="AE98:AE129" si="90">AH98-2*Y98+Q98*6*(1-Y98)-8*(1-Y98)*S98*I98</f>
        <v>-1</v>
      </c>
      <c r="AF98" s="5">
        <f t="shared" ref="AF98:AF129" si="91">-ABS(E98)+ABS(M98)/2+ABS(T98)/2</f>
        <v>-0.5</v>
      </c>
      <c r="AG98" s="5">
        <f t="shared" ref="AG98:AG129" si="92">ABS(E98)/2-ABS(M98)+ABS(T98)/2</f>
        <v>-0.5</v>
      </c>
      <c r="AH98" s="5">
        <f t="shared" ref="AH98:AH129" si="93">ABS(E98)/2+ABS(M98)/2-ABS(T98)</f>
        <v>1</v>
      </c>
      <c r="AL98" s="5">
        <f t="shared" si="70"/>
        <v>0.5</v>
      </c>
    </row>
    <row r="99" spans="1:38" x14ac:dyDescent="0.3">
      <c r="A99" s="5">
        <v>6</v>
      </c>
      <c r="B99" s="12">
        <v>0</v>
      </c>
      <c r="C99" s="5">
        <v>0</v>
      </c>
      <c r="D99" s="5">
        <f t="shared" si="72"/>
        <v>1</v>
      </c>
      <c r="E99" s="11">
        <v>1</v>
      </c>
      <c r="F99" s="5">
        <f t="shared" si="73"/>
        <v>1</v>
      </c>
      <c r="G99" s="5">
        <f t="shared" si="74"/>
        <v>1</v>
      </c>
      <c r="H99" s="5">
        <f t="shared" si="75"/>
        <v>1</v>
      </c>
      <c r="I99" s="1">
        <v>1</v>
      </c>
      <c r="J99" s="12">
        <v>0</v>
      </c>
      <c r="K99" s="5">
        <v>0</v>
      </c>
      <c r="L99" s="5">
        <f t="shared" si="76"/>
        <v>1</v>
      </c>
      <c r="M99" s="11">
        <v>1</v>
      </c>
      <c r="N99" s="5">
        <f t="shared" si="77"/>
        <v>1</v>
      </c>
      <c r="O99" s="5">
        <f t="shared" si="78"/>
        <v>1</v>
      </c>
      <c r="P99" s="5">
        <f t="shared" si="79"/>
        <v>1</v>
      </c>
      <c r="Q99" s="12">
        <v>1</v>
      </c>
      <c r="R99" s="5">
        <v>0</v>
      </c>
      <c r="S99" s="5">
        <f t="shared" si="80"/>
        <v>0</v>
      </c>
      <c r="T99" s="11">
        <v>0</v>
      </c>
      <c r="U99" s="5">
        <f t="shared" si="81"/>
        <v>0</v>
      </c>
      <c r="V99" s="5">
        <f t="shared" si="82"/>
        <v>0</v>
      </c>
      <c r="W99" s="5">
        <f t="shared" si="83"/>
        <v>0</v>
      </c>
      <c r="X99" s="5">
        <f t="shared" si="84"/>
        <v>2</v>
      </c>
      <c r="Y99" s="5">
        <f t="shared" si="85"/>
        <v>1</v>
      </c>
      <c r="Z99" s="5">
        <f t="shared" si="86"/>
        <v>1</v>
      </c>
      <c r="AA99" s="5">
        <f t="shared" si="71"/>
        <v>6</v>
      </c>
      <c r="AB99" s="5">
        <f t="shared" si="87"/>
        <v>-6</v>
      </c>
      <c r="AC99" s="5">
        <f t="shared" si="88"/>
        <v>-2.5</v>
      </c>
      <c r="AD99" s="5">
        <f t="shared" si="89"/>
        <v>-2.5</v>
      </c>
      <c r="AE99" s="5">
        <f t="shared" si="90"/>
        <v>-1</v>
      </c>
      <c r="AF99" s="5">
        <f t="shared" si="91"/>
        <v>-0.5</v>
      </c>
      <c r="AG99" s="5">
        <f t="shared" si="92"/>
        <v>-0.5</v>
      </c>
      <c r="AH99" s="5">
        <f t="shared" si="93"/>
        <v>1</v>
      </c>
      <c r="AL99" s="5">
        <f t="shared" si="70"/>
        <v>0.5</v>
      </c>
    </row>
    <row r="100" spans="1:38" x14ac:dyDescent="0.3">
      <c r="A100" s="5">
        <v>6</v>
      </c>
      <c r="B100" s="12">
        <v>0</v>
      </c>
      <c r="C100" s="5">
        <v>0</v>
      </c>
      <c r="D100" s="5">
        <f t="shared" si="72"/>
        <v>1</v>
      </c>
      <c r="E100" s="11">
        <v>1</v>
      </c>
      <c r="F100" s="5">
        <f t="shared" si="73"/>
        <v>1</v>
      </c>
      <c r="G100" s="5">
        <f t="shared" si="74"/>
        <v>1</v>
      </c>
      <c r="H100" s="5">
        <f t="shared" si="75"/>
        <v>1</v>
      </c>
      <c r="I100" s="1">
        <v>1</v>
      </c>
      <c r="J100" s="12">
        <v>0</v>
      </c>
      <c r="K100" s="5">
        <v>0</v>
      </c>
      <c r="L100" s="5">
        <f t="shared" si="76"/>
        <v>1</v>
      </c>
      <c r="M100" s="11">
        <v>1</v>
      </c>
      <c r="N100" s="5">
        <f t="shared" si="77"/>
        <v>1</v>
      </c>
      <c r="O100" s="5">
        <f t="shared" si="78"/>
        <v>1</v>
      </c>
      <c r="P100" s="5">
        <f t="shared" si="79"/>
        <v>1</v>
      </c>
      <c r="Q100" s="12">
        <v>1</v>
      </c>
      <c r="R100" s="5">
        <v>0</v>
      </c>
      <c r="S100" s="5">
        <f t="shared" si="80"/>
        <v>0</v>
      </c>
      <c r="T100" s="11">
        <v>0</v>
      </c>
      <c r="U100" s="5">
        <f t="shared" si="81"/>
        <v>0</v>
      </c>
      <c r="V100" s="5">
        <f t="shared" si="82"/>
        <v>0</v>
      </c>
      <c r="W100" s="5">
        <f t="shared" si="83"/>
        <v>0</v>
      </c>
      <c r="X100" s="5">
        <f t="shared" si="84"/>
        <v>2</v>
      </c>
      <c r="Y100" s="5">
        <f t="shared" si="85"/>
        <v>1</v>
      </c>
      <c r="Z100" s="5">
        <f t="shared" si="86"/>
        <v>1</v>
      </c>
      <c r="AA100" s="5">
        <f t="shared" si="71"/>
        <v>6</v>
      </c>
      <c r="AB100" s="5">
        <f t="shared" si="87"/>
        <v>-6</v>
      </c>
      <c r="AC100" s="5">
        <f t="shared" si="88"/>
        <v>-2.5</v>
      </c>
      <c r="AD100" s="5">
        <f t="shared" si="89"/>
        <v>-2.5</v>
      </c>
      <c r="AE100" s="5">
        <f t="shared" si="90"/>
        <v>-1</v>
      </c>
      <c r="AF100" s="5">
        <f t="shared" si="91"/>
        <v>-0.5</v>
      </c>
      <c r="AG100" s="5">
        <f t="shared" si="92"/>
        <v>-0.5</v>
      </c>
      <c r="AH100" s="5">
        <f t="shared" si="93"/>
        <v>1</v>
      </c>
      <c r="AL100" s="5">
        <f t="shared" si="70"/>
        <v>0.5</v>
      </c>
    </row>
    <row r="101" spans="1:38" x14ac:dyDescent="0.3">
      <c r="A101" s="5">
        <v>6</v>
      </c>
      <c r="B101" s="12">
        <v>0</v>
      </c>
      <c r="C101" s="5">
        <v>0</v>
      </c>
      <c r="D101" s="5">
        <f t="shared" si="72"/>
        <v>1</v>
      </c>
      <c r="E101" s="11">
        <v>1</v>
      </c>
      <c r="F101" s="5">
        <f t="shared" si="73"/>
        <v>1</v>
      </c>
      <c r="G101" s="5">
        <f t="shared" si="74"/>
        <v>1</v>
      </c>
      <c r="H101" s="5">
        <f t="shared" si="75"/>
        <v>1</v>
      </c>
      <c r="I101" s="1">
        <v>1</v>
      </c>
      <c r="J101" s="12">
        <v>0</v>
      </c>
      <c r="K101" s="5">
        <v>0</v>
      </c>
      <c r="L101" s="5">
        <f t="shared" si="76"/>
        <v>1</v>
      </c>
      <c r="M101" s="11">
        <v>1</v>
      </c>
      <c r="N101" s="5">
        <f t="shared" si="77"/>
        <v>1</v>
      </c>
      <c r="O101" s="5">
        <f t="shared" si="78"/>
        <v>1</v>
      </c>
      <c r="P101" s="5">
        <f t="shared" si="79"/>
        <v>1</v>
      </c>
      <c r="Q101" s="12">
        <v>1</v>
      </c>
      <c r="R101" s="5">
        <v>0</v>
      </c>
      <c r="S101" s="5">
        <f t="shared" si="80"/>
        <v>0</v>
      </c>
      <c r="T101" s="11">
        <v>0</v>
      </c>
      <c r="U101" s="5">
        <f t="shared" si="81"/>
        <v>0</v>
      </c>
      <c r="V101" s="5">
        <f t="shared" si="82"/>
        <v>0</v>
      </c>
      <c r="W101" s="5">
        <f t="shared" si="83"/>
        <v>0</v>
      </c>
      <c r="X101" s="5">
        <f t="shared" si="84"/>
        <v>2</v>
      </c>
      <c r="Y101" s="5">
        <f t="shared" si="85"/>
        <v>1</v>
      </c>
      <c r="Z101" s="5">
        <f t="shared" si="86"/>
        <v>1</v>
      </c>
      <c r="AA101" s="5">
        <f t="shared" si="71"/>
        <v>6</v>
      </c>
      <c r="AB101" s="5">
        <f t="shared" si="87"/>
        <v>-6</v>
      </c>
      <c r="AC101" s="5">
        <f t="shared" si="88"/>
        <v>-2.5</v>
      </c>
      <c r="AD101" s="5">
        <f t="shared" si="89"/>
        <v>-2.5</v>
      </c>
      <c r="AE101" s="5">
        <f t="shared" si="90"/>
        <v>-1</v>
      </c>
      <c r="AF101" s="5">
        <f t="shared" si="91"/>
        <v>-0.5</v>
      </c>
      <c r="AG101" s="5">
        <f t="shared" si="92"/>
        <v>-0.5</v>
      </c>
      <c r="AH101" s="5">
        <f t="shared" si="93"/>
        <v>1</v>
      </c>
      <c r="AL101" s="5">
        <f t="shared" si="70"/>
        <v>0.5</v>
      </c>
    </row>
    <row r="102" spans="1:38" x14ac:dyDescent="0.3">
      <c r="A102" s="5">
        <v>5</v>
      </c>
      <c r="B102" s="12">
        <v>0</v>
      </c>
      <c r="C102" s="5">
        <v>1</v>
      </c>
      <c r="D102" s="5">
        <f t="shared" si="72"/>
        <v>0</v>
      </c>
      <c r="E102" s="11">
        <v>0</v>
      </c>
      <c r="F102" s="5">
        <f t="shared" si="73"/>
        <v>0</v>
      </c>
      <c r="G102" s="5">
        <f t="shared" si="74"/>
        <v>0</v>
      </c>
      <c r="H102" s="5">
        <f t="shared" si="75"/>
        <v>0</v>
      </c>
      <c r="I102" s="1">
        <v>0</v>
      </c>
      <c r="J102" s="12">
        <v>0</v>
      </c>
      <c r="K102" s="5">
        <v>0</v>
      </c>
      <c r="L102" s="5">
        <f t="shared" si="76"/>
        <v>1</v>
      </c>
      <c r="M102" s="11">
        <v>2</v>
      </c>
      <c r="N102" s="5">
        <f t="shared" si="77"/>
        <v>1</v>
      </c>
      <c r="O102" s="5">
        <f t="shared" si="78"/>
        <v>1.4142135623730951</v>
      </c>
      <c r="P102" s="5">
        <f t="shared" si="79"/>
        <v>1.4142135623730951</v>
      </c>
      <c r="Q102" s="12">
        <v>0</v>
      </c>
      <c r="R102" s="5">
        <v>0</v>
      </c>
      <c r="S102" s="5">
        <f t="shared" si="80"/>
        <v>1</v>
      </c>
      <c r="T102" s="11">
        <v>-1</v>
      </c>
      <c r="U102" s="5">
        <f t="shared" si="81"/>
        <v>-1</v>
      </c>
      <c r="V102" s="5">
        <f t="shared" si="82"/>
        <v>1</v>
      </c>
      <c r="W102" s="5">
        <f t="shared" si="83"/>
        <v>-1</v>
      </c>
      <c r="X102" s="5">
        <f t="shared" si="84"/>
        <v>0.41421356237309515</v>
      </c>
      <c r="Y102" s="5">
        <f t="shared" si="85"/>
        <v>1</v>
      </c>
      <c r="Z102" s="5">
        <f t="shared" si="86"/>
        <v>0</v>
      </c>
      <c r="AA102" s="5">
        <f t="shared" si="71"/>
        <v>5</v>
      </c>
      <c r="AB102" s="5">
        <f t="shared" si="87"/>
        <v>-6</v>
      </c>
      <c r="AC102" s="5">
        <f t="shared" si="88"/>
        <v>-0.5</v>
      </c>
      <c r="AD102" s="5">
        <f t="shared" si="89"/>
        <v>-3.5</v>
      </c>
      <c r="AE102" s="5">
        <f t="shared" si="90"/>
        <v>-2</v>
      </c>
      <c r="AF102" s="5">
        <f t="shared" si="91"/>
        <v>1.5</v>
      </c>
      <c r="AG102" s="5">
        <f t="shared" si="92"/>
        <v>-1.5</v>
      </c>
      <c r="AH102" s="5">
        <f t="shared" si="93"/>
        <v>0</v>
      </c>
      <c r="AL102" s="5">
        <f t="shared" si="70"/>
        <v>0.5</v>
      </c>
    </row>
    <row r="103" spans="1:38" x14ac:dyDescent="0.3">
      <c r="A103" s="5">
        <v>5</v>
      </c>
      <c r="B103" s="12">
        <v>0</v>
      </c>
      <c r="C103" s="5">
        <v>1</v>
      </c>
      <c r="D103" s="5">
        <f t="shared" si="72"/>
        <v>0</v>
      </c>
      <c r="E103" s="11">
        <v>-3</v>
      </c>
      <c r="F103" s="5">
        <f t="shared" si="73"/>
        <v>-1</v>
      </c>
      <c r="G103" s="5">
        <f t="shared" si="74"/>
        <v>1.7320508075688772</v>
      </c>
      <c r="H103" s="5">
        <f t="shared" si="75"/>
        <v>-1.7320508075688772</v>
      </c>
      <c r="I103" s="1">
        <v>0</v>
      </c>
      <c r="J103" s="12">
        <v>0</v>
      </c>
      <c r="K103" s="5">
        <v>0</v>
      </c>
      <c r="L103" s="5">
        <f t="shared" si="76"/>
        <v>1</v>
      </c>
      <c r="M103" s="11">
        <v>2</v>
      </c>
      <c r="N103" s="5">
        <f t="shared" si="77"/>
        <v>1</v>
      </c>
      <c r="O103" s="5">
        <f t="shared" si="78"/>
        <v>1.4142135623730951</v>
      </c>
      <c r="P103" s="5">
        <f t="shared" si="79"/>
        <v>1.4142135623730951</v>
      </c>
      <c r="Q103" s="12">
        <v>0</v>
      </c>
      <c r="R103" s="5">
        <v>0</v>
      </c>
      <c r="S103" s="5">
        <f t="shared" si="80"/>
        <v>1</v>
      </c>
      <c r="T103" s="11">
        <v>-1</v>
      </c>
      <c r="U103" s="5">
        <f t="shared" si="81"/>
        <v>-1</v>
      </c>
      <c r="V103" s="5">
        <f t="shared" si="82"/>
        <v>1</v>
      </c>
      <c r="W103" s="5">
        <f t="shared" si="83"/>
        <v>-1</v>
      </c>
      <c r="X103" s="5">
        <f t="shared" si="84"/>
        <v>-1.317837245195782</v>
      </c>
      <c r="Y103" s="5">
        <f t="shared" si="85"/>
        <v>0</v>
      </c>
      <c r="Z103" s="5">
        <f t="shared" si="86"/>
        <v>0</v>
      </c>
      <c r="AA103" s="5">
        <f t="shared" si="71"/>
        <v>5</v>
      </c>
      <c r="AB103" s="5">
        <f t="shared" si="87"/>
        <v>0</v>
      </c>
      <c r="AC103" s="5">
        <f t="shared" si="88"/>
        <v>-1.5</v>
      </c>
      <c r="AD103" s="5">
        <f t="shared" si="89"/>
        <v>0</v>
      </c>
      <c r="AE103" s="5">
        <f t="shared" si="90"/>
        <v>1.5</v>
      </c>
      <c r="AF103" s="5">
        <f t="shared" si="91"/>
        <v>-1.5</v>
      </c>
      <c r="AG103" s="5">
        <f t="shared" si="92"/>
        <v>0</v>
      </c>
      <c r="AH103" s="5">
        <f t="shared" si="93"/>
        <v>1.5</v>
      </c>
      <c r="AL103" s="5">
        <f t="shared" si="70"/>
        <v>0.5</v>
      </c>
    </row>
    <row r="104" spans="1:38" x14ac:dyDescent="0.3">
      <c r="A104" s="5">
        <v>5</v>
      </c>
      <c r="B104" s="12">
        <v>0</v>
      </c>
      <c r="C104" s="5">
        <v>1</v>
      </c>
      <c r="D104" s="5">
        <f t="shared" si="72"/>
        <v>0</v>
      </c>
      <c r="E104" s="11">
        <v>-2</v>
      </c>
      <c r="F104" s="5">
        <f t="shared" si="73"/>
        <v>-1</v>
      </c>
      <c r="G104" s="5">
        <f t="shared" si="74"/>
        <v>1.4142135623730951</v>
      </c>
      <c r="H104" s="5">
        <f t="shared" si="75"/>
        <v>-1.4142135623730951</v>
      </c>
      <c r="I104" s="1">
        <v>0</v>
      </c>
      <c r="J104" s="12">
        <v>0</v>
      </c>
      <c r="K104" s="5">
        <v>0</v>
      </c>
      <c r="L104" s="5">
        <f t="shared" si="76"/>
        <v>1</v>
      </c>
      <c r="M104" s="11">
        <v>3</v>
      </c>
      <c r="N104" s="5">
        <f t="shared" si="77"/>
        <v>1</v>
      </c>
      <c r="O104" s="5">
        <f t="shared" si="78"/>
        <v>1.7320508075688772</v>
      </c>
      <c r="P104" s="5">
        <f t="shared" si="79"/>
        <v>1.7320508075688772</v>
      </c>
      <c r="Q104" s="12">
        <v>0</v>
      </c>
      <c r="R104" s="5">
        <v>0</v>
      </c>
      <c r="S104" s="5">
        <f t="shared" si="80"/>
        <v>1</v>
      </c>
      <c r="T104" s="11">
        <v>-1</v>
      </c>
      <c r="U104" s="5">
        <f t="shared" si="81"/>
        <v>-1</v>
      </c>
      <c r="V104" s="5">
        <f t="shared" si="82"/>
        <v>1</v>
      </c>
      <c r="W104" s="5">
        <f t="shared" si="83"/>
        <v>-1</v>
      </c>
      <c r="X104" s="5">
        <f t="shared" si="84"/>
        <v>-0.68216275480421795</v>
      </c>
      <c r="Y104" s="5">
        <f t="shared" si="85"/>
        <v>0</v>
      </c>
      <c r="Z104" s="5">
        <f t="shared" si="86"/>
        <v>0</v>
      </c>
      <c r="AA104" s="5">
        <f t="shared" si="71"/>
        <v>5</v>
      </c>
      <c r="AB104" s="5">
        <f t="shared" si="87"/>
        <v>0</v>
      </c>
      <c r="AC104" s="5">
        <f t="shared" si="88"/>
        <v>0</v>
      </c>
      <c r="AD104" s="5">
        <f t="shared" si="89"/>
        <v>-1.5</v>
      </c>
      <c r="AE104" s="5">
        <f t="shared" si="90"/>
        <v>1.5</v>
      </c>
      <c r="AF104" s="5">
        <f t="shared" si="91"/>
        <v>0</v>
      </c>
      <c r="AG104" s="5">
        <f t="shared" si="92"/>
        <v>-1.5</v>
      </c>
      <c r="AH104" s="5">
        <f t="shared" si="93"/>
        <v>1.5</v>
      </c>
      <c r="AL104" s="5">
        <f t="shared" si="70"/>
        <v>0.5</v>
      </c>
    </row>
    <row r="105" spans="1:38" x14ac:dyDescent="0.3">
      <c r="A105" s="5">
        <v>5</v>
      </c>
      <c r="B105" s="12">
        <v>1</v>
      </c>
      <c r="C105" s="5">
        <v>0</v>
      </c>
      <c r="D105" s="5">
        <f t="shared" si="72"/>
        <v>0</v>
      </c>
      <c r="E105" s="11">
        <v>-3</v>
      </c>
      <c r="F105" s="5">
        <f t="shared" si="73"/>
        <v>-1</v>
      </c>
      <c r="G105" s="5">
        <f t="shared" si="74"/>
        <v>1.7320508075688772</v>
      </c>
      <c r="H105" s="5">
        <f t="shared" si="75"/>
        <v>-1.7320508075688772</v>
      </c>
      <c r="I105" s="1">
        <v>1</v>
      </c>
      <c r="J105" s="12">
        <v>0</v>
      </c>
      <c r="K105" s="5">
        <v>0</v>
      </c>
      <c r="L105" s="5">
        <f t="shared" si="76"/>
        <v>1</v>
      </c>
      <c r="M105" s="11">
        <v>2</v>
      </c>
      <c r="N105" s="5">
        <f t="shared" si="77"/>
        <v>1</v>
      </c>
      <c r="O105" s="5">
        <f t="shared" si="78"/>
        <v>1.4142135623730951</v>
      </c>
      <c r="P105" s="5">
        <f t="shared" si="79"/>
        <v>1.4142135623730951</v>
      </c>
      <c r="Q105" s="12">
        <v>0</v>
      </c>
      <c r="R105" s="5">
        <v>0</v>
      </c>
      <c r="S105" s="5">
        <f t="shared" si="80"/>
        <v>1</v>
      </c>
      <c r="T105" s="11">
        <v>1</v>
      </c>
      <c r="U105" s="5">
        <f t="shared" si="81"/>
        <v>1</v>
      </c>
      <c r="V105" s="5">
        <f t="shared" si="82"/>
        <v>1</v>
      </c>
      <c r="W105" s="5">
        <f t="shared" si="83"/>
        <v>1</v>
      </c>
      <c r="X105" s="5">
        <f t="shared" si="84"/>
        <v>0.68216275480421773</v>
      </c>
      <c r="Y105" s="5">
        <f t="shared" si="85"/>
        <v>1</v>
      </c>
      <c r="Z105" s="5">
        <f t="shared" si="86"/>
        <v>1</v>
      </c>
      <c r="AA105" s="5">
        <f t="shared" si="71"/>
        <v>5</v>
      </c>
      <c r="AB105" s="5">
        <f t="shared" si="87"/>
        <v>-6</v>
      </c>
      <c r="AC105" s="5">
        <f t="shared" si="88"/>
        <v>-3.5</v>
      </c>
      <c r="AD105" s="5">
        <f t="shared" si="89"/>
        <v>-2</v>
      </c>
      <c r="AE105" s="5">
        <f t="shared" si="90"/>
        <v>-0.5</v>
      </c>
      <c r="AF105" s="5">
        <f t="shared" si="91"/>
        <v>-1.5</v>
      </c>
      <c r="AG105" s="5">
        <f t="shared" si="92"/>
        <v>0</v>
      </c>
      <c r="AH105" s="5">
        <f t="shared" si="93"/>
        <v>1.5</v>
      </c>
      <c r="AL105" s="5">
        <f t="shared" si="70"/>
        <v>0.5</v>
      </c>
    </row>
    <row r="106" spans="1:38" x14ac:dyDescent="0.3">
      <c r="A106" s="5">
        <v>5</v>
      </c>
      <c r="B106" s="12">
        <v>1</v>
      </c>
      <c r="C106" s="5">
        <v>0</v>
      </c>
      <c r="D106" s="5">
        <f t="shared" si="72"/>
        <v>0</v>
      </c>
      <c r="E106" s="11">
        <v>-2</v>
      </c>
      <c r="F106" s="5">
        <f t="shared" si="73"/>
        <v>-1</v>
      </c>
      <c r="G106" s="5">
        <f t="shared" si="74"/>
        <v>1.4142135623730951</v>
      </c>
      <c r="H106" s="5">
        <f t="shared" si="75"/>
        <v>-1.4142135623730951</v>
      </c>
      <c r="I106" s="1">
        <v>1</v>
      </c>
      <c r="J106" s="12">
        <v>0</v>
      </c>
      <c r="K106" s="5">
        <v>0</v>
      </c>
      <c r="L106" s="5">
        <f t="shared" si="76"/>
        <v>1</v>
      </c>
      <c r="M106" s="11">
        <v>1</v>
      </c>
      <c r="N106" s="5">
        <f t="shared" si="77"/>
        <v>1</v>
      </c>
      <c r="O106" s="5">
        <f t="shared" si="78"/>
        <v>1</v>
      </c>
      <c r="P106" s="5">
        <f t="shared" si="79"/>
        <v>1</v>
      </c>
      <c r="Q106" s="12">
        <v>0</v>
      </c>
      <c r="R106" s="5">
        <v>0</v>
      </c>
      <c r="S106" s="5">
        <f t="shared" si="80"/>
        <v>1</v>
      </c>
      <c r="T106" s="11">
        <v>-1</v>
      </c>
      <c r="U106" s="5">
        <f t="shared" si="81"/>
        <v>-1</v>
      </c>
      <c r="V106" s="5">
        <f t="shared" si="82"/>
        <v>1</v>
      </c>
      <c r="W106" s="5">
        <f t="shared" si="83"/>
        <v>-1</v>
      </c>
      <c r="X106" s="5">
        <f t="shared" si="84"/>
        <v>-1.4142135623730951</v>
      </c>
      <c r="Y106" s="5">
        <f t="shared" si="85"/>
        <v>0</v>
      </c>
      <c r="Z106" s="5">
        <f t="shared" si="86"/>
        <v>1</v>
      </c>
      <c r="AA106" s="5">
        <f t="shared" si="71"/>
        <v>5</v>
      </c>
      <c r="AB106" s="5">
        <f t="shared" si="87"/>
        <v>-10</v>
      </c>
      <c r="AC106" s="5">
        <f t="shared" si="88"/>
        <v>5</v>
      </c>
      <c r="AD106" s="5">
        <f t="shared" si="89"/>
        <v>-7.5</v>
      </c>
      <c r="AE106" s="5">
        <f t="shared" si="90"/>
        <v>-7.5</v>
      </c>
      <c r="AF106" s="5">
        <f t="shared" si="91"/>
        <v>-1</v>
      </c>
      <c r="AG106" s="5">
        <f t="shared" si="92"/>
        <v>0.5</v>
      </c>
      <c r="AH106" s="5">
        <f t="shared" si="93"/>
        <v>0.5</v>
      </c>
      <c r="AL106" s="5">
        <f t="shared" si="70"/>
        <v>0.5</v>
      </c>
    </row>
    <row r="107" spans="1:38" x14ac:dyDescent="0.3">
      <c r="A107" s="5">
        <v>5</v>
      </c>
      <c r="B107" s="12">
        <v>1</v>
      </c>
      <c r="C107" s="5">
        <v>0</v>
      </c>
      <c r="D107" s="5">
        <f t="shared" si="72"/>
        <v>0</v>
      </c>
      <c r="E107" s="11">
        <v>-7</v>
      </c>
      <c r="F107" s="5">
        <f t="shared" si="73"/>
        <v>-1</v>
      </c>
      <c r="G107" s="5">
        <f t="shared" si="74"/>
        <v>2.6457513110645907</v>
      </c>
      <c r="H107" s="5">
        <f t="shared" si="75"/>
        <v>-2.6457513110645907</v>
      </c>
      <c r="I107" s="1">
        <v>1</v>
      </c>
      <c r="J107" s="12">
        <v>0</v>
      </c>
      <c r="K107" s="5">
        <v>0</v>
      </c>
      <c r="L107" s="5">
        <f t="shared" si="76"/>
        <v>1</v>
      </c>
      <c r="M107" s="11">
        <v>3</v>
      </c>
      <c r="N107" s="5">
        <f t="shared" si="77"/>
        <v>1</v>
      </c>
      <c r="O107" s="5">
        <f t="shared" si="78"/>
        <v>1.7320508075688772</v>
      </c>
      <c r="P107" s="5">
        <f t="shared" si="79"/>
        <v>1.7320508075688772</v>
      </c>
      <c r="Q107" s="12">
        <v>0</v>
      </c>
      <c r="R107" s="5">
        <v>0</v>
      </c>
      <c r="S107" s="5">
        <f t="shared" si="80"/>
        <v>1</v>
      </c>
      <c r="T107" s="11">
        <v>-1</v>
      </c>
      <c r="U107" s="5">
        <f t="shared" si="81"/>
        <v>-1</v>
      </c>
      <c r="V107" s="5">
        <f t="shared" si="82"/>
        <v>1</v>
      </c>
      <c r="W107" s="5">
        <f t="shared" si="83"/>
        <v>-1</v>
      </c>
      <c r="X107" s="5">
        <f t="shared" si="84"/>
        <v>-1.9137005034957135</v>
      </c>
      <c r="Y107" s="5">
        <f t="shared" si="85"/>
        <v>0</v>
      </c>
      <c r="Z107" s="5">
        <f t="shared" si="86"/>
        <v>1</v>
      </c>
      <c r="AA107" s="5">
        <f t="shared" si="71"/>
        <v>5</v>
      </c>
      <c r="AB107" s="5">
        <f t="shared" si="87"/>
        <v>-10</v>
      </c>
      <c r="AC107" s="5">
        <f t="shared" si="88"/>
        <v>1</v>
      </c>
      <c r="AD107" s="5">
        <f t="shared" si="89"/>
        <v>-7</v>
      </c>
      <c r="AE107" s="5">
        <f t="shared" si="90"/>
        <v>-4</v>
      </c>
      <c r="AF107" s="5">
        <f t="shared" si="91"/>
        <v>-5</v>
      </c>
      <c r="AG107" s="5">
        <f t="shared" si="92"/>
        <v>1</v>
      </c>
      <c r="AH107" s="5">
        <f t="shared" si="93"/>
        <v>4</v>
      </c>
      <c r="AL107" s="5">
        <f t="shared" si="70"/>
        <v>0.5</v>
      </c>
    </row>
    <row r="108" spans="1:38" x14ac:dyDescent="0.3">
      <c r="A108" s="5">
        <v>5</v>
      </c>
      <c r="B108" s="12">
        <v>0</v>
      </c>
      <c r="C108" s="5">
        <v>0</v>
      </c>
      <c r="D108" s="5">
        <f t="shared" si="72"/>
        <v>1</v>
      </c>
      <c r="E108" s="11">
        <v>1</v>
      </c>
      <c r="F108" s="5">
        <f t="shared" si="73"/>
        <v>1</v>
      </c>
      <c r="G108" s="5">
        <f t="shared" si="74"/>
        <v>1</v>
      </c>
      <c r="H108" s="5">
        <f t="shared" si="75"/>
        <v>1</v>
      </c>
      <c r="I108" s="1">
        <v>0</v>
      </c>
      <c r="J108" s="12">
        <v>0</v>
      </c>
      <c r="K108" s="5">
        <v>1</v>
      </c>
      <c r="L108" s="5">
        <f t="shared" si="76"/>
        <v>0</v>
      </c>
      <c r="M108" s="11">
        <v>2</v>
      </c>
      <c r="N108" s="5">
        <f t="shared" si="77"/>
        <v>1</v>
      </c>
      <c r="O108" s="5">
        <f t="shared" si="78"/>
        <v>1.4142135623730951</v>
      </c>
      <c r="P108" s="5">
        <f t="shared" si="79"/>
        <v>1.4142135623730951</v>
      </c>
      <c r="Q108" s="12">
        <v>0</v>
      </c>
      <c r="R108" s="5">
        <v>0</v>
      </c>
      <c r="S108" s="5">
        <f t="shared" si="80"/>
        <v>1</v>
      </c>
      <c r="T108" s="11">
        <v>-1</v>
      </c>
      <c r="U108" s="5">
        <f t="shared" si="81"/>
        <v>-1</v>
      </c>
      <c r="V108" s="5">
        <f t="shared" si="82"/>
        <v>1</v>
      </c>
      <c r="W108" s="5">
        <f t="shared" si="83"/>
        <v>-1</v>
      </c>
      <c r="X108" s="5">
        <f t="shared" si="84"/>
        <v>1.4142135623730951</v>
      </c>
      <c r="Y108" s="5">
        <f t="shared" si="85"/>
        <v>1</v>
      </c>
      <c r="Z108" s="5">
        <f t="shared" si="86"/>
        <v>0</v>
      </c>
      <c r="AA108" s="5">
        <f t="shared" si="71"/>
        <v>5</v>
      </c>
      <c r="AB108" s="5">
        <f t="shared" si="87"/>
        <v>-6</v>
      </c>
      <c r="AC108" s="5">
        <f t="shared" si="88"/>
        <v>-1.5</v>
      </c>
      <c r="AD108" s="5">
        <f t="shared" si="89"/>
        <v>-3</v>
      </c>
      <c r="AE108" s="5">
        <f t="shared" si="90"/>
        <v>-1.5</v>
      </c>
      <c r="AF108" s="5">
        <f t="shared" si="91"/>
        <v>0.5</v>
      </c>
      <c r="AG108" s="5">
        <f t="shared" si="92"/>
        <v>-1</v>
      </c>
      <c r="AH108" s="5">
        <f t="shared" si="93"/>
        <v>0.5</v>
      </c>
      <c r="AL108" s="5">
        <f t="shared" si="70"/>
        <v>0.5</v>
      </c>
    </row>
    <row r="109" spans="1:38" x14ac:dyDescent="0.3">
      <c r="A109" s="5">
        <v>5</v>
      </c>
      <c r="B109" s="12">
        <v>0</v>
      </c>
      <c r="C109" s="5">
        <v>0</v>
      </c>
      <c r="D109" s="5">
        <f t="shared" si="72"/>
        <v>1</v>
      </c>
      <c r="E109" s="11">
        <v>2</v>
      </c>
      <c r="F109" s="5">
        <f t="shared" si="73"/>
        <v>1</v>
      </c>
      <c r="G109" s="5">
        <f t="shared" si="74"/>
        <v>1.4142135623730951</v>
      </c>
      <c r="H109" s="5">
        <f t="shared" si="75"/>
        <v>1.4142135623730951</v>
      </c>
      <c r="I109" s="1">
        <v>0</v>
      </c>
      <c r="J109" s="12">
        <v>0</v>
      </c>
      <c r="K109" s="5">
        <v>1</v>
      </c>
      <c r="L109" s="5">
        <f t="shared" si="76"/>
        <v>0</v>
      </c>
      <c r="M109" s="11">
        <v>-4</v>
      </c>
      <c r="N109" s="5">
        <f t="shared" si="77"/>
        <v>-1</v>
      </c>
      <c r="O109" s="5">
        <f t="shared" si="78"/>
        <v>2</v>
      </c>
      <c r="P109" s="5">
        <f t="shared" si="79"/>
        <v>-2</v>
      </c>
      <c r="Q109" s="12">
        <v>0</v>
      </c>
      <c r="R109" s="5">
        <v>0</v>
      </c>
      <c r="S109" s="5">
        <f t="shared" si="80"/>
        <v>1</v>
      </c>
      <c r="T109" s="11">
        <v>-1</v>
      </c>
      <c r="U109" s="5">
        <f t="shared" si="81"/>
        <v>-1</v>
      </c>
      <c r="V109" s="5">
        <f t="shared" si="82"/>
        <v>1</v>
      </c>
      <c r="W109" s="5">
        <f t="shared" si="83"/>
        <v>-1</v>
      </c>
      <c r="X109" s="5">
        <f t="shared" si="84"/>
        <v>-1.5857864376269049</v>
      </c>
      <c r="Y109" s="5">
        <f t="shared" si="85"/>
        <v>0</v>
      </c>
      <c r="Z109" s="5">
        <f t="shared" si="86"/>
        <v>0</v>
      </c>
      <c r="AA109" s="5">
        <f t="shared" si="71"/>
        <v>5</v>
      </c>
      <c r="AB109" s="5">
        <f t="shared" si="87"/>
        <v>0</v>
      </c>
      <c r="AC109" s="5">
        <f t="shared" si="88"/>
        <v>0.5</v>
      </c>
      <c r="AD109" s="5">
        <f t="shared" si="89"/>
        <v>-2.5</v>
      </c>
      <c r="AE109" s="5">
        <f t="shared" si="90"/>
        <v>2</v>
      </c>
      <c r="AF109" s="5">
        <f t="shared" si="91"/>
        <v>0.5</v>
      </c>
      <c r="AG109" s="5">
        <f t="shared" si="92"/>
        <v>-2.5</v>
      </c>
      <c r="AH109" s="5">
        <f t="shared" si="93"/>
        <v>2</v>
      </c>
      <c r="AL109" s="5">
        <f t="shared" si="70"/>
        <v>0.5</v>
      </c>
    </row>
    <row r="110" spans="1:38" x14ac:dyDescent="0.3">
      <c r="A110" s="5">
        <v>5</v>
      </c>
      <c r="B110" s="12">
        <v>0</v>
      </c>
      <c r="C110" s="5">
        <v>0</v>
      </c>
      <c r="D110" s="5">
        <f t="shared" si="72"/>
        <v>1</v>
      </c>
      <c r="E110" s="11">
        <v>0</v>
      </c>
      <c r="F110" s="5">
        <f t="shared" si="73"/>
        <v>0</v>
      </c>
      <c r="G110" s="5">
        <f t="shared" si="74"/>
        <v>0</v>
      </c>
      <c r="H110" s="5">
        <f t="shared" si="75"/>
        <v>0</v>
      </c>
      <c r="I110" s="1">
        <v>0</v>
      </c>
      <c r="J110" s="12">
        <v>0</v>
      </c>
      <c r="K110" s="5">
        <v>1</v>
      </c>
      <c r="L110" s="5">
        <f t="shared" si="76"/>
        <v>0</v>
      </c>
      <c r="M110" s="11">
        <v>-3</v>
      </c>
      <c r="N110" s="5">
        <f t="shared" si="77"/>
        <v>-1</v>
      </c>
      <c r="O110" s="5">
        <f t="shared" si="78"/>
        <v>1.7320508075688772</v>
      </c>
      <c r="P110" s="5">
        <f t="shared" si="79"/>
        <v>-1.7320508075688772</v>
      </c>
      <c r="Q110" s="12">
        <v>0</v>
      </c>
      <c r="R110" s="5">
        <v>0</v>
      </c>
      <c r="S110" s="5">
        <f t="shared" si="80"/>
        <v>1</v>
      </c>
      <c r="T110" s="11">
        <v>-1</v>
      </c>
      <c r="U110" s="5">
        <f t="shared" si="81"/>
        <v>-1</v>
      </c>
      <c r="V110" s="5">
        <f t="shared" si="82"/>
        <v>1</v>
      </c>
      <c r="W110" s="5">
        <f t="shared" si="83"/>
        <v>-1</v>
      </c>
      <c r="X110" s="5">
        <f t="shared" si="84"/>
        <v>-2.7320508075688772</v>
      </c>
      <c r="Y110" s="5">
        <f t="shared" si="85"/>
        <v>0</v>
      </c>
      <c r="Z110" s="5">
        <f t="shared" si="86"/>
        <v>0</v>
      </c>
      <c r="AA110" s="5">
        <f t="shared" si="71"/>
        <v>5</v>
      </c>
      <c r="AB110" s="5">
        <f t="shared" si="87"/>
        <v>0</v>
      </c>
      <c r="AC110" s="5">
        <f t="shared" si="88"/>
        <v>2</v>
      </c>
      <c r="AD110" s="5">
        <f t="shared" si="89"/>
        <v>-2.5</v>
      </c>
      <c r="AE110" s="5">
        <f t="shared" si="90"/>
        <v>0.5</v>
      </c>
      <c r="AF110" s="5">
        <f t="shared" si="91"/>
        <v>2</v>
      </c>
      <c r="AG110" s="5">
        <f t="shared" si="92"/>
        <v>-2.5</v>
      </c>
      <c r="AH110" s="5">
        <f t="shared" si="93"/>
        <v>0.5</v>
      </c>
      <c r="AL110" s="5">
        <f t="shared" si="70"/>
        <v>0.5</v>
      </c>
    </row>
    <row r="111" spans="1:38" x14ac:dyDescent="0.3">
      <c r="A111" s="5">
        <v>5</v>
      </c>
      <c r="B111" s="12">
        <v>0</v>
      </c>
      <c r="C111" s="5">
        <v>0</v>
      </c>
      <c r="D111" s="5">
        <f t="shared" si="72"/>
        <v>1</v>
      </c>
      <c r="E111" s="11">
        <v>1</v>
      </c>
      <c r="F111" s="5">
        <f t="shared" si="73"/>
        <v>1</v>
      </c>
      <c r="G111" s="5">
        <f t="shared" si="74"/>
        <v>1</v>
      </c>
      <c r="H111" s="5">
        <f t="shared" si="75"/>
        <v>1</v>
      </c>
      <c r="I111" s="1">
        <v>0</v>
      </c>
      <c r="J111" s="12">
        <v>0</v>
      </c>
      <c r="K111" s="5">
        <v>1</v>
      </c>
      <c r="L111" s="5">
        <f t="shared" si="76"/>
        <v>0</v>
      </c>
      <c r="M111" s="11">
        <v>0</v>
      </c>
      <c r="N111" s="5">
        <f t="shared" si="77"/>
        <v>0</v>
      </c>
      <c r="O111" s="5">
        <f t="shared" si="78"/>
        <v>0</v>
      </c>
      <c r="P111" s="5">
        <f t="shared" si="79"/>
        <v>0</v>
      </c>
      <c r="Q111" s="12">
        <v>0</v>
      </c>
      <c r="R111" s="5">
        <v>0</v>
      </c>
      <c r="S111" s="5">
        <f t="shared" si="80"/>
        <v>1</v>
      </c>
      <c r="T111" s="11">
        <v>-1</v>
      </c>
      <c r="U111" s="5">
        <f t="shared" si="81"/>
        <v>-1</v>
      </c>
      <c r="V111" s="5">
        <f t="shared" si="82"/>
        <v>1</v>
      </c>
      <c r="W111" s="5">
        <f t="shared" si="83"/>
        <v>-1</v>
      </c>
      <c r="X111" s="5">
        <f t="shared" si="84"/>
        <v>0</v>
      </c>
      <c r="Y111" s="5">
        <f t="shared" si="85"/>
        <v>0.5</v>
      </c>
      <c r="Z111" s="5">
        <f t="shared" si="86"/>
        <v>0</v>
      </c>
      <c r="AA111" s="5">
        <f t="shared" si="71"/>
        <v>5</v>
      </c>
      <c r="AB111" s="5">
        <f t="shared" si="87"/>
        <v>-3</v>
      </c>
      <c r="AC111" s="5">
        <f t="shared" si="88"/>
        <v>-1.5</v>
      </c>
      <c r="AD111" s="5">
        <f t="shared" si="89"/>
        <v>0</v>
      </c>
      <c r="AE111" s="5">
        <f t="shared" si="90"/>
        <v>-1.5</v>
      </c>
      <c r="AF111" s="5">
        <f t="shared" si="91"/>
        <v>-0.5</v>
      </c>
      <c r="AG111" s="5">
        <f t="shared" si="92"/>
        <v>1</v>
      </c>
      <c r="AH111" s="5">
        <f t="shared" si="93"/>
        <v>-0.5</v>
      </c>
      <c r="AL111" s="5">
        <f t="shared" si="70"/>
        <v>0.5</v>
      </c>
    </row>
    <row r="112" spans="1:38" x14ac:dyDescent="0.3">
      <c r="A112" s="5">
        <v>5</v>
      </c>
      <c r="B112" s="12">
        <v>0</v>
      </c>
      <c r="C112" s="5">
        <v>0</v>
      </c>
      <c r="D112" s="5">
        <f t="shared" si="72"/>
        <v>1</v>
      </c>
      <c r="E112" s="11">
        <v>4</v>
      </c>
      <c r="F112" s="5">
        <f t="shared" si="73"/>
        <v>1</v>
      </c>
      <c r="G112" s="5">
        <f t="shared" si="74"/>
        <v>2</v>
      </c>
      <c r="H112" s="5">
        <f t="shared" si="75"/>
        <v>2</v>
      </c>
      <c r="I112" s="1">
        <v>0</v>
      </c>
      <c r="J112" s="12">
        <v>0</v>
      </c>
      <c r="K112" s="5">
        <v>1</v>
      </c>
      <c r="L112" s="5">
        <f t="shared" si="76"/>
        <v>0</v>
      </c>
      <c r="M112" s="11">
        <v>0</v>
      </c>
      <c r="N112" s="5">
        <f t="shared" si="77"/>
        <v>0</v>
      </c>
      <c r="O112" s="5">
        <f t="shared" si="78"/>
        <v>0</v>
      </c>
      <c r="P112" s="5">
        <f t="shared" si="79"/>
        <v>0</v>
      </c>
      <c r="Q112" s="12">
        <v>0</v>
      </c>
      <c r="R112" s="5">
        <v>0</v>
      </c>
      <c r="S112" s="5">
        <f t="shared" si="80"/>
        <v>1</v>
      </c>
      <c r="T112" s="11">
        <v>-1</v>
      </c>
      <c r="U112" s="5">
        <f t="shared" si="81"/>
        <v>-1</v>
      </c>
      <c r="V112" s="5">
        <f t="shared" si="82"/>
        <v>1</v>
      </c>
      <c r="W112" s="5">
        <f t="shared" si="83"/>
        <v>-1</v>
      </c>
      <c r="X112" s="5">
        <f t="shared" si="84"/>
        <v>1</v>
      </c>
      <c r="Y112" s="5">
        <f t="shared" si="85"/>
        <v>1</v>
      </c>
      <c r="Z112" s="5">
        <f t="shared" si="86"/>
        <v>0</v>
      </c>
      <c r="AA112" s="5">
        <f t="shared" si="71"/>
        <v>5</v>
      </c>
      <c r="AB112" s="5">
        <f t="shared" si="87"/>
        <v>-6</v>
      </c>
      <c r="AC112" s="5">
        <f t="shared" si="88"/>
        <v>-5.5</v>
      </c>
      <c r="AD112" s="5">
        <f t="shared" si="89"/>
        <v>0.5</v>
      </c>
      <c r="AE112" s="5">
        <f t="shared" si="90"/>
        <v>-1</v>
      </c>
      <c r="AF112" s="5">
        <f t="shared" si="91"/>
        <v>-3.5</v>
      </c>
      <c r="AG112" s="5">
        <f t="shared" si="92"/>
        <v>2.5</v>
      </c>
      <c r="AH112" s="5">
        <f t="shared" si="93"/>
        <v>1</v>
      </c>
      <c r="AL112" s="5">
        <f t="shared" si="70"/>
        <v>0.5</v>
      </c>
    </row>
    <row r="113" spans="1:38" x14ac:dyDescent="0.3">
      <c r="A113" s="5">
        <v>5</v>
      </c>
      <c r="B113" s="12">
        <v>0</v>
      </c>
      <c r="C113" s="5">
        <v>0</v>
      </c>
      <c r="D113" s="5">
        <f t="shared" si="72"/>
        <v>1</v>
      </c>
      <c r="E113" s="11">
        <v>0</v>
      </c>
      <c r="F113" s="5">
        <f t="shared" si="73"/>
        <v>0</v>
      </c>
      <c r="G113" s="5">
        <f t="shared" si="74"/>
        <v>0</v>
      </c>
      <c r="H113" s="5">
        <f t="shared" si="75"/>
        <v>0</v>
      </c>
      <c r="I113" s="1">
        <v>1</v>
      </c>
      <c r="J113" s="12">
        <v>1</v>
      </c>
      <c r="K113" s="5">
        <v>0</v>
      </c>
      <c r="L113" s="5">
        <f t="shared" si="76"/>
        <v>0</v>
      </c>
      <c r="M113" s="11">
        <v>-4</v>
      </c>
      <c r="N113" s="5">
        <f t="shared" si="77"/>
        <v>-1</v>
      </c>
      <c r="O113" s="5">
        <f t="shared" si="78"/>
        <v>2</v>
      </c>
      <c r="P113" s="5">
        <f t="shared" si="79"/>
        <v>-2</v>
      </c>
      <c r="Q113" s="12">
        <v>0</v>
      </c>
      <c r="R113" s="5">
        <v>0</v>
      </c>
      <c r="S113" s="5">
        <f t="shared" si="80"/>
        <v>1</v>
      </c>
      <c r="T113" s="11">
        <v>-1</v>
      </c>
      <c r="U113" s="5">
        <f t="shared" si="81"/>
        <v>-1</v>
      </c>
      <c r="V113" s="5">
        <f t="shared" si="82"/>
        <v>1</v>
      </c>
      <c r="W113" s="5">
        <f t="shared" si="83"/>
        <v>-1</v>
      </c>
      <c r="X113" s="5">
        <f t="shared" si="84"/>
        <v>-3</v>
      </c>
      <c r="Y113" s="5">
        <f t="shared" si="85"/>
        <v>0</v>
      </c>
      <c r="Z113" s="5">
        <f t="shared" si="86"/>
        <v>1</v>
      </c>
      <c r="AA113" s="5">
        <f t="shared" si="71"/>
        <v>5</v>
      </c>
      <c r="AB113" s="5">
        <f t="shared" si="87"/>
        <v>-10</v>
      </c>
      <c r="AC113" s="5">
        <f t="shared" si="88"/>
        <v>-5.5</v>
      </c>
      <c r="AD113" s="5">
        <f t="shared" si="89"/>
        <v>2.5</v>
      </c>
      <c r="AE113" s="5">
        <f t="shared" si="90"/>
        <v>-7</v>
      </c>
      <c r="AF113" s="5">
        <f t="shared" si="91"/>
        <v>2.5</v>
      </c>
      <c r="AG113" s="5">
        <f t="shared" si="92"/>
        <v>-3.5</v>
      </c>
      <c r="AH113" s="5">
        <f t="shared" si="93"/>
        <v>1</v>
      </c>
      <c r="AL113" s="5">
        <f t="shared" si="70"/>
        <v>0.5</v>
      </c>
    </row>
    <row r="114" spans="1:38" x14ac:dyDescent="0.3">
      <c r="A114" s="5">
        <v>5</v>
      </c>
      <c r="B114" s="12">
        <v>0</v>
      </c>
      <c r="C114" s="5">
        <v>0</v>
      </c>
      <c r="D114" s="5">
        <f t="shared" si="72"/>
        <v>1</v>
      </c>
      <c r="E114" s="11">
        <v>1</v>
      </c>
      <c r="F114" s="5">
        <f t="shared" si="73"/>
        <v>1</v>
      </c>
      <c r="G114" s="5">
        <f t="shared" si="74"/>
        <v>1</v>
      </c>
      <c r="H114" s="5">
        <f t="shared" si="75"/>
        <v>1</v>
      </c>
      <c r="I114" s="1">
        <v>1</v>
      </c>
      <c r="J114" s="12">
        <v>1</v>
      </c>
      <c r="K114" s="5">
        <v>0</v>
      </c>
      <c r="L114" s="5">
        <f t="shared" si="76"/>
        <v>0</v>
      </c>
      <c r="M114" s="11">
        <v>-6</v>
      </c>
      <c r="N114" s="5">
        <f t="shared" si="77"/>
        <v>-1</v>
      </c>
      <c r="O114" s="5">
        <f t="shared" si="78"/>
        <v>2.4494897427831779</v>
      </c>
      <c r="P114" s="5">
        <f t="shared" si="79"/>
        <v>-2.4494897427831779</v>
      </c>
      <c r="Q114" s="12">
        <v>0</v>
      </c>
      <c r="R114" s="5">
        <v>0</v>
      </c>
      <c r="S114" s="5">
        <f t="shared" si="80"/>
        <v>1</v>
      </c>
      <c r="T114" s="11">
        <v>-1</v>
      </c>
      <c r="U114" s="5">
        <f t="shared" si="81"/>
        <v>-1</v>
      </c>
      <c r="V114" s="5">
        <f t="shared" si="82"/>
        <v>1</v>
      </c>
      <c r="W114" s="5">
        <f t="shared" si="83"/>
        <v>-1</v>
      </c>
      <c r="X114" s="5">
        <f t="shared" si="84"/>
        <v>-2.4494897427831779</v>
      </c>
      <c r="Y114" s="5">
        <f t="shared" si="85"/>
        <v>0</v>
      </c>
      <c r="Z114" s="5">
        <f t="shared" si="86"/>
        <v>1</v>
      </c>
      <c r="AA114" s="5">
        <f t="shared" si="71"/>
        <v>5</v>
      </c>
      <c r="AB114" s="5">
        <f t="shared" si="87"/>
        <v>-10</v>
      </c>
      <c r="AC114" s="5">
        <f t="shared" si="88"/>
        <v>-5.5</v>
      </c>
      <c r="AD114" s="5">
        <f t="shared" si="89"/>
        <v>1</v>
      </c>
      <c r="AE114" s="5">
        <f t="shared" si="90"/>
        <v>-5.5</v>
      </c>
      <c r="AF114" s="5">
        <f t="shared" si="91"/>
        <v>2.5</v>
      </c>
      <c r="AG114" s="5">
        <f t="shared" si="92"/>
        <v>-5</v>
      </c>
      <c r="AH114" s="5">
        <f t="shared" si="93"/>
        <v>2.5</v>
      </c>
      <c r="AL114" s="5">
        <f t="shared" si="70"/>
        <v>0.5</v>
      </c>
    </row>
    <row r="115" spans="1:38" x14ac:dyDescent="0.3">
      <c r="A115" s="5">
        <v>5</v>
      </c>
      <c r="B115" s="12">
        <v>0</v>
      </c>
      <c r="C115" s="5">
        <v>0</v>
      </c>
      <c r="D115" s="5">
        <f t="shared" si="72"/>
        <v>1</v>
      </c>
      <c r="E115" s="11">
        <v>3</v>
      </c>
      <c r="F115" s="5">
        <f t="shared" si="73"/>
        <v>1</v>
      </c>
      <c r="G115" s="5">
        <f t="shared" si="74"/>
        <v>1.7320508075688772</v>
      </c>
      <c r="H115" s="5">
        <f t="shared" si="75"/>
        <v>1.7320508075688772</v>
      </c>
      <c r="I115" s="1">
        <v>1</v>
      </c>
      <c r="J115" s="12">
        <v>1</v>
      </c>
      <c r="K115" s="5">
        <v>0</v>
      </c>
      <c r="L115" s="5">
        <f t="shared" si="76"/>
        <v>0</v>
      </c>
      <c r="M115" s="11">
        <v>-6</v>
      </c>
      <c r="N115" s="5">
        <f t="shared" si="77"/>
        <v>-1</v>
      </c>
      <c r="O115" s="5">
        <f t="shared" si="78"/>
        <v>2.4494897427831779</v>
      </c>
      <c r="P115" s="5">
        <f t="shared" si="79"/>
        <v>-2.4494897427831779</v>
      </c>
      <c r="Q115" s="12">
        <v>0</v>
      </c>
      <c r="R115" s="5">
        <v>0</v>
      </c>
      <c r="S115" s="5">
        <f t="shared" si="80"/>
        <v>1</v>
      </c>
      <c r="T115" s="11">
        <v>-1</v>
      </c>
      <c r="U115" s="5">
        <f t="shared" si="81"/>
        <v>-1</v>
      </c>
      <c r="V115" s="5">
        <f t="shared" si="82"/>
        <v>1</v>
      </c>
      <c r="W115" s="5">
        <f t="shared" si="83"/>
        <v>-1</v>
      </c>
      <c r="X115" s="5">
        <f t="shared" si="84"/>
        <v>-1.7174389352143007</v>
      </c>
      <c r="Y115" s="5">
        <f t="shared" si="85"/>
        <v>0</v>
      </c>
      <c r="Z115" s="5">
        <f t="shared" si="86"/>
        <v>1</v>
      </c>
      <c r="AA115" s="5">
        <f t="shared" si="71"/>
        <v>5</v>
      </c>
      <c r="AB115" s="5">
        <f t="shared" si="87"/>
        <v>-10</v>
      </c>
      <c r="AC115" s="5">
        <f t="shared" si="88"/>
        <v>-7.5</v>
      </c>
      <c r="AD115" s="5">
        <f t="shared" si="89"/>
        <v>2</v>
      </c>
      <c r="AE115" s="5">
        <f t="shared" si="90"/>
        <v>-4.5</v>
      </c>
      <c r="AF115" s="5">
        <f t="shared" si="91"/>
        <v>0.5</v>
      </c>
      <c r="AG115" s="5">
        <f t="shared" si="92"/>
        <v>-4</v>
      </c>
      <c r="AH115" s="5">
        <f t="shared" si="93"/>
        <v>3.5</v>
      </c>
      <c r="AL115" s="5">
        <f t="shared" si="70"/>
        <v>0.5</v>
      </c>
    </row>
    <row r="116" spans="1:38" x14ac:dyDescent="0.3">
      <c r="A116" s="5">
        <v>5</v>
      </c>
      <c r="B116" s="12">
        <v>0</v>
      </c>
      <c r="C116" s="5">
        <v>0</v>
      </c>
      <c r="D116" s="5">
        <f t="shared" si="72"/>
        <v>1</v>
      </c>
      <c r="E116" s="11">
        <v>1</v>
      </c>
      <c r="F116" s="5">
        <f t="shared" si="73"/>
        <v>1</v>
      </c>
      <c r="G116" s="5">
        <f t="shared" si="74"/>
        <v>1</v>
      </c>
      <c r="H116" s="5">
        <f t="shared" si="75"/>
        <v>1</v>
      </c>
      <c r="I116" s="1">
        <v>0</v>
      </c>
      <c r="J116" s="12">
        <v>0</v>
      </c>
      <c r="K116" s="5">
        <v>0</v>
      </c>
      <c r="L116" s="5">
        <f t="shared" si="76"/>
        <v>1</v>
      </c>
      <c r="M116" s="11">
        <v>2</v>
      </c>
      <c r="N116" s="5">
        <f t="shared" si="77"/>
        <v>1</v>
      </c>
      <c r="O116" s="5">
        <f t="shared" si="78"/>
        <v>1.4142135623730951</v>
      </c>
      <c r="P116" s="5">
        <f t="shared" si="79"/>
        <v>1.4142135623730951</v>
      </c>
      <c r="Q116" s="12">
        <v>0</v>
      </c>
      <c r="R116" s="5">
        <v>1</v>
      </c>
      <c r="S116" s="5">
        <f t="shared" si="80"/>
        <v>0</v>
      </c>
      <c r="T116" s="11">
        <v>1</v>
      </c>
      <c r="U116" s="5">
        <f t="shared" si="81"/>
        <v>1</v>
      </c>
      <c r="V116" s="5">
        <f t="shared" si="82"/>
        <v>1</v>
      </c>
      <c r="W116" s="5">
        <f t="shared" si="83"/>
        <v>1</v>
      </c>
      <c r="X116" s="5">
        <f t="shared" si="84"/>
        <v>3.4142135623730949</v>
      </c>
      <c r="Y116" s="5">
        <f t="shared" si="85"/>
        <v>1</v>
      </c>
      <c r="Z116" s="5">
        <f t="shared" si="86"/>
        <v>0</v>
      </c>
      <c r="AA116" s="5">
        <f t="shared" si="71"/>
        <v>5</v>
      </c>
      <c r="AB116" s="5">
        <f t="shared" si="87"/>
        <v>-6</v>
      </c>
      <c r="AC116" s="5">
        <f t="shared" si="88"/>
        <v>-1.5</v>
      </c>
      <c r="AD116" s="5">
        <f t="shared" si="89"/>
        <v>-3</v>
      </c>
      <c r="AE116" s="5">
        <f t="shared" si="90"/>
        <v>-1.5</v>
      </c>
      <c r="AF116" s="5">
        <f t="shared" si="91"/>
        <v>0.5</v>
      </c>
      <c r="AG116" s="5">
        <f t="shared" si="92"/>
        <v>-1</v>
      </c>
      <c r="AH116" s="5">
        <f t="shared" si="93"/>
        <v>0.5</v>
      </c>
      <c r="AL116" s="5">
        <f t="shared" si="70"/>
        <v>0.5</v>
      </c>
    </row>
    <row r="117" spans="1:38" x14ac:dyDescent="0.3">
      <c r="A117" s="5">
        <v>5</v>
      </c>
      <c r="B117" s="12">
        <v>0</v>
      </c>
      <c r="C117" s="5">
        <v>0</v>
      </c>
      <c r="D117" s="5">
        <f t="shared" si="72"/>
        <v>1</v>
      </c>
      <c r="E117" s="11">
        <v>0</v>
      </c>
      <c r="F117" s="5">
        <f t="shared" si="73"/>
        <v>0</v>
      </c>
      <c r="G117" s="5">
        <f t="shared" si="74"/>
        <v>0</v>
      </c>
      <c r="H117" s="5">
        <f t="shared" si="75"/>
        <v>0</v>
      </c>
      <c r="I117" s="1">
        <v>0</v>
      </c>
      <c r="J117" s="12">
        <v>0</v>
      </c>
      <c r="K117" s="5">
        <v>0</v>
      </c>
      <c r="L117" s="5">
        <f t="shared" si="76"/>
        <v>1</v>
      </c>
      <c r="M117" s="11">
        <v>3</v>
      </c>
      <c r="N117" s="5">
        <f t="shared" si="77"/>
        <v>1</v>
      </c>
      <c r="O117" s="5">
        <f t="shared" si="78"/>
        <v>1.7320508075688772</v>
      </c>
      <c r="P117" s="5">
        <f t="shared" si="79"/>
        <v>1.7320508075688772</v>
      </c>
      <c r="Q117" s="12">
        <v>0</v>
      </c>
      <c r="R117" s="5">
        <v>1</v>
      </c>
      <c r="S117" s="5">
        <f t="shared" si="80"/>
        <v>0</v>
      </c>
      <c r="T117" s="11">
        <v>1</v>
      </c>
      <c r="U117" s="5">
        <f t="shared" si="81"/>
        <v>1</v>
      </c>
      <c r="V117" s="5">
        <f t="shared" si="82"/>
        <v>1</v>
      </c>
      <c r="W117" s="5">
        <f t="shared" si="83"/>
        <v>1</v>
      </c>
      <c r="X117" s="5">
        <f t="shared" si="84"/>
        <v>2.7320508075688772</v>
      </c>
      <c r="Y117" s="5">
        <f t="shared" si="85"/>
        <v>1</v>
      </c>
      <c r="Z117" s="5">
        <f t="shared" si="86"/>
        <v>0</v>
      </c>
      <c r="AA117" s="5">
        <f t="shared" si="71"/>
        <v>5</v>
      </c>
      <c r="AB117" s="5">
        <f t="shared" si="87"/>
        <v>-6</v>
      </c>
      <c r="AC117" s="5">
        <f t="shared" si="88"/>
        <v>0</v>
      </c>
      <c r="AD117" s="5">
        <f t="shared" si="89"/>
        <v>-4.5</v>
      </c>
      <c r="AE117" s="5">
        <f t="shared" si="90"/>
        <v>-1.5</v>
      </c>
      <c r="AF117" s="5">
        <f t="shared" si="91"/>
        <v>2</v>
      </c>
      <c r="AG117" s="5">
        <f t="shared" si="92"/>
        <v>-2.5</v>
      </c>
      <c r="AH117" s="5">
        <f t="shared" si="93"/>
        <v>0.5</v>
      </c>
      <c r="AL117" s="5">
        <f t="shared" si="70"/>
        <v>0.5</v>
      </c>
    </row>
    <row r="118" spans="1:38" x14ac:dyDescent="0.3">
      <c r="A118" s="5">
        <v>5</v>
      </c>
      <c r="B118" s="12">
        <v>0</v>
      </c>
      <c r="C118" s="5">
        <v>0</v>
      </c>
      <c r="D118" s="5">
        <f t="shared" si="72"/>
        <v>1</v>
      </c>
      <c r="E118" s="11">
        <v>1</v>
      </c>
      <c r="F118" s="5">
        <f t="shared" si="73"/>
        <v>1</v>
      </c>
      <c r="G118" s="5">
        <f t="shared" si="74"/>
        <v>1</v>
      </c>
      <c r="H118" s="5">
        <f t="shared" si="75"/>
        <v>1</v>
      </c>
      <c r="I118" s="1">
        <v>1</v>
      </c>
      <c r="J118" s="12">
        <v>0</v>
      </c>
      <c r="K118" s="5">
        <v>0</v>
      </c>
      <c r="L118" s="5">
        <f t="shared" si="76"/>
        <v>1</v>
      </c>
      <c r="M118" s="11">
        <v>3</v>
      </c>
      <c r="N118" s="5">
        <f t="shared" si="77"/>
        <v>1</v>
      </c>
      <c r="O118" s="5">
        <f t="shared" si="78"/>
        <v>1.7320508075688772</v>
      </c>
      <c r="P118" s="5">
        <f t="shared" si="79"/>
        <v>1.7320508075688772</v>
      </c>
      <c r="Q118" s="12">
        <v>1</v>
      </c>
      <c r="R118" s="5">
        <v>0</v>
      </c>
      <c r="S118" s="5">
        <f t="shared" si="80"/>
        <v>0</v>
      </c>
      <c r="T118" s="11">
        <v>1</v>
      </c>
      <c r="U118" s="5">
        <f t="shared" si="81"/>
        <v>1</v>
      </c>
      <c r="V118" s="5">
        <f t="shared" si="82"/>
        <v>1</v>
      </c>
      <c r="W118" s="5">
        <f t="shared" si="83"/>
        <v>1</v>
      </c>
      <c r="X118" s="5">
        <f t="shared" si="84"/>
        <v>3.7320508075688772</v>
      </c>
      <c r="Y118" s="5">
        <f t="shared" si="85"/>
        <v>1</v>
      </c>
      <c r="Z118" s="5">
        <f t="shared" si="86"/>
        <v>1</v>
      </c>
      <c r="AA118" s="5">
        <f t="shared" ref="AA118:AA149" si="94">A118</f>
        <v>5</v>
      </c>
      <c r="AB118" s="5">
        <f t="shared" si="87"/>
        <v>-6</v>
      </c>
      <c r="AC118" s="5">
        <f t="shared" si="88"/>
        <v>-1</v>
      </c>
      <c r="AD118" s="5">
        <f t="shared" si="89"/>
        <v>-4</v>
      </c>
      <c r="AE118" s="5">
        <f t="shared" si="90"/>
        <v>-1</v>
      </c>
      <c r="AF118" s="5">
        <f t="shared" si="91"/>
        <v>1</v>
      </c>
      <c r="AG118" s="5">
        <f t="shared" si="92"/>
        <v>-2</v>
      </c>
      <c r="AH118" s="5">
        <f t="shared" si="93"/>
        <v>1</v>
      </c>
      <c r="AL118" s="5">
        <f t="shared" si="70"/>
        <v>0.5</v>
      </c>
    </row>
    <row r="119" spans="1:38" x14ac:dyDescent="0.3">
      <c r="A119" s="5">
        <v>5</v>
      </c>
      <c r="B119" s="12">
        <v>0</v>
      </c>
      <c r="C119" s="5">
        <v>0</v>
      </c>
      <c r="D119" s="5">
        <f t="shared" si="72"/>
        <v>1</v>
      </c>
      <c r="E119" s="11">
        <v>1</v>
      </c>
      <c r="F119" s="5">
        <f t="shared" si="73"/>
        <v>1</v>
      </c>
      <c r="G119" s="5">
        <f t="shared" si="74"/>
        <v>1</v>
      </c>
      <c r="H119" s="5">
        <f t="shared" si="75"/>
        <v>1</v>
      </c>
      <c r="I119" s="1">
        <v>1</v>
      </c>
      <c r="J119" s="12">
        <v>0</v>
      </c>
      <c r="K119" s="5">
        <v>0</v>
      </c>
      <c r="L119" s="5">
        <f t="shared" si="76"/>
        <v>1</v>
      </c>
      <c r="M119" s="11">
        <v>3</v>
      </c>
      <c r="N119" s="5">
        <f t="shared" si="77"/>
        <v>1</v>
      </c>
      <c r="O119" s="5">
        <f t="shared" si="78"/>
        <v>1.7320508075688772</v>
      </c>
      <c r="P119" s="5">
        <f t="shared" si="79"/>
        <v>1.7320508075688772</v>
      </c>
      <c r="Q119" s="12">
        <v>1</v>
      </c>
      <c r="R119" s="5">
        <v>0</v>
      </c>
      <c r="S119" s="5">
        <f t="shared" si="80"/>
        <v>0</v>
      </c>
      <c r="T119" s="11">
        <v>1</v>
      </c>
      <c r="U119" s="5">
        <f t="shared" si="81"/>
        <v>1</v>
      </c>
      <c r="V119" s="5">
        <f t="shared" si="82"/>
        <v>1</v>
      </c>
      <c r="W119" s="5">
        <f t="shared" si="83"/>
        <v>1</v>
      </c>
      <c r="X119" s="5">
        <f t="shared" si="84"/>
        <v>3.7320508075688772</v>
      </c>
      <c r="Y119" s="5">
        <f t="shared" si="85"/>
        <v>1</v>
      </c>
      <c r="Z119" s="5">
        <f t="shared" si="86"/>
        <v>1</v>
      </c>
      <c r="AA119" s="5">
        <f t="shared" si="94"/>
        <v>5</v>
      </c>
      <c r="AB119" s="5">
        <f t="shared" si="87"/>
        <v>-6</v>
      </c>
      <c r="AC119" s="5">
        <f t="shared" si="88"/>
        <v>-1</v>
      </c>
      <c r="AD119" s="5">
        <f t="shared" si="89"/>
        <v>-4</v>
      </c>
      <c r="AE119" s="5">
        <f t="shared" si="90"/>
        <v>-1</v>
      </c>
      <c r="AF119" s="5">
        <f t="shared" si="91"/>
        <v>1</v>
      </c>
      <c r="AG119" s="5">
        <f t="shared" si="92"/>
        <v>-2</v>
      </c>
      <c r="AH119" s="5">
        <f t="shared" si="93"/>
        <v>1</v>
      </c>
      <c r="AL119" s="5">
        <f t="shared" si="70"/>
        <v>0.5</v>
      </c>
    </row>
    <row r="120" spans="1:38" x14ac:dyDescent="0.3">
      <c r="A120" s="5">
        <v>5</v>
      </c>
      <c r="B120" s="12">
        <v>0</v>
      </c>
      <c r="C120" s="5">
        <v>0</v>
      </c>
      <c r="D120" s="5">
        <f t="shared" si="72"/>
        <v>1</v>
      </c>
      <c r="E120" s="11">
        <v>4</v>
      </c>
      <c r="F120" s="5">
        <f t="shared" si="73"/>
        <v>1</v>
      </c>
      <c r="G120" s="5">
        <f t="shared" si="74"/>
        <v>2</v>
      </c>
      <c r="H120" s="5">
        <f t="shared" si="75"/>
        <v>2</v>
      </c>
      <c r="I120" s="1">
        <v>1</v>
      </c>
      <c r="J120" s="12">
        <v>0</v>
      </c>
      <c r="K120" s="5">
        <v>0</v>
      </c>
      <c r="L120" s="5">
        <f t="shared" si="76"/>
        <v>1</v>
      </c>
      <c r="M120" s="11">
        <v>4</v>
      </c>
      <c r="N120" s="5">
        <f t="shared" si="77"/>
        <v>1</v>
      </c>
      <c r="O120" s="5">
        <f t="shared" si="78"/>
        <v>2</v>
      </c>
      <c r="P120" s="5">
        <f t="shared" si="79"/>
        <v>2</v>
      </c>
      <c r="Q120" s="12">
        <v>1</v>
      </c>
      <c r="R120" s="5">
        <v>0</v>
      </c>
      <c r="S120" s="5">
        <f t="shared" si="80"/>
        <v>0</v>
      </c>
      <c r="T120" s="11">
        <v>1</v>
      </c>
      <c r="U120" s="5">
        <f t="shared" si="81"/>
        <v>1</v>
      </c>
      <c r="V120" s="5">
        <f t="shared" si="82"/>
        <v>1</v>
      </c>
      <c r="W120" s="5">
        <f t="shared" si="83"/>
        <v>1</v>
      </c>
      <c r="X120" s="5">
        <f t="shared" si="84"/>
        <v>5</v>
      </c>
      <c r="Y120" s="5">
        <f t="shared" si="85"/>
        <v>1</v>
      </c>
      <c r="Z120" s="5">
        <f t="shared" si="86"/>
        <v>1</v>
      </c>
      <c r="AA120" s="5">
        <f t="shared" si="94"/>
        <v>5</v>
      </c>
      <c r="AB120" s="5">
        <f t="shared" si="87"/>
        <v>-6</v>
      </c>
      <c r="AC120" s="5">
        <f t="shared" si="88"/>
        <v>-3.5</v>
      </c>
      <c r="AD120" s="5">
        <f t="shared" si="89"/>
        <v>-3.5</v>
      </c>
      <c r="AE120" s="5">
        <f t="shared" si="90"/>
        <v>1</v>
      </c>
      <c r="AF120" s="5">
        <f t="shared" si="91"/>
        <v>-1.5</v>
      </c>
      <c r="AG120" s="5">
        <f t="shared" si="92"/>
        <v>-1.5</v>
      </c>
      <c r="AH120" s="5">
        <f t="shared" si="93"/>
        <v>3</v>
      </c>
      <c r="AL120" s="5">
        <f t="shared" si="70"/>
        <v>0.5</v>
      </c>
    </row>
    <row r="121" spans="1:38" x14ac:dyDescent="0.3">
      <c r="A121" s="5">
        <v>5</v>
      </c>
      <c r="B121" s="12">
        <v>0</v>
      </c>
      <c r="C121" s="5">
        <v>0</v>
      </c>
      <c r="D121" s="5">
        <f t="shared" si="72"/>
        <v>1</v>
      </c>
      <c r="E121" s="11">
        <v>1</v>
      </c>
      <c r="F121" s="5">
        <f t="shared" si="73"/>
        <v>1</v>
      </c>
      <c r="G121" s="5">
        <f t="shared" si="74"/>
        <v>1</v>
      </c>
      <c r="H121" s="5">
        <f t="shared" si="75"/>
        <v>1</v>
      </c>
      <c r="I121" s="1">
        <v>1</v>
      </c>
      <c r="J121" s="12">
        <v>0</v>
      </c>
      <c r="K121" s="5">
        <v>0</v>
      </c>
      <c r="L121" s="5">
        <f t="shared" si="76"/>
        <v>1</v>
      </c>
      <c r="M121" s="11">
        <v>7</v>
      </c>
      <c r="N121" s="5">
        <f t="shared" si="77"/>
        <v>1</v>
      </c>
      <c r="O121" s="5">
        <f t="shared" si="78"/>
        <v>2.6457513110645907</v>
      </c>
      <c r="P121" s="5">
        <f t="shared" si="79"/>
        <v>2.6457513110645907</v>
      </c>
      <c r="Q121" s="12">
        <v>1</v>
      </c>
      <c r="R121" s="5">
        <v>0</v>
      </c>
      <c r="S121" s="5">
        <f t="shared" si="80"/>
        <v>0</v>
      </c>
      <c r="T121" s="11">
        <v>1</v>
      </c>
      <c r="U121" s="5">
        <f t="shared" si="81"/>
        <v>1</v>
      </c>
      <c r="V121" s="5">
        <f t="shared" si="82"/>
        <v>1</v>
      </c>
      <c r="W121" s="5">
        <f t="shared" si="83"/>
        <v>1</v>
      </c>
      <c r="X121" s="5">
        <f t="shared" si="84"/>
        <v>4.6457513110645907</v>
      </c>
      <c r="Y121" s="5">
        <f t="shared" si="85"/>
        <v>1</v>
      </c>
      <c r="Z121" s="5">
        <f t="shared" si="86"/>
        <v>1</v>
      </c>
      <c r="AA121" s="5">
        <f t="shared" si="94"/>
        <v>5</v>
      </c>
      <c r="AB121" s="5">
        <f t="shared" si="87"/>
        <v>-6</v>
      </c>
      <c r="AC121" s="5">
        <f t="shared" si="88"/>
        <v>1</v>
      </c>
      <c r="AD121" s="5">
        <f t="shared" si="89"/>
        <v>-8</v>
      </c>
      <c r="AE121" s="5">
        <f t="shared" si="90"/>
        <v>1</v>
      </c>
      <c r="AF121" s="5">
        <f t="shared" si="91"/>
        <v>3</v>
      </c>
      <c r="AG121" s="5">
        <f t="shared" si="92"/>
        <v>-6</v>
      </c>
      <c r="AH121" s="5">
        <f t="shared" si="93"/>
        <v>3</v>
      </c>
      <c r="AL121" s="5">
        <f t="shared" si="70"/>
        <v>0.5</v>
      </c>
    </row>
    <row r="122" spans="1:38" x14ac:dyDescent="0.3">
      <c r="A122" s="5">
        <v>4</v>
      </c>
      <c r="B122" s="12">
        <v>0</v>
      </c>
      <c r="C122" s="5">
        <v>1</v>
      </c>
      <c r="D122" s="5">
        <f t="shared" si="72"/>
        <v>0</v>
      </c>
      <c r="E122" s="11">
        <v>0</v>
      </c>
      <c r="F122" s="5">
        <f t="shared" si="73"/>
        <v>0</v>
      </c>
      <c r="G122" s="5">
        <f t="shared" si="74"/>
        <v>0</v>
      </c>
      <c r="H122" s="5">
        <f t="shared" si="75"/>
        <v>0</v>
      </c>
      <c r="I122" s="1">
        <v>0</v>
      </c>
      <c r="J122" s="12">
        <v>0</v>
      </c>
      <c r="K122" s="5">
        <v>0</v>
      </c>
      <c r="L122" s="5">
        <f t="shared" si="76"/>
        <v>1</v>
      </c>
      <c r="M122" s="11">
        <v>1</v>
      </c>
      <c r="N122" s="5">
        <f t="shared" si="77"/>
        <v>1</v>
      </c>
      <c r="O122" s="5">
        <f t="shared" si="78"/>
        <v>1</v>
      </c>
      <c r="P122" s="5">
        <f t="shared" si="79"/>
        <v>1</v>
      </c>
      <c r="Q122" s="12">
        <v>0</v>
      </c>
      <c r="R122" s="5">
        <v>0</v>
      </c>
      <c r="S122" s="5">
        <f t="shared" si="80"/>
        <v>1</v>
      </c>
      <c r="T122" s="11">
        <v>2</v>
      </c>
      <c r="U122" s="5">
        <f t="shared" si="81"/>
        <v>1</v>
      </c>
      <c r="V122" s="5">
        <f t="shared" si="82"/>
        <v>1.4142135623730951</v>
      </c>
      <c r="W122" s="5">
        <f t="shared" si="83"/>
        <v>1.4142135623730951</v>
      </c>
      <c r="X122" s="5">
        <f t="shared" si="84"/>
        <v>2.4142135623730949</v>
      </c>
      <c r="Y122" s="5">
        <f t="shared" si="85"/>
        <v>1</v>
      </c>
      <c r="Z122" s="5">
        <f t="shared" si="86"/>
        <v>0</v>
      </c>
      <c r="AA122" s="5">
        <f t="shared" si="94"/>
        <v>4</v>
      </c>
      <c r="AB122" s="5">
        <f t="shared" si="87"/>
        <v>-6</v>
      </c>
      <c r="AC122" s="5">
        <f t="shared" si="88"/>
        <v>-0.5</v>
      </c>
      <c r="AD122" s="5">
        <f t="shared" si="89"/>
        <v>-2</v>
      </c>
      <c r="AE122" s="5">
        <f t="shared" si="90"/>
        <v>-3.5</v>
      </c>
      <c r="AF122" s="5">
        <f t="shared" si="91"/>
        <v>1.5</v>
      </c>
      <c r="AG122" s="5">
        <f t="shared" si="92"/>
        <v>0</v>
      </c>
      <c r="AH122" s="5">
        <f t="shared" si="93"/>
        <v>-1.5</v>
      </c>
      <c r="AL122" s="5">
        <f t="shared" si="70"/>
        <v>0.5</v>
      </c>
    </row>
    <row r="123" spans="1:38" x14ac:dyDescent="0.3">
      <c r="A123" s="5">
        <v>4</v>
      </c>
      <c r="B123" s="12">
        <v>0</v>
      </c>
      <c r="C123" s="5">
        <v>1</v>
      </c>
      <c r="D123" s="5">
        <f t="shared" si="72"/>
        <v>0</v>
      </c>
      <c r="E123" s="11">
        <v>0</v>
      </c>
      <c r="F123" s="5">
        <f t="shared" si="73"/>
        <v>0</v>
      </c>
      <c r="G123" s="5">
        <f t="shared" si="74"/>
        <v>0</v>
      </c>
      <c r="H123" s="5">
        <f t="shared" si="75"/>
        <v>0</v>
      </c>
      <c r="I123" s="1">
        <v>0</v>
      </c>
      <c r="J123" s="12">
        <v>0</v>
      </c>
      <c r="K123" s="5">
        <v>0</v>
      </c>
      <c r="L123" s="5">
        <f t="shared" si="76"/>
        <v>1</v>
      </c>
      <c r="M123" s="11">
        <v>1</v>
      </c>
      <c r="N123" s="5">
        <f t="shared" si="77"/>
        <v>1</v>
      </c>
      <c r="O123" s="5">
        <f t="shared" si="78"/>
        <v>1</v>
      </c>
      <c r="P123" s="5">
        <f t="shared" si="79"/>
        <v>1</v>
      </c>
      <c r="Q123" s="12">
        <v>0</v>
      </c>
      <c r="R123" s="5">
        <v>0</v>
      </c>
      <c r="S123" s="5">
        <f t="shared" si="80"/>
        <v>1</v>
      </c>
      <c r="T123" s="11">
        <v>0</v>
      </c>
      <c r="U123" s="5">
        <f t="shared" si="81"/>
        <v>0</v>
      </c>
      <c r="V123" s="5">
        <f t="shared" si="82"/>
        <v>0</v>
      </c>
      <c r="W123" s="5">
        <f t="shared" si="83"/>
        <v>0</v>
      </c>
      <c r="X123" s="5">
        <f t="shared" si="84"/>
        <v>1</v>
      </c>
      <c r="Y123" s="5">
        <f t="shared" si="85"/>
        <v>1</v>
      </c>
      <c r="Z123" s="5">
        <f t="shared" si="86"/>
        <v>0</v>
      </c>
      <c r="AA123" s="5">
        <f t="shared" si="94"/>
        <v>4</v>
      </c>
      <c r="AB123" s="5">
        <f t="shared" si="87"/>
        <v>-6</v>
      </c>
      <c r="AC123" s="5">
        <f t="shared" si="88"/>
        <v>-1.5</v>
      </c>
      <c r="AD123" s="5">
        <f t="shared" si="89"/>
        <v>-3</v>
      </c>
      <c r="AE123" s="5">
        <f t="shared" si="90"/>
        <v>-1.5</v>
      </c>
      <c r="AF123" s="5">
        <f t="shared" si="91"/>
        <v>0.5</v>
      </c>
      <c r="AG123" s="5">
        <f t="shared" si="92"/>
        <v>-1</v>
      </c>
      <c r="AH123" s="5">
        <f t="shared" si="93"/>
        <v>0.5</v>
      </c>
      <c r="AL123" s="5">
        <f t="shared" si="70"/>
        <v>0.5</v>
      </c>
    </row>
    <row r="124" spans="1:38" x14ac:dyDescent="0.3">
      <c r="A124" s="5">
        <v>4</v>
      </c>
      <c r="B124" s="12">
        <v>0</v>
      </c>
      <c r="C124" s="5">
        <v>1</v>
      </c>
      <c r="D124" s="5">
        <f t="shared" si="72"/>
        <v>0</v>
      </c>
      <c r="E124" s="11">
        <v>0</v>
      </c>
      <c r="F124" s="5">
        <f t="shared" si="73"/>
        <v>0</v>
      </c>
      <c r="G124" s="5">
        <f t="shared" si="74"/>
        <v>0</v>
      </c>
      <c r="H124" s="5">
        <f t="shared" si="75"/>
        <v>0</v>
      </c>
      <c r="I124" s="1">
        <v>0</v>
      </c>
      <c r="J124" s="12">
        <v>0</v>
      </c>
      <c r="K124" s="5">
        <v>0</v>
      </c>
      <c r="L124" s="5">
        <f t="shared" si="76"/>
        <v>1</v>
      </c>
      <c r="M124" s="11">
        <v>2</v>
      </c>
      <c r="N124" s="5">
        <f t="shared" si="77"/>
        <v>1</v>
      </c>
      <c r="O124" s="5">
        <f t="shared" si="78"/>
        <v>1.4142135623730951</v>
      </c>
      <c r="P124" s="5">
        <f t="shared" si="79"/>
        <v>1.4142135623730951</v>
      </c>
      <c r="Q124" s="12">
        <v>0</v>
      </c>
      <c r="R124" s="5">
        <v>0</v>
      </c>
      <c r="S124" s="5">
        <f t="shared" si="80"/>
        <v>1</v>
      </c>
      <c r="T124" s="11">
        <v>1</v>
      </c>
      <c r="U124" s="5">
        <f t="shared" si="81"/>
        <v>1</v>
      </c>
      <c r="V124" s="5">
        <f t="shared" si="82"/>
        <v>1</v>
      </c>
      <c r="W124" s="5">
        <f t="shared" si="83"/>
        <v>1</v>
      </c>
      <c r="X124" s="5">
        <f t="shared" si="84"/>
        <v>2.4142135623730949</v>
      </c>
      <c r="Y124" s="5">
        <f t="shared" si="85"/>
        <v>1</v>
      </c>
      <c r="Z124" s="5">
        <f t="shared" si="86"/>
        <v>0</v>
      </c>
      <c r="AA124" s="5">
        <f t="shared" si="94"/>
        <v>4</v>
      </c>
      <c r="AB124" s="5">
        <f t="shared" si="87"/>
        <v>-6</v>
      </c>
      <c r="AC124" s="5">
        <f t="shared" si="88"/>
        <v>-0.5</v>
      </c>
      <c r="AD124" s="5">
        <f t="shared" si="89"/>
        <v>-3.5</v>
      </c>
      <c r="AE124" s="5">
        <f t="shared" si="90"/>
        <v>-2</v>
      </c>
      <c r="AF124" s="5">
        <f t="shared" si="91"/>
        <v>1.5</v>
      </c>
      <c r="AG124" s="5">
        <f t="shared" si="92"/>
        <v>-1.5</v>
      </c>
      <c r="AH124" s="5">
        <f t="shared" si="93"/>
        <v>0</v>
      </c>
      <c r="AL124" s="5">
        <f t="shared" si="70"/>
        <v>0.5</v>
      </c>
    </row>
    <row r="125" spans="1:38" x14ac:dyDescent="0.3">
      <c r="A125" s="5">
        <v>4</v>
      </c>
      <c r="B125" s="12">
        <v>0</v>
      </c>
      <c r="C125" s="5">
        <v>1</v>
      </c>
      <c r="D125" s="5">
        <f t="shared" si="72"/>
        <v>0</v>
      </c>
      <c r="E125" s="11">
        <v>0</v>
      </c>
      <c r="F125" s="5">
        <f t="shared" si="73"/>
        <v>0</v>
      </c>
      <c r="G125" s="5">
        <f t="shared" si="74"/>
        <v>0</v>
      </c>
      <c r="H125" s="5">
        <f t="shared" si="75"/>
        <v>0</v>
      </c>
      <c r="I125" s="1">
        <v>0</v>
      </c>
      <c r="J125" s="12">
        <v>0</v>
      </c>
      <c r="K125" s="5">
        <v>0</v>
      </c>
      <c r="L125" s="5">
        <f t="shared" si="76"/>
        <v>1</v>
      </c>
      <c r="M125" s="11">
        <v>2</v>
      </c>
      <c r="N125" s="5">
        <f t="shared" si="77"/>
        <v>1</v>
      </c>
      <c r="O125" s="5">
        <f t="shared" si="78"/>
        <v>1.4142135623730951</v>
      </c>
      <c r="P125" s="5">
        <f t="shared" si="79"/>
        <v>1.4142135623730951</v>
      </c>
      <c r="Q125" s="12">
        <v>0</v>
      </c>
      <c r="R125" s="5">
        <v>0</v>
      </c>
      <c r="S125" s="5">
        <f t="shared" si="80"/>
        <v>1</v>
      </c>
      <c r="T125" s="11">
        <v>1</v>
      </c>
      <c r="U125" s="5">
        <f t="shared" si="81"/>
        <v>1</v>
      </c>
      <c r="V125" s="5">
        <f t="shared" si="82"/>
        <v>1</v>
      </c>
      <c r="W125" s="5">
        <f t="shared" si="83"/>
        <v>1</v>
      </c>
      <c r="X125" s="5">
        <f t="shared" si="84"/>
        <v>2.4142135623730949</v>
      </c>
      <c r="Y125" s="5">
        <f t="shared" si="85"/>
        <v>1</v>
      </c>
      <c r="Z125" s="5">
        <f t="shared" si="86"/>
        <v>0</v>
      </c>
      <c r="AA125" s="5">
        <f t="shared" si="94"/>
        <v>4</v>
      </c>
      <c r="AB125" s="5">
        <f t="shared" si="87"/>
        <v>-6</v>
      </c>
      <c r="AC125" s="5">
        <f t="shared" si="88"/>
        <v>-0.5</v>
      </c>
      <c r="AD125" s="5">
        <f t="shared" si="89"/>
        <v>-3.5</v>
      </c>
      <c r="AE125" s="5">
        <f t="shared" si="90"/>
        <v>-2</v>
      </c>
      <c r="AF125" s="5">
        <f t="shared" si="91"/>
        <v>1.5</v>
      </c>
      <c r="AG125" s="5">
        <f t="shared" si="92"/>
        <v>-1.5</v>
      </c>
      <c r="AH125" s="5">
        <f t="shared" si="93"/>
        <v>0</v>
      </c>
      <c r="AL125" s="5">
        <f t="shared" si="70"/>
        <v>0.5</v>
      </c>
    </row>
    <row r="126" spans="1:38" x14ac:dyDescent="0.3">
      <c r="A126" s="5">
        <v>4</v>
      </c>
      <c r="B126" s="12">
        <v>1</v>
      </c>
      <c r="C126" s="5">
        <v>0</v>
      </c>
      <c r="D126" s="5">
        <f t="shared" si="72"/>
        <v>0</v>
      </c>
      <c r="E126" s="11">
        <v>-2</v>
      </c>
      <c r="F126" s="5">
        <f t="shared" si="73"/>
        <v>-1</v>
      </c>
      <c r="G126" s="5">
        <f t="shared" si="74"/>
        <v>1.4142135623730951</v>
      </c>
      <c r="H126" s="5">
        <f t="shared" si="75"/>
        <v>-1.4142135623730951</v>
      </c>
      <c r="I126" s="1">
        <v>1</v>
      </c>
      <c r="J126" s="12">
        <v>0</v>
      </c>
      <c r="K126" s="5">
        <v>0</v>
      </c>
      <c r="L126" s="5">
        <f t="shared" si="76"/>
        <v>1</v>
      </c>
      <c r="M126" s="11">
        <v>1</v>
      </c>
      <c r="N126" s="5">
        <f t="shared" si="77"/>
        <v>1</v>
      </c>
      <c r="O126" s="5">
        <f t="shared" si="78"/>
        <v>1</v>
      </c>
      <c r="P126" s="5">
        <f t="shared" si="79"/>
        <v>1</v>
      </c>
      <c r="Q126" s="12">
        <v>0</v>
      </c>
      <c r="R126" s="5">
        <v>0</v>
      </c>
      <c r="S126" s="5">
        <f t="shared" si="80"/>
        <v>1</v>
      </c>
      <c r="T126" s="11">
        <v>0</v>
      </c>
      <c r="U126" s="5">
        <f t="shared" si="81"/>
        <v>0</v>
      </c>
      <c r="V126" s="5">
        <f t="shared" si="82"/>
        <v>0</v>
      </c>
      <c r="W126" s="5">
        <f t="shared" si="83"/>
        <v>0</v>
      </c>
      <c r="X126" s="5">
        <f t="shared" si="84"/>
        <v>-0.41421356237309515</v>
      </c>
      <c r="Y126" s="5">
        <f t="shared" si="85"/>
        <v>0</v>
      </c>
      <c r="Z126" s="5">
        <f t="shared" si="86"/>
        <v>1</v>
      </c>
      <c r="AA126" s="5">
        <f t="shared" si="94"/>
        <v>4</v>
      </c>
      <c r="AB126" s="5">
        <f t="shared" si="87"/>
        <v>-10</v>
      </c>
      <c r="AC126" s="5">
        <f t="shared" si="88"/>
        <v>4.5</v>
      </c>
      <c r="AD126" s="5">
        <f t="shared" si="89"/>
        <v>-8</v>
      </c>
      <c r="AE126" s="5">
        <f t="shared" si="90"/>
        <v>-6.5</v>
      </c>
      <c r="AF126" s="5">
        <f t="shared" si="91"/>
        <v>-1.5</v>
      </c>
      <c r="AG126" s="5">
        <f t="shared" si="92"/>
        <v>0</v>
      </c>
      <c r="AH126" s="5">
        <f t="shared" si="93"/>
        <v>1.5</v>
      </c>
      <c r="AL126" s="5">
        <f t="shared" si="70"/>
        <v>0.5</v>
      </c>
    </row>
    <row r="127" spans="1:38" x14ac:dyDescent="0.3">
      <c r="A127" s="5">
        <v>4</v>
      </c>
      <c r="B127" s="12">
        <v>1</v>
      </c>
      <c r="C127" s="5">
        <v>0</v>
      </c>
      <c r="D127" s="5">
        <f t="shared" si="72"/>
        <v>0</v>
      </c>
      <c r="E127" s="11">
        <v>-2</v>
      </c>
      <c r="F127" s="5">
        <f t="shared" si="73"/>
        <v>-1</v>
      </c>
      <c r="G127" s="5">
        <f t="shared" si="74"/>
        <v>1.4142135623730951</v>
      </c>
      <c r="H127" s="5">
        <f t="shared" si="75"/>
        <v>-1.4142135623730951</v>
      </c>
      <c r="I127" s="1">
        <v>1</v>
      </c>
      <c r="J127" s="12">
        <v>0</v>
      </c>
      <c r="K127" s="5">
        <v>0</v>
      </c>
      <c r="L127" s="5">
        <f t="shared" si="76"/>
        <v>1</v>
      </c>
      <c r="M127" s="11">
        <v>1</v>
      </c>
      <c r="N127" s="5">
        <f t="shared" si="77"/>
        <v>1</v>
      </c>
      <c r="O127" s="5">
        <f t="shared" si="78"/>
        <v>1</v>
      </c>
      <c r="P127" s="5">
        <f t="shared" si="79"/>
        <v>1</v>
      </c>
      <c r="Q127" s="12">
        <v>0</v>
      </c>
      <c r="R127" s="5">
        <v>0</v>
      </c>
      <c r="S127" s="5">
        <f t="shared" si="80"/>
        <v>1</v>
      </c>
      <c r="T127" s="11">
        <v>1</v>
      </c>
      <c r="U127" s="5">
        <f t="shared" si="81"/>
        <v>1</v>
      </c>
      <c r="V127" s="5">
        <f t="shared" si="82"/>
        <v>1</v>
      </c>
      <c r="W127" s="5">
        <f t="shared" si="83"/>
        <v>1</v>
      </c>
      <c r="X127" s="5">
        <f t="shared" si="84"/>
        <v>0.58578643762690485</v>
      </c>
      <c r="Y127" s="5">
        <f t="shared" si="85"/>
        <v>1</v>
      </c>
      <c r="Z127" s="5">
        <f t="shared" si="86"/>
        <v>1</v>
      </c>
      <c r="AA127" s="5">
        <f t="shared" si="94"/>
        <v>4</v>
      </c>
      <c r="AB127" s="5">
        <f t="shared" si="87"/>
        <v>-6</v>
      </c>
      <c r="AC127" s="5">
        <f t="shared" si="88"/>
        <v>-3</v>
      </c>
      <c r="AD127" s="5">
        <f t="shared" si="89"/>
        <v>-1.5</v>
      </c>
      <c r="AE127" s="5">
        <f t="shared" si="90"/>
        <v>-1.5</v>
      </c>
      <c r="AF127" s="5">
        <f t="shared" si="91"/>
        <v>-1</v>
      </c>
      <c r="AG127" s="5">
        <f t="shared" si="92"/>
        <v>0.5</v>
      </c>
      <c r="AH127" s="5">
        <f t="shared" si="93"/>
        <v>0.5</v>
      </c>
      <c r="AL127" s="5">
        <f t="shared" si="70"/>
        <v>0.5</v>
      </c>
    </row>
    <row r="128" spans="1:38" x14ac:dyDescent="0.3">
      <c r="A128" s="5">
        <v>4</v>
      </c>
      <c r="B128" s="12">
        <v>1</v>
      </c>
      <c r="C128" s="5">
        <v>0</v>
      </c>
      <c r="D128" s="5">
        <f t="shared" si="72"/>
        <v>0</v>
      </c>
      <c r="E128" s="11">
        <v>-3</v>
      </c>
      <c r="F128" s="5">
        <f t="shared" si="73"/>
        <v>-1</v>
      </c>
      <c r="G128" s="5">
        <f t="shared" si="74"/>
        <v>1.7320508075688772</v>
      </c>
      <c r="H128" s="5">
        <f t="shared" si="75"/>
        <v>-1.7320508075688772</v>
      </c>
      <c r="I128" s="1">
        <v>1</v>
      </c>
      <c r="J128" s="12">
        <v>0</v>
      </c>
      <c r="K128" s="5">
        <v>0</v>
      </c>
      <c r="L128" s="5">
        <f t="shared" si="76"/>
        <v>1</v>
      </c>
      <c r="M128" s="11">
        <v>2</v>
      </c>
      <c r="N128" s="5">
        <f t="shared" si="77"/>
        <v>1</v>
      </c>
      <c r="O128" s="5">
        <f t="shared" si="78"/>
        <v>1.4142135623730951</v>
      </c>
      <c r="P128" s="5">
        <f t="shared" si="79"/>
        <v>1.4142135623730951</v>
      </c>
      <c r="Q128" s="12">
        <v>0</v>
      </c>
      <c r="R128" s="5">
        <v>0</v>
      </c>
      <c r="S128" s="5">
        <f t="shared" si="80"/>
        <v>1</v>
      </c>
      <c r="T128" s="11">
        <v>0</v>
      </c>
      <c r="U128" s="5">
        <f t="shared" si="81"/>
        <v>0</v>
      </c>
      <c r="V128" s="5">
        <f t="shared" si="82"/>
        <v>0</v>
      </c>
      <c r="W128" s="5">
        <f t="shared" si="83"/>
        <v>0</v>
      </c>
      <c r="X128" s="5">
        <f t="shared" si="84"/>
        <v>-0.31783724519578205</v>
      </c>
      <c r="Y128" s="5">
        <f t="shared" si="85"/>
        <v>0</v>
      </c>
      <c r="Z128" s="5">
        <f t="shared" si="86"/>
        <v>1</v>
      </c>
      <c r="AA128" s="5">
        <f t="shared" si="94"/>
        <v>4</v>
      </c>
      <c r="AB128" s="5">
        <f t="shared" si="87"/>
        <v>-10</v>
      </c>
      <c r="AC128" s="5">
        <f t="shared" si="88"/>
        <v>4</v>
      </c>
      <c r="AD128" s="5">
        <f t="shared" si="89"/>
        <v>-8.5</v>
      </c>
      <c r="AE128" s="5">
        <f t="shared" si="90"/>
        <v>-5.5</v>
      </c>
      <c r="AF128" s="5">
        <f t="shared" si="91"/>
        <v>-2</v>
      </c>
      <c r="AG128" s="5">
        <f t="shared" si="92"/>
        <v>-0.5</v>
      </c>
      <c r="AH128" s="5">
        <f t="shared" si="93"/>
        <v>2.5</v>
      </c>
      <c r="AL128" s="5">
        <f t="shared" si="70"/>
        <v>0.5</v>
      </c>
    </row>
    <row r="129" spans="1:38" x14ac:dyDescent="0.3">
      <c r="A129" s="5">
        <v>4</v>
      </c>
      <c r="B129" s="12">
        <v>0</v>
      </c>
      <c r="C129" s="5">
        <v>0</v>
      </c>
      <c r="D129" s="5">
        <f t="shared" si="72"/>
        <v>1</v>
      </c>
      <c r="E129" s="11">
        <v>2</v>
      </c>
      <c r="F129" s="5">
        <f t="shared" si="73"/>
        <v>1</v>
      </c>
      <c r="G129" s="5">
        <f t="shared" si="74"/>
        <v>1.4142135623730951</v>
      </c>
      <c r="H129" s="5">
        <f t="shared" si="75"/>
        <v>1.4142135623730951</v>
      </c>
      <c r="I129" s="1">
        <v>0</v>
      </c>
      <c r="J129" s="12">
        <v>0</v>
      </c>
      <c r="K129" s="5">
        <v>1</v>
      </c>
      <c r="L129" s="5">
        <f t="shared" si="76"/>
        <v>0</v>
      </c>
      <c r="M129" s="11">
        <v>0</v>
      </c>
      <c r="N129" s="5">
        <f t="shared" si="77"/>
        <v>0</v>
      </c>
      <c r="O129" s="5">
        <f t="shared" si="78"/>
        <v>0</v>
      </c>
      <c r="P129" s="5">
        <f t="shared" si="79"/>
        <v>0</v>
      </c>
      <c r="Q129" s="12">
        <v>0</v>
      </c>
      <c r="R129" s="5">
        <v>0</v>
      </c>
      <c r="S129" s="5">
        <f t="shared" si="80"/>
        <v>1</v>
      </c>
      <c r="T129" s="11">
        <v>1</v>
      </c>
      <c r="U129" s="5">
        <f t="shared" si="81"/>
        <v>1</v>
      </c>
      <c r="V129" s="5">
        <f t="shared" si="82"/>
        <v>1</v>
      </c>
      <c r="W129" s="5">
        <f t="shared" si="83"/>
        <v>1</v>
      </c>
      <c r="X129" s="5">
        <f t="shared" si="84"/>
        <v>2.4142135623730949</v>
      </c>
      <c r="Y129" s="5">
        <f t="shared" si="85"/>
        <v>1</v>
      </c>
      <c r="Z129" s="5">
        <f t="shared" si="86"/>
        <v>0</v>
      </c>
      <c r="AA129" s="5">
        <f t="shared" si="94"/>
        <v>4</v>
      </c>
      <c r="AB129" s="5">
        <f t="shared" si="87"/>
        <v>-6</v>
      </c>
      <c r="AC129" s="5">
        <f t="shared" si="88"/>
        <v>-3.5</v>
      </c>
      <c r="AD129" s="5">
        <f t="shared" si="89"/>
        <v>-0.5</v>
      </c>
      <c r="AE129" s="5">
        <f t="shared" si="90"/>
        <v>-2</v>
      </c>
      <c r="AF129" s="5">
        <f t="shared" si="91"/>
        <v>-1.5</v>
      </c>
      <c r="AG129" s="5">
        <f t="shared" si="92"/>
        <v>1.5</v>
      </c>
      <c r="AH129" s="5">
        <f t="shared" si="93"/>
        <v>0</v>
      </c>
      <c r="AL129" s="5">
        <f t="shared" si="70"/>
        <v>0.5</v>
      </c>
    </row>
    <row r="130" spans="1:38" x14ac:dyDescent="0.3">
      <c r="A130" s="5">
        <v>4</v>
      </c>
      <c r="B130" s="12">
        <v>0</v>
      </c>
      <c r="C130" s="5">
        <v>0</v>
      </c>
      <c r="D130" s="5">
        <f t="shared" ref="D130:D161" si="95">1-B130-C130</f>
        <v>1</v>
      </c>
      <c r="E130" s="11">
        <v>1</v>
      </c>
      <c r="F130" s="5">
        <f t="shared" ref="F130:F161" si="96">SIGN(E130)</f>
        <v>1</v>
      </c>
      <c r="G130" s="5">
        <f t="shared" ref="G130:G161" si="97">SQRT(ABS(E130))</f>
        <v>1</v>
      </c>
      <c r="H130" s="5">
        <f t="shared" ref="H130:H161" si="98">F130*G130</f>
        <v>1</v>
      </c>
      <c r="I130" s="1">
        <v>1</v>
      </c>
      <c r="J130" s="12">
        <v>1</v>
      </c>
      <c r="K130" s="5">
        <v>0</v>
      </c>
      <c r="L130" s="5">
        <f t="shared" ref="L130:L161" si="99">1-J130-K130</f>
        <v>0</v>
      </c>
      <c r="M130" s="11">
        <v>-1</v>
      </c>
      <c r="N130" s="5">
        <f t="shared" ref="N130:N161" si="100">SIGN(M130)</f>
        <v>-1</v>
      </c>
      <c r="O130" s="5">
        <f t="shared" ref="O130:O161" si="101">SQRT(ABS(M130))</f>
        <v>1</v>
      </c>
      <c r="P130" s="5">
        <f t="shared" ref="P130:P161" si="102">N130*O130</f>
        <v>-1</v>
      </c>
      <c r="Q130" s="12">
        <v>0</v>
      </c>
      <c r="R130" s="5">
        <v>0</v>
      </c>
      <c r="S130" s="5">
        <f t="shared" ref="S130:S161" si="103">1-Q130-R130</f>
        <v>1</v>
      </c>
      <c r="T130" s="11">
        <v>1</v>
      </c>
      <c r="U130" s="5">
        <f t="shared" ref="U130:U161" si="104">SIGN(T130)</f>
        <v>1</v>
      </c>
      <c r="V130" s="5">
        <f t="shared" ref="V130:V161" si="105">SQRT(ABS(T130))</f>
        <v>1</v>
      </c>
      <c r="W130" s="5">
        <f t="shared" ref="W130:W161" si="106">U130*V130</f>
        <v>1</v>
      </c>
      <c r="X130" s="5">
        <f t="shared" ref="X130:X161" si="107">W130+P130+H130</f>
        <v>1</v>
      </c>
      <c r="Y130" s="5">
        <f t="shared" ref="Y130:Y161" si="108">IF(X130&gt;0,1, IF(X130=0, 1/2, 0))</f>
        <v>1</v>
      </c>
      <c r="Z130" s="5">
        <f t="shared" ref="Z130:Z161" si="109">I130</f>
        <v>1</v>
      </c>
      <c r="AA130" s="5">
        <f t="shared" si="94"/>
        <v>4</v>
      </c>
      <c r="AB130" s="5">
        <f t="shared" ref="AB130:AB161" si="110">-6*Y130-10*(1-Y130)*I130</f>
        <v>-6</v>
      </c>
      <c r="AC130" s="5">
        <f t="shared" ref="AC130:AC161" si="111">AF130-2*Y130+6*B130*(1-Y130)-8*D130*I130*(1-Y130)</f>
        <v>-2</v>
      </c>
      <c r="AD130" s="5">
        <f t="shared" ref="AD130:AD161" si="112">AG130+J130*6*(1-Y130)+L130*I130*(1-Y130)*(-8)-2*Y130</f>
        <v>-2</v>
      </c>
      <c r="AE130" s="5">
        <f t="shared" ref="AE130:AE161" si="113">AH130-2*Y130+Q130*6*(1-Y130)-8*(1-Y130)*S130*I130</f>
        <v>-2</v>
      </c>
      <c r="AF130" s="5">
        <f t="shared" ref="AF130:AF161" si="114">-ABS(E130)+ABS(M130)/2+ABS(T130)/2</f>
        <v>0</v>
      </c>
      <c r="AG130" s="5">
        <f t="shared" ref="AG130:AG161" si="115">ABS(E130)/2-ABS(M130)+ABS(T130)/2</f>
        <v>0</v>
      </c>
      <c r="AH130" s="5">
        <f t="shared" ref="AH130:AH161" si="116">ABS(E130)/2+ABS(M130)/2-ABS(T130)</f>
        <v>0</v>
      </c>
      <c r="AL130" s="5">
        <f t="shared" ref="AL130:AL193" si="117">IF(AK130&gt;0,1, IF(AK130=0, 1/2, 0))</f>
        <v>0.5</v>
      </c>
    </row>
    <row r="131" spans="1:38" x14ac:dyDescent="0.3">
      <c r="A131" s="5">
        <v>4</v>
      </c>
      <c r="B131" s="12">
        <v>0</v>
      </c>
      <c r="C131" s="5">
        <v>0</v>
      </c>
      <c r="D131" s="5">
        <f t="shared" si="95"/>
        <v>1</v>
      </c>
      <c r="E131" s="11">
        <v>0</v>
      </c>
      <c r="F131" s="5">
        <f t="shared" si="96"/>
        <v>0</v>
      </c>
      <c r="G131" s="5">
        <f t="shared" si="97"/>
        <v>0</v>
      </c>
      <c r="H131" s="5">
        <f t="shared" si="98"/>
        <v>0</v>
      </c>
      <c r="I131" s="1">
        <v>1</v>
      </c>
      <c r="J131" s="12">
        <v>1</v>
      </c>
      <c r="K131" s="5">
        <v>0</v>
      </c>
      <c r="L131" s="5">
        <f t="shared" si="99"/>
        <v>0</v>
      </c>
      <c r="M131" s="11">
        <v>0</v>
      </c>
      <c r="N131" s="5">
        <f t="shared" si="100"/>
        <v>0</v>
      </c>
      <c r="O131" s="5">
        <f t="shared" si="101"/>
        <v>0</v>
      </c>
      <c r="P131" s="5">
        <f t="shared" si="102"/>
        <v>0</v>
      </c>
      <c r="Q131" s="12">
        <v>0</v>
      </c>
      <c r="R131" s="5">
        <v>0</v>
      </c>
      <c r="S131" s="5">
        <f t="shared" si="103"/>
        <v>1</v>
      </c>
      <c r="T131" s="11">
        <v>0</v>
      </c>
      <c r="U131" s="5">
        <f t="shared" si="104"/>
        <v>0</v>
      </c>
      <c r="V131" s="5">
        <f t="shared" si="105"/>
        <v>0</v>
      </c>
      <c r="W131" s="5">
        <f t="shared" si="106"/>
        <v>0</v>
      </c>
      <c r="X131" s="5">
        <f t="shared" si="107"/>
        <v>0</v>
      </c>
      <c r="Y131" s="5">
        <f t="shared" si="108"/>
        <v>0.5</v>
      </c>
      <c r="Z131" s="5">
        <f t="shared" si="109"/>
        <v>1</v>
      </c>
      <c r="AA131" s="5">
        <f t="shared" si="94"/>
        <v>4</v>
      </c>
      <c r="AB131" s="5">
        <f t="shared" si="110"/>
        <v>-8</v>
      </c>
      <c r="AC131" s="5">
        <f t="shared" si="111"/>
        <v>-5</v>
      </c>
      <c r="AD131" s="5">
        <f t="shared" si="112"/>
        <v>2</v>
      </c>
      <c r="AE131" s="5">
        <f t="shared" si="113"/>
        <v>-5</v>
      </c>
      <c r="AF131" s="5">
        <f t="shared" si="114"/>
        <v>0</v>
      </c>
      <c r="AG131" s="5">
        <f t="shared" si="115"/>
        <v>0</v>
      </c>
      <c r="AH131" s="5">
        <f t="shared" si="116"/>
        <v>0</v>
      </c>
      <c r="AL131" s="5">
        <f t="shared" si="117"/>
        <v>0.5</v>
      </c>
    </row>
    <row r="132" spans="1:38" x14ac:dyDescent="0.3">
      <c r="A132" s="5">
        <v>4</v>
      </c>
      <c r="B132" s="12">
        <v>0</v>
      </c>
      <c r="C132" s="5">
        <v>0</v>
      </c>
      <c r="D132" s="5">
        <f t="shared" si="95"/>
        <v>1</v>
      </c>
      <c r="E132" s="11">
        <v>2</v>
      </c>
      <c r="F132" s="5">
        <f t="shared" si="96"/>
        <v>1</v>
      </c>
      <c r="G132" s="5">
        <f t="shared" si="97"/>
        <v>1.4142135623730951</v>
      </c>
      <c r="H132" s="5">
        <f t="shared" si="98"/>
        <v>1.4142135623730951</v>
      </c>
      <c r="I132" s="1">
        <v>1</v>
      </c>
      <c r="J132" s="12">
        <v>1</v>
      </c>
      <c r="K132" s="5">
        <v>0</v>
      </c>
      <c r="L132" s="5">
        <f t="shared" si="99"/>
        <v>0</v>
      </c>
      <c r="M132" s="11">
        <v>0</v>
      </c>
      <c r="N132" s="5">
        <f t="shared" si="100"/>
        <v>0</v>
      </c>
      <c r="O132" s="5">
        <f t="shared" si="101"/>
        <v>0</v>
      </c>
      <c r="P132" s="5">
        <f t="shared" si="102"/>
        <v>0</v>
      </c>
      <c r="Q132" s="12">
        <v>0</v>
      </c>
      <c r="R132" s="5">
        <v>0</v>
      </c>
      <c r="S132" s="5">
        <f t="shared" si="103"/>
        <v>1</v>
      </c>
      <c r="T132" s="11">
        <v>1</v>
      </c>
      <c r="U132" s="5">
        <f t="shared" si="104"/>
        <v>1</v>
      </c>
      <c r="V132" s="5">
        <f t="shared" si="105"/>
        <v>1</v>
      </c>
      <c r="W132" s="5">
        <f t="shared" si="106"/>
        <v>1</v>
      </c>
      <c r="X132" s="5">
        <f t="shared" si="107"/>
        <v>2.4142135623730949</v>
      </c>
      <c r="Y132" s="5">
        <f t="shared" si="108"/>
        <v>1</v>
      </c>
      <c r="Z132" s="5">
        <f t="shared" si="109"/>
        <v>1</v>
      </c>
      <c r="AA132" s="5">
        <f t="shared" si="94"/>
        <v>4</v>
      </c>
      <c r="AB132" s="5">
        <f t="shared" si="110"/>
        <v>-6</v>
      </c>
      <c r="AC132" s="5">
        <f t="shared" si="111"/>
        <v>-3.5</v>
      </c>
      <c r="AD132" s="5">
        <f t="shared" si="112"/>
        <v>-0.5</v>
      </c>
      <c r="AE132" s="5">
        <f t="shared" si="113"/>
        <v>-2</v>
      </c>
      <c r="AF132" s="5">
        <f t="shared" si="114"/>
        <v>-1.5</v>
      </c>
      <c r="AG132" s="5">
        <f t="shared" si="115"/>
        <v>1.5</v>
      </c>
      <c r="AH132" s="5">
        <f t="shared" si="116"/>
        <v>0</v>
      </c>
      <c r="AL132" s="5">
        <f t="shared" si="117"/>
        <v>0.5</v>
      </c>
    </row>
    <row r="133" spans="1:38" x14ac:dyDescent="0.3">
      <c r="A133" s="5">
        <v>4</v>
      </c>
      <c r="B133" s="12">
        <v>0</v>
      </c>
      <c r="C133" s="5">
        <v>0</v>
      </c>
      <c r="D133" s="5">
        <f t="shared" si="95"/>
        <v>1</v>
      </c>
      <c r="E133" s="11">
        <v>1</v>
      </c>
      <c r="F133" s="5">
        <f t="shared" si="96"/>
        <v>1</v>
      </c>
      <c r="G133" s="5">
        <f t="shared" si="97"/>
        <v>1</v>
      </c>
      <c r="H133" s="5">
        <f t="shared" si="98"/>
        <v>1</v>
      </c>
      <c r="I133" s="1">
        <v>1</v>
      </c>
      <c r="J133" s="12">
        <v>1</v>
      </c>
      <c r="K133" s="5">
        <v>0</v>
      </c>
      <c r="L133" s="5">
        <f t="shared" si="99"/>
        <v>0</v>
      </c>
      <c r="M133" s="11">
        <v>0</v>
      </c>
      <c r="N133" s="5">
        <f t="shared" si="100"/>
        <v>0</v>
      </c>
      <c r="O133" s="5">
        <f t="shared" si="101"/>
        <v>0</v>
      </c>
      <c r="P133" s="5">
        <f t="shared" si="102"/>
        <v>0</v>
      </c>
      <c r="Q133" s="12">
        <v>0</v>
      </c>
      <c r="R133" s="5">
        <v>0</v>
      </c>
      <c r="S133" s="5">
        <f t="shared" si="103"/>
        <v>1</v>
      </c>
      <c r="T133" s="11">
        <v>0</v>
      </c>
      <c r="U133" s="5">
        <f t="shared" si="104"/>
        <v>0</v>
      </c>
      <c r="V133" s="5">
        <f t="shared" si="105"/>
        <v>0</v>
      </c>
      <c r="W133" s="5">
        <f t="shared" si="106"/>
        <v>0</v>
      </c>
      <c r="X133" s="5">
        <f t="shared" si="107"/>
        <v>1</v>
      </c>
      <c r="Y133" s="5">
        <f t="shared" si="108"/>
        <v>1</v>
      </c>
      <c r="Z133" s="5">
        <f t="shared" si="109"/>
        <v>1</v>
      </c>
      <c r="AA133" s="5">
        <f t="shared" si="94"/>
        <v>4</v>
      </c>
      <c r="AB133" s="5">
        <f t="shared" si="110"/>
        <v>-6</v>
      </c>
      <c r="AC133" s="5">
        <f t="shared" si="111"/>
        <v>-3</v>
      </c>
      <c r="AD133" s="5">
        <f t="shared" si="112"/>
        <v>-1.5</v>
      </c>
      <c r="AE133" s="5">
        <f t="shared" si="113"/>
        <v>-1.5</v>
      </c>
      <c r="AF133" s="5">
        <f t="shared" si="114"/>
        <v>-1</v>
      </c>
      <c r="AG133" s="5">
        <f t="shared" si="115"/>
        <v>0.5</v>
      </c>
      <c r="AH133" s="5">
        <f t="shared" si="116"/>
        <v>0.5</v>
      </c>
      <c r="AL133" s="5">
        <f t="shared" si="117"/>
        <v>0.5</v>
      </c>
    </row>
    <row r="134" spans="1:38" x14ac:dyDescent="0.3">
      <c r="A134" s="5">
        <v>4</v>
      </c>
      <c r="B134" s="12">
        <v>0</v>
      </c>
      <c r="C134" s="5">
        <v>0</v>
      </c>
      <c r="D134" s="5">
        <f t="shared" si="95"/>
        <v>1</v>
      </c>
      <c r="E134" s="11">
        <v>2</v>
      </c>
      <c r="F134" s="5">
        <f t="shared" si="96"/>
        <v>1</v>
      </c>
      <c r="G134" s="5">
        <f t="shared" si="97"/>
        <v>1.4142135623730951</v>
      </c>
      <c r="H134" s="5">
        <f t="shared" si="98"/>
        <v>1.4142135623730951</v>
      </c>
      <c r="I134" s="1">
        <v>0</v>
      </c>
      <c r="J134" s="12">
        <v>0</v>
      </c>
      <c r="K134" s="5">
        <v>0</v>
      </c>
      <c r="L134" s="5">
        <f t="shared" si="99"/>
        <v>1</v>
      </c>
      <c r="M134" s="11">
        <v>1</v>
      </c>
      <c r="N134" s="5">
        <f t="shared" si="100"/>
        <v>1</v>
      </c>
      <c r="O134" s="5">
        <f t="shared" si="101"/>
        <v>1</v>
      </c>
      <c r="P134" s="5">
        <f t="shared" si="102"/>
        <v>1</v>
      </c>
      <c r="Q134" s="12">
        <v>0</v>
      </c>
      <c r="R134" s="5">
        <v>1</v>
      </c>
      <c r="S134" s="5">
        <f t="shared" si="103"/>
        <v>0</v>
      </c>
      <c r="T134" s="11">
        <v>0</v>
      </c>
      <c r="U134" s="5">
        <f t="shared" si="104"/>
        <v>0</v>
      </c>
      <c r="V134" s="5">
        <f t="shared" si="105"/>
        <v>0</v>
      </c>
      <c r="W134" s="5">
        <f t="shared" si="106"/>
        <v>0</v>
      </c>
      <c r="X134" s="5">
        <f t="shared" si="107"/>
        <v>2.4142135623730949</v>
      </c>
      <c r="Y134" s="5">
        <f t="shared" si="108"/>
        <v>1</v>
      </c>
      <c r="Z134" s="5">
        <f t="shared" si="109"/>
        <v>0</v>
      </c>
      <c r="AA134" s="5">
        <f t="shared" si="94"/>
        <v>4</v>
      </c>
      <c r="AB134" s="5">
        <f t="shared" si="110"/>
        <v>-6</v>
      </c>
      <c r="AC134" s="5">
        <f t="shared" si="111"/>
        <v>-3.5</v>
      </c>
      <c r="AD134" s="5">
        <f t="shared" si="112"/>
        <v>-2</v>
      </c>
      <c r="AE134" s="5">
        <f t="shared" si="113"/>
        <v>-0.5</v>
      </c>
      <c r="AF134" s="5">
        <f t="shared" si="114"/>
        <v>-1.5</v>
      </c>
      <c r="AG134" s="5">
        <f t="shared" si="115"/>
        <v>0</v>
      </c>
      <c r="AH134" s="5">
        <f t="shared" si="116"/>
        <v>1.5</v>
      </c>
      <c r="AL134" s="5">
        <f t="shared" si="117"/>
        <v>0.5</v>
      </c>
    </row>
    <row r="135" spans="1:38" x14ac:dyDescent="0.3">
      <c r="A135" s="5">
        <v>4</v>
      </c>
      <c r="B135" s="12">
        <v>0</v>
      </c>
      <c r="C135" s="5">
        <v>0</v>
      </c>
      <c r="D135" s="5">
        <f t="shared" si="95"/>
        <v>1</v>
      </c>
      <c r="E135" s="11">
        <v>2</v>
      </c>
      <c r="F135" s="5">
        <f t="shared" si="96"/>
        <v>1</v>
      </c>
      <c r="G135" s="5">
        <f t="shared" si="97"/>
        <v>1.4142135623730951</v>
      </c>
      <c r="H135" s="5">
        <f t="shared" si="98"/>
        <v>1.4142135623730951</v>
      </c>
      <c r="I135" s="1">
        <v>0</v>
      </c>
      <c r="J135" s="12">
        <v>0</v>
      </c>
      <c r="K135" s="5">
        <v>0</v>
      </c>
      <c r="L135" s="5">
        <f t="shared" si="99"/>
        <v>1</v>
      </c>
      <c r="M135" s="11">
        <v>1</v>
      </c>
      <c r="N135" s="5">
        <f t="shared" si="100"/>
        <v>1</v>
      </c>
      <c r="O135" s="5">
        <f t="shared" si="101"/>
        <v>1</v>
      </c>
      <c r="P135" s="5">
        <f t="shared" si="102"/>
        <v>1</v>
      </c>
      <c r="Q135" s="12">
        <v>0</v>
      </c>
      <c r="R135" s="5">
        <v>1</v>
      </c>
      <c r="S135" s="5">
        <f t="shared" si="103"/>
        <v>0</v>
      </c>
      <c r="T135" s="11">
        <v>0</v>
      </c>
      <c r="U135" s="5">
        <f t="shared" si="104"/>
        <v>0</v>
      </c>
      <c r="V135" s="5">
        <f t="shared" si="105"/>
        <v>0</v>
      </c>
      <c r="W135" s="5">
        <f t="shared" si="106"/>
        <v>0</v>
      </c>
      <c r="X135" s="5">
        <f t="shared" si="107"/>
        <v>2.4142135623730949</v>
      </c>
      <c r="Y135" s="5">
        <f t="shared" si="108"/>
        <v>1</v>
      </c>
      <c r="Z135" s="5">
        <f t="shared" si="109"/>
        <v>0</v>
      </c>
      <c r="AA135" s="5">
        <f t="shared" si="94"/>
        <v>4</v>
      </c>
      <c r="AB135" s="5">
        <f t="shared" si="110"/>
        <v>-6</v>
      </c>
      <c r="AC135" s="5">
        <f t="shared" si="111"/>
        <v>-3.5</v>
      </c>
      <c r="AD135" s="5">
        <f t="shared" si="112"/>
        <v>-2</v>
      </c>
      <c r="AE135" s="5">
        <f t="shared" si="113"/>
        <v>-0.5</v>
      </c>
      <c r="AF135" s="5">
        <f t="shared" si="114"/>
        <v>-1.5</v>
      </c>
      <c r="AG135" s="5">
        <f t="shared" si="115"/>
        <v>0</v>
      </c>
      <c r="AH135" s="5">
        <f t="shared" si="116"/>
        <v>1.5</v>
      </c>
      <c r="AL135" s="5">
        <f t="shared" si="117"/>
        <v>0.5</v>
      </c>
    </row>
    <row r="136" spans="1:38" x14ac:dyDescent="0.3">
      <c r="A136" s="5">
        <v>4</v>
      </c>
      <c r="B136" s="12">
        <v>0</v>
      </c>
      <c r="C136" s="5">
        <v>0</v>
      </c>
      <c r="D136" s="5">
        <f t="shared" si="95"/>
        <v>1</v>
      </c>
      <c r="E136" s="11">
        <v>2</v>
      </c>
      <c r="F136" s="5">
        <f t="shared" si="96"/>
        <v>1</v>
      </c>
      <c r="G136" s="5">
        <f t="shared" si="97"/>
        <v>1.4142135623730951</v>
      </c>
      <c r="H136" s="5">
        <f t="shared" si="98"/>
        <v>1.4142135623730951</v>
      </c>
      <c r="I136" s="1">
        <v>0</v>
      </c>
      <c r="J136" s="12">
        <v>0</v>
      </c>
      <c r="K136" s="5">
        <v>0</v>
      </c>
      <c r="L136" s="5">
        <f t="shared" si="99"/>
        <v>1</v>
      </c>
      <c r="M136" s="11">
        <v>2</v>
      </c>
      <c r="N136" s="5">
        <f t="shared" si="100"/>
        <v>1</v>
      </c>
      <c r="O136" s="5">
        <f t="shared" si="101"/>
        <v>1.4142135623730951</v>
      </c>
      <c r="P136" s="5">
        <f t="shared" si="102"/>
        <v>1.4142135623730951</v>
      </c>
      <c r="Q136" s="12">
        <v>0</v>
      </c>
      <c r="R136" s="5">
        <v>1</v>
      </c>
      <c r="S136" s="5">
        <f t="shared" si="103"/>
        <v>0</v>
      </c>
      <c r="T136" s="11">
        <v>0</v>
      </c>
      <c r="U136" s="5">
        <f t="shared" si="104"/>
        <v>0</v>
      </c>
      <c r="V136" s="5">
        <f t="shared" si="105"/>
        <v>0</v>
      </c>
      <c r="W136" s="5">
        <f t="shared" si="106"/>
        <v>0</v>
      </c>
      <c r="X136" s="5">
        <f t="shared" si="107"/>
        <v>2.8284271247461903</v>
      </c>
      <c r="Y136" s="5">
        <f t="shared" si="108"/>
        <v>1</v>
      </c>
      <c r="Z136" s="5">
        <f t="shared" si="109"/>
        <v>0</v>
      </c>
      <c r="AA136" s="5">
        <f t="shared" si="94"/>
        <v>4</v>
      </c>
      <c r="AB136" s="5">
        <f t="shared" si="110"/>
        <v>-6</v>
      </c>
      <c r="AC136" s="5">
        <f t="shared" si="111"/>
        <v>-3</v>
      </c>
      <c r="AD136" s="5">
        <f t="shared" si="112"/>
        <v>-3</v>
      </c>
      <c r="AE136" s="5">
        <f t="shared" si="113"/>
        <v>0</v>
      </c>
      <c r="AF136" s="5">
        <f t="shared" si="114"/>
        <v>-1</v>
      </c>
      <c r="AG136" s="5">
        <f t="shared" si="115"/>
        <v>-1</v>
      </c>
      <c r="AH136" s="5">
        <f t="shared" si="116"/>
        <v>2</v>
      </c>
      <c r="AL136" s="5">
        <f t="shared" si="117"/>
        <v>0.5</v>
      </c>
    </row>
    <row r="137" spans="1:38" x14ac:dyDescent="0.3">
      <c r="A137" s="5">
        <v>4</v>
      </c>
      <c r="B137" s="12">
        <v>0</v>
      </c>
      <c r="C137" s="5">
        <v>0</v>
      </c>
      <c r="D137" s="5">
        <f t="shared" si="95"/>
        <v>1</v>
      </c>
      <c r="E137" s="11">
        <v>1</v>
      </c>
      <c r="F137" s="5">
        <f t="shared" si="96"/>
        <v>1</v>
      </c>
      <c r="G137" s="5">
        <f t="shared" si="97"/>
        <v>1</v>
      </c>
      <c r="H137" s="5">
        <f t="shared" si="98"/>
        <v>1</v>
      </c>
      <c r="I137" s="1">
        <v>0</v>
      </c>
      <c r="J137" s="12">
        <v>0</v>
      </c>
      <c r="K137" s="5">
        <v>0</v>
      </c>
      <c r="L137" s="5">
        <f t="shared" si="99"/>
        <v>1</v>
      </c>
      <c r="M137" s="11">
        <v>2</v>
      </c>
      <c r="N137" s="5">
        <f t="shared" si="100"/>
        <v>1</v>
      </c>
      <c r="O137" s="5">
        <f t="shared" si="101"/>
        <v>1.4142135623730951</v>
      </c>
      <c r="P137" s="5">
        <f t="shared" si="102"/>
        <v>1.4142135623730951</v>
      </c>
      <c r="Q137" s="12">
        <v>0</v>
      </c>
      <c r="R137" s="5">
        <v>1</v>
      </c>
      <c r="S137" s="5">
        <f t="shared" si="103"/>
        <v>0</v>
      </c>
      <c r="T137" s="11">
        <v>1</v>
      </c>
      <c r="U137" s="5">
        <f t="shared" si="104"/>
        <v>1</v>
      </c>
      <c r="V137" s="5">
        <f t="shared" si="105"/>
        <v>1</v>
      </c>
      <c r="W137" s="5">
        <f t="shared" si="106"/>
        <v>1</v>
      </c>
      <c r="X137" s="5">
        <f t="shared" si="107"/>
        <v>3.4142135623730949</v>
      </c>
      <c r="Y137" s="5">
        <f t="shared" si="108"/>
        <v>1</v>
      </c>
      <c r="Z137" s="5">
        <f t="shared" si="109"/>
        <v>0</v>
      </c>
      <c r="AA137" s="5">
        <f t="shared" si="94"/>
        <v>4</v>
      </c>
      <c r="AB137" s="5">
        <f t="shared" si="110"/>
        <v>-6</v>
      </c>
      <c r="AC137" s="5">
        <f t="shared" si="111"/>
        <v>-1.5</v>
      </c>
      <c r="AD137" s="5">
        <f t="shared" si="112"/>
        <v>-3</v>
      </c>
      <c r="AE137" s="5">
        <f t="shared" si="113"/>
        <v>-1.5</v>
      </c>
      <c r="AF137" s="5">
        <f t="shared" si="114"/>
        <v>0.5</v>
      </c>
      <c r="AG137" s="5">
        <f t="shared" si="115"/>
        <v>-1</v>
      </c>
      <c r="AH137" s="5">
        <f t="shared" si="116"/>
        <v>0.5</v>
      </c>
      <c r="AL137" s="5">
        <f t="shared" si="117"/>
        <v>0.5</v>
      </c>
    </row>
    <row r="138" spans="1:38" x14ac:dyDescent="0.3">
      <c r="A138" s="5">
        <v>4</v>
      </c>
      <c r="B138" s="12">
        <v>0</v>
      </c>
      <c r="C138" s="5">
        <v>0</v>
      </c>
      <c r="D138" s="5">
        <f t="shared" si="95"/>
        <v>1</v>
      </c>
      <c r="E138" s="11">
        <v>0</v>
      </c>
      <c r="F138" s="5">
        <f t="shared" si="96"/>
        <v>0</v>
      </c>
      <c r="G138" s="5">
        <f t="shared" si="97"/>
        <v>0</v>
      </c>
      <c r="H138" s="5">
        <f t="shared" si="98"/>
        <v>0</v>
      </c>
      <c r="I138" s="1">
        <v>1</v>
      </c>
      <c r="J138" s="12">
        <v>0</v>
      </c>
      <c r="K138" s="5">
        <v>0</v>
      </c>
      <c r="L138" s="5">
        <f t="shared" si="99"/>
        <v>1</v>
      </c>
      <c r="M138" s="11">
        <v>1</v>
      </c>
      <c r="N138" s="5">
        <f t="shared" si="100"/>
        <v>1</v>
      </c>
      <c r="O138" s="5">
        <f t="shared" si="101"/>
        <v>1</v>
      </c>
      <c r="P138" s="5">
        <f t="shared" si="102"/>
        <v>1</v>
      </c>
      <c r="Q138" s="12">
        <v>1</v>
      </c>
      <c r="R138" s="5">
        <v>0</v>
      </c>
      <c r="S138" s="5">
        <f t="shared" si="103"/>
        <v>0</v>
      </c>
      <c r="T138" s="11">
        <v>-6</v>
      </c>
      <c r="U138" s="5">
        <f t="shared" si="104"/>
        <v>-1</v>
      </c>
      <c r="V138" s="5">
        <f t="shared" si="105"/>
        <v>2.4494897427831779</v>
      </c>
      <c r="W138" s="5">
        <f t="shared" si="106"/>
        <v>-2.4494897427831779</v>
      </c>
      <c r="X138" s="5">
        <f t="shared" si="107"/>
        <v>-1.4494897427831779</v>
      </c>
      <c r="Y138" s="5">
        <f t="shared" si="108"/>
        <v>0</v>
      </c>
      <c r="Z138" s="5">
        <f t="shared" si="109"/>
        <v>1</v>
      </c>
      <c r="AA138" s="5">
        <f t="shared" si="94"/>
        <v>4</v>
      </c>
      <c r="AB138" s="5">
        <f t="shared" si="110"/>
        <v>-10</v>
      </c>
      <c r="AC138" s="5">
        <f t="shared" si="111"/>
        <v>-4.5</v>
      </c>
      <c r="AD138" s="5">
        <f t="shared" si="112"/>
        <v>-6</v>
      </c>
      <c r="AE138" s="5">
        <f t="shared" si="113"/>
        <v>0.5</v>
      </c>
      <c r="AF138" s="5">
        <f t="shared" si="114"/>
        <v>3.5</v>
      </c>
      <c r="AG138" s="5">
        <f t="shared" si="115"/>
        <v>2</v>
      </c>
      <c r="AH138" s="5">
        <f t="shared" si="116"/>
        <v>-5.5</v>
      </c>
      <c r="AL138" s="5">
        <f t="shared" si="117"/>
        <v>0.5</v>
      </c>
    </row>
    <row r="139" spans="1:38" x14ac:dyDescent="0.3">
      <c r="A139" s="5">
        <v>4</v>
      </c>
      <c r="B139" s="12">
        <v>0</v>
      </c>
      <c r="C139" s="5">
        <v>0</v>
      </c>
      <c r="D139" s="5">
        <f t="shared" si="95"/>
        <v>1</v>
      </c>
      <c r="E139" s="11">
        <v>2</v>
      </c>
      <c r="F139" s="5">
        <f t="shared" si="96"/>
        <v>1</v>
      </c>
      <c r="G139" s="5">
        <f t="shared" si="97"/>
        <v>1.4142135623730951</v>
      </c>
      <c r="H139" s="5">
        <f t="shared" si="98"/>
        <v>1.4142135623730951</v>
      </c>
      <c r="I139" s="1">
        <v>1</v>
      </c>
      <c r="J139" s="12">
        <v>0</v>
      </c>
      <c r="K139" s="5">
        <v>0</v>
      </c>
      <c r="L139" s="5">
        <f t="shared" si="99"/>
        <v>1</v>
      </c>
      <c r="M139" s="11">
        <v>1</v>
      </c>
      <c r="N139" s="5">
        <f t="shared" si="100"/>
        <v>1</v>
      </c>
      <c r="O139" s="5">
        <f t="shared" si="101"/>
        <v>1</v>
      </c>
      <c r="P139" s="5">
        <f t="shared" si="102"/>
        <v>1</v>
      </c>
      <c r="Q139" s="12">
        <v>1</v>
      </c>
      <c r="R139" s="5">
        <v>0</v>
      </c>
      <c r="S139" s="5">
        <f t="shared" si="103"/>
        <v>0</v>
      </c>
      <c r="T139" s="11">
        <v>-5</v>
      </c>
      <c r="U139" s="5">
        <f t="shared" si="104"/>
        <v>-1</v>
      </c>
      <c r="V139" s="5">
        <f t="shared" si="105"/>
        <v>2.2360679774997898</v>
      </c>
      <c r="W139" s="5">
        <f t="shared" si="106"/>
        <v>-2.2360679774997898</v>
      </c>
      <c r="X139" s="5">
        <f t="shared" si="107"/>
        <v>0.17814558487330534</v>
      </c>
      <c r="Y139" s="5">
        <f t="shared" si="108"/>
        <v>1</v>
      </c>
      <c r="Z139" s="5">
        <f t="shared" si="109"/>
        <v>1</v>
      </c>
      <c r="AA139" s="5">
        <f t="shared" si="94"/>
        <v>4</v>
      </c>
      <c r="AB139" s="5">
        <f t="shared" si="110"/>
        <v>-6</v>
      </c>
      <c r="AC139" s="5">
        <f t="shared" si="111"/>
        <v>-1</v>
      </c>
      <c r="AD139" s="5">
        <f t="shared" si="112"/>
        <v>0.5</v>
      </c>
      <c r="AE139" s="5">
        <f t="shared" si="113"/>
        <v>-5.5</v>
      </c>
      <c r="AF139" s="5">
        <f t="shared" si="114"/>
        <v>1</v>
      </c>
      <c r="AG139" s="5">
        <f t="shared" si="115"/>
        <v>2.5</v>
      </c>
      <c r="AH139" s="5">
        <f t="shared" si="116"/>
        <v>-3.5</v>
      </c>
      <c r="AL139" s="5">
        <f t="shared" si="117"/>
        <v>0.5</v>
      </c>
    </row>
    <row r="140" spans="1:38" x14ac:dyDescent="0.3">
      <c r="A140" s="5">
        <v>4</v>
      </c>
      <c r="B140" s="12">
        <v>0</v>
      </c>
      <c r="C140" s="5">
        <v>0</v>
      </c>
      <c r="D140" s="5">
        <f t="shared" si="95"/>
        <v>1</v>
      </c>
      <c r="E140" s="11">
        <v>2</v>
      </c>
      <c r="F140" s="5">
        <f t="shared" si="96"/>
        <v>1</v>
      </c>
      <c r="G140" s="5">
        <f t="shared" si="97"/>
        <v>1.4142135623730951</v>
      </c>
      <c r="H140" s="5">
        <f t="shared" si="98"/>
        <v>1.4142135623730951</v>
      </c>
      <c r="I140" s="1">
        <v>1</v>
      </c>
      <c r="J140" s="12">
        <v>0</v>
      </c>
      <c r="K140" s="5">
        <v>0</v>
      </c>
      <c r="L140" s="5">
        <f t="shared" si="99"/>
        <v>1</v>
      </c>
      <c r="M140" s="11">
        <v>2</v>
      </c>
      <c r="N140" s="5">
        <f t="shared" si="100"/>
        <v>1</v>
      </c>
      <c r="O140" s="5">
        <f t="shared" si="101"/>
        <v>1.4142135623730951</v>
      </c>
      <c r="P140" s="5">
        <f t="shared" si="102"/>
        <v>1.4142135623730951</v>
      </c>
      <c r="Q140" s="12">
        <v>1</v>
      </c>
      <c r="R140" s="5">
        <v>0</v>
      </c>
      <c r="S140" s="5">
        <f t="shared" si="103"/>
        <v>0</v>
      </c>
      <c r="T140" s="11">
        <v>-7</v>
      </c>
      <c r="U140" s="5">
        <f t="shared" si="104"/>
        <v>-1</v>
      </c>
      <c r="V140" s="5">
        <f t="shared" si="105"/>
        <v>2.6457513110645907</v>
      </c>
      <c r="W140" s="5">
        <f t="shared" si="106"/>
        <v>-2.6457513110645907</v>
      </c>
      <c r="X140" s="5">
        <f t="shared" si="107"/>
        <v>0.18267581368159957</v>
      </c>
      <c r="Y140" s="5">
        <f t="shared" si="108"/>
        <v>1</v>
      </c>
      <c r="Z140" s="5">
        <f t="shared" si="109"/>
        <v>1</v>
      </c>
      <c r="AA140" s="5">
        <f t="shared" si="94"/>
        <v>4</v>
      </c>
      <c r="AB140" s="5">
        <f t="shared" si="110"/>
        <v>-6</v>
      </c>
      <c r="AC140" s="5">
        <f t="shared" si="111"/>
        <v>0.5</v>
      </c>
      <c r="AD140" s="5">
        <f t="shared" si="112"/>
        <v>0.5</v>
      </c>
      <c r="AE140" s="5">
        <f t="shared" si="113"/>
        <v>-7</v>
      </c>
      <c r="AF140" s="5">
        <f t="shared" si="114"/>
        <v>2.5</v>
      </c>
      <c r="AG140" s="5">
        <f t="shared" si="115"/>
        <v>2.5</v>
      </c>
      <c r="AH140" s="5">
        <f t="shared" si="116"/>
        <v>-5</v>
      </c>
      <c r="AL140" s="5">
        <f t="shared" si="117"/>
        <v>0.5</v>
      </c>
    </row>
    <row r="141" spans="1:38" x14ac:dyDescent="0.3">
      <c r="A141" s="5">
        <v>4</v>
      </c>
      <c r="B141" s="12">
        <v>0</v>
      </c>
      <c r="C141" s="5">
        <v>0</v>
      </c>
      <c r="D141" s="5">
        <f t="shared" si="95"/>
        <v>1</v>
      </c>
      <c r="E141" s="11">
        <v>2</v>
      </c>
      <c r="F141" s="5">
        <f t="shared" si="96"/>
        <v>1</v>
      </c>
      <c r="G141" s="5">
        <f t="shared" si="97"/>
        <v>1.4142135623730951</v>
      </c>
      <c r="H141" s="5">
        <f t="shared" si="98"/>
        <v>1.4142135623730951</v>
      </c>
      <c r="I141" s="1">
        <v>1</v>
      </c>
      <c r="J141" s="12">
        <v>0</v>
      </c>
      <c r="K141" s="5">
        <v>0</v>
      </c>
      <c r="L141" s="5">
        <f t="shared" si="99"/>
        <v>1</v>
      </c>
      <c r="M141" s="11">
        <v>2</v>
      </c>
      <c r="N141" s="5">
        <f t="shared" si="100"/>
        <v>1</v>
      </c>
      <c r="O141" s="5">
        <f t="shared" si="101"/>
        <v>1.4142135623730951</v>
      </c>
      <c r="P141" s="5">
        <f t="shared" si="102"/>
        <v>1.4142135623730951</v>
      </c>
      <c r="Q141" s="12">
        <v>1</v>
      </c>
      <c r="R141" s="5">
        <v>0</v>
      </c>
      <c r="S141" s="5">
        <f t="shared" si="103"/>
        <v>0</v>
      </c>
      <c r="T141" s="11">
        <v>-6</v>
      </c>
      <c r="U141" s="5">
        <f t="shared" si="104"/>
        <v>-1</v>
      </c>
      <c r="V141" s="5">
        <f t="shared" si="105"/>
        <v>2.4494897427831779</v>
      </c>
      <c r="W141" s="5">
        <f t="shared" si="106"/>
        <v>-2.4494897427831779</v>
      </c>
      <c r="X141" s="5">
        <f t="shared" si="107"/>
        <v>0.37893738196301241</v>
      </c>
      <c r="Y141" s="5">
        <f t="shared" si="108"/>
        <v>1</v>
      </c>
      <c r="Z141" s="5">
        <f t="shared" si="109"/>
        <v>1</v>
      </c>
      <c r="AA141" s="5">
        <f t="shared" si="94"/>
        <v>4</v>
      </c>
      <c r="AB141" s="5">
        <f t="shared" si="110"/>
        <v>-6</v>
      </c>
      <c r="AC141" s="5">
        <f t="shared" si="111"/>
        <v>0</v>
      </c>
      <c r="AD141" s="5">
        <f t="shared" si="112"/>
        <v>0</v>
      </c>
      <c r="AE141" s="5">
        <f t="shared" si="113"/>
        <v>-6</v>
      </c>
      <c r="AF141" s="5">
        <f t="shared" si="114"/>
        <v>2</v>
      </c>
      <c r="AG141" s="5">
        <f t="shared" si="115"/>
        <v>2</v>
      </c>
      <c r="AH141" s="5">
        <f t="shared" si="116"/>
        <v>-4</v>
      </c>
      <c r="AL141" s="5">
        <f t="shared" si="117"/>
        <v>0.5</v>
      </c>
    </row>
    <row r="142" spans="1:38" x14ac:dyDescent="0.3">
      <c r="A142" s="5">
        <v>3</v>
      </c>
      <c r="B142" s="12">
        <v>0</v>
      </c>
      <c r="C142" s="5">
        <v>1</v>
      </c>
      <c r="D142" s="5">
        <f t="shared" si="95"/>
        <v>0</v>
      </c>
      <c r="E142" s="11">
        <v>3</v>
      </c>
      <c r="F142" s="5">
        <f t="shared" si="96"/>
        <v>1</v>
      </c>
      <c r="G142" s="5">
        <f t="shared" si="97"/>
        <v>1.7320508075688772</v>
      </c>
      <c r="H142" s="5">
        <f t="shared" si="98"/>
        <v>1.7320508075688772</v>
      </c>
      <c r="I142" s="1">
        <v>0</v>
      </c>
      <c r="J142" s="12">
        <v>0</v>
      </c>
      <c r="K142" s="5">
        <v>0</v>
      </c>
      <c r="L142" s="5">
        <f t="shared" si="99"/>
        <v>1</v>
      </c>
      <c r="M142" s="11">
        <v>1</v>
      </c>
      <c r="N142" s="5">
        <f t="shared" si="100"/>
        <v>1</v>
      </c>
      <c r="O142" s="5">
        <f t="shared" si="101"/>
        <v>1</v>
      </c>
      <c r="P142" s="5">
        <f t="shared" si="102"/>
        <v>1</v>
      </c>
      <c r="Q142" s="12">
        <v>0</v>
      </c>
      <c r="R142" s="5">
        <v>0</v>
      </c>
      <c r="S142" s="5">
        <f t="shared" si="103"/>
        <v>1</v>
      </c>
      <c r="T142" s="11">
        <v>-2</v>
      </c>
      <c r="U142" s="5">
        <f t="shared" si="104"/>
        <v>-1</v>
      </c>
      <c r="V142" s="5">
        <f t="shared" si="105"/>
        <v>1.4142135623730951</v>
      </c>
      <c r="W142" s="5">
        <f t="shared" si="106"/>
        <v>-1.4142135623730951</v>
      </c>
      <c r="X142" s="5">
        <f t="shared" si="107"/>
        <v>1.317837245195782</v>
      </c>
      <c r="Y142" s="5">
        <f t="shared" si="108"/>
        <v>1</v>
      </c>
      <c r="Z142" s="5">
        <f t="shared" si="109"/>
        <v>0</v>
      </c>
      <c r="AA142" s="5">
        <f t="shared" si="94"/>
        <v>3</v>
      </c>
      <c r="AB142" s="5">
        <f t="shared" si="110"/>
        <v>-6</v>
      </c>
      <c r="AC142" s="5">
        <f t="shared" si="111"/>
        <v>-3.5</v>
      </c>
      <c r="AD142" s="5">
        <f t="shared" si="112"/>
        <v>-0.5</v>
      </c>
      <c r="AE142" s="5">
        <f t="shared" si="113"/>
        <v>-2</v>
      </c>
      <c r="AF142" s="5">
        <f t="shared" si="114"/>
        <v>-1.5</v>
      </c>
      <c r="AG142" s="5">
        <f t="shared" si="115"/>
        <v>1.5</v>
      </c>
      <c r="AH142" s="5">
        <f t="shared" si="116"/>
        <v>0</v>
      </c>
      <c r="AL142" s="5">
        <f t="shared" si="117"/>
        <v>0.5</v>
      </c>
    </row>
    <row r="143" spans="1:38" x14ac:dyDescent="0.3">
      <c r="A143" s="5">
        <v>3</v>
      </c>
      <c r="B143" s="12">
        <v>0</v>
      </c>
      <c r="C143" s="5">
        <v>1</v>
      </c>
      <c r="D143" s="5">
        <f t="shared" si="95"/>
        <v>0</v>
      </c>
      <c r="E143" s="11">
        <v>3</v>
      </c>
      <c r="F143" s="5">
        <f t="shared" si="96"/>
        <v>1</v>
      </c>
      <c r="G143" s="5">
        <f t="shared" si="97"/>
        <v>1.7320508075688772</v>
      </c>
      <c r="H143" s="5">
        <f t="shared" si="98"/>
        <v>1.7320508075688772</v>
      </c>
      <c r="I143" s="1">
        <v>0</v>
      </c>
      <c r="J143" s="12">
        <v>0</v>
      </c>
      <c r="K143" s="5">
        <v>0</v>
      </c>
      <c r="L143" s="5">
        <f t="shared" si="99"/>
        <v>1</v>
      </c>
      <c r="M143" s="11">
        <v>1</v>
      </c>
      <c r="N143" s="5">
        <f t="shared" si="100"/>
        <v>1</v>
      </c>
      <c r="O143" s="5">
        <f t="shared" si="101"/>
        <v>1</v>
      </c>
      <c r="P143" s="5">
        <f t="shared" si="102"/>
        <v>1</v>
      </c>
      <c r="Q143" s="12">
        <v>0</v>
      </c>
      <c r="R143" s="5">
        <v>0</v>
      </c>
      <c r="S143" s="5">
        <f t="shared" si="103"/>
        <v>1</v>
      </c>
      <c r="T143" s="11">
        <v>-3</v>
      </c>
      <c r="U143" s="5">
        <f t="shared" si="104"/>
        <v>-1</v>
      </c>
      <c r="V143" s="5">
        <f t="shared" si="105"/>
        <v>1.7320508075688772</v>
      </c>
      <c r="W143" s="5">
        <f t="shared" si="106"/>
        <v>-1.7320508075688772</v>
      </c>
      <c r="X143" s="5">
        <f t="shared" si="107"/>
        <v>1</v>
      </c>
      <c r="Y143" s="5">
        <f t="shared" si="108"/>
        <v>1</v>
      </c>
      <c r="Z143" s="5">
        <f t="shared" si="109"/>
        <v>0</v>
      </c>
      <c r="AA143" s="5">
        <f t="shared" si="94"/>
        <v>3</v>
      </c>
      <c r="AB143" s="5">
        <f t="shared" si="110"/>
        <v>-6</v>
      </c>
      <c r="AC143" s="5">
        <f t="shared" si="111"/>
        <v>-3</v>
      </c>
      <c r="AD143" s="5">
        <f t="shared" si="112"/>
        <v>0</v>
      </c>
      <c r="AE143" s="5">
        <f t="shared" si="113"/>
        <v>-3</v>
      </c>
      <c r="AF143" s="5">
        <f t="shared" si="114"/>
        <v>-1</v>
      </c>
      <c r="AG143" s="5">
        <f t="shared" si="115"/>
        <v>2</v>
      </c>
      <c r="AH143" s="5">
        <f t="shared" si="116"/>
        <v>-1</v>
      </c>
      <c r="AL143" s="5">
        <f t="shared" si="117"/>
        <v>0.5</v>
      </c>
    </row>
    <row r="144" spans="1:38" x14ac:dyDescent="0.3">
      <c r="A144" s="5">
        <v>3</v>
      </c>
      <c r="B144" s="12">
        <v>0</v>
      </c>
      <c r="C144" s="5">
        <v>1</v>
      </c>
      <c r="D144" s="5">
        <f t="shared" si="95"/>
        <v>0</v>
      </c>
      <c r="E144" s="11">
        <v>0</v>
      </c>
      <c r="F144" s="5">
        <f t="shared" si="96"/>
        <v>0</v>
      </c>
      <c r="G144" s="5">
        <f t="shared" si="97"/>
        <v>0</v>
      </c>
      <c r="H144" s="5">
        <f t="shared" si="98"/>
        <v>0</v>
      </c>
      <c r="I144" s="1">
        <v>0</v>
      </c>
      <c r="J144" s="12">
        <v>0</v>
      </c>
      <c r="K144" s="5">
        <v>0</v>
      </c>
      <c r="L144" s="5">
        <f t="shared" si="99"/>
        <v>1</v>
      </c>
      <c r="M144" s="11">
        <v>1</v>
      </c>
      <c r="N144" s="5">
        <f t="shared" si="100"/>
        <v>1</v>
      </c>
      <c r="O144" s="5">
        <f t="shared" si="101"/>
        <v>1</v>
      </c>
      <c r="P144" s="5">
        <f t="shared" si="102"/>
        <v>1</v>
      </c>
      <c r="Q144" s="12">
        <v>0</v>
      </c>
      <c r="R144" s="5">
        <v>0</v>
      </c>
      <c r="S144" s="5">
        <f t="shared" si="103"/>
        <v>1</v>
      </c>
      <c r="T144" s="11">
        <v>0</v>
      </c>
      <c r="U144" s="5">
        <f t="shared" si="104"/>
        <v>0</v>
      </c>
      <c r="V144" s="5">
        <f t="shared" si="105"/>
        <v>0</v>
      </c>
      <c r="W144" s="5">
        <f t="shared" si="106"/>
        <v>0</v>
      </c>
      <c r="X144" s="5">
        <f t="shared" si="107"/>
        <v>1</v>
      </c>
      <c r="Y144" s="5">
        <f t="shared" si="108"/>
        <v>1</v>
      </c>
      <c r="Z144" s="5">
        <f t="shared" si="109"/>
        <v>0</v>
      </c>
      <c r="AA144" s="5">
        <f t="shared" si="94"/>
        <v>3</v>
      </c>
      <c r="AB144" s="5">
        <f t="shared" si="110"/>
        <v>-6</v>
      </c>
      <c r="AC144" s="5">
        <f t="shared" si="111"/>
        <v>-1.5</v>
      </c>
      <c r="AD144" s="5">
        <f t="shared" si="112"/>
        <v>-3</v>
      </c>
      <c r="AE144" s="5">
        <f t="shared" si="113"/>
        <v>-1.5</v>
      </c>
      <c r="AF144" s="5">
        <f t="shared" si="114"/>
        <v>0.5</v>
      </c>
      <c r="AG144" s="5">
        <f t="shared" si="115"/>
        <v>-1</v>
      </c>
      <c r="AH144" s="5">
        <f t="shared" si="116"/>
        <v>0.5</v>
      </c>
      <c r="AL144" s="5">
        <f t="shared" si="117"/>
        <v>0.5</v>
      </c>
    </row>
    <row r="145" spans="1:38" x14ac:dyDescent="0.3">
      <c r="A145" s="5">
        <v>3</v>
      </c>
      <c r="B145" s="12">
        <v>1</v>
      </c>
      <c r="C145" s="5">
        <v>0</v>
      </c>
      <c r="D145" s="5">
        <f t="shared" si="95"/>
        <v>0</v>
      </c>
      <c r="E145" s="11">
        <v>-3</v>
      </c>
      <c r="F145" s="5">
        <f t="shared" si="96"/>
        <v>-1</v>
      </c>
      <c r="G145" s="5">
        <f t="shared" si="97"/>
        <v>1.7320508075688772</v>
      </c>
      <c r="H145" s="5">
        <f t="shared" si="98"/>
        <v>-1.7320508075688772</v>
      </c>
      <c r="I145" s="1">
        <v>1</v>
      </c>
      <c r="J145" s="12">
        <v>0</v>
      </c>
      <c r="K145" s="5">
        <v>0</v>
      </c>
      <c r="L145" s="5">
        <f t="shared" si="99"/>
        <v>1</v>
      </c>
      <c r="M145" s="11">
        <v>1</v>
      </c>
      <c r="N145" s="5">
        <f t="shared" si="100"/>
        <v>1</v>
      </c>
      <c r="O145" s="5">
        <f t="shared" si="101"/>
        <v>1</v>
      </c>
      <c r="P145" s="5">
        <f t="shared" si="102"/>
        <v>1</v>
      </c>
      <c r="Q145" s="12">
        <v>0</v>
      </c>
      <c r="R145" s="5">
        <v>0</v>
      </c>
      <c r="S145" s="5">
        <f t="shared" si="103"/>
        <v>1</v>
      </c>
      <c r="T145" s="11">
        <v>-2</v>
      </c>
      <c r="U145" s="5">
        <f t="shared" si="104"/>
        <v>-1</v>
      </c>
      <c r="V145" s="5">
        <f t="shared" si="105"/>
        <v>1.4142135623730951</v>
      </c>
      <c r="W145" s="5">
        <f t="shared" si="106"/>
        <v>-1.4142135623730951</v>
      </c>
      <c r="X145" s="5">
        <f t="shared" si="107"/>
        <v>-2.1462643699419726</v>
      </c>
      <c r="Y145" s="5">
        <f t="shared" si="108"/>
        <v>0</v>
      </c>
      <c r="Z145" s="5">
        <f t="shared" si="109"/>
        <v>1</v>
      </c>
      <c r="AA145" s="5">
        <f t="shared" si="94"/>
        <v>3</v>
      </c>
      <c r="AB145" s="5">
        <f t="shared" si="110"/>
        <v>-10</v>
      </c>
      <c r="AC145" s="5">
        <f t="shared" si="111"/>
        <v>4.5</v>
      </c>
      <c r="AD145" s="5">
        <f t="shared" si="112"/>
        <v>-6.5</v>
      </c>
      <c r="AE145" s="5">
        <f t="shared" si="113"/>
        <v>-8</v>
      </c>
      <c r="AF145" s="5">
        <f t="shared" si="114"/>
        <v>-1.5</v>
      </c>
      <c r="AG145" s="5">
        <f t="shared" si="115"/>
        <v>1.5</v>
      </c>
      <c r="AH145" s="5">
        <f t="shared" si="116"/>
        <v>0</v>
      </c>
      <c r="AL145" s="5">
        <f t="shared" si="117"/>
        <v>0.5</v>
      </c>
    </row>
    <row r="146" spans="1:38" x14ac:dyDescent="0.3">
      <c r="A146" s="5">
        <v>3</v>
      </c>
      <c r="B146" s="12">
        <v>1</v>
      </c>
      <c r="C146" s="5">
        <v>0</v>
      </c>
      <c r="D146" s="5">
        <f t="shared" si="95"/>
        <v>0</v>
      </c>
      <c r="E146" s="11">
        <v>5</v>
      </c>
      <c r="F146" s="5">
        <f t="shared" si="96"/>
        <v>1</v>
      </c>
      <c r="G146" s="5">
        <f t="shared" si="97"/>
        <v>2.2360679774997898</v>
      </c>
      <c r="H146" s="5">
        <f t="shared" si="98"/>
        <v>2.2360679774997898</v>
      </c>
      <c r="I146" s="1">
        <v>1</v>
      </c>
      <c r="J146" s="12">
        <v>0</v>
      </c>
      <c r="K146" s="5">
        <v>0</v>
      </c>
      <c r="L146" s="5">
        <f t="shared" si="99"/>
        <v>1</v>
      </c>
      <c r="M146" s="11">
        <v>0</v>
      </c>
      <c r="N146" s="5">
        <f t="shared" si="100"/>
        <v>0</v>
      </c>
      <c r="O146" s="5">
        <f t="shared" si="101"/>
        <v>0</v>
      </c>
      <c r="P146" s="5">
        <f t="shared" si="102"/>
        <v>0</v>
      </c>
      <c r="Q146" s="12">
        <v>0</v>
      </c>
      <c r="R146" s="5">
        <v>0</v>
      </c>
      <c r="S146" s="5">
        <f t="shared" si="103"/>
        <v>1</v>
      </c>
      <c r="T146" s="11">
        <v>0</v>
      </c>
      <c r="U146" s="5">
        <f t="shared" si="104"/>
        <v>0</v>
      </c>
      <c r="V146" s="5">
        <f t="shared" si="105"/>
        <v>0</v>
      </c>
      <c r="W146" s="5">
        <f t="shared" si="106"/>
        <v>0</v>
      </c>
      <c r="X146" s="5">
        <f t="shared" si="107"/>
        <v>2.2360679774997898</v>
      </c>
      <c r="Y146" s="5">
        <f t="shared" si="108"/>
        <v>1</v>
      </c>
      <c r="Z146" s="5">
        <f t="shared" si="109"/>
        <v>1</v>
      </c>
      <c r="AA146" s="5">
        <f t="shared" si="94"/>
        <v>3</v>
      </c>
      <c r="AB146" s="5">
        <f t="shared" si="110"/>
        <v>-6</v>
      </c>
      <c r="AC146" s="5">
        <f t="shared" si="111"/>
        <v>-7</v>
      </c>
      <c r="AD146" s="5">
        <f t="shared" si="112"/>
        <v>0.5</v>
      </c>
      <c r="AE146" s="5">
        <f t="shared" si="113"/>
        <v>0.5</v>
      </c>
      <c r="AF146" s="5">
        <f t="shared" si="114"/>
        <v>-5</v>
      </c>
      <c r="AG146" s="5">
        <f t="shared" si="115"/>
        <v>2.5</v>
      </c>
      <c r="AH146" s="5">
        <f t="shared" si="116"/>
        <v>2.5</v>
      </c>
      <c r="AL146" s="5">
        <f t="shared" si="117"/>
        <v>0.5</v>
      </c>
    </row>
    <row r="147" spans="1:38" x14ac:dyDescent="0.3">
      <c r="A147" s="5">
        <v>3</v>
      </c>
      <c r="B147" s="12">
        <v>1</v>
      </c>
      <c r="C147" s="5">
        <v>0</v>
      </c>
      <c r="D147" s="5">
        <f t="shared" si="95"/>
        <v>0</v>
      </c>
      <c r="E147" s="11">
        <v>-3</v>
      </c>
      <c r="F147" s="5">
        <f t="shared" si="96"/>
        <v>-1</v>
      </c>
      <c r="G147" s="5">
        <f t="shared" si="97"/>
        <v>1.7320508075688772</v>
      </c>
      <c r="H147" s="5">
        <f t="shared" si="98"/>
        <v>-1.7320508075688772</v>
      </c>
      <c r="I147" s="1">
        <v>1</v>
      </c>
      <c r="J147" s="12">
        <v>0</v>
      </c>
      <c r="K147" s="5">
        <v>0</v>
      </c>
      <c r="L147" s="5">
        <f t="shared" si="99"/>
        <v>1</v>
      </c>
      <c r="M147" s="11">
        <v>0</v>
      </c>
      <c r="N147" s="5">
        <f t="shared" si="100"/>
        <v>0</v>
      </c>
      <c r="O147" s="5">
        <f t="shared" si="101"/>
        <v>0</v>
      </c>
      <c r="P147" s="5">
        <f t="shared" si="102"/>
        <v>0</v>
      </c>
      <c r="Q147" s="12">
        <v>0</v>
      </c>
      <c r="R147" s="5">
        <v>0</v>
      </c>
      <c r="S147" s="5">
        <f t="shared" si="103"/>
        <v>1</v>
      </c>
      <c r="T147" s="11">
        <v>-1</v>
      </c>
      <c r="U147" s="5">
        <f t="shared" si="104"/>
        <v>-1</v>
      </c>
      <c r="V147" s="5">
        <f t="shared" si="105"/>
        <v>1</v>
      </c>
      <c r="W147" s="5">
        <f t="shared" si="106"/>
        <v>-1</v>
      </c>
      <c r="X147" s="5">
        <f t="shared" si="107"/>
        <v>-2.7320508075688772</v>
      </c>
      <c r="Y147" s="5">
        <f t="shared" si="108"/>
        <v>0</v>
      </c>
      <c r="Z147" s="5">
        <f t="shared" si="109"/>
        <v>1</v>
      </c>
      <c r="AA147" s="5">
        <f t="shared" si="94"/>
        <v>3</v>
      </c>
      <c r="AB147" s="5">
        <f t="shared" si="110"/>
        <v>-10</v>
      </c>
      <c r="AC147" s="5">
        <f t="shared" si="111"/>
        <v>3.5</v>
      </c>
      <c r="AD147" s="5">
        <f t="shared" si="112"/>
        <v>-6</v>
      </c>
      <c r="AE147" s="5">
        <f t="shared" si="113"/>
        <v>-7.5</v>
      </c>
      <c r="AF147" s="5">
        <f t="shared" si="114"/>
        <v>-2.5</v>
      </c>
      <c r="AG147" s="5">
        <f t="shared" si="115"/>
        <v>2</v>
      </c>
      <c r="AH147" s="5">
        <f t="shared" si="116"/>
        <v>0.5</v>
      </c>
      <c r="AL147" s="5">
        <f t="shared" si="117"/>
        <v>0.5</v>
      </c>
    </row>
    <row r="148" spans="1:38" x14ac:dyDescent="0.3">
      <c r="A148" s="5">
        <v>3</v>
      </c>
      <c r="B148" s="12">
        <v>1</v>
      </c>
      <c r="C148" s="5">
        <v>0</v>
      </c>
      <c r="D148" s="5">
        <f t="shared" si="95"/>
        <v>0</v>
      </c>
      <c r="E148" s="11">
        <v>-8</v>
      </c>
      <c r="F148" s="5">
        <f t="shared" si="96"/>
        <v>-1</v>
      </c>
      <c r="G148" s="5">
        <f t="shared" si="97"/>
        <v>2.8284271247461903</v>
      </c>
      <c r="H148" s="5">
        <f t="shared" si="98"/>
        <v>-2.8284271247461903</v>
      </c>
      <c r="I148" s="1">
        <v>1</v>
      </c>
      <c r="J148" s="12">
        <v>0</v>
      </c>
      <c r="K148" s="5">
        <v>0</v>
      </c>
      <c r="L148" s="5">
        <f t="shared" si="99"/>
        <v>1</v>
      </c>
      <c r="M148" s="11">
        <v>1</v>
      </c>
      <c r="N148" s="5">
        <f t="shared" si="100"/>
        <v>1</v>
      </c>
      <c r="O148" s="5">
        <f t="shared" si="101"/>
        <v>1</v>
      </c>
      <c r="P148" s="5">
        <f t="shared" si="102"/>
        <v>1</v>
      </c>
      <c r="Q148" s="12">
        <v>0</v>
      </c>
      <c r="R148" s="5">
        <v>0</v>
      </c>
      <c r="S148" s="5">
        <f t="shared" si="103"/>
        <v>1</v>
      </c>
      <c r="T148" s="11">
        <v>-2</v>
      </c>
      <c r="U148" s="5">
        <f t="shared" si="104"/>
        <v>-1</v>
      </c>
      <c r="V148" s="5">
        <f t="shared" si="105"/>
        <v>1.4142135623730951</v>
      </c>
      <c r="W148" s="5">
        <f t="shared" si="106"/>
        <v>-1.4142135623730951</v>
      </c>
      <c r="X148" s="5">
        <f t="shared" si="107"/>
        <v>-3.2426406871192857</v>
      </c>
      <c r="Y148" s="5">
        <f t="shared" si="108"/>
        <v>0</v>
      </c>
      <c r="Z148" s="5">
        <f t="shared" si="109"/>
        <v>1</v>
      </c>
      <c r="AA148" s="5">
        <f t="shared" si="94"/>
        <v>3</v>
      </c>
      <c r="AB148" s="5">
        <f t="shared" si="110"/>
        <v>-10</v>
      </c>
      <c r="AC148" s="5">
        <f t="shared" si="111"/>
        <v>-0.5</v>
      </c>
      <c r="AD148" s="5">
        <f t="shared" si="112"/>
        <v>-4</v>
      </c>
      <c r="AE148" s="5">
        <f t="shared" si="113"/>
        <v>-5.5</v>
      </c>
      <c r="AF148" s="5">
        <f t="shared" si="114"/>
        <v>-6.5</v>
      </c>
      <c r="AG148" s="5">
        <f t="shared" si="115"/>
        <v>4</v>
      </c>
      <c r="AH148" s="5">
        <f t="shared" si="116"/>
        <v>2.5</v>
      </c>
      <c r="AL148" s="5">
        <f t="shared" si="117"/>
        <v>0.5</v>
      </c>
    </row>
    <row r="149" spans="1:38" x14ac:dyDescent="0.3">
      <c r="A149" s="5">
        <v>3</v>
      </c>
      <c r="B149" s="12">
        <v>0</v>
      </c>
      <c r="C149" s="5">
        <v>0</v>
      </c>
      <c r="D149" s="5">
        <f t="shared" si="95"/>
        <v>1</v>
      </c>
      <c r="E149" s="11">
        <v>3</v>
      </c>
      <c r="F149" s="5">
        <f t="shared" si="96"/>
        <v>1</v>
      </c>
      <c r="G149" s="5">
        <f t="shared" si="97"/>
        <v>1.7320508075688772</v>
      </c>
      <c r="H149" s="5">
        <f t="shared" si="98"/>
        <v>1.7320508075688772</v>
      </c>
      <c r="I149" s="1">
        <v>0</v>
      </c>
      <c r="J149" s="12">
        <v>0</v>
      </c>
      <c r="K149" s="5">
        <v>1</v>
      </c>
      <c r="L149" s="5">
        <f t="shared" si="99"/>
        <v>0</v>
      </c>
      <c r="M149" s="11">
        <v>1</v>
      </c>
      <c r="N149" s="5">
        <f t="shared" si="100"/>
        <v>1</v>
      </c>
      <c r="O149" s="5">
        <f t="shared" si="101"/>
        <v>1</v>
      </c>
      <c r="P149" s="5">
        <f t="shared" si="102"/>
        <v>1</v>
      </c>
      <c r="Q149" s="12">
        <v>0</v>
      </c>
      <c r="R149" s="5">
        <v>0</v>
      </c>
      <c r="S149" s="5">
        <f t="shared" si="103"/>
        <v>1</v>
      </c>
      <c r="T149" s="11">
        <v>-1</v>
      </c>
      <c r="U149" s="5">
        <f t="shared" si="104"/>
        <v>-1</v>
      </c>
      <c r="V149" s="5">
        <f t="shared" si="105"/>
        <v>1</v>
      </c>
      <c r="W149" s="5">
        <f t="shared" si="106"/>
        <v>-1</v>
      </c>
      <c r="X149" s="5">
        <f t="shared" si="107"/>
        <v>1.7320508075688772</v>
      </c>
      <c r="Y149" s="5">
        <f t="shared" si="108"/>
        <v>1</v>
      </c>
      <c r="Z149" s="5">
        <f t="shared" si="109"/>
        <v>0</v>
      </c>
      <c r="AA149" s="5">
        <f t="shared" si="94"/>
        <v>3</v>
      </c>
      <c r="AB149" s="5">
        <f t="shared" si="110"/>
        <v>-6</v>
      </c>
      <c r="AC149" s="5">
        <f t="shared" si="111"/>
        <v>-4</v>
      </c>
      <c r="AD149" s="5">
        <f t="shared" si="112"/>
        <v>-1</v>
      </c>
      <c r="AE149" s="5">
        <f t="shared" si="113"/>
        <v>-1</v>
      </c>
      <c r="AF149" s="5">
        <f t="shared" si="114"/>
        <v>-2</v>
      </c>
      <c r="AG149" s="5">
        <f t="shared" si="115"/>
        <v>1</v>
      </c>
      <c r="AH149" s="5">
        <f t="shared" si="116"/>
        <v>1</v>
      </c>
      <c r="AL149" s="5">
        <f t="shared" si="117"/>
        <v>0.5</v>
      </c>
    </row>
    <row r="150" spans="1:38" x14ac:dyDescent="0.3">
      <c r="A150" s="5">
        <v>3</v>
      </c>
      <c r="B150" s="12">
        <v>0</v>
      </c>
      <c r="C150" s="5">
        <v>0</v>
      </c>
      <c r="D150" s="5">
        <f t="shared" si="95"/>
        <v>1</v>
      </c>
      <c r="E150" s="11">
        <v>0</v>
      </c>
      <c r="F150" s="5">
        <f t="shared" si="96"/>
        <v>0</v>
      </c>
      <c r="G150" s="5">
        <f t="shared" si="97"/>
        <v>0</v>
      </c>
      <c r="H150" s="5">
        <f t="shared" si="98"/>
        <v>0</v>
      </c>
      <c r="I150" s="1">
        <v>0</v>
      </c>
      <c r="J150" s="12">
        <v>0</v>
      </c>
      <c r="K150" s="5">
        <v>1</v>
      </c>
      <c r="L150" s="5">
        <f t="shared" si="99"/>
        <v>0</v>
      </c>
      <c r="M150" s="11">
        <v>1</v>
      </c>
      <c r="N150" s="5">
        <f t="shared" si="100"/>
        <v>1</v>
      </c>
      <c r="O150" s="5">
        <f t="shared" si="101"/>
        <v>1</v>
      </c>
      <c r="P150" s="5">
        <f t="shared" si="102"/>
        <v>1</v>
      </c>
      <c r="Q150" s="12">
        <v>0</v>
      </c>
      <c r="R150" s="5">
        <v>0</v>
      </c>
      <c r="S150" s="5">
        <f t="shared" si="103"/>
        <v>1</v>
      </c>
      <c r="T150" s="11">
        <v>-2</v>
      </c>
      <c r="U150" s="5">
        <f t="shared" si="104"/>
        <v>-1</v>
      </c>
      <c r="V150" s="5">
        <f t="shared" si="105"/>
        <v>1.4142135623730951</v>
      </c>
      <c r="W150" s="5">
        <f t="shared" si="106"/>
        <v>-1.4142135623730951</v>
      </c>
      <c r="X150" s="5">
        <f t="shared" si="107"/>
        <v>-0.41421356237309515</v>
      </c>
      <c r="Y150" s="5">
        <f t="shared" si="108"/>
        <v>0</v>
      </c>
      <c r="Z150" s="5">
        <f t="shared" si="109"/>
        <v>0</v>
      </c>
      <c r="AA150" s="5">
        <f t="shared" ref="AA150:AA181" si="118">A150</f>
        <v>3</v>
      </c>
      <c r="AB150" s="5">
        <f t="shared" si="110"/>
        <v>0</v>
      </c>
      <c r="AC150" s="5">
        <f t="shared" si="111"/>
        <v>1.5</v>
      </c>
      <c r="AD150" s="5">
        <f t="shared" si="112"/>
        <v>0</v>
      </c>
      <c r="AE150" s="5">
        <f t="shared" si="113"/>
        <v>-1.5</v>
      </c>
      <c r="AF150" s="5">
        <f t="shared" si="114"/>
        <v>1.5</v>
      </c>
      <c r="AG150" s="5">
        <f t="shared" si="115"/>
        <v>0</v>
      </c>
      <c r="AH150" s="5">
        <f t="shared" si="116"/>
        <v>-1.5</v>
      </c>
      <c r="AL150" s="5">
        <f t="shared" si="117"/>
        <v>0.5</v>
      </c>
    </row>
    <row r="151" spans="1:38" x14ac:dyDescent="0.3">
      <c r="A151" s="5">
        <v>3</v>
      </c>
      <c r="B151" s="12">
        <v>0</v>
      </c>
      <c r="C151" s="5">
        <v>0</v>
      </c>
      <c r="D151" s="5">
        <f t="shared" si="95"/>
        <v>1</v>
      </c>
      <c r="E151" s="11">
        <v>1</v>
      </c>
      <c r="F151" s="5">
        <f t="shared" si="96"/>
        <v>1</v>
      </c>
      <c r="G151" s="5">
        <f t="shared" si="97"/>
        <v>1</v>
      </c>
      <c r="H151" s="5">
        <f t="shared" si="98"/>
        <v>1</v>
      </c>
      <c r="I151" s="1">
        <v>0</v>
      </c>
      <c r="J151" s="12">
        <v>0</v>
      </c>
      <c r="K151" s="5">
        <v>1</v>
      </c>
      <c r="L151" s="5">
        <f t="shared" si="99"/>
        <v>0</v>
      </c>
      <c r="M151" s="11">
        <v>0</v>
      </c>
      <c r="N151" s="5">
        <f t="shared" si="100"/>
        <v>0</v>
      </c>
      <c r="O151" s="5">
        <f t="shared" si="101"/>
        <v>0</v>
      </c>
      <c r="P151" s="5">
        <f t="shared" si="102"/>
        <v>0</v>
      </c>
      <c r="Q151" s="12">
        <v>0</v>
      </c>
      <c r="R151" s="5">
        <v>0</v>
      </c>
      <c r="S151" s="5">
        <f t="shared" si="103"/>
        <v>1</v>
      </c>
      <c r="T151" s="11">
        <v>-1</v>
      </c>
      <c r="U151" s="5">
        <f t="shared" si="104"/>
        <v>-1</v>
      </c>
      <c r="V151" s="5">
        <f t="shared" si="105"/>
        <v>1</v>
      </c>
      <c r="W151" s="5">
        <f t="shared" si="106"/>
        <v>-1</v>
      </c>
      <c r="X151" s="5">
        <f t="shared" si="107"/>
        <v>0</v>
      </c>
      <c r="Y151" s="5">
        <f t="shared" si="108"/>
        <v>0.5</v>
      </c>
      <c r="Z151" s="5">
        <f t="shared" si="109"/>
        <v>0</v>
      </c>
      <c r="AA151" s="5">
        <f t="shared" si="118"/>
        <v>3</v>
      </c>
      <c r="AB151" s="5">
        <f t="shared" si="110"/>
        <v>-3</v>
      </c>
      <c r="AC151" s="5">
        <f t="shared" si="111"/>
        <v>-1.5</v>
      </c>
      <c r="AD151" s="5">
        <f t="shared" si="112"/>
        <v>0</v>
      </c>
      <c r="AE151" s="5">
        <f t="shared" si="113"/>
        <v>-1.5</v>
      </c>
      <c r="AF151" s="5">
        <f t="shared" si="114"/>
        <v>-0.5</v>
      </c>
      <c r="AG151" s="5">
        <f t="shared" si="115"/>
        <v>1</v>
      </c>
      <c r="AH151" s="5">
        <f t="shared" si="116"/>
        <v>-0.5</v>
      </c>
      <c r="AL151" s="5">
        <f t="shared" si="117"/>
        <v>0.5</v>
      </c>
    </row>
    <row r="152" spans="1:38" x14ac:dyDescent="0.3">
      <c r="A152" s="5">
        <v>3</v>
      </c>
      <c r="B152" s="12">
        <v>0</v>
      </c>
      <c r="C152" s="5">
        <v>0</v>
      </c>
      <c r="D152" s="5">
        <f t="shared" si="95"/>
        <v>1</v>
      </c>
      <c r="E152" s="11">
        <v>0</v>
      </c>
      <c r="F152" s="5">
        <f t="shared" si="96"/>
        <v>0</v>
      </c>
      <c r="G152" s="5">
        <f t="shared" si="97"/>
        <v>0</v>
      </c>
      <c r="H152" s="5">
        <f t="shared" si="98"/>
        <v>0</v>
      </c>
      <c r="I152" s="1">
        <v>0</v>
      </c>
      <c r="J152" s="12">
        <v>0</v>
      </c>
      <c r="K152" s="5">
        <v>1</v>
      </c>
      <c r="L152" s="5">
        <f t="shared" si="99"/>
        <v>0</v>
      </c>
      <c r="M152" s="11">
        <v>1</v>
      </c>
      <c r="N152" s="5">
        <f t="shared" si="100"/>
        <v>1</v>
      </c>
      <c r="O152" s="5">
        <f t="shared" si="101"/>
        <v>1</v>
      </c>
      <c r="P152" s="5">
        <f t="shared" si="102"/>
        <v>1</v>
      </c>
      <c r="Q152" s="12">
        <v>0</v>
      </c>
      <c r="R152" s="5">
        <v>0</v>
      </c>
      <c r="S152" s="5">
        <f t="shared" si="103"/>
        <v>1</v>
      </c>
      <c r="T152" s="11">
        <v>-1</v>
      </c>
      <c r="U152" s="5">
        <f t="shared" si="104"/>
        <v>-1</v>
      </c>
      <c r="V152" s="5">
        <f t="shared" si="105"/>
        <v>1</v>
      </c>
      <c r="W152" s="5">
        <f t="shared" si="106"/>
        <v>-1</v>
      </c>
      <c r="X152" s="5">
        <f t="shared" si="107"/>
        <v>0</v>
      </c>
      <c r="Y152" s="5">
        <f t="shared" si="108"/>
        <v>0.5</v>
      </c>
      <c r="Z152" s="5">
        <f t="shared" si="109"/>
        <v>0</v>
      </c>
      <c r="AA152" s="5">
        <f t="shared" si="118"/>
        <v>3</v>
      </c>
      <c r="AB152" s="5">
        <f t="shared" si="110"/>
        <v>-3</v>
      </c>
      <c r="AC152" s="5">
        <f t="shared" si="111"/>
        <v>0</v>
      </c>
      <c r="AD152" s="5">
        <f t="shared" si="112"/>
        <v>-1.5</v>
      </c>
      <c r="AE152" s="5">
        <f t="shared" si="113"/>
        <v>-1.5</v>
      </c>
      <c r="AF152" s="5">
        <f t="shared" si="114"/>
        <v>1</v>
      </c>
      <c r="AG152" s="5">
        <f t="shared" si="115"/>
        <v>-0.5</v>
      </c>
      <c r="AH152" s="5">
        <f t="shared" si="116"/>
        <v>-0.5</v>
      </c>
      <c r="AL152" s="5">
        <f t="shared" si="117"/>
        <v>0.5</v>
      </c>
    </row>
    <row r="153" spans="1:38" x14ac:dyDescent="0.3">
      <c r="A153" s="5">
        <v>3</v>
      </c>
      <c r="B153" s="12">
        <v>0</v>
      </c>
      <c r="C153" s="5">
        <v>0</v>
      </c>
      <c r="D153" s="5">
        <f t="shared" si="95"/>
        <v>1</v>
      </c>
      <c r="E153" s="11">
        <v>0</v>
      </c>
      <c r="F153" s="5">
        <f t="shared" si="96"/>
        <v>0</v>
      </c>
      <c r="G153" s="5">
        <f t="shared" si="97"/>
        <v>0</v>
      </c>
      <c r="H153" s="5">
        <f t="shared" si="98"/>
        <v>0</v>
      </c>
      <c r="I153" s="1">
        <v>0</v>
      </c>
      <c r="J153" s="12">
        <v>0</v>
      </c>
      <c r="K153" s="5">
        <v>1</v>
      </c>
      <c r="L153" s="5">
        <f t="shared" si="99"/>
        <v>0</v>
      </c>
      <c r="M153" s="11">
        <v>1</v>
      </c>
      <c r="N153" s="5">
        <f t="shared" si="100"/>
        <v>1</v>
      </c>
      <c r="O153" s="5">
        <f t="shared" si="101"/>
        <v>1</v>
      </c>
      <c r="P153" s="5">
        <f t="shared" si="102"/>
        <v>1</v>
      </c>
      <c r="Q153" s="12">
        <v>0</v>
      </c>
      <c r="R153" s="5">
        <v>0</v>
      </c>
      <c r="S153" s="5">
        <f t="shared" si="103"/>
        <v>1</v>
      </c>
      <c r="T153" s="11">
        <v>-1</v>
      </c>
      <c r="U153" s="5">
        <f t="shared" si="104"/>
        <v>-1</v>
      </c>
      <c r="V153" s="5">
        <f t="shared" si="105"/>
        <v>1</v>
      </c>
      <c r="W153" s="5">
        <f t="shared" si="106"/>
        <v>-1</v>
      </c>
      <c r="X153" s="5">
        <f t="shared" si="107"/>
        <v>0</v>
      </c>
      <c r="Y153" s="5">
        <f t="shared" si="108"/>
        <v>0.5</v>
      </c>
      <c r="Z153" s="5">
        <f t="shared" si="109"/>
        <v>0</v>
      </c>
      <c r="AA153" s="5">
        <f t="shared" si="118"/>
        <v>3</v>
      </c>
      <c r="AB153" s="5">
        <f t="shared" si="110"/>
        <v>-3</v>
      </c>
      <c r="AC153" s="5">
        <f t="shared" si="111"/>
        <v>0</v>
      </c>
      <c r="AD153" s="5">
        <f t="shared" si="112"/>
        <v>-1.5</v>
      </c>
      <c r="AE153" s="5">
        <f t="shared" si="113"/>
        <v>-1.5</v>
      </c>
      <c r="AF153" s="5">
        <f t="shared" si="114"/>
        <v>1</v>
      </c>
      <c r="AG153" s="5">
        <f t="shared" si="115"/>
        <v>-0.5</v>
      </c>
      <c r="AH153" s="5">
        <f t="shared" si="116"/>
        <v>-0.5</v>
      </c>
      <c r="AL153" s="5">
        <f t="shared" si="117"/>
        <v>0.5</v>
      </c>
    </row>
    <row r="154" spans="1:38" x14ac:dyDescent="0.3">
      <c r="A154" s="5">
        <v>3</v>
      </c>
      <c r="B154" s="12">
        <v>0</v>
      </c>
      <c r="C154" s="5">
        <v>0</v>
      </c>
      <c r="D154" s="5">
        <f t="shared" si="95"/>
        <v>1</v>
      </c>
      <c r="E154" s="11">
        <v>0</v>
      </c>
      <c r="F154" s="5">
        <f t="shared" si="96"/>
        <v>0</v>
      </c>
      <c r="G154" s="5">
        <f t="shared" si="97"/>
        <v>0</v>
      </c>
      <c r="H154" s="5">
        <f t="shared" si="98"/>
        <v>0</v>
      </c>
      <c r="I154" s="1">
        <v>0</v>
      </c>
      <c r="J154" s="12">
        <v>0</v>
      </c>
      <c r="K154" s="5">
        <v>1</v>
      </c>
      <c r="L154" s="5">
        <f t="shared" si="99"/>
        <v>0</v>
      </c>
      <c r="M154" s="11">
        <v>1</v>
      </c>
      <c r="N154" s="5">
        <f t="shared" si="100"/>
        <v>1</v>
      </c>
      <c r="O154" s="5">
        <f t="shared" si="101"/>
        <v>1</v>
      </c>
      <c r="P154" s="5">
        <f t="shared" si="102"/>
        <v>1</v>
      </c>
      <c r="Q154" s="12">
        <v>0</v>
      </c>
      <c r="R154" s="5">
        <v>0</v>
      </c>
      <c r="S154" s="5">
        <f t="shared" si="103"/>
        <v>1</v>
      </c>
      <c r="T154" s="11">
        <v>-1</v>
      </c>
      <c r="U154" s="5">
        <f t="shared" si="104"/>
        <v>-1</v>
      </c>
      <c r="V154" s="5">
        <f t="shared" si="105"/>
        <v>1</v>
      </c>
      <c r="W154" s="5">
        <f t="shared" si="106"/>
        <v>-1</v>
      </c>
      <c r="X154" s="5">
        <f t="shared" si="107"/>
        <v>0</v>
      </c>
      <c r="Y154" s="5">
        <f t="shared" si="108"/>
        <v>0.5</v>
      </c>
      <c r="Z154" s="5">
        <f t="shared" si="109"/>
        <v>0</v>
      </c>
      <c r="AA154" s="5">
        <f t="shared" si="118"/>
        <v>3</v>
      </c>
      <c r="AB154" s="5">
        <f t="shared" si="110"/>
        <v>-3</v>
      </c>
      <c r="AC154" s="5">
        <f t="shared" si="111"/>
        <v>0</v>
      </c>
      <c r="AD154" s="5">
        <f t="shared" si="112"/>
        <v>-1.5</v>
      </c>
      <c r="AE154" s="5">
        <f t="shared" si="113"/>
        <v>-1.5</v>
      </c>
      <c r="AF154" s="5">
        <f t="shared" si="114"/>
        <v>1</v>
      </c>
      <c r="AG154" s="5">
        <f t="shared" si="115"/>
        <v>-0.5</v>
      </c>
      <c r="AH154" s="5">
        <f t="shared" si="116"/>
        <v>-0.5</v>
      </c>
      <c r="AL154" s="5">
        <f t="shared" si="117"/>
        <v>0.5</v>
      </c>
    </row>
    <row r="155" spans="1:38" x14ac:dyDescent="0.3">
      <c r="A155" s="5">
        <v>3</v>
      </c>
      <c r="B155" s="12">
        <v>0</v>
      </c>
      <c r="C155" s="5">
        <v>0</v>
      </c>
      <c r="D155" s="5">
        <f t="shared" si="95"/>
        <v>1</v>
      </c>
      <c r="E155" s="11">
        <v>0</v>
      </c>
      <c r="F155" s="5">
        <f t="shared" si="96"/>
        <v>0</v>
      </c>
      <c r="G155" s="5">
        <f t="shared" si="97"/>
        <v>0</v>
      </c>
      <c r="H155" s="5">
        <f t="shared" si="98"/>
        <v>0</v>
      </c>
      <c r="I155" s="1">
        <v>0</v>
      </c>
      <c r="J155" s="12">
        <v>0</v>
      </c>
      <c r="K155" s="5">
        <v>1</v>
      </c>
      <c r="L155" s="5">
        <f t="shared" si="99"/>
        <v>0</v>
      </c>
      <c r="M155" s="11">
        <v>1</v>
      </c>
      <c r="N155" s="5">
        <f t="shared" si="100"/>
        <v>1</v>
      </c>
      <c r="O155" s="5">
        <f t="shared" si="101"/>
        <v>1</v>
      </c>
      <c r="P155" s="5">
        <f t="shared" si="102"/>
        <v>1</v>
      </c>
      <c r="Q155" s="12">
        <v>0</v>
      </c>
      <c r="R155" s="5">
        <v>0</v>
      </c>
      <c r="S155" s="5">
        <f t="shared" si="103"/>
        <v>1</v>
      </c>
      <c r="T155" s="11">
        <v>-2</v>
      </c>
      <c r="U155" s="5">
        <f t="shared" si="104"/>
        <v>-1</v>
      </c>
      <c r="V155" s="5">
        <f t="shared" si="105"/>
        <v>1.4142135623730951</v>
      </c>
      <c r="W155" s="5">
        <f t="shared" si="106"/>
        <v>-1.4142135623730951</v>
      </c>
      <c r="X155" s="5">
        <f t="shared" si="107"/>
        <v>-0.41421356237309515</v>
      </c>
      <c r="Y155" s="5">
        <f t="shared" si="108"/>
        <v>0</v>
      </c>
      <c r="Z155" s="5">
        <f t="shared" si="109"/>
        <v>0</v>
      </c>
      <c r="AA155" s="5">
        <f t="shared" si="118"/>
        <v>3</v>
      </c>
      <c r="AB155" s="5">
        <f t="shared" si="110"/>
        <v>0</v>
      </c>
      <c r="AC155" s="5">
        <f t="shared" si="111"/>
        <v>1.5</v>
      </c>
      <c r="AD155" s="5">
        <f t="shared" si="112"/>
        <v>0</v>
      </c>
      <c r="AE155" s="5">
        <f t="shared" si="113"/>
        <v>-1.5</v>
      </c>
      <c r="AF155" s="5">
        <f t="shared" si="114"/>
        <v>1.5</v>
      </c>
      <c r="AG155" s="5">
        <f t="shared" si="115"/>
        <v>0</v>
      </c>
      <c r="AH155" s="5">
        <f t="shared" si="116"/>
        <v>-1.5</v>
      </c>
      <c r="AL155" s="5">
        <f t="shared" si="117"/>
        <v>0.5</v>
      </c>
    </row>
    <row r="156" spans="1:38" x14ac:dyDescent="0.3">
      <c r="A156" s="5">
        <v>3</v>
      </c>
      <c r="B156" s="12">
        <v>0</v>
      </c>
      <c r="C156" s="5">
        <v>0</v>
      </c>
      <c r="D156" s="5">
        <f t="shared" si="95"/>
        <v>1</v>
      </c>
      <c r="E156" s="11">
        <v>0</v>
      </c>
      <c r="F156" s="5">
        <f t="shared" si="96"/>
        <v>0</v>
      </c>
      <c r="G156" s="5">
        <f t="shared" si="97"/>
        <v>0</v>
      </c>
      <c r="H156" s="5">
        <f t="shared" si="98"/>
        <v>0</v>
      </c>
      <c r="I156" s="1">
        <v>1</v>
      </c>
      <c r="J156" s="12">
        <v>1</v>
      </c>
      <c r="K156" s="5">
        <v>0</v>
      </c>
      <c r="L156" s="5">
        <f t="shared" si="99"/>
        <v>0</v>
      </c>
      <c r="M156" s="11">
        <v>-2</v>
      </c>
      <c r="N156" s="5">
        <f t="shared" si="100"/>
        <v>-1</v>
      </c>
      <c r="O156" s="5">
        <f t="shared" si="101"/>
        <v>1.4142135623730951</v>
      </c>
      <c r="P156" s="5">
        <f t="shared" si="102"/>
        <v>-1.4142135623730951</v>
      </c>
      <c r="Q156" s="12">
        <v>0</v>
      </c>
      <c r="R156" s="5">
        <v>0</v>
      </c>
      <c r="S156" s="5">
        <f t="shared" si="103"/>
        <v>1</v>
      </c>
      <c r="T156" s="11">
        <v>0</v>
      </c>
      <c r="U156" s="5">
        <f t="shared" si="104"/>
        <v>0</v>
      </c>
      <c r="V156" s="5">
        <f t="shared" si="105"/>
        <v>0</v>
      </c>
      <c r="W156" s="5">
        <f t="shared" si="106"/>
        <v>0</v>
      </c>
      <c r="X156" s="5">
        <f t="shared" si="107"/>
        <v>-1.4142135623730951</v>
      </c>
      <c r="Y156" s="5">
        <f t="shared" si="108"/>
        <v>0</v>
      </c>
      <c r="Z156" s="5">
        <f t="shared" si="109"/>
        <v>1</v>
      </c>
      <c r="AA156" s="5">
        <f t="shared" si="118"/>
        <v>3</v>
      </c>
      <c r="AB156" s="5">
        <f t="shared" si="110"/>
        <v>-10</v>
      </c>
      <c r="AC156" s="5">
        <f t="shared" si="111"/>
        <v>-7</v>
      </c>
      <c r="AD156" s="5">
        <f t="shared" si="112"/>
        <v>4</v>
      </c>
      <c r="AE156" s="5">
        <f t="shared" si="113"/>
        <v>-7</v>
      </c>
      <c r="AF156" s="5">
        <f t="shared" si="114"/>
        <v>1</v>
      </c>
      <c r="AG156" s="5">
        <f t="shared" si="115"/>
        <v>-2</v>
      </c>
      <c r="AH156" s="5">
        <f t="shared" si="116"/>
        <v>1</v>
      </c>
      <c r="AL156" s="5">
        <f t="shared" si="117"/>
        <v>0.5</v>
      </c>
    </row>
    <row r="157" spans="1:38" x14ac:dyDescent="0.3">
      <c r="A157" s="5">
        <v>3</v>
      </c>
      <c r="B157" s="12">
        <v>0</v>
      </c>
      <c r="C157" s="5">
        <v>0</v>
      </c>
      <c r="D157" s="5">
        <f t="shared" si="95"/>
        <v>1</v>
      </c>
      <c r="E157" s="11">
        <v>3</v>
      </c>
      <c r="F157" s="5">
        <f t="shared" si="96"/>
        <v>1</v>
      </c>
      <c r="G157" s="5">
        <f t="shared" si="97"/>
        <v>1.7320508075688772</v>
      </c>
      <c r="H157" s="5">
        <f t="shared" si="98"/>
        <v>1.7320508075688772</v>
      </c>
      <c r="I157" s="1">
        <v>0</v>
      </c>
      <c r="J157" s="12">
        <v>0</v>
      </c>
      <c r="K157" s="5">
        <v>0</v>
      </c>
      <c r="L157" s="5">
        <f t="shared" si="99"/>
        <v>1</v>
      </c>
      <c r="M157" s="11">
        <v>1</v>
      </c>
      <c r="N157" s="5">
        <f t="shared" si="100"/>
        <v>1</v>
      </c>
      <c r="O157" s="5">
        <f t="shared" si="101"/>
        <v>1</v>
      </c>
      <c r="P157" s="5">
        <f t="shared" si="102"/>
        <v>1</v>
      </c>
      <c r="Q157" s="12">
        <v>0</v>
      </c>
      <c r="R157" s="5">
        <v>1</v>
      </c>
      <c r="S157" s="5">
        <f t="shared" si="103"/>
        <v>0</v>
      </c>
      <c r="T157" s="11">
        <v>-1</v>
      </c>
      <c r="U157" s="5">
        <f t="shared" si="104"/>
        <v>-1</v>
      </c>
      <c r="V157" s="5">
        <f t="shared" si="105"/>
        <v>1</v>
      </c>
      <c r="W157" s="5">
        <f t="shared" si="106"/>
        <v>-1</v>
      </c>
      <c r="X157" s="5">
        <f t="shared" si="107"/>
        <v>1.7320508075688772</v>
      </c>
      <c r="Y157" s="5">
        <f t="shared" si="108"/>
        <v>1</v>
      </c>
      <c r="Z157" s="5">
        <f t="shared" si="109"/>
        <v>0</v>
      </c>
      <c r="AA157" s="5">
        <f t="shared" si="118"/>
        <v>3</v>
      </c>
      <c r="AB157" s="5">
        <f t="shared" si="110"/>
        <v>-6</v>
      </c>
      <c r="AC157" s="5">
        <f t="shared" si="111"/>
        <v>-4</v>
      </c>
      <c r="AD157" s="5">
        <f t="shared" si="112"/>
        <v>-1</v>
      </c>
      <c r="AE157" s="5">
        <f t="shared" si="113"/>
        <v>-1</v>
      </c>
      <c r="AF157" s="5">
        <f t="shared" si="114"/>
        <v>-2</v>
      </c>
      <c r="AG157" s="5">
        <f t="shared" si="115"/>
        <v>1</v>
      </c>
      <c r="AH157" s="5">
        <f t="shared" si="116"/>
        <v>1</v>
      </c>
      <c r="AL157" s="5">
        <f t="shared" si="117"/>
        <v>0.5</v>
      </c>
    </row>
    <row r="158" spans="1:38" x14ac:dyDescent="0.3">
      <c r="A158" s="5">
        <v>3</v>
      </c>
      <c r="B158" s="12">
        <v>0</v>
      </c>
      <c r="C158" s="5">
        <v>0</v>
      </c>
      <c r="D158" s="5">
        <f t="shared" si="95"/>
        <v>1</v>
      </c>
      <c r="E158" s="11">
        <v>3</v>
      </c>
      <c r="F158" s="5">
        <f t="shared" si="96"/>
        <v>1</v>
      </c>
      <c r="G158" s="5">
        <f t="shared" si="97"/>
        <v>1.7320508075688772</v>
      </c>
      <c r="H158" s="5">
        <f t="shared" si="98"/>
        <v>1.7320508075688772</v>
      </c>
      <c r="I158" s="1">
        <v>0</v>
      </c>
      <c r="J158" s="12">
        <v>0</v>
      </c>
      <c r="K158" s="5">
        <v>0</v>
      </c>
      <c r="L158" s="5">
        <f t="shared" si="99"/>
        <v>1</v>
      </c>
      <c r="M158" s="11">
        <v>1</v>
      </c>
      <c r="N158" s="5">
        <f t="shared" si="100"/>
        <v>1</v>
      </c>
      <c r="O158" s="5">
        <f t="shared" si="101"/>
        <v>1</v>
      </c>
      <c r="P158" s="5">
        <f t="shared" si="102"/>
        <v>1</v>
      </c>
      <c r="Q158" s="12">
        <v>0</v>
      </c>
      <c r="R158" s="5">
        <v>1</v>
      </c>
      <c r="S158" s="5">
        <f t="shared" si="103"/>
        <v>0</v>
      </c>
      <c r="T158" s="11">
        <v>-3</v>
      </c>
      <c r="U158" s="5">
        <f t="shared" si="104"/>
        <v>-1</v>
      </c>
      <c r="V158" s="5">
        <f t="shared" si="105"/>
        <v>1.7320508075688772</v>
      </c>
      <c r="W158" s="5">
        <f t="shared" si="106"/>
        <v>-1.7320508075688772</v>
      </c>
      <c r="X158" s="5">
        <f t="shared" si="107"/>
        <v>1</v>
      </c>
      <c r="Y158" s="5">
        <f t="shared" si="108"/>
        <v>1</v>
      </c>
      <c r="Z158" s="5">
        <f t="shared" si="109"/>
        <v>0</v>
      </c>
      <c r="AA158" s="5">
        <f t="shared" si="118"/>
        <v>3</v>
      </c>
      <c r="AB158" s="5">
        <f t="shared" si="110"/>
        <v>-6</v>
      </c>
      <c r="AC158" s="5">
        <f t="shared" si="111"/>
        <v>-3</v>
      </c>
      <c r="AD158" s="5">
        <f t="shared" si="112"/>
        <v>0</v>
      </c>
      <c r="AE158" s="5">
        <f t="shared" si="113"/>
        <v>-3</v>
      </c>
      <c r="AF158" s="5">
        <f t="shared" si="114"/>
        <v>-1</v>
      </c>
      <c r="AG158" s="5">
        <f t="shared" si="115"/>
        <v>2</v>
      </c>
      <c r="AH158" s="5">
        <f t="shared" si="116"/>
        <v>-1</v>
      </c>
      <c r="AL158" s="5">
        <f t="shared" si="117"/>
        <v>0.5</v>
      </c>
    </row>
    <row r="159" spans="1:38" x14ac:dyDescent="0.3">
      <c r="A159" s="5">
        <v>3</v>
      </c>
      <c r="B159" s="12">
        <v>0</v>
      </c>
      <c r="C159" s="5">
        <v>0</v>
      </c>
      <c r="D159" s="5">
        <f t="shared" si="95"/>
        <v>1</v>
      </c>
      <c r="E159" s="11">
        <v>0</v>
      </c>
      <c r="F159" s="5">
        <f t="shared" si="96"/>
        <v>0</v>
      </c>
      <c r="G159" s="5">
        <f t="shared" si="97"/>
        <v>0</v>
      </c>
      <c r="H159" s="5">
        <f t="shared" si="98"/>
        <v>0</v>
      </c>
      <c r="I159" s="1">
        <v>0</v>
      </c>
      <c r="J159" s="12">
        <v>0</v>
      </c>
      <c r="K159" s="5">
        <v>0</v>
      </c>
      <c r="L159" s="5">
        <f t="shared" si="99"/>
        <v>1</v>
      </c>
      <c r="M159" s="11">
        <v>1</v>
      </c>
      <c r="N159" s="5">
        <f t="shared" si="100"/>
        <v>1</v>
      </c>
      <c r="O159" s="5">
        <f t="shared" si="101"/>
        <v>1</v>
      </c>
      <c r="P159" s="5">
        <f t="shared" si="102"/>
        <v>1</v>
      </c>
      <c r="Q159" s="12">
        <v>0</v>
      </c>
      <c r="R159" s="5">
        <v>1</v>
      </c>
      <c r="S159" s="5">
        <f t="shared" si="103"/>
        <v>0</v>
      </c>
      <c r="T159" s="11">
        <v>-6</v>
      </c>
      <c r="U159" s="5">
        <f t="shared" si="104"/>
        <v>-1</v>
      </c>
      <c r="V159" s="5">
        <f t="shared" si="105"/>
        <v>2.4494897427831779</v>
      </c>
      <c r="W159" s="5">
        <f t="shared" si="106"/>
        <v>-2.4494897427831779</v>
      </c>
      <c r="X159" s="5">
        <f t="shared" si="107"/>
        <v>-1.4494897427831779</v>
      </c>
      <c r="Y159" s="5">
        <f t="shared" si="108"/>
        <v>0</v>
      </c>
      <c r="Z159" s="5">
        <f t="shared" si="109"/>
        <v>0</v>
      </c>
      <c r="AA159" s="5">
        <f t="shared" si="118"/>
        <v>3</v>
      </c>
      <c r="AB159" s="5">
        <f t="shared" si="110"/>
        <v>0</v>
      </c>
      <c r="AC159" s="5">
        <f t="shared" si="111"/>
        <v>3.5</v>
      </c>
      <c r="AD159" s="5">
        <f t="shared" si="112"/>
        <v>2</v>
      </c>
      <c r="AE159" s="5">
        <f t="shared" si="113"/>
        <v>-5.5</v>
      </c>
      <c r="AF159" s="5">
        <f t="shared" si="114"/>
        <v>3.5</v>
      </c>
      <c r="AG159" s="5">
        <f t="shared" si="115"/>
        <v>2</v>
      </c>
      <c r="AH159" s="5">
        <f t="shared" si="116"/>
        <v>-5.5</v>
      </c>
      <c r="AL159" s="5">
        <f t="shared" si="117"/>
        <v>0.5</v>
      </c>
    </row>
    <row r="160" spans="1:38" x14ac:dyDescent="0.3">
      <c r="A160" s="5">
        <v>3</v>
      </c>
      <c r="B160" s="12">
        <v>0</v>
      </c>
      <c r="C160" s="5">
        <v>0</v>
      </c>
      <c r="D160" s="5">
        <f t="shared" si="95"/>
        <v>1</v>
      </c>
      <c r="E160" s="11">
        <v>3</v>
      </c>
      <c r="F160" s="5">
        <f t="shared" si="96"/>
        <v>1</v>
      </c>
      <c r="G160" s="5">
        <f t="shared" si="97"/>
        <v>1.7320508075688772</v>
      </c>
      <c r="H160" s="5">
        <f t="shared" si="98"/>
        <v>1.7320508075688772</v>
      </c>
      <c r="I160" s="1">
        <v>0</v>
      </c>
      <c r="J160" s="12">
        <v>0</v>
      </c>
      <c r="K160" s="5">
        <v>0</v>
      </c>
      <c r="L160" s="5">
        <f t="shared" si="99"/>
        <v>1</v>
      </c>
      <c r="M160" s="11">
        <v>0</v>
      </c>
      <c r="N160" s="5">
        <f t="shared" si="100"/>
        <v>0</v>
      </c>
      <c r="O160" s="5">
        <f t="shared" si="101"/>
        <v>0</v>
      </c>
      <c r="P160" s="5">
        <f t="shared" si="102"/>
        <v>0</v>
      </c>
      <c r="Q160" s="12">
        <v>0</v>
      </c>
      <c r="R160" s="5">
        <v>1</v>
      </c>
      <c r="S160" s="5">
        <f t="shared" si="103"/>
        <v>0</v>
      </c>
      <c r="T160" s="11">
        <v>0</v>
      </c>
      <c r="U160" s="5">
        <f t="shared" si="104"/>
        <v>0</v>
      </c>
      <c r="V160" s="5">
        <f t="shared" si="105"/>
        <v>0</v>
      </c>
      <c r="W160" s="5">
        <f t="shared" si="106"/>
        <v>0</v>
      </c>
      <c r="X160" s="5">
        <f t="shared" si="107"/>
        <v>1.7320508075688772</v>
      </c>
      <c r="Y160" s="5">
        <f t="shared" si="108"/>
        <v>1</v>
      </c>
      <c r="Z160" s="5">
        <f t="shared" si="109"/>
        <v>0</v>
      </c>
      <c r="AA160" s="5">
        <f t="shared" si="118"/>
        <v>3</v>
      </c>
      <c r="AB160" s="5">
        <f t="shared" si="110"/>
        <v>-6</v>
      </c>
      <c r="AC160" s="5">
        <f t="shared" si="111"/>
        <v>-5</v>
      </c>
      <c r="AD160" s="5">
        <f t="shared" si="112"/>
        <v>-0.5</v>
      </c>
      <c r="AE160" s="5">
        <f t="shared" si="113"/>
        <v>-0.5</v>
      </c>
      <c r="AF160" s="5">
        <f t="shared" si="114"/>
        <v>-3</v>
      </c>
      <c r="AG160" s="5">
        <f t="shared" si="115"/>
        <v>1.5</v>
      </c>
      <c r="AH160" s="5">
        <f t="shared" si="116"/>
        <v>1.5</v>
      </c>
      <c r="AL160" s="5">
        <f t="shared" si="117"/>
        <v>0.5</v>
      </c>
    </row>
    <row r="161" spans="1:38" x14ac:dyDescent="0.3">
      <c r="A161" s="5">
        <v>3</v>
      </c>
      <c r="B161" s="12">
        <v>0</v>
      </c>
      <c r="C161" s="5">
        <v>0</v>
      </c>
      <c r="D161" s="5">
        <f t="shared" si="95"/>
        <v>1</v>
      </c>
      <c r="E161" s="11">
        <v>3</v>
      </c>
      <c r="F161" s="5">
        <f t="shared" si="96"/>
        <v>1</v>
      </c>
      <c r="G161" s="5">
        <f t="shared" si="97"/>
        <v>1.7320508075688772</v>
      </c>
      <c r="H161" s="5">
        <f t="shared" si="98"/>
        <v>1.7320508075688772</v>
      </c>
      <c r="I161" s="1">
        <v>1</v>
      </c>
      <c r="J161" s="12">
        <v>0</v>
      </c>
      <c r="K161" s="5">
        <v>0</v>
      </c>
      <c r="L161" s="5">
        <f t="shared" si="99"/>
        <v>1</v>
      </c>
      <c r="M161" s="11">
        <v>1</v>
      </c>
      <c r="N161" s="5">
        <f t="shared" si="100"/>
        <v>1</v>
      </c>
      <c r="O161" s="5">
        <f t="shared" si="101"/>
        <v>1</v>
      </c>
      <c r="P161" s="5">
        <f t="shared" si="102"/>
        <v>1</v>
      </c>
      <c r="Q161" s="12">
        <v>1</v>
      </c>
      <c r="R161" s="5">
        <v>0</v>
      </c>
      <c r="S161" s="5">
        <f t="shared" si="103"/>
        <v>0</v>
      </c>
      <c r="T161" s="11">
        <v>2</v>
      </c>
      <c r="U161" s="5">
        <f t="shared" si="104"/>
        <v>1</v>
      </c>
      <c r="V161" s="5">
        <f t="shared" si="105"/>
        <v>1.4142135623730951</v>
      </c>
      <c r="W161" s="5">
        <f t="shared" si="106"/>
        <v>1.4142135623730951</v>
      </c>
      <c r="X161" s="5">
        <f t="shared" si="107"/>
        <v>4.1462643699419726</v>
      </c>
      <c r="Y161" s="5">
        <f t="shared" si="108"/>
        <v>1</v>
      </c>
      <c r="Z161" s="5">
        <f t="shared" si="109"/>
        <v>1</v>
      </c>
      <c r="AA161" s="5">
        <f t="shared" si="118"/>
        <v>3</v>
      </c>
      <c r="AB161" s="5">
        <f t="shared" si="110"/>
        <v>-6</v>
      </c>
      <c r="AC161" s="5">
        <f t="shared" si="111"/>
        <v>-3.5</v>
      </c>
      <c r="AD161" s="5">
        <f t="shared" si="112"/>
        <v>-0.5</v>
      </c>
      <c r="AE161" s="5">
        <f t="shared" si="113"/>
        <v>-2</v>
      </c>
      <c r="AF161" s="5">
        <f t="shared" si="114"/>
        <v>-1.5</v>
      </c>
      <c r="AG161" s="5">
        <f t="shared" si="115"/>
        <v>1.5</v>
      </c>
      <c r="AH161" s="5">
        <f t="shared" si="116"/>
        <v>0</v>
      </c>
      <c r="AL161" s="5">
        <f t="shared" si="117"/>
        <v>0.5</v>
      </c>
    </row>
    <row r="162" spans="1:38" x14ac:dyDescent="0.3">
      <c r="A162" s="5">
        <v>2</v>
      </c>
      <c r="B162" s="12">
        <v>0</v>
      </c>
      <c r="C162" s="5">
        <v>1</v>
      </c>
      <c r="D162" s="5">
        <f t="shared" ref="D162:D193" si="119">1-B162-C162</f>
        <v>0</v>
      </c>
      <c r="E162" s="11">
        <v>0</v>
      </c>
      <c r="F162" s="5">
        <f t="shared" ref="F162:F193" si="120">SIGN(E162)</f>
        <v>0</v>
      </c>
      <c r="G162" s="5">
        <f t="shared" ref="G162:G193" si="121">SQRT(ABS(E162))</f>
        <v>0</v>
      </c>
      <c r="H162" s="5">
        <f t="shared" ref="H162:H193" si="122">F162*G162</f>
        <v>0</v>
      </c>
      <c r="I162" s="1">
        <v>0</v>
      </c>
      <c r="J162" s="12">
        <v>0</v>
      </c>
      <c r="K162" s="5">
        <v>0</v>
      </c>
      <c r="L162" s="5">
        <f t="shared" ref="L162:L193" si="123">1-J162-K162</f>
        <v>1</v>
      </c>
      <c r="M162" s="11">
        <v>4</v>
      </c>
      <c r="N162" s="5">
        <f t="shared" ref="N162:N193" si="124">SIGN(M162)</f>
        <v>1</v>
      </c>
      <c r="O162" s="5">
        <f t="shared" ref="O162:O193" si="125">SQRT(ABS(M162))</f>
        <v>2</v>
      </c>
      <c r="P162" s="5">
        <f t="shared" ref="P162:P193" si="126">N162*O162</f>
        <v>2</v>
      </c>
      <c r="Q162" s="12">
        <v>0</v>
      </c>
      <c r="R162" s="5">
        <v>0</v>
      </c>
      <c r="S162" s="5">
        <f t="shared" ref="S162:S193" si="127">1-Q162-R162</f>
        <v>1</v>
      </c>
      <c r="T162" s="11">
        <v>4</v>
      </c>
      <c r="U162" s="5">
        <f t="shared" ref="U162:U193" si="128">SIGN(T162)</f>
        <v>1</v>
      </c>
      <c r="V162" s="5">
        <f t="shared" ref="V162:V193" si="129">SQRT(ABS(T162))</f>
        <v>2</v>
      </c>
      <c r="W162" s="5">
        <f t="shared" ref="W162:W193" si="130">U162*V162</f>
        <v>2</v>
      </c>
      <c r="X162" s="5">
        <f t="shared" ref="X162:X193" si="131">W162+P162+H162</f>
        <v>4</v>
      </c>
      <c r="Y162" s="5">
        <f t="shared" ref="Y162:Y193" si="132">IF(X162&gt;0,1, IF(X162=0, 1/2, 0))</f>
        <v>1</v>
      </c>
      <c r="Z162" s="5">
        <f t="shared" ref="Z162:Z193" si="133">I162</f>
        <v>0</v>
      </c>
      <c r="AA162" s="5">
        <f t="shared" si="118"/>
        <v>2</v>
      </c>
      <c r="AB162" s="5">
        <f t="shared" ref="AB162:AB193" si="134">-6*Y162-10*(1-Y162)*I162</f>
        <v>-6</v>
      </c>
      <c r="AC162" s="5">
        <f t="shared" ref="AC162:AC193" si="135">AF162-2*Y162+6*B162*(1-Y162)-8*D162*I162*(1-Y162)</f>
        <v>2</v>
      </c>
      <c r="AD162" s="5">
        <f t="shared" ref="AD162:AD193" si="136">AG162+J162*6*(1-Y162)+L162*I162*(1-Y162)*(-8)-2*Y162</f>
        <v>-4</v>
      </c>
      <c r="AE162" s="5">
        <f t="shared" ref="AE162:AE193" si="137">AH162-2*Y162+Q162*6*(1-Y162)-8*(1-Y162)*S162*I162</f>
        <v>-4</v>
      </c>
      <c r="AF162" s="5">
        <f t="shared" ref="AF162:AF193" si="138">-ABS(E162)+ABS(M162)/2+ABS(T162)/2</f>
        <v>4</v>
      </c>
      <c r="AG162" s="5">
        <f t="shared" ref="AG162:AG193" si="139">ABS(E162)/2-ABS(M162)+ABS(T162)/2</f>
        <v>-2</v>
      </c>
      <c r="AH162" s="5">
        <f t="shared" ref="AH162:AH193" si="140">ABS(E162)/2+ABS(M162)/2-ABS(T162)</f>
        <v>-2</v>
      </c>
      <c r="AL162" s="5">
        <f t="shared" si="117"/>
        <v>0.5</v>
      </c>
    </row>
    <row r="163" spans="1:38" x14ac:dyDescent="0.3">
      <c r="A163" s="5">
        <v>2</v>
      </c>
      <c r="B163" s="12">
        <v>0</v>
      </c>
      <c r="C163" s="5">
        <v>1</v>
      </c>
      <c r="D163" s="5">
        <f t="shared" si="119"/>
        <v>0</v>
      </c>
      <c r="E163" s="11">
        <v>0</v>
      </c>
      <c r="F163" s="5">
        <f t="shared" si="120"/>
        <v>0</v>
      </c>
      <c r="G163" s="5">
        <f t="shared" si="121"/>
        <v>0</v>
      </c>
      <c r="H163" s="5">
        <f t="shared" si="122"/>
        <v>0</v>
      </c>
      <c r="I163" s="1">
        <v>0</v>
      </c>
      <c r="J163" s="12">
        <v>0</v>
      </c>
      <c r="K163" s="5">
        <v>0</v>
      </c>
      <c r="L163" s="5">
        <f t="shared" si="123"/>
        <v>1</v>
      </c>
      <c r="M163" s="11">
        <v>4</v>
      </c>
      <c r="N163" s="5">
        <f t="shared" si="124"/>
        <v>1</v>
      </c>
      <c r="O163" s="5">
        <f t="shared" si="125"/>
        <v>2</v>
      </c>
      <c r="P163" s="5">
        <f t="shared" si="126"/>
        <v>2</v>
      </c>
      <c r="Q163" s="12">
        <v>0</v>
      </c>
      <c r="R163" s="5">
        <v>0</v>
      </c>
      <c r="S163" s="5">
        <f t="shared" si="127"/>
        <v>1</v>
      </c>
      <c r="T163" s="11">
        <v>0</v>
      </c>
      <c r="U163" s="5">
        <f t="shared" si="128"/>
        <v>0</v>
      </c>
      <c r="V163" s="5">
        <f t="shared" si="129"/>
        <v>0</v>
      </c>
      <c r="W163" s="5">
        <f t="shared" si="130"/>
        <v>0</v>
      </c>
      <c r="X163" s="5">
        <f t="shared" si="131"/>
        <v>2</v>
      </c>
      <c r="Y163" s="5">
        <f t="shared" si="132"/>
        <v>1</v>
      </c>
      <c r="Z163" s="5">
        <f t="shared" si="133"/>
        <v>0</v>
      </c>
      <c r="AA163" s="5">
        <f t="shared" si="118"/>
        <v>2</v>
      </c>
      <c r="AB163" s="5">
        <f t="shared" si="134"/>
        <v>-6</v>
      </c>
      <c r="AC163" s="5">
        <f t="shared" si="135"/>
        <v>0</v>
      </c>
      <c r="AD163" s="5">
        <f t="shared" si="136"/>
        <v>-6</v>
      </c>
      <c r="AE163" s="5">
        <f t="shared" si="137"/>
        <v>0</v>
      </c>
      <c r="AF163" s="5">
        <f t="shared" si="138"/>
        <v>2</v>
      </c>
      <c r="AG163" s="5">
        <f t="shared" si="139"/>
        <v>-4</v>
      </c>
      <c r="AH163" s="5">
        <f t="shared" si="140"/>
        <v>2</v>
      </c>
      <c r="AL163" s="5">
        <f t="shared" si="117"/>
        <v>0.5</v>
      </c>
    </row>
    <row r="164" spans="1:38" x14ac:dyDescent="0.3">
      <c r="A164" s="5">
        <v>2</v>
      </c>
      <c r="B164" s="12">
        <v>1</v>
      </c>
      <c r="C164" s="5">
        <v>0</v>
      </c>
      <c r="D164" s="5">
        <f t="shared" si="119"/>
        <v>0</v>
      </c>
      <c r="E164" s="11">
        <v>-4</v>
      </c>
      <c r="F164" s="5">
        <f t="shared" si="120"/>
        <v>-1</v>
      </c>
      <c r="G164" s="5">
        <f t="shared" si="121"/>
        <v>2</v>
      </c>
      <c r="H164" s="5">
        <f t="shared" si="122"/>
        <v>-2</v>
      </c>
      <c r="I164" s="1">
        <v>1</v>
      </c>
      <c r="J164" s="12">
        <v>0</v>
      </c>
      <c r="K164" s="5">
        <v>0</v>
      </c>
      <c r="L164" s="5">
        <f t="shared" si="123"/>
        <v>1</v>
      </c>
      <c r="M164" s="11">
        <v>2</v>
      </c>
      <c r="N164" s="5">
        <f t="shared" si="124"/>
        <v>1</v>
      </c>
      <c r="O164" s="5">
        <f t="shared" si="125"/>
        <v>1.4142135623730951</v>
      </c>
      <c r="P164" s="5">
        <f t="shared" si="126"/>
        <v>1.4142135623730951</v>
      </c>
      <c r="Q164" s="12">
        <v>0</v>
      </c>
      <c r="R164" s="5">
        <v>0</v>
      </c>
      <c r="S164" s="5">
        <f t="shared" si="127"/>
        <v>1</v>
      </c>
      <c r="T164" s="11">
        <v>0</v>
      </c>
      <c r="U164" s="5">
        <f t="shared" si="128"/>
        <v>0</v>
      </c>
      <c r="V164" s="5">
        <f t="shared" si="129"/>
        <v>0</v>
      </c>
      <c r="W164" s="5">
        <f t="shared" si="130"/>
        <v>0</v>
      </c>
      <c r="X164" s="5">
        <f t="shared" si="131"/>
        <v>-0.58578643762690485</v>
      </c>
      <c r="Y164" s="5">
        <f t="shared" si="132"/>
        <v>0</v>
      </c>
      <c r="Z164" s="5">
        <f t="shared" si="133"/>
        <v>1</v>
      </c>
      <c r="AA164" s="5">
        <f t="shared" si="118"/>
        <v>2</v>
      </c>
      <c r="AB164" s="5">
        <f t="shared" si="134"/>
        <v>-10</v>
      </c>
      <c r="AC164" s="5">
        <f t="shared" si="135"/>
        <v>3</v>
      </c>
      <c r="AD164" s="5">
        <f t="shared" si="136"/>
        <v>-8</v>
      </c>
      <c r="AE164" s="5">
        <f t="shared" si="137"/>
        <v>-5</v>
      </c>
      <c r="AF164" s="5">
        <f t="shared" si="138"/>
        <v>-3</v>
      </c>
      <c r="AG164" s="5">
        <f t="shared" si="139"/>
        <v>0</v>
      </c>
      <c r="AH164" s="5">
        <f t="shared" si="140"/>
        <v>3</v>
      </c>
      <c r="AL164" s="5">
        <f t="shared" si="117"/>
        <v>0.5</v>
      </c>
    </row>
    <row r="165" spans="1:38" x14ac:dyDescent="0.3">
      <c r="A165" s="5">
        <v>2</v>
      </c>
      <c r="B165" s="12">
        <v>1</v>
      </c>
      <c r="C165" s="5">
        <v>0</v>
      </c>
      <c r="D165" s="5">
        <f t="shared" si="119"/>
        <v>0</v>
      </c>
      <c r="E165" s="11">
        <v>-3</v>
      </c>
      <c r="F165" s="5">
        <f t="shared" si="120"/>
        <v>-1</v>
      </c>
      <c r="G165" s="5">
        <f t="shared" si="121"/>
        <v>1.7320508075688772</v>
      </c>
      <c r="H165" s="5">
        <f t="shared" si="122"/>
        <v>-1.7320508075688772</v>
      </c>
      <c r="I165" s="1">
        <v>1</v>
      </c>
      <c r="J165" s="12">
        <v>0</v>
      </c>
      <c r="K165" s="5">
        <v>0</v>
      </c>
      <c r="L165" s="5">
        <f t="shared" si="123"/>
        <v>1</v>
      </c>
      <c r="M165" s="11">
        <v>3</v>
      </c>
      <c r="N165" s="5">
        <f t="shared" si="124"/>
        <v>1</v>
      </c>
      <c r="O165" s="5">
        <f t="shared" si="125"/>
        <v>1.7320508075688772</v>
      </c>
      <c r="P165" s="5">
        <f t="shared" si="126"/>
        <v>1.7320508075688772</v>
      </c>
      <c r="Q165" s="12">
        <v>0</v>
      </c>
      <c r="R165" s="5">
        <v>0</v>
      </c>
      <c r="S165" s="5">
        <f t="shared" si="127"/>
        <v>1</v>
      </c>
      <c r="T165" s="11">
        <v>0</v>
      </c>
      <c r="U165" s="5">
        <f t="shared" si="128"/>
        <v>0</v>
      </c>
      <c r="V165" s="5">
        <f t="shared" si="129"/>
        <v>0</v>
      </c>
      <c r="W165" s="5">
        <f t="shared" si="130"/>
        <v>0</v>
      </c>
      <c r="X165" s="5">
        <f t="shared" si="131"/>
        <v>0</v>
      </c>
      <c r="Y165" s="5">
        <f t="shared" si="132"/>
        <v>0.5</v>
      </c>
      <c r="Z165" s="5">
        <f t="shared" si="133"/>
        <v>1</v>
      </c>
      <c r="AA165" s="5">
        <f t="shared" si="118"/>
        <v>2</v>
      </c>
      <c r="AB165" s="5">
        <f t="shared" si="134"/>
        <v>-8</v>
      </c>
      <c r="AC165" s="5">
        <f t="shared" si="135"/>
        <v>0.5</v>
      </c>
      <c r="AD165" s="5">
        <f t="shared" si="136"/>
        <v>-6.5</v>
      </c>
      <c r="AE165" s="5">
        <f t="shared" si="137"/>
        <v>-2</v>
      </c>
      <c r="AF165" s="5">
        <f t="shared" si="138"/>
        <v>-1.5</v>
      </c>
      <c r="AG165" s="5">
        <f t="shared" si="139"/>
        <v>-1.5</v>
      </c>
      <c r="AH165" s="5">
        <f t="shared" si="140"/>
        <v>3</v>
      </c>
      <c r="AL165" s="5">
        <f t="shared" si="117"/>
        <v>0.5</v>
      </c>
    </row>
    <row r="166" spans="1:38" x14ac:dyDescent="0.3">
      <c r="A166" s="5">
        <v>2</v>
      </c>
      <c r="B166" s="12">
        <v>1</v>
      </c>
      <c r="C166" s="5">
        <v>0</v>
      </c>
      <c r="D166" s="5">
        <f t="shared" si="119"/>
        <v>0</v>
      </c>
      <c r="E166" s="11">
        <v>-5</v>
      </c>
      <c r="F166" s="5">
        <f t="shared" si="120"/>
        <v>-1</v>
      </c>
      <c r="G166" s="5">
        <f t="shared" si="121"/>
        <v>2.2360679774997898</v>
      </c>
      <c r="H166" s="5">
        <f t="shared" si="122"/>
        <v>-2.2360679774997898</v>
      </c>
      <c r="I166" s="1">
        <v>1</v>
      </c>
      <c r="J166" s="12">
        <v>0</v>
      </c>
      <c r="K166" s="5">
        <v>0</v>
      </c>
      <c r="L166" s="5">
        <f t="shared" si="123"/>
        <v>1</v>
      </c>
      <c r="M166" s="11">
        <v>1</v>
      </c>
      <c r="N166" s="5">
        <f t="shared" si="124"/>
        <v>1</v>
      </c>
      <c r="O166" s="5">
        <f t="shared" si="125"/>
        <v>1</v>
      </c>
      <c r="P166" s="5">
        <f t="shared" si="126"/>
        <v>1</v>
      </c>
      <c r="Q166" s="12">
        <v>0</v>
      </c>
      <c r="R166" s="5">
        <v>0</v>
      </c>
      <c r="S166" s="5">
        <f t="shared" si="127"/>
        <v>1</v>
      </c>
      <c r="T166" s="11">
        <v>0</v>
      </c>
      <c r="U166" s="5">
        <f t="shared" si="128"/>
        <v>0</v>
      </c>
      <c r="V166" s="5">
        <f t="shared" si="129"/>
        <v>0</v>
      </c>
      <c r="W166" s="5">
        <f t="shared" si="130"/>
        <v>0</v>
      </c>
      <c r="X166" s="5">
        <f t="shared" si="131"/>
        <v>-1.2360679774997898</v>
      </c>
      <c r="Y166" s="5">
        <f t="shared" si="132"/>
        <v>0</v>
      </c>
      <c r="Z166" s="5">
        <f t="shared" si="133"/>
        <v>1</v>
      </c>
      <c r="AA166" s="5">
        <f t="shared" si="118"/>
        <v>2</v>
      </c>
      <c r="AB166" s="5">
        <f t="shared" si="134"/>
        <v>-10</v>
      </c>
      <c r="AC166" s="5">
        <f t="shared" si="135"/>
        <v>1.5</v>
      </c>
      <c r="AD166" s="5">
        <f t="shared" si="136"/>
        <v>-6.5</v>
      </c>
      <c r="AE166" s="5">
        <f t="shared" si="137"/>
        <v>-5</v>
      </c>
      <c r="AF166" s="5">
        <f t="shared" si="138"/>
        <v>-4.5</v>
      </c>
      <c r="AG166" s="5">
        <f t="shared" si="139"/>
        <v>1.5</v>
      </c>
      <c r="AH166" s="5">
        <f t="shared" si="140"/>
        <v>3</v>
      </c>
      <c r="AL166" s="5">
        <f t="shared" si="117"/>
        <v>0.5</v>
      </c>
    </row>
    <row r="167" spans="1:38" x14ac:dyDescent="0.3">
      <c r="A167" s="5">
        <v>2</v>
      </c>
      <c r="B167" s="12">
        <v>1</v>
      </c>
      <c r="C167" s="5">
        <v>0</v>
      </c>
      <c r="D167" s="5">
        <f t="shared" si="119"/>
        <v>0</v>
      </c>
      <c r="E167" s="11">
        <v>-4</v>
      </c>
      <c r="F167" s="5">
        <f t="shared" si="120"/>
        <v>-1</v>
      </c>
      <c r="G167" s="5">
        <f t="shared" si="121"/>
        <v>2</v>
      </c>
      <c r="H167" s="5">
        <f t="shared" si="122"/>
        <v>-2</v>
      </c>
      <c r="I167" s="1">
        <v>1</v>
      </c>
      <c r="J167" s="12">
        <v>0</v>
      </c>
      <c r="K167" s="5">
        <v>0</v>
      </c>
      <c r="L167" s="5">
        <f t="shared" si="123"/>
        <v>1</v>
      </c>
      <c r="M167" s="11">
        <v>3</v>
      </c>
      <c r="N167" s="5">
        <f t="shared" si="124"/>
        <v>1</v>
      </c>
      <c r="O167" s="5">
        <f t="shared" si="125"/>
        <v>1.7320508075688772</v>
      </c>
      <c r="P167" s="5">
        <f t="shared" si="126"/>
        <v>1.7320508075688772</v>
      </c>
      <c r="Q167" s="12">
        <v>0</v>
      </c>
      <c r="R167" s="5">
        <v>0</v>
      </c>
      <c r="S167" s="5">
        <f t="shared" si="127"/>
        <v>1</v>
      </c>
      <c r="T167" s="11">
        <v>0</v>
      </c>
      <c r="U167" s="5">
        <f t="shared" si="128"/>
        <v>0</v>
      </c>
      <c r="V167" s="5">
        <f t="shared" si="129"/>
        <v>0</v>
      </c>
      <c r="W167" s="5">
        <f t="shared" si="130"/>
        <v>0</v>
      </c>
      <c r="X167" s="5">
        <f t="shared" si="131"/>
        <v>-0.26794919243112281</v>
      </c>
      <c r="Y167" s="5">
        <f t="shared" si="132"/>
        <v>0</v>
      </c>
      <c r="Z167" s="5">
        <f t="shared" si="133"/>
        <v>1</v>
      </c>
      <c r="AA167" s="5">
        <f t="shared" si="118"/>
        <v>2</v>
      </c>
      <c r="AB167" s="5">
        <f t="shared" si="134"/>
        <v>-10</v>
      </c>
      <c r="AC167" s="5">
        <f t="shared" si="135"/>
        <v>3.5</v>
      </c>
      <c r="AD167" s="5">
        <f t="shared" si="136"/>
        <v>-9</v>
      </c>
      <c r="AE167" s="5">
        <f t="shared" si="137"/>
        <v>-4.5</v>
      </c>
      <c r="AF167" s="5">
        <f t="shared" si="138"/>
        <v>-2.5</v>
      </c>
      <c r="AG167" s="5">
        <f t="shared" si="139"/>
        <v>-1</v>
      </c>
      <c r="AH167" s="5">
        <f t="shared" si="140"/>
        <v>3.5</v>
      </c>
      <c r="AL167" s="5">
        <f t="shared" si="117"/>
        <v>0.5</v>
      </c>
    </row>
    <row r="168" spans="1:38" x14ac:dyDescent="0.3">
      <c r="A168" s="5">
        <v>2</v>
      </c>
      <c r="B168" s="12">
        <v>0</v>
      </c>
      <c r="C168" s="5">
        <v>0</v>
      </c>
      <c r="D168" s="5">
        <f t="shared" si="119"/>
        <v>1</v>
      </c>
      <c r="E168" s="11">
        <v>3</v>
      </c>
      <c r="F168" s="5">
        <f t="shared" si="120"/>
        <v>1</v>
      </c>
      <c r="G168" s="5">
        <f t="shared" si="121"/>
        <v>1.7320508075688772</v>
      </c>
      <c r="H168" s="5">
        <f t="shared" si="122"/>
        <v>1.7320508075688772</v>
      </c>
      <c r="I168" s="1">
        <v>0</v>
      </c>
      <c r="J168" s="12">
        <v>0</v>
      </c>
      <c r="K168" s="5">
        <v>1</v>
      </c>
      <c r="L168" s="5">
        <f t="shared" si="123"/>
        <v>0</v>
      </c>
      <c r="M168" s="11">
        <v>0</v>
      </c>
      <c r="N168" s="5">
        <f t="shared" si="124"/>
        <v>0</v>
      </c>
      <c r="O168" s="5">
        <f t="shared" si="125"/>
        <v>0</v>
      </c>
      <c r="P168" s="5">
        <f t="shared" si="126"/>
        <v>0</v>
      </c>
      <c r="Q168" s="12">
        <v>0</v>
      </c>
      <c r="R168" s="5">
        <v>0</v>
      </c>
      <c r="S168" s="5">
        <f t="shared" si="127"/>
        <v>1</v>
      </c>
      <c r="T168" s="11">
        <v>0</v>
      </c>
      <c r="U168" s="5">
        <f t="shared" si="128"/>
        <v>0</v>
      </c>
      <c r="V168" s="5">
        <f t="shared" si="129"/>
        <v>0</v>
      </c>
      <c r="W168" s="5">
        <f t="shared" si="130"/>
        <v>0</v>
      </c>
      <c r="X168" s="5">
        <f t="shared" si="131"/>
        <v>1.7320508075688772</v>
      </c>
      <c r="Y168" s="5">
        <f t="shared" si="132"/>
        <v>1</v>
      </c>
      <c r="Z168" s="5">
        <f t="shared" si="133"/>
        <v>0</v>
      </c>
      <c r="AA168" s="5">
        <f t="shared" si="118"/>
        <v>2</v>
      </c>
      <c r="AB168" s="5">
        <f t="shared" si="134"/>
        <v>-6</v>
      </c>
      <c r="AC168" s="5">
        <f t="shared" si="135"/>
        <v>-5</v>
      </c>
      <c r="AD168" s="5">
        <f t="shared" si="136"/>
        <v>-0.5</v>
      </c>
      <c r="AE168" s="5">
        <f t="shared" si="137"/>
        <v>-0.5</v>
      </c>
      <c r="AF168" s="5">
        <f t="shared" si="138"/>
        <v>-3</v>
      </c>
      <c r="AG168" s="5">
        <f t="shared" si="139"/>
        <v>1.5</v>
      </c>
      <c r="AH168" s="5">
        <f t="shared" si="140"/>
        <v>1.5</v>
      </c>
      <c r="AL168" s="5">
        <f t="shared" si="117"/>
        <v>0.5</v>
      </c>
    </row>
    <row r="169" spans="1:38" x14ac:dyDescent="0.3">
      <c r="A169" s="5">
        <v>2</v>
      </c>
      <c r="B169" s="12">
        <v>0</v>
      </c>
      <c r="C169" s="5">
        <v>0</v>
      </c>
      <c r="D169" s="5">
        <f t="shared" si="119"/>
        <v>1</v>
      </c>
      <c r="E169" s="11">
        <v>2</v>
      </c>
      <c r="F169" s="5">
        <f t="shared" si="120"/>
        <v>1</v>
      </c>
      <c r="G169" s="5">
        <f t="shared" si="121"/>
        <v>1.4142135623730951</v>
      </c>
      <c r="H169" s="5">
        <f t="shared" si="122"/>
        <v>1.4142135623730951</v>
      </c>
      <c r="I169" s="1">
        <v>0</v>
      </c>
      <c r="J169" s="12">
        <v>0</v>
      </c>
      <c r="K169" s="5">
        <v>1</v>
      </c>
      <c r="L169" s="5">
        <f t="shared" si="123"/>
        <v>0</v>
      </c>
      <c r="M169" s="11">
        <v>0</v>
      </c>
      <c r="N169" s="5">
        <f t="shared" si="124"/>
        <v>0</v>
      </c>
      <c r="O169" s="5">
        <f t="shared" si="125"/>
        <v>0</v>
      </c>
      <c r="P169" s="5">
        <f t="shared" si="126"/>
        <v>0</v>
      </c>
      <c r="Q169" s="12">
        <v>0</v>
      </c>
      <c r="R169" s="5">
        <v>0</v>
      </c>
      <c r="S169" s="5">
        <f t="shared" si="127"/>
        <v>1</v>
      </c>
      <c r="T169" s="11">
        <v>2</v>
      </c>
      <c r="U169" s="5">
        <f t="shared" si="128"/>
        <v>1</v>
      </c>
      <c r="V169" s="5">
        <f t="shared" si="129"/>
        <v>1.4142135623730951</v>
      </c>
      <c r="W169" s="5">
        <f t="shared" si="130"/>
        <v>1.4142135623730951</v>
      </c>
      <c r="X169" s="5">
        <f t="shared" si="131"/>
        <v>2.8284271247461903</v>
      </c>
      <c r="Y169" s="5">
        <f t="shared" si="132"/>
        <v>1</v>
      </c>
      <c r="Z169" s="5">
        <f t="shared" si="133"/>
        <v>0</v>
      </c>
      <c r="AA169" s="5">
        <f t="shared" si="118"/>
        <v>2</v>
      </c>
      <c r="AB169" s="5">
        <f t="shared" si="134"/>
        <v>-6</v>
      </c>
      <c r="AC169" s="5">
        <f t="shared" si="135"/>
        <v>-3</v>
      </c>
      <c r="AD169" s="5">
        <f t="shared" si="136"/>
        <v>0</v>
      </c>
      <c r="AE169" s="5">
        <f t="shared" si="137"/>
        <v>-3</v>
      </c>
      <c r="AF169" s="5">
        <f t="shared" si="138"/>
        <v>-1</v>
      </c>
      <c r="AG169" s="5">
        <f t="shared" si="139"/>
        <v>2</v>
      </c>
      <c r="AH169" s="5">
        <f t="shared" si="140"/>
        <v>-1</v>
      </c>
      <c r="AL169" s="5">
        <f t="shared" si="117"/>
        <v>0.5</v>
      </c>
    </row>
    <row r="170" spans="1:38" x14ac:dyDescent="0.3">
      <c r="A170" s="5">
        <v>2</v>
      </c>
      <c r="B170" s="12">
        <v>0</v>
      </c>
      <c r="C170" s="5">
        <v>0</v>
      </c>
      <c r="D170" s="5">
        <f t="shared" si="119"/>
        <v>1</v>
      </c>
      <c r="E170" s="11">
        <v>0</v>
      </c>
      <c r="F170" s="5">
        <f t="shared" si="120"/>
        <v>0</v>
      </c>
      <c r="G170" s="5">
        <f t="shared" si="121"/>
        <v>0</v>
      </c>
      <c r="H170" s="5">
        <f t="shared" si="122"/>
        <v>0</v>
      </c>
      <c r="I170" s="1">
        <v>1</v>
      </c>
      <c r="J170" s="12">
        <v>1</v>
      </c>
      <c r="K170" s="5">
        <v>0</v>
      </c>
      <c r="L170" s="5">
        <f t="shared" si="123"/>
        <v>0</v>
      </c>
      <c r="M170" s="11">
        <v>-3</v>
      </c>
      <c r="N170" s="5">
        <f t="shared" si="124"/>
        <v>-1</v>
      </c>
      <c r="O170" s="5">
        <f t="shared" si="125"/>
        <v>1.7320508075688772</v>
      </c>
      <c r="P170" s="5">
        <f t="shared" si="126"/>
        <v>-1.7320508075688772</v>
      </c>
      <c r="Q170" s="12">
        <v>0</v>
      </c>
      <c r="R170" s="5">
        <v>0</v>
      </c>
      <c r="S170" s="5">
        <f t="shared" si="127"/>
        <v>1</v>
      </c>
      <c r="T170" s="11">
        <v>0</v>
      </c>
      <c r="U170" s="5">
        <f t="shared" si="128"/>
        <v>0</v>
      </c>
      <c r="V170" s="5">
        <f t="shared" si="129"/>
        <v>0</v>
      </c>
      <c r="W170" s="5">
        <f t="shared" si="130"/>
        <v>0</v>
      </c>
      <c r="X170" s="5">
        <f t="shared" si="131"/>
        <v>-1.7320508075688772</v>
      </c>
      <c r="Y170" s="5">
        <f t="shared" si="132"/>
        <v>0</v>
      </c>
      <c r="Z170" s="5">
        <f t="shared" si="133"/>
        <v>1</v>
      </c>
      <c r="AA170" s="5">
        <f t="shared" si="118"/>
        <v>2</v>
      </c>
      <c r="AB170" s="5">
        <f t="shared" si="134"/>
        <v>-10</v>
      </c>
      <c r="AC170" s="5">
        <f t="shared" si="135"/>
        <v>-6.5</v>
      </c>
      <c r="AD170" s="5">
        <f t="shared" si="136"/>
        <v>3</v>
      </c>
      <c r="AE170" s="5">
        <f t="shared" si="137"/>
        <v>-6.5</v>
      </c>
      <c r="AF170" s="5">
        <f t="shared" si="138"/>
        <v>1.5</v>
      </c>
      <c r="AG170" s="5">
        <f t="shared" si="139"/>
        <v>-3</v>
      </c>
      <c r="AH170" s="5">
        <f t="shared" si="140"/>
        <v>1.5</v>
      </c>
      <c r="AL170" s="5">
        <f t="shared" si="117"/>
        <v>0.5</v>
      </c>
    </row>
    <row r="171" spans="1:38" x14ac:dyDescent="0.3">
      <c r="A171" s="5">
        <v>2</v>
      </c>
      <c r="B171" s="12">
        <v>0</v>
      </c>
      <c r="C171" s="5">
        <v>0</v>
      </c>
      <c r="D171" s="5">
        <f t="shared" si="119"/>
        <v>1</v>
      </c>
      <c r="E171" s="11">
        <v>3</v>
      </c>
      <c r="F171" s="5">
        <f t="shared" si="120"/>
        <v>1</v>
      </c>
      <c r="G171" s="5">
        <f t="shared" si="121"/>
        <v>1.7320508075688772</v>
      </c>
      <c r="H171" s="5">
        <f t="shared" si="122"/>
        <v>1.7320508075688772</v>
      </c>
      <c r="I171" s="1">
        <v>1</v>
      </c>
      <c r="J171" s="12">
        <v>1</v>
      </c>
      <c r="K171" s="5">
        <v>0</v>
      </c>
      <c r="L171" s="5">
        <f t="shared" si="123"/>
        <v>0</v>
      </c>
      <c r="M171" s="11">
        <v>-3</v>
      </c>
      <c r="N171" s="5">
        <f t="shared" si="124"/>
        <v>-1</v>
      </c>
      <c r="O171" s="5">
        <f t="shared" si="125"/>
        <v>1.7320508075688772</v>
      </c>
      <c r="P171" s="5">
        <f t="shared" si="126"/>
        <v>-1.7320508075688772</v>
      </c>
      <c r="Q171" s="12">
        <v>0</v>
      </c>
      <c r="R171" s="5">
        <v>0</v>
      </c>
      <c r="S171" s="5">
        <f t="shared" si="127"/>
        <v>1</v>
      </c>
      <c r="T171" s="11">
        <v>8</v>
      </c>
      <c r="U171" s="5">
        <f t="shared" si="128"/>
        <v>1</v>
      </c>
      <c r="V171" s="5">
        <f t="shared" si="129"/>
        <v>2.8284271247461903</v>
      </c>
      <c r="W171" s="5">
        <f t="shared" si="130"/>
        <v>2.8284271247461903</v>
      </c>
      <c r="X171" s="5">
        <f t="shared" si="131"/>
        <v>2.8284271247461903</v>
      </c>
      <c r="Y171" s="5">
        <f t="shared" si="132"/>
        <v>1</v>
      </c>
      <c r="Z171" s="5">
        <f t="shared" si="133"/>
        <v>1</v>
      </c>
      <c r="AA171" s="5">
        <f t="shared" si="118"/>
        <v>2</v>
      </c>
      <c r="AB171" s="5">
        <f t="shared" si="134"/>
        <v>-6</v>
      </c>
      <c r="AC171" s="5">
        <f t="shared" si="135"/>
        <v>0.5</v>
      </c>
      <c r="AD171" s="5">
        <f t="shared" si="136"/>
        <v>0.5</v>
      </c>
      <c r="AE171" s="5">
        <f t="shared" si="137"/>
        <v>-7</v>
      </c>
      <c r="AF171" s="5">
        <f t="shared" si="138"/>
        <v>2.5</v>
      </c>
      <c r="AG171" s="5">
        <f t="shared" si="139"/>
        <v>2.5</v>
      </c>
      <c r="AH171" s="5">
        <f t="shared" si="140"/>
        <v>-5</v>
      </c>
      <c r="AL171" s="5">
        <f t="shared" si="117"/>
        <v>0.5</v>
      </c>
    </row>
    <row r="172" spans="1:38" x14ac:dyDescent="0.3">
      <c r="A172" s="5">
        <v>2</v>
      </c>
      <c r="B172" s="12">
        <v>0</v>
      </c>
      <c r="C172" s="5">
        <v>0</v>
      </c>
      <c r="D172" s="5">
        <f t="shared" si="119"/>
        <v>1</v>
      </c>
      <c r="E172" s="11">
        <v>0</v>
      </c>
      <c r="F172" s="5">
        <f t="shared" si="120"/>
        <v>0</v>
      </c>
      <c r="G172" s="5">
        <f t="shared" si="121"/>
        <v>0</v>
      </c>
      <c r="H172" s="5">
        <f t="shared" si="122"/>
        <v>0</v>
      </c>
      <c r="I172" s="1">
        <v>1</v>
      </c>
      <c r="J172" s="12">
        <v>1</v>
      </c>
      <c r="K172" s="5">
        <v>0</v>
      </c>
      <c r="L172" s="5">
        <f t="shared" si="123"/>
        <v>0</v>
      </c>
      <c r="M172" s="11">
        <v>-5</v>
      </c>
      <c r="N172" s="5">
        <f t="shared" si="124"/>
        <v>-1</v>
      </c>
      <c r="O172" s="5">
        <f t="shared" si="125"/>
        <v>2.2360679774997898</v>
      </c>
      <c r="P172" s="5">
        <f t="shared" si="126"/>
        <v>-2.2360679774997898</v>
      </c>
      <c r="Q172" s="12">
        <v>0</v>
      </c>
      <c r="R172" s="5">
        <v>0</v>
      </c>
      <c r="S172" s="5">
        <f t="shared" si="127"/>
        <v>1</v>
      </c>
      <c r="T172" s="11">
        <v>0</v>
      </c>
      <c r="U172" s="5">
        <f t="shared" si="128"/>
        <v>0</v>
      </c>
      <c r="V172" s="5">
        <f t="shared" si="129"/>
        <v>0</v>
      </c>
      <c r="W172" s="5">
        <f t="shared" si="130"/>
        <v>0</v>
      </c>
      <c r="X172" s="5">
        <f t="shared" si="131"/>
        <v>-2.2360679774997898</v>
      </c>
      <c r="Y172" s="5">
        <f t="shared" si="132"/>
        <v>0</v>
      </c>
      <c r="Z172" s="5">
        <f t="shared" si="133"/>
        <v>1</v>
      </c>
      <c r="AA172" s="5">
        <f t="shared" si="118"/>
        <v>2</v>
      </c>
      <c r="AB172" s="5">
        <f t="shared" si="134"/>
        <v>-10</v>
      </c>
      <c r="AC172" s="5">
        <f t="shared" si="135"/>
        <v>-5.5</v>
      </c>
      <c r="AD172" s="5">
        <f t="shared" si="136"/>
        <v>1</v>
      </c>
      <c r="AE172" s="5">
        <f t="shared" si="137"/>
        <v>-5.5</v>
      </c>
      <c r="AF172" s="5">
        <f t="shared" si="138"/>
        <v>2.5</v>
      </c>
      <c r="AG172" s="5">
        <f t="shared" si="139"/>
        <v>-5</v>
      </c>
      <c r="AH172" s="5">
        <f t="shared" si="140"/>
        <v>2.5</v>
      </c>
      <c r="AL172" s="5">
        <f t="shared" si="117"/>
        <v>0.5</v>
      </c>
    </row>
    <row r="173" spans="1:38" x14ac:dyDescent="0.3">
      <c r="A173" s="5">
        <v>2</v>
      </c>
      <c r="B173" s="12">
        <v>0</v>
      </c>
      <c r="C173" s="5">
        <v>0</v>
      </c>
      <c r="D173" s="5">
        <f t="shared" si="119"/>
        <v>1</v>
      </c>
      <c r="E173" s="11">
        <v>3</v>
      </c>
      <c r="F173" s="5">
        <f t="shared" si="120"/>
        <v>1</v>
      </c>
      <c r="G173" s="5">
        <f t="shared" si="121"/>
        <v>1.7320508075688772</v>
      </c>
      <c r="H173" s="5">
        <f t="shared" si="122"/>
        <v>1.7320508075688772</v>
      </c>
      <c r="I173" s="1">
        <v>1</v>
      </c>
      <c r="J173" s="12">
        <v>1</v>
      </c>
      <c r="K173" s="5">
        <v>0</v>
      </c>
      <c r="L173" s="5">
        <f t="shared" si="123"/>
        <v>0</v>
      </c>
      <c r="M173" s="11">
        <v>-5</v>
      </c>
      <c r="N173" s="5">
        <f t="shared" si="124"/>
        <v>-1</v>
      </c>
      <c r="O173" s="5">
        <f t="shared" si="125"/>
        <v>2.2360679774997898</v>
      </c>
      <c r="P173" s="5">
        <f t="shared" si="126"/>
        <v>-2.2360679774997898</v>
      </c>
      <c r="Q173" s="12">
        <v>0</v>
      </c>
      <c r="R173" s="5">
        <v>0</v>
      </c>
      <c r="S173" s="5">
        <f t="shared" si="127"/>
        <v>1</v>
      </c>
      <c r="T173" s="11">
        <v>0</v>
      </c>
      <c r="U173" s="5">
        <f t="shared" si="128"/>
        <v>0</v>
      </c>
      <c r="V173" s="5">
        <f t="shared" si="129"/>
        <v>0</v>
      </c>
      <c r="W173" s="5">
        <f t="shared" si="130"/>
        <v>0</v>
      </c>
      <c r="X173" s="5">
        <f t="shared" si="131"/>
        <v>-0.50401716993091261</v>
      </c>
      <c r="Y173" s="5">
        <f t="shared" si="132"/>
        <v>0</v>
      </c>
      <c r="Z173" s="5">
        <f t="shared" si="133"/>
        <v>1</v>
      </c>
      <c r="AA173" s="5">
        <f t="shared" si="118"/>
        <v>2</v>
      </c>
      <c r="AB173" s="5">
        <f t="shared" si="134"/>
        <v>-10</v>
      </c>
      <c r="AC173" s="5">
        <f t="shared" si="135"/>
        <v>-8.5</v>
      </c>
      <c r="AD173" s="5">
        <f t="shared" si="136"/>
        <v>2.5</v>
      </c>
      <c r="AE173" s="5">
        <f t="shared" si="137"/>
        <v>-4</v>
      </c>
      <c r="AF173" s="5">
        <f t="shared" si="138"/>
        <v>-0.5</v>
      </c>
      <c r="AG173" s="5">
        <f t="shared" si="139"/>
        <v>-3.5</v>
      </c>
      <c r="AH173" s="5">
        <f t="shared" si="140"/>
        <v>4</v>
      </c>
      <c r="AL173" s="5">
        <f t="shared" si="117"/>
        <v>0.5</v>
      </c>
    </row>
    <row r="174" spans="1:38" x14ac:dyDescent="0.3">
      <c r="A174" s="5">
        <v>2</v>
      </c>
      <c r="B174" s="12">
        <v>0</v>
      </c>
      <c r="C174" s="5">
        <v>0</v>
      </c>
      <c r="D174" s="5">
        <f t="shared" si="119"/>
        <v>1</v>
      </c>
      <c r="E174" s="11">
        <v>0</v>
      </c>
      <c r="F174" s="5">
        <f t="shared" si="120"/>
        <v>0</v>
      </c>
      <c r="G174" s="5">
        <f t="shared" si="121"/>
        <v>0</v>
      </c>
      <c r="H174" s="5">
        <f t="shared" si="122"/>
        <v>0</v>
      </c>
      <c r="I174" s="1">
        <v>1</v>
      </c>
      <c r="J174" s="12">
        <v>1</v>
      </c>
      <c r="K174" s="5">
        <v>0</v>
      </c>
      <c r="L174" s="5">
        <f t="shared" si="123"/>
        <v>0</v>
      </c>
      <c r="M174" s="11">
        <v>-6</v>
      </c>
      <c r="N174" s="5">
        <f t="shared" si="124"/>
        <v>-1</v>
      </c>
      <c r="O174" s="5">
        <f t="shared" si="125"/>
        <v>2.4494897427831779</v>
      </c>
      <c r="P174" s="5">
        <f t="shared" si="126"/>
        <v>-2.4494897427831779</v>
      </c>
      <c r="Q174" s="12">
        <v>0</v>
      </c>
      <c r="R174" s="5">
        <v>0</v>
      </c>
      <c r="S174" s="5">
        <f t="shared" si="127"/>
        <v>1</v>
      </c>
      <c r="T174" s="11">
        <v>0</v>
      </c>
      <c r="U174" s="5">
        <f t="shared" si="128"/>
        <v>0</v>
      </c>
      <c r="V174" s="5">
        <f t="shared" si="129"/>
        <v>0</v>
      </c>
      <c r="W174" s="5">
        <f t="shared" si="130"/>
        <v>0</v>
      </c>
      <c r="X174" s="5">
        <f t="shared" si="131"/>
        <v>-2.4494897427831779</v>
      </c>
      <c r="Y174" s="5">
        <f t="shared" si="132"/>
        <v>0</v>
      </c>
      <c r="Z174" s="5">
        <f t="shared" si="133"/>
        <v>1</v>
      </c>
      <c r="AA174" s="5">
        <f t="shared" si="118"/>
        <v>2</v>
      </c>
      <c r="AB174" s="5">
        <f t="shared" si="134"/>
        <v>-10</v>
      </c>
      <c r="AC174" s="5">
        <f t="shared" si="135"/>
        <v>-5</v>
      </c>
      <c r="AD174" s="5">
        <f t="shared" si="136"/>
        <v>0</v>
      </c>
      <c r="AE174" s="5">
        <f t="shared" si="137"/>
        <v>-5</v>
      </c>
      <c r="AF174" s="5">
        <f t="shared" si="138"/>
        <v>3</v>
      </c>
      <c r="AG174" s="5">
        <f t="shared" si="139"/>
        <v>-6</v>
      </c>
      <c r="AH174" s="5">
        <f t="shared" si="140"/>
        <v>3</v>
      </c>
      <c r="AL174" s="5">
        <f t="shared" si="117"/>
        <v>0.5</v>
      </c>
    </row>
    <row r="175" spans="1:38" x14ac:dyDescent="0.3">
      <c r="A175" s="5">
        <v>2</v>
      </c>
      <c r="B175" s="12">
        <v>0</v>
      </c>
      <c r="C175" s="5">
        <v>0</v>
      </c>
      <c r="D175" s="5">
        <f t="shared" si="119"/>
        <v>1</v>
      </c>
      <c r="E175" s="11">
        <v>3</v>
      </c>
      <c r="F175" s="5">
        <f t="shared" si="120"/>
        <v>1</v>
      </c>
      <c r="G175" s="5">
        <f t="shared" si="121"/>
        <v>1.7320508075688772</v>
      </c>
      <c r="H175" s="5">
        <f t="shared" si="122"/>
        <v>1.7320508075688772</v>
      </c>
      <c r="I175" s="1">
        <v>1</v>
      </c>
      <c r="J175" s="12">
        <v>1</v>
      </c>
      <c r="K175" s="5">
        <v>0</v>
      </c>
      <c r="L175" s="5">
        <f t="shared" si="123"/>
        <v>0</v>
      </c>
      <c r="M175" s="11">
        <v>-6</v>
      </c>
      <c r="N175" s="5">
        <f t="shared" si="124"/>
        <v>-1</v>
      </c>
      <c r="O175" s="5">
        <f t="shared" si="125"/>
        <v>2.4494897427831779</v>
      </c>
      <c r="P175" s="5">
        <f t="shared" si="126"/>
        <v>-2.4494897427831779</v>
      </c>
      <c r="Q175" s="12">
        <v>0</v>
      </c>
      <c r="R175" s="5">
        <v>0</v>
      </c>
      <c r="S175" s="5">
        <f t="shared" si="127"/>
        <v>1</v>
      </c>
      <c r="T175" s="11">
        <v>2</v>
      </c>
      <c r="U175" s="5">
        <f t="shared" si="128"/>
        <v>1</v>
      </c>
      <c r="V175" s="5">
        <f t="shared" si="129"/>
        <v>1.4142135623730951</v>
      </c>
      <c r="W175" s="5">
        <f t="shared" si="130"/>
        <v>1.4142135623730951</v>
      </c>
      <c r="X175" s="5">
        <f t="shared" si="131"/>
        <v>0.69677462715879446</v>
      </c>
      <c r="Y175" s="5">
        <f t="shared" si="132"/>
        <v>1</v>
      </c>
      <c r="Z175" s="5">
        <f t="shared" si="133"/>
        <v>1</v>
      </c>
      <c r="AA175" s="5">
        <f t="shared" si="118"/>
        <v>2</v>
      </c>
      <c r="AB175" s="5">
        <f t="shared" si="134"/>
        <v>-6</v>
      </c>
      <c r="AC175" s="5">
        <f t="shared" si="135"/>
        <v>-1</v>
      </c>
      <c r="AD175" s="5">
        <f t="shared" si="136"/>
        <v>-5.5</v>
      </c>
      <c r="AE175" s="5">
        <f t="shared" si="137"/>
        <v>0.5</v>
      </c>
      <c r="AF175" s="5">
        <f t="shared" si="138"/>
        <v>1</v>
      </c>
      <c r="AG175" s="5">
        <f t="shared" si="139"/>
        <v>-3.5</v>
      </c>
      <c r="AH175" s="5">
        <f t="shared" si="140"/>
        <v>2.5</v>
      </c>
      <c r="AL175" s="5">
        <f t="shared" si="117"/>
        <v>0.5</v>
      </c>
    </row>
    <row r="176" spans="1:38" x14ac:dyDescent="0.3">
      <c r="A176" s="5">
        <v>2</v>
      </c>
      <c r="B176" s="12">
        <v>0</v>
      </c>
      <c r="C176" s="5">
        <v>0</v>
      </c>
      <c r="D176" s="5">
        <f t="shared" si="119"/>
        <v>1</v>
      </c>
      <c r="E176" s="11">
        <v>3</v>
      </c>
      <c r="F176" s="5">
        <f t="shared" si="120"/>
        <v>1</v>
      </c>
      <c r="G176" s="5">
        <f t="shared" si="121"/>
        <v>1.7320508075688772</v>
      </c>
      <c r="H176" s="5">
        <f t="shared" si="122"/>
        <v>1.7320508075688772</v>
      </c>
      <c r="I176" s="1">
        <v>0</v>
      </c>
      <c r="J176" s="12">
        <v>0</v>
      </c>
      <c r="K176" s="5">
        <v>0</v>
      </c>
      <c r="L176" s="5">
        <f t="shared" si="123"/>
        <v>1</v>
      </c>
      <c r="M176" s="11">
        <v>2</v>
      </c>
      <c r="N176" s="5">
        <f t="shared" si="124"/>
        <v>1</v>
      </c>
      <c r="O176" s="5">
        <f t="shared" si="125"/>
        <v>1.4142135623730951</v>
      </c>
      <c r="P176" s="5">
        <f t="shared" si="126"/>
        <v>1.4142135623730951</v>
      </c>
      <c r="Q176" s="12">
        <v>0</v>
      </c>
      <c r="R176" s="5">
        <v>1</v>
      </c>
      <c r="S176" s="5">
        <f t="shared" si="127"/>
        <v>0</v>
      </c>
      <c r="T176" s="11">
        <v>0</v>
      </c>
      <c r="U176" s="5">
        <f t="shared" si="128"/>
        <v>0</v>
      </c>
      <c r="V176" s="5">
        <f t="shared" si="129"/>
        <v>0</v>
      </c>
      <c r="W176" s="5">
        <f t="shared" si="130"/>
        <v>0</v>
      </c>
      <c r="X176" s="5">
        <f t="shared" si="131"/>
        <v>3.1462643699419726</v>
      </c>
      <c r="Y176" s="5">
        <f t="shared" si="132"/>
        <v>1</v>
      </c>
      <c r="Z176" s="5">
        <f t="shared" si="133"/>
        <v>0</v>
      </c>
      <c r="AA176" s="5">
        <f t="shared" si="118"/>
        <v>2</v>
      </c>
      <c r="AB176" s="5">
        <f t="shared" si="134"/>
        <v>-6</v>
      </c>
      <c r="AC176" s="5">
        <f t="shared" si="135"/>
        <v>-4</v>
      </c>
      <c r="AD176" s="5">
        <f t="shared" si="136"/>
        <v>-2.5</v>
      </c>
      <c r="AE176" s="5">
        <f t="shared" si="137"/>
        <v>0.5</v>
      </c>
      <c r="AF176" s="5">
        <f t="shared" si="138"/>
        <v>-2</v>
      </c>
      <c r="AG176" s="5">
        <f t="shared" si="139"/>
        <v>-0.5</v>
      </c>
      <c r="AH176" s="5">
        <f t="shared" si="140"/>
        <v>2.5</v>
      </c>
      <c r="AL176" s="5">
        <f t="shared" si="117"/>
        <v>0.5</v>
      </c>
    </row>
    <row r="177" spans="1:38" x14ac:dyDescent="0.3">
      <c r="A177" s="5">
        <v>2</v>
      </c>
      <c r="B177" s="12">
        <v>0</v>
      </c>
      <c r="C177" s="5">
        <v>0</v>
      </c>
      <c r="D177" s="5">
        <f t="shared" si="119"/>
        <v>1</v>
      </c>
      <c r="E177" s="11">
        <v>2</v>
      </c>
      <c r="F177" s="5">
        <f t="shared" si="120"/>
        <v>1</v>
      </c>
      <c r="G177" s="5">
        <f t="shared" si="121"/>
        <v>1.4142135623730951</v>
      </c>
      <c r="H177" s="5">
        <f t="shared" si="122"/>
        <v>1.4142135623730951</v>
      </c>
      <c r="I177" s="1">
        <v>0</v>
      </c>
      <c r="J177" s="12">
        <v>0</v>
      </c>
      <c r="K177" s="5">
        <v>0</v>
      </c>
      <c r="L177" s="5">
        <f t="shared" si="123"/>
        <v>1</v>
      </c>
      <c r="M177" s="11">
        <v>3</v>
      </c>
      <c r="N177" s="5">
        <f t="shared" si="124"/>
        <v>1</v>
      </c>
      <c r="O177" s="5">
        <f t="shared" si="125"/>
        <v>1.7320508075688772</v>
      </c>
      <c r="P177" s="5">
        <f t="shared" si="126"/>
        <v>1.7320508075688772</v>
      </c>
      <c r="Q177" s="12">
        <v>0</v>
      </c>
      <c r="R177" s="5">
        <v>1</v>
      </c>
      <c r="S177" s="5">
        <f t="shared" si="127"/>
        <v>0</v>
      </c>
      <c r="T177" s="11">
        <v>0</v>
      </c>
      <c r="U177" s="5">
        <f t="shared" si="128"/>
        <v>0</v>
      </c>
      <c r="V177" s="5">
        <f t="shared" si="129"/>
        <v>0</v>
      </c>
      <c r="W177" s="5">
        <f t="shared" si="130"/>
        <v>0</v>
      </c>
      <c r="X177" s="5">
        <f t="shared" si="131"/>
        <v>3.1462643699419726</v>
      </c>
      <c r="Y177" s="5">
        <f t="shared" si="132"/>
        <v>1</v>
      </c>
      <c r="Z177" s="5">
        <f t="shared" si="133"/>
        <v>0</v>
      </c>
      <c r="AA177" s="5">
        <f t="shared" si="118"/>
        <v>2</v>
      </c>
      <c r="AB177" s="5">
        <f t="shared" si="134"/>
        <v>-6</v>
      </c>
      <c r="AC177" s="5">
        <f t="shared" si="135"/>
        <v>-2.5</v>
      </c>
      <c r="AD177" s="5">
        <f t="shared" si="136"/>
        <v>-4</v>
      </c>
      <c r="AE177" s="5">
        <f t="shared" si="137"/>
        <v>0.5</v>
      </c>
      <c r="AF177" s="5">
        <f t="shared" si="138"/>
        <v>-0.5</v>
      </c>
      <c r="AG177" s="5">
        <f t="shared" si="139"/>
        <v>-2</v>
      </c>
      <c r="AH177" s="5">
        <f t="shared" si="140"/>
        <v>2.5</v>
      </c>
      <c r="AL177" s="5">
        <f t="shared" si="117"/>
        <v>0.5</v>
      </c>
    </row>
    <row r="178" spans="1:38" x14ac:dyDescent="0.3">
      <c r="A178" s="5">
        <v>2</v>
      </c>
      <c r="B178" s="12">
        <v>0</v>
      </c>
      <c r="C178" s="5">
        <v>0</v>
      </c>
      <c r="D178" s="5">
        <f t="shared" si="119"/>
        <v>1</v>
      </c>
      <c r="E178" s="11">
        <v>3</v>
      </c>
      <c r="F178" s="5">
        <f t="shared" si="120"/>
        <v>1</v>
      </c>
      <c r="G178" s="5">
        <f t="shared" si="121"/>
        <v>1.7320508075688772</v>
      </c>
      <c r="H178" s="5">
        <f t="shared" si="122"/>
        <v>1.7320508075688772</v>
      </c>
      <c r="I178" s="1">
        <v>1</v>
      </c>
      <c r="J178" s="12">
        <v>0</v>
      </c>
      <c r="K178" s="5">
        <v>0</v>
      </c>
      <c r="L178" s="5">
        <f t="shared" si="123"/>
        <v>1</v>
      </c>
      <c r="M178" s="11">
        <v>2</v>
      </c>
      <c r="N178" s="5">
        <f t="shared" si="124"/>
        <v>1</v>
      </c>
      <c r="O178" s="5">
        <f t="shared" si="125"/>
        <v>1.4142135623730951</v>
      </c>
      <c r="P178" s="5">
        <f t="shared" si="126"/>
        <v>1.4142135623730951</v>
      </c>
      <c r="Q178" s="12">
        <v>1</v>
      </c>
      <c r="R178" s="5">
        <v>0</v>
      </c>
      <c r="S178" s="5">
        <f t="shared" si="127"/>
        <v>0</v>
      </c>
      <c r="T178" s="11">
        <v>0</v>
      </c>
      <c r="U178" s="5">
        <f t="shared" si="128"/>
        <v>0</v>
      </c>
      <c r="V178" s="5">
        <f t="shared" si="129"/>
        <v>0</v>
      </c>
      <c r="W178" s="5">
        <f t="shared" si="130"/>
        <v>0</v>
      </c>
      <c r="X178" s="5">
        <f t="shared" si="131"/>
        <v>3.1462643699419726</v>
      </c>
      <c r="Y178" s="5">
        <f t="shared" si="132"/>
        <v>1</v>
      </c>
      <c r="Z178" s="5">
        <f t="shared" si="133"/>
        <v>1</v>
      </c>
      <c r="AA178" s="5">
        <f t="shared" si="118"/>
        <v>2</v>
      </c>
      <c r="AB178" s="5">
        <f t="shared" si="134"/>
        <v>-6</v>
      </c>
      <c r="AC178" s="5">
        <f t="shared" si="135"/>
        <v>-4</v>
      </c>
      <c r="AD178" s="5">
        <f t="shared" si="136"/>
        <v>-2.5</v>
      </c>
      <c r="AE178" s="5">
        <f t="shared" si="137"/>
        <v>0.5</v>
      </c>
      <c r="AF178" s="5">
        <f t="shared" si="138"/>
        <v>-2</v>
      </c>
      <c r="AG178" s="5">
        <f t="shared" si="139"/>
        <v>-0.5</v>
      </c>
      <c r="AH178" s="5">
        <f t="shared" si="140"/>
        <v>2.5</v>
      </c>
      <c r="AL178" s="5">
        <f t="shared" si="117"/>
        <v>0.5</v>
      </c>
    </row>
    <row r="179" spans="1:38" x14ac:dyDescent="0.3">
      <c r="A179" s="5">
        <v>2</v>
      </c>
      <c r="B179" s="12">
        <v>0</v>
      </c>
      <c r="C179" s="5">
        <v>0</v>
      </c>
      <c r="D179" s="5">
        <f t="shared" si="119"/>
        <v>1</v>
      </c>
      <c r="E179" s="11">
        <v>2</v>
      </c>
      <c r="F179" s="5">
        <f t="shared" si="120"/>
        <v>1</v>
      </c>
      <c r="G179" s="5">
        <f t="shared" si="121"/>
        <v>1.4142135623730951</v>
      </c>
      <c r="H179" s="5">
        <f t="shared" si="122"/>
        <v>1.4142135623730951</v>
      </c>
      <c r="I179" s="1">
        <v>1</v>
      </c>
      <c r="J179" s="12">
        <v>0</v>
      </c>
      <c r="K179" s="5">
        <v>0</v>
      </c>
      <c r="L179" s="5">
        <f t="shared" si="123"/>
        <v>1</v>
      </c>
      <c r="M179" s="11">
        <v>3</v>
      </c>
      <c r="N179" s="5">
        <f t="shared" si="124"/>
        <v>1</v>
      </c>
      <c r="O179" s="5">
        <f t="shared" si="125"/>
        <v>1.7320508075688772</v>
      </c>
      <c r="P179" s="5">
        <f t="shared" si="126"/>
        <v>1.7320508075688772</v>
      </c>
      <c r="Q179" s="12">
        <v>1</v>
      </c>
      <c r="R179" s="5">
        <v>0</v>
      </c>
      <c r="S179" s="5">
        <f t="shared" si="127"/>
        <v>0</v>
      </c>
      <c r="T179" s="11">
        <v>0</v>
      </c>
      <c r="U179" s="5">
        <f t="shared" si="128"/>
        <v>0</v>
      </c>
      <c r="V179" s="5">
        <f t="shared" si="129"/>
        <v>0</v>
      </c>
      <c r="W179" s="5">
        <f t="shared" si="130"/>
        <v>0</v>
      </c>
      <c r="X179" s="5">
        <f t="shared" si="131"/>
        <v>3.1462643699419726</v>
      </c>
      <c r="Y179" s="5">
        <f t="shared" si="132"/>
        <v>1</v>
      </c>
      <c r="Z179" s="5">
        <f t="shared" si="133"/>
        <v>1</v>
      </c>
      <c r="AA179" s="5">
        <f t="shared" si="118"/>
        <v>2</v>
      </c>
      <c r="AB179" s="5">
        <f t="shared" si="134"/>
        <v>-6</v>
      </c>
      <c r="AC179" s="5">
        <f t="shared" si="135"/>
        <v>-2.5</v>
      </c>
      <c r="AD179" s="5">
        <f t="shared" si="136"/>
        <v>-4</v>
      </c>
      <c r="AE179" s="5">
        <f t="shared" si="137"/>
        <v>0.5</v>
      </c>
      <c r="AF179" s="5">
        <f t="shared" si="138"/>
        <v>-0.5</v>
      </c>
      <c r="AG179" s="5">
        <f t="shared" si="139"/>
        <v>-2</v>
      </c>
      <c r="AH179" s="5">
        <f t="shared" si="140"/>
        <v>2.5</v>
      </c>
      <c r="AL179" s="5">
        <f t="shared" si="117"/>
        <v>0.5</v>
      </c>
    </row>
    <row r="180" spans="1:38" x14ac:dyDescent="0.3">
      <c r="A180" s="5">
        <v>2</v>
      </c>
      <c r="B180" s="12">
        <v>0</v>
      </c>
      <c r="C180" s="5">
        <v>0</v>
      </c>
      <c r="D180" s="5">
        <f t="shared" si="119"/>
        <v>1</v>
      </c>
      <c r="E180" s="11">
        <v>4</v>
      </c>
      <c r="F180" s="5">
        <f t="shared" si="120"/>
        <v>1</v>
      </c>
      <c r="G180" s="5">
        <f t="shared" si="121"/>
        <v>2</v>
      </c>
      <c r="H180" s="5">
        <f t="shared" si="122"/>
        <v>2</v>
      </c>
      <c r="I180" s="1">
        <v>1</v>
      </c>
      <c r="J180" s="12">
        <v>0</v>
      </c>
      <c r="K180" s="5">
        <v>0</v>
      </c>
      <c r="L180" s="5">
        <f t="shared" si="123"/>
        <v>1</v>
      </c>
      <c r="M180" s="11">
        <v>3</v>
      </c>
      <c r="N180" s="5">
        <f t="shared" si="124"/>
        <v>1</v>
      </c>
      <c r="O180" s="5">
        <f t="shared" si="125"/>
        <v>1.7320508075688772</v>
      </c>
      <c r="P180" s="5">
        <f t="shared" si="126"/>
        <v>1.7320508075688772</v>
      </c>
      <c r="Q180" s="12">
        <v>1</v>
      </c>
      <c r="R180" s="5">
        <v>0</v>
      </c>
      <c r="S180" s="5">
        <f t="shared" si="127"/>
        <v>0</v>
      </c>
      <c r="T180" s="11">
        <v>0</v>
      </c>
      <c r="U180" s="5">
        <f t="shared" si="128"/>
        <v>0</v>
      </c>
      <c r="V180" s="5">
        <f t="shared" si="129"/>
        <v>0</v>
      </c>
      <c r="W180" s="5">
        <f t="shared" si="130"/>
        <v>0</v>
      </c>
      <c r="X180" s="5">
        <f t="shared" si="131"/>
        <v>3.7320508075688772</v>
      </c>
      <c r="Y180" s="5">
        <f t="shared" si="132"/>
        <v>1</v>
      </c>
      <c r="Z180" s="5">
        <f t="shared" si="133"/>
        <v>1</v>
      </c>
      <c r="AA180" s="5">
        <f t="shared" si="118"/>
        <v>2</v>
      </c>
      <c r="AB180" s="5">
        <f t="shared" si="134"/>
        <v>-6</v>
      </c>
      <c r="AC180" s="5">
        <f t="shared" si="135"/>
        <v>-4.5</v>
      </c>
      <c r="AD180" s="5">
        <f t="shared" si="136"/>
        <v>-3</v>
      </c>
      <c r="AE180" s="5">
        <f t="shared" si="137"/>
        <v>1.5</v>
      </c>
      <c r="AF180" s="5">
        <f t="shared" si="138"/>
        <v>-2.5</v>
      </c>
      <c r="AG180" s="5">
        <f t="shared" si="139"/>
        <v>-1</v>
      </c>
      <c r="AH180" s="5">
        <f t="shared" si="140"/>
        <v>3.5</v>
      </c>
      <c r="AL180" s="5">
        <f t="shared" si="117"/>
        <v>0.5</v>
      </c>
    </row>
    <row r="181" spans="1:38" x14ac:dyDescent="0.3">
      <c r="A181" s="5">
        <v>2</v>
      </c>
      <c r="B181" s="12">
        <v>0</v>
      </c>
      <c r="C181" s="5">
        <v>0</v>
      </c>
      <c r="D181" s="5">
        <f t="shared" si="119"/>
        <v>1</v>
      </c>
      <c r="E181" s="11">
        <v>3</v>
      </c>
      <c r="F181" s="5">
        <f t="shared" si="120"/>
        <v>1</v>
      </c>
      <c r="G181" s="5">
        <f t="shared" si="121"/>
        <v>1.7320508075688772</v>
      </c>
      <c r="H181" s="5">
        <f t="shared" si="122"/>
        <v>1.7320508075688772</v>
      </c>
      <c r="I181" s="1">
        <v>1</v>
      </c>
      <c r="J181" s="12">
        <v>0</v>
      </c>
      <c r="K181" s="5">
        <v>0</v>
      </c>
      <c r="L181" s="5">
        <f t="shared" si="123"/>
        <v>1</v>
      </c>
      <c r="M181" s="11">
        <v>3</v>
      </c>
      <c r="N181" s="5">
        <f t="shared" si="124"/>
        <v>1</v>
      </c>
      <c r="O181" s="5">
        <f t="shared" si="125"/>
        <v>1.7320508075688772</v>
      </c>
      <c r="P181" s="5">
        <f t="shared" si="126"/>
        <v>1.7320508075688772</v>
      </c>
      <c r="Q181" s="12">
        <v>1</v>
      </c>
      <c r="R181" s="5">
        <v>0</v>
      </c>
      <c r="S181" s="5">
        <f t="shared" si="127"/>
        <v>0</v>
      </c>
      <c r="T181" s="11">
        <v>0</v>
      </c>
      <c r="U181" s="5">
        <f t="shared" si="128"/>
        <v>0</v>
      </c>
      <c r="V181" s="5">
        <f t="shared" si="129"/>
        <v>0</v>
      </c>
      <c r="W181" s="5">
        <f t="shared" si="130"/>
        <v>0</v>
      </c>
      <c r="X181" s="5">
        <f t="shared" si="131"/>
        <v>3.4641016151377544</v>
      </c>
      <c r="Y181" s="5">
        <f t="shared" si="132"/>
        <v>1</v>
      </c>
      <c r="Z181" s="5">
        <f t="shared" si="133"/>
        <v>1</v>
      </c>
      <c r="AA181" s="5">
        <f t="shared" si="118"/>
        <v>2</v>
      </c>
      <c r="AB181" s="5">
        <f t="shared" si="134"/>
        <v>-6</v>
      </c>
      <c r="AC181" s="5">
        <f t="shared" si="135"/>
        <v>-3.5</v>
      </c>
      <c r="AD181" s="5">
        <f t="shared" si="136"/>
        <v>-3.5</v>
      </c>
      <c r="AE181" s="5">
        <f t="shared" si="137"/>
        <v>1</v>
      </c>
      <c r="AF181" s="5">
        <f t="shared" si="138"/>
        <v>-1.5</v>
      </c>
      <c r="AG181" s="5">
        <f t="shared" si="139"/>
        <v>-1.5</v>
      </c>
      <c r="AH181" s="5">
        <f t="shared" si="140"/>
        <v>3</v>
      </c>
      <c r="AL181" s="5">
        <f t="shared" si="117"/>
        <v>0.5</v>
      </c>
    </row>
    <row r="182" spans="1:38" x14ac:dyDescent="0.3">
      <c r="A182" s="5">
        <v>1</v>
      </c>
      <c r="B182" s="12">
        <v>0</v>
      </c>
      <c r="C182" s="5">
        <v>1</v>
      </c>
      <c r="D182" s="5">
        <f t="shared" si="119"/>
        <v>0</v>
      </c>
      <c r="E182" s="11">
        <v>1</v>
      </c>
      <c r="F182" s="5">
        <f t="shared" si="120"/>
        <v>1</v>
      </c>
      <c r="G182" s="5">
        <f t="shared" si="121"/>
        <v>1</v>
      </c>
      <c r="H182" s="5">
        <f t="shared" si="122"/>
        <v>1</v>
      </c>
      <c r="I182" s="1">
        <v>0</v>
      </c>
      <c r="J182" s="12">
        <v>0</v>
      </c>
      <c r="K182" s="5">
        <v>0</v>
      </c>
      <c r="L182" s="5">
        <f t="shared" si="123"/>
        <v>1</v>
      </c>
      <c r="M182" s="11">
        <v>2</v>
      </c>
      <c r="N182" s="5">
        <f t="shared" si="124"/>
        <v>1</v>
      </c>
      <c r="O182" s="5">
        <f t="shared" si="125"/>
        <v>1.4142135623730951</v>
      </c>
      <c r="P182" s="5">
        <f t="shared" si="126"/>
        <v>1.4142135623730951</v>
      </c>
      <c r="Q182" s="12">
        <v>0</v>
      </c>
      <c r="R182" s="5">
        <v>0</v>
      </c>
      <c r="S182" s="5">
        <f t="shared" si="127"/>
        <v>1</v>
      </c>
      <c r="T182" s="11">
        <v>4</v>
      </c>
      <c r="U182" s="5">
        <f t="shared" si="128"/>
        <v>1</v>
      </c>
      <c r="V182" s="5">
        <f t="shared" si="129"/>
        <v>2</v>
      </c>
      <c r="W182" s="5">
        <f t="shared" si="130"/>
        <v>2</v>
      </c>
      <c r="X182" s="5">
        <f t="shared" si="131"/>
        <v>4.4142135623730949</v>
      </c>
      <c r="Y182" s="5">
        <f t="shared" si="132"/>
        <v>1</v>
      </c>
      <c r="Z182" s="5">
        <f t="shared" si="133"/>
        <v>0</v>
      </c>
      <c r="AA182" s="5">
        <f t="shared" ref="AA182:AA201" si="141">A182</f>
        <v>1</v>
      </c>
      <c r="AB182" s="5">
        <f t="shared" si="134"/>
        <v>-6</v>
      </c>
      <c r="AC182" s="5">
        <f t="shared" si="135"/>
        <v>0</v>
      </c>
      <c r="AD182" s="5">
        <f t="shared" si="136"/>
        <v>-1.5</v>
      </c>
      <c r="AE182" s="5">
        <f t="shared" si="137"/>
        <v>-4.5</v>
      </c>
      <c r="AF182" s="5">
        <f t="shared" si="138"/>
        <v>2</v>
      </c>
      <c r="AG182" s="5">
        <f t="shared" si="139"/>
        <v>0.5</v>
      </c>
      <c r="AH182" s="5">
        <f t="shared" si="140"/>
        <v>-2.5</v>
      </c>
      <c r="AL182" s="5">
        <f t="shared" si="117"/>
        <v>0.5</v>
      </c>
    </row>
    <row r="183" spans="1:38" x14ac:dyDescent="0.3">
      <c r="A183" s="5">
        <v>1</v>
      </c>
      <c r="B183" s="12">
        <v>0</v>
      </c>
      <c r="C183" s="5">
        <v>1</v>
      </c>
      <c r="D183" s="5">
        <f t="shared" si="119"/>
        <v>0</v>
      </c>
      <c r="E183" s="11">
        <v>1</v>
      </c>
      <c r="F183" s="5">
        <f t="shared" si="120"/>
        <v>1</v>
      </c>
      <c r="G183" s="5">
        <f t="shared" si="121"/>
        <v>1</v>
      </c>
      <c r="H183" s="5">
        <f t="shared" si="122"/>
        <v>1</v>
      </c>
      <c r="I183" s="1">
        <v>0</v>
      </c>
      <c r="J183" s="12">
        <v>0</v>
      </c>
      <c r="K183" s="5">
        <v>0</v>
      </c>
      <c r="L183" s="5">
        <f t="shared" si="123"/>
        <v>1</v>
      </c>
      <c r="M183" s="11">
        <v>1</v>
      </c>
      <c r="N183" s="5">
        <f t="shared" si="124"/>
        <v>1</v>
      </c>
      <c r="O183" s="5">
        <f t="shared" si="125"/>
        <v>1</v>
      </c>
      <c r="P183" s="5">
        <f t="shared" si="126"/>
        <v>1</v>
      </c>
      <c r="Q183" s="12">
        <v>0</v>
      </c>
      <c r="R183" s="5">
        <v>0</v>
      </c>
      <c r="S183" s="5">
        <f t="shared" si="127"/>
        <v>1</v>
      </c>
      <c r="T183" s="11">
        <v>3</v>
      </c>
      <c r="U183" s="5">
        <f t="shared" si="128"/>
        <v>1</v>
      </c>
      <c r="V183" s="5">
        <f t="shared" si="129"/>
        <v>1.7320508075688772</v>
      </c>
      <c r="W183" s="5">
        <f t="shared" si="130"/>
        <v>1.7320508075688772</v>
      </c>
      <c r="X183" s="5">
        <f t="shared" si="131"/>
        <v>3.7320508075688772</v>
      </c>
      <c r="Y183" s="5">
        <f t="shared" si="132"/>
        <v>1</v>
      </c>
      <c r="Z183" s="5">
        <f t="shared" si="133"/>
        <v>0</v>
      </c>
      <c r="AA183" s="5">
        <f t="shared" si="141"/>
        <v>1</v>
      </c>
      <c r="AB183" s="5">
        <f t="shared" si="134"/>
        <v>-6</v>
      </c>
      <c r="AC183" s="5">
        <f t="shared" si="135"/>
        <v>-1</v>
      </c>
      <c r="AD183" s="5">
        <f t="shared" si="136"/>
        <v>-1</v>
      </c>
      <c r="AE183" s="5">
        <f t="shared" si="137"/>
        <v>-4</v>
      </c>
      <c r="AF183" s="5">
        <f t="shared" si="138"/>
        <v>1</v>
      </c>
      <c r="AG183" s="5">
        <f t="shared" si="139"/>
        <v>1</v>
      </c>
      <c r="AH183" s="5">
        <f t="shared" si="140"/>
        <v>-2</v>
      </c>
      <c r="AL183" s="5">
        <f t="shared" si="117"/>
        <v>0.5</v>
      </c>
    </row>
    <row r="184" spans="1:38" x14ac:dyDescent="0.3">
      <c r="A184" s="5">
        <v>1</v>
      </c>
      <c r="B184" s="12">
        <v>0</v>
      </c>
      <c r="C184" s="5">
        <v>1</v>
      </c>
      <c r="D184" s="5">
        <f t="shared" si="119"/>
        <v>0</v>
      </c>
      <c r="E184" s="11">
        <v>1</v>
      </c>
      <c r="F184" s="5">
        <f t="shared" si="120"/>
        <v>1</v>
      </c>
      <c r="G184" s="5">
        <f t="shared" si="121"/>
        <v>1</v>
      </c>
      <c r="H184" s="5">
        <f t="shared" si="122"/>
        <v>1</v>
      </c>
      <c r="I184" s="1">
        <v>0</v>
      </c>
      <c r="J184" s="12">
        <v>0</v>
      </c>
      <c r="K184" s="5">
        <v>0</v>
      </c>
      <c r="L184" s="5">
        <f t="shared" si="123"/>
        <v>1</v>
      </c>
      <c r="M184" s="11">
        <v>2</v>
      </c>
      <c r="N184" s="5">
        <f t="shared" si="124"/>
        <v>1</v>
      </c>
      <c r="O184" s="5">
        <f t="shared" si="125"/>
        <v>1.4142135623730951</v>
      </c>
      <c r="P184" s="5">
        <f t="shared" si="126"/>
        <v>1.4142135623730951</v>
      </c>
      <c r="Q184" s="12">
        <v>0</v>
      </c>
      <c r="R184" s="5">
        <v>0</v>
      </c>
      <c r="S184" s="5">
        <f t="shared" si="127"/>
        <v>1</v>
      </c>
      <c r="T184" s="11">
        <v>2</v>
      </c>
      <c r="U184" s="5">
        <f t="shared" si="128"/>
        <v>1</v>
      </c>
      <c r="V184" s="5">
        <f t="shared" si="129"/>
        <v>1.4142135623730951</v>
      </c>
      <c r="W184" s="5">
        <f t="shared" si="130"/>
        <v>1.4142135623730951</v>
      </c>
      <c r="X184" s="5">
        <f t="shared" si="131"/>
        <v>3.8284271247461903</v>
      </c>
      <c r="Y184" s="5">
        <f t="shared" si="132"/>
        <v>1</v>
      </c>
      <c r="Z184" s="5">
        <f t="shared" si="133"/>
        <v>0</v>
      </c>
      <c r="AA184" s="5">
        <f t="shared" si="141"/>
        <v>1</v>
      </c>
      <c r="AB184" s="5">
        <f t="shared" si="134"/>
        <v>-6</v>
      </c>
      <c r="AC184" s="5">
        <f t="shared" si="135"/>
        <v>-1</v>
      </c>
      <c r="AD184" s="5">
        <f t="shared" si="136"/>
        <v>-2.5</v>
      </c>
      <c r="AE184" s="5">
        <f t="shared" si="137"/>
        <v>-2.5</v>
      </c>
      <c r="AF184" s="5">
        <f t="shared" si="138"/>
        <v>1</v>
      </c>
      <c r="AG184" s="5">
        <f t="shared" si="139"/>
        <v>-0.5</v>
      </c>
      <c r="AH184" s="5">
        <f t="shared" si="140"/>
        <v>-0.5</v>
      </c>
      <c r="AL184" s="5">
        <f t="shared" si="117"/>
        <v>0.5</v>
      </c>
    </row>
    <row r="185" spans="1:38" x14ac:dyDescent="0.3">
      <c r="A185" s="5">
        <v>1</v>
      </c>
      <c r="B185" s="12">
        <v>0</v>
      </c>
      <c r="C185" s="5">
        <v>1</v>
      </c>
      <c r="D185" s="5">
        <f t="shared" si="119"/>
        <v>0</v>
      </c>
      <c r="E185" s="11">
        <v>-1</v>
      </c>
      <c r="F185" s="5">
        <f t="shared" si="120"/>
        <v>-1</v>
      </c>
      <c r="G185" s="5">
        <f t="shared" si="121"/>
        <v>1</v>
      </c>
      <c r="H185" s="5">
        <f t="shared" si="122"/>
        <v>-1</v>
      </c>
      <c r="I185" s="1">
        <v>0</v>
      </c>
      <c r="J185" s="12">
        <v>0</v>
      </c>
      <c r="K185" s="5">
        <v>0</v>
      </c>
      <c r="L185" s="5">
        <f t="shared" si="123"/>
        <v>1</v>
      </c>
      <c r="M185" s="11">
        <v>2</v>
      </c>
      <c r="N185" s="5">
        <f t="shared" si="124"/>
        <v>1</v>
      </c>
      <c r="O185" s="5">
        <f t="shared" si="125"/>
        <v>1.4142135623730951</v>
      </c>
      <c r="P185" s="5">
        <f t="shared" si="126"/>
        <v>1.4142135623730951</v>
      </c>
      <c r="Q185" s="12">
        <v>0</v>
      </c>
      <c r="R185" s="5">
        <v>0</v>
      </c>
      <c r="S185" s="5">
        <f t="shared" si="127"/>
        <v>1</v>
      </c>
      <c r="T185" s="11">
        <v>1</v>
      </c>
      <c r="U185" s="5">
        <f t="shared" si="128"/>
        <v>1</v>
      </c>
      <c r="V185" s="5">
        <f t="shared" si="129"/>
        <v>1</v>
      </c>
      <c r="W185" s="5">
        <f t="shared" si="130"/>
        <v>1</v>
      </c>
      <c r="X185" s="5">
        <f t="shared" si="131"/>
        <v>1.4142135623730949</v>
      </c>
      <c r="Y185" s="5">
        <f t="shared" si="132"/>
        <v>1</v>
      </c>
      <c r="Z185" s="5">
        <f t="shared" si="133"/>
        <v>0</v>
      </c>
      <c r="AA185" s="5">
        <f t="shared" si="141"/>
        <v>1</v>
      </c>
      <c r="AB185" s="5">
        <f t="shared" si="134"/>
        <v>-6</v>
      </c>
      <c r="AC185" s="5">
        <f t="shared" si="135"/>
        <v>-1.5</v>
      </c>
      <c r="AD185" s="5">
        <f t="shared" si="136"/>
        <v>-3</v>
      </c>
      <c r="AE185" s="5">
        <f t="shared" si="137"/>
        <v>-1.5</v>
      </c>
      <c r="AF185" s="5">
        <f t="shared" si="138"/>
        <v>0.5</v>
      </c>
      <c r="AG185" s="5">
        <f t="shared" si="139"/>
        <v>-1</v>
      </c>
      <c r="AH185" s="5">
        <f t="shared" si="140"/>
        <v>0.5</v>
      </c>
      <c r="AL185" s="5">
        <f t="shared" si="117"/>
        <v>0.5</v>
      </c>
    </row>
    <row r="186" spans="1:38" x14ac:dyDescent="0.3">
      <c r="A186" s="5">
        <v>1</v>
      </c>
      <c r="B186" s="12">
        <v>1</v>
      </c>
      <c r="C186" s="5">
        <v>0</v>
      </c>
      <c r="D186" s="5">
        <f t="shared" si="119"/>
        <v>0</v>
      </c>
      <c r="E186" s="11">
        <v>1</v>
      </c>
      <c r="F186" s="5">
        <f t="shared" si="120"/>
        <v>1</v>
      </c>
      <c r="G186" s="5">
        <f t="shared" si="121"/>
        <v>1</v>
      </c>
      <c r="H186" s="5">
        <f t="shared" si="122"/>
        <v>1</v>
      </c>
      <c r="I186" s="1">
        <v>1</v>
      </c>
      <c r="J186" s="12">
        <v>0</v>
      </c>
      <c r="K186" s="5">
        <v>0</v>
      </c>
      <c r="L186" s="5">
        <f t="shared" si="123"/>
        <v>1</v>
      </c>
      <c r="M186" s="11">
        <v>1</v>
      </c>
      <c r="N186" s="5">
        <f t="shared" si="124"/>
        <v>1</v>
      </c>
      <c r="O186" s="5">
        <f t="shared" si="125"/>
        <v>1</v>
      </c>
      <c r="P186" s="5">
        <f t="shared" si="126"/>
        <v>1</v>
      </c>
      <c r="Q186" s="12">
        <v>0</v>
      </c>
      <c r="R186" s="5">
        <v>0</v>
      </c>
      <c r="S186" s="5">
        <f t="shared" si="127"/>
        <v>1</v>
      </c>
      <c r="T186" s="11">
        <v>2</v>
      </c>
      <c r="U186" s="5">
        <f t="shared" si="128"/>
        <v>1</v>
      </c>
      <c r="V186" s="5">
        <f t="shared" si="129"/>
        <v>1.4142135623730951</v>
      </c>
      <c r="W186" s="5">
        <f t="shared" si="130"/>
        <v>1.4142135623730951</v>
      </c>
      <c r="X186" s="5">
        <f t="shared" si="131"/>
        <v>3.4142135623730949</v>
      </c>
      <c r="Y186" s="5">
        <f t="shared" si="132"/>
        <v>1</v>
      </c>
      <c r="Z186" s="5">
        <f t="shared" si="133"/>
        <v>1</v>
      </c>
      <c r="AA186" s="5">
        <f t="shared" si="141"/>
        <v>1</v>
      </c>
      <c r="AB186" s="5">
        <f t="shared" si="134"/>
        <v>-6</v>
      </c>
      <c r="AC186" s="5">
        <f t="shared" si="135"/>
        <v>-1.5</v>
      </c>
      <c r="AD186" s="5">
        <f t="shared" si="136"/>
        <v>-1.5</v>
      </c>
      <c r="AE186" s="5">
        <f t="shared" si="137"/>
        <v>-3</v>
      </c>
      <c r="AF186" s="5">
        <f t="shared" si="138"/>
        <v>0.5</v>
      </c>
      <c r="AG186" s="5">
        <f t="shared" si="139"/>
        <v>0.5</v>
      </c>
      <c r="AH186" s="5">
        <f t="shared" si="140"/>
        <v>-1</v>
      </c>
      <c r="AL186" s="5">
        <f t="shared" si="117"/>
        <v>0.5</v>
      </c>
    </row>
    <row r="187" spans="1:38" x14ac:dyDescent="0.3">
      <c r="A187" s="5">
        <v>1</v>
      </c>
      <c r="B187" s="12">
        <v>1</v>
      </c>
      <c r="C187" s="5">
        <v>0</v>
      </c>
      <c r="D187" s="5">
        <f t="shared" si="119"/>
        <v>0</v>
      </c>
      <c r="E187" s="11">
        <v>0</v>
      </c>
      <c r="F187" s="5">
        <f t="shared" si="120"/>
        <v>0</v>
      </c>
      <c r="G187" s="5">
        <f t="shared" si="121"/>
        <v>0</v>
      </c>
      <c r="H187" s="5">
        <f t="shared" si="122"/>
        <v>0</v>
      </c>
      <c r="I187" s="1">
        <v>1</v>
      </c>
      <c r="J187" s="12">
        <v>0</v>
      </c>
      <c r="K187" s="5">
        <v>0</v>
      </c>
      <c r="L187" s="5">
        <f t="shared" si="123"/>
        <v>1</v>
      </c>
      <c r="M187" s="11">
        <v>1</v>
      </c>
      <c r="N187" s="5">
        <f t="shared" si="124"/>
        <v>1</v>
      </c>
      <c r="O187" s="5">
        <f t="shared" si="125"/>
        <v>1</v>
      </c>
      <c r="P187" s="5">
        <f t="shared" si="126"/>
        <v>1</v>
      </c>
      <c r="Q187" s="12">
        <v>0</v>
      </c>
      <c r="R187" s="5">
        <v>0</v>
      </c>
      <c r="S187" s="5">
        <f t="shared" si="127"/>
        <v>1</v>
      </c>
      <c r="T187" s="11">
        <v>4</v>
      </c>
      <c r="U187" s="5">
        <f t="shared" si="128"/>
        <v>1</v>
      </c>
      <c r="V187" s="5">
        <f t="shared" si="129"/>
        <v>2</v>
      </c>
      <c r="W187" s="5">
        <f t="shared" si="130"/>
        <v>2</v>
      </c>
      <c r="X187" s="5">
        <f t="shared" si="131"/>
        <v>3</v>
      </c>
      <c r="Y187" s="5">
        <f t="shared" si="132"/>
        <v>1</v>
      </c>
      <c r="Z187" s="5">
        <f t="shared" si="133"/>
        <v>1</v>
      </c>
      <c r="AA187" s="5">
        <f t="shared" si="141"/>
        <v>1</v>
      </c>
      <c r="AB187" s="5">
        <f t="shared" si="134"/>
        <v>-6</v>
      </c>
      <c r="AC187" s="5">
        <f t="shared" si="135"/>
        <v>0.5</v>
      </c>
      <c r="AD187" s="5">
        <f t="shared" si="136"/>
        <v>-1</v>
      </c>
      <c r="AE187" s="5">
        <f t="shared" si="137"/>
        <v>-5.5</v>
      </c>
      <c r="AF187" s="5">
        <f t="shared" si="138"/>
        <v>2.5</v>
      </c>
      <c r="AG187" s="5">
        <f t="shared" si="139"/>
        <v>1</v>
      </c>
      <c r="AH187" s="5">
        <f t="shared" si="140"/>
        <v>-3.5</v>
      </c>
      <c r="AL187" s="5">
        <f t="shared" si="117"/>
        <v>0.5</v>
      </c>
    </row>
    <row r="188" spans="1:38" x14ac:dyDescent="0.3">
      <c r="A188" s="5">
        <v>1</v>
      </c>
      <c r="B188" s="12">
        <v>0</v>
      </c>
      <c r="C188" s="5">
        <v>0</v>
      </c>
      <c r="D188" s="5">
        <f t="shared" si="119"/>
        <v>1</v>
      </c>
      <c r="E188" s="11">
        <v>-1</v>
      </c>
      <c r="F188" s="5">
        <f t="shared" si="120"/>
        <v>-1</v>
      </c>
      <c r="G188" s="5">
        <f t="shared" si="121"/>
        <v>1</v>
      </c>
      <c r="H188" s="5">
        <f t="shared" si="122"/>
        <v>-1</v>
      </c>
      <c r="I188" s="1">
        <v>0</v>
      </c>
      <c r="J188" s="12">
        <v>0</v>
      </c>
      <c r="K188" s="5">
        <v>1</v>
      </c>
      <c r="L188" s="5">
        <f t="shared" si="123"/>
        <v>0</v>
      </c>
      <c r="M188" s="11">
        <v>0</v>
      </c>
      <c r="N188" s="5">
        <f t="shared" si="124"/>
        <v>0</v>
      </c>
      <c r="O188" s="5">
        <f t="shared" si="125"/>
        <v>0</v>
      </c>
      <c r="P188" s="5">
        <f t="shared" si="126"/>
        <v>0</v>
      </c>
      <c r="Q188" s="12">
        <v>0</v>
      </c>
      <c r="R188" s="5">
        <v>0</v>
      </c>
      <c r="S188" s="5">
        <f t="shared" si="127"/>
        <v>1</v>
      </c>
      <c r="T188" s="11">
        <v>3</v>
      </c>
      <c r="U188" s="5">
        <f t="shared" si="128"/>
        <v>1</v>
      </c>
      <c r="V188" s="5">
        <f t="shared" si="129"/>
        <v>1.7320508075688772</v>
      </c>
      <c r="W188" s="5">
        <f t="shared" si="130"/>
        <v>1.7320508075688772</v>
      </c>
      <c r="X188" s="5">
        <f t="shared" si="131"/>
        <v>0.73205080756887719</v>
      </c>
      <c r="Y188" s="5">
        <f t="shared" si="132"/>
        <v>1</v>
      </c>
      <c r="Z188" s="5">
        <f t="shared" si="133"/>
        <v>0</v>
      </c>
      <c r="AA188" s="5">
        <f t="shared" si="141"/>
        <v>1</v>
      </c>
      <c r="AB188" s="5">
        <f t="shared" si="134"/>
        <v>-6</v>
      </c>
      <c r="AC188" s="5">
        <f t="shared" si="135"/>
        <v>-1.5</v>
      </c>
      <c r="AD188" s="5">
        <f t="shared" si="136"/>
        <v>0</v>
      </c>
      <c r="AE188" s="5">
        <f t="shared" si="137"/>
        <v>-4.5</v>
      </c>
      <c r="AF188" s="5">
        <f t="shared" si="138"/>
        <v>0.5</v>
      </c>
      <c r="AG188" s="5">
        <f t="shared" si="139"/>
        <v>2</v>
      </c>
      <c r="AH188" s="5">
        <f t="shared" si="140"/>
        <v>-2.5</v>
      </c>
      <c r="AL188" s="5">
        <f t="shared" si="117"/>
        <v>0.5</v>
      </c>
    </row>
    <row r="189" spans="1:38" x14ac:dyDescent="0.3">
      <c r="A189" s="5">
        <v>1</v>
      </c>
      <c r="B189" s="12">
        <v>0</v>
      </c>
      <c r="C189" s="5">
        <v>0</v>
      </c>
      <c r="D189" s="5">
        <f t="shared" si="119"/>
        <v>1</v>
      </c>
      <c r="E189" s="11">
        <v>1</v>
      </c>
      <c r="F189" s="5">
        <f t="shared" si="120"/>
        <v>1</v>
      </c>
      <c r="G189" s="5">
        <f t="shared" si="121"/>
        <v>1</v>
      </c>
      <c r="H189" s="5">
        <f t="shared" si="122"/>
        <v>1</v>
      </c>
      <c r="I189" s="1">
        <v>0</v>
      </c>
      <c r="J189" s="12">
        <v>0</v>
      </c>
      <c r="K189" s="5">
        <v>1</v>
      </c>
      <c r="L189" s="5">
        <f t="shared" si="123"/>
        <v>0</v>
      </c>
      <c r="M189" s="11">
        <v>0</v>
      </c>
      <c r="N189" s="5">
        <f t="shared" si="124"/>
        <v>0</v>
      </c>
      <c r="O189" s="5">
        <f t="shared" si="125"/>
        <v>0</v>
      </c>
      <c r="P189" s="5">
        <f t="shared" si="126"/>
        <v>0</v>
      </c>
      <c r="Q189" s="12">
        <v>0</v>
      </c>
      <c r="R189" s="5">
        <v>0</v>
      </c>
      <c r="S189" s="5">
        <f t="shared" si="127"/>
        <v>1</v>
      </c>
      <c r="T189" s="11">
        <v>4</v>
      </c>
      <c r="U189" s="5">
        <f t="shared" si="128"/>
        <v>1</v>
      </c>
      <c r="V189" s="5">
        <f t="shared" si="129"/>
        <v>2</v>
      </c>
      <c r="W189" s="5">
        <f t="shared" si="130"/>
        <v>2</v>
      </c>
      <c r="X189" s="5">
        <f t="shared" si="131"/>
        <v>3</v>
      </c>
      <c r="Y189" s="5">
        <f t="shared" si="132"/>
        <v>1</v>
      </c>
      <c r="Z189" s="5">
        <f t="shared" si="133"/>
        <v>0</v>
      </c>
      <c r="AA189" s="5">
        <f t="shared" si="141"/>
        <v>1</v>
      </c>
      <c r="AB189" s="5">
        <f t="shared" si="134"/>
        <v>-6</v>
      </c>
      <c r="AC189" s="5">
        <f t="shared" si="135"/>
        <v>-1</v>
      </c>
      <c r="AD189" s="5">
        <f t="shared" si="136"/>
        <v>0.5</v>
      </c>
      <c r="AE189" s="5">
        <f t="shared" si="137"/>
        <v>-5.5</v>
      </c>
      <c r="AF189" s="5">
        <f t="shared" si="138"/>
        <v>1</v>
      </c>
      <c r="AG189" s="5">
        <f t="shared" si="139"/>
        <v>2.5</v>
      </c>
      <c r="AH189" s="5">
        <f t="shared" si="140"/>
        <v>-3.5</v>
      </c>
      <c r="AL189" s="5">
        <f t="shared" si="117"/>
        <v>0.5</v>
      </c>
    </row>
    <row r="190" spans="1:38" x14ac:dyDescent="0.3">
      <c r="A190" s="5">
        <v>1</v>
      </c>
      <c r="B190" s="12">
        <v>0</v>
      </c>
      <c r="C190" s="5">
        <v>0</v>
      </c>
      <c r="D190" s="5">
        <f t="shared" si="119"/>
        <v>1</v>
      </c>
      <c r="E190" s="11">
        <v>1</v>
      </c>
      <c r="F190" s="5">
        <f t="shared" si="120"/>
        <v>1</v>
      </c>
      <c r="G190" s="5">
        <f t="shared" si="121"/>
        <v>1</v>
      </c>
      <c r="H190" s="5">
        <f t="shared" si="122"/>
        <v>1</v>
      </c>
      <c r="I190" s="1">
        <v>1</v>
      </c>
      <c r="J190" s="12">
        <v>1</v>
      </c>
      <c r="K190" s="5">
        <v>0</v>
      </c>
      <c r="L190" s="5">
        <f t="shared" si="123"/>
        <v>0</v>
      </c>
      <c r="M190" s="11">
        <v>-4</v>
      </c>
      <c r="N190" s="5">
        <f t="shared" si="124"/>
        <v>-1</v>
      </c>
      <c r="O190" s="5">
        <f t="shared" si="125"/>
        <v>2</v>
      </c>
      <c r="P190" s="5">
        <f t="shared" si="126"/>
        <v>-2</v>
      </c>
      <c r="Q190" s="12">
        <v>0</v>
      </c>
      <c r="R190" s="5">
        <v>0</v>
      </c>
      <c r="S190" s="5">
        <f t="shared" si="127"/>
        <v>1</v>
      </c>
      <c r="T190" s="11">
        <v>3</v>
      </c>
      <c r="U190" s="5">
        <f t="shared" si="128"/>
        <v>1</v>
      </c>
      <c r="V190" s="5">
        <f t="shared" si="129"/>
        <v>1.7320508075688772</v>
      </c>
      <c r="W190" s="5">
        <f t="shared" si="130"/>
        <v>1.7320508075688772</v>
      </c>
      <c r="X190" s="5">
        <f t="shared" si="131"/>
        <v>0.73205080756887719</v>
      </c>
      <c r="Y190" s="5">
        <f t="shared" si="132"/>
        <v>1</v>
      </c>
      <c r="Z190" s="5">
        <f t="shared" si="133"/>
        <v>1</v>
      </c>
      <c r="AA190" s="5">
        <f t="shared" si="141"/>
        <v>1</v>
      </c>
      <c r="AB190" s="5">
        <f t="shared" si="134"/>
        <v>-6</v>
      </c>
      <c r="AC190" s="5">
        <f t="shared" si="135"/>
        <v>0.5</v>
      </c>
      <c r="AD190" s="5">
        <f t="shared" si="136"/>
        <v>-4</v>
      </c>
      <c r="AE190" s="5">
        <f t="shared" si="137"/>
        <v>-2.5</v>
      </c>
      <c r="AF190" s="5">
        <f t="shared" si="138"/>
        <v>2.5</v>
      </c>
      <c r="AG190" s="5">
        <f t="shared" si="139"/>
        <v>-2</v>
      </c>
      <c r="AH190" s="5">
        <f t="shared" si="140"/>
        <v>-0.5</v>
      </c>
      <c r="AL190" s="5">
        <f t="shared" si="117"/>
        <v>0.5</v>
      </c>
    </row>
    <row r="191" spans="1:38" x14ac:dyDescent="0.3">
      <c r="A191" s="5">
        <v>1</v>
      </c>
      <c r="B191" s="12">
        <v>0</v>
      </c>
      <c r="C191" s="5">
        <v>0</v>
      </c>
      <c r="D191" s="5">
        <f t="shared" si="119"/>
        <v>1</v>
      </c>
      <c r="E191" s="11">
        <v>1</v>
      </c>
      <c r="F191" s="5">
        <f t="shared" si="120"/>
        <v>1</v>
      </c>
      <c r="G191" s="5">
        <f t="shared" si="121"/>
        <v>1</v>
      </c>
      <c r="H191" s="5">
        <f t="shared" si="122"/>
        <v>1</v>
      </c>
      <c r="I191" s="1">
        <v>1</v>
      </c>
      <c r="J191" s="12">
        <v>1</v>
      </c>
      <c r="K191" s="5">
        <v>0</v>
      </c>
      <c r="L191" s="5">
        <f t="shared" si="123"/>
        <v>0</v>
      </c>
      <c r="M191" s="11">
        <v>0</v>
      </c>
      <c r="N191" s="5">
        <f t="shared" si="124"/>
        <v>0</v>
      </c>
      <c r="O191" s="5">
        <f t="shared" si="125"/>
        <v>0</v>
      </c>
      <c r="P191" s="5">
        <f t="shared" si="126"/>
        <v>0</v>
      </c>
      <c r="Q191" s="12">
        <v>0</v>
      </c>
      <c r="R191" s="5">
        <v>0</v>
      </c>
      <c r="S191" s="5">
        <f t="shared" si="127"/>
        <v>1</v>
      </c>
      <c r="T191" s="11">
        <v>0</v>
      </c>
      <c r="U191" s="5">
        <f t="shared" si="128"/>
        <v>0</v>
      </c>
      <c r="V191" s="5">
        <f t="shared" si="129"/>
        <v>0</v>
      </c>
      <c r="W191" s="5">
        <f t="shared" si="130"/>
        <v>0</v>
      </c>
      <c r="X191" s="5">
        <f t="shared" si="131"/>
        <v>1</v>
      </c>
      <c r="Y191" s="5">
        <f t="shared" si="132"/>
        <v>1</v>
      </c>
      <c r="Z191" s="5">
        <f t="shared" si="133"/>
        <v>1</v>
      </c>
      <c r="AA191" s="5">
        <f t="shared" si="141"/>
        <v>1</v>
      </c>
      <c r="AB191" s="5">
        <f t="shared" si="134"/>
        <v>-6</v>
      </c>
      <c r="AC191" s="5">
        <f t="shared" si="135"/>
        <v>-3</v>
      </c>
      <c r="AD191" s="5">
        <f t="shared" si="136"/>
        <v>-1.5</v>
      </c>
      <c r="AE191" s="5">
        <f t="shared" si="137"/>
        <v>-1.5</v>
      </c>
      <c r="AF191" s="5">
        <f t="shared" si="138"/>
        <v>-1</v>
      </c>
      <c r="AG191" s="5">
        <f t="shared" si="139"/>
        <v>0.5</v>
      </c>
      <c r="AH191" s="5">
        <f t="shared" si="140"/>
        <v>0.5</v>
      </c>
      <c r="AL191" s="5">
        <f t="shared" si="117"/>
        <v>0.5</v>
      </c>
    </row>
    <row r="192" spans="1:38" x14ac:dyDescent="0.3">
      <c r="A192" s="5">
        <v>1</v>
      </c>
      <c r="B192" s="12">
        <v>0</v>
      </c>
      <c r="C192" s="5">
        <v>0</v>
      </c>
      <c r="D192" s="5">
        <f t="shared" si="119"/>
        <v>1</v>
      </c>
      <c r="E192" s="11">
        <v>1</v>
      </c>
      <c r="F192" s="5">
        <f t="shared" si="120"/>
        <v>1</v>
      </c>
      <c r="G192" s="5">
        <f t="shared" si="121"/>
        <v>1</v>
      </c>
      <c r="H192" s="5">
        <f t="shared" si="122"/>
        <v>1</v>
      </c>
      <c r="I192" s="1">
        <v>1</v>
      </c>
      <c r="J192" s="12">
        <v>1</v>
      </c>
      <c r="K192" s="5">
        <v>0</v>
      </c>
      <c r="L192" s="5">
        <f t="shared" si="123"/>
        <v>0</v>
      </c>
      <c r="M192" s="11">
        <v>-4</v>
      </c>
      <c r="N192" s="5">
        <f t="shared" si="124"/>
        <v>-1</v>
      </c>
      <c r="O192" s="5">
        <f t="shared" si="125"/>
        <v>2</v>
      </c>
      <c r="P192" s="5">
        <f t="shared" si="126"/>
        <v>-2</v>
      </c>
      <c r="Q192" s="12">
        <v>0</v>
      </c>
      <c r="R192" s="5">
        <v>0</v>
      </c>
      <c r="S192" s="5">
        <f t="shared" si="127"/>
        <v>1</v>
      </c>
      <c r="T192" s="11">
        <v>3</v>
      </c>
      <c r="U192" s="5">
        <f t="shared" si="128"/>
        <v>1</v>
      </c>
      <c r="V192" s="5">
        <f t="shared" si="129"/>
        <v>1.7320508075688772</v>
      </c>
      <c r="W192" s="5">
        <f t="shared" si="130"/>
        <v>1.7320508075688772</v>
      </c>
      <c r="X192" s="5">
        <f t="shared" si="131"/>
        <v>0.73205080756887719</v>
      </c>
      <c r="Y192" s="5">
        <f t="shared" si="132"/>
        <v>1</v>
      </c>
      <c r="Z192" s="5">
        <f t="shared" si="133"/>
        <v>1</v>
      </c>
      <c r="AA192" s="5">
        <f t="shared" si="141"/>
        <v>1</v>
      </c>
      <c r="AB192" s="5">
        <f t="shared" si="134"/>
        <v>-6</v>
      </c>
      <c r="AC192" s="5">
        <f t="shared" si="135"/>
        <v>0.5</v>
      </c>
      <c r="AD192" s="5">
        <f t="shared" si="136"/>
        <v>-4</v>
      </c>
      <c r="AE192" s="5">
        <f t="shared" si="137"/>
        <v>-2.5</v>
      </c>
      <c r="AF192" s="5">
        <f t="shared" si="138"/>
        <v>2.5</v>
      </c>
      <c r="AG192" s="5">
        <f t="shared" si="139"/>
        <v>-2</v>
      </c>
      <c r="AH192" s="5">
        <f t="shared" si="140"/>
        <v>-0.5</v>
      </c>
      <c r="AL192" s="5">
        <f t="shared" si="117"/>
        <v>0.5</v>
      </c>
    </row>
    <row r="193" spans="1:38" x14ac:dyDescent="0.3">
      <c r="A193" s="5">
        <v>1</v>
      </c>
      <c r="B193" s="12">
        <v>0</v>
      </c>
      <c r="C193" s="5">
        <v>0</v>
      </c>
      <c r="D193" s="5">
        <f t="shared" si="119"/>
        <v>1</v>
      </c>
      <c r="E193" s="11">
        <v>-1</v>
      </c>
      <c r="F193" s="5">
        <f t="shared" si="120"/>
        <v>-1</v>
      </c>
      <c r="G193" s="5">
        <f t="shared" si="121"/>
        <v>1</v>
      </c>
      <c r="H193" s="5">
        <f t="shared" si="122"/>
        <v>-1</v>
      </c>
      <c r="I193" s="1">
        <v>1</v>
      </c>
      <c r="J193" s="12">
        <v>1</v>
      </c>
      <c r="K193" s="5">
        <v>0</v>
      </c>
      <c r="L193" s="5">
        <f t="shared" si="123"/>
        <v>0</v>
      </c>
      <c r="M193" s="11">
        <v>-5</v>
      </c>
      <c r="N193" s="5">
        <f t="shared" si="124"/>
        <v>-1</v>
      </c>
      <c r="O193" s="5">
        <f t="shared" si="125"/>
        <v>2.2360679774997898</v>
      </c>
      <c r="P193" s="5">
        <f t="shared" si="126"/>
        <v>-2.2360679774997898</v>
      </c>
      <c r="Q193" s="12">
        <v>0</v>
      </c>
      <c r="R193" s="5">
        <v>0</v>
      </c>
      <c r="S193" s="5">
        <f t="shared" si="127"/>
        <v>1</v>
      </c>
      <c r="T193" s="11">
        <v>3</v>
      </c>
      <c r="U193" s="5">
        <f t="shared" si="128"/>
        <v>1</v>
      </c>
      <c r="V193" s="5">
        <f t="shared" si="129"/>
        <v>1.7320508075688772</v>
      </c>
      <c r="W193" s="5">
        <f t="shared" si="130"/>
        <v>1.7320508075688772</v>
      </c>
      <c r="X193" s="5">
        <f t="shared" si="131"/>
        <v>-1.5040171699309126</v>
      </c>
      <c r="Y193" s="5">
        <f t="shared" si="132"/>
        <v>0</v>
      </c>
      <c r="Z193" s="5">
        <f t="shared" si="133"/>
        <v>1</v>
      </c>
      <c r="AA193" s="5">
        <f t="shared" si="141"/>
        <v>1</v>
      </c>
      <c r="AB193" s="5">
        <f t="shared" si="134"/>
        <v>-10</v>
      </c>
      <c r="AC193" s="5">
        <f t="shared" si="135"/>
        <v>-5</v>
      </c>
      <c r="AD193" s="5">
        <f t="shared" si="136"/>
        <v>3</v>
      </c>
      <c r="AE193" s="5">
        <f t="shared" si="137"/>
        <v>-8</v>
      </c>
      <c r="AF193" s="5">
        <f t="shared" si="138"/>
        <v>3</v>
      </c>
      <c r="AG193" s="5">
        <f t="shared" si="139"/>
        <v>-3</v>
      </c>
      <c r="AH193" s="5">
        <f t="shared" si="140"/>
        <v>0</v>
      </c>
      <c r="AL193" s="5">
        <f t="shared" si="117"/>
        <v>0.5</v>
      </c>
    </row>
    <row r="194" spans="1:38" x14ac:dyDescent="0.3">
      <c r="A194" s="5">
        <v>1</v>
      </c>
      <c r="B194" s="12">
        <v>0</v>
      </c>
      <c r="C194" s="5">
        <v>0</v>
      </c>
      <c r="D194" s="5">
        <f t="shared" ref="D194:D201" si="142">1-B194-C194</f>
        <v>1</v>
      </c>
      <c r="E194" s="11">
        <v>1</v>
      </c>
      <c r="F194" s="5">
        <f t="shared" ref="F194:F201" si="143">SIGN(E194)</f>
        <v>1</v>
      </c>
      <c r="G194" s="5">
        <f t="shared" ref="G194:G201" si="144">SQRT(ABS(E194))</f>
        <v>1</v>
      </c>
      <c r="H194" s="5">
        <f t="shared" ref="H194:H201" si="145">F194*G194</f>
        <v>1</v>
      </c>
      <c r="I194" s="1">
        <v>1</v>
      </c>
      <c r="J194" s="12">
        <v>1</v>
      </c>
      <c r="K194" s="5">
        <v>0</v>
      </c>
      <c r="L194" s="5">
        <f t="shared" ref="L194:L201" si="146">1-J194-K194</f>
        <v>0</v>
      </c>
      <c r="M194" s="11">
        <v>-5</v>
      </c>
      <c r="N194" s="5">
        <f t="shared" ref="N194:N201" si="147">SIGN(M194)</f>
        <v>-1</v>
      </c>
      <c r="O194" s="5">
        <f t="shared" ref="O194:O201" si="148">SQRT(ABS(M194))</f>
        <v>2.2360679774997898</v>
      </c>
      <c r="P194" s="5">
        <f t="shared" ref="P194:P201" si="149">N194*O194</f>
        <v>-2.2360679774997898</v>
      </c>
      <c r="Q194" s="12">
        <v>0</v>
      </c>
      <c r="R194" s="5">
        <v>0</v>
      </c>
      <c r="S194" s="5">
        <f t="shared" ref="S194:S201" si="150">1-Q194-R194</f>
        <v>1</v>
      </c>
      <c r="T194" s="11">
        <v>4</v>
      </c>
      <c r="U194" s="5">
        <f t="shared" ref="U194:U201" si="151">SIGN(T194)</f>
        <v>1</v>
      </c>
      <c r="V194" s="5">
        <f t="shared" ref="V194:V201" si="152">SQRT(ABS(T194))</f>
        <v>2</v>
      </c>
      <c r="W194" s="5">
        <f t="shared" ref="W194:W201" si="153">U194*V194</f>
        <v>2</v>
      </c>
      <c r="X194" s="5">
        <f t="shared" ref="X194:X201" si="154">W194+P194+H194</f>
        <v>0.76393202250021019</v>
      </c>
      <c r="Y194" s="5">
        <f t="shared" ref="Y194:Y201" si="155">IF(X194&gt;0,1, IF(X194=0, 1/2, 0))</f>
        <v>1</v>
      </c>
      <c r="Z194" s="5">
        <f t="shared" ref="Z194:Z201" si="156">I194</f>
        <v>1</v>
      </c>
      <c r="AA194" s="5">
        <f t="shared" si="141"/>
        <v>1</v>
      </c>
      <c r="AB194" s="5">
        <f t="shared" ref="AB194:AB201" si="157">-6*Y194-10*(1-Y194)*I194</f>
        <v>-6</v>
      </c>
      <c r="AC194" s="5">
        <f t="shared" ref="AC194:AC201" si="158">AF194-2*Y194+6*B194*(1-Y194)-8*D194*I194*(1-Y194)</f>
        <v>1.5</v>
      </c>
      <c r="AD194" s="5">
        <f t="shared" ref="AD194:AD201" si="159">AG194+J194*6*(1-Y194)+L194*I194*(1-Y194)*(-8)-2*Y194</f>
        <v>-4.5</v>
      </c>
      <c r="AE194" s="5">
        <f t="shared" ref="AE194:AE201" si="160">AH194-2*Y194+Q194*6*(1-Y194)-8*(1-Y194)*S194*I194</f>
        <v>-3</v>
      </c>
      <c r="AF194" s="5">
        <f t="shared" ref="AF194:AF201" si="161">-ABS(E194)+ABS(M194)/2+ABS(T194)/2</f>
        <v>3.5</v>
      </c>
      <c r="AG194" s="5">
        <f t="shared" ref="AG194:AG201" si="162">ABS(E194)/2-ABS(M194)+ABS(T194)/2</f>
        <v>-2.5</v>
      </c>
      <c r="AH194" s="5">
        <f t="shared" ref="AH194:AH201" si="163">ABS(E194)/2+ABS(M194)/2-ABS(T194)</f>
        <v>-1</v>
      </c>
      <c r="AL194" s="5">
        <f t="shared" ref="AL194:AL201" si="164">IF(AK194&gt;0,1, IF(AK194=0, 1/2, 0))</f>
        <v>0.5</v>
      </c>
    </row>
    <row r="195" spans="1:38" x14ac:dyDescent="0.3">
      <c r="A195" s="5">
        <v>1</v>
      </c>
      <c r="B195" s="12">
        <v>0</v>
      </c>
      <c r="C195" s="5">
        <v>0</v>
      </c>
      <c r="D195" s="5">
        <f t="shared" si="142"/>
        <v>1</v>
      </c>
      <c r="E195" s="11">
        <v>1</v>
      </c>
      <c r="F195" s="5">
        <f t="shared" si="143"/>
        <v>1</v>
      </c>
      <c r="G195" s="5">
        <f t="shared" si="144"/>
        <v>1</v>
      </c>
      <c r="H195" s="5">
        <f t="shared" si="145"/>
        <v>1</v>
      </c>
      <c r="I195" s="1">
        <v>0</v>
      </c>
      <c r="J195" s="12">
        <v>0</v>
      </c>
      <c r="K195" s="5">
        <v>0</v>
      </c>
      <c r="L195" s="5">
        <f t="shared" si="146"/>
        <v>1</v>
      </c>
      <c r="M195" s="11">
        <v>2</v>
      </c>
      <c r="N195" s="5">
        <f t="shared" si="147"/>
        <v>1</v>
      </c>
      <c r="O195" s="5">
        <f t="shared" si="148"/>
        <v>1.4142135623730951</v>
      </c>
      <c r="P195" s="5">
        <f t="shared" si="149"/>
        <v>1.4142135623730951</v>
      </c>
      <c r="Q195" s="12">
        <v>0</v>
      </c>
      <c r="R195" s="5">
        <v>1</v>
      </c>
      <c r="S195" s="5">
        <f t="shared" si="150"/>
        <v>0</v>
      </c>
      <c r="T195" s="11">
        <v>0</v>
      </c>
      <c r="U195" s="5">
        <f t="shared" si="151"/>
        <v>0</v>
      </c>
      <c r="V195" s="5">
        <f t="shared" si="152"/>
        <v>0</v>
      </c>
      <c r="W195" s="5">
        <f t="shared" si="153"/>
        <v>0</v>
      </c>
      <c r="X195" s="5">
        <f t="shared" si="154"/>
        <v>2.4142135623730949</v>
      </c>
      <c r="Y195" s="5">
        <f t="shared" si="155"/>
        <v>1</v>
      </c>
      <c r="Z195" s="5">
        <f t="shared" si="156"/>
        <v>0</v>
      </c>
      <c r="AA195" s="5">
        <f t="shared" si="141"/>
        <v>1</v>
      </c>
      <c r="AB195" s="5">
        <f t="shared" si="157"/>
        <v>-6</v>
      </c>
      <c r="AC195" s="5">
        <f t="shared" si="158"/>
        <v>-2</v>
      </c>
      <c r="AD195" s="5">
        <f t="shared" si="159"/>
        <v>-3.5</v>
      </c>
      <c r="AE195" s="5">
        <f t="shared" si="160"/>
        <v>-0.5</v>
      </c>
      <c r="AF195" s="5">
        <f t="shared" si="161"/>
        <v>0</v>
      </c>
      <c r="AG195" s="5">
        <f t="shared" si="162"/>
        <v>-1.5</v>
      </c>
      <c r="AH195" s="5">
        <f t="shared" si="163"/>
        <v>1.5</v>
      </c>
      <c r="AL195" s="5">
        <f t="shared" si="164"/>
        <v>0.5</v>
      </c>
    </row>
    <row r="196" spans="1:38" x14ac:dyDescent="0.3">
      <c r="A196" s="5">
        <v>1</v>
      </c>
      <c r="B196" s="12">
        <v>0</v>
      </c>
      <c r="C196" s="5">
        <v>0</v>
      </c>
      <c r="D196" s="5">
        <f t="shared" si="142"/>
        <v>1</v>
      </c>
      <c r="E196" s="11">
        <v>1</v>
      </c>
      <c r="F196" s="5">
        <f t="shared" si="143"/>
        <v>1</v>
      </c>
      <c r="G196" s="5">
        <f t="shared" si="144"/>
        <v>1</v>
      </c>
      <c r="H196" s="5">
        <f t="shared" si="145"/>
        <v>1</v>
      </c>
      <c r="I196" s="1">
        <v>0</v>
      </c>
      <c r="J196" s="12">
        <v>0</v>
      </c>
      <c r="K196" s="5">
        <v>0</v>
      </c>
      <c r="L196" s="5">
        <f t="shared" si="146"/>
        <v>1</v>
      </c>
      <c r="M196" s="11">
        <v>1</v>
      </c>
      <c r="N196" s="5">
        <f t="shared" si="147"/>
        <v>1</v>
      </c>
      <c r="O196" s="5">
        <f t="shared" si="148"/>
        <v>1</v>
      </c>
      <c r="P196" s="5">
        <f t="shared" si="149"/>
        <v>1</v>
      </c>
      <c r="Q196" s="12">
        <v>0</v>
      </c>
      <c r="R196" s="5">
        <v>1</v>
      </c>
      <c r="S196" s="5">
        <f t="shared" si="150"/>
        <v>0</v>
      </c>
      <c r="T196" s="11">
        <v>3</v>
      </c>
      <c r="U196" s="5">
        <f t="shared" si="151"/>
        <v>1</v>
      </c>
      <c r="V196" s="5">
        <f t="shared" si="152"/>
        <v>1.7320508075688772</v>
      </c>
      <c r="W196" s="5">
        <f t="shared" si="153"/>
        <v>1.7320508075688772</v>
      </c>
      <c r="X196" s="5">
        <f t="shared" si="154"/>
        <v>3.7320508075688772</v>
      </c>
      <c r="Y196" s="5">
        <f t="shared" si="155"/>
        <v>1</v>
      </c>
      <c r="Z196" s="5">
        <f t="shared" si="156"/>
        <v>0</v>
      </c>
      <c r="AA196" s="5">
        <f t="shared" si="141"/>
        <v>1</v>
      </c>
      <c r="AB196" s="5">
        <f t="shared" si="157"/>
        <v>-6</v>
      </c>
      <c r="AC196" s="5">
        <f t="shared" si="158"/>
        <v>-1</v>
      </c>
      <c r="AD196" s="5">
        <f t="shared" si="159"/>
        <v>-1</v>
      </c>
      <c r="AE196" s="5">
        <f t="shared" si="160"/>
        <v>-4</v>
      </c>
      <c r="AF196" s="5">
        <f t="shared" si="161"/>
        <v>1</v>
      </c>
      <c r="AG196" s="5">
        <f t="shared" si="162"/>
        <v>1</v>
      </c>
      <c r="AH196" s="5">
        <f t="shared" si="163"/>
        <v>-2</v>
      </c>
      <c r="AL196" s="5">
        <f t="shared" si="164"/>
        <v>0.5</v>
      </c>
    </row>
    <row r="197" spans="1:38" x14ac:dyDescent="0.3">
      <c r="A197" s="5">
        <v>1</v>
      </c>
      <c r="B197" s="12">
        <v>0</v>
      </c>
      <c r="C197" s="5">
        <v>0</v>
      </c>
      <c r="D197" s="5">
        <f t="shared" si="142"/>
        <v>1</v>
      </c>
      <c r="E197" s="11">
        <v>1</v>
      </c>
      <c r="F197" s="5">
        <f t="shared" si="143"/>
        <v>1</v>
      </c>
      <c r="G197" s="5">
        <f t="shared" si="144"/>
        <v>1</v>
      </c>
      <c r="H197" s="5">
        <f t="shared" si="145"/>
        <v>1</v>
      </c>
      <c r="I197" s="1">
        <v>0</v>
      </c>
      <c r="J197" s="12">
        <v>0</v>
      </c>
      <c r="K197" s="5">
        <v>0</v>
      </c>
      <c r="L197" s="5">
        <f t="shared" si="146"/>
        <v>1</v>
      </c>
      <c r="M197" s="11">
        <v>0</v>
      </c>
      <c r="N197" s="5">
        <f t="shared" si="147"/>
        <v>0</v>
      </c>
      <c r="O197" s="5">
        <f t="shared" si="148"/>
        <v>0</v>
      </c>
      <c r="P197" s="5">
        <f t="shared" si="149"/>
        <v>0</v>
      </c>
      <c r="Q197" s="12">
        <v>0</v>
      </c>
      <c r="R197" s="5">
        <v>1</v>
      </c>
      <c r="S197" s="5">
        <f t="shared" si="150"/>
        <v>0</v>
      </c>
      <c r="T197" s="11">
        <v>0</v>
      </c>
      <c r="U197" s="5">
        <f t="shared" si="151"/>
        <v>0</v>
      </c>
      <c r="V197" s="5">
        <f t="shared" si="152"/>
        <v>0</v>
      </c>
      <c r="W197" s="5">
        <f t="shared" si="153"/>
        <v>0</v>
      </c>
      <c r="X197" s="5">
        <f t="shared" si="154"/>
        <v>1</v>
      </c>
      <c r="Y197" s="5">
        <f t="shared" si="155"/>
        <v>1</v>
      </c>
      <c r="Z197" s="5">
        <f t="shared" si="156"/>
        <v>0</v>
      </c>
      <c r="AA197" s="5">
        <f t="shared" si="141"/>
        <v>1</v>
      </c>
      <c r="AB197" s="5">
        <f t="shared" si="157"/>
        <v>-6</v>
      </c>
      <c r="AC197" s="5">
        <f t="shared" si="158"/>
        <v>-3</v>
      </c>
      <c r="AD197" s="5">
        <f t="shared" si="159"/>
        <v>-1.5</v>
      </c>
      <c r="AE197" s="5">
        <f t="shared" si="160"/>
        <v>-1.5</v>
      </c>
      <c r="AF197" s="5">
        <f t="shared" si="161"/>
        <v>-1</v>
      </c>
      <c r="AG197" s="5">
        <f t="shared" si="162"/>
        <v>0.5</v>
      </c>
      <c r="AH197" s="5">
        <f t="shared" si="163"/>
        <v>0.5</v>
      </c>
      <c r="AL197" s="5">
        <f t="shared" si="164"/>
        <v>0.5</v>
      </c>
    </row>
    <row r="198" spans="1:38" x14ac:dyDescent="0.3">
      <c r="A198" s="5">
        <v>1</v>
      </c>
      <c r="B198" s="12">
        <v>0</v>
      </c>
      <c r="C198" s="5">
        <v>0</v>
      </c>
      <c r="D198" s="5">
        <f t="shared" si="142"/>
        <v>1</v>
      </c>
      <c r="E198" s="11">
        <v>-1</v>
      </c>
      <c r="F198" s="5">
        <f t="shared" si="143"/>
        <v>-1</v>
      </c>
      <c r="G198" s="5">
        <f t="shared" si="144"/>
        <v>1</v>
      </c>
      <c r="H198" s="5">
        <f t="shared" si="145"/>
        <v>-1</v>
      </c>
      <c r="I198" s="1">
        <v>0</v>
      </c>
      <c r="J198" s="12">
        <v>0</v>
      </c>
      <c r="K198" s="5">
        <v>0</v>
      </c>
      <c r="L198" s="5">
        <f t="shared" si="146"/>
        <v>1</v>
      </c>
      <c r="M198" s="11">
        <v>1</v>
      </c>
      <c r="N198" s="5">
        <f t="shared" si="147"/>
        <v>1</v>
      </c>
      <c r="O198" s="5">
        <f t="shared" si="148"/>
        <v>1</v>
      </c>
      <c r="P198" s="5">
        <f t="shared" si="149"/>
        <v>1</v>
      </c>
      <c r="Q198" s="12">
        <v>0</v>
      </c>
      <c r="R198" s="5">
        <v>1</v>
      </c>
      <c r="S198" s="5">
        <f t="shared" si="150"/>
        <v>0</v>
      </c>
      <c r="T198" s="11">
        <v>0</v>
      </c>
      <c r="U198" s="5">
        <f t="shared" si="151"/>
        <v>0</v>
      </c>
      <c r="V198" s="5">
        <f t="shared" si="152"/>
        <v>0</v>
      </c>
      <c r="W198" s="5">
        <f t="shared" si="153"/>
        <v>0</v>
      </c>
      <c r="X198" s="5">
        <f t="shared" si="154"/>
        <v>0</v>
      </c>
      <c r="Y198" s="5">
        <f t="shared" si="155"/>
        <v>0.5</v>
      </c>
      <c r="Z198" s="5">
        <f t="shared" si="156"/>
        <v>0</v>
      </c>
      <c r="AA198" s="5">
        <f t="shared" si="141"/>
        <v>1</v>
      </c>
      <c r="AB198" s="5">
        <f t="shared" si="157"/>
        <v>-3</v>
      </c>
      <c r="AC198" s="5">
        <f t="shared" si="158"/>
        <v>-1.5</v>
      </c>
      <c r="AD198" s="5">
        <f t="shared" si="159"/>
        <v>-1.5</v>
      </c>
      <c r="AE198" s="5">
        <f t="shared" si="160"/>
        <v>0</v>
      </c>
      <c r="AF198" s="5">
        <f t="shared" si="161"/>
        <v>-0.5</v>
      </c>
      <c r="AG198" s="5">
        <f t="shared" si="162"/>
        <v>-0.5</v>
      </c>
      <c r="AH198" s="5">
        <f t="shared" si="163"/>
        <v>1</v>
      </c>
      <c r="AL198" s="5">
        <f t="shared" si="164"/>
        <v>0.5</v>
      </c>
    </row>
    <row r="199" spans="1:38" x14ac:dyDescent="0.3">
      <c r="A199" s="5">
        <v>1</v>
      </c>
      <c r="B199" s="12">
        <v>0</v>
      </c>
      <c r="C199" s="5">
        <v>0</v>
      </c>
      <c r="D199" s="5">
        <f t="shared" si="142"/>
        <v>1</v>
      </c>
      <c r="E199" s="11">
        <v>0</v>
      </c>
      <c r="F199" s="5">
        <f t="shared" si="143"/>
        <v>0</v>
      </c>
      <c r="G199" s="5">
        <f t="shared" si="144"/>
        <v>0</v>
      </c>
      <c r="H199" s="5">
        <f t="shared" si="145"/>
        <v>0</v>
      </c>
      <c r="I199" s="1">
        <v>0</v>
      </c>
      <c r="J199" s="12">
        <v>0</v>
      </c>
      <c r="K199" s="5">
        <v>0</v>
      </c>
      <c r="L199" s="5">
        <f t="shared" si="146"/>
        <v>1</v>
      </c>
      <c r="M199" s="11">
        <v>2</v>
      </c>
      <c r="N199" s="5">
        <f t="shared" si="147"/>
        <v>1</v>
      </c>
      <c r="O199" s="5">
        <f t="shared" si="148"/>
        <v>1.4142135623730951</v>
      </c>
      <c r="P199" s="5">
        <f t="shared" si="149"/>
        <v>1.4142135623730951</v>
      </c>
      <c r="Q199" s="12">
        <v>0</v>
      </c>
      <c r="R199" s="5">
        <v>1</v>
      </c>
      <c r="S199" s="5">
        <f t="shared" si="150"/>
        <v>0</v>
      </c>
      <c r="T199" s="11">
        <v>0</v>
      </c>
      <c r="U199" s="5">
        <f t="shared" si="151"/>
        <v>0</v>
      </c>
      <c r="V199" s="5">
        <f t="shared" si="152"/>
        <v>0</v>
      </c>
      <c r="W199" s="5">
        <f t="shared" si="153"/>
        <v>0</v>
      </c>
      <c r="X199" s="5">
        <f t="shared" si="154"/>
        <v>1.4142135623730951</v>
      </c>
      <c r="Y199" s="5">
        <f t="shared" si="155"/>
        <v>1</v>
      </c>
      <c r="Z199" s="5">
        <f t="shared" si="156"/>
        <v>0</v>
      </c>
      <c r="AA199" s="5">
        <f t="shared" si="141"/>
        <v>1</v>
      </c>
      <c r="AB199" s="5">
        <f t="shared" si="157"/>
        <v>-6</v>
      </c>
      <c r="AC199" s="5">
        <f t="shared" si="158"/>
        <v>-1</v>
      </c>
      <c r="AD199" s="5">
        <f t="shared" si="159"/>
        <v>-4</v>
      </c>
      <c r="AE199" s="5">
        <f t="shared" si="160"/>
        <v>-1</v>
      </c>
      <c r="AF199" s="5">
        <f t="shared" si="161"/>
        <v>1</v>
      </c>
      <c r="AG199" s="5">
        <f t="shared" si="162"/>
        <v>-2</v>
      </c>
      <c r="AH199" s="5">
        <f t="shared" si="163"/>
        <v>1</v>
      </c>
      <c r="AL199" s="5">
        <f t="shared" si="164"/>
        <v>0.5</v>
      </c>
    </row>
    <row r="200" spans="1:38" x14ac:dyDescent="0.3">
      <c r="A200" s="5">
        <v>1</v>
      </c>
      <c r="B200" s="12">
        <v>0</v>
      </c>
      <c r="C200" s="5">
        <v>0</v>
      </c>
      <c r="D200" s="5">
        <f t="shared" si="142"/>
        <v>1</v>
      </c>
      <c r="E200" s="11">
        <v>1</v>
      </c>
      <c r="F200" s="5">
        <f t="shared" si="143"/>
        <v>1</v>
      </c>
      <c r="G200" s="5">
        <f t="shared" si="144"/>
        <v>1</v>
      </c>
      <c r="H200" s="5">
        <f t="shared" si="145"/>
        <v>1</v>
      </c>
      <c r="I200" s="1">
        <v>1</v>
      </c>
      <c r="J200" s="12">
        <v>0</v>
      </c>
      <c r="K200" s="5">
        <v>0</v>
      </c>
      <c r="L200" s="5">
        <f t="shared" si="146"/>
        <v>1</v>
      </c>
      <c r="M200" s="11">
        <v>1</v>
      </c>
      <c r="N200" s="5">
        <f t="shared" si="147"/>
        <v>1</v>
      </c>
      <c r="O200" s="5">
        <f t="shared" si="148"/>
        <v>1</v>
      </c>
      <c r="P200" s="5">
        <f t="shared" si="149"/>
        <v>1</v>
      </c>
      <c r="Q200" s="12">
        <v>1</v>
      </c>
      <c r="R200" s="5">
        <v>0</v>
      </c>
      <c r="S200" s="5">
        <f t="shared" si="150"/>
        <v>0</v>
      </c>
      <c r="T200" s="11">
        <v>-6</v>
      </c>
      <c r="U200" s="5">
        <f t="shared" si="151"/>
        <v>-1</v>
      </c>
      <c r="V200" s="5">
        <f t="shared" si="152"/>
        <v>2.4494897427831779</v>
      </c>
      <c r="W200" s="5">
        <f t="shared" si="153"/>
        <v>-2.4494897427831779</v>
      </c>
      <c r="X200" s="5">
        <f t="shared" si="154"/>
        <v>-0.44948974278317788</v>
      </c>
      <c r="Y200" s="5">
        <f t="shared" si="155"/>
        <v>0</v>
      </c>
      <c r="Z200" s="5">
        <f t="shared" si="156"/>
        <v>1</v>
      </c>
      <c r="AA200" s="5">
        <f t="shared" si="141"/>
        <v>1</v>
      </c>
      <c r="AB200" s="5">
        <f t="shared" si="157"/>
        <v>-10</v>
      </c>
      <c r="AC200" s="5">
        <f t="shared" si="158"/>
        <v>-5.5</v>
      </c>
      <c r="AD200" s="5">
        <f t="shared" si="159"/>
        <v>-5.5</v>
      </c>
      <c r="AE200" s="5">
        <f t="shared" si="160"/>
        <v>1</v>
      </c>
      <c r="AF200" s="5">
        <f t="shared" si="161"/>
        <v>2.5</v>
      </c>
      <c r="AG200" s="5">
        <f t="shared" si="162"/>
        <v>2.5</v>
      </c>
      <c r="AH200" s="5">
        <f t="shared" si="163"/>
        <v>-5</v>
      </c>
      <c r="AL200" s="5">
        <f t="shared" si="164"/>
        <v>0.5</v>
      </c>
    </row>
    <row r="201" spans="1:38" x14ac:dyDescent="0.3">
      <c r="A201" s="5">
        <v>1</v>
      </c>
      <c r="B201" s="12">
        <v>0</v>
      </c>
      <c r="C201" s="5">
        <v>0</v>
      </c>
      <c r="D201" s="5">
        <f t="shared" si="142"/>
        <v>1</v>
      </c>
      <c r="E201" s="11">
        <v>0</v>
      </c>
      <c r="F201" s="5">
        <f t="shared" si="143"/>
        <v>0</v>
      </c>
      <c r="G201" s="5">
        <f t="shared" si="144"/>
        <v>0</v>
      </c>
      <c r="H201" s="5">
        <f t="shared" si="145"/>
        <v>0</v>
      </c>
      <c r="I201" s="1">
        <v>1</v>
      </c>
      <c r="J201" s="12">
        <v>0</v>
      </c>
      <c r="K201" s="5">
        <v>0</v>
      </c>
      <c r="L201" s="5">
        <f t="shared" si="146"/>
        <v>1</v>
      </c>
      <c r="M201" s="11">
        <v>1</v>
      </c>
      <c r="N201" s="5">
        <f t="shared" si="147"/>
        <v>1</v>
      </c>
      <c r="O201" s="5">
        <f t="shared" si="148"/>
        <v>1</v>
      </c>
      <c r="P201" s="5">
        <f t="shared" si="149"/>
        <v>1</v>
      </c>
      <c r="Q201" s="12">
        <v>1</v>
      </c>
      <c r="R201" s="5">
        <v>0</v>
      </c>
      <c r="S201" s="5">
        <f t="shared" si="150"/>
        <v>0</v>
      </c>
      <c r="T201" s="11">
        <v>-8</v>
      </c>
      <c r="U201" s="5">
        <f t="shared" si="151"/>
        <v>-1</v>
      </c>
      <c r="V201" s="5">
        <f t="shared" si="152"/>
        <v>2.8284271247461903</v>
      </c>
      <c r="W201" s="5">
        <f t="shared" si="153"/>
        <v>-2.8284271247461903</v>
      </c>
      <c r="X201" s="5">
        <f t="shared" si="154"/>
        <v>-1.8284271247461903</v>
      </c>
      <c r="Y201" s="5">
        <f t="shared" si="155"/>
        <v>0</v>
      </c>
      <c r="Z201" s="5">
        <f t="shared" si="156"/>
        <v>1</v>
      </c>
      <c r="AA201" s="5">
        <f t="shared" si="141"/>
        <v>1</v>
      </c>
      <c r="AB201" s="5">
        <f t="shared" si="157"/>
        <v>-10</v>
      </c>
      <c r="AC201" s="5">
        <f t="shared" si="158"/>
        <v>-3.5</v>
      </c>
      <c r="AD201" s="5">
        <f t="shared" si="159"/>
        <v>-5</v>
      </c>
      <c r="AE201" s="5">
        <f t="shared" si="160"/>
        <v>-1.5</v>
      </c>
      <c r="AF201" s="5">
        <f t="shared" si="161"/>
        <v>4.5</v>
      </c>
      <c r="AG201" s="5">
        <f t="shared" si="162"/>
        <v>3</v>
      </c>
      <c r="AH201" s="5">
        <f t="shared" si="163"/>
        <v>-7.5</v>
      </c>
      <c r="AL201" s="5">
        <f t="shared" si="164"/>
        <v>0.5</v>
      </c>
    </row>
    <row r="202" spans="1:38" x14ac:dyDescent="0.3">
      <c r="I202" s="1"/>
    </row>
    <row r="203" spans="1:38" x14ac:dyDescent="0.3">
      <c r="I203" s="1"/>
    </row>
    <row r="204" spans="1:38" x14ac:dyDescent="0.3">
      <c r="I204" s="1"/>
    </row>
    <row r="205" spans="1:38" x14ac:dyDescent="0.3">
      <c r="I205" s="1"/>
    </row>
    <row r="206" spans="1:38" x14ac:dyDescent="0.3">
      <c r="I206" s="1"/>
    </row>
    <row r="207" spans="1:38" x14ac:dyDescent="0.3">
      <c r="I207" s="1"/>
    </row>
    <row r="208" spans="1:38" x14ac:dyDescent="0.3">
      <c r="I208" s="1"/>
    </row>
    <row r="209" spans="9:9" x14ac:dyDescent="0.3">
      <c r="I209" s="1"/>
    </row>
    <row r="210" spans="9:9" x14ac:dyDescent="0.3">
      <c r="I210" s="1"/>
    </row>
    <row r="211" spans="9:9" x14ac:dyDescent="0.3">
      <c r="I211" s="1"/>
    </row>
    <row r="212" spans="9:9" x14ac:dyDescent="0.3">
      <c r="I212" s="1"/>
    </row>
    <row r="213" spans="9:9" x14ac:dyDescent="0.3">
      <c r="I213" s="1"/>
    </row>
    <row r="214" spans="9:9" x14ac:dyDescent="0.3">
      <c r="I214" s="1"/>
    </row>
    <row r="215" spans="9:9" x14ac:dyDescent="0.3">
      <c r="I215" s="1"/>
    </row>
    <row r="216" spans="9:9" x14ac:dyDescent="0.3">
      <c r="I216" s="1"/>
    </row>
    <row r="217" spans="9:9" x14ac:dyDescent="0.3">
      <c r="I217" s="1"/>
    </row>
    <row r="218" spans="9:9" x14ac:dyDescent="0.3">
      <c r="I218" s="1"/>
    </row>
    <row r="219" spans="9:9" x14ac:dyDescent="0.3">
      <c r="I219" s="1"/>
    </row>
    <row r="220" spans="9:9" x14ac:dyDescent="0.3">
      <c r="I220" s="1"/>
    </row>
    <row r="221" spans="9:9" x14ac:dyDescent="0.3">
      <c r="I221" s="1"/>
    </row>
    <row r="222" spans="9:9" x14ac:dyDescent="0.3">
      <c r="I222" s="1"/>
    </row>
    <row r="223" spans="9:9" x14ac:dyDescent="0.3">
      <c r="I223" s="1"/>
    </row>
    <row r="224" spans="9:9" x14ac:dyDescent="0.3">
      <c r="I224" s="1"/>
    </row>
    <row r="225" spans="9:9" x14ac:dyDescent="0.3">
      <c r="I225" s="1"/>
    </row>
    <row r="226" spans="9:9" x14ac:dyDescent="0.3">
      <c r="I226" s="1"/>
    </row>
    <row r="227" spans="9:9" x14ac:dyDescent="0.3">
      <c r="I227" s="1"/>
    </row>
    <row r="228" spans="9:9" x14ac:dyDescent="0.3">
      <c r="I228" s="1"/>
    </row>
    <row r="229" spans="9:9" x14ac:dyDescent="0.3">
      <c r="I229" s="1"/>
    </row>
    <row r="230" spans="9:9" x14ac:dyDescent="0.3">
      <c r="I230" s="1"/>
    </row>
    <row r="231" spans="9:9" x14ac:dyDescent="0.3">
      <c r="I231" s="1"/>
    </row>
    <row r="232" spans="9:9" x14ac:dyDescent="0.3">
      <c r="I232" s="1"/>
    </row>
    <row r="233" spans="9:9" x14ac:dyDescent="0.3">
      <c r="I233" s="1"/>
    </row>
    <row r="234" spans="9:9" x14ac:dyDescent="0.3">
      <c r="I234" s="1"/>
    </row>
    <row r="235" spans="9:9" x14ac:dyDescent="0.3">
      <c r="I235" s="1"/>
    </row>
    <row r="236" spans="9:9" x14ac:dyDescent="0.3">
      <c r="I236" s="1"/>
    </row>
    <row r="237" spans="9:9" x14ac:dyDescent="0.3">
      <c r="I237" s="1"/>
    </row>
    <row r="238" spans="9:9" x14ac:dyDescent="0.3">
      <c r="I238" s="1"/>
    </row>
    <row r="239" spans="9:9" x14ac:dyDescent="0.3">
      <c r="I239" s="1"/>
    </row>
    <row r="240" spans="9:9" x14ac:dyDescent="0.3">
      <c r="I240" s="1"/>
    </row>
    <row r="241" spans="9:9" x14ac:dyDescent="0.3">
      <c r="I241" s="1"/>
    </row>
    <row r="242" spans="9:9" x14ac:dyDescent="0.3">
      <c r="I242" s="1"/>
    </row>
    <row r="243" spans="9:9" x14ac:dyDescent="0.3">
      <c r="I243" s="1"/>
    </row>
    <row r="244" spans="9:9" x14ac:dyDescent="0.3">
      <c r="I244" s="1"/>
    </row>
    <row r="245" spans="9:9" x14ac:dyDescent="0.3">
      <c r="I245" s="1"/>
    </row>
    <row r="246" spans="9:9" x14ac:dyDescent="0.3">
      <c r="I246" s="1"/>
    </row>
    <row r="247" spans="9:9" x14ac:dyDescent="0.3">
      <c r="I247" s="1"/>
    </row>
    <row r="248" spans="9:9" x14ac:dyDescent="0.3">
      <c r="I248" s="1"/>
    </row>
    <row r="249" spans="9:9" x14ac:dyDescent="0.3">
      <c r="I249" s="1"/>
    </row>
    <row r="250" spans="9:9" x14ac:dyDescent="0.3">
      <c r="I250" s="1"/>
    </row>
    <row r="251" spans="9:9" x14ac:dyDescent="0.3">
      <c r="I251" s="1"/>
    </row>
    <row r="252" spans="9:9" x14ac:dyDescent="0.3">
      <c r="I252" s="1"/>
    </row>
    <row r="253" spans="9:9" x14ac:dyDescent="0.3">
      <c r="I253" s="1"/>
    </row>
    <row r="254" spans="9:9" x14ac:dyDescent="0.3">
      <c r="I254" s="1"/>
    </row>
    <row r="255" spans="9:9" x14ac:dyDescent="0.3">
      <c r="I255" s="1"/>
    </row>
    <row r="256" spans="9:9" x14ac:dyDescent="0.3">
      <c r="I256" s="1"/>
    </row>
    <row r="257" spans="9:9" x14ac:dyDescent="0.3">
      <c r="I257" s="1"/>
    </row>
    <row r="258" spans="9:9" x14ac:dyDescent="0.3">
      <c r="I258" s="1"/>
    </row>
    <row r="259" spans="9:9" x14ac:dyDescent="0.3">
      <c r="I259" s="1"/>
    </row>
    <row r="260" spans="9:9" x14ac:dyDescent="0.3">
      <c r="I260" s="1"/>
    </row>
    <row r="261" spans="9:9" x14ac:dyDescent="0.3">
      <c r="I261" s="1"/>
    </row>
    <row r="262" spans="9:9" x14ac:dyDescent="0.3">
      <c r="I262" s="1"/>
    </row>
    <row r="263" spans="9:9" x14ac:dyDescent="0.3">
      <c r="I263" s="1"/>
    </row>
    <row r="264" spans="9:9" x14ac:dyDescent="0.3">
      <c r="I264" s="1"/>
    </row>
    <row r="265" spans="9:9" x14ac:dyDescent="0.3">
      <c r="I265" s="1"/>
    </row>
    <row r="266" spans="9:9" x14ac:dyDescent="0.3">
      <c r="I266" s="1"/>
    </row>
    <row r="267" spans="9:9" x14ac:dyDescent="0.3">
      <c r="I267" s="1"/>
    </row>
    <row r="268" spans="9:9" x14ac:dyDescent="0.3">
      <c r="I268" s="1"/>
    </row>
    <row r="269" spans="9:9" x14ac:dyDescent="0.3">
      <c r="I269" s="1"/>
    </row>
    <row r="270" spans="9:9" x14ac:dyDescent="0.3">
      <c r="I270" s="1"/>
    </row>
  </sheetData>
  <sortState xmlns:xlrd2="http://schemas.microsoft.com/office/spreadsheetml/2017/richdata2" ref="A2:AH201">
    <sortCondition descending="1" ref="A2:A201"/>
    <sortCondition descending="1" ref="S2:S201"/>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B40DF-622F-4C2D-9577-87ECAE9DD7D3}">
  <dimension ref="A1:V32"/>
  <sheetViews>
    <sheetView workbookViewId="0">
      <selection activeCell="G12" sqref="G2:G12"/>
    </sheetView>
  </sheetViews>
  <sheetFormatPr defaultRowHeight="13.8" x14ac:dyDescent="0.3"/>
  <sheetData>
    <row r="1" spans="1:22" x14ac:dyDescent="0.3">
      <c r="A1" s="5" t="s">
        <v>848</v>
      </c>
      <c r="B1" s="5">
        <v>1</v>
      </c>
      <c r="C1" s="5">
        <v>2</v>
      </c>
      <c r="D1" s="5">
        <v>3</v>
      </c>
      <c r="E1" s="5">
        <v>4</v>
      </c>
      <c r="F1" s="5">
        <v>5</v>
      </c>
      <c r="G1" s="5">
        <v>6</v>
      </c>
      <c r="H1" s="5">
        <v>7</v>
      </c>
      <c r="I1" s="5">
        <v>8</v>
      </c>
      <c r="J1" s="5">
        <v>9</v>
      </c>
    </row>
    <row r="2" spans="1:22" x14ac:dyDescent="0.3">
      <c r="B2" s="11">
        <v>1</v>
      </c>
      <c r="C2" s="11">
        <v>0</v>
      </c>
      <c r="D2" s="11">
        <v>3</v>
      </c>
      <c r="E2" s="11">
        <v>0</v>
      </c>
      <c r="F2" s="11">
        <v>0</v>
      </c>
      <c r="G2" s="11">
        <v>0</v>
      </c>
      <c r="H2" s="11">
        <v>1</v>
      </c>
      <c r="I2" s="11">
        <v>1</v>
      </c>
      <c r="J2" s="11">
        <v>0</v>
      </c>
      <c r="K2" s="5">
        <v>1</v>
      </c>
      <c r="M2" s="11">
        <f>ABS(B2)</f>
        <v>1</v>
      </c>
      <c r="N2" s="11">
        <f t="shared" ref="N2:V15" si="0">ABS(C2)</f>
        <v>0</v>
      </c>
      <c r="O2" s="11">
        <f t="shared" si="0"/>
        <v>3</v>
      </c>
      <c r="P2" s="11">
        <f t="shared" si="0"/>
        <v>0</v>
      </c>
      <c r="Q2" s="11">
        <f t="shared" si="0"/>
        <v>0</v>
      </c>
      <c r="R2" s="11">
        <f t="shared" si="0"/>
        <v>0</v>
      </c>
      <c r="S2" s="11">
        <f t="shared" si="0"/>
        <v>1</v>
      </c>
      <c r="T2" s="11">
        <f t="shared" si="0"/>
        <v>1</v>
      </c>
      <c r="U2" s="11">
        <f t="shared" si="0"/>
        <v>0</v>
      </c>
      <c r="V2" s="11">
        <f t="shared" si="0"/>
        <v>1</v>
      </c>
    </row>
    <row r="3" spans="1:22" x14ac:dyDescent="0.3">
      <c r="B3" s="11">
        <v>1</v>
      </c>
      <c r="C3" s="11">
        <v>0</v>
      </c>
      <c r="D3" s="11">
        <v>3</v>
      </c>
      <c r="E3" s="11">
        <v>0</v>
      </c>
      <c r="F3" s="11">
        <v>-3</v>
      </c>
      <c r="G3" s="11">
        <v>0</v>
      </c>
      <c r="H3" s="11">
        <v>2</v>
      </c>
      <c r="I3" s="11">
        <v>1</v>
      </c>
      <c r="J3" s="11">
        <v>0</v>
      </c>
      <c r="K3" s="5">
        <v>1</v>
      </c>
      <c r="M3" s="11">
        <f t="shared" ref="M3:M12" si="1">ABS(B3)</f>
        <v>1</v>
      </c>
      <c r="N3" s="11">
        <f t="shared" si="0"/>
        <v>0</v>
      </c>
      <c r="O3" s="11">
        <f t="shared" si="0"/>
        <v>3</v>
      </c>
      <c r="P3" s="11">
        <f t="shared" si="0"/>
        <v>0</v>
      </c>
      <c r="Q3" s="11">
        <f t="shared" si="0"/>
        <v>3</v>
      </c>
      <c r="R3" s="11">
        <f t="shared" si="0"/>
        <v>0</v>
      </c>
      <c r="S3" s="11">
        <f t="shared" si="0"/>
        <v>2</v>
      </c>
      <c r="T3" s="11">
        <f t="shared" si="0"/>
        <v>1</v>
      </c>
      <c r="U3" s="11">
        <f t="shared" si="0"/>
        <v>0</v>
      </c>
      <c r="V3" s="11">
        <f t="shared" si="0"/>
        <v>1</v>
      </c>
    </row>
    <row r="4" spans="1:22" x14ac:dyDescent="0.3">
      <c r="B4" s="11">
        <v>1</v>
      </c>
      <c r="C4" s="11">
        <v>0</v>
      </c>
      <c r="D4" s="11">
        <v>0</v>
      </c>
      <c r="E4" s="11">
        <v>0</v>
      </c>
      <c r="F4" s="11">
        <v>-2</v>
      </c>
      <c r="G4" s="11">
        <v>0</v>
      </c>
      <c r="H4" s="11">
        <v>2</v>
      </c>
      <c r="I4" s="11">
        <v>1</v>
      </c>
      <c r="J4" s="11">
        <v>0</v>
      </c>
      <c r="K4" s="5">
        <v>-8</v>
      </c>
      <c r="M4" s="11">
        <f t="shared" si="1"/>
        <v>1</v>
      </c>
      <c r="N4" s="11">
        <f t="shared" si="0"/>
        <v>0</v>
      </c>
      <c r="O4" s="11">
        <f t="shared" si="0"/>
        <v>0</v>
      </c>
      <c r="P4" s="11">
        <f t="shared" si="0"/>
        <v>0</v>
      </c>
      <c r="Q4" s="11">
        <f t="shared" si="0"/>
        <v>2</v>
      </c>
      <c r="R4" s="11">
        <f t="shared" si="0"/>
        <v>0</v>
      </c>
      <c r="S4" s="11">
        <f t="shared" si="0"/>
        <v>2</v>
      </c>
      <c r="T4" s="11">
        <f t="shared" si="0"/>
        <v>1</v>
      </c>
      <c r="U4" s="11">
        <f t="shared" si="0"/>
        <v>0</v>
      </c>
      <c r="V4" s="11">
        <f t="shared" si="0"/>
        <v>8</v>
      </c>
    </row>
    <row r="5" spans="1:22" x14ac:dyDescent="0.3">
      <c r="B5" s="11">
        <v>-1</v>
      </c>
      <c r="C5" s="11">
        <v>0</v>
      </c>
      <c r="D5" s="11">
        <v>1</v>
      </c>
      <c r="E5" s="11">
        <v>0</v>
      </c>
      <c r="F5" s="11">
        <v>2</v>
      </c>
      <c r="G5" s="11">
        <v>0</v>
      </c>
      <c r="H5" s="11">
        <v>2</v>
      </c>
      <c r="I5" s="11">
        <v>1</v>
      </c>
      <c r="J5" s="11">
        <v>0</v>
      </c>
      <c r="K5" s="5">
        <v>-6</v>
      </c>
      <c r="M5" s="11">
        <f t="shared" si="1"/>
        <v>1</v>
      </c>
      <c r="N5" s="11">
        <f t="shared" si="0"/>
        <v>0</v>
      </c>
      <c r="O5" s="11">
        <f t="shared" si="0"/>
        <v>1</v>
      </c>
      <c r="P5" s="11">
        <f t="shared" si="0"/>
        <v>0</v>
      </c>
      <c r="Q5" s="11">
        <f t="shared" si="0"/>
        <v>2</v>
      </c>
      <c r="R5" s="11">
        <f t="shared" si="0"/>
        <v>0</v>
      </c>
      <c r="S5" s="11">
        <f t="shared" si="0"/>
        <v>2</v>
      </c>
      <c r="T5" s="11">
        <f t="shared" si="0"/>
        <v>1</v>
      </c>
      <c r="U5" s="11">
        <f t="shared" si="0"/>
        <v>0</v>
      </c>
      <c r="V5" s="11">
        <f t="shared" si="0"/>
        <v>6</v>
      </c>
    </row>
    <row r="6" spans="1:22" x14ac:dyDescent="0.3">
      <c r="B6" s="11">
        <v>0</v>
      </c>
      <c r="C6" s="11">
        <v>0</v>
      </c>
      <c r="D6" s="11">
        <v>1</v>
      </c>
      <c r="E6" s="11">
        <v>0</v>
      </c>
      <c r="F6" s="11">
        <v>-4</v>
      </c>
      <c r="G6" s="11">
        <v>0</v>
      </c>
      <c r="H6" s="11">
        <v>1</v>
      </c>
      <c r="I6" s="11">
        <v>2</v>
      </c>
      <c r="J6" s="11">
        <v>0</v>
      </c>
      <c r="K6" s="5">
        <v>-7</v>
      </c>
      <c r="M6" s="11">
        <f t="shared" si="1"/>
        <v>0</v>
      </c>
      <c r="N6" s="11">
        <f t="shared" si="0"/>
        <v>0</v>
      </c>
      <c r="O6" s="11">
        <f t="shared" si="0"/>
        <v>1</v>
      </c>
      <c r="P6" s="11">
        <f t="shared" si="0"/>
        <v>0</v>
      </c>
      <c r="Q6" s="11">
        <f t="shared" si="0"/>
        <v>4</v>
      </c>
      <c r="R6" s="11">
        <f t="shared" si="0"/>
        <v>0</v>
      </c>
      <c r="S6" s="11">
        <f t="shared" si="0"/>
        <v>1</v>
      </c>
      <c r="T6" s="11">
        <f t="shared" si="0"/>
        <v>2</v>
      </c>
      <c r="U6" s="11">
        <f t="shared" si="0"/>
        <v>0</v>
      </c>
      <c r="V6" s="11">
        <f t="shared" si="0"/>
        <v>7</v>
      </c>
    </row>
    <row r="7" spans="1:22" x14ac:dyDescent="0.3">
      <c r="B7" s="11">
        <v>0</v>
      </c>
      <c r="C7" s="11">
        <v>0</v>
      </c>
      <c r="D7" s="11">
        <v>0</v>
      </c>
      <c r="E7" s="11">
        <v>0</v>
      </c>
      <c r="F7" s="11">
        <v>-3</v>
      </c>
      <c r="G7" s="11">
        <v>0</v>
      </c>
      <c r="H7" s="11">
        <v>2</v>
      </c>
      <c r="I7" s="11">
        <v>3</v>
      </c>
      <c r="J7" s="11">
        <v>0</v>
      </c>
      <c r="K7" s="5">
        <v>-3</v>
      </c>
      <c r="M7" s="11">
        <f t="shared" si="1"/>
        <v>0</v>
      </c>
      <c r="N7" s="11">
        <f t="shared" si="0"/>
        <v>0</v>
      </c>
      <c r="O7" s="11">
        <f t="shared" si="0"/>
        <v>0</v>
      </c>
      <c r="P7" s="11">
        <f t="shared" si="0"/>
        <v>0</v>
      </c>
      <c r="Q7" s="11">
        <f t="shared" si="0"/>
        <v>3</v>
      </c>
      <c r="R7" s="11">
        <f t="shared" si="0"/>
        <v>0</v>
      </c>
      <c r="S7" s="11">
        <f t="shared" si="0"/>
        <v>2</v>
      </c>
      <c r="T7" s="11">
        <f t="shared" si="0"/>
        <v>3</v>
      </c>
      <c r="U7" s="11">
        <f t="shared" si="0"/>
        <v>0</v>
      </c>
      <c r="V7" s="11">
        <f t="shared" si="0"/>
        <v>3</v>
      </c>
    </row>
    <row r="8" spans="1:22" x14ac:dyDescent="0.3">
      <c r="B8" s="11">
        <v>0</v>
      </c>
      <c r="D8" s="11">
        <v>1</v>
      </c>
      <c r="E8" s="11">
        <v>0</v>
      </c>
      <c r="F8" s="11">
        <v>0</v>
      </c>
      <c r="G8" s="11">
        <v>0</v>
      </c>
      <c r="H8" s="11">
        <v>1</v>
      </c>
      <c r="I8" s="11">
        <v>2</v>
      </c>
      <c r="J8" s="11">
        <v>0</v>
      </c>
      <c r="K8" s="5">
        <v>-3</v>
      </c>
      <c r="M8" s="11">
        <f t="shared" si="1"/>
        <v>0</v>
      </c>
      <c r="N8" s="5"/>
      <c r="O8" s="11">
        <f t="shared" si="0"/>
        <v>1</v>
      </c>
      <c r="P8" s="11">
        <f t="shared" si="0"/>
        <v>0</v>
      </c>
      <c r="Q8" s="11">
        <f t="shared" si="0"/>
        <v>0</v>
      </c>
      <c r="R8" s="11">
        <f t="shared" si="0"/>
        <v>0</v>
      </c>
      <c r="S8" s="11">
        <f t="shared" si="0"/>
        <v>1</v>
      </c>
      <c r="T8" s="11">
        <f t="shared" si="0"/>
        <v>2</v>
      </c>
      <c r="U8" s="11">
        <f t="shared" si="0"/>
        <v>0</v>
      </c>
      <c r="V8" s="11">
        <f t="shared" si="0"/>
        <v>3</v>
      </c>
    </row>
    <row r="9" spans="1:22" x14ac:dyDescent="0.3">
      <c r="B9" s="11">
        <v>3</v>
      </c>
      <c r="D9" s="11">
        <v>1</v>
      </c>
      <c r="E9" s="11">
        <v>0</v>
      </c>
      <c r="F9" s="11">
        <v>0</v>
      </c>
      <c r="G9" s="11">
        <v>0</v>
      </c>
      <c r="H9" s="11">
        <v>-2</v>
      </c>
      <c r="I9" s="11">
        <v>2</v>
      </c>
      <c r="J9" s="11">
        <v>0</v>
      </c>
      <c r="K9" s="5">
        <v>-3</v>
      </c>
      <c r="M9" s="11">
        <f t="shared" si="1"/>
        <v>3</v>
      </c>
      <c r="N9" s="5"/>
      <c r="O9" s="11">
        <f t="shared" si="0"/>
        <v>1</v>
      </c>
      <c r="P9" s="11">
        <f t="shared" si="0"/>
        <v>0</v>
      </c>
      <c r="Q9" s="11">
        <f t="shared" si="0"/>
        <v>0</v>
      </c>
      <c r="R9" s="11">
        <f t="shared" si="0"/>
        <v>0</v>
      </c>
      <c r="S9" s="11">
        <f t="shared" si="0"/>
        <v>2</v>
      </c>
      <c r="T9" s="11">
        <f t="shared" si="0"/>
        <v>2</v>
      </c>
      <c r="U9" s="11">
        <f t="shared" si="0"/>
        <v>0</v>
      </c>
      <c r="V9" s="11">
        <f t="shared" si="0"/>
        <v>3</v>
      </c>
    </row>
    <row r="10" spans="1:22" x14ac:dyDescent="0.3">
      <c r="B10" s="11">
        <v>0</v>
      </c>
      <c r="D10" s="11">
        <v>1</v>
      </c>
      <c r="E10" s="11">
        <v>1</v>
      </c>
      <c r="F10" s="11">
        <v>1</v>
      </c>
      <c r="G10" s="11">
        <v>0</v>
      </c>
      <c r="H10" s="11">
        <v>-4</v>
      </c>
      <c r="I10" s="11">
        <v>-8</v>
      </c>
      <c r="J10" s="11">
        <v>-4</v>
      </c>
      <c r="M10" s="11">
        <f t="shared" si="1"/>
        <v>0</v>
      </c>
      <c r="N10" s="5"/>
      <c r="O10" s="11">
        <f t="shared" si="0"/>
        <v>1</v>
      </c>
      <c r="P10" s="11">
        <f t="shared" si="0"/>
        <v>1</v>
      </c>
      <c r="Q10" s="11">
        <f t="shared" si="0"/>
        <v>1</v>
      </c>
      <c r="R10" s="11">
        <f t="shared" si="0"/>
        <v>0</v>
      </c>
      <c r="S10" s="11">
        <f t="shared" si="0"/>
        <v>4</v>
      </c>
      <c r="T10" s="11">
        <f t="shared" si="0"/>
        <v>8</v>
      </c>
      <c r="U10" s="11">
        <f t="shared" si="0"/>
        <v>4</v>
      </c>
      <c r="V10" s="5"/>
    </row>
    <row r="11" spans="1:22" x14ac:dyDescent="0.3">
      <c r="B11" s="11">
        <v>0</v>
      </c>
      <c r="D11" s="11">
        <v>1</v>
      </c>
      <c r="F11" s="11">
        <v>1</v>
      </c>
      <c r="G11" s="11">
        <v>0</v>
      </c>
      <c r="J11" s="11">
        <v>0</v>
      </c>
      <c r="M11" s="11">
        <f t="shared" si="1"/>
        <v>0</v>
      </c>
      <c r="N11" s="5"/>
      <c r="O11" s="11">
        <f t="shared" si="0"/>
        <v>1</v>
      </c>
      <c r="P11" s="5"/>
      <c r="Q11" s="11">
        <f t="shared" si="0"/>
        <v>1</v>
      </c>
      <c r="R11" s="11">
        <f t="shared" si="0"/>
        <v>0</v>
      </c>
      <c r="S11" s="5"/>
      <c r="T11" s="5"/>
      <c r="U11" s="11">
        <f t="shared" si="0"/>
        <v>0</v>
      </c>
      <c r="V11" s="5"/>
    </row>
    <row r="12" spans="1:22" x14ac:dyDescent="0.3">
      <c r="B12" s="11">
        <v>0</v>
      </c>
      <c r="D12" s="11">
        <v>-1</v>
      </c>
      <c r="G12" s="11">
        <v>0</v>
      </c>
      <c r="J12" s="11">
        <v>0</v>
      </c>
      <c r="M12" s="11">
        <f t="shared" si="1"/>
        <v>0</v>
      </c>
      <c r="N12" s="5"/>
      <c r="O12" s="11">
        <f t="shared" si="0"/>
        <v>1</v>
      </c>
      <c r="P12" s="5"/>
      <c r="Q12" s="5"/>
      <c r="R12" s="11">
        <f t="shared" si="0"/>
        <v>0</v>
      </c>
      <c r="S12" s="5"/>
      <c r="T12" s="5"/>
      <c r="U12" s="11">
        <f t="shared" si="0"/>
        <v>0</v>
      </c>
      <c r="V12" s="5"/>
    </row>
    <row r="13" spans="1:22" x14ac:dyDescent="0.3">
      <c r="D13" s="11">
        <v>-3</v>
      </c>
      <c r="M13" s="5"/>
      <c r="N13" s="5"/>
      <c r="O13" s="11">
        <f t="shared" si="0"/>
        <v>3</v>
      </c>
      <c r="P13" s="5"/>
      <c r="Q13" s="5"/>
      <c r="R13" s="5"/>
      <c r="S13" s="5"/>
      <c r="T13" s="5"/>
      <c r="U13" s="5"/>
      <c r="V13" s="5"/>
    </row>
    <row r="14" spans="1:22" x14ac:dyDescent="0.3">
      <c r="D14" s="11">
        <v>-6</v>
      </c>
      <c r="M14" s="5"/>
      <c r="N14" s="5"/>
      <c r="O14" s="11">
        <f t="shared" si="0"/>
        <v>6</v>
      </c>
      <c r="P14" s="5"/>
      <c r="Q14" s="5"/>
      <c r="R14" s="5"/>
      <c r="S14" s="5"/>
      <c r="T14" s="5"/>
      <c r="U14" s="5"/>
      <c r="V14" s="5"/>
    </row>
    <row r="15" spans="1:22" x14ac:dyDescent="0.3">
      <c r="D15" s="11">
        <v>0</v>
      </c>
      <c r="M15" s="5"/>
      <c r="N15" s="5"/>
      <c r="O15" s="11">
        <f t="shared" si="0"/>
        <v>0</v>
      </c>
      <c r="P15" s="5"/>
      <c r="Q15" s="5"/>
      <c r="R15" s="5"/>
      <c r="S15" s="5"/>
      <c r="T15" s="5"/>
      <c r="U15" s="5"/>
      <c r="V15" s="5"/>
    </row>
    <row r="16" spans="1:22" x14ac:dyDescent="0.3">
      <c r="B16">
        <f>AVERAGE(B2:B15)</f>
        <v>0.45454545454545453</v>
      </c>
      <c r="C16" s="5">
        <f t="shared" ref="C16:K16" si="2">AVERAGE(C2:C15)</f>
        <v>0</v>
      </c>
      <c r="D16" s="5">
        <f t="shared" si="2"/>
        <v>0.14285714285714285</v>
      </c>
      <c r="E16" s="5">
        <f t="shared" si="2"/>
        <v>0.1111111111111111</v>
      </c>
      <c r="F16" s="5">
        <f t="shared" si="2"/>
        <v>-0.8</v>
      </c>
      <c r="G16" s="5">
        <f t="shared" si="2"/>
        <v>0</v>
      </c>
      <c r="H16" s="5">
        <f t="shared" si="2"/>
        <v>0.55555555555555558</v>
      </c>
      <c r="I16" s="5">
        <f t="shared" si="2"/>
        <v>0.55555555555555558</v>
      </c>
      <c r="J16" s="5">
        <f t="shared" si="2"/>
        <v>-0.36363636363636365</v>
      </c>
      <c r="K16" s="5">
        <f t="shared" si="2"/>
        <v>-3.5</v>
      </c>
    </row>
    <row r="18" spans="2:11" x14ac:dyDescent="0.3">
      <c r="B18">
        <f>SQRT(ABS(B2))*SIGN(B2)</f>
        <v>1</v>
      </c>
      <c r="C18" s="5">
        <f t="shared" ref="C18:K18" si="3">SQRT(ABS(C2))*SIGN(C2)</f>
        <v>0</v>
      </c>
      <c r="D18" s="5">
        <f t="shared" si="3"/>
        <v>1.7320508075688772</v>
      </c>
      <c r="E18" s="5">
        <f t="shared" si="3"/>
        <v>0</v>
      </c>
      <c r="F18" s="5">
        <f t="shared" si="3"/>
        <v>0</v>
      </c>
      <c r="G18" s="5">
        <f t="shared" si="3"/>
        <v>0</v>
      </c>
      <c r="H18" s="5">
        <f t="shared" si="3"/>
        <v>1</v>
      </c>
      <c r="I18" s="5">
        <f t="shared" si="3"/>
        <v>1</v>
      </c>
      <c r="J18" s="5">
        <f t="shared" si="3"/>
        <v>0</v>
      </c>
      <c r="K18" s="5">
        <f t="shared" si="3"/>
        <v>1</v>
      </c>
    </row>
    <row r="19" spans="2:11" x14ac:dyDescent="0.3">
      <c r="B19" s="5">
        <f t="shared" ref="B19:K28" si="4">SQRT(ABS(B3))*SIGN(B3)</f>
        <v>1</v>
      </c>
      <c r="C19" s="5">
        <f t="shared" si="4"/>
        <v>0</v>
      </c>
      <c r="D19" s="5">
        <f t="shared" si="4"/>
        <v>1.7320508075688772</v>
      </c>
      <c r="E19" s="5">
        <f t="shared" si="4"/>
        <v>0</v>
      </c>
      <c r="F19" s="5">
        <f t="shared" si="4"/>
        <v>-1.7320508075688772</v>
      </c>
      <c r="G19" s="5">
        <f t="shared" si="4"/>
        <v>0</v>
      </c>
      <c r="H19" s="5">
        <f t="shared" si="4"/>
        <v>1.4142135623730951</v>
      </c>
      <c r="I19" s="5">
        <f t="shared" si="4"/>
        <v>1</v>
      </c>
      <c r="J19" s="5">
        <f t="shared" si="4"/>
        <v>0</v>
      </c>
      <c r="K19" s="5">
        <f t="shared" si="4"/>
        <v>1</v>
      </c>
    </row>
    <row r="20" spans="2:11" x14ac:dyDescent="0.3">
      <c r="B20" s="5">
        <f t="shared" si="4"/>
        <v>1</v>
      </c>
      <c r="C20" s="5">
        <f t="shared" si="4"/>
        <v>0</v>
      </c>
      <c r="D20" s="5">
        <f t="shared" si="4"/>
        <v>0</v>
      </c>
      <c r="E20" s="5">
        <f t="shared" si="4"/>
        <v>0</v>
      </c>
      <c r="F20" s="5">
        <f t="shared" si="4"/>
        <v>-1.4142135623730951</v>
      </c>
      <c r="G20" s="5">
        <f t="shared" si="4"/>
        <v>0</v>
      </c>
      <c r="H20" s="5">
        <f t="shared" si="4"/>
        <v>1.4142135623730951</v>
      </c>
      <c r="I20" s="5">
        <f t="shared" si="4"/>
        <v>1</v>
      </c>
      <c r="J20" s="5">
        <f t="shared" si="4"/>
        <v>0</v>
      </c>
      <c r="K20" s="5">
        <f t="shared" si="4"/>
        <v>-2.8284271247461903</v>
      </c>
    </row>
    <row r="21" spans="2:11" x14ac:dyDescent="0.3">
      <c r="B21" s="5">
        <f t="shared" si="4"/>
        <v>-1</v>
      </c>
      <c r="C21" s="5">
        <f t="shared" si="4"/>
        <v>0</v>
      </c>
      <c r="D21" s="5">
        <f t="shared" si="4"/>
        <v>1</v>
      </c>
      <c r="E21" s="5">
        <f t="shared" si="4"/>
        <v>0</v>
      </c>
      <c r="F21" s="5">
        <f t="shared" si="4"/>
        <v>1.4142135623730951</v>
      </c>
      <c r="G21" s="5">
        <f t="shared" si="4"/>
        <v>0</v>
      </c>
      <c r="H21" s="5">
        <f t="shared" si="4"/>
        <v>1.4142135623730951</v>
      </c>
      <c r="I21" s="5">
        <f t="shared" si="4"/>
        <v>1</v>
      </c>
      <c r="J21" s="5">
        <f t="shared" si="4"/>
        <v>0</v>
      </c>
      <c r="K21" s="5">
        <f t="shared" si="4"/>
        <v>-2.4494897427831779</v>
      </c>
    </row>
    <row r="22" spans="2:11" x14ac:dyDescent="0.3">
      <c r="B22" s="5">
        <f t="shared" si="4"/>
        <v>0</v>
      </c>
      <c r="C22" s="5">
        <f t="shared" si="4"/>
        <v>0</v>
      </c>
      <c r="D22" s="5">
        <f t="shared" si="4"/>
        <v>1</v>
      </c>
      <c r="E22" s="5">
        <f t="shared" si="4"/>
        <v>0</v>
      </c>
      <c r="F22" s="5">
        <f t="shared" si="4"/>
        <v>-2</v>
      </c>
      <c r="G22" s="5">
        <f t="shared" si="4"/>
        <v>0</v>
      </c>
      <c r="H22" s="5">
        <f t="shared" si="4"/>
        <v>1</v>
      </c>
      <c r="I22" s="5">
        <f t="shared" si="4"/>
        <v>1.4142135623730951</v>
      </c>
      <c r="J22" s="5">
        <f t="shared" si="4"/>
        <v>0</v>
      </c>
      <c r="K22" s="5">
        <f t="shared" si="4"/>
        <v>-2.6457513110645907</v>
      </c>
    </row>
    <row r="23" spans="2:11" x14ac:dyDescent="0.3">
      <c r="B23" s="5">
        <f t="shared" si="4"/>
        <v>0</v>
      </c>
      <c r="C23" s="5">
        <f t="shared" si="4"/>
        <v>0</v>
      </c>
      <c r="D23" s="5">
        <f t="shared" si="4"/>
        <v>0</v>
      </c>
      <c r="E23" s="5">
        <f t="shared" si="4"/>
        <v>0</v>
      </c>
      <c r="F23" s="5">
        <f t="shared" si="4"/>
        <v>-1.7320508075688772</v>
      </c>
      <c r="G23" s="5">
        <f t="shared" si="4"/>
        <v>0</v>
      </c>
      <c r="H23" s="5">
        <f t="shared" si="4"/>
        <v>1.4142135623730951</v>
      </c>
      <c r="I23" s="5">
        <f t="shared" si="4"/>
        <v>1.7320508075688772</v>
      </c>
      <c r="J23" s="5">
        <f t="shared" si="4"/>
        <v>0</v>
      </c>
      <c r="K23" s="5">
        <f t="shared" si="4"/>
        <v>-1.7320508075688772</v>
      </c>
    </row>
    <row r="24" spans="2:11" x14ac:dyDescent="0.3">
      <c r="B24" s="5">
        <f t="shared" si="4"/>
        <v>0</v>
      </c>
      <c r="C24" s="5"/>
      <c r="D24" s="5">
        <f t="shared" ref="D24:K24" si="5">SQRT(ABS(D8))*SIGN(D8)</f>
        <v>1</v>
      </c>
      <c r="E24" s="5">
        <f t="shared" si="5"/>
        <v>0</v>
      </c>
      <c r="F24" s="5">
        <f t="shared" si="5"/>
        <v>0</v>
      </c>
      <c r="G24" s="5">
        <f t="shared" si="5"/>
        <v>0</v>
      </c>
      <c r="H24" s="5">
        <f t="shared" si="5"/>
        <v>1</v>
      </c>
      <c r="I24" s="5">
        <f t="shared" si="5"/>
        <v>1.4142135623730951</v>
      </c>
      <c r="J24" s="5">
        <f t="shared" si="5"/>
        <v>0</v>
      </c>
      <c r="K24" s="5">
        <f t="shared" si="5"/>
        <v>-1.7320508075688772</v>
      </c>
    </row>
    <row r="25" spans="2:11" x14ac:dyDescent="0.3">
      <c r="B25" s="5">
        <f t="shared" si="4"/>
        <v>1.7320508075688772</v>
      </c>
      <c r="C25" s="5"/>
      <c r="D25" s="5">
        <f t="shared" ref="D25:K25" si="6">SQRT(ABS(D9))*SIGN(D9)</f>
        <v>1</v>
      </c>
      <c r="E25" s="5">
        <f t="shared" si="6"/>
        <v>0</v>
      </c>
      <c r="F25" s="5">
        <f t="shared" si="6"/>
        <v>0</v>
      </c>
      <c r="G25" s="5">
        <f t="shared" si="6"/>
        <v>0</v>
      </c>
      <c r="H25" s="5">
        <f t="shared" si="6"/>
        <v>-1.4142135623730951</v>
      </c>
      <c r="I25" s="5">
        <f t="shared" si="6"/>
        <v>1.4142135623730951</v>
      </c>
      <c r="J25" s="5">
        <f t="shared" si="6"/>
        <v>0</v>
      </c>
      <c r="K25" s="5">
        <f t="shared" si="6"/>
        <v>-1.7320508075688772</v>
      </c>
    </row>
    <row r="26" spans="2:11" x14ac:dyDescent="0.3">
      <c r="B26" s="5">
        <f t="shared" si="4"/>
        <v>0</v>
      </c>
      <c r="C26" s="5"/>
      <c r="D26" s="5">
        <f t="shared" ref="D26:J26" si="7">SQRT(ABS(D10))*SIGN(D10)</f>
        <v>1</v>
      </c>
      <c r="E26" s="5">
        <f t="shared" si="7"/>
        <v>1</v>
      </c>
      <c r="F26" s="5">
        <f t="shared" si="7"/>
        <v>1</v>
      </c>
      <c r="G26" s="5">
        <f t="shared" si="7"/>
        <v>0</v>
      </c>
      <c r="H26" s="5">
        <f t="shared" si="7"/>
        <v>-2</v>
      </c>
      <c r="I26" s="5">
        <f t="shared" si="7"/>
        <v>-2.8284271247461903</v>
      </c>
      <c r="J26" s="5">
        <f t="shared" si="7"/>
        <v>-2</v>
      </c>
    </row>
    <row r="27" spans="2:11" x14ac:dyDescent="0.3">
      <c r="B27" s="5">
        <f t="shared" si="4"/>
        <v>0</v>
      </c>
      <c r="C27" s="5"/>
      <c r="D27" s="5">
        <f>SQRT(ABS(D11))*SIGN(D11)</f>
        <v>1</v>
      </c>
      <c r="E27" s="5"/>
      <c r="F27" s="5">
        <f>SQRT(ABS(F11))*SIGN(F11)</f>
        <v>1</v>
      </c>
      <c r="G27" s="5">
        <f>SQRT(ABS(G11))*SIGN(G11)</f>
        <v>0</v>
      </c>
      <c r="H27" s="5"/>
      <c r="I27" s="5"/>
      <c r="J27" s="5">
        <f>SQRT(ABS(J11))*SIGN(J11)</f>
        <v>0</v>
      </c>
    </row>
    <row r="28" spans="2:11" x14ac:dyDescent="0.3">
      <c r="B28" s="5">
        <f t="shared" si="4"/>
        <v>0</v>
      </c>
      <c r="C28" s="5"/>
      <c r="D28" s="5">
        <f>SQRT(ABS(D12))*SIGN(D12)</f>
        <v>-1</v>
      </c>
      <c r="E28" s="5"/>
      <c r="F28" s="5"/>
      <c r="G28" s="5">
        <f>SQRT(ABS(G12))*SIGN(G12)</f>
        <v>0</v>
      </c>
      <c r="H28" s="5"/>
      <c r="I28" s="5"/>
      <c r="J28" s="5">
        <f>SQRT(ABS(J12))*SIGN(J12)</f>
        <v>0</v>
      </c>
    </row>
    <row r="29" spans="2:11" x14ac:dyDescent="0.3">
      <c r="C29" s="5"/>
      <c r="D29" s="5">
        <f>SQRT(ABS(D13))*SIGN(D13)</f>
        <v>-1.7320508075688772</v>
      </c>
      <c r="E29" s="5"/>
      <c r="F29" s="5"/>
      <c r="G29" s="5"/>
      <c r="H29" s="5"/>
      <c r="I29" s="5"/>
      <c r="J29" s="5"/>
    </row>
    <row r="30" spans="2:11" x14ac:dyDescent="0.3">
      <c r="C30" s="5"/>
      <c r="D30" s="5">
        <f>SQRT(ABS(D14))*SIGN(D14)</f>
        <v>-2.4494897427831779</v>
      </c>
      <c r="E30" s="5"/>
      <c r="F30" s="5"/>
      <c r="G30" s="5"/>
      <c r="H30" s="5"/>
      <c r="I30" s="5"/>
      <c r="J30" s="5"/>
    </row>
    <row r="31" spans="2:11" x14ac:dyDescent="0.3">
      <c r="C31" s="5"/>
      <c r="D31" s="5">
        <f>SQRT(ABS(D15))*SIGN(D15)</f>
        <v>0</v>
      </c>
      <c r="E31" s="5"/>
      <c r="F31" s="5"/>
      <c r="G31" s="5"/>
      <c r="H31" s="5"/>
      <c r="I31" s="5"/>
      <c r="J31" s="5"/>
    </row>
    <row r="32" spans="2:11" x14ac:dyDescent="0.3">
      <c r="B32">
        <f>AVERAGE(B18:B31)</f>
        <v>0.33927734614262522</v>
      </c>
      <c r="C32" s="5">
        <f t="shared" ref="C32:K32" si="8">AVERAGE(C18:C31)</f>
        <v>0</v>
      </c>
      <c r="D32" s="5">
        <f t="shared" si="8"/>
        <v>0.30589721891326421</v>
      </c>
      <c r="E32" s="5">
        <f t="shared" si="8"/>
        <v>0.1111111111111111</v>
      </c>
      <c r="F32" s="5">
        <f t="shared" si="8"/>
        <v>-0.34641016151377552</v>
      </c>
      <c r="G32" s="5">
        <f t="shared" si="8"/>
        <v>0</v>
      </c>
      <c r="H32" s="5">
        <f t="shared" si="8"/>
        <v>0.58251563190214273</v>
      </c>
      <c r="I32" s="5">
        <f t="shared" si="8"/>
        <v>0.79402937443799715</v>
      </c>
      <c r="J32" s="5">
        <f t="shared" si="8"/>
        <v>-0.18181818181818182</v>
      </c>
      <c r="K32" s="5">
        <f t="shared" si="8"/>
        <v>-1.3899775751625736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C77E09-682A-408E-9DD6-A39C3AC5ABE7}">
  <dimension ref="A1:AQ270"/>
  <sheetViews>
    <sheetView topLeftCell="P168" workbookViewId="0">
      <selection activeCell="T188" sqref="T188:T192"/>
    </sheetView>
  </sheetViews>
  <sheetFormatPr defaultRowHeight="13.8" x14ac:dyDescent="0.3"/>
  <cols>
    <col min="1" max="1" width="8.88671875" style="5"/>
    <col min="2" max="2" width="24.6640625" style="5" bestFit="1" customWidth="1"/>
    <col min="3" max="3" width="22.88671875" style="5" bestFit="1" customWidth="1"/>
    <col min="4" max="4" width="19.88671875" style="5" bestFit="1" customWidth="1"/>
    <col min="5" max="5" width="18" style="5" bestFit="1" customWidth="1"/>
    <col min="6" max="6" width="18.5546875" style="5" bestFit="1" customWidth="1"/>
    <col min="7" max="7" width="24.5546875" style="5" bestFit="1" customWidth="1"/>
    <col min="8" max="8" width="16.44140625" style="5" bestFit="1" customWidth="1"/>
    <col min="9" max="9" width="12.5546875" style="5" bestFit="1" customWidth="1"/>
    <col min="10" max="10" width="24.6640625" style="5" bestFit="1" customWidth="1"/>
    <col min="11" max="11" width="22.88671875" style="5" bestFit="1" customWidth="1"/>
    <col min="12" max="12" width="19.88671875" style="5" bestFit="1" customWidth="1"/>
    <col min="13" max="13" width="18" style="5" bestFit="1" customWidth="1"/>
    <col min="14" max="14" width="18.5546875" style="5" bestFit="1" customWidth="1"/>
    <col min="15" max="15" width="24.5546875" style="5" bestFit="1" customWidth="1"/>
    <col min="16" max="16" width="16.44140625" style="5" bestFit="1" customWidth="1"/>
    <col min="17" max="17" width="24.6640625" style="5" bestFit="1" customWidth="1"/>
    <col min="18" max="18" width="22.88671875" style="5" bestFit="1" customWidth="1"/>
    <col min="19" max="19" width="19.88671875" style="5" bestFit="1" customWidth="1"/>
    <col min="20" max="20" width="18" style="5" bestFit="1" customWidth="1"/>
    <col min="21" max="21" width="18.5546875" style="5" bestFit="1" customWidth="1"/>
    <col min="22" max="22" width="24.5546875" style="5" bestFit="1" customWidth="1"/>
    <col min="23" max="23" width="16.44140625" style="5" bestFit="1" customWidth="1"/>
    <col min="24" max="16384" width="8.88671875" style="5"/>
  </cols>
  <sheetData>
    <row r="1" spans="1:43" x14ac:dyDescent="0.3">
      <c r="A1" s="5" t="s">
        <v>848</v>
      </c>
      <c r="B1" s="12" t="s">
        <v>986</v>
      </c>
      <c r="C1" s="5" t="s">
        <v>987</v>
      </c>
      <c r="D1" s="5" t="s">
        <v>988</v>
      </c>
      <c r="E1" s="11" t="s">
        <v>989</v>
      </c>
      <c r="F1" s="5" t="s">
        <v>990</v>
      </c>
      <c r="G1" s="5" t="s">
        <v>991</v>
      </c>
      <c r="H1" s="5" t="s">
        <v>992</v>
      </c>
      <c r="I1" s="5" t="s">
        <v>952</v>
      </c>
      <c r="J1" s="12" t="s">
        <v>993</v>
      </c>
      <c r="K1" s="5" t="s">
        <v>994</v>
      </c>
      <c r="L1" s="5" t="s">
        <v>995</v>
      </c>
      <c r="M1" s="11" t="s">
        <v>996</v>
      </c>
      <c r="N1" s="5" t="s">
        <v>997</v>
      </c>
      <c r="O1" s="5" t="s">
        <v>998</v>
      </c>
      <c r="P1" s="5" t="s">
        <v>999</v>
      </c>
      <c r="Q1" s="12" t="s">
        <v>1000</v>
      </c>
      <c r="R1" s="5" t="s">
        <v>1001</v>
      </c>
      <c r="S1" s="5" t="s">
        <v>1002</v>
      </c>
      <c r="T1" s="11" t="s">
        <v>1003</v>
      </c>
      <c r="U1" s="5" t="s">
        <v>1004</v>
      </c>
      <c r="V1" s="5" t="s">
        <v>1005</v>
      </c>
      <c r="W1" s="5" t="s">
        <v>1006</v>
      </c>
      <c r="X1" s="5" t="s">
        <v>1007</v>
      </c>
      <c r="Y1" s="5" t="s">
        <v>950</v>
      </c>
      <c r="Z1" s="5" t="str">
        <f>I1</f>
        <v>Official is corrupt</v>
      </c>
      <c r="AA1" s="5" t="str">
        <f>A1</f>
        <v>Group</v>
      </c>
      <c r="AB1" s="5" t="s">
        <v>1009</v>
      </c>
      <c r="AC1" s="5" t="s">
        <v>1054</v>
      </c>
      <c r="AD1" s="5" t="s">
        <v>1055</v>
      </c>
      <c r="AE1" s="5" t="s">
        <v>1056</v>
      </c>
      <c r="AF1" s="5" t="s">
        <v>1057</v>
      </c>
      <c r="AG1" s="5" t="s">
        <v>1058</v>
      </c>
      <c r="AH1" s="5" t="s">
        <v>1062</v>
      </c>
      <c r="AO1" s="5">
        <v>0.42259999999999998</v>
      </c>
      <c r="AP1" s="5">
        <v>-193</v>
      </c>
      <c r="AQ1" s="5">
        <f t="shared" ref="AQ1:AQ6" si="0">AO1*AP1</f>
        <v>-81.561799999999991</v>
      </c>
    </row>
    <row r="2" spans="1:43" x14ac:dyDescent="0.3">
      <c r="A2" s="5">
        <v>10</v>
      </c>
      <c r="B2" s="5">
        <v>0</v>
      </c>
      <c r="C2" s="5">
        <v>1</v>
      </c>
      <c r="D2" s="5">
        <f t="shared" ref="D2:D33" si="1">1-B2-C2</f>
        <v>0</v>
      </c>
      <c r="E2" s="5">
        <v>1</v>
      </c>
      <c r="F2" s="5">
        <f t="shared" ref="F2:F33" si="2">SIGN(E2)</f>
        <v>1</v>
      </c>
      <c r="G2" s="5">
        <f t="shared" ref="G2:G33" si="3">SQRT(ABS(E2))</f>
        <v>1</v>
      </c>
      <c r="H2" s="5">
        <f t="shared" ref="H2:H33" si="4">F2*G2</f>
        <v>1</v>
      </c>
      <c r="I2" s="1">
        <v>0</v>
      </c>
      <c r="J2" s="5">
        <v>0</v>
      </c>
      <c r="K2" s="5">
        <v>0</v>
      </c>
      <c r="L2" s="5">
        <f t="shared" ref="L2:L33" si="5">1-J2-K2</f>
        <v>1</v>
      </c>
      <c r="M2" s="5">
        <v>1</v>
      </c>
      <c r="N2" s="5">
        <f t="shared" ref="N2:N33" si="6">SIGN(M2)</f>
        <v>1</v>
      </c>
      <c r="O2" s="5">
        <f t="shared" ref="O2:O33" si="7">SQRT(ABS(M2))</f>
        <v>1</v>
      </c>
      <c r="P2" s="5">
        <f t="shared" ref="P2:P33" si="8">N2*O2</f>
        <v>1</v>
      </c>
      <c r="Q2" s="5">
        <v>0</v>
      </c>
      <c r="R2" s="5">
        <v>0</v>
      </c>
      <c r="S2" s="5">
        <f t="shared" ref="S2:S33" si="9">1-Q2-R2</f>
        <v>1</v>
      </c>
      <c r="T2" s="5">
        <v>1</v>
      </c>
      <c r="U2" s="5">
        <f t="shared" ref="U2:U33" si="10">SIGN(T2)</f>
        <v>1</v>
      </c>
      <c r="V2" s="5">
        <f t="shared" ref="V2:V33" si="11">SQRT(ABS(T2))</f>
        <v>1</v>
      </c>
      <c r="W2" s="5">
        <f t="shared" ref="W2:W33" si="12">U2*V2</f>
        <v>1</v>
      </c>
      <c r="X2" s="5">
        <f t="shared" ref="X2:X33" si="13">W2+P2+H2</f>
        <v>3</v>
      </c>
      <c r="Y2" s="5">
        <f t="shared" ref="Y2:Y33" si="14">IF(X2&gt;0,1, IF(X2=0, 1/2, 0))</f>
        <v>1</v>
      </c>
      <c r="Z2" s="5">
        <f t="shared" ref="Z2:Z33" si="15">I2</f>
        <v>0</v>
      </c>
      <c r="AA2" s="5">
        <v>10</v>
      </c>
      <c r="AB2" s="5">
        <f t="shared" ref="AB2:AB33" si="16">-6*Y2-10*(1-Y2)*I2</f>
        <v>-6</v>
      </c>
      <c r="AC2" s="5">
        <f t="shared" ref="AC2:AC33" si="17">AF2-2*Y2+6*B2*(1-Y2)-8*D2*I2*(1-Y2)</f>
        <v>-2</v>
      </c>
      <c r="AD2" s="5">
        <f t="shared" ref="AD2:AD33" si="18">AG2+J2*6*(1-Y2)+L2*I2*(1-Y2)*(-8)-2*Y2</f>
        <v>-2</v>
      </c>
      <c r="AE2" s="5">
        <f t="shared" ref="AE2:AE33" si="19">AH2-2*Y2+Q2*6*(1-Y2)-8*(1-Y2)*S2*I2</f>
        <v>-2</v>
      </c>
      <c r="AF2" s="5">
        <f t="shared" ref="AF2:AF33" si="20">-ABS(E2)+ABS(M2)/2+ABS(T2)/2</f>
        <v>0</v>
      </c>
      <c r="AG2" s="5">
        <f t="shared" ref="AG2:AG33" si="21">ABS(E2)/2-ABS(M2)+ABS(T2)/2</f>
        <v>0</v>
      </c>
      <c r="AH2" s="5">
        <f t="shared" ref="AH2:AH33" si="22">ABS(E2)/2+ABS(M2)/2-ABS(T2)</f>
        <v>0</v>
      </c>
      <c r="AJ2" s="5">
        <v>38.5</v>
      </c>
      <c r="AK2" s="5">
        <v>-22.5</v>
      </c>
      <c r="AM2" s="5">
        <v>-1241</v>
      </c>
      <c r="AO2" s="5">
        <f>1-AO1</f>
        <v>0.57740000000000002</v>
      </c>
      <c r="AP2" s="5">
        <v>-276</v>
      </c>
      <c r="AQ2" s="5">
        <f t="shared" si="0"/>
        <v>-159.36240000000001</v>
      </c>
    </row>
    <row r="3" spans="1:43" x14ac:dyDescent="0.3">
      <c r="A3" s="5">
        <v>10</v>
      </c>
      <c r="B3" s="5">
        <v>0</v>
      </c>
      <c r="C3" s="5">
        <v>1</v>
      </c>
      <c r="D3" s="5">
        <f t="shared" si="1"/>
        <v>0</v>
      </c>
      <c r="E3" s="5">
        <v>1</v>
      </c>
      <c r="F3" s="5">
        <f t="shared" si="2"/>
        <v>1</v>
      </c>
      <c r="G3" s="5">
        <f t="shared" si="3"/>
        <v>1</v>
      </c>
      <c r="H3" s="5">
        <f t="shared" si="4"/>
        <v>1</v>
      </c>
      <c r="I3" s="1">
        <v>0</v>
      </c>
      <c r="J3" s="5">
        <v>0</v>
      </c>
      <c r="K3" s="5">
        <v>0</v>
      </c>
      <c r="L3" s="5">
        <f t="shared" si="5"/>
        <v>1</v>
      </c>
      <c r="M3" s="5">
        <v>1</v>
      </c>
      <c r="N3" s="5">
        <f t="shared" si="6"/>
        <v>1</v>
      </c>
      <c r="O3" s="5">
        <f t="shared" si="7"/>
        <v>1</v>
      </c>
      <c r="P3" s="5">
        <f t="shared" si="8"/>
        <v>1</v>
      </c>
      <c r="Q3" s="5">
        <v>0</v>
      </c>
      <c r="R3" s="5">
        <v>0</v>
      </c>
      <c r="S3" s="5">
        <f t="shared" si="9"/>
        <v>1</v>
      </c>
      <c r="T3" s="5">
        <v>1</v>
      </c>
      <c r="U3" s="5">
        <f t="shared" si="10"/>
        <v>1</v>
      </c>
      <c r="V3" s="5">
        <f t="shared" si="11"/>
        <v>1</v>
      </c>
      <c r="W3" s="5">
        <f t="shared" si="12"/>
        <v>1</v>
      </c>
      <c r="X3" s="5">
        <f t="shared" si="13"/>
        <v>3</v>
      </c>
      <c r="Y3" s="5">
        <f t="shared" si="14"/>
        <v>1</v>
      </c>
      <c r="Z3" s="5">
        <f t="shared" si="15"/>
        <v>0</v>
      </c>
      <c r="AA3" s="5">
        <v>10</v>
      </c>
      <c r="AB3" s="5">
        <f t="shared" si="16"/>
        <v>-6</v>
      </c>
      <c r="AC3" s="5">
        <f t="shared" si="17"/>
        <v>-2</v>
      </c>
      <c r="AD3" s="5">
        <f t="shared" si="18"/>
        <v>-2</v>
      </c>
      <c r="AE3" s="5">
        <f t="shared" si="19"/>
        <v>-2</v>
      </c>
      <c r="AF3" s="5">
        <f t="shared" si="20"/>
        <v>0</v>
      </c>
      <c r="AG3" s="5">
        <f t="shared" si="21"/>
        <v>0</v>
      </c>
      <c r="AH3" s="5">
        <f t="shared" si="22"/>
        <v>0</v>
      </c>
      <c r="AJ3" s="5">
        <v>-14</v>
      </c>
      <c r="AK3" s="5">
        <v>-59</v>
      </c>
      <c r="AM3" s="5" t="s">
        <v>1065</v>
      </c>
      <c r="AO3" s="5">
        <v>0.42259999999999998</v>
      </c>
      <c r="AP3" s="5">
        <v>-205.5</v>
      </c>
      <c r="AQ3" s="5">
        <f t="shared" si="0"/>
        <v>-86.84429999999999</v>
      </c>
    </row>
    <row r="4" spans="1:43" x14ac:dyDescent="0.3">
      <c r="A4" s="5">
        <v>10</v>
      </c>
      <c r="B4" s="5">
        <v>0</v>
      </c>
      <c r="C4" s="5">
        <v>0</v>
      </c>
      <c r="D4" s="5">
        <f t="shared" si="1"/>
        <v>1</v>
      </c>
      <c r="E4" s="5">
        <v>1</v>
      </c>
      <c r="F4" s="5">
        <f t="shared" si="2"/>
        <v>1</v>
      </c>
      <c r="G4" s="5">
        <f t="shared" si="3"/>
        <v>1</v>
      </c>
      <c r="H4" s="5">
        <f t="shared" si="4"/>
        <v>1</v>
      </c>
      <c r="I4" s="1">
        <v>0</v>
      </c>
      <c r="J4" s="5">
        <v>0</v>
      </c>
      <c r="K4" s="5">
        <v>1</v>
      </c>
      <c r="L4" s="5">
        <f t="shared" si="5"/>
        <v>0</v>
      </c>
      <c r="M4" s="5">
        <v>-8</v>
      </c>
      <c r="N4" s="5">
        <f t="shared" si="6"/>
        <v>-1</v>
      </c>
      <c r="O4" s="5">
        <f t="shared" si="7"/>
        <v>2.8284271247461903</v>
      </c>
      <c r="P4" s="5">
        <f t="shared" si="8"/>
        <v>-2.8284271247461903</v>
      </c>
      <c r="Q4" s="5">
        <v>0</v>
      </c>
      <c r="R4" s="5">
        <v>0</v>
      </c>
      <c r="S4" s="5">
        <f t="shared" si="9"/>
        <v>1</v>
      </c>
      <c r="T4" s="5">
        <v>1</v>
      </c>
      <c r="U4" s="5">
        <f t="shared" si="10"/>
        <v>1</v>
      </c>
      <c r="V4" s="5">
        <f t="shared" si="11"/>
        <v>1</v>
      </c>
      <c r="W4" s="5">
        <f t="shared" si="12"/>
        <v>1</v>
      </c>
      <c r="X4" s="5">
        <f t="shared" si="13"/>
        <v>-0.82842712474619029</v>
      </c>
      <c r="Y4" s="5">
        <f t="shared" si="14"/>
        <v>0</v>
      </c>
      <c r="Z4" s="5">
        <f t="shared" si="15"/>
        <v>0</v>
      </c>
      <c r="AA4" s="5">
        <v>10</v>
      </c>
      <c r="AB4" s="5">
        <f t="shared" si="16"/>
        <v>0</v>
      </c>
      <c r="AC4" s="5">
        <f t="shared" si="17"/>
        <v>3.5</v>
      </c>
      <c r="AD4" s="5">
        <f t="shared" si="18"/>
        <v>-7</v>
      </c>
      <c r="AE4" s="5">
        <f t="shared" si="19"/>
        <v>3.5</v>
      </c>
      <c r="AF4" s="5">
        <f t="shared" si="20"/>
        <v>3.5</v>
      </c>
      <c r="AG4" s="5">
        <f t="shared" si="21"/>
        <v>-7</v>
      </c>
      <c r="AH4" s="5">
        <f t="shared" si="22"/>
        <v>3.5</v>
      </c>
      <c r="AJ4" s="5">
        <v>12</v>
      </c>
      <c r="AK4" s="5">
        <v>-36.5</v>
      </c>
      <c r="AM4" s="5">
        <f>AM2-AJ5-AK5</f>
        <v>-1159.5</v>
      </c>
      <c r="AO4" s="5">
        <f>1-AO3</f>
        <v>0.57740000000000002</v>
      </c>
      <c r="AP4" s="5">
        <v>-287.5</v>
      </c>
      <c r="AQ4" s="5">
        <f t="shared" si="0"/>
        <v>-166.0025</v>
      </c>
    </row>
    <row r="5" spans="1:43" x14ac:dyDescent="0.3">
      <c r="A5" s="5">
        <v>10</v>
      </c>
      <c r="B5" s="5">
        <v>0</v>
      </c>
      <c r="C5" s="5">
        <v>0</v>
      </c>
      <c r="D5" s="5">
        <f t="shared" si="1"/>
        <v>1</v>
      </c>
      <c r="E5" s="5">
        <v>1</v>
      </c>
      <c r="F5" s="5">
        <f t="shared" si="2"/>
        <v>1</v>
      </c>
      <c r="G5" s="5">
        <f t="shared" si="3"/>
        <v>1</v>
      </c>
      <c r="H5" s="5">
        <f t="shared" si="4"/>
        <v>1</v>
      </c>
      <c r="I5" s="1">
        <v>0</v>
      </c>
      <c r="J5" s="5">
        <v>0</v>
      </c>
      <c r="K5" s="5">
        <v>1</v>
      </c>
      <c r="L5" s="5">
        <f t="shared" si="5"/>
        <v>0</v>
      </c>
      <c r="M5" s="5">
        <v>-8</v>
      </c>
      <c r="N5" s="5">
        <f t="shared" si="6"/>
        <v>-1</v>
      </c>
      <c r="O5" s="5">
        <f t="shared" si="7"/>
        <v>2.8284271247461903</v>
      </c>
      <c r="P5" s="5">
        <f t="shared" si="8"/>
        <v>-2.8284271247461903</v>
      </c>
      <c r="Q5" s="5">
        <v>0</v>
      </c>
      <c r="R5" s="5">
        <v>0</v>
      </c>
      <c r="S5" s="5">
        <f t="shared" si="9"/>
        <v>1</v>
      </c>
      <c r="T5" s="5">
        <v>1</v>
      </c>
      <c r="U5" s="5">
        <f t="shared" si="10"/>
        <v>1</v>
      </c>
      <c r="V5" s="5">
        <f t="shared" si="11"/>
        <v>1</v>
      </c>
      <c r="W5" s="5">
        <f t="shared" si="12"/>
        <v>1</v>
      </c>
      <c r="X5" s="5">
        <f t="shared" si="13"/>
        <v>-0.82842712474619029</v>
      </c>
      <c r="Y5" s="5">
        <f t="shared" si="14"/>
        <v>0</v>
      </c>
      <c r="Z5" s="5">
        <f t="shared" si="15"/>
        <v>0</v>
      </c>
      <c r="AA5" s="5">
        <v>10</v>
      </c>
      <c r="AB5" s="5">
        <f t="shared" si="16"/>
        <v>0</v>
      </c>
      <c r="AC5" s="5">
        <f t="shared" si="17"/>
        <v>3.5</v>
      </c>
      <c r="AD5" s="5">
        <f t="shared" si="18"/>
        <v>-7</v>
      </c>
      <c r="AE5" s="5">
        <f t="shared" si="19"/>
        <v>3.5</v>
      </c>
      <c r="AF5" s="5">
        <f t="shared" si="20"/>
        <v>3.5</v>
      </c>
      <c r="AG5" s="5">
        <f t="shared" si="21"/>
        <v>-7</v>
      </c>
      <c r="AH5" s="5">
        <f t="shared" si="22"/>
        <v>3.5</v>
      </c>
      <c r="AJ5" s="5">
        <f>SUM(AJ2:AJ4)</f>
        <v>36.5</v>
      </c>
      <c r="AK5" s="5">
        <f>SUM(AK2:AK4)</f>
        <v>-118</v>
      </c>
      <c r="AO5" s="5">
        <v>0.42259999999999998</v>
      </c>
      <c r="AP5" s="5">
        <v>-271</v>
      </c>
      <c r="AQ5" s="5">
        <f t="shared" si="0"/>
        <v>-114.52459999999999</v>
      </c>
    </row>
    <row r="6" spans="1:43" x14ac:dyDescent="0.3">
      <c r="A6" s="5">
        <v>10</v>
      </c>
      <c r="B6" s="5">
        <v>0</v>
      </c>
      <c r="C6" s="5">
        <v>0</v>
      </c>
      <c r="D6" s="5">
        <f t="shared" si="1"/>
        <v>1</v>
      </c>
      <c r="E6" s="5">
        <v>1</v>
      </c>
      <c r="F6" s="5">
        <f t="shared" si="2"/>
        <v>1</v>
      </c>
      <c r="G6" s="5">
        <f t="shared" si="3"/>
        <v>1</v>
      </c>
      <c r="H6" s="5">
        <f t="shared" si="4"/>
        <v>1</v>
      </c>
      <c r="I6" s="1">
        <v>0</v>
      </c>
      <c r="J6" s="5">
        <v>0</v>
      </c>
      <c r="K6" s="5">
        <v>1</v>
      </c>
      <c r="L6" s="5">
        <f t="shared" si="5"/>
        <v>0</v>
      </c>
      <c r="M6" s="5">
        <v>-8</v>
      </c>
      <c r="N6" s="5">
        <f t="shared" si="6"/>
        <v>-1</v>
      </c>
      <c r="O6" s="5">
        <f t="shared" si="7"/>
        <v>2.8284271247461903</v>
      </c>
      <c r="P6" s="5">
        <f t="shared" si="8"/>
        <v>-2.8284271247461903</v>
      </c>
      <c r="Q6" s="5">
        <v>0</v>
      </c>
      <c r="R6" s="5">
        <v>0</v>
      </c>
      <c r="S6" s="5">
        <f t="shared" si="9"/>
        <v>1</v>
      </c>
      <c r="T6" s="5">
        <v>1</v>
      </c>
      <c r="U6" s="5">
        <f t="shared" si="10"/>
        <v>1</v>
      </c>
      <c r="V6" s="5">
        <f t="shared" si="11"/>
        <v>1</v>
      </c>
      <c r="W6" s="5">
        <f t="shared" si="12"/>
        <v>1</v>
      </c>
      <c r="X6" s="5">
        <f t="shared" si="13"/>
        <v>-0.82842712474619029</v>
      </c>
      <c r="Y6" s="5">
        <f t="shared" si="14"/>
        <v>0</v>
      </c>
      <c r="Z6" s="5">
        <f t="shared" si="15"/>
        <v>0</v>
      </c>
      <c r="AA6" s="5">
        <v>10</v>
      </c>
      <c r="AB6" s="5">
        <f t="shared" si="16"/>
        <v>0</v>
      </c>
      <c r="AC6" s="5">
        <f t="shared" si="17"/>
        <v>3.5</v>
      </c>
      <c r="AD6" s="5">
        <f t="shared" si="18"/>
        <v>-7</v>
      </c>
      <c r="AE6" s="5">
        <f t="shared" si="19"/>
        <v>3.5</v>
      </c>
      <c r="AF6" s="5">
        <f t="shared" si="20"/>
        <v>3.5</v>
      </c>
      <c r="AG6" s="5">
        <f t="shared" si="21"/>
        <v>-7</v>
      </c>
      <c r="AH6" s="5">
        <f t="shared" si="22"/>
        <v>3.5</v>
      </c>
      <c r="AJ6" s="5" t="s">
        <v>1059</v>
      </c>
      <c r="AK6" s="5" t="s">
        <v>1060</v>
      </c>
      <c r="AO6" s="5">
        <f>1-AO5</f>
        <v>0.57740000000000002</v>
      </c>
      <c r="AP6" s="5">
        <v>-273</v>
      </c>
      <c r="AQ6" s="5">
        <f t="shared" si="0"/>
        <v>-157.6302</v>
      </c>
    </row>
    <row r="7" spans="1:43" x14ac:dyDescent="0.3">
      <c r="A7" s="5">
        <v>10</v>
      </c>
      <c r="B7" s="5">
        <v>0</v>
      </c>
      <c r="C7" s="5">
        <v>0</v>
      </c>
      <c r="D7" s="5">
        <f t="shared" si="1"/>
        <v>1</v>
      </c>
      <c r="E7" s="5">
        <v>1</v>
      </c>
      <c r="F7" s="5">
        <f t="shared" si="2"/>
        <v>1</v>
      </c>
      <c r="G7" s="5">
        <f t="shared" si="3"/>
        <v>1</v>
      </c>
      <c r="H7" s="5">
        <f t="shared" si="4"/>
        <v>1</v>
      </c>
      <c r="I7" s="1">
        <v>0</v>
      </c>
      <c r="J7" s="5">
        <v>0</v>
      </c>
      <c r="K7" s="5">
        <v>1</v>
      </c>
      <c r="L7" s="5">
        <f t="shared" si="5"/>
        <v>0</v>
      </c>
      <c r="M7" s="5">
        <v>-7</v>
      </c>
      <c r="N7" s="5">
        <f t="shared" si="6"/>
        <v>-1</v>
      </c>
      <c r="O7" s="5">
        <f t="shared" si="7"/>
        <v>2.6457513110645907</v>
      </c>
      <c r="P7" s="5">
        <f t="shared" si="8"/>
        <v>-2.6457513110645907</v>
      </c>
      <c r="Q7" s="5">
        <v>0</v>
      </c>
      <c r="R7" s="5">
        <v>0</v>
      </c>
      <c r="S7" s="5">
        <f t="shared" si="9"/>
        <v>1</v>
      </c>
      <c r="T7" s="5">
        <v>1</v>
      </c>
      <c r="U7" s="5">
        <f t="shared" si="10"/>
        <v>1</v>
      </c>
      <c r="V7" s="5">
        <f t="shared" si="11"/>
        <v>1</v>
      </c>
      <c r="W7" s="5">
        <f t="shared" si="12"/>
        <v>1</v>
      </c>
      <c r="X7" s="5">
        <f t="shared" si="13"/>
        <v>-0.64575131106459072</v>
      </c>
      <c r="Y7" s="5">
        <f t="shared" si="14"/>
        <v>0</v>
      </c>
      <c r="Z7" s="5">
        <f t="shared" si="15"/>
        <v>0</v>
      </c>
      <c r="AA7" s="5">
        <v>10</v>
      </c>
      <c r="AB7" s="5">
        <f t="shared" si="16"/>
        <v>0</v>
      </c>
      <c r="AC7" s="5">
        <f t="shared" si="17"/>
        <v>3</v>
      </c>
      <c r="AD7" s="5">
        <f t="shared" si="18"/>
        <v>-6</v>
      </c>
      <c r="AE7" s="5">
        <f t="shared" si="19"/>
        <v>3</v>
      </c>
      <c r="AF7" s="5">
        <f t="shared" si="20"/>
        <v>3</v>
      </c>
      <c r="AG7" s="5">
        <f t="shared" si="21"/>
        <v>-6</v>
      </c>
      <c r="AH7" s="5">
        <f t="shared" si="22"/>
        <v>3</v>
      </c>
      <c r="AJ7" s="5">
        <f>36.5/101</f>
        <v>0.36138613861386137</v>
      </c>
      <c r="AM7" s="5">
        <f>AM4/400</f>
        <v>-2.8987500000000002</v>
      </c>
      <c r="AQ7" s="5">
        <f>SUM(AQ1:AQ6)</f>
        <v>-765.92579999999998</v>
      </c>
    </row>
    <row r="8" spans="1:43" x14ac:dyDescent="0.3">
      <c r="A8" s="5">
        <v>10</v>
      </c>
      <c r="B8" s="5">
        <v>0</v>
      </c>
      <c r="C8" s="5">
        <v>0</v>
      </c>
      <c r="D8" s="5">
        <f t="shared" si="1"/>
        <v>1</v>
      </c>
      <c r="E8" s="5">
        <v>1</v>
      </c>
      <c r="F8" s="5">
        <f t="shared" si="2"/>
        <v>1</v>
      </c>
      <c r="G8" s="5">
        <f t="shared" si="3"/>
        <v>1</v>
      </c>
      <c r="H8" s="5">
        <f t="shared" si="4"/>
        <v>1</v>
      </c>
      <c r="I8" s="1">
        <v>0</v>
      </c>
      <c r="J8" s="5">
        <v>0</v>
      </c>
      <c r="K8" s="5">
        <v>0</v>
      </c>
      <c r="L8" s="5">
        <f t="shared" si="5"/>
        <v>1</v>
      </c>
      <c r="M8" s="5">
        <v>1</v>
      </c>
      <c r="N8" s="5">
        <f t="shared" si="6"/>
        <v>1</v>
      </c>
      <c r="O8" s="5">
        <f t="shared" si="7"/>
        <v>1</v>
      </c>
      <c r="P8" s="5">
        <f t="shared" si="8"/>
        <v>1</v>
      </c>
      <c r="Q8" s="5">
        <v>0</v>
      </c>
      <c r="R8" s="5">
        <v>1</v>
      </c>
      <c r="S8" s="5">
        <f t="shared" si="9"/>
        <v>0</v>
      </c>
      <c r="T8" s="5">
        <v>2</v>
      </c>
      <c r="U8" s="5">
        <f t="shared" si="10"/>
        <v>1</v>
      </c>
      <c r="V8" s="5">
        <f t="shared" si="11"/>
        <v>1.4142135623730951</v>
      </c>
      <c r="W8" s="5">
        <f t="shared" si="12"/>
        <v>1.4142135623730951</v>
      </c>
      <c r="X8" s="5">
        <f t="shared" si="13"/>
        <v>3.4142135623730949</v>
      </c>
      <c r="Y8" s="5">
        <f t="shared" si="14"/>
        <v>1</v>
      </c>
      <c r="Z8" s="5">
        <f t="shared" si="15"/>
        <v>0</v>
      </c>
      <c r="AA8" s="5">
        <v>10</v>
      </c>
      <c r="AB8" s="5">
        <f t="shared" si="16"/>
        <v>-6</v>
      </c>
      <c r="AC8" s="5">
        <f t="shared" si="17"/>
        <v>-1.5</v>
      </c>
      <c r="AD8" s="5">
        <f t="shared" si="18"/>
        <v>-1.5</v>
      </c>
      <c r="AE8" s="5">
        <f t="shared" si="19"/>
        <v>-3</v>
      </c>
      <c r="AF8" s="5">
        <f t="shared" si="20"/>
        <v>0.5</v>
      </c>
      <c r="AG8" s="5">
        <f t="shared" si="21"/>
        <v>0.5</v>
      </c>
      <c r="AH8" s="5">
        <f t="shared" si="22"/>
        <v>-1</v>
      </c>
      <c r="AJ8" s="5" t="s">
        <v>1061</v>
      </c>
    </row>
    <row r="9" spans="1:43" x14ac:dyDescent="0.3">
      <c r="A9" s="5">
        <v>10</v>
      </c>
      <c r="B9" s="5">
        <v>0</v>
      </c>
      <c r="C9" s="5">
        <v>0</v>
      </c>
      <c r="D9" s="5">
        <f t="shared" si="1"/>
        <v>1</v>
      </c>
      <c r="E9" s="5">
        <v>1</v>
      </c>
      <c r="F9" s="5">
        <f t="shared" si="2"/>
        <v>1</v>
      </c>
      <c r="G9" s="5">
        <f t="shared" si="3"/>
        <v>1</v>
      </c>
      <c r="H9" s="5">
        <f t="shared" si="4"/>
        <v>1</v>
      </c>
      <c r="I9" s="1">
        <v>0</v>
      </c>
      <c r="J9" s="5">
        <v>0</v>
      </c>
      <c r="K9" s="5">
        <v>0</v>
      </c>
      <c r="L9" s="5">
        <f t="shared" si="5"/>
        <v>1</v>
      </c>
      <c r="M9" s="5">
        <v>1</v>
      </c>
      <c r="N9" s="5">
        <f t="shared" si="6"/>
        <v>1</v>
      </c>
      <c r="O9" s="5">
        <f t="shared" si="7"/>
        <v>1</v>
      </c>
      <c r="P9" s="5">
        <f t="shared" si="8"/>
        <v>1</v>
      </c>
      <c r="Q9" s="5">
        <v>0</v>
      </c>
      <c r="R9" s="5">
        <v>1</v>
      </c>
      <c r="S9" s="5">
        <f t="shared" si="9"/>
        <v>0</v>
      </c>
      <c r="T9" s="5">
        <v>2</v>
      </c>
      <c r="U9" s="5">
        <f t="shared" si="10"/>
        <v>1</v>
      </c>
      <c r="V9" s="5">
        <f t="shared" si="11"/>
        <v>1.4142135623730951</v>
      </c>
      <c r="W9" s="5">
        <f t="shared" si="12"/>
        <v>1.4142135623730951</v>
      </c>
      <c r="X9" s="5">
        <f t="shared" si="13"/>
        <v>3.4142135623730949</v>
      </c>
      <c r="Y9" s="5">
        <f t="shared" si="14"/>
        <v>1</v>
      </c>
      <c r="Z9" s="5">
        <f t="shared" si="15"/>
        <v>0</v>
      </c>
      <c r="AA9" s="5">
        <v>10</v>
      </c>
      <c r="AB9" s="5">
        <f t="shared" si="16"/>
        <v>-6</v>
      </c>
      <c r="AC9" s="5">
        <f t="shared" si="17"/>
        <v>-1.5</v>
      </c>
      <c r="AD9" s="5">
        <f t="shared" si="18"/>
        <v>-1.5</v>
      </c>
      <c r="AE9" s="5">
        <f t="shared" si="19"/>
        <v>-3</v>
      </c>
      <c r="AF9" s="5">
        <f t="shared" si="20"/>
        <v>0.5</v>
      </c>
      <c r="AG9" s="5">
        <f t="shared" si="21"/>
        <v>0.5</v>
      </c>
      <c r="AH9" s="5">
        <f t="shared" si="22"/>
        <v>-1</v>
      </c>
      <c r="AN9" s="5">
        <f>(AQ7-AM4)/400</f>
        <v>0.98393550000000007</v>
      </c>
    </row>
    <row r="10" spans="1:43" x14ac:dyDescent="0.3">
      <c r="A10" s="5">
        <v>10</v>
      </c>
      <c r="B10" s="5">
        <v>0</v>
      </c>
      <c r="C10" s="5">
        <v>0</v>
      </c>
      <c r="D10" s="5">
        <f t="shared" si="1"/>
        <v>1</v>
      </c>
      <c r="E10" s="5">
        <v>1</v>
      </c>
      <c r="F10" s="5">
        <f t="shared" si="2"/>
        <v>1</v>
      </c>
      <c r="G10" s="5">
        <f t="shared" si="3"/>
        <v>1</v>
      </c>
      <c r="H10" s="5">
        <f t="shared" si="4"/>
        <v>1</v>
      </c>
      <c r="I10" s="1">
        <v>0</v>
      </c>
      <c r="J10" s="5">
        <v>0</v>
      </c>
      <c r="K10" s="5">
        <v>0</v>
      </c>
      <c r="L10" s="5">
        <f t="shared" si="5"/>
        <v>1</v>
      </c>
      <c r="M10" s="5">
        <v>1</v>
      </c>
      <c r="N10" s="5">
        <f t="shared" si="6"/>
        <v>1</v>
      </c>
      <c r="O10" s="5">
        <f t="shared" si="7"/>
        <v>1</v>
      </c>
      <c r="P10" s="5">
        <f t="shared" si="8"/>
        <v>1</v>
      </c>
      <c r="Q10" s="5">
        <v>0</v>
      </c>
      <c r="R10" s="5">
        <v>1</v>
      </c>
      <c r="S10" s="5">
        <f t="shared" si="9"/>
        <v>0</v>
      </c>
      <c r="T10" s="5">
        <v>0</v>
      </c>
      <c r="U10" s="5">
        <f t="shared" si="10"/>
        <v>0</v>
      </c>
      <c r="V10" s="5">
        <f t="shared" si="11"/>
        <v>0</v>
      </c>
      <c r="W10" s="5">
        <f t="shared" si="12"/>
        <v>0</v>
      </c>
      <c r="X10" s="5">
        <f t="shared" si="13"/>
        <v>2</v>
      </c>
      <c r="Y10" s="5">
        <f t="shared" si="14"/>
        <v>1</v>
      </c>
      <c r="Z10" s="5">
        <f t="shared" si="15"/>
        <v>0</v>
      </c>
      <c r="AA10" s="5">
        <v>10</v>
      </c>
      <c r="AB10" s="5">
        <f t="shared" si="16"/>
        <v>-6</v>
      </c>
      <c r="AC10" s="5">
        <f t="shared" si="17"/>
        <v>-2.5</v>
      </c>
      <c r="AD10" s="5">
        <f t="shared" si="18"/>
        <v>-2.5</v>
      </c>
      <c r="AE10" s="5">
        <f t="shared" si="19"/>
        <v>-1</v>
      </c>
      <c r="AF10" s="5">
        <f t="shared" si="20"/>
        <v>-0.5</v>
      </c>
      <c r="AG10" s="5">
        <f t="shared" si="21"/>
        <v>-0.5</v>
      </c>
      <c r="AH10" s="5">
        <f t="shared" si="22"/>
        <v>1</v>
      </c>
      <c r="AK10" s="5">
        <f>-118/99</f>
        <v>-1.1919191919191918</v>
      </c>
    </row>
    <row r="11" spans="1:43" x14ac:dyDescent="0.3">
      <c r="A11" s="5">
        <v>10</v>
      </c>
      <c r="B11" s="5">
        <v>0</v>
      </c>
      <c r="C11" s="5">
        <v>0</v>
      </c>
      <c r="D11" s="5">
        <f t="shared" si="1"/>
        <v>1</v>
      </c>
      <c r="E11" s="5">
        <v>1</v>
      </c>
      <c r="F11" s="5">
        <f t="shared" si="2"/>
        <v>1</v>
      </c>
      <c r="G11" s="5">
        <f t="shared" si="3"/>
        <v>1</v>
      </c>
      <c r="H11" s="5">
        <f t="shared" si="4"/>
        <v>1</v>
      </c>
      <c r="I11" s="1">
        <v>1</v>
      </c>
      <c r="J11" s="5">
        <v>0</v>
      </c>
      <c r="K11" s="5">
        <v>0</v>
      </c>
      <c r="L11" s="5">
        <f t="shared" si="5"/>
        <v>1</v>
      </c>
      <c r="M11" s="5">
        <v>1</v>
      </c>
      <c r="N11" s="5">
        <f t="shared" si="6"/>
        <v>1</v>
      </c>
      <c r="O11" s="5">
        <f t="shared" si="7"/>
        <v>1</v>
      </c>
      <c r="P11" s="5">
        <f t="shared" si="8"/>
        <v>1</v>
      </c>
      <c r="Q11" s="5">
        <v>1</v>
      </c>
      <c r="R11" s="5">
        <v>0</v>
      </c>
      <c r="S11" s="5">
        <f t="shared" si="9"/>
        <v>0</v>
      </c>
      <c r="T11" s="5">
        <v>2</v>
      </c>
      <c r="U11" s="5">
        <f t="shared" si="10"/>
        <v>1</v>
      </c>
      <c r="V11" s="5">
        <f t="shared" si="11"/>
        <v>1.4142135623730951</v>
      </c>
      <c r="W11" s="5">
        <f t="shared" si="12"/>
        <v>1.4142135623730951</v>
      </c>
      <c r="X11" s="5">
        <f t="shared" si="13"/>
        <v>3.4142135623730949</v>
      </c>
      <c r="Y11" s="5">
        <f t="shared" si="14"/>
        <v>1</v>
      </c>
      <c r="Z11" s="5">
        <f t="shared" si="15"/>
        <v>1</v>
      </c>
      <c r="AA11" s="5">
        <v>10</v>
      </c>
      <c r="AB11" s="5">
        <f t="shared" si="16"/>
        <v>-6</v>
      </c>
      <c r="AC11" s="5">
        <f t="shared" si="17"/>
        <v>-1.5</v>
      </c>
      <c r="AD11" s="5">
        <f t="shared" si="18"/>
        <v>-1.5</v>
      </c>
      <c r="AE11" s="5">
        <f t="shared" si="19"/>
        <v>-3</v>
      </c>
      <c r="AF11" s="5">
        <f t="shared" si="20"/>
        <v>0.5</v>
      </c>
      <c r="AG11" s="5">
        <f t="shared" si="21"/>
        <v>0.5</v>
      </c>
      <c r="AH11" s="5">
        <f t="shared" si="22"/>
        <v>-1</v>
      </c>
    </row>
    <row r="12" spans="1:43" x14ac:dyDescent="0.3">
      <c r="A12" s="5">
        <v>10</v>
      </c>
      <c r="B12" s="5">
        <v>0</v>
      </c>
      <c r="C12" s="5">
        <v>0</v>
      </c>
      <c r="D12" s="5">
        <f t="shared" si="1"/>
        <v>1</v>
      </c>
      <c r="E12" s="5">
        <v>1</v>
      </c>
      <c r="F12" s="5">
        <f t="shared" si="2"/>
        <v>1</v>
      </c>
      <c r="G12" s="5">
        <f t="shared" si="3"/>
        <v>1</v>
      </c>
      <c r="H12" s="5">
        <f t="shared" si="4"/>
        <v>1</v>
      </c>
      <c r="I12" s="1">
        <v>1</v>
      </c>
      <c r="J12" s="5">
        <v>0</v>
      </c>
      <c r="K12" s="5">
        <v>0</v>
      </c>
      <c r="L12" s="5">
        <f t="shared" si="5"/>
        <v>1</v>
      </c>
      <c r="M12" s="5">
        <v>1</v>
      </c>
      <c r="N12" s="5">
        <f t="shared" si="6"/>
        <v>1</v>
      </c>
      <c r="O12" s="5">
        <f t="shared" si="7"/>
        <v>1</v>
      </c>
      <c r="P12" s="5">
        <f t="shared" si="8"/>
        <v>1</v>
      </c>
      <c r="Q12" s="5">
        <v>1</v>
      </c>
      <c r="R12" s="5">
        <v>0</v>
      </c>
      <c r="S12" s="5">
        <f t="shared" si="9"/>
        <v>0</v>
      </c>
      <c r="T12" s="5">
        <v>0</v>
      </c>
      <c r="U12" s="5">
        <f t="shared" si="10"/>
        <v>0</v>
      </c>
      <c r="V12" s="5">
        <f t="shared" si="11"/>
        <v>0</v>
      </c>
      <c r="W12" s="5">
        <f t="shared" si="12"/>
        <v>0</v>
      </c>
      <c r="X12" s="5">
        <f t="shared" si="13"/>
        <v>2</v>
      </c>
      <c r="Y12" s="5">
        <f t="shared" si="14"/>
        <v>1</v>
      </c>
      <c r="Z12" s="5">
        <f t="shared" si="15"/>
        <v>1</v>
      </c>
      <c r="AA12" s="5">
        <v>10</v>
      </c>
      <c r="AB12" s="5">
        <f t="shared" si="16"/>
        <v>-6</v>
      </c>
      <c r="AC12" s="5">
        <f t="shared" si="17"/>
        <v>-2.5</v>
      </c>
      <c r="AD12" s="5">
        <f t="shared" si="18"/>
        <v>-2.5</v>
      </c>
      <c r="AE12" s="5">
        <f t="shared" si="19"/>
        <v>-1</v>
      </c>
      <c r="AF12" s="5">
        <f t="shared" si="20"/>
        <v>-0.5</v>
      </c>
      <c r="AG12" s="5">
        <f t="shared" si="21"/>
        <v>-0.5</v>
      </c>
      <c r="AH12" s="5">
        <f t="shared" si="22"/>
        <v>1</v>
      </c>
      <c r="AJ12" s="5" t="s">
        <v>1009</v>
      </c>
      <c r="AK12" s="5">
        <f>0.4226^2</f>
        <v>0.17859075999999999</v>
      </c>
    </row>
    <row r="13" spans="1:43" x14ac:dyDescent="0.3">
      <c r="A13" s="5">
        <v>10</v>
      </c>
      <c r="B13" s="5">
        <v>0</v>
      </c>
      <c r="C13" s="5">
        <v>0</v>
      </c>
      <c r="D13" s="5">
        <f t="shared" si="1"/>
        <v>1</v>
      </c>
      <c r="E13" s="5">
        <v>1</v>
      </c>
      <c r="F13" s="5">
        <f t="shared" si="2"/>
        <v>1</v>
      </c>
      <c r="G13" s="5">
        <f t="shared" si="3"/>
        <v>1</v>
      </c>
      <c r="H13" s="5">
        <f t="shared" si="4"/>
        <v>1</v>
      </c>
      <c r="I13" s="1">
        <v>1</v>
      </c>
      <c r="J13" s="5">
        <v>0</v>
      </c>
      <c r="K13" s="5">
        <v>0</v>
      </c>
      <c r="L13" s="5">
        <f t="shared" si="5"/>
        <v>1</v>
      </c>
      <c r="M13" s="5">
        <v>1</v>
      </c>
      <c r="N13" s="5">
        <f t="shared" si="6"/>
        <v>1</v>
      </c>
      <c r="O13" s="5">
        <f t="shared" si="7"/>
        <v>1</v>
      </c>
      <c r="P13" s="5">
        <f t="shared" si="8"/>
        <v>1</v>
      </c>
      <c r="Q13" s="5">
        <v>1</v>
      </c>
      <c r="R13" s="5">
        <v>0</v>
      </c>
      <c r="S13" s="5">
        <f t="shared" si="9"/>
        <v>0</v>
      </c>
      <c r="T13" s="5">
        <v>-3</v>
      </c>
      <c r="U13" s="5">
        <f t="shared" si="10"/>
        <v>-1</v>
      </c>
      <c r="V13" s="5">
        <f t="shared" si="11"/>
        <v>1.7320508075688772</v>
      </c>
      <c r="W13" s="5">
        <f t="shared" si="12"/>
        <v>-1.7320508075688772</v>
      </c>
      <c r="X13" s="5">
        <f t="shared" si="13"/>
        <v>0.26794919243112281</v>
      </c>
      <c r="Y13" s="5">
        <f t="shared" si="14"/>
        <v>1</v>
      </c>
      <c r="Z13" s="5">
        <f t="shared" si="15"/>
        <v>1</v>
      </c>
      <c r="AA13" s="5">
        <v>10</v>
      </c>
      <c r="AB13" s="5">
        <f t="shared" si="16"/>
        <v>-6</v>
      </c>
      <c r="AC13" s="5">
        <f t="shared" si="17"/>
        <v>-1</v>
      </c>
      <c r="AD13" s="5">
        <f t="shared" si="18"/>
        <v>-1</v>
      </c>
      <c r="AE13" s="5">
        <f t="shared" si="19"/>
        <v>-4</v>
      </c>
      <c r="AF13" s="5">
        <f t="shared" si="20"/>
        <v>1</v>
      </c>
      <c r="AG13" s="5">
        <f t="shared" si="21"/>
        <v>1</v>
      </c>
      <c r="AH13" s="5">
        <f t="shared" si="22"/>
        <v>-2</v>
      </c>
      <c r="AK13" s="5">
        <f>0.4226*0.5776</f>
        <v>0.24409375999999999</v>
      </c>
      <c r="AL13" s="5">
        <v>-1348</v>
      </c>
    </row>
    <row r="14" spans="1:43" x14ac:dyDescent="0.3">
      <c r="A14" s="5">
        <v>10</v>
      </c>
      <c r="B14" s="5">
        <v>0</v>
      </c>
      <c r="C14" s="5">
        <v>0</v>
      </c>
      <c r="D14" s="5">
        <f t="shared" si="1"/>
        <v>1</v>
      </c>
      <c r="E14" s="5">
        <v>1</v>
      </c>
      <c r="F14" s="5">
        <f t="shared" si="2"/>
        <v>1</v>
      </c>
      <c r="G14" s="5">
        <f t="shared" si="3"/>
        <v>1</v>
      </c>
      <c r="H14" s="5">
        <f t="shared" si="4"/>
        <v>1</v>
      </c>
      <c r="I14" s="1">
        <v>1</v>
      </c>
      <c r="J14" s="5">
        <v>0</v>
      </c>
      <c r="K14" s="5">
        <v>0</v>
      </c>
      <c r="L14" s="5">
        <f t="shared" si="5"/>
        <v>1</v>
      </c>
      <c r="M14" s="5">
        <v>1</v>
      </c>
      <c r="N14" s="5">
        <f t="shared" si="6"/>
        <v>1</v>
      </c>
      <c r="O14" s="5">
        <f t="shared" si="7"/>
        <v>1</v>
      </c>
      <c r="P14" s="5">
        <f t="shared" si="8"/>
        <v>1</v>
      </c>
      <c r="Q14" s="5">
        <v>1</v>
      </c>
      <c r="R14" s="5">
        <v>0</v>
      </c>
      <c r="S14" s="5">
        <f t="shared" si="9"/>
        <v>0</v>
      </c>
      <c r="T14" s="5">
        <v>-3</v>
      </c>
      <c r="U14" s="5">
        <f t="shared" si="10"/>
        <v>-1</v>
      </c>
      <c r="V14" s="5">
        <f t="shared" si="11"/>
        <v>1.7320508075688772</v>
      </c>
      <c r="W14" s="5">
        <f t="shared" si="12"/>
        <v>-1.7320508075688772</v>
      </c>
      <c r="X14" s="5">
        <f t="shared" si="13"/>
        <v>0.26794919243112281</v>
      </c>
      <c r="Y14" s="5">
        <f t="shared" si="14"/>
        <v>1</v>
      </c>
      <c r="Z14" s="5">
        <f t="shared" si="15"/>
        <v>1</v>
      </c>
      <c r="AA14" s="5">
        <v>10</v>
      </c>
      <c r="AB14" s="5">
        <f t="shared" si="16"/>
        <v>-6</v>
      </c>
      <c r="AC14" s="5">
        <f t="shared" si="17"/>
        <v>-1</v>
      </c>
      <c r="AD14" s="5">
        <f t="shared" si="18"/>
        <v>-1</v>
      </c>
      <c r="AE14" s="5">
        <f t="shared" si="19"/>
        <v>-4</v>
      </c>
      <c r="AF14" s="5">
        <f t="shared" si="20"/>
        <v>1</v>
      </c>
      <c r="AG14" s="5">
        <f t="shared" si="21"/>
        <v>1</v>
      </c>
      <c r="AH14" s="5">
        <f t="shared" si="22"/>
        <v>-2</v>
      </c>
      <c r="AK14" s="5">
        <f>0.5776^2</f>
        <v>0.33362175999999999</v>
      </c>
    </row>
    <row r="15" spans="1:43" x14ac:dyDescent="0.3">
      <c r="A15" s="5">
        <v>10</v>
      </c>
      <c r="B15" s="5">
        <v>0</v>
      </c>
      <c r="C15" s="5">
        <v>0</v>
      </c>
      <c r="D15" s="5">
        <f t="shared" si="1"/>
        <v>1</v>
      </c>
      <c r="E15" s="5">
        <v>1</v>
      </c>
      <c r="F15" s="5">
        <f t="shared" si="2"/>
        <v>1</v>
      </c>
      <c r="G15" s="5">
        <f t="shared" si="3"/>
        <v>1</v>
      </c>
      <c r="H15" s="5">
        <f t="shared" si="4"/>
        <v>1</v>
      </c>
      <c r="I15" s="1">
        <v>1</v>
      </c>
      <c r="J15" s="5">
        <v>0</v>
      </c>
      <c r="K15" s="5">
        <v>0</v>
      </c>
      <c r="L15" s="5">
        <f t="shared" si="5"/>
        <v>1</v>
      </c>
      <c r="M15" s="5">
        <v>1</v>
      </c>
      <c r="N15" s="5">
        <f t="shared" si="6"/>
        <v>1</v>
      </c>
      <c r="O15" s="5">
        <f t="shared" si="7"/>
        <v>1</v>
      </c>
      <c r="P15" s="5">
        <f t="shared" si="8"/>
        <v>1</v>
      </c>
      <c r="Q15" s="5">
        <v>1</v>
      </c>
      <c r="R15" s="5">
        <v>0</v>
      </c>
      <c r="S15" s="5">
        <f t="shared" si="9"/>
        <v>0</v>
      </c>
      <c r="T15" s="5">
        <v>-3</v>
      </c>
      <c r="U15" s="5">
        <f t="shared" si="10"/>
        <v>-1</v>
      </c>
      <c r="V15" s="5">
        <f t="shared" si="11"/>
        <v>1.7320508075688772</v>
      </c>
      <c r="W15" s="5">
        <f t="shared" si="12"/>
        <v>-1.7320508075688772</v>
      </c>
      <c r="X15" s="5">
        <f t="shared" si="13"/>
        <v>0.26794919243112281</v>
      </c>
      <c r="Y15" s="5">
        <f t="shared" si="14"/>
        <v>1</v>
      </c>
      <c r="Z15" s="5">
        <f t="shared" si="15"/>
        <v>1</v>
      </c>
      <c r="AA15" s="5">
        <v>10</v>
      </c>
      <c r="AB15" s="5">
        <f t="shared" si="16"/>
        <v>-6</v>
      </c>
      <c r="AC15" s="5">
        <f t="shared" si="17"/>
        <v>-1</v>
      </c>
      <c r="AD15" s="5">
        <f t="shared" si="18"/>
        <v>-1</v>
      </c>
      <c r="AE15" s="5">
        <f t="shared" si="19"/>
        <v>-4</v>
      </c>
      <c r="AF15" s="5">
        <f t="shared" si="20"/>
        <v>1</v>
      </c>
      <c r="AG15" s="5">
        <f t="shared" si="21"/>
        <v>1</v>
      </c>
      <c r="AH15" s="5">
        <f t="shared" si="22"/>
        <v>-2</v>
      </c>
    </row>
    <row r="16" spans="1:43" x14ac:dyDescent="0.3">
      <c r="A16" s="5">
        <v>10</v>
      </c>
      <c r="B16" s="5">
        <v>0</v>
      </c>
      <c r="C16" s="5">
        <v>0</v>
      </c>
      <c r="D16" s="5">
        <f t="shared" si="1"/>
        <v>1</v>
      </c>
      <c r="E16" s="5">
        <v>1</v>
      </c>
      <c r="F16" s="5">
        <f t="shared" si="2"/>
        <v>1</v>
      </c>
      <c r="G16" s="5">
        <f t="shared" si="3"/>
        <v>1</v>
      </c>
      <c r="H16" s="5">
        <f t="shared" si="4"/>
        <v>1</v>
      </c>
      <c r="I16" s="1">
        <v>1</v>
      </c>
      <c r="J16" s="5">
        <v>1</v>
      </c>
      <c r="K16" s="5">
        <v>0</v>
      </c>
      <c r="L16" s="5">
        <f t="shared" si="5"/>
        <v>0</v>
      </c>
      <c r="M16" s="5">
        <v>-8</v>
      </c>
      <c r="N16" s="5">
        <f t="shared" si="6"/>
        <v>-1</v>
      </c>
      <c r="O16" s="5">
        <f t="shared" si="7"/>
        <v>2.8284271247461903</v>
      </c>
      <c r="P16" s="5">
        <f t="shared" si="8"/>
        <v>-2.8284271247461903</v>
      </c>
      <c r="Q16" s="5">
        <v>0</v>
      </c>
      <c r="R16" s="5">
        <v>0</v>
      </c>
      <c r="S16" s="5">
        <f t="shared" si="9"/>
        <v>1</v>
      </c>
      <c r="T16" s="5">
        <v>1</v>
      </c>
      <c r="U16" s="5">
        <f t="shared" si="10"/>
        <v>1</v>
      </c>
      <c r="V16" s="5">
        <f t="shared" si="11"/>
        <v>1</v>
      </c>
      <c r="W16" s="5">
        <f t="shared" si="12"/>
        <v>1</v>
      </c>
      <c r="X16" s="5">
        <f t="shared" si="13"/>
        <v>-0.82842712474619029</v>
      </c>
      <c r="Y16" s="5">
        <f t="shared" si="14"/>
        <v>0</v>
      </c>
      <c r="Z16" s="5">
        <f t="shared" si="15"/>
        <v>1</v>
      </c>
      <c r="AA16" s="5">
        <v>10</v>
      </c>
      <c r="AB16" s="5">
        <f t="shared" si="16"/>
        <v>-10</v>
      </c>
      <c r="AC16" s="5">
        <f t="shared" si="17"/>
        <v>-4.5</v>
      </c>
      <c r="AD16" s="5">
        <f t="shared" si="18"/>
        <v>-1</v>
      </c>
      <c r="AE16" s="5">
        <f t="shared" si="19"/>
        <v>-4.5</v>
      </c>
      <c r="AF16" s="5">
        <f t="shared" si="20"/>
        <v>3.5</v>
      </c>
      <c r="AG16" s="5">
        <f t="shared" si="21"/>
        <v>-7</v>
      </c>
      <c r="AH16" s="5">
        <f t="shared" si="22"/>
        <v>3.5</v>
      </c>
    </row>
    <row r="17" spans="1:34" x14ac:dyDescent="0.3">
      <c r="A17" s="5">
        <v>10</v>
      </c>
      <c r="B17" s="5">
        <v>0</v>
      </c>
      <c r="C17" s="5">
        <v>0</v>
      </c>
      <c r="D17" s="5">
        <f t="shared" si="1"/>
        <v>1</v>
      </c>
      <c r="E17" s="5">
        <v>1</v>
      </c>
      <c r="F17" s="5">
        <f t="shared" si="2"/>
        <v>1</v>
      </c>
      <c r="G17" s="5">
        <f t="shared" si="3"/>
        <v>1</v>
      </c>
      <c r="H17" s="5">
        <f t="shared" si="4"/>
        <v>1</v>
      </c>
      <c r="I17" s="1">
        <v>1</v>
      </c>
      <c r="J17" s="5">
        <v>1</v>
      </c>
      <c r="K17" s="5">
        <v>0</v>
      </c>
      <c r="L17" s="5">
        <f t="shared" si="5"/>
        <v>0</v>
      </c>
      <c r="M17" s="5">
        <v>-6</v>
      </c>
      <c r="N17" s="5">
        <f t="shared" si="6"/>
        <v>-1</v>
      </c>
      <c r="O17" s="5">
        <f t="shared" si="7"/>
        <v>2.4494897427831779</v>
      </c>
      <c r="P17" s="5">
        <f t="shared" si="8"/>
        <v>-2.4494897427831779</v>
      </c>
      <c r="Q17" s="5">
        <v>0</v>
      </c>
      <c r="R17" s="5">
        <v>0</v>
      </c>
      <c r="S17" s="5">
        <f t="shared" si="9"/>
        <v>1</v>
      </c>
      <c r="T17" s="5">
        <v>1</v>
      </c>
      <c r="U17" s="5">
        <f t="shared" si="10"/>
        <v>1</v>
      </c>
      <c r="V17" s="5">
        <f t="shared" si="11"/>
        <v>1</v>
      </c>
      <c r="W17" s="5">
        <f t="shared" si="12"/>
        <v>1</v>
      </c>
      <c r="X17" s="5">
        <f t="shared" si="13"/>
        <v>-0.44948974278317788</v>
      </c>
      <c r="Y17" s="5">
        <f t="shared" si="14"/>
        <v>0</v>
      </c>
      <c r="Z17" s="5">
        <f t="shared" si="15"/>
        <v>1</v>
      </c>
      <c r="AA17" s="5">
        <v>10</v>
      </c>
      <c r="AB17" s="5">
        <f t="shared" si="16"/>
        <v>-10</v>
      </c>
      <c r="AC17" s="5">
        <f t="shared" si="17"/>
        <v>-5.5</v>
      </c>
      <c r="AD17" s="5">
        <f t="shared" si="18"/>
        <v>1</v>
      </c>
      <c r="AE17" s="5">
        <f t="shared" si="19"/>
        <v>-5.5</v>
      </c>
      <c r="AF17" s="5">
        <f t="shared" si="20"/>
        <v>2.5</v>
      </c>
      <c r="AG17" s="5">
        <f t="shared" si="21"/>
        <v>-5</v>
      </c>
      <c r="AH17" s="5">
        <f t="shared" si="22"/>
        <v>2.5</v>
      </c>
    </row>
    <row r="18" spans="1:34" x14ac:dyDescent="0.3">
      <c r="A18" s="5">
        <v>10</v>
      </c>
      <c r="B18" s="5">
        <v>0</v>
      </c>
      <c r="C18" s="5">
        <v>0</v>
      </c>
      <c r="D18" s="5">
        <f t="shared" si="1"/>
        <v>1</v>
      </c>
      <c r="E18" s="5">
        <v>1</v>
      </c>
      <c r="F18" s="5">
        <f t="shared" si="2"/>
        <v>1</v>
      </c>
      <c r="G18" s="5">
        <f t="shared" si="3"/>
        <v>1</v>
      </c>
      <c r="H18" s="5">
        <f t="shared" si="4"/>
        <v>1</v>
      </c>
      <c r="I18" s="1">
        <v>1</v>
      </c>
      <c r="J18" s="5">
        <v>1</v>
      </c>
      <c r="K18" s="5">
        <v>0</v>
      </c>
      <c r="L18" s="5">
        <f t="shared" si="5"/>
        <v>0</v>
      </c>
      <c r="M18" s="5">
        <v>-7</v>
      </c>
      <c r="N18" s="5">
        <f t="shared" si="6"/>
        <v>-1</v>
      </c>
      <c r="O18" s="5">
        <f t="shared" si="7"/>
        <v>2.6457513110645907</v>
      </c>
      <c r="P18" s="5">
        <f t="shared" si="8"/>
        <v>-2.6457513110645907</v>
      </c>
      <c r="Q18" s="5">
        <v>0</v>
      </c>
      <c r="R18" s="5">
        <v>0</v>
      </c>
      <c r="S18" s="5">
        <f t="shared" si="9"/>
        <v>1</v>
      </c>
      <c r="T18" s="5">
        <v>1</v>
      </c>
      <c r="U18" s="5">
        <f t="shared" si="10"/>
        <v>1</v>
      </c>
      <c r="V18" s="5">
        <f t="shared" si="11"/>
        <v>1</v>
      </c>
      <c r="W18" s="5">
        <f t="shared" si="12"/>
        <v>1</v>
      </c>
      <c r="X18" s="5">
        <f t="shared" si="13"/>
        <v>-0.64575131106459072</v>
      </c>
      <c r="Y18" s="5">
        <f t="shared" si="14"/>
        <v>0</v>
      </c>
      <c r="Z18" s="5">
        <f t="shared" si="15"/>
        <v>1</v>
      </c>
      <c r="AA18" s="5">
        <v>10</v>
      </c>
      <c r="AB18" s="5">
        <f t="shared" si="16"/>
        <v>-10</v>
      </c>
      <c r="AC18" s="5">
        <f t="shared" si="17"/>
        <v>-5</v>
      </c>
      <c r="AD18" s="5">
        <f t="shared" si="18"/>
        <v>0</v>
      </c>
      <c r="AE18" s="5">
        <f t="shared" si="19"/>
        <v>-5</v>
      </c>
      <c r="AF18" s="5">
        <f t="shared" si="20"/>
        <v>3</v>
      </c>
      <c r="AG18" s="5">
        <f t="shared" si="21"/>
        <v>-6</v>
      </c>
      <c r="AH18" s="5">
        <f t="shared" si="22"/>
        <v>3</v>
      </c>
    </row>
    <row r="19" spans="1:34" x14ac:dyDescent="0.3">
      <c r="A19" s="5">
        <v>10</v>
      </c>
      <c r="B19" s="5">
        <v>1</v>
      </c>
      <c r="C19" s="5">
        <v>0</v>
      </c>
      <c r="D19" s="5">
        <f t="shared" si="1"/>
        <v>0</v>
      </c>
      <c r="E19" s="5">
        <v>-1</v>
      </c>
      <c r="F19" s="5">
        <f t="shared" si="2"/>
        <v>-1</v>
      </c>
      <c r="G19" s="5">
        <f t="shared" si="3"/>
        <v>1</v>
      </c>
      <c r="H19" s="5">
        <f t="shared" si="4"/>
        <v>-1</v>
      </c>
      <c r="I19" s="1">
        <v>1</v>
      </c>
      <c r="J19" s="5">
        <v>0</v>
      </c>
      <c r="K19" s="5">
        <v>0</v>
      </c>
      <c r="L19" s="5">
        <f t="shared" si="5"/>
        <v>1</v>
      </c>
      <c r="M19" s="5">
        <v>1</v>
      </c>
      <c r="N19" s="5">
        <f t="shared" si="6"/>
        <v>1</v>
      </c>
      <c r="O19" s="5">
        <f t="shared" si="7"/>
        <v>1</v>
      </c>
      <c r="P19" s="5">
        <f t="shared" si="8"/>
        <v>1</v>
      </c>
      <c r="Q19" s="5">
        <v>0</v>
      </c>
      <c r="R19" s="5">
        <v>0</v>
      </c>
      <c r="S19" s="5">
        <f t="shared" si="9"/>
        <v>1</v>
      </c>
      <c r="T19" s="5">
        <v>1</v>
      </c>
      <c r="U19" s="5">
        <f t="shared" si="10"/>
        <v>1</v>
      </c>
      <c r="V19" s="5">
        <f t="shared" si="11"/>
        <v>1</v>
      </c>
      <c r="W19" s="5">
        <f t="shared" si="12"/>
        <v>1</v>
      </c>
      <c r="X19" s="5">
        <f t="shared" si="13"/>
        <v>1</v>
      </c>
      <c r="Y19" s="5">
        <f t="shared" si="14"/>
        <v>1</v>
      </c>
      <c r="Z19" s="5">
        <f t="shared" si="15"/>
        <v>1</v>
      </c>
      <c r="AA19" s="5">
        <v>10</v>
      </c>
      <c r="AB19" s="5">
        <f t="shared" si="16"/>
        <v>-6</v>
      </c>
      <c r="AC19" s="5">
        <f t="shared" si="17"/>
        <v>-2</v>
      </c>
      <c r="AD19" s="5">
        <f t="shared" si="18"/>
        <v>-2</v>
      </c>
      <c r="AE19" s="5">
        <f t="shared" si="19"/>
        <v>-2</v>
      </c>
      <c r="AF19" s="5">
        <f t="shared" si="20"/>
        <v>0</v>
      </c>
      <c r="AG19" s="5">
        <f t="shared" si="21"/>
        <v>0</v>
      </c>
      <c r="AH19" s="5">
        <f t="shared" si="22"/>
        <v>0</v>
      </c>
    </row>
    <row r="20" spans="1:34" x14ac:dyDescent="0.3">
      <c r="A20" s="5">
        <v>10</v>
      </c>
      <c r="B20" s="5">
        <v>1</v>
      </c>
      <c r="C20" s="5">
        <v>0</v>
      </c>
      <c r="D20" s="5">
        <f t="shared" si="1"/>
        <v>0</v>
      </c>
      <c r="E20" s="5">
        <v>-1</v>
      </c>
      <c r="F20" s="5">
        <f t="shared" si="2"/>
        <v>-1</v>
      </c>
      <c r="G20" s="5">
        <f t="shared" si="3"/>
        <v>1</v>
      </c>
      <c r="H20" s="5">
        <f t="shared" si="4"/>
        <v>-1</v>
      </c>
      <c r="I20" s="1">
        <v>1</v>
      </c>
      <c r="J20" s="5">
        <v>0</v>
      </c>
      <c r="K20" s="5">
        <v>0</v>
      </c>
      <c r="L20" s="5">
        <f t="shared" si="5"/>
        <v>1</v>
      </c>
      <c r="M20" s="5">
        <v>1</v>
      </c>
      <c r="N20" s="5">
        <f t="shared" si="6"/>
        <v>1</v>
      </c>
      <c r="O20" s="5">
        <f t="shared" si="7"/>
        <v>1</v>
      </c>
      <c r="P20" s="5">
        <f t="shared" si="8"/>
        <v>1</v>
      </c>
      <c r="Q20" s="5">
        <v>0</v>
      </c>
      <c r="R20" s="5">
        <v>0</v>
      </c>
      <c r="S20" s="5">
        <f t="shared" si="9"/>
        <v>1</v>
      </c>
      <c r="T20" s="5">
        <v>1</v>
      </c>
      <c r="U20" s="5">
        <f t="shared" si="10"/>
        <v>1</v>
      </c>
      <c r="V20" s="5">
        <f t="shared" si="11"/>
        <v>1</v>
      </c>
      <c r="W20" s="5">
        <f t="shared" si="12"/>
        <v>1</v>
      </c>
      <c r="X20" s="5">
        <f t="shared" si="13"/>
        <v>1</v>
      </c>
      <c r="Y20" s="5">
        <f t="shared" si="14"/>
        <v>1</v>
      </c>
      <c r="Z20" s="5">
        <f t="shared" si="15"/>
        <v>1</v>
      </c>
      <c r="AA20" s="5">
        <v>10</v>
      </c>
      <c r="AB20" s="5">
        <f t="shared" si="16"/>
        <v>-6</v>
      </c>
      <c r="AC20" s="5">
        <f t="shared" si="17"/>
        <v>-2</v>
      </c>
      <c r="AD20" s="5">
        <f t="shared" si="18"/>
        <v>-2</v>
      </c>
      <c r="AE20" s="5">
        <f t="shared" si="19"/>
        <v>-2</v>
      </c>
      <c r="AF20" s="5">
        <f t="shared" si="20"/>
        <v>0</v>
      </c>
      <c r="AG20" s="5">
        <f t="shared" si="21"/>
        <v>0</v>
      </c>
      <c r="AH20" s="5">
        <f t="shared" si="22"/>
        <v>0</v>
      </c>
    </row>
    <row r="21" spans="1:34" x14ac:dyDescent="0.3">
      <c r="A21" s="5">
        <v>10</v>
      </c>
      <c r="B21" s="5">
        <v>1</v>
      </c>
      <c r="C21" s="5">
        <v>0</v>
      </c>
      <c r="D21" s="5">
        <f t="shared" si="1"/>
        <v>0</v>
      </c>
      <c r="E21" s="5">
        <v>-2</v>
      </c>
      <c r="F21" s="5">
        <f t="shared" si="2"/>
        <v>-1</v>
      </c>
      <c r="G21" s="5">
        <f t="shared" si="3"/>
        <v>1.4142135623730951</v>
      </c>
      <c r="H21" s="5">
        <f t="shared" si="4"/>
        <v>-1.4142135623730951</v>
      </c>
      <c r="I21" s="1">
        <v>1</v>
      </c>
      <c r="J21" s="5">
        <v>0</v>
      </c>
      <c r="K21" s="5">
        <v>0</v>
      </c>
      <c r="L21" s="5">
        <f t="shared" si="5"/>
        <v>1</v>
      </c>
      <c r="M21" s="5">
        <v>1</v>
      </c>
      <c r="N21" s="5">
        <f t="shared" si="6"/>
        <v>1</v>
      </c>
      <c r="O21" s="5">
        <f t="shared" si="7"/>
        <v>1</v>
      </c>
      <c r="P21" s="5">
        <f t="shared" si="8"/>
        <v>1</v>
      </c>
      <c r="Q21" s="5">
        <v>0</v>
      </c>
      <c r="R21" s="5">
        <v>0</v>
      </c>
      <c r="S21" s="5">
        <f t="shared" si="9"/>
        <v>1</v>
      </c>
      <c r="T21" s="5">
        <v>1</v>
      </c>
      <c r="U21" s="5">
        <f t="shared" si="10"/>
        <v>1</v>
      </c>
      <c r="V21" s="5">
        <f t="shared" si="11"/>
        <v>1</v>
      </c>
      <c r="W21" s="5">
        <f t="shared" si="12"/>
        <v>1</v>
      </c>
      <c r="X21" s="5">
        <f t="shared" si="13"/>
        <v>0.58578643762690485</v>
      </c>
      <c r="Y21" s="5">
        <f t="shared" si="14"/>
        <v>1</v>
      </c>
      <c r="Z21" s="5">
        <f t="shared" si="15"/>
        <v>1</v>
      </c>
      <c r="AA21" s="5">
        <v>10</v>
      </c>
      <c r="AB21" s="5">
        <f t="shared" si="16"/>
        <v>-6</v>
      </c>
      <c r="AC21" s="5">
        <f t="shared" si="17"/>
        <v>-3</v>
      </c>
      <c r="AD21" s="5">
        <f t="shared" si="18"/>
        <v>-1.5</v>
      </c>
      <c r="AE21" s="5">
        <f t="shared" si="19"/>
        <v>-1.5</v>
      </c>
      <c r="AF21" s="5">
        <f t="shared" si="20"/>
        <v>-1</v>
      </c>
      <c r="AG21" s="5">
        <f t="shared" si="21"/>
        <v>0.5</v>
      </c>
      <c r="AH21" s="5">
        <f t="shared" si="22"/>
        <v>0.5</v>
      </c>
    </row>
    <row r="22" spans="1:34" x14ac:dyDescent="0.3">
      <c r="A22" s="5">
        <v>9</v>
      </c>
      <c r="B22" s="12">
        <v>0</v>
      </c>
      <c r="C22" s="5">
        <v>1</v>
      </c>
      <c r="D22" s="5">
        <f t="shared" si="1"/>
        <v>0</v>
      </c>
      <c r="E22" s="11">
        <v>0</v>
      </c>
      <c r="F22" s="5">
        <f t="shared" si="2"/>
        <v>0</v>
      </c>
      <c r="G22" s="5">
        <f t="shared" si="3"/>
        <v>0</v>
      </c>
      <c r="H22" s="5">
        <f t="shared" si="4"/>
        <v>0</v>
      </c>
      <c r="I22" s="1">
        <v>0</v>
      </c>
      <c r="J22" s="12">
        <v>0</v>
      </c>
      <c r="K22" s="5">
        <v>0</v>
      </c>
      <c r="L22" s="5">
        <f t="shared" si="5"/>
        <v>1</v>
      </c>
      <c r="M22" s="5">
        <v>1</v>
      </c>
      <c r="N22" s="5">
        <f t="shared" si="6"/>
        <v>1</v>
      </c>
      <c r="O22" s="5">
        <f t="shared" si="7"/>
        <v>1</v>
      </c>
      <c r="P22" s="5">
        <f t="shared" si="8"/>
        <v>1</v>
      </c>
      <c r="Q22" s="12">
        <v>0</v>
      </c>
      <c r="R22" s="5">
        <v>0</v>
      </c>
      <c r="S22" s="5">
        <f t="shared" si="9"/>
        <v>1</v>
      </c>
      <c r="T22" s="5">
        <v>1</v>
      </c>
      <c r="U22" s="5">
        <f t="shared" si="10"/>
        <v>1</v>
      </c>
      <c r="V22" s="5">
        <f t="shared" si="11"/>
        <v>1</v>
      </c>
      <c r="W22" s="5">
        <f t="shared" si="12"/>
        <v>1</v>
      </c>
      <c r="X22" s="5">
        <f t="shared" si="13"/>
        <v>2</v>
      </c>
      <c r="Y22" s="5">
        <f t="shared" si="14"/>
        <v>1</v>
      </c>
      <c r="Z22" s="5">
        <f t="shared" si="15"/>
        <v>0</v>
      </c>
      <c r="AA22" s="5">
        <f t="shared" ref="AA22:AA53" si="23">A22</f>
        <v>9</v>
      </c>
      <c r="AB22" s="5">
        <f t="shared" si="16"/>
        <v>-6</v>
      </c>
      <c r="AC22" s="5">
        <f t="shared" si="17"/>
        <v>-1</v>
      </c>
      <c r="AD22" s="5">
        <f t="shared" si="18"/>
        <v>-2.5</v>
      </c>
      <c r="AE22" s="5">
        <f t="shared" si="19"/>
        <v>-2.5</v>
      </c>
      <c r="AF22" s="5">
        <f t="shared" si="20"/>
        <v>1</v>
      </c>
      <c r="AG22" s="5">
        <f t="shared" si="21"/>
        <v>-0.5</v>
      </c>
      <c r="AH22" s="5">
        <f t="shared" si="22"/>
        <v>-0.5</v>
      </c>
    </row>
    <row r="23" spans="1:34" x14ac:dyDescent="0.3">
      <c r="A23" s="5">
        <v>9</v>
      </c>
      <c r="B23" s="12">
        <v>0</v>
      </c>
      <c r="C23" s="5">
        <v>1</v>
      </c>
      <c r="D23" s="5">
        <f t="shared" si="1"/>
        <v>0</v>
      </c>
      <c r="E23" s="11">
        <v>0</v>
      </c>
      <c r="F23" s="5">
        <f t="shared" si="2"/>
        <v>0</v>
      </c>
      <c r="G23" s="5">
        <f t="shared" si="3"/>
        <v>0</v>
      </c>
      <c r="H23" s="5">
        <f t="shared" si="4"/>
        <v>0</v>
      </c>
      <c r="I23" s="1">
        <v>0</v>
      </c>
      <c r="J23" s="12">
        <v>0</v>
      </c>
      <c r="K23" s="5">
        <v>0</v>
      </c>
      <c r="L23" s="5">
        <f t="shared" si="5"/>
        <v>1</v>
      </c>
      <c r="M23" s="5">
        <v>1</v>
      </c>
      <c r="N23" s="5">
        <f t="shared" si="6"/>
        <v>1</v>
      </c>
      <c r="O23" s="5">
        <f t="shared" si="7"/>
        <v>1</v>
      </c>
      <c r="P23" s="5">
        <f t="shared" si="8"/>
        <v>1</v>
      </c>
      <c r="Q23" s="12">
        <v>0</v>
      </c>
      <c r="R23" s="5">
        <v>0</v>
      </c>
      <c r="S23" s="5">
        <f t="shared" si="9"/>
        <v>1</v>
      </c>
      <c r="T23" s="5">
        <v>1</v>
      </c>
      <c r="U23" s="5">
        <f t="shared" si="10"/>
        <v>1</v>
      </c>
      <c r="V23" s="5">
        <f t="shared" si="11"/>
        <v>1</v>
      </c>
      <c r="W23" s="5">
        <f t="shared" si="12"/>
        <v>1</v>
      </c>
      <c r="X23" s="5">
        <f t="shared" si="13"/>
        <v>2</v>
      </c>
      <c r="Y23" s="5">
        <f t="shared" si="14"/>
        <v>1</v>
      </c>
      <c r="Z23" s="5">
        <f t="shared" si="15"/>
        <v>0</v>
      </c>
      <c r="AA23" s="5">
        <f t="shared" si="23"/>
        <v>9</v>
      </c>
      <c r="AB23" s="5">
        <f t="shared" si="16"/>
        <v>-6</v>
      </c>
      <c r="AC23" s="5">
        <f t="shared" si="17"/>
        <v>-1</v>
      </c>
      <c r="AD23" s="5">
        <f t="shared" si="18"/>
        <v>-2.5</v>
      </c>
      <c r="AE23" s="5">
        <f t="shared" si="19"/>
        <v>-2.5</v>
      </c>
      <c r="AF23" s="5">
        <f t="shared" si="20"/>
        <v>1</v>
      </c>
      <c r="AG23" s="5">
        <f t="shared" si="21"/>
        <v>-0.5</v>
      </c>
      <c r="AH23" s="5">
        <f t="shared" si="22"/>
        <v>-0.5</v>
      </c>
    </row>
    <row r="24" spans="1:34" x14ac:dyDescent="0.3">
      <c r="A24" s="5">
        <v>9</v>
      </c>
      <c r="B24" s="12">
        <v>0</v>
      </c>
      <c r="C24" s="5">
        <v>1</v>
      </c>
      <c r="D24" s="5">
        <f t="shared" si="1"/>
        <v>0</v>
      </c>
      <c r="E24" s="11">
        <v>0</v>
      </c>
      <c r="F24" s="5">
        <f t="shared" si="2"/>
        <v>0</v>
      </c>
      <c r="G24" s="5">
        <f t="shared" si="3"/>
        <v>0</v>
      </c>
      <c r="H24" s="5">
        <f t="shared" si="4"/>
        <v>0</v>
      </c>
      <c r="I24" s="1">
        <v>0</v>
      </c>
      <c r="J24" s="12">
        <v>0</v>
      </c>
      <c r="K24" s="5">
        <v>0</v>
      </c>
      <c r="L24" s="5">
        <f t="shared" si="5"/>
        <v>1</v>
      </c>
      <c r="M24" s="5">
        <v>1</v>
      </c>
      <c r="N24" s="5">
        <f t="shared" si="6"/>
        <v>1</v>
      </c>
      <c r="O24" s="5">
        <f t="shared" si="7"/>
        <v>1</v>
      </c>
      <c r="P24" s="5">
        <f t="shared" si="8"/>
        <v>1</v>
      </c>
      <c r="Q24" s="12">
        <v>0</v>
      </c>
      <c r="R24" s="5">
        <v>0</v>
      </c>
      <c r="S24" s="5">
        <f t="shared" si="9"/>
        <v>1</v>
      </c>
      <c r="T24" s="5">
        <v>1</v>
      </c>
      <c r="U24" s="5">
        <f t="shared" si="10"/>
        <v>1</v>
      </c>
      <c r="V24" s="5">
        <f t="shared" si="11"/>
        <v>1</v>
      </c>
      <c r="W24" s="5">
        <f t="shared" si="12"/>
        <v>1</v>
      </c>
      <c r="X24" s="5">
        <f t="shared" si="13"/>
        <v>2</v>
      </c>
      <c r="Y24" s="5">
        <f t="shared" si="14"/>
        <v>1</v>
      </c>
      <c r="Z24" s="5">
        <f t="shared" si="15"/>
        <v>0</v>
      </c>
      <c r="AA24" s="5">
        <f t="shared" si="23"/>
        <v>9</v>
      </c>
      <c r="AB24" s="5">
        <f t="shared" si="16"/>
        <v>-6</v>
      </c>
      <c r="AC24" s="5">
        <f t="shared" si="17"/>
        <v>-1</v>
      </c>
      <c r="AD24" s="5">
        <f t="shared" si="18"/>
        <v>-2.5</v>
      </c>
      <c r="AE24" s="5">
        <f t="shared" si="19"/>
        <v>-2.5</v>
      </c>
      <c r="AF24" s="5">
        <f t="shared" si="20"/>
        <v>1</v>
      </c>
      <c r="AG24" s="5">
        <f t="shared" si="21"/>
        <v>-0.5</v>
      </c>
      <c r="AH24" s="5">
        <f t="shared" si="22"/>
        <v>-0.5</v>
      </c>
    </row>
    <row r="25" spans="1:34" x14ac:dyDescent="0.3">
      <c r="A25" s="5">
        <v>9</v>
      </c>
      <c r="B25" s="12">
        <v>0</v>
      </c>
      <c r="C25" s="5">
        <v>1</v>
      </c>
      <c r="D25" s="5">
        <f t="shared" si="1"/>
        <v>0</v>
      </c>
      <c r="E25" s="11">
        <v>0</v>
      </c>
      <c r="F25" s="5">
        <f t="shared" si="2"/>
        <v>0</v>
      </c>
      <c r="G25" s="5">
        <f t="shared" si="3"/>
        <v>0</v>
      </c>
      <c r="H25" s="5">
        <f t="shared" si="4"/>
        <v>0</v>
      </c>
      <c r="I25" s="1">
        <v>0</v>
      </c>
      <c r="J25" s="12">
        <v>0</v>
      </c>
      <c r="K25" s="5">
        <v>0</v>
      </c>
      <c r="L25" s="5">
        <f t="shared" si="5"/>
        <v>1</v>
      </c>
      <c r="M25" s="5">
        <v>1</v>
      </c>
      <c r="N25" s="5">
        <f t="shared" si="6"/>
        <v>1</v>
      </c>
      <c r="O25" s="5">
        <f t="shared" si="7"/>
        <v>1</v>
      </c>
      <c r="P25" s="5">
        <f t="shared" si="8"/>
        <v>1</v>
      </c>
      <c r="Q25" s="12">
        <v>0</v>
      </c>
      <c r="R25" s="5">
        <v>0</v>
      </c>
      <c r="S25" s="5">
        <f t="shared" si="9"/>
        <v>1</v>
      </c>
      <c r="T25" s="5">
        <v>1</v>
      </c>
      <c r="U25" s="5">
        <f t="shared" si="10"/>
        <v>1</v>
      </c>
      <c r="V25" s="5">
        <f t="shared" si="11"/>
        <v>1</v>
      </c>
      <c r="W25" s="5">
        <f t="shared" si="12"/>
        <v>1</v>
      </c>
      <c r="X25" s="5">
        <f t="shared" si="13"/>
        <v>2</v>
      </c>
      <c r="Y25" s="5">
        <f t="shared" si="14"/>
        <v>1</v>
      </c>
      <c r="Z25" s="5">
        <f t="shared" si="15"/>
        <v>0</v>
      </c>
      <c r="AA25" s="5">
        <f t="shared" si="23"/>
        <v>9</v>
      </c>
      <c r="AB25" s="5">
        <f t="shared" si="16"/>
        <v>-6</v>
      </c>
      <c r="AC25" s="5">
        <f t="shared" si="17"/>
        <v>-1</v>
      </c>
      <c r="AD25" s="5">
        <f t="shared" si="18"/>
        <v>-2.5</v>
      </c>
      <c r="AE25" s="5">
        <f t="shared" si="19"/>
        <v>-2.5</v>
      </c>
      <c r="AF25" s="5">
        <f t="shared" si="20"/>
        <v>1</v>
      </c>
      <c r="AG25" s="5">
        <f t="shared" si="21"/>
        <v>-0.5</v>
      </c>
      <c r="AH25" s="5">
        <f t="shared" si="22"/>
        <v>-0.5</v>
      </c>
    </row>
    <row r="26" spans="1:34" x14ac:dyDescent="0.3">
      <c r="A26" s="5">
        <v>9</v>
      </c>
      <c r="B26" s="12">
        <v>0</v>
      </c>
      <c r="C26" s="5">
        <v>1</v>
      </c>
      <c r="D26" s="5">
        <f t="shared" si="1"/>
        <v>0</v>
      </c>
      <c r="E26" s="11">
        <v>0</v>
      </c>
      <c r="F26" s="5">
        <f t="shared" si="2"/>
        <v>0</v>
      </c>
      <c r="G26" s="5">
        <f t="shared" si="3"/>
        <v>0</v>
      </c>
      <c r="H26" s="5">
        <f t="shared" si="4"/>
        <v>0</v>
      </c>
      <c r="I26" s="1">
        <v>0</v>
      </c>
      <c r="J26" s="12">
        <v>0</v>
      </c>
      <c r="K26" s="5">
        <v>0</v>
      </c>
      <c r="L26" s="5">
        <f t="shared" si="5"/>
        <v>1</v>
      </c>
      <c r="M26" s="5">
        <v>1</v>
      </c>
      <c r="N26" s="5">
        <f t="shared" si="6"/>
        <v>1</v>
      </c>
      <c r="O26" s="5">
        <f t="shared" si="7"/>
        <v>1</v>
      </c>
      <c r="P26" s="5">
        <f t="shared" si="8"/>
        <v>1</v>
      </c>
      <c r="Q26" s="12">
        <v>0</v>
      </c>
      <c r="R26" s="5">
        <v>0</v>
      </c>
      <c r="S26" s="5">
        <f t="shared" si="9"/>
        <v>1</v>
      </c>
      <c r="T26" s="5">
        <v>1</v>
      </c>
      <c r="U26" s="5">
        <f t="shared" si="10"/>
        <v>1</v>
      </c>
      <c r="V26" s="5">
        <f t="shared" si="11"/>
        <v>1</v>
      </c>
      <c r="W26" s="5">
        <f t="shared" si="12"/>
        <v>1</v>
      </c>
      <c r="X26" s="5">
        <f t="shared" si="13"/>
        <v>2</v>
      </c>
      <c r="Y26" s="5">
        <f t="shared" si="14"/>
        <v>1</v>
      </c>
      <c r="Z26" s="5">
        <f t="shared" si="15"/>
        <v>0</v>
      </c>
      <c r="AA26" s="5">
        <f t="shared" si="23"/>
        <v>9</v>
      </c>
      <c r="AB26" s="5">
        <f t="shared" si="16"/>
        <v>-6</v>
      </c>
      <c r="AC26" s="5">
        <f t="shared" si="17"/>
        <v>-1</v>
      </c>
      <c r="AD26" s="5">
        <f t="shared" si="18"/>
        <v>-2.5</v>
      </c>
      <c r="AE26" s="5">
        <f t="shared" si="19"/>
        <v>-2.5</v>
      </c>
      <c r="AF26" s="5">
        <f t="shared" si="20"/>
        <v>1</v>
      </c>
      <c r="AG26" s="5">
        <f t="shared" si="21"/>
        <v>-0.5</v>
      </c>
      <c r="AH26" s="5">
        <f t="shared" si="22"/>
        <v>-0.5</v>
      </c>
    </row>
    <row r="27" spans="1:34" x14ac:dyDescent="0.3">
      <c r="A27" s="5">
        <v>9</v>
      </c>
      <c r="B27" s="12">
        <v>0</v>
      </c>
      <c r="C27" s="5">
        <v>1</v>
      </c>
      <c r="D27" s="5">
        <f t="shared" si="1"/>
        <v>0</v>
      </c>
      <c r="E27" s="11">
        <v>0</v>
      </c>
      <c r="F27" s="5">
        <f t="shared" si="2"/>
        <v>0</v>
      </c>
      <c r="G27" s="5">
        <f t="shared" si="3"/>
        <v>0</v>
      </c>
      <c r="H27" s="5">
        <f t="shared" si="4"/>
        <v>0</v>
      </c>
      <c r="I27" s="1">
        <v>0</v>
      </c>
      <c r="J27" s="12">
        <v>0</v>
      </c>
      <c r="K27" s="5">
        <v>0</v>
      </c>
      <c r="L27" s="5">
        <f t="shared" si="5"/>
        <v>1</v>
      </c>
      <c r="M27" s="5">
        <v>1</v>
      </c>
      <c r="N27" s="5">
        <f t="shared" si="6"/>
        <v>1</v>
      </c>
      <c r="O27" s="5">
        <f t="shared" si="7"/>
        <v>1</v>
      </c>
      <c r="P27" s="5">
        <f t="shared" si="8"/>
        <v>1</v>
      </c>
      <c r="Q27" s="12">
        <v>0</v>
      </c>
      <c r="R27" s="5">
        <v>0</v>
      </c>
      <c r="S27" s="5">
        <f t="shared" si="9"/>
        <v>1</v>
      </c>
      <c r="T27" s="5">
        <v>1</v>
      </c>
      <c r="U27" s="5">
        <f t="shared" si="10"/>
        <v>1</v>
      </c>
      <c r="V27" s="5">
        <f t="shared" si="11"/>
        <v>1</v>
      </c>
      <c r="W27" s="5">
        <f t="shared" si="12"/>
        <v>1</v>
      </c>
      <c r="X27" s="5">
        <f t="shared" si="13"/>
        <v>2</v>
      </c>
      <c r="Y27" s="5">
        <f t="shared" si="14"/>
        <v>1</v>
      </c>
      <c r="Z27" s="5">
        <f t="shared" si="15"/>
        <v>0</v>
      </c>
      <c r="AA27" s="5">
        <f t="shared" si="23"/>
        <v>9</v>
      </c>
      <c r="AB27" s="5">
        <f t="shared" si="16"/>
        <v>-6</v>
      </c>
      <c r="AC27" s="5">
        <f t="shared" si="17"/>
        <v>-1</v>
      </c>
      <c r="AD27" s="5">
        <f t="shared" si="18"/>
        <v>-2.5</v>
      </c>
      <c r="AE27" s="5">
        <f t="shared" si="19"/>
        <v>-2.5</v>
      </c>
      <c r="AF27" s="5">
        <f t="shared" si="20"/>
        <v>1</v>
      </c>
      <c r="AG27" s="5">
        <f t="shared" si="21"/>
        <v>-0.5</v>
      </c>
      <c r="AH27" s="5">
        <f t="shared" si="22"/>
        <v>-0.5</v>
      </c>
    </row>
    <row r="28" spans="1:34" x14ac:dyDescent="0.3">
      <c r="A28" s="5">
        <v>9</v>
      </c>
      <c r="B28" s="12">
        <v>0</v>
      </c>
      <c r="C28" s="5">
        <v>0</v>
      </c>
      <c r="D28" s="5">
        <f t="shared" si="1"/>
        <v>1</v>
      </c>
      <c r="E28" s="5">
        <v>1</v>
      </c>
      <c r="F28" s="5">
        <f t="shared" si="2"/>
        <v>1</v>
      </c>
      <c r="G28" s="5">
        <f t="shared" si="3"/>
        <v>1</v>
      </c>
      <c r="H28" s="5">
        <f t="shared" si="4"/>
        <v>1</v>
      </c>
      <c r="I28" s="1">
        <v>0</v>
      </c>
      <c r="J28" s="12">
        <v>0</v>
      </c>
      <c r="K28" s="5">
        <v>1</v>
      </c>
      <c r="L28" s="5">
        <f t="shared" si="5"/>
        <v>0</v>
      </c>
      <c r="M28" s="11">
        <v>0</v>
      </c>
      <c r="N28" s="5">
        <f t="shared" si="6"/>
        <v>0</v>
      </c>
      <c r="O28" s="5">
        <f t="shared" si="7"/>
        <v>0</v>
      </c>
      <c r="P28" s="5">
        <f t="shared" si="8"/>
        <v>0</v>
      </c>
      <c r="Q28" s="12">
        <v>0</v>
      </c>
      <c r="R28" s="5">
        <v>0</v>
      </c>
      <c r="S28" s="5">
        <f t="shared" si="9"/>
        <v>1</v>
      </c>
      <c r="T28" s="5">
        <v>1</v>
      </c>
      <c r="U28" s="5">
        <f t="shared" si="10"/>
        <v>1</v>
      </c>
      <c r="V28" s="5">
        <f t="shared" si="11"/>
        <v>1</v>
      </c>
      <c r="W28" s="5">
        <f t="shared" si="12"/>
        <v>1</v>
      </c>
      <c r="X28" s="5">
        <f t="shared" si="13"/>
        <v>2</v>
      </c>
      <c r="Y28" s="5">
        <f t="shared" si="14"/>
        <v>1</v>
      </c>
      <c r="Z28" s="5">
        <f t="shared" si="15"/>
        <v>0</v>
      </c>
      <c r="AA28" s="5">
        <f t="shared" si="23"/>
        <v>9</v>
      </c>
      <c r="AB28" s="5">
        <f t="shared" si="16"/>
        <v>-6</v>
      </c>
      <c r="AC28" s="5">
        <f t="shared" si="17"/>
        <v>-2.5</v>
      </c>
      <c r="AD28" s="5">
        <f t="shared" si="18"/>
        <v>-1</v>
      </c>
      <c r="AE28" s="5">
        <f t="shared" si="19"/>
        <v>-2.5</v>
      </c>
      <c r="AF28" s="5">
        <f t="shared" si="20"/>
        <v>-0.5</v>
      </c>
      <c r="AG28" s="5">
        <f t="shared" si="21"/>
        <v>1</v>
      </c>
      <c r="AH28" s="5">
        <f t="shared" si="22"/>
        <v>-0.5</v>
      </c>
    </row>
    <row r="29" spans="1:34" x14ac:dyDescent="0.3">
      <c r="A29" s="5">
        <v>9</v>
      </c>
      <c r="B29" s="12">
        <v>0</v>
      </c>
      <c r="C29" s="5">
        <v>0</v>
      </c>
      <c r="D29" s="5">
        <f t="shared" si="1"/>
        <v>1</v>
      </c>
      <c r="E29" s="5">
        <v>1</v>
      </c>
      <c r="F29" s="5">
        <f t="shared" si="2"/>
        <v>1</v>
      </c>
      <c r="G29" s="5">
        <f t="shared" si="3"/>
        <v>1</v>
      </c>
      <c r="H29" s="5">
        <f t="shared" si="4"/>
        <v>1</v>
      </c>
      <c r="I29" s="1">
        <v>0</v>
      </c>
      <c r="J29" s="12">
        <v>0</v>
      </c>
      <c r="K29" s="5">
        <v>1</v>
      </c>
      <c r="L29" s="5">
        <f t="shared" si="5"/>
        <v>0</v>
      </c>
      <c r="M29" s="11">
        <v>0</v>
      </c>
      <c r="N29" s="5">
        <f t="shared" si="6"/>
        <v>0</v>
      </c>
      <c r="O29" s="5">
        <f t="shared" si="7"/>
        <v>0</v>
      </c>
      <c r="P29" s="5">
        <f t="shared" si="8"/>
        <v>0</v>
      </c>
      <c r="Q29" s="12">
        <v>0</v>
      </c>
      <c r="R29" s="5">
        <v>0</v>
      </c>
      <c r="S29" s="5">
        <f t="shared" si="9"/>
        <v>1</v>
      </c>
      <c r="T29" s="5">
        <v>1</v>
      </c>
      <c r="U29" s="5">
        <f t="shared" si="10"/>
        <v>1</v>
      </c>
      <c r="V29" s="5">
        <f t="shared" si="11"/>
        <v>1</v>
      </c>
      <c r="W29" s="5">
        <f t="shared" si="12"/>
        <v>1</v>
      </c>
      <c r="X29" s="5">
        <f t="shared" si="13"/>
        <v>2</v>
      </c>
      <c r="Y29" s="5">
        <f t="shared" si="14"/>
        <v>1</v>
      </c>
      <c r="Z29" s="5">
        <f t="shared" si="15"/>
        <v>0</v>
      </c>
      <c r="AA29" s="5">
        <f t="shared" si="23"/>
        <v>9</v>
      </c>
      <c r="AB29" s="5">
        <f t="shared" si="16"/>
        <v>-6</v>
      </c>
      <c r="AC29" s="5">
        <f t="shared" si="17"/>
        <v>-2.5</v>
      </c>
      <c r="AD29" s="5">
        <f t="shared" si="18"/>
        <v>-1</v>
      </c>
      <c r="AE29" s="5">
        <f t="shared" si="19"/>
        <v>-2.5</v>
      </c>
      <c r="AF29" s="5">
        <f t="shared" si="20"/>
        <v>-0.5</v>
      </c>
      <c r="AG29" s="5">
        <f t="shared" si="21"/>
        <v>1</v>
      </c>
      <c r="AH29" s="5">
        <f t="shared" si="22"/>
        <v>-0.5</v>
      </c>
    </row>
    <row r="30" spans="1:34" x14ac:dyDescent="0.3">
      <c r="A30" s="5">
        <v>9</v>
      </c>
      <c r="B30" s="12">
        <v>0</v>
      </c>
      <c r="C30" s="5">
        <v>0</v>
      </c>
      <c r="D30" s="5">
        <f t="shared" si="1"/>
        <v>1</v>
      </c>
      <c r="E30" s="5">
        <v>1</v>
      </c>
      <c r="F30" s="5">
        <f t="shared" si="2"/>
        <v>1</v>
      </c>
      <c r="G30" s="5">
        <f t="shared" si="3"/>
        <v>1</v>
      </c>
      <c r="H30" s="5">
        <f t="shared" si="4"/>
        <v>1</v>
      </c>
      <c r="I30" s="1">
        <v>0</v>
      </c>
      <c r="J30" s="12">
        <v>0</v>
      </c>
      <c r="K30" s="5">
        <v>1</v>
      </c>
      <c r="L30" s="5">
        <f t="shared" si="5"/>
        <v>0</v>
      </c>
      <c r="M30" s="11">
        <v>-4</v>
      </c>
      <c r="N30" s="5">
        <f t="shared" si="6"/>
        <v>-1</v>
      </c>
      <c r="O30" s="5">
        <f t="shared" si="7"/>
        <v>2</v>
      </c>
      <c r="P30" s="5">
        <f t="shared" si="8"/>
        <v>-2</v>
      </c>
      <c r="Q30" s="12">
        <v>0</v>
      </c>
      <c r="R30" s="5">
        <v>0</v>
      </c>
      <c r="S30" s="5">
        <f t="shared" si="9"/>
        <v>1</v>
      </c>
      <c r="T30" s="5">
        <v>1</v>
      </c>
      <c r="U30" s="5">
        <f t="shared" si="10"/>
        <v>1</v>
      </c>
      <c r="V30" s="5">
        <f t="shared" si="11"/>
        <v>1</v>
      </c>
      <c r="W30" s="5">
        <f t="shared" si="12"/>
        <v>1</v>
      </c>
      <c r="X30" s="5">
        <f t="shared" si="13"/>
        <v>0</v>
      </c>
      <c r="Y30" s="5">
        <f t="shared" si="14"/>
        <v>0.5</v>
      </c>
      <c r="Z30" s="5">
        <f t="shared" si="15"/>
        <v>0</v>
      </c>
      <c r="AA30" s="5">
        <f t="shared" si="23"/>
        <v>9</v>
      </c>
      <c r="AB30" s="5">
        <f t="shared" si="16"/>
        <v>-3</v>
      </c>
      <c r="AC30" s="5">
        <f t="shared" si="17"/>
        <v>0.5</v>
      </c>
      <c r="AD30" s="5">
        <f t="shared" si="18"/>
        <v>-4</v>
      </c>
      <c r="AE30" s="5">
        <f t="shared" si="19"/>
        <v>0.5</v>
      </c>
      <c r="AF30" s="5">
        <f t="shared" si="20"/>
        <v>1.5</v>
      </c>
      <c r="AG30" s="5">
        <f t="shared" si="21"/>
        <v>-3</v>
      </c>
      <c r="AH30" s="5">
        <f t="shared" si="22"/>
        <v>1.5</v>
      </c>
    </row>
    <row r="31" spans="1:34" x14ac:dyDescent="0.3">
      <c r="A31" s="5">
        <v>9</v>
      </c>
      <c r="B31" s="12">
        <v>0</v>
      </c>
      <c r="C31" s="5">
        <v>0</v>
      </c>
      <c r="D31" s="5">
        <f t="shared" si="1"/>
        <v>1</v>
      </c>
      <c r="E31" s="5">
        <v>1</v>
      </c>
      <c r="F31" s="5">
        <f t="shared" si="2"/>
        <v>1</v>
      </c>
      <c r="G31" s="5">
        <f t="shared" si="3"/>
        <v>1</v>
      </c>
      <c r="H31" s="5">
        <f t="shared" si="4"/>
        <v>1</v>
      </c>
      <c r="I31" s="1">
        <v>0</v>
      </c>
      <c r="J31" s="12">
        <v>0</v>
      </c>
      <c r="K31" s="5">
        <v>0</v>
      </c>
      <c r="L31" s="5">
        <f t="shared" si="5"/>
        <v>1</v>
      </c>
      <c r="M31" s="5">
        <v>1</v>
      </c>
      <c r="N31" s="5">
        <f t="shared" si="6"/>
        <v>1</v>
      </c>
      <c r="O31" s="5">
        <f t="shared" si="7"/>
        <v>1</v>
      </c>
      <c r="P31" s="5">
        <f t="shared" si="8"/>
        <v>1</v>
      </c>
      <c r="Q31" s="12">
        <v>0</v>
      </c>
      <c r="R31" s="5">
        <v>1</v>
      </c>
      <c r="S31" s="5">
        <f t="shared" si="9"/>
        <v>0</v>
      </c>
      <c r="T31" s="11">
        <v>0</v>
      </c>
      <c r="U31" s="5">
        <f t="shared" si="10"/>
        <v>0</v>
      </c>
      <c r="V31" s="5">
        <f t="shared" si="11"/>
        <v>0</v>
      </c>
      <c r="W31" s="5">
        <f t="shared" si="12"/>
        <v>0</v>
      </c>
      <c r="X31" s="5">
        <f t="shared" si="13"/>
        <v>2</v>
      </c>
      <c r="Y31" s="5">
        <f t="shared" si="14"/>
        <v>1</v>
      </c>
      <c r="Z31" s="5">
        <f t="shared" si="15"/>
        <v>0</v>
      </c>
      <c r="AA31" s="5">
        <f t="shared" si="23"/>
        <v>9</v>
      </c>
      <c r="AB31" s="5">
        <f t="shared" si="16"/>
        <v>-6</v>
      </c>
      <c r="AC31" s="5">
        <f t="shared" si="17"/>
        <v>-2.5</v>
      </c>
      <c r="AD31" s="5">
        <f t="shared" si="18"/>
        <v>-2.5</v>
      </c>
      <c r="AE31" s="5">
        <f t="shared" si="19"/>
        <v>-1</v>
      </c>
      <c r="AF31" s="5">
        <f t="shared" si="20"/>
        <v>-0.5</v>
      </c>
      <c r="AG31" s="5">
        <f t="shared" si="21"/>
        <v>-0.5</v>
      </c>
      <c r="AH31" s="5">
        <f t="shared" si="22"/>
        <v>1</v>
      </c>
    </row>
    <row r="32" spans="1:34" x14ac:dyDescent="0.3">
      <c r="A32" s="5">
        <v>9</v>
      </c>
      <c r="B32" s="12">
        <v>0</v>
      </c>
      <c r="C32" s="5">
        <v>0</v>
      </c>
      <c r="D32" s="5">
        <f t="shared" si="1"/>
        <v>1</v>
      </c>
      <c r="E32" s="5">
        <v>1</v>
      </c>
      <c r="F32" s="5">
        <f t="shared" si="2"/>
        <v>1</v>
      </c>
      <c r="G32" s="5">
        <f t="shared" si="3"/>
        <v>1</v>
      </c>
      <c r="H32" s="5">
        <f t="shared" si="4"/>
        <v>1</v>
      </c>
      <c r="I32" s="1">
        <v>0</v>
      </c>
      <c r="J32" s="12">
        <v>0</v>
      </c>
      <c r="K32" s="5">
        <v>0</v>
      </c>
      <c r="L32" s="5">
        <f t="shared" si="5"/>
        <v>1</v>
      </c>
      <c r="M32" s="5">
        <v>1</v>
      </c>
      <c r="N32" s="5">
        <f t="shared" si="6"/>
        <v>1</v>
      </c>
      <c r="O32" s="5">
        <f t="shared" si="7"/>
        <v>1</v>
      </c>
      <c r="P32" s="5">
        <f t="shared" si="8"/>
        <v>1</v>
      </c>
      <c r="Q32" s="12">
        <v>0</v>
      </c>
      <c r="R32" s="5">
        <v>1</v>
      </c>
      <c r="S32" s="5">
        <f t="shared" si="9"/>
        <v>0</v>
      </c>
      <c r="T32" s="11">
        <v>0</v>
      </c>
      <c r="U32" s="5">
        <f t="shared" si="10"/>
        <v>0</v>
      </c>
      <c r="V32" s="5">
        <f t="shared" si="11"/>
        <v>0</v>
      </c>
      <c r="W32" s="5">
        <f t="shared" si="12"/>
        <v>0</v>
      </c>
      <c r="X32" s="5">
        <f t="shared" si="13"/>
        <v>2</v>
      </c>
      <c r="Y32" s="5">
        <f t="shared" si="14"/>
        <v>1</v>
      </c>
      <c r="Z32" s="5">
        <f t="shared" si="15"/>
        <v>0</v>
      </c>
      <c r="AA32" s="5">
        <f t="shared" si="23"/>
        <v>9</v>
      </c>
      <c r="AB32" s="5">
        <f t="shared" si="16"/>
        <v>-6</v>
      </c>
      <c r="AC32" s="5">
        <f t="shared" si="17"/>
        <v>-2.5</v>
      </c>
      <c r="AD32" s="5">
        <f t="shared" si="18"/>
        <v>-2.5</v>
      </c>
      <c r="AE32" s="5">
        <f t="shared" si="19"/>
        <v>-1</v>
      </c>
      <c r="AF32" s="5">
        <f t="shared" si="20"/>
        <v>-0.5</v>
      </c>
      <c r="AG32" s="5">
        <f t="shared" si="21"/>
        <v>-0.5</v>
      </c>
      <c r="AH32" s="5">
        <f t="shared" si="22"/>
        <v>1</v>
      </c>
    </row>
    <row r="33" spans="1:34" x14ac:dyDescent="0.3">
      <c r="A33" s="5">
        <v>9</v>
      </c>
      <c r="B33" s="12">
        <v>0</v>
      </c>
      <c r="C33" s="5">
        <v>0</v>
      </c>
      <c r="D33" s="5">
        <f t="shared" si="1"/>
        <v>1</v>
      </c>
      <c r="E33" s="5">
        <v>1</v>
      </c>
      <c r="F33" s="5">
        <f t="shared" si="2"/>
        <v>1</v>
      </c>
      <c r="G33" s="5">
        <f t="shared" si="3"/>
        <v>1</v>
      </c>
      <c r="H33" s="5">
        <f t="shared" si="4"/>
        <v>1</v>
      </c>
      <c r="I33" s="1">
        <v>1</v>
      </c>
      <c r="J33" s="12">
        <v>0</v>
      </c>
      <c r="K33" s="5">
        <v>0</v>
      </c>
      <c r="L33" s="5">
        <f t="shared" si="5"/>
        <v>1</v>
      </c>
      <c r="M33" s="5">
        <v>1</v>
      </c>
      <c r="N33" s="5">
        <f t="shared" si="6"/>
        <v>1</v>
      </c>
      <c r="O33" s="5">
        <f t="shared" si="7"/>
        <v>1</v>
      </c>
      <c r="P33" s="5">
        <f t="shared" si="8"/>
        <v>1</v>
      </c>
      <c r="Q33" s="12">
        <v>1</v>
      </c>
      <c r="R33" s="5">
        <v>0</v>
      </c>
      <c r="S33" s="5">
        <f t="shared" si="9"/>
        <v>0</v>
      </c>
      <c r="T33" s="11">
        <v>-4</v>
      </c>
      <c r="U33" s="5">
        <f t="shared" si="10"/>
        <v>-1</v>
      </c>
      <c r="V33" s="5">
        <f t="shared" si="11"/>
        <v>2</v>
      </c>
      <c r="W33" s="5">
        <f t="shared" si="12"/>
        <v>-2</v>
      </c>
      <c r="X33" s="5">
        <f t="shared" si="13"/>
        <v>0</v>
      </c>
      <c r="Y33" s="5">
        <f t="shared" si="14"/>
        <v>0.5</v>
      </c>
      <c r="Z33" s="5">
        <f t="shared" si="15"/>
        <v>1</v>
      </c>
      <c r="AA33" s="5">
        <f t="shared" si="23"/>
        <v>9</v>
      </c>
      <c r="AB33" s="5">
        <f t="shared" si="16"/>
        <v>-8</v>
      </c>
      <c r="AC33" s="5">
        <f t="shared" si="17"/>
        <v>-3.5</v>
      </c>
      <c r="AD33" s="5">
        <f t="shared" si="18"/>
        <v>-3.5</v>
      </c>
      <c r="AE33" s="5">
        <f t="shared" si="19"/>
        <v>-1</v>
      </c>
      <c r="AF33" s="5">
        <f t="shared" si="20"/>
        <v>1.5</v>
      </c>
      <c r="AG33" s="5">
        <f t="shared" si="21"/>
        <v>1.5</v>
      </c>
      <c r="AH33" s="5">
        <f t="shared" si="22"/>
        <v>-3</v>
      </c>
    </row>
    <row r="34" spans="1:34" x14ac:dyDescent="0.3">
      <c r="A34" s="5">
        <v>9</v>
      </c>
      <c r="B34" s="12">
        <v>0</v>
      </c>
      <c r="C34" s="5">
        <v>0</v>
      </c>
      <c r="D34" s="5">
        <f t="shared" ref="D34:D65" si="24">1-B34-C34</f>
        <v>1</v>
      </c>
      <c r="E34" s="5">
        <v>1</v>
      </c>
      <c r="F34" s="5">
        <f t="shared" ref="F34:F65" si="25">SIGN(E34)</f>
        <v>1</v>
      </c>
      <c r="G34" s="5">
        <f t="shared" ref="G34:G65" si="26">SQRT(ABS(E34))</f>
        <v>1</v>
      </c>
      <c r="H34" s="5">
        <f t="shared" ref="H34:H65" si="27">F34*G34</f>
        <v>1</v>
      </c>
      <c r="I34" s="1">
        <v>1</v>
      </c>
      <c r="J34" s="12">
        <v>0</v>
      </c>
      <c r="K34" s="5">
        <v>0</v>
      </c>
      <c r="L34" s="5">
        <f t="shared" ref="L34:L65" si="28">1-J34-K34</f>
        <v>1</v>
      </c>
      <c r="M34" s="5">
        <v>1</v>
      </c>
      <c r="N34" s="5">
        <f t="shared" ref="N34:N65" si="29">SIGN(M34)</f>
        <v>1</v>
      </c>
      <c r="O34" s="5">
        <f t="shared" ref="O34:O65" si="30">SQRT(ABS(M34))</f>
        <v>1</v>
      </c>
      <c r="P34" s="5">
        <f t="shared" ref="P34:P65" si="31">N34*O34</f>
        <v>1</v>
      </c>
      <c r="Q34" s="12">
        <v>1</v>
      </c>
      <c r="R34" s="5">
        <v>0</v>
      </c>
      <c r="S34" s="5">
        <f t="shared" ref="S34:S65" si="32">1-Q34-R34</f>
        <v>0</v>
      </c>
      <c r="T34" s="11">
        <v>5</v>
      </c>
      <c r="U34" s="5">
        <f t="shared" ref="U34:U65" si="33">SIGN(T34)</f>
        <v>1</v>
      </c>
      <c r="V34" s="5">
        <f t="shared" ref="V34:V65" si="34">SQRT(ABS(T34))</f>
        <v>2.2360679774997898</v>
      </c>
      <c r="W34" s="5">
        <f t="shared" ref="W34:W65" si="35">U34*V34</f>
        <v>2.2360679774997898</v>
      </c>
      <c r="X34" s="5">
        <f t="shared" ref="X34:X65" si="36">W34+P34+H34</f>
        <v>4.2360679774997898</v>
      </c>
      <c r="Y34" s="5">
        <f t="shared" ref="Y34:Y65" si="37">IF(X34&gt;0,1, IF(X34=0, 1/2, 0))</f>
        <v>1</v>
      </c>
      <c r="Z34" s="5">
        <f t="shared" ref="Z34:Z65" si="38">I34</f>
        <v>1</v>
      </c>
      <c r="AA34" s="5">
        <f t="shared" si="23"/>
        <v>9</v>
      </c>
      <c r="AB34" s="5">
        <f t="shared" ref="AB34:AB65" si="39">-6*Y34-10*(1-Y34)*I34</f>
        <v>-6</v>
      </c>
      <c r="AC34" s="5">
        <f t="shared" ref="AC34:AC65" si="40">AF34-2*Y34+6*B34*(1-Y34)-8*D34*I34*(1-Y34)</f>
        <v>0</v>
      </c>
      <c r="AD34" s="5">
        <f t="shared" ref="AD34:AD65" si="41">AG34+J34*6*(1-Y34)+L34*I34*(1-Y34)*(-8)-2*Y34</f>
        <v>0</v>
      </c>
      <c r="AE34" s="5">
        <f t="shared" ref="AE34:AE65" si="42">AH34-2*Y34+Q34*6*(1-Y34)-8*(1-Y34)*S34*I34</f>
        <v>-6</v>
      </c>
      <c r="AF34" s="5">
        <f t="shared" ref="AF34:AF65" si="43">-ABS(E34)+ABS(M34)/2+ABS(T34)/2</f>
        <v>2</v>
      </c>
      <c r="AG34" s="5">
        <f t="shared" ref="AG34:AG65" si="44">ABS(E34)/2-ABS(M34)+ABS(T34)/2</f>
        <v>2</v>
      </c>
      <c r="AH34" s="5">
        <f t="shared" ref="AH34:AH65" si="45">ABS(E34)/2+ABS(M34)/2-ABS(T34)</f>
        <v>-4</v>
      </c>
    </row>
    <row r="35" spans="1:34" x14ac:dyDescent="0.3">
      <c r="A35" s="5">
        <v>9</v>
      </c>
      <c r="B35" s="12">
        <v>0</v>
      </c>
      <c r="C35" s="5">
        <v>0</v>
      </c>
      <c r="D35" s="5">
        <f t="shared" si="24"/>
        <v>1</v>
      </c>
      <c r="E35" s="5">
        <v>1</v>
      </c>
      <c r="F35" s="5">
        <f t="shared" si="25"/>
        <v>1</v>
      </c>
      <c r="G35" s="5">
        <f t="shared" si="26"/>
        <v>1</v>
      </c>
      <c r="H35" s="5">
        <f t="shared" si="27"/>
        <v>1</v>
      </c>
      <c r="I35" s="1">
        <v>1</v>
      </c>
      <c r="J35" s="12">
        <v>0</v>
      </c>
      <c r="K35" s="5">
        <v>0</v>
      </c>
      <c r="L35" s="5">
        <f t="shared" si="28"/>
        <v>1</v>
      </c>
      <c r="M35" s="5">
        <v>1</v>
      </c>
      <c r="N35" s="5">
        <f t="shared" si="29"/>
        <v>1</v>
      </c>
      <c r="O35" s="5">
        <f t="shared" si="30"/>
        <v>1</v>
      </c>
      <c r="P35" s="5">
        <f t="shared" si="31"/>
        <v>1</v>
      </c>
      <c r="Q35" s="12">
        <v>1</v>
      </c>
      <c r="R35" s="5">
        <v>0</v>
      </c>
      <c r="S35" s="5">
        <f t="shared" si="32"/>
        <v>0</v>
      </c>
      <c r="T35" s="11">
        <v>6</v>
      </c>
      <c r="U35" s="5">
        <f t="shared" si="33"/>
        <v>1</v>
      </c>
      <c r="V35" s="5">
        <f t="shared" si="34"/>
        <v>2.4494897427831779</v>
      </c>
      <c r="W35" s="5">
        <f t="shared" si="35"/>
        <v>2.4494897427831779</v>
      </c>
      <c r="X35" s="5">
        <f t="shared" si="36"/>
        <v>4.4494897427831779</v>
      </c>
      <c r="Y35" s="5">
        <f t="shared" si="37"/>
        <v>1</v>
      </c>
      <c r="Z35" s="5">
        <f t="shared" si="38"/>
        <v>1</v>
      </c>
      <c r="AA35" s="5">
        <f t="shared" si="23"/>
        <v>9</v>
      </c>
      <c r="AB35" s="5">
        <f t="shared" si="39"/>
        <v>-6</v>
      </c>
      <c r="AC35" s="5">
        <f t="shared" si="40"/>
        <v>0.5</v>
      </c>
      <c r="AD35" s="5">
        <f t="shared" si="41"/>
        <v>0.5</v>
      </c>
      <c r="AE35" s="5">
        <f t="shared" si="42"/>
        <v>-7</v>
      </c>
      <c r="AF35" s="5">
        <f t="shared" si="43"/>
        <v>2.5</v>
      </c>
      <c r="AG35" s="5">
        <f t="shared" si="44"/>
        <v>2.5</v>
      </c>
      <c r="AH35" s="5">
        <f t="shared" si="45"/>
        <v>-5</v>
      </c>
    </row>
    <row r="36" spans="1:34" x14ac:dyDescent="0.3">
      <c r="A36" s="5">
        <v>9</v>
      </c>
      <c r="B36" s="12">
        <v>0</v>
      </c>
      <c r="C36" s="5">
        <v>0</v>
      </c>
      <c r="D36" s="5">
        <f t="shared" si="24"/>
        <v>1</v>
      </c>
      <c r="E36" s="5">
        <v>1</v>
      </c>
      <c r="F36" s="5">
        <f t="shared" si="25"/>
        <v>1</v>
      </c>
      <c r="G36" s="5">
        <f t="shared" si="26"/>
        <v>1</v>
      </c>
      <c r="H36" s="5">
        <f t="shared" si="27"/>
        <v>1</v>
      </c>
      <c r="I36" s="1">
        <v>1</v>
      </c>
      <c r="J36" s="12">
        <v>1</v>
      </c>
      <c r="K36" s="5">
        <v>0</v>
      </c>
      <c r="L36" s="5">
        <f t="shared" si="28"/>
        <v>0</v>
      </c>
      <c r="M36" s="11">
        <v>0</v>
      </c>
      <c r="N36" s="5">
        <f t="shared" si="29"/>
        <v>0</v>
      </c>
      <c r="O36" s="5">
        <f t="shared" si="30"/>
        <v>0</v>
      </c>
      <c r="P36" s="5">
        <f t="shared" si="31"/>
        <v>0</v>
      </c>
      <c r="Q36" s="12">
        <v>0</v>
      </c>
      <c r="R36" s="5">
        <v>0</v>
      </c>
      <c r="S36" s="5">
        <f t="shared" si="32"/>
        <v>1</v>
      </c>
      <c r="T36" s="5">
        <v>1</v>
      </c>
      <c r="U36" s="5">
        <f t="shared" si="33"/>
        <v>1</v>
      </c>
      <c r="V36" s="5">
        <f t="shared" si="34"/>
        <v>1</v>
      </c>
      <c r="W36" s="5">
        <f t="shared" si="35"/>
        <v>1</v>
      </c>
      <c r="X36" s="5">
        <f t="shared" si="36"/>
        <v>2</v>
      </c>
      <c r="Y36" s="5">
        <f t="shared" si="37"/>
        <v>1</v>
      </c>
      <c r="Z36" s="5">
        <f t="shared" si="38"/>
        <v>1</v>
      </c>
      <c r="AA36" s="5">
        <f t="shared" si="23"/>
        <v>9</v>
      </c>
      <c r="AB36" s="5">
        <f t="shared" si="39"/>
        <v>-6</v>
      </c>
      <c r="AC36" s="5">
        <f t="shared" si="40"/>
        <v>-2.5</v>
      </c>
      <c r="AD36" s="5">
        <f t="shared" si="41"/>
        <v>-1</v>
      </c>
      <c r="AE36" s="5">
        <f t="shared" si="42"/>
        <v>-2.5</v>
      </c>
      <c r="AF36" s="5">
        <f t="shared" si="43"/>
        <v>-0.5</v>
      </c>
      <c r="AG36" s="5">
        <f t="shared" si="44"/>
        <v>1</v>
      </c>
      <c r="AH36" s="5">
        <f t="shared" si="45"/>
        <v>-0.5</v>
      </c>
    </row>
    <row r="37" spans="1:34" x14ac:dyDescent="0.3">
      <c r="A37" s="5">
        <v>9</v>
      </c>
      <c r="B37" s="12">
        <v>0</v>
      </c>
      <c r="C37" s="5">
        <v>0</v>
      </c>
      <c r="D37" s="5">
        <f t="shared" si="24"/>
        <v>1</v>
      </c>
      <c r="E37" s="5">
        <v>1</v>
      </c>
      <c r="F37" s="5">
        <f t="shared" si="25"/>
        <v>1</v>
      </c>
      <c r="G37" s="5">
        <f t="shared" si="26"/>
        <v>1</v>
      </c>
      <c r="H37" s="5">
        <f t="shared" si="27"/>
        <v>1</v>
      </c>
      <c r="I37" s="1">
        <v>1</v>
      </c>
      <c r="J37" s="12">
        <v>1</v>
      </c>
      <c r="K37" s="5">
        <v>0</v>
      </c>
      <c r="L37" s="5">
        <f t="shared" si="28"/>
        <v>0</v>
      </c>
      <c r="M37" s="11">
        <v>-4</v>
      </c>
      <c r="N37" s="5">
        <f t="shared" si="29"/>
        <v>-1</v>
      </c>
      <c r="O37" s="5">
        <f t="shared" si="30"/>
        <v>2</v>
      </c>
      <c r="P37" s="5">
        <f t="shared" si="31"/>
        <v>-2</v>
      </c>
      <c r="Q37" s="12">
        <v>0</v>
      </c>
      <c r="R37" s="5">
        <v>0</v>
      </c>
      <c r="S37" s="5">
        <f t="shared" si="32"/>
        <v>1</v>
      </c>
      <c r="T37" s="5">
        <v>1</v>
      </c>
      <c r="U37" s="5">
        <f t="shared" si="33"/>
        <v>1</v>
      </c>
      <c r="V37" s="5">
        <f t="shared" si="34"/>
        <v>1</v>
      </c>
      <c r="W37" s="5">
        <f t="shared" si="35"/>
        <v>1</v>
      </c>
      <c r="X37" s="5">
        <f t="shared" si="36"/>
        <v>0</v>
      </c>
      <c r="Y37" s="5">
        <f t="shared" si="37"/>
        <v>0.5</v>
      </c>
      <c r="Z37" s="5">
        <f t="shared" si="38"/>
        <v>1</v>
      </c>
      <c r="AA37" s="5">
        <f t="shared" si="23"/>
        <v>9</v>
      </c>
      <c r="AB37" s="5">
        <f t="shared" si="39"/>
        <v>-8</v>
      </c>
      <c r="AC37" s="5">
        <f t="shared" si="40"/>
        <v>-3.5</v>
      </c>
      <c r="AD37" s="5">
        <f t="shared" si="41"/>
        <v>-1</v>
      </c>
      <c r="AE37" s="5">
        <f t="shared" si="42"/>
        <v>-3.5</v>
      </c>
      <c r="AF37" s="5">
        <f t="shared" si="43"/>
        <v>1.5</v>
      </c>
      <c r="AG37" s="5">
        <f t="shared" si="44"/>
        <v>-3</v>
      </c>
      <c r="AH37" s="5">
        <f t="shared" si="45"/>
        <v>1.5</v>
      </c>
    </row>
    <row r="38" spans="1:34" x14ac:dyDescent="0.3">
      <c r="A38" s="5">
        <v>9</v>
      </c>
      <c r="B38" s="12">
        <v>0</v>
      </c>
      <c r="C38" s="5">
        <v>0</v>
      </c>
      <c r="D38" s="5">
        <f t="shared" si="24"/>
        <v>1</v>
      </c>
      <c r="E38" s="5">
        <v>1</v>
      </c>
      <c r="F38" s="5">
        <f t="shared" si="25"/>
        <v>1</v>
      </c>
      <c r="G38" s="5">
        <f t="shared" si="26"/>
        <v>1</v>
      </c>
      <c r="H38" s="5">
        <f t="shared" si="27"/>
        <v>1</v>
      </c>
      <c r="I38" s="1">
        <v>1</v>
      </c>
      <c r="J38" s="12">
        <v>1</v>
      </c>
      <c r="K38" s="5">
        <v>0</v>
      </c>
      <c r="L38" s="5">
        <f t="shared" si="28"/>
        <v>0</v>
      </c>
      <c r="M38" s="11">
        <v>-8</v>
      </c>
      <c r="N38" s="5">
        <f t="shared" si="29"/>
        <v>-1</v>
      </c>
      <c r="O38" s="5">
        <f t="shared" si="30"/>
        <v>2.8284271247461903</v>
      </c>
      <c r="P38" s="5">
        <f t="shared" si="31"/>
        <v>-2.8284271247461903</v>
      </c>
      <c r="Q38" s="12">
        <v>0</v>
      </c>
      <c r="R38" s="5">
        <v>0</v>
      </c>
      <c r="S38" s="5">
        <f t="shared" si="32"/>
        <v>1</v>
      </c>
      <c r="T38" s="5">
        <v>1</v>
      </c>
      <c r="U38" s="5">
        <f t="shared" si="33"/>
        <v>1</v>
      </c>
      <c r="V38" s="5">
        <f t="shared" si="34"/>
        <v>1</v>
      </c>
      <c r="W38" s="5">
        <f t="shared" si="35"/>
        <v>1</v>
      </c>
      <c r="X38" s="5">
        <f t="shared" si="36"/>
        <v>-0.82842712474619029</v>
      </c>
      <c r="Y38" s="5">
        <f t="shared" si="37"/>
        <v>0</v>
      </c>
      <c r="Z38" s="5">
        <f t="shared" si="38"/>
        <v>1</v>
      </c>
      <c r="AA38" s="5">
        <f t="shared" si="23"/>
        <v>9</v>
      </c>
      <c r="AB38" s="5">
        <f t="shared" si="39"/>
        <v>-10</v>
      </c>
      <c r="AC38" s="5">
        <f t="shared" si="40"/>
        <v>-4.5</v>
      </c>
      <c r="AD38" s="5">
        <f t="shared" si="41"/>
        <v>-1</v>
      </c>
      <c r="AE38" s="5">
        <f t="shared" si="42"/>
        <v>-4.5</v>
      </c>
      <c r="AF38" s="5">
        <f t="shared" si="43"/>
        <v>3.5</v>
      </c>
      <c r="AG38" s="5">
        <f t="shared" si="44"/>
        <v>-7</v>
      </c>
      <c r="AH38" s="5">
        <f t="shared" si="45"/>
        <v>3.5</v>
      </c>
    </row>
    <row r="39" spans="1:34" x14ac:dyDescent="0.3">
      <c r="A39" s="5">
        <v>9</v>
      </c>
      <c r="B39" s="12">
        <v>0</v>
      </c>
      <c r="C39" s="5">
        <v>0</v>
      </c>
      <c r="D39" s="5">
        <f t="shared" si="24"/>
        <v>1</v>
      </c>
      <c r="E39" s="5">
        <v>1</v>
      </c>
      <c r="F39" s="5">
        <f t="shared" si="25"/>
        <v>1</v>
      </c>
      <c r="G39" s="5">
        <f t="shared" si="26"/>
        <v>1</v>
      </c>
      <c r="H39" s="5">
        <f t="shared" si="27"/>
        <v>1</v>
      </c>
      <c r="I39" s="1">
        <v>1</v>
      </c>
      <c r="J39" s="12">
        <v>1</v>
      </c>
      <c r="K39" s="5">
        <v>0</v>
      </c>
      <c r="L39" s="5">
        <f t="shared" si="28"/>
        <v>0</v>
      </c>
      <c r="M39" s="11">
        <v>-8</v>
      </c>
      <c r="N39" s="5">
        <f t="shared" si="29"/>
        <v>-1</v>
      </c>
      <c r="O39" s="5">
        <f t="shared" si="30"/>
        <v>2.8284271247461903</v>
      </c>
      <c r="P39" s="5">
        <f t="shared" si="31"/>
        <v>-2.8284271247461903</v>
      </c>
      <c r="Q39" s="12">
        <v>0</v>
      </c>
      <c r="R39" s="5">
        <v>0</v>
      </c>
      <c r="S39" s="5">
        <f t="shared" si="32"/>
        <v>1</v>
      </c>
      <c r="T39" s="5">
        <v>1</v>
      </c>
      <c r="U39" s="5">
        <f t="shared" si="33"/>
        <v>1</v>
      </c>
      <c r="V39" s="5">
        <f t="shared" si="34"/>
        <v>1</v>
      </c>
      <c r="W39" s="5">
        <f t="shared" si="35"/>
        <v>1</v>
      </c>
      <c r="X39" s="5">
        <f t="shared" si="36"/>
        <v>-0.82842712474619029</v>
      </c>
      <c r="Y39" s="5">
        <f t="shared" si="37"/>
        <v>0</v>
      </c>
      <c r="Z39" s="5">
        <f t="shared" si="38"/>
        <v>1</v>
      </c>
      <c r="AA39" s="5">
        <f t="shared" si="23"/>
        <v>9</v>
      </c>
      <c r="AB39" s="5">
        <f t="shared" si="39"/>
        <v>-10</v>
      </c>
      <c r="AC39" s="5">
        <f t="shared" si="40"/>
        <v>-4.5</v>
      </c>
      <c r="AD39" s="5">
        <f t="shared" si="41"/>
        <v>-1</v>
      </c>
      <c r="AE39" s="5">
        <f t="shared" si="42"/>
        <v>-4.5</v>
      </c>
      <c r="AF39" s="5">
        <f t="shared" si="43"/>
        <v>3.5</v>
      </c>
      <c r="AG39" s="5">
        <f t="shared" si="44"/>
        <v>-7</v>
      </c>
      <c r="AH39" s="5">
        <f t="shared" si="45"/>
        <v>3.5</v>
      </c>
    </row>
    <row r="40" spans="1:34" x14ac:dyDescent="0.3">
      <c r="A40" s="5">
        <v>9</v>
      </c>
      <c r="B40" s="12">
        <v>1</v>
      </c>
      <c r="C40" s="5">
        <v>0</v>
      </c>
      <c r="D40" s="5">
        <f t="shared" si="24"/>
        <v>0</v>
      </c>
      <c r="E40" s="11">
        <v>0</v>
      </c>
      <c r="F40" s="5">
        <f t="shared" si="25"/>
        <v>0</v>
      </c>
      <c r="G40" s="5">
        <f t="shared" si="26"/>
        <v>0</v>
      </c>
      <c r="H40" s="5">
        <f t="shared" si="27"/>
        <v>0</v>
      </c>
      <c r="I40" s="1">
        <v>1</v>
      </c>
      <c r="J40" s="12">
        <v>0</v>
      </c>
      <c r="K40" s="5">
        <v>0</v>
      </c>
      <c r="L40" s="5">
        <f t="shared" si="28"/>
        <v>1</v>
      </c>
      <c r="M40" s="5">
        <v>1</v>
      </c>
      <c r="N40" s="5">
        <f t="shared" si="29"/>
        <v>1</v>
      </c>
      <c r="O40" s="5">
        <f t="shared" si="30"/>
        <v>1</v>
      </c>
      <c r="P40" s="5">
        <f t="shared" si="31"/>
        <v>1</v>
      </c>
      <c r="Q40" s="12">
        <v>0</v>
      </c>
      <c r="R40" s="5">
        <v>0</v>
      </c>
      <c r="S40" s="5">
        <f t="shared" si="32"/>
        <v>1</v>
      </c>
      <c r="T40" s="5">
        <v>1</v>
      </c>
      <c r="U40" s="5">
        <f t="shared" si="33"/>
        <v>1</v>
      </c>
      <c r="V40" s="5">
        <f t="shared" si="34"/>
        <v>1</v>
      </c>
      <c r="W40" s="5">
        <f t="shared" si="35"/>
        <v>1</v>
      </c>
      <c r="X40" s="5">
        <f t="shared" si="36"/>
        <v>2</v>
      </c>
      <c r="Y40" s="5">
        <f t="shared" si="37"/>
        <v>1</v>
      </c>
      <c r="Z40" s="5">
        <f t="shared" si="38"/>
        <v>1</v>
      </c>
      <c r="AA40" s="5">
        <f t="shared" si="23"/>
        <v>9</v>
      </c>
      <c r="AB40" s="5">
        <f t="shared" si="39"/>
        <v>-6</v>
      </c>
      <c r="AC40" s="5">
        <f t="shared" si="40"/>
        <v>-1</v>
      </c>
      <c r="AD40" s="5">
        <f t="shared" si="41"/>
        <v>-2.5</v>
      </c>
      <c r="AE40" s="5">
        <f t="shared" si="42"/>
        <v>-2.5</v>
      </c>
      <c r="AF40" s="5">
        <f t="shared" si="43"/>
        <v>1</v>
      </c>
      <c r="AG40" s="5">
        <f t="shared" si="44"/>
        <v>-0.5</v>
      </c>
      <c r="AH40" s="5">
        <f t="shared" si="45"/>
        <v>-0.5</v>
      </c>
    </row>
    <row r="41" spans="1:34" x14ac:dyDescent="0.3">
      <c r="A41" s="5">
        <v>9</v>
      </c>
      <c r="B41" s="12">
        <v>1</v>
      </c>
      <c r="C41" s="5">
        <v>0</v>
      </c>
      <c r="D41" s="5">
        <f t="shared" si="24"/>
        <v>0</v>
      </c>
      <c r="E41" s="11">
        <v>0</v>
      </c>
      <c r="F41" s="5">
        <f t="shared" si="25"/>
        <v>0</v>
      </c>
      <c r="G41" s="5">
        <f t="shared" si="26"/>
        <v>0</v>
      </c>
      <c r="H41" s="5">
        <f t="shared" si="27"/>
        <v>0</v>
      </c>
      <c r="I41" s="1">
        <v>1</v>
      </c>
      <c r="J41" s="12">
        <v>0</v>
      </c>
      <c r="K41" s="5">
        <v>0</v>
      </c>
      <c r="L41" s="5">
        <f t="shared" si="28"/>
        <v>1</v>
      </c>
      <c r="M41" s="5">
        <v>1</v>
      </c>
      <c r="N41" s="5">
        <f t="shared" si="29"/>
        <v>1</v>
      </c>
      <c r="O41" s="5">
        <f t="shared" si="30"/>
        <v>1</v>
      </c>
      <c r="P41" s="5">
        <f t="shared" si="31"/>
        <v>1</v>
      </c>
      <c r="Q41" s="12">
        <v>0</v>
      </c>
      <c r="R41" s="5">
        <v>0</v>
      </c>
      <c r="S41" s="5">
        <f t="shared" si="32"/>
        <v>1</v>
      </c>
      <c r="T41" s="5">
        <v>1</v>
      </c>
      <c r="U41" s="5">
        <f t="shared" si="33"/>
        <v>1</v>
      </c>
      <c r="V41" s="5">
        <f t="shared" si="34"/>
        <v>1</v>
      </c>
      <c r="W41" s="5">
        <f t="shared" si="35"/>
        <v>1</v>
      </c>
      <c r="X41" s="5">
        <f t="shared" si="36"/>
        <v>2</v>
      </c>
      <c r="Y41" s="5">
        <f t="shared" si="37"/>
        <v>1</v>
      </c>
      <c r="Z41" s="5">
        <f t="shared" si="38"/>
        <v>1</v>
      </c>
      <c r="AA41" s="5">
        <f t="shared" si="23"/>
        <v>9</v>
      </c>
      <c r="AB41" s="5">
        <f t="shared" si="39"/>
        <v>-6</v>
      </c>
      <c r="AC41" s="5">
        <f t="shared" si="40"/>
        <v>-1</v>
      </c>
      <c r="AD41" s="5">
        <f t="shared" si="41"/>
        <v>-2.5</v>
      </c>
      <c r="AE41" s="5">
        <f t="shared" si="42"/>
        <v>-2.5</v>
      </c>
      <c r="AF41" s="5">
        <f t="shared" si="43"/>
        <v>1</v>
      </c>
      <c r="AG41" s="5">
        <f t="shared" si="44"/>
        <v>-0.5</v>
      </c>
      <c r="AH41" s="5">
        <f t="shared" si="45"/>
        <v>-0.5</v>
      </c>
    </row>
    <row r="42" spans="1:34" x14ac:dyDescent="0.3">
      <c r="A42" s="5">
        <v>8</v>
      </c>
      <c r="B42" s="12">
        <v>0</v>
      </c>
      <c r="C42" s="5">
        <v>1</v>
      </c>
      <c r="D42" s="5">
        <f t="shared" si="24"/>
        <v>0</v>
      </c>
      <c r="E42" s="11">
        <v>1</v>
      </c>
      <c r="F42" s="5">
        <f t="shared" si="25"/>
        <v>1</v>
      </c>
      <c r="G42" s="5">
        <f t="shared" si="26"/>
        <v>1</v>
      </c>
      <c r="H42" s="5">
        <f t="shared" si="27"/>
        <v>1</v>
      </c>
      <c r="I42" s="1">
        <v>0</v>
      </c>
      <c r="J42" s="12">
        <v>0</v>
      </c>
      <c r="K42" s="5">
        <v>0</v>
      </c>
      <c r="L42" s="5">
        <f t="shared" si="28"/>
        <v>1</v>
      </c>
      <c r="M42" s="5">
        <v>1</v>
      </c>
      <c r="N42" s="5">
        <f t="shared" si="29"/>
        <v>1</v>
      </c>
      <c r="O42" s="5">
        <f t="shared" si="30"/>
        <v>1</v>
      </c>
      <c r="P42" s="5">
        <f t="shared" si="31"/>
        <v>1</v>
      </c>
      <c r="Q42" s="12">
        <v>0</v>
      </c>
      <c r="R42" s="5">
        <v>0</v>
      </c>
      <c r="S42" s="5">
        <f t="shared" si="32"/>
        <v>1</v>
      </c>
      <c r="T42" s="5">
        <v>1</v>
      </c>
      <c r="U42" s="5">
        <f t="shared" si="33"/>
        <v>1</v>
      </c>
      <c r="V42" s="5">
        <f t="shared" si="34"/>
        <v>1</v>
      </c>
      <c r="W42" s="5">
        <f t="shared" si="35"/>
        <v>1</v>
      </c>
      <c r="X42" s="5">
        <f t="shared" si="36"/>
        <v>3</v>
      </c>
      <c r="Y42" s="5">
        <f t="shared" si="37"/>
        <v>1</v>
      </c>
      <c r="Z42" s="5">
        <f t="shared" si="38"/>
        <v>0</v>
      </c>
      <c r="AA42" s="5">
        <f t="shared" si="23"/>
        <v>8</v>
      </c>
      <c r="AB42" s="5">
        <f t="shared" si="39"/>
        <v>-6</v>
      </c>
      <c r="AC42" s="5">
        <f t="shared" si="40"/>
        <v>-2</v>
      </c>
      <c r="AD42" s="5">
        <f t="shared" si="41"/>
        <v>-2</v>
      </c>
      <c r="AE42" s="5">
        <f t="shared" si="42"/>
        <v>-2</v>
      </c>
      <c r="AF42" s="5">
        <f t="shared" si="43"/>
        <v>0</v>
      </c>
      <c r="AG42" s="5">
        <f t="shared" si="44"/>
        <v>0</v>
      </c>
      <c r="AH42" s="5">
        <f t="shared" si="45"/>
        <v>0</v>
      </c>
    </row>
    <row r="43" spans="1:34" x14ac:dyDescent="0.3">
      <c r="A43" s="5">
        <v>8</v>
      </c>
      <c r="B43" s="12">
        <v>0</v>
      </c>
      <c r="C43" s="5">
        <v>1</v>
      </c>
      <c r="D43" s="5">
        <f t="shared" si="24"/>
        <v>0</v>
      </c>
      <c r="E43" s="11">
        <v>1</v>
      </c>
      <c r="F43" s="5">
        <f t="shared" si="25"/>
        <v>1</v>
      </c>
      <c r="G43" s="5">
        <f t="shared" si="26"/>
        <v>1</v>
      </c>
      <c r="H43" s="5">
        <f t="shared" si="27"/>
        <v>1</v>
      </c>
      <c r="I43" s="1">
        <v>0</v>
      </c>
      <c r="J43" s="12">
        <v>0</v>
      </c>
      <c r="K43" s="5">
        <v>0</v>
      </c>
      <c r="L43" s="5">
        <f t="shared" si="28"/>
        <v>1</v>
      </c>
      <c r="M43" s="5">
        <v>1</v>
      </c>
      <c r="N43" s="5">
        <f t="shared" si="29"/>
        <v>1</v>
      </c>
      <c r="O43" s="5">
        <f t="shared" si="30"/>
        <v>1</v>
      </c>
      <c r="P43" s="5">
        <f t="shared" si="31"/>
        <v>1</v>
      </c>
      <c r="Q43" s="12">
        <v>0</v>
      </c>
      <c r="R43" s="5">
        <v>0</v>
      </c>
      <c r="S43" s="5">
        <f t="shared" si="32"/>
        <v>1</v>
      </c>
      <c r="T43" s="5">
        <v>1</v>
      </c>
      <c r="U43" s="5">
        <f t="shared" si="33"/>
        <v>1</v>
      </c>
      <c r="V43" s="5">
        <f t="shared" si="34"/>
        <v>1</v>
      </c>
      <c r="W43" s="5">
        <f t="shared" si="35"/>
        <v>1</v>
      </c>
      <c r="X43" s="5">
        <f t="shared" si="36"/>
        <v>3</v>
      </c>
      <c r="Y43" s="5">
        <f t="shared" si="37"/>
        <v>1</v>
      </c>
      <c r="Z43" s="5">
        <f t="shared" si="38"/>
        <v>0</v>
      </c>
      <c r="AA43" s="5">
        <f t="shared" si="23"/>
        <v>8</v>
      </c>
      <c r="AB43" s="5">
        <f t="shared" si="39"/>
        <v>-6</v>
      </c>
      <c r="AC43" s="5">
        <f t="shared" si="40"/>
        <v>-2</v>
      </c>
      <c r="AD43" s="5">
        <f t="shared" si="41"/>
        <v>-2</v>
      </c>
      <c r="AE43" s="5">
        <f t="shared" si="42"/>
        <v>-2</v>
      </c>
      <c r="AF43" s="5">
        <f t="shared" si="43"/>
        <v>0</v>
      </c>
      <c r="AG43" s="5">
        <f t="shared" si="44"/>
        <v>0</v>
      </c>
      <c r="AH43" s="5">
        <f t="shared" si="45"/>
        <v>0</v>
      </c>
    </row>
    <row r="44" spans="1:34" x14ac:dyDescent="0.3">
      <c r="A44" s="5">
        <v>8</v>
      </c>
      <c r="B44" s="12">
        <v>0</v>
      </c>
      <c r="C44" s="5">
        <v>1</v>
      </c>
      <c r="D44" s="5">
        <f t="shared" si="24"/>
        <v>0</v>
      </c>
      <c r="E44" s="11">
        <v>1</v>
      </c>
      <c r="F44" s="5">
        <f t="shared" si="25"/>
        <v>1</v>
      </c>
      <c r="G44" s="5">
        <f t="shared" si="26"/>
        <v>1</v>
      </c>
      <c r="H44" s="5">
        <f t="shared" si="27"/>
        <v>1</v>
      </c>
      <c r="I44" s="1">
        <v>0</v>
      </c>
      <c r="J44" s="12">
        <v>0</v>
      </c>
      <c r="K44" s="5">
        <v>0</v>
      </c>
      <c r="L44" s="5">
        <f t="shared" si="28"/>
        <v>1</v>
      </c>
      <c r="M44" s="5">
        <v>1</v>
      </c>
      <c r="N44" s="5">
        <f t="shared" si="29"/>
        <v>1</v>
      </c>
      <c r="O44" s="5">
        <f t="shared" si="30"/>
        <v>1</v>
      </c>
      <c r="P44" s="5">
        <f t="shared" si="31"/>
        <v>1</v>
      </c>
      <c r="Q44" s="12">
        <v>0</v>
      </c>
      <c r="R44" s="5">
        <v>0</v>
      </c>
      <c r="S44" s="5">
        <f t="shared" si="32"/>
        <v>1</v>
      </c>
      <c r="T44" s="5">
        <v>1</v>
      </c>
      <c r="U44" s="5">
        <f t="shared" si="33"/>
        <v>1</v>
      </c>
      <c r="V44" s="5">
        <f t="shared" si="34"/>
        <v>1</v>
      </c>
      <c r="W44" s="5">
        <f t="shared" si="35"/>
        <v>1</v>
      </c>
      <c r="X44" s="5">
        <f t="shared" si="36"/>
        <v>3</v>
      </c>
      <c r="Y44" s="5">
        <f t="shared" si="37"/>
        <v>1</v>
      </c>
      <c r="Z44" s="5">
        <f t="shared" si="38"/>
        <v>0</v>
      </c>
      <c r="AA44" s="5">
        <f t="shared" si="23"/>
        <v>8</v>
      </c>
      <c r="AB44" s="5">
        <f t="shared" si="39"/>
        <v>-6</v>
      </c>
      <c r="AC44" s="5">
        <f t="shared" si="40"/>
        <v>-2</v>
      </c>
      <c r="AD44" s="5">
        <f t="shared" si="41"/>
        <v>-2</v>
      </c>
      <c r="AE44" s="5">
        <f t="shared" si="42"/>
        <v>-2</v>
      </c>
      <c r="AF44" s="5">
        <f t="shared" si="43"/>
        <v>0</v>
      </c>
      <c r="AG44" s="5">
        <f t="shared" si="44"/>
        <v>0</v>
      </c>
      <c r="AH44" s="5">
        <f t="shared" si="45"/>
        <v>0</v>
      </c>
    </row>
    <row r="45" spans="1:34" x14ac:dyDescent="0.3">
      <c r="A45" s="5">
        <v>8</v>
      </c>
      <c r="B45" s="12">
        <v>0</v>
      </c>
      <c r="C45" s="5">
        <v>0</v>
      </c>
      <c r="D45" s="5">
        <f t="shared" si="24"/>
        <v>1</v>
      </c>
      <c r="E45" s="5">
        <v>1</v>
      </c>
      <c r="F45" s="5">
        <f t="shared" si="25"/>
        <v>1</v>
      </c>
      <c r="G45" s="5">
        <f t="shared" si="26"/>
        <v>1</v>
      </c>
      <c r="H45" s="5">
        <f t="shared" si="27"/>
        <v>1</v>
      </c>
      <c r="I45" s="1">
        <v>0</v>
      </c>
      <c r="J45" s="12">
        <v>0</v>
      </c>
      <c r="K45" s="5">
        <v>1</v>
      </c>
      <c r="L45" s="5">
        <f t="shared" si="28"/>
        <v>0</v>
      </c>
      <c r="M45" s="11">
        <v>1</v>
      </c>
      <c r="N45" s="5">
        <f t="shared" si="29"/>
        <v>1</v>
      </c>
      <c r="O45" s="5">
        <f t="shared" si="30"/>
        <v>1</v>
      </c>
      <c r="P45" s="5">
        <f t="shared" si="31"/>
        <v>1</v>
      </c>
      <c r="Q45" s="12">
        <v>0</v>
      </c>
      <c r="R45" s="5">
        <v>0</v>
      </c>
      <c r="S45" s="5">
        <f t="shared" si="32"/>
        <v>1</v>
      </c>
      <c r="T45" s="5">
        <v>1</v>
      </c>
      <c r="U45" s="5">
        <f t="shared" si="33"/>
        <v>1</v>
      </c>
      <c r="V45" s="5">
        <f t="shared" si="34"/>
        <v>1</v>
      </c>
      <c r="W45" s="5">
        <f t="shared" si="35"/>
        <v>1</v>
      </c>
      <c r="X45" s="5">
        <f t="shared" si="36"/>
        <v>3</v>
      </c>
      <c r="Y45" s="5">
        <f t="shared" si="37"/>
        <v>1</v>
      </c>
      <c r="Z45" s="5">
        <f t="shared" si="38"/>
        <v>0</v>
      </c>
      <c r="AA45" s="5">
        <f t="shared" si="23"/>
        <v>8</v>
      </c>
      <c r="AB45" s="5">
        <f t="shared" si="39"/>
        <v>-6</v>
      </c>
      <c r="AC45" s="5">
        <f t="shared" si="40"/>
        <v>-2</v>
      </c>
      <c r="AD45" s="5">
        <f t="shared" si="41"/>
        <v>-2</v>
      </c>
      <c r="AE45" s="5">
        <f t="shared" si="42"/>
        <v>-2</v>
      </c>
      <c r="AF45" s="5">
        <f t="shared" si="43"/>
        <v>0</v>
      </c>
      <c r="AG45" s="5">
        <f t="shared" si="44"/>
        <v>0</v>
      </c>
      <c r="AH45" s="5">
        <f t="shared" si="45"/>
        <v>0</v>
      </c>
    </row>
    <row r="46" spans="1:34" x14ac:dyDescent="0.3">
      <c r="A46" s="5">
        <v>8</v>
      </c>
      <c r="B46" s="12">
        <v>0</v>
      </c>
      <c r="C46" s="5">
        <v>0</v>
      </c>
      <c r="D46" s="5">
        <f t="shared" si="24"/>
        <v>1</v>
      </c>
      <c r="E46" s="5">
        <v>1</v>
      </c>
      <c r="F46" s="5">
        <f t="shared" si="25"/>
        <v>1</v>
      </c>
      <c r="G46" s="5">
        <f t="shared" si="26"/>
        <v>1</v>
      </c>
      <c r="H46" s="5">
        <f t="shared" si="27"/>
        <v>1</v>
      </c>
      <c r="I46" s="1">
        <v>0</v>
      </c>
      <c r="J46" s="12">
        <v>0</v>
      </c>
      <c r="K46" s="5">
        <v>1</v>
      </c>
      <c r="L46" s="5">
        <f t="shared" si="28"/>
        <v>0</v>
      </c>
      <c r="M46" s="11">
        <v>2</v>
      </c>
      <c r="N46" s="5">
        <f t="shared" si="29"/>
        <v>1</v>
      </c>
      <c r="O46" s="5">
        <f t="shared" si="30"/>
        <v>1.4142135623730951</v>
      </c>
      <c r="P46" s="5">
        <f t="shared" si="31"/>
        <v>1.4142135623730951</v>
      </c>
      <c r="Q46" s="12">
        <v>0</v>
      </c>
      <c r="R46" s="5">
        <v>0</v>
      </c>
      <c r="S46" s="5">
        <f t="shared" si="32"/>
        <v>1</v>
      </c>
      <c r="T46" s="5">
        <v>1</v>
      </c>
      <c r="U46" s="5">
        <f t="shared" si="33"/>
        <v>1</v>
      </c>
      <c r="V46" s="5">
        <f t="shared" si="34"/>
        <v>1</v>
      </c>
      <c r="W46" s="5">
        <f t="shared" si="35"/>
        <v>1</v>
      </c>
      <c r="X46" s="5">
        <f t="shared" si="36"/>
        <v>3.4142135623730949</v>
      </c>
      <c r="Y46" s="5">
        <f t="shared" si="37"/>
        <v>1</v>
      </c>
      <c r="Z46" s="5">
        <f t="shared" si="38"/>
        <v>0</v>
      </c>
      <c r="AA46" s="5">
        <f t="shared" si="23"/>
        <v>8</v>
      </c>
      <c r="AB46" s="5">
        <f t="shared" si="39"/>
        <v>-6</v>
      </c>
      <c r="AC46" s="5">
        <f t="shared" si="40"/>
        <v>-1.5</v>
      </c>
      <c r="AD46" s="5">
        <f t="shared" si="41"/>
        <v>-3</v>
      </c>
      <c r="AE46" s="5">
        <f t="shared" si="42"/>
        <v>-1.5</v>
      </c>
      <c r="AF46" s="5">
        <f t="shared" si="43"/>
        <v>0.5</v>
      </c>
      <c r="AG46" s="5">
        <f t="shared" si="44"/>
        <v>-1</v>
      </c>
      <c r="AH46" s="5">
        <f t="shared" si="45"/>
        <v>0.5</v>
      </c>
    </row>
    <row r="47" spans="1:34" x14ac:dyDescent="0.3">
      <c r="A47" s="5">
        <v>8</v>
      </c>
      <c r="B47" s="12">
        <v>0</v>
      </c>
      <c r="C47" s="5">
        <v>0</v>
      </c>
      <c r="D47" s="5">
        <f t="shared" si="24"/>
        <v>1</v>
      </c>
      <c r="E47" s="5">
        <v>1</v>
      </c>
      <c r="F47" s="5">
        <f t="shared" si="25"/>
        <v>1</v>
      </c>
      <c r="G47" s="5">
        <f t="shared" si="26"/>
        <v>1</v>
      </c>
      <c r="H47" s="5">
        <f t="shared" si="27"/>
        <v>1</v>
      </c>
      <c r="I47" s="1">
        <v>0</v>
      </c>
      <c r="J47" s="12">
        <v>0</v>
      </c>
      <c r="K47" s="5">
        <v>1</v>
      </c>
      <c r="L47" s="5">
        <f t="shared" si="28"/>
        <v>0</v>
      </c>
      <c r="M47" s="11">
        <v>3</v>
      </c>
      <c r="N47" s="5">
        <f t="shared" si="29"/>
        <v>1</v>
      </c>
      <c r="O47" s="5">
        <f t="shared" si="30"/>
        <v>1.7320508075688772</v>
      </c>
      <c r="P47" s="5">
        <f t="shared" si="31"/>
        <v>1.7320508075688772</v>
      </c>
      <c r="Q47" s="12">
        <v>0</v>
      </c>
      <c r="R47" s="5">
        <v>0</v>
      </c>
      <c r="S47" s="5">
        <f t="shared" si="32"/>
        <v>1</v>
      </c>
      <c r="T47" s="5">
        <v>1</v>
      </c>
      <c r="U47" s="5">
        <f t="shared" si="33"/>
        <v>1</v>
      </c>
      <c r="V47" s="5">
        <f t="shared" si="34"/>
        <v>1</v>
      </c>
      <c r="W47" s="5">
        <f t="shared" si="35"/>
        <v>1</v>
      </c>
      <c r="X47" s="5">
        <f t="shared" si="36"/>
        <v>3.7320508075688772</v>
      </c>
      <c r="Y47" s="5">
        <f t="shared" si="37"/>
        <v>1</v>
      </c>
      <c r="Z47" s="5">
        <f t="shared" si="38"/>
        <v>0</v>
      </c>
      <c r="AA47" s="5">
        <f t="shared" si="23"/>
        <v>8</v>
      </c>
      <c r="AB47" s="5">
        <f t="shared" si="39"/>
        <v>-6</v>
      </c>
      <c r="AC47" s="5">
        <f t="shared" si="40"/>
        <v>-1</v>
      </c>
      <c r="AD47" s="5">
        <f t="shared" si="41"/>
        <v>-4</v>
      </c>
      <c r="AE47" s="5">
        <f t="shared" si="42"/>
        <v>-1</v>
      </c>
      <c r="AF47" s="5">
        <f t="shared" si="43"/>
        <v>1</v>
      </c>
      <c r="AG47" s="5">
        <f t="shared" si="44"/>
        <v>-2</v>
      </c>
      <c r="AH47" s="5">
        <f t="shared" si="45"/>
        <v>1</v>
      </c>
    </row>
    <row r="48" spans="1:34" x14ac:dyDescent="0.3">
      <c r="A48" s="5">
        <v>8</v>
      </c>
      <c r="B48" s="12">
        <v>0</v>
      </c>
      <c r="C48" s="5">
        <v>0</v>
      </c>
      <c r="D48" s="5">
        <f t="shared" si="24"/>
        <v>1</v>
      </c>
      <c r="E48" s="5">
        <v>1</v>
      </c>
      <c r="F48" s="5">
        <f t="shared" si="25"/>
        <v>1</v>
      </c>
      <c r="G48" s="5">
        <f t="shared" si="26"/>
        <v>1</v>
      </c>
      <c r="H48" s="5">
        <f t="shared" si="27"/>
        <v>1</v>
      </c>
      <c r="I48" s="1">
        <v>0</v>
      </c>
      <c r="J48" s="12">
        <v>0</v>
      </c>
      <c r="K48" s="5">
        <v>0</v>
      </c>
      <c r="L48" s="5">
        <f t="shared" si="28"/>
        <v>1</v>
      </c>
      <c r="M48" s="5">
        <v>1</v>
      </c>
      <c r="N48" s="5">
        <f t="shared" si="29"/>
        <v>1</v>
      </c>
      <c r="O48" s="5">
        <f t="shared" si="30"/>
        <v>1</v>
      </c>
      <c r="P48" s="5">
        <f t="shared" si="31"/>
        <v>1</v>
      </c>
      <c r="Q48" s="12">
        <v>0</v>
      </c>
      <c r="R48" s="5">
        <v>1</v>
      </c>
      <c r="S48" s="5">
        <f t="shared" si="32"/>
        <v>0</v>
      </c>
      <c r="T48" s="11">
        <v>2</v>
      </c>
      <c r="U48" s="5">
        <f t="shared" si="33"/>
        <v>1</v>
      </c>
      <c r="V48" s="5">
        <f t="shared" si="34"/>
        <v>1.4142135623730951</v>
      </c>
      <c r="W48" s="5">
        <f t="shared" si="35"/>
        <v>1.4142135623730951</v>
      </c>
      <c r="X48" s="5">
        <f t="shared" si="36"/>
        <v>3.4142135623730949</v>
      </c>
      <c r="Y48" s="5">
        <f t="shared" si="37"/>
        <v>1</v>
      </c>
      <c r="Z48" s="5">
        <f t="shared" si="38"/>
        <v>0</v>
      </c>
      <c r="AA48" s="5">
        <f t="shared" si="23"/>
        <v>8</v>
      </c>
      <c r="AB48" s="5">
        <f t="shared" si="39"/>
        <v>-6</v>
      </c>
      <c r="AC48" s="5">
        <f t="shared" si="40"/>
        <v>-1.5</v>
      </c>
      <c r="AD48" s="5">
        <f t="shared" si="41"/>
        <v>-1.5</v>
      </c>
      <c r="AE48" s="5">
        <f t="shared" si="42"/>
        <v>-3</v>
      </c>
      <c r="AF48" s="5">
        <f t="shared" si="43"/>
        <v>0.5</v>
      </c>
      <c r="AG48" s="5">
        <f t="shared" si="44"/>
        <v>0.5</v>
      </c>
      <c r="AH48" s="5">
        <f t="shared" si="45"/>
        <v>-1</v>
      </c>
    </row>
    <row r="49" spans="1:34" x14ac:dyDescent="0.3">
      <c r="A49" s="5">
        <v>8</v>
      </c>
      <c r="B49" s="12">
        <v>0</v>
      </c>
      <c r="C49" s="5">
        <v>0</v>
      </c>
      <c r="D49" s="5">
        <f t="shared" si="24"/>
        <v>1</v>
      </c>
      <c r="E49" s="5">
        <v>1</v>
      </c>
      <c r="F49" s="5">
        <f t="shared" si="25"/>
        <v>1</v>
      </c>
      <c r="G49" s="5">
        <f t="shared" si="26"/>
        <v>1</v>
      </c>
      <c r="H49" s="5">
        <f t="shared" si="27"/>
        <v>1</v>
      </c>
      <c r="I49" s="1">
        <v>0</v>
      </c>
      <c r="J49" s="12">
        <v>0</v>
      </c>
      <c r="K49" s="5">
        <v>0</v>
      </c>
      <c r="L49" s="5">
        <f t="shared" si="28"/>
        <v>1</v>
      </c>
      <c r="M49" s="5">
        <v>1</v>
      </c>
      <c r="N49" s="5">
        <f t="shared" si="29"/>
        <v>1</v>
      </c>
      <c r="O49" s="5">
        <f t="shared" si="30"/>
        <v>1</v>
      </c>
      <c r="P49" s="5">
        <f t="shared" si="31"/>
        <v>1</v>
      </c>
      <c r="Q49" s="12">
        <v>0</v>
      </c>
      <c r="R49" s="5">
        <v>1</v>
      </c>
      <c r="S49" s="5">
        <f t="shared" si="32"/>
        <v>0</v>
      </c>
      <c r="T49" s="11">
        <v>2</v>
      </c>
      <c r="U49" s="5">
        <f t="shared" si="33"/>
        <v>1</v>
      </c>
      <c r="V49" s="5">
        <f t="shared" si="34"/>
        <v>1.4142135623730951</v>
      </c>
      <c r="W49" s="5">
        <f t="shared" si="35"/>
        <v>1.4142135623730951</v>
      </c>
      <c r="X49" s="5">
        <f t="shared" si="36"/>
        <v>3.4142135623730949</v>
      </c>
      <c r="Y49" s="5">
        <f t="shared" si="37"/>
        <v>1</v>
      </c>
      <c r="Z49" s="5">
        <f t="shared" si="38"/>
        <v>0</v>
      </c>
      <c r="AA49" s="5">
        <f t="shared" si="23"/>
        <v>8</v>
      </c>
      <c r="AB49" s="5">
        <f t="shared" si="39"/>
        <v>-6</v>
      </c>
      <c r="AC49" s="5">
        <f t="shared" si="40"/>
        <v>-1.5</v>
      </c>
      <c r="AD49" s="5">
        <f t="shared" si="41"/>
        <v>-1.5</v>
      </c>
      <c r="AE49" s="5">
        <f t="shared" si="42"/>
        <v>-3</v>
      </c>
      <c r="AF49" s="5">
        <f t="shared" si="43"/>
        <v>0.5</v>
      </c>
      <c r="AG49" s="5">
        <f t="shared" si="44"/>
        <v>0.5</v>
      </c>
      <c r="AH49" s="5">
        <f t="shared" si="45"/>
        <v>-1</v>
      </c>
    </row>
    <row r="50" spans="1:34" x14ac:dyDescent="0.3">
      <c r="A50" s="5">
        <v>8</v>
      </c>
      <c r="B50" s="12">
        <v>0</v>
      </c>
      <c r="C50" s="5">
        <v>0</v>
      </c>
      <c r="D50" s="5">
        <f t="shared" si="24"/>
        <v>1</v>
      </c>
      <c r="E50" s="5">
        <v>1</v>
      </c>
      <c r="F50" s="5">
        <f t="shared" si="25"/>
        <v>1</v>
      </c>
      <c r="G50" s="5">
        <f t="shared" si="26"/>
        <v>1</v>
      </c>
      <c r="H50" s="5">
        <f t="shared" si="27"/>
        <v>1</v>
      </c>
      <c r="I50" s="1">
        <v>0</v>
      </c>
      <c r="J50" s="12">
        <v>0</v>
      </c>
      <c r="K50" s="5">
        <v>0</v>
      </c>
      <c r="L50" s="5">
        <f t="shared" si="28"/>
        <v>1</v>
      </c>
      <c r="M50" s="5">
        <v>1</v>
      </c>
      <c r="N50" s="5">
        <f t="shared" si="29"/>
        <v>1</v>
      </c>
      <c r="O50" s="5">
        <f t="shared" si="30"/>
        <v>1</v>
      </c>
      <c r="P50" s="5">
        <f t="shared" si="31"/>
        <v>1</v>
      </c>
      <c r="Q50" s="12">
        <v>0</v>
      </c>
      <c r="R50" s="5">
        <v>1</v>
      </c>
      <c r="S50" s="5">
        <f t="shared" si="32"/>
        <v>0</v>
      </c>
      <c r="T50" s="11">
        <v>-8</v>
      </c>
      <c r="U50" s="5">
        <f t="shared" si="33"/>
        <v>-1</v>
      </c>
      <c r="V50" s="5">
        <f t="shared" si="34"/>
        <v>2.8284271247461903</v>
      </c>
      <c r="W50" s="5">
        <f t="shared" si="35"/>
        <v>-2.8284271247461903</v>
      </c>
      <c r="X50" s="5">
        <f t="shared" si="36"/>
        <v>-0.82842712474619029</v>
      </c>
      <c r="Y50" s="5">
        <f t="shared" si="37"/>
        <v>0</v>
      </c>
      <c r="Z50" s="5">
        <f t="shared" si="38"/>
        <v>0</v>
      </c>
      <c r="AA50" s="5">
        <f t="shared" si="23"/>
        <v>8</v>
      </c>
      <c r="AB50" s="5">
        <f t="shared" si="39"/>
        <v>0</v>
      </c>
      <c r="AC50" s="5">
        <f t="shared" si="40"/>
        <v>3.5</v>
      </c>
      <c r="AD50" s="5">
        <f t="shared" si="41"/>
        <v>3.5</v>
      </c>
      <c r="AE50" s="5">
        <f t="shared" si="42"/>
        <v>-7</v>
      </c>
      <c r="AF50" s="5">
        <f t="shared" si="43"/>
        <v>3.5</v>
      </c>
      <c r="AG50" s="5">
        <f t="shared" si="44"/>
        <v>3.5</v>
      </c>
      <c r="AH50" s="5">
        <f t="shared" si="45"/>
        <v>-7</v>
      </c>
    </row>
    <row r="51" spans="1:34" x14ac:dyDescent="0.3">
      <c r="A51" s="5">
        <v>8</v>
      </c>
      <c r="B51" s="12">
        <v>0</v>
      </c>
      <c r="C51" s="5">
        <v>0</v>
      </c>
      <c r="D51" s="5">
        <f t="shared" si="24"/>
        <v>1</v>
      </c>
      <c r="E51" s="5">
        <v>1</v>
      </c>
      <c r="F51" s="5">
        <f t="shared" si="25"/>
        <v>1</v>
      </c>
      <c r="G51" s="5">
        <f t="shared" si="26"/>
        <v>1</v>
      </c>
      <c r="H51" s="5">
        <f t="shared" si="27"/>
        <v>1</v>
      </c>
      <c r="I51" s="1">
        <v>1</v>
      </c>
      <c r="J51" s="12">
        <v>0</v>
      </c>
      <c r="K51" s="5">
        <v>0</v>
      </c>
      <c r="L51" s="5">
        <f t="shared" si="28"/>
        <v>1</v>
      </c>
      <c r="M51" s="5">
        <v>1</v>
      </c>
      <c r="N51" s="5">
        <f t="shared" si="29"/>
        <v>1</v>
      </c>
      <c r="O51" s="5">
        <f t="shared" si="30"/>
        <v>1</v>
      </c>
      <c r="P51" s="5">
        <f t="shared" si="31"/>
        <v>1</v>
      </c>
      <c r="Q51" s="12">
        <v>1</v>
      </c>
      <c r="R51" s="5">
        <v>0</v>
      </c>
      <c r="S51" s="5">
        <f t="shared" si="32"/>
        <v>0</v>
      </c>
      <c r="T51" s="11">
        <v>-8</v>
      </c>
      <c r="U51" s="5">
        <f t="shared" si="33"/>
        <v>-1</v>
      </c>
      <c r="V51" s="5">
        <f t="shared" si="34"/>
        <v>2.8284271247461903</v>
      </c>
      <c r="W51" s="5">
        <f t="shared" si="35"/>
        <v>-2.8284271247461903</v>
      </c>
      <c r="X51" s="5">
        <f t="shared" si="36"/>
        <v>-0.82842712474619029</v>
      </c>
      <c r="Y51" s="5">
        <f t="shared" si="37"/>
        <v>0</v>
      </c>
      <c r="Z51" s="5">
        <f t="shared" si="38"/>
        <v>1</v>
      </c>
      <c r="AA51" s="5">
        <f t="shared" si="23"/>
        <v>8</v>
      </c>
      <c r="AB51" s="5">
        <f t="shared" si="39"/>
        <v>-10</v>
      </c>
      <c r="AC51" s="5">
        <f t="shared" si="40"/>
        <v>-4.5</v>
      </c>
      <c r="AD51" s="5">
        <f t="shared" si="41"/>
        <v>-4.5</v>
      </c>
      <c r="AE51" s="5">
        <f t="shared" si="42"/>
        <v>-1</v>
      </c>
      <c r="AF51" s="5">
        <f t="shared" si="43"/>
        <v>3.5</v>
      </c>
      <c r="AG51" s="5">
        <f t="shared" si="44"/>
        <v>3.5</v>
      </c>
      <c r="AH51" s="5">
        <f t="shared" si="45"/>
        <v>-7</v>
      </c>
    </row>
    <row r="52" spans="1:34" x14ac:dyDescent="0.3">
      <c r="A52" s="5">
        <v>8</v>
      </c>
      <c r="B52" s="12">
        <v>0</v>
      </c>
      <c r="C52" s="5">
        <v>0</v>
      </c>
      <c r="D52" s="5">
        <f t="shared" si="24"/>
        <v>1</v>
      </c>
      <c r="E52" s="5">
        <v>1</v>
      </c>
      <c r="F52" s="5">
        <f t="shared" si="25"/>
        <v>1</v>
      </c>
      <c r="G52" s="5">
        <f t="shared" si="26"/>
        <v>1</v>
      </c>
      <c r="H52" s="5">
        <f t="shared" si="27"/>
        <v>1</v>
      </c>
      <c r="I52" s="1">
        <v>1</v>
      </c>
      <c r="J52" s="12">
        <v>1</v>
      </c>
      <c r="K52" s="5">
        <v>0</v>
      </c>
      <c r="L52" s="5">
        <f t="shared" si="28"/>
        <v>0</v>
      </c>
      <c r="M52" s="11">
        <v>-1</v>
      </c>
      <c r="N52" s="5">
        <f t="shared" si="29"/>
        <v>-1</v>
      </c>
      <c r="O52" s="5">
        <f t="shared" si="30"/>
        <v>1</v>
      </c>
      <c r="P52" s="5">
        <f t="shared" si="31"/>
        <v>-1</v>
      </c>
      <c r="Q52" s="12">
        <v>0</v>
      </c>
      <c r="R52" s="5">
        <v>0</v>
      </c>
      <c r="S52" s="5">
        <f t="shared" si="32"/>
        <v>1</v>
      </c>
      <c r="T52" s="5">
        <v>1</v>
      </c>
      <c r="U52" s="5">
        <f t="shared" si="33"/>
        <v>1</v>
      </c>
      <c r="V52" s="5">
        <f t="shared" si="34"/>
        <v>1</v>
      </c>
      <c r="W52" s="5">
        <f t="shared" si="35"/>
        <v>1</v>
      </c>
      <c r="X52" s="5">
        <f t="shared" si="36"/>
        <v>1</v>
      </c>
      <c r="Y52" s="5">
        <f t="shared" si="37"/>
        <v>1</v>
      </c>
      <c r="Z52" s="5">
        <f t="shared" si="38"/>
        <v>1</v>
      </c>
      <c r="AA52" s="5">
        <f t="shared" si="23"/>
        <v>8</v>
      </c>
      <c r="AB52" s="5">
        <f t="shared" si="39"/>
        <v>-6</v>
      </c>
      <c r="AC52" s="5">
        <f t="shared" si="40"/>
        <v>-2</v>
      </c>
      <c r="AD52" s="5">
        <f t="shared" si="41"/>
        <v>-2</v>
      </c>
      <c r="AE52" s="5">
        <f t="shared" si="42"/>
        <v>-2</v>
      </c>
      <c r="AF52" s="5">
        <f t="shared" si="43"/>
        <v>0</v>
      </c>
      <c r="AG52" s="5">
        <f t="shared" si="44"/>
        <v>0</v>
      </c>
      <c r="AH52" s="5">
        <f t="shared" si="45"/>
        <v>0</v>
      </c>
    </row>
    <row r="53" spans="1:34" x14ac:dyDescent="0.3">
      <c r="A53" s="5">
        <v>8</v>
      </c>
      <c r="B53" s="12">
        <v>0</v>
      </c>
      <c r="C53" s="5">
        <v>0</v>
      </c>
      <c r="D53" s="5">
        <f t="shared" si="24"/>
        <v>1</v>
      </c>
      <c r="E53" s="5">
        <v>1</v>
      </c>
      <c r="F53" s="5">
        <f t="shared" si="25"/>
        <v>1</v>
      </c>
      <c r="G53" s="5">
        <f t="shared" si="26"/>
        <v>1</v>
      </c>
      <c r="H53" s="5">
        <f t="shared" si="27"/>
        <v>1</v>
      </c>
      <c r="I53" s="1">
        <v>1</v>
      </c>
      <c r="J53" s="12">
        <v>1</v>
      </c>
      <c r="K53" s="5">
        <v>0</v>
      </c>
      <c r="L53" s="5">
        <f t="shared" si="28"/>
        <v>0</v>
      </c>
      <c r="M53" s="11">
        <v>0</v>
      </c>
      <c r="N53" s="5">
        <f t="shared" si="29"/>
        <v>0</v>
      </c>
      <c r="O53" s="5">
        <f t="shared" si="30"/>
        <v>0</v>
      </c>
      <c r="P53" s="5">
        <f t="shared" si="31"/>
        <v>0</v>
      </c>
      <c r="Q53" s="12">
        <v>0</v>
      </c>
      <c r="R53" s="5">
        <v>0</v>
      </c>
      <c r="S53" s="5">
        <f t="shared" si="32"/>
        <v>1</v>
      </c>
      <c r="T53" s="5">
        <v>1</v>
      </c>
      <c r="U53" s="5">
        <f t="shared" si="33"/>
        <v>1</v>
      </c>
      <c r="V53" s="5">
        <f t="shared" si="34"/>
        <v>1</v>
      </c>
      <c r="W53" s="5">
        <f t="shared" si="35"/>
        <v>1</v>
      </c>
      <c r="X53" s="5">
        <f t="shared" si="36"/>
        <v>2</v>
      </c>
      <c r="Y53" s="5">
        <f t="shared" si="37"/>
        <v>1</v>
      </c>
      <c r="Z53" s="5">
        <f t="shared" si="38"/>
        <v>1</v>
      </c>
      <c r="AA53" s="5">
        <f t="shared" si="23"/>
        <v>8</v>
      </c>
      <c r="AB53" s="5">
        <f t="shared" si="39"/>
        <v>-6</v>
      </c>
      <c r="AC53" s="5">
        <f t="shared" si="40"/>
        <v>-2.5</v>
      </c>
      <c r="AD53" s="5">
        <f t="shared" si="41"/>
        <v>-1</v>
      </c>
      <c r="AE53" s="5">
        <f t="shared" si="42"/>
        <v>-2.5</v>
      </c>
      <c r="AF53" s="5">
        <f t="shared" si="43"/>
        <v>-0.5</v>
      </c>
      <c r="AG53" s="5">
        <f t="shared" si="44"/>
        <v>1</v>
      </c>
      <c r="AH53" s="5">
        <f t="shared" si="45"/>
        <v>-0.5</v>
      </c>
    </row>
    <row r="54" spans="1:34" x14ac:dyDescent="0.3">
      <c r="A54" s="5">
        <v>8</v>
      </c>
      <c r="B54" s="12">
        <v>0</v>
      </c>
      <c r="C54" s="5">
        <v>0</v>
      </c>
      <c r="D54" s="5">
        <f t="shared" si="24"/>
        <v>1</v>
      </c>
      <c r="E54" s="5">
        <v>1</v>
      </c>
      <c r="F54" s="5">
        <f t="shared" si="25"/>
        <v>1</v>
      </c>
      <c r="G54" s="5">
        <f t="shared" si="26"/>
        <v>1</v>
      </c>
      <c r="H54" s="5">
        <f t="shared" si="27"/>
        <v>1</v>
      </c>
      <c r="I54" s="1">
        <v>1</v>
      </c>
      <c r="J54" s="12">
        <v>1</v>
      </c>
      <c r="K54" s="5">
        <v>0</v>
      </c>
      <c r="L54" s="5">
        <f t="shared" si="28"/>
        <v>0</v>
      </c>
      <c r="M54" s="11">
        <v>-2</v>
      </c>
      <c r="N54" s="5">
        <f t="shared" si="29"/>
        <v>-1</v>
      </c>
      <c r="O54" s="5">
        <f t="shared" si="30"/>
        <v>1.4142135623730951</v>
      </c>
      <c r="P54" s="5">
        <f t="shared" si="31"/>
        <v>-1.4142135623730951</v>
      </c>
      <c r="Q54" s="12">
        <v>0</v>
      </c>
      <c r="R54" s="5">
        <v>0</v>
      </c>
      <c r="S54" s="5">
        <f t="shared" si="32"/>
        <v>1</v>
      </c>
      <c r="T54" s="5">
        <v>1</v>
      </c>
      <c r="U54" s="5">
        <f t="shared" si="33"/>
        <v>1</v>
      </c>
      <c r="V54" s="5">
        <f t="shared" si="34"/>
        <v>1</v>
      </c>
      <c r="W54" s="5">
        <f t="shared" si="35"/>
        <v>1</v>
      </c>
      <c r="X54" s="5">
        <f t="shared" si="36"/>
        <v>0.58578643762690485</v>
      </c>
      <c r="Y54" s="5">
        <f t="shared" si="37"/>
        <v>1</v>
      </c>
      <c r="Z54" s="5">
        <f t="shared" si="38"/>
        <v>1</v>
      </c>
      <c r="AA54" s="5">
        <f t="shared" ref="AA54:AA85" si="46">A54</f>
        <v>8</v>
      </c>
      <c r="AB54" s="5">
        <f t="shared" si="39"/>
        <v>-6</v>
      </c>
      <c r="AC54" s="5">
        <f t="shared" si="40"/>
        <v>-1.5</v>
      </c>
      <c r="AD54" s="5">
        <f t="shared" si="41"/>
        <v>-3</v>
      </c>
      <c r="AE54" s="5">
        <f t="shared" si="42"/>
        <v>-1.5</v>
      </c>
      <c r="AF54" s="5">
        <f t="shared" si="43"/>
        <v>0.5</v>
      </c>
      <c r="AG54" s="5">
        <f t="shared" si="44"/>
        <v>-1</v>
      </c>
      <c r="AH54" s="5">
        <f t="shared" si="45"/>
        <v>0.5</v>
      </c>
    </row>
    <row r="55" spans="1:34" x14ac:dyDescent="0.3">
      <c r="A55" s="5">
        <v>8</v>
      </c>
      <c r="B55" s="12">
        <v>0</v>
      </c>
      <c r="C55" s="5">
        <v>0</v>
      </c>
      <c r="D55" s="5">
        <f t="shared" si="24"/>
        <v>1</v>
      </c>
      <c r="E55" s="5">
        <v>1</v>
      </c>
      <c r="F55" s="5">
        <f t="shared" si="25"/>
        <v>1</v>
      </c>
      <c r="G55" s="5">
        <f t="shared" si="26"/>
        <v>1</v>
      </c>
      <c r="H55" s="5">
        <f t="shared" si="27"/>
        <v>1</v>
      </c>
      <c r="I55" s="1">
        <v>1</v>
      </c>
      <c r="J55" s="12">
        <v>1</v>
      </c>
      <c r="K55" s="5">
        <v>0</v>
      </c>
      <c r="L55" s="5">
        <f t="shared" si="28"/>
        <v>0</v>
      </c>
      <c r="M55" s="11">
        <v>-3</v>
      </c>
      <c r="N55" s="5">
        <f t="shared" si="29"/>
        <v>-1</v>
      </c>
      <c r="O55" s="5">
        <f t="shared" si="30"/>
        <v>1.7320508075688772</v>
      </c>
      <c r="P55" s="5">
        <f t="shared" si="31"/>
        <v>-1.7320508075688772</v>
      </c>
      <c r="Q55" s="12">
        <v>0</v>
      </c>
      <c r="R55" s="5">
        <v>0</v>
      </c>
      <c r="S55" s="5">
        <f t="shared" si="32"/>
        <v>1</v>
      </c>
      <c r="T55" s="5">
        <v>1</v>
      </c>
      <c r="U55" s="5">
        <f t="shared" si="33"/>
        <v>1</v>
      </c>
      <c r="V55" s="5">
        <f t="shared" si="34"/>
        <v>1</v>
      </c>
      <c r="W55" s="5">
        <f t="shared" si="35"/>
        <v>1</v>
      </c>
      <c r="X55" s="5">
        <f t="shared" si="36"/>
        <v>0.26794919243112281</v>
      </c>
      <c r="Y55" s="5">
        <f t="shared" si="37"/>
        <v>1</v>
      </c>
      <c r="Z55" s="5">
        <f t="shared" si="38"/>
        <v>1</v>
      </c>
      <c r="AA55" s="5">
        <f t="shared" si="46"/>
        <v>8</v>
      </c>
      <c r="AB55" s="5">
        <f t="shared" si="39"/>
        <v>-6</v>
      </c>
      <c r="AC55" s="5">
        <f t="shared" si="40"/>
        <v>-1</v>
      </c>
      <c r="AD55" s="5">
        <f t="shared" si="41"/>
        <v>-4</v>
      </c>
      <c r="AE55" s="5">
        <f t="shared" si="42"/>
        <v>-1</v>
      </c>
      <c r="AF55" s="5">
        <f t="shared" si="43"/>
        <v>1</v>
      </c>
      <c r="AG55" s="5">
        <f t="shared" si="44"/>
        <v>-2</v>
      </c>
      <c r="AH55" s="5">
        <f t="shared" si="45"/>
        <v>1</v>
      </c>
    </row>
    <row r="56" spans="1:34" x14ac:dyDescent="0.3">
      <c r="A56" s="5">
        <v>8</v>
      </c>
      <c r="B56" s="12">
        <v>0</v>
      </c>
      <c r="C56" s="5">
        <v>0</v>
      </c>
      <c r="D56" s="5">
        <f t="shared" si="24"/>
        <v>1</v>
      </c>
      <c r="E56" s="5">
        <v>1</v>
      </c>
      <c r="F56" s="5">
        <f t="shared" si="25"/>
        <v>1</v>
      </c>
      <c r="G56" s="5">
        <f t="shared" si="26"/>
        <v>1</v>
      </c>
      <c r="H56" s="5">
        <f t="shared" si="27"/>
        <v>1</v>
      </c>
      <c r="I56" s="1">
        <v>1</v>
      </c>
      <c r="J56" s="12">
        <v>1</v>
      </c>
      <c r="K56" s="5">
        <v>0</v>
      </c>
      <c r="L56" s="5">
        <f t="shared" si="28"/>
        <v>0</v>
      </c>
      <c r="M56" s="11">
        <v>-2</v>
      </c>
      <c r="N56" s="5">
        <f t="shared" si="29"/>
        <v>-1</v>
      </c>
      <c r="O56" s="5">
        <f t="shared" si="30"/>
        <v>1.4142135623730951</v>
      </c>
      <c r="P56" s="5">
        <f t="shared" si="31"/>
        <v>-1.4142135623730951</v>
      </c>
      <c r="Q56" s="12">
        <v>0</v>
      </c>
      <c r="R56" s="5">
        <v>0</v>
      </c>
      <c r="S56" s="5">
        <f t="shared" si="32"/>
        <v>1</v>
      </c>
      <c r="T56" s="5">
        <v>1</v>
      </c>
      <c r="U56" s="5">
        <f t="shared" si="33"/>
        <v>1</v>
      </c>
      <c r="V56" s="5">
        <f t="shared" si="34"/>
        <v>1</v>
      </c>
      <c r="W56" s="5">
        <f t="shared" si="35"/>
        <v>1</v>
      </c>
      <c r="X56" s="5">
        <f t="shared" si="36"/>
        <v>0.58578643762690485</v>
      </c>
      <c r="Y56" s="5">
        <f t="shared" si="37"/>
        <v>1</v>
      </c>
      <c r="Z56" s="5">
        <f t="shared" si="38"/>
        <v>1</v>
      </c>
      <c r="AA56" s="5">
        <f t="shared" si="46"/>
        <v>8</v>
      </c>
      <c r="AB56" s="5">
        <f t="shared" si="39"/>
        <v>-6</v>
      </c>
      <c r="AC56" s="5">
        <f t="shared" si="40"/>
        <v>-1.5</v>
      </c>
      <c r="AD56" s="5">
        <f t="shared" si="41"/>
        <v>-3</v>
      </c>
      <c r="AE56" s="5">
        <f t="shared" si="42"/>
        <v>-1.5</v>
      </c>
      <c r="AF56" s="5">
        <f t="shared" si="43"/>
        <v>0.5</v>
      </c>
      <c r="AG56" s="5">
        <f t="shared" si="44"/>
        <v>-1</v>
      </c>
      <c r="AH56" s="5">
        <f t="shared" si="45"/>
        <v>0.5</v>
      </c>
    </row>
    <row r="57" spans="1:34" x14ac:dyDescent="0.3">
      <c r="A57" s="5">
        <v>8</v>
      </c>
      <c r="B57" s="12">
        <v>0</v>
      </c>
      <c r="C57" s="5">
        <v>0</v>
      </c>
      <c r="D57" s="5">
        <f t="shared" si="24"/>
        <v>1</v>
      </c>
      <c r="E57" s="5">
        <v>1</v>
      </c>
      <c r="F57" s="5">
        <f t="shared" si="25"/>
        <v>1</v>
      </c>
      <c r="G57" s="5">
        <f t="shared" si="26"/>
        <v>1</v>
      </c>
      <c r="H57" s="5">
        <f t="shared" si="27"/>
        <v>1</v>
      </c>
      <c r="I57" s="1">
        <v>1</v>
      </c>
      <c r="J57" s="12">
        <v>1</v>
      </c>
      <c r="K57" s="5">
        <v>0</v>
      </c>
      <c r="L57" s="5">
        <f t="shared" si="28"/>
        <v>0</v>
      </c>
      <c r="M57" s="11">
        <v>-2</v>
      </c>
      <c r="N57" s="5">
        <f t="shared" si="29"/>
        <v>-1</v>
      </c>
      <c r="O57" s="5">
        <f t="shared" si="30"/>
        <v>1.4142135623730951</v>
      </c>
      <c r="P57" s="5">
        <f t="shared" si="31"/>
        <v>-1.4142135623730951</v>
      </c>
      <c r="Q57" s="12">
        <v>0</v>
      </c>
      <c r="R57" s="5">
        <v>0</v>
      </c>
      <c r="S57" s="5">
        <f t="shared" si="32"/>
        <v>1</v>
      </c>
      <c r="T57" s="5">
        <v>1</v>
      </c>
      <c r="U57" s="5">
        <f t="shared" si="33"/>
        <v>1</v>
      </c>
      <c r="V57" s="5">
        <f t="shared" si="34"/>
        <v>1</v>
      </c>
      <c r="W57" s="5">
        <f t="shared" si="35"/>
        <v>1</v>
      </c>
      <c r="X57" s="5">
        <f t="shared" si="36"/>
        <v>0.58578643762690485</v>
      </c>
      <c r="Y57" s="5">
        <f t="shared" si="37"/>
        <v>1</v>
      </c>
      <c r="Z57" s="5">
        <f t="shared" si="38"/>
        <v>1</v>
      </c>
      <c r="AA57" s="5">
        <f t="shared" si="46"/>
        <v>8</v>
      </c>
      <c r="AB57" s="5">
        <f t="shared" si="39"/>
        <v>-6</v>
      </c>
      <c r="AC57" s="5">
        <f t="shared" si="40"/>
        <v>-1.5</v>
      </c>
      <c r="AD57" s="5">
        <f t="shared" si="41"/>
        <v>-3</v>
      </c>
      <c r="AE57" s="5">
        <f t="shared" si="42"/>
        <v>-1.5</v>
      </c>
      <c r="AF57" s="5">
        <f t="shared" si="43"/>
        <v>0.5</v>
      </c>
      <c r="AG57" s="5">
        <f t="shared" si="44"/>
        <v>-1</v>
      </c>
      <c r="AH57" s="5">
        <f t="shared" si="45"/>
        <v>0.5</v>
      </c>
    </row>
    <row r="58" spans="1:34" x14ac:dyDescent="0.3">
      <c r="A58" s="5">
        <v>8</v>
      </c>
      <c r="B58" s="12">
        <v>0</v>
      </c>
      <c r="C58" s="5">
        <v>0</v>
      </c>
      <c r="D58" s="5">
        <f t="shared" si="24"/>
        <v>1</v>
      </c>
      <c r="E58" s="5">
        <v>1</v>
      </c>
      <c r="F58" s="5">
        <f t="shared" si="25"/>
        <v>1</v>
      </c>
      <c r="G58" s="5">
        <f t="shared" si="26"/>
        <v>1</v>
      </c>
      <c r="H58" s="5">
        <f t="shared" si="27"/>
        <v>1</v>
      </c>
      <c r="I58" s="1">
        <v>1</v>
      </c>
      <c r="J58" s="12">
        <v>1</v>
      </c>
      <c r="K58" s="5">
        <v>0</v>
      </c>
      <c r="L58" s="5">
        <f t="shared" si="28"/>
        <v>0</v>
      </c>
      <c r="M58" s="11">
        <v>-3</v>
      </c>
      <c r="N58" s="5">
        <f t="shared" si="29"/>
        <v>-1</v>
      </c>
      <c r="O58" s="5">
        <f t="shared" si="30"/>
        <v>1.7320508075688772</v>
      </c>
      <c r="P58" s="5">
        <f t="shared" si="31"/>
        <v>-1.7320508075688772</v>
      </c>
      <c r="Q58" s="12">
        <v>0</v>
      </c>
      <c r="R58" s="5">
        <v>0</v>
      </c>
      <c r="S58" s="5">
        <f t="shared" si="32"/>
        <v>1</v>
      </c>
      <c r="T58" s="5">
        <v>1</v>
      </c>
      <c r="U58" s="5">
        <f t="shared" si="33"/>
        <v>1</v>
      </c>
      <c r="V58" s="5">
        <f t="shared" si="34"/>
        <v>1</v>
      </c>
      <c r="W58" s="5">
        <f t="shared" si="35"/>
        <v>1</v>
      </c>
      <c r="X58" s="5">
        <f t="shared" si="36"/>
        <v>0.26794919243112281</v>
      </c>
      <c r="Y58" s="5">
        <f t="shared" si="37"/>
        <v>1</v>
      </c>
      <c r="Z58" s="5">
        <f t="shared" si="38"/>
        <v>1</v>
      </c>
      <c r="AA58" s="5">
        <f t="shared" si="46"/>
        <v>8</v>
      </c>
      <c r="AB58" s="5">
        <f t="shared" si="39"/>
        <v>-6</v>
      </c>
      <c r="AC58" s="5">
        <f t="shared" si="40"/>
        <v>-1</v>
      </c>
      <c r="AD58" s="5">
        <f t="shared" si="41"/>
        <v>-4</v>
      </c>
      <c r="AE58" s="5">
        <f t="shared" si="42"/>
        <v>-1</v>
      </c>
      <c r="AF58" s="5">
        <f t="shared" si="43"/>
        <v>1</v>
      </c>
      <c r="AG58" s="5">
        <f t="shared" si="44"/>
        <v>-2</v>
      </c>
      <c r="AH58" s="5">
        <f t="shared" si="45"/>
        <v>1</v>
      </c>
    </row>
    <row r="59" spans="1:34" x14ac:dyDescent="0.3">
      <c r="A59" s="5">
        <v>8</v>
      </c>
      <c r="B59" s="12">
        <v>1</v>
      </c>
      <c r="C59" s="5">
        <v>0</v>
      </c>
      <c r="D59" s="5">
        <f t="shared" si="24"/>
        <v>0</v>
      </c>
      <c r="E59" s="11">
        <v>1</v>
      </c>
      <c r="F59" s="5">
        <f t="shared" si="25"/>
        <v>1</v>
      </c>
      <c r="G59" s="5">
        <f t="shared" si="26"/>
        <v>1</v>
      </c>
      <c r="H59" s="5">
        <f t="shared" si="27"/>
        <v>1</v>
      </c>
      <c r="I59" s="1">
        <v>1</v>
      </c>
      <c r="J59" s="12">
        <v>0</v>
      </c>
      <c r="K59" s="5">
        <v>0</v>
      </c>
      <c r="L59" s="5">
        <f t="shared" si="28"/>
        <v>1</v>
      </c>
      <c r="M59" s="5">
        <v>1</v>
      </c>
      <c r="N59" s="5">
        <f t="shared" si="29"/>
        <v>1</v>
      </c>
      <c r="O59" s="5">
        <f t="shared" si="30"/>
        <v>1</v>
      </c>
      <c r="P59" s="5">
        <f t="shared" si="31"/>
        <v>1</v>
      </c>
      <c r="Q59" s="12">
        <v>0</v>
      </c>
      <c r="R59" s="5">
        <v>0</v>
      </c>
      <c r="S59" s="5">
        <f t="shared" si="32"/>
        <v>1</v>
      </c>
      <c r="T59" s="5">
        <v>1</v>
      </c>
      <c r="U59" s="5">
        <f t="shared" si="33"/>
        <v>1</v>
      </c>
      <c r="V59" s="5">
        <f t="shared" si="34"/>
        <v>1</v>
      </c>
      <c r="W59" s="5">
        <f t="shared" si="35"/>
        <v>1</v>
      </c>
      <c r="X59" s="5">
        <f t="shared" si="36"/>
        <v>3</v>
      </c>
      <c r="Y59" s="5">
        <f t="shared" si="37"/>
        <v>1</v>
      </c>
      <c r="Z59" s="5">
        <f t="shared" si="38"/>
        <v>1</v>
      </c>
      <c r="AA59" s="5">
        <f t="shared" si="46"/>
        <v>8</v>
      </c>
      <c r="AB59" s="5">
        <f t="shared" si="39"/>
        <v>-6</v>
      </c>
      <c r="AC59" s="5">
        <f t="shared" si="40"/>
        <v>-2</v>
      </c>
      <c r="AD59" s="5">
        <f t="shared" si="41"/>
        <v>-2</v>
      </c>
      <c r="AE59" s="5">
        <f t="shared" si="42"/>
        <v>-2</v>
      </c>
      <c r="AF59" s="5">
        <f t="shared" si="43"/>
        <v>0</v>
      </c>
      <c r="AG59" s="5">
        <f t="shared" si="44"/>
        <v>0</v>
      </c>
      <c r="AH59" s="5">
        <f t="shared" si="45"/>
        <v>0</v>
      </c>
    </row>
    <row r="60" spans="1:34" x14ac:dyDescent="0.3">
      <c r="A60" s="5">
        <v>8</v>
      </c>
      <c r="B60" s="12">
        <v>1</v>
      </c>
      <c r="C60" s="5">
        <v>0</v>
      </c>
      <c r="D60" s="5">
        <f t="shared" si="24"/>
        <v>0</v>
      </c>
      <c r="E60" s="11">
        <v>1</v>
      </c>
      <c r="F60" s="5">
        <f t="shared" si="25"/>
        <v>1</v>
      </c>
      <c r="G60" s="5">
        <f t="shared" si="26"/>
        <v>1</v>
      </c>
      <c r="H60" s="5">
        <f t="shared" si="27"/>
        <v>1</v>
      </c>
      <c r="I60" s="1">
        <v>1</v>
      </c>
      <c r="J60" s="12">
        <v>0</v>
      </c>
      <c r="K60" s="5">
        <v>0</v>
      </c>
      <c r="L60" s="5">
        <f t="shared" si="28"/>
        <v>1</v>
      </c>
      <c r="M60" s="5">
        <v>1</v>
      </c>
      <c r="N60" s="5">
        <f t="shared" si="29"/>
        <v>1</v>
      </c>
      <c r="O60" s="5">
        <f t="shared" si="30"/>
        <v>1</v>
      </c>
      <c r="P60" s="5">
        <f t="shared" si="31"/>
        <v>1</v>
      </c>
      <c r="Q60" s="12">
        <v>0</v>
      </c>
      <c r="R60" s="5">
        <v>0</v>
      </c>
      <c r="S60" s="5">
        <f t="shared" si="32"/>
        <v>1</v>
      </c>
      <c r="T60" s="5">
        <v>1</v>
      </c>
      <c r="U60" s="5">
        <f t="shared" si="33"/>
        <v>1</v>
      </c>
      <c r="V60" s="5">
        <f t="shared" si="34"/>
        <v>1</v>
      </c>
      <c r="W60" s="5">
        <f t="shared" si="35"/>
        <v>1</v>
      </c>
      <c r="X60" s="5">
        <f t="shared" si="36"/>
        <v>3</v>
      </c>
      <c r="Y60" s="5">
        <f t="shared" si="37"/>
        <v>1</v>
      </c>
      <c r="Z60" s="5">
        <f t="shared" si="38"/>
        <v>1</v>
      </c>
      <c r="AA60" s="5">
        <f t="shared" si="46"/>
        <v>8</v>
      </c>
      <c r="AB60" s="5">
        <f t="shared" si="39"/>
        <v>-6</v>
      </c>
      <c r="AC60" s="5">
        <f t="shared" si="40"/>
        <v>-2</v>
      </c>
      <c r="AD60" s="5">
        <f t="shared" si="41"/>
        <v>-2</v>
      </c>
      <c r="AE60" s="5">
        <f t="shared" si="42"/>
        <v>-2</v>
      </c>
      <c r="AF60" s="5">
        <f t="shared" si="43"/>
        <v>0</v>
      </c>
      <c r="AG60" s="5">
        <f t="shared" si="44"/>
        <v>0</v>
      </c>
      <c r="AH60" s="5">
        <f t="shared" si="45"/>
        <v>0</v>
      </c>
    </row>
    <row r="61" spans="1:34" x14ac:dyDescent="0.3">
      <c r="A61" s="5">
        <v>8</v>
      </c>
      <c r="B61" s="12">
        <v>1</v>
      </c>
      <c r="C61" s="5">
        <v>0</v>
      </c>
      <c r="D61" s="5">
        <f t="shared" si="24"/>
        <v>0</v>
      </c>
      <c r="E61" s="11">
        <v>1</v>
      </c>
      <c r="F61" s="5">
        <f t="shared" si="25"/>
        <v>1</v>
      </c>
      <c r="G61" s="5">
        <f t="shared" si="26"/>
        <v>1</v>
      </c>
      <c r="H61" s="5">
        <f t="shared" si="27"/>
        <v>1</v>
      </c>
      <c r="I61" s="1">
        <v>1</v>
      </c>
      <c r="J61" s="12">
        <v>0</v>
      </c>
      <c r="K61" s="5">
        <v>0</v>
      </c>
      <c r="L61" s="5">
        <f t="shared" si="28"/>
        <v>1</v>
      </c>
      <c r="M61" s="5">
        <v>1</v>
      </c>
      <c r="N61" s="5">
        <f t="shared" si="29"/>
        <v>1</v>
      </c>
      <c r="O61" s="5">
        <f t="shared" si="30"/>
        <v>1</v>
      </c>
      <c r="P61" s="5">
        <f t="shared" si="31"/>
        <v>1</v>
      </c>
      <c r="Q61" s="12">
        <v>0</v>
      </c>
      <c r="R61" s="5">
        <v>0</v>
      </c>
      <c r="S61" s="5">
        <f t="shared" si="32"/>
        <v>1</v>
      </c>
      <c r="T61" s="5">
        <v>1</v>
      </c>
      <c r="U61" s="5">
        <f t="shared" si="33"/>
        <v>1</v>
      </c>
      <c r="V61" s="5">
        <f t="shared" si="34"/>
        <v>1</v>
      </c>
      <c r="W61" s="5">
        <f t="shared" si="35"/>
        <v>1</v>
      </c>
      <c r="X61" s="5">
        <f t="shared" si="36"/>
        <v>3</v>
      </c>
      <c r="Y61" s="5">
        <f t="shared" si="37"/>
        <v>1</v>
      </c>
      <c r="Z61" s="5">
        <f t="shared" si="38"/>
        <v>1</v>
      </c>
      <c r="AA61" s="5">
        <f t="shared" si="46"/>
        <v>8</v>
      </c>
      <c r="AB61" s="5">
        <f t="shared" si="39"/>
        <v>-6</v>
      </c>
      <c r="AC61" s="5">
        <f t="shared" si="40"/>
        <v>-2</v>
      </c>
      <c r="AD61" s="5">
        <f t="shared" si="41"/>
        <v>-2</v>
      </c>
      <c r="AE61" s="5">
        <f t="shared" si="42"/>
        <v>-2</v>
      </c>
      <c r="AF61" s="5">
        <f t="shared" si="43"/>
        <v>0</v>
      </c>
      <c r="AG61" s="5">
        <f t="shared" si="44"/>
        <v>0</v>
      </c>
      <c r="AH61" s="5">
        <f t="shared" si="45"/>
        <v>0</v>
      </c>
    </row>
    <row r="62" spans="1:34" x14ac:dyDescent="0.3">
      <c r="A62" s="5">
        <v>7</v>
      </c>
      <c r="B62" s="12">
        <v>0</v>
      </c>
      <c r="C62" s="5">
        <v>1</v>
      </c>
      <c r="D62" s="5">
        <f t="shared" si="24"/>
        <v>0</v>
      </c>
      <c r="E62" s="11">
        <v>1</v>
      </c>
      <c r="F62" s="5">
        <f t="shared" si="25"/>
        <v>1</v>
      </c>
      <c r="G62" s="5">
        <f t="shared" si="26"/>
        <v>1</v>
      </c>
      <c r="H62" s="5">
        <f t="shared" si="27"/>
        <v>1</v>
      </c>
      <c r="I62" s="1">
        <v>0</v>
      </c>
      <c r="J62" s="12">
        <v>0</v>
      </c>
      <c r="K62" s="5">
        <v>0</v>
      </c>
      <c r="L62" s="5">
        <f t="shared" si="28"/>
        <v>1</v>
      </c>
      <c r="M62" s="5">
        <v>1</v>
      </c>
      <c r="N62" s="5">
        <f t="shared" si="29"/>
        <v>1</v>
      </c>
      <c r="O62" s="5">
        <f t="shared" si="30"/>
        <v>1</v>
      </c>
      <c r="P62" s="5">
        <f t="shared" si="31"/>
        <v>1</v>
      </c>
      <c r="Q62" s="12">
        <v>0</v>
      </c>
      <c r="R62" s="5">
        <v>0</v>
      </c>
      <c r="S62" s="5">
        <f t="shared" si="32"/>
        <v>1</v>
      </c>
      <c r="T62" s="5">
        <v>1</v>
      </c>
      <c r="U62" s="5">
        <f t="shared" si="33"/>
        <v>1</v>
      </c>
      <c r="V62" s="5">
        <f t="shared" si="34"/>
        <v>1</v>
      </c>
      <c r="W62" s="5">
        <f t="shared" si="35"/>
        <v>1</v>
      </c>
      <c r="X62" s="5">
        <f t="shared" si="36"/>
        <v>3</v>
      </c>
      <c r="Y62" s="5">
        <f t="shared" si="37"/>
        <v>1</v>
      </c>
      <c r="Z62" s="5">
        <f t="shared" si="38"/>
        <v>0</v>
      </c>
      <c r="AA62" s="5">
        <f t="shared" si="46"/>
        <v>7</v>
      </c>
      <c r="AB62" s="5">
        <f t="shared" si="39"/>
        <v>-6</v>
      </c>
      <c r="AC62" s="5">
        <f t="shared" si="40"/>
        <v>-2</v>
      </c>
      <c r="AD62" s="5">
        <f t="shared" si="41"/>
        <v>-2</v>
      </c>
      <c r="AE62" s="5">
        <f t="shared" si="42"/>
        <v>-2</v>
      </c>
      <c r="AF62" s="5">
        <f t="shared" si="43"/>
        <v>0</v>
      </c>
      <c r="AG62" s="5">
        <f t="shared" si="44"/>
        <v>0</v>
      </c>
      <c r="AH62" s="5">
        <f t="shared" si="45"/>
        <v>0</v>
      </c>
    </row>
    <row r="63" spans="1:34" x14ac:dyDescent="0.3">
      <c r="A63" s="5">
        <v>7</v>
      </c>
      <c r="B63" s="12">
        <v>0</v>
      </c>
      <c r="C63" s="5">
        <v>1</v>
      </c>
      <c r="D63" s="5">
        <f t="shared" si="24"/>
        <v>0</v>
      </c>
      <c r="E63" s="11">
        <v>2</v>
      </c>
      <c r="F63" s="5">
        <f t="shared" si="25"/>
        <v>1</v>
      </c>
      <c r="G63" s="5">
        <f t="shared" si="26"/>
        <v>1.4142135623730951</v>
      </c>
      <c r="H63" s="5">
        <f t="shared" si="27"/>
        <v>1.4142135623730951</v>
      </c>
      <c r="I63" s="1">
        <v>0</v>
      </c>
      <c r="J63" s="12">
        <v>0</v>
      </c>
      <c r="K63" s="5">
        <v>0</v>
      </c>
      <c r="L63" s="5">
        <f t="shared" si="28"/>
        <v>1</v>
      </c>
      <c r="M63" s="5">
        <v>1</v>
      </c>
      <c r="N63" s="5">
        <f t="shared" si="29"/>
        <v>1</v>
      </c>
      <c r="O63" s="5">
        <f t="shared" si="30"/>
        <v>1</v>
      </c>
      <c r="P63" s="5">
        <f t="shared" si="31"/>
        <v>1</v>
      </c>
      <c r="Q63" s="12">
        <v>0</v>
      </c>
      <c r="R63" s="5">
        <v>0</v>
      </c>
      <c r="S63" s="5">
        <f t="shared" si="32"/>
        <v>1</v>
      </c>
      <c r="T63" s="5">
        <v>1</v>
      </c>
      <c r="U63" s="5">
        <f t="shared" si="33"/>
        <v>1</v>
      </c>
      <c r="V63" s="5">
        <f t="shared" si="34"/>
        <v>1</v>
      </c>
      <c r="W63" s="5">
        <f t="shared" si="35"/>
        <v>1</v>
      </c>
      <c r="X63" s="5">
        <f t="shared" si="36"/>
        <v>3.4142135623730949</v>
      </c>
      <c r="Y63" s="5">
        <f t="shared" si="37"/>
        <v>1</v>
      </c>
      <c r="Z63" s="5">
        <f t="shared" si="38"/>
        <v>0</v>
      </c>
      <c r="AA63" s="5">
        <f t="shared" si="46"/>
        <v>7</v>
      </c>
      <c r="AB63" s="5">
        <f t="shared" si="39"/>
        <v>-6</v>
      </c>
      <c r="AC63" s="5">
        <f t="shared" si="40"/>
        <v>-3</v>
      </c>
      <c r="AD63" s="5">
        <f t="shared" si="41"/>
        <v>-1.5</v>
      </c>
      <c r="AE63" s="5">
        <f t="shared" si="42"/>
        <v>-1.5</v>
      </c>
      <c r="AF63" s="5">
        <f t="shared" si="43"/>
        <v>-1</v>
      </c>
      <c r="AG63" s="5">
        <f t="shared" si="44"/>
        <v>0.5</v>
      </c>
      <c r="AH63" s="5">
        <f t="shared" si="45"/>
        <v>0.5</v>
      </c>
    </row>
    <row r="64" spans="1:34" x14ac:dyDescent="0.3">
      <c r="A64" s="5">
        <v>7</v>
      </c>
      <c r="B64" s="12">
        <v>0</v>
      </c>
      <c r="C64" s="5">
        <v>1</v>
      </c>
      <c r="D64" s="5">
        <f t="shared" si="24"/>
        <v>0</v>
      </c>
      <c r="E64" s="11">
        <v>2</v>
      </c>
      <c r="F64" s="5">
        <f t="shared" si="25"/>
        <v>1</v>
      </c>
      <c r="G64" s="5">
        <f t="shared" si="26"/>
        <v>1.4142135623730951</v>
      </c>
      <c r="H64" s="5">
        <f t="shared" si="27"/>
        <v>1.4142135623730951</v>
      </c>
      <c r="I64" s="1">
        <v>0</v>
      </c>
      <c r="J64" s="12">
        <v>0</v>
      </c>
      <c r="K64" s="5">
        <v>0</v>
      </c>
      <c r="L64" s="5">
        <f t="shared" si="28"/>
        <v>1</v>
      </c>
      <c r="M64" s="5">
        <v>1</v>
      </c>
      <c r="N64" s="5">
        <f t="shared" si="29"/>
        <v>1</v>
      </c>
      <c r="O64" s="5">
        <f t="shared" si="30"/>
        <v>1</v>
      </c>
      <c r="P64" s="5">
        <f t="shared" si="31"/>
        <v>1</v>
      </c>
      <c r="Q64" s="12">
        <v>0</v>
      </c>
      <c r="R64" s="5">
        <v>0</v>
      </c>
      <c r="S64" s="5">
        <f t="shared" si="32"/>
        <v>1</v>
      </c>
      <c r="T64" s="5">
        <v>1</v>
      </c>
      <c r="U64" s="5">
        <f t="shared" si="33"/>
        <v>1</v>
      </c>
      <c r="V64" s="5">
        <f t="shared" si="34"/>
        <v>1</v>
      </c>
      <c r="W64" s="5">
        <f t="shared" si="35"/>
        <v>1</v>
      </c>
      <c r="X64" s="5">
        <f t="shared" si="36"/>
        <v>3.4142135623730949</v>
      </c>
      <c r="Y64" s="5">
        <f t="shared" si="37"/>
        <v>1</v>
      </c>
      <c r="Z64" s="5">
        <f t="shared" si="38"/>
        <v>0</v>
      </c>
      <c r="AA64" s="5">
        <f t="shared" si="46"/>
        <v>7</v>
      </c>
      <c r="AB64" s="5">
        <f t="shared" si="39"/>
        <v>-6</v>
      </c>
      <c r="AC64" s="5">
        <f t="shared" si="40"/>
        <v>-3</v>
      </c>
      <c r="AD64" s="5">
        <f t="shared" si="41"/>
        <v>-1.5</v>
      </c>
      <c r="AE64" s="5">
        <f t="shared" si="42"/>
        <v>-1.5</v>
      </c>
      <c r="AF64" s="5">
        <f t="shared" si="43"/>
        <v>-1</v>
      </c>
      <c r="AG64" s="5">
        <f t="shared" si="44"/>
        <v>0.5</v>
      </c>
      <c r="AH64" s="5">
        <f t="shared" si="45"/>
        <v>0.5</v>
      </c>
    </row>
    <row r="65" spans="1:34" x14ac:dyDescent="0.3">
      <c r="A65" s="5">
        <v>7</v>
      </c>
      <c r="B65" s="12">
        <v>0</v>
      </c>
      <c r="C65" s="5">
        <v>1</v>
      </c>
      <c r="D65" s="5">
        <f t="shared" si="24"/>
        <v>0</v>
      </c>
      <c r="E65" s="11">
        <v>2</v>
      </c>
      <c r="F65" s="5">
        <f t="shared" si="25"/>
        <v>1</v>
      </c>
      <c r="G65" s="5">
        <f t="shared" si="26"/>
        <v>1.4142135623730951</v>
      </c>
      <c r="H65" s="5">
        <f t="shared" si="27"/>
        <v>1.4142135623730951</v>
      </c>
      <c r="I65" s="1">
        <v>0</v>
      </c>
      <c r="J65" s="12">
        <v>0</v>
      </c>
      <c r="K65" s="5">
        <v>0</v>
      </c>
      <c r="L65" s="5">
        <f t="shared" si="28"/>
        <v>1</v>
      </c>
      <c r="M65" s="5">
        <v>1</v>
      </c>
      <c r="N65" s="5">
        <f t="shared" si="29"/>
        <v>1</v>
      </c>
      <c r="O65" s="5">
        <f t="shared" si="30"/>
        <v>1</v>
      </c>
      <c r="P65" s="5">
        <f t="shared" si="31"/>
        <v>1</v>
      </c>
      <c r="Q65" s="12">
        <v>0</v>
      </c>
      <c r="R65" s="5">
        <v>0</v>
      </c>
      <c r="S65" s="5">
        <f t="shared" si="32"/>
        <v>1</v>
      </c>
      <c r="T65" s="5">
        <v>1</v>
      </c>
      <c r="U65" s="5">
        <f t="shared" si="33"/>
        <v>1</v>
      </c>
      <c r="V65" s="5">
        <f t="shared" si="34"/>
        <v>1</v>
      </c>
      <c r="W65" s="5">
        <f t="shared" si="35"/>
        <v>1</v>
      </c>
      <c r="X65" s="5">
        <f t="shared" si="36"/>
        <v>3.4142135623730949</v>
      </c>
      <c r="Y65" s="5">
        <f t="shared" si="37"/>
        <v>1</v>
      </c>
      <c r="Z65" s="5">
        <f t="shared" si="38"/>
        <v>0</v>
      </c>
      <c r="AA65" s="5">
        <f t="shared" si="46"/>
        <v>7</v>
      </c>
      <c r="AB65" s="5">
        <f t="shared" si="39"/>
        <v>-6</v>
      </c>
      <c r="AC65" s="5">
        <f t="shared" si="40"/>
        <v>-3</v>
      </c>
      <c r="AD65" s="5">
        <f t="shared" si="41"/>
        <v>-1.5</v>
      </c>
      <c r="AE65" s="5">
        <f t="shared" si="42"/>
        <v>-1.5</v>
      </c>
      <c r="AF65" s="5">
        <f t="shared" si="43"/>
        <v>-1</v>
      </c>
      <c r="AG65" s="5">
        <f t="shared" si="44"/>
        <v>0.5</v>
      </c>
      <c r="AH65" s="5">
        <f t="shared" si="45"/>
        <v>0.5</v>
      </c>
    </row>
    <row r="66" spans="1:34" x14ac:dyDescent="0.3">
      <c r="A66" s="5">
        <v>7</v>
      </c>
      <c r="B66" s="12">
        <v>0</v>
      </c>
      <c r="C66" s="5">
        <v>1</v>
      </c>
      <c r="D66" s="5">
        <f t="shared" ref="D66:D97" si="47">1-B66-C66</f>
        <v>0</v>
      </c>
      <c r="E66" s="11">
        <v>1</v>
      </c>
      <c r="F66" s="5">
        <f t="shared" ref="F66:F97" si="48">SIGN(E66)</f>
        <v>1</v>
      </c>
      <c r="G66" s="5">
        <f t="shared" ref="G66:G97" si="49">SQRT(ABS(E66))</f>
        <v>1</v>
      </c>
      <c r="H66" s="5">
        <f t="shared" ref="H66:H97" si="50">F66*G66</f>
        <v>1</v>
      </c>
      <c r="I66" s="1">
        <v>0</v>
      </c>
      <c r="J66" s="12">
        <v>0</v>
      </c>
      <c r="K66" s="5">
        <v>0</v>
      </c>
      <c r="L66" s="5">
        <f t="shared" ref="L66:L97" si="51">1-J66-K66</f>
        <v>1</v>
      </c>
      <c r="M66" s="5">
        <v>1</v>
      </c>
      <c r="N66" s="5">
        <f t="shared" ref="N66:N97" si="52">SIGN(M66)</f>
        <v>1</v>
      </c>
      <c r="O66" s="5">
        <f t="shared" ref="O66:O97" si="53">SQRT(ABS(M66))</f>
        <v>1</v>
      </c>
      <c r="P66" s="5">
        <f t="shared" ref="P66:P97" si="54">N66*O66</f>
        <v>1</v>
      </c>
      <c r="Q66" s="12">
        <v>0</v>
      </c>
      <c r="R66" s="5">
        <v>0</v>
      </c>
      <c r="S66" s="5">
        <f t="shared" ref="S66:S97" si="55">1-Q66-R66</f>
        <v>1</v>
      </c>
      <c r="T66" s="5">
        <v>1</v>
      </c>
      <c r="U66" s="5">
        <f t="shared" ref="U66:U97" si="56">SIGN(T66)</f>
        <v>1</v>
      </c>
      <c r="V66" s="5">
        <f t="shared" ref="V66:V97" si="57">SQRT(ABS(T66))</f>
        <v>1</v>
      </c>
      <c r="W66" s="5">
        <f t="shared" ref="W66:W97" si="58">U66*V66</f>
        <v>1</v>
      </c>
      <c r="X66" s="5">
        <f t="shared" ref="X66:X97" si="59">W66+P66+H66</f>
        <v>3</v>
      </c>
      <c r="Y66" s="5">
        <f t="shared" ref="Y66:Y97" si="60">IF(X66&gt;0,1, IF(X66=0, 1/2, 0))</f>
        <v>1</v>
      </c>
      <c r="Z66" s="5">
        <f t="shared" ref="Z66:Z97" si="61">I66</f>
        <v>0</v>
      </c>
      <c r="AA66" s="5">
        <f t="shared" si="46"/>
        <v>7</v>
      </c>
      <c r="AB66" s="5">
        <f t="shared" ref="AB66:AB97" si="62">-6*Y66-10*(1-Y66)*I66</f>
        <v>-6</v>
      </c>
      <c r="AC66" s="5">
        <f t="shared" ref="AC66:AC97" si="63">AF66-2*Y66+6*B66*(1-Y66)-8*D66*I66*(1-Y66)</f>
        <v>-2</v>
      </c>
      <c r="AD66" s="5">
        <f t="shared" ref="AD66:AD97" si="64">AG66+J66*6*(1-Y66)+L66*I66*(1-Y66)*(-8)-2*Y66</f>
        <v>-2</v>
      </c>
      <c r="AE66" s="5">
        <f t="shared" ref="AE66:AE97" si="65">AH66-2*Y66+Q66*6*(1-Y66)-8*(1-Y66)*S66*I66</f>
        <v>-2</v>
      </c>
      <c r="AF66" s="5">
        <f t="shared" ref="AF66:AF97" si="66">-ABS(E66)+ABS(M66)/2+ABS(T66)/2</f>
        <v>0</v>
      </c>
      <c r="AG66" s="5">
        <f t="shared" ref="AG66:AG97" si="67">ABS(E66)/2-ABS(M66)+ABS(T66)/2</f>
        <v>0</v>
      </c>
      <c r="AH66" s="5">
        <f t="shared" ref="AH66:AH97" si="68">ABS(E66)/2+ABS(M66)/2-ABS(T66)</f>
        <v>0</v>
      </c>
    </row>
    <row r="67" spans="1:34" x14ac:dyDescent="0.3">
      <c r="A67" s="5">
        <v>7</v>
      </c>
      <c r="B67" s="12">
        <v>0</v>
      </c>
      <c r="C67" s="5">
        <v>0</v>
      </c>
      <c r="D67" s="5">
        <f t="shared" si="47"/>
        <v>1</v>
      </c>
      <c r="E67" s="5">
        <v>1</v>
      </c>
      <c r="F67" s="5">
        <f t="shared" si="48"/>
        <v>1</v>
      </c>
      <c r="G67" s="5">
        <f t="shared" si="49"/>
        <v>1</v>
      </c>
      <c r="H67" s="5">
        <f t="shared" si="50"/>
        <v>1</v>
      </c>
      <c r="I67" s="1">
        <v>0</v>
      </c>
      <c r="J67" s="12">
        <v>0</v>
      </c>
      <c r="K67" s="5">
        <v>1</v>
      </c>
      <c r="L67" s="5">
        <f t="shared" si="51"/>
        <v>0</v>
      </c>
      <c r="M67" s="11">
        <v>2</v>
      </c>
      <c r="N67" s="5">
        <f t="shared" si="52"/>
        <v>1</v>
      </c>
      <c r="O67" s="5">
        <f t="shared" si="53"/>
        <v>1.4142135623730951</v>
      </c>
      <c r="P67" s="5">
        <f t="shared" si="54"/>
        <v>1.4142135623730951</v>
      </c>
      <c r="Q67" s="12">
        <v>0</v>
      </c>
      <c r="R67" s="5">
        <v>0</v>
      </c>
      <c r="S67" s="5">
        <f t="shared" si="55"/>
        <v>1</v>
      </c>
      <c r="T67" s="5">
        <v>1</v>
      </c>
      <c r="U67" s="5">
        <f t="shared" si="56"/>
        <v>1</v>
      </c>
      <c r="V67" s="5">
        <f t="shared" si="57"/>
        <v>1</v>
      </c>
      <c r="W67" s="5">
        <f t="shared" si="58"/>
        <v>1</v>
      </c>
      <c r="X67" s="5">
        <f t="shared" si="59"/>
        <v>3.4142135623730949</v>
      </c>
      <c r="Y67" s="5">
        <f t="shared" si="60"/>
        <v>1</v>
      </c>
      <c r="Z67" s="5">
        <f t="shared" si="61"/>
        <v>0</v>
      </c>
      <c r="AA67" s="5">
        <f t="shared" si="46"/>
        <v>7</v>
      </c>
      <c r="AB67" s="5">
        <f t="shared" si="62"/>
        <v>-6</v>
      </c>
      <c r="AC67" s="5">
        <f t="shared" si="63"/>
        <v>-1.5</v>
      </c>
      <c r="AD67" s="5">
        <f t="shared" si="64"/>
        <v>-3</v>
      </c>
      <c r="AE67" s="5">
        <f t="shared" si="65"/>
        <v>-1.5</v>
      </c>
      <c r="AF67" s="5">
        <f t="shared" si="66"/>
        <v>0.5</v>
      </c>
      <c r="AG67" s="5">
        <f t="shared" si="67"/>
        <v>-1</v>
      </c>
      <c r="AH67" s="5">
        <f t="shared" si="68"/>
        <v>0.5</v>
      </c>
    </row>
    <row r="68" spans="1:34" x14ac:dyDescent="0.3">
      <c r="A68" s="5">
        <v>7</v>
      </c>
      <c r="B68" s="12">
        <v>0</v>
      </c>
      <c r="C68" s="5">
        <v>0</v>
      </c>
      <c r="D68" s="5">
        <f t="shared" si="47"/>
        <v>1</v>
      </c>
      <c r="E68" s="5">
        <v>1</v>
      </c>
      <c r="F68" s="5">
        <f t="shared" si="48"/>
        <v>1</v>
      </c>
      <c r="G68" s="5">
        <f t="shared" si="49"/>
        <v>1</v>
      </c>
      <c r="H68" s="5">
        <f t="shared" si="50"/>
        <v>1</v>
      </c>
      <c r="I68" s="1">
        <v>0</v>
      </c>
      <c r="J68" s="12">
        <v>0</v>
      </c>
      <c r="K68" s="5">
        <v>1</v>
      </c>
      <c r="L68" s="5">
        <f t="shared" si="51"/>
        <v>0</v>
      </c>
      <c r="M68" s="11">
        <v>1</v>
      </c>
      <c r="N68" s="5">
        <f t="shared" si="52"/>
        <v>1</v>
      </c>
      <c r="O68" s="5">
        <f t="shared" si="53"/>
        <v>1</v>
      </c>
      <c r="P68" s="5">
        <f t="shared" si="54"/>
        <v>1</v>
      </c>
      <c r="Q68" s="12">
        <v>0</v>
      </c>
      <c r="R68" s="5">
        <v>0</v>
      </c>
      <c r="S68" s="5">
        <f t="shared" si="55"/>
        <v>1</v>
      </c>
      <c r="T68" s="5">
        <v>1</v>
      </c>
      <c r="U68" s="5">
        <f t="shared" si="56"/>
        <v>1</v>
      </c>
      <c r="V68" s="5">
        <f t="shared" si="57"/>
        <v>1</v>
      </c>
      <c r="W68" s="5">
        <f t="shared" si="58"/>
        <v>1</v>
      </c>
      <c r="X68" s="5">
        <f t="shared" si="59"/>
        <v>3</v>
      </c>
      <c r="Y68" s="5">
        <f t="shared" si="60"/>
        <v>1</v>
      </c>
      <c r="Z68" s="5">
        <f t="shared" si="61"/>
        <v>0</v>
      </c>
      <c r="AA68" s="5">
        <f t="shared" si="46"/>
        <v>7</v>
      </c>
      <c r="AB68" s="5">
        <f t="shared" si="62"/>
        <v>-6</v>
      </c>
      <c r="AC68" s="5">
        <f t="shared" si="63"/>
        <v>-2</v>
      </c>
      <c r="AD68" s="5">
        <f t="shared" si="64"/>
        <v>-2</v>
      </c>
      <c r="AE68" s="5">
        <f t="shared" si="65"/>
        <v>-2</v>
      </c>
      <c r="AF68" s="5">
        <f t="shared" si="66"/>
        <v>0</v>
      </c>
      <c r="AG68" s="5">
        <f t="shared" si="67"/>
        <v>0</v>
      </c>
      <c r="AH68" s="5">
        <f t="shared" si="68"/>
        <v>0</v>
      </c>
    </row>
    <row r="69" spans="1:34" x14ac:dyDescent="0.3">
      <c r="A69" s="5">
        <v>7</v>
      </c>
      <c r="B69" s="12">
        <v>0</v>
      </c>
      <c r="C69" s="5">
        <v>0</v>
      </c>
      <c r="D69" s="5">
        <f t="shared" si="47"/>
        <v>1</v>
      </c>
      <c r="E69" s="5">
        <v>1</v>
      </c>
      <c r="F69" s="5">
        <f t="shared" si="48"/>
        <v>1</v>
      </c>
      <c r="G69" s="5">
        <f t="shared" si="49"/>
        <v>1</v>
      </c>
      <c r="H69" s="5">
        <f t="shared" si="50"/>
        <v>1</v>
      </c>
      <c r="I69" s="1">
        <v>0</v>
      </c>
      <c r="J69" s="12">
        <v>0</v>
      </c>
      <c r="K69" s="5">
        <v>0</v>
      </c>
      <c r="L69" s="5">
        <f t="shared" si="51"/>
        <v>1</v>
      </c>
      <c r="M69" s="5">
        <v>1</v>
      </c>
      <c r="N69" s="5">
        <f t="shared" si="52"/>
        <v>1</v>
      </c>
      <c r="O69" s="5">
        <f t="shared" si="53"/>
        <v>1</v>
      </c>
      <c r="P69" s="5">
        <f t="shared" si="54"/>
        <v>1</v>
      </c>
      <c r="Q69" s="12">
        <v>0</v>
      </c>
      <c r="R69" s="5">
        <v>1</v>
      </c>
      <c r="S69" s="5">
        <f t="shared" si="55"/>
        <v>0</v>
      </c>
      <c r="T69" s="11">
        <v>-2</v>
      </c>
      <c r="U69" s="5">
        <f t="shared" si="56"/>
        <v>-1</v>
      </c>
      <c r="V69" s="5">
        <f t="shared" si="57"/>
        <v>1.4142135623730951</v>
      </c>
      <c r="W69" s="5">
        <f t="shared" si="58"/>
        <v>-1.4142135623730951</v>
      </c>
      <c r="X69" s="5">
        <f t="shared" si="59"/>
        <v>0.58578643762690485</v>
      </c>
      <c r="Y69" s="5">
        <f t="shared" si="60"/>
        <v>1</v>
      </c>
      <c r="Z69" s="5">
        <f t="shared" si="61"/>
        <v>0</v>
      </c>
      <c r="AA69" s="5">
        <f t="shared" si="46"/>
        <v>7</v>
      </c>
      <c r="AB69" s="5">
        <f t="shared" si="62"/>
        <v>-6</v>
      </c>
      <c r="AC69" s="5">
        <f t="shared" si="63"/>
        <v>-1.5</v>
      </c>
      <c r="AD69" s="5">
        <f t="shared" si="64"/>
        <v>-1.5</v>
      </c>
      <c r="AE69" s="5">
        <f t="shared" si="65"/>
        <v>-3</v>
      </c>
      <c r="AF69" s="5">
        <f t="shared" si="66"/>
        <v>0.5</v>
      </c>
      <c r="AG69" s="5">
        <f t="shared" si="67"/>
        <v>0.5</v>
      </c>
      <c r="AH69" s="5">
        <f t="shared" si="68"/>
        <v>-1</v>
      </c>
    </row>
    <row r="70" spans="1:34" x14ac:dyDescent="0.3">
      <c r="A70" s="5">
        <v>7</v>
      </c>
      <c r="B70" s="12">
        <v>0</v>
      </c>
      <c r="C70" s="5">
        <v>0</v>
      </c>
      <c r="D70" s="5">
        <f t="shared" si="47"/>
        <v>1</v>
      </c>
      <c r="E70" s="5">
        <v>1</v>
      </c>
      <c r="F70" s="5">
        <f t="shared" si="48"/>
        <v>1</v>
      </c>
      <c r="G70" s="5">
        <f t="shared" si="49"/>
        <v>1</v>
      </c>
      <c r="H70" s="5">
        <f t="shared" si="50"/>
        <v>1</v>
      </c>
      <c r="I70" s="1">
        <v>0</v>
      </c>
      <c r="J70" s="12">
        <v>0</v>
      </c>
      <c r="K70" s="5">
        <v>0</v>
      </c>
      <c r="L70" s="5">
        <f t="shared" si="51"/>
        <v>1</v>
      </c>
      <c r="M70" s="5">
        <v>1</v>
      </c>
      <c r="N70" s="5">
        <f t="shared" si="52"/>
        <v>1</v>
      </c>
      <c r="O70" s="5">
        <f t="shared" si="53"/>
        <v>1</v>
      </c>
      <c r="P70" s="5">
        <f t="shared" si="54"/>
        <v>1</v>
      </c>
      <c r="Q70" s="12">
        <v>0</v>
      </c>
      <c r="R70" s="5">
        <v>1</v>
      </c>
      <c r="S70" s="5">
        <f t="shared" si="55"/>
        <v>0</v>
      </c>
      <c r="T70" s="11">
        <v>-4</v>
      </c>
      <c r="U70" s="5">
        <f t="shared" si="56"/>
        <v>-1</v>
      </c>
      <c r="V70" s="5">
        <f t="shared" si="57"/>
        <v>2</v>
      </c>
      <c r="W70" s="5">
        <f t="shared" si="58"/>
        <v>-2</v>
      </c>
      <c r="X70" s="5">
        <f t="shared" si="59"/>
        <v>0</v>
      </c>
      <c r="Y70" s="5">
        <f t="shared" si="60"/>
        <v>0.5</v>
      </c>
      <c r="Z70" s="5">
        <f t="shared" si="61"/>
        <v>0</v>
      </c>
      <c r="AA70" s="5">
        <f t="shared" si="46"/>
        <v>7</v>
      </c>
      <c r="AB70" s="5">
        <f t="shared" si="62"/>
        <v>-3</v>
      </c>
      <c r="AC70" s="5">
        <f t="shared" si="63"/>
        <v>0.5</v>
      </c>
      <c r="AD70" s="5">
        <f t="shared" si="64"/>
        <v>0.5</v>
      </c>
      <c r="AE70" s="5">
        <f t="shared" si="65"/>
        <v>-4</v>
      </c>
      <c r="AF70" s="5">
        <f t="shared" si="66"/>
        <v>1.5</v>
      </c>
      <c r="AG70" s="5">
        <f t="shared" si="67"/>
        <v>1.5</v>
      </c>
      <c r="AH70" s="5">
        <f t="shared" si="68"/>
        <v>-3</v>
      </c>
    </row>
    <row r="71" spans="1:34" x14ac:dyDescent="0.3">
      <c r="A71" s="5">
        <v>7</v>
      </c>
      <c r="B71" s="12">
        <v>0</v>
      </c>
      <c r="C71" s="5">
        <v>0</v>
      </c>
      <c r="D71" s="5">
        <f t="shared" si="47"/>
        <v>1</v>
      </c>
      <c r="E71" s="5">
        <v>1</v>
      </c>
      <c r="F71" s="5">
        <f t="shared" si="48"/>
        <v>1</v>
      </c>
      <c r="G71" s="5">
        <f t="shared" si="49"/>
        <v>1</v>
      </c>
      <c r="H71" s="5">
        <f t="shared" si="50"/>
        <v>1</v>
      </c>
      <c r="I71" s="1">
        <v>1</v>
      </c>
      <c r="J71" s="12">
        <v>0</v>
      </c>
      <c r="K71" s="5">
        <v>0</v>
      </c>
      <c r="L71" s="5">
        <f t="shared" si="51"/>
        <v>1</v>
      </c>
      <c r="M71" s="5">
        <v>1</v>
      </c>
      <c r="N71" s="5">
        <f t="shared" si="52"/>
        <v>1</v>
      </c>
      <c r="O71" s="5">
        <f t="shared" si="53"/>
        <v>1</v>
      </c>
      <c r="P71" s="5">
        <f t="shared" si="54"/>
        <v>1</v>
      </c>
      <c r="Q71" s="12">
        <v>1</v>
      </c>
      <c r="R71" s="5">
        <v>0</v>
      </c>
      <c r="S71" s="5">
        <f t="shared" si="55"/>
        <v>0</v>
      </c>
      <c r="T71" s="11">
        <v>-3</v>
      </c>
      <c r="U71" s="5">
        <f t="shared" si="56"/>
        <v>-1</v>
      </c>
      <c r="V71" s="5">
        <f t="shared" si="57"/>
        <v>1.7320508075688772</v>
      </c>
      <c r="W71" s="5">
        <f t="shared" si="58"/>
        <v>-1.7320508075688772</v>
      </c>
      <c r="X71" s="5">
        <f t="shared" si="59"/>
        <v>0.26794919243112281</v>
      </c>
      <c r="Y71" s="5">
        <f t="shared" si="60"/>
        <v>1</v>
      </c>
      <c r="Z71" s="5">
        <f t="shared" si="61"/>
        <v>1</v>
      </c>
      <c r="AA71" s="5">
        <f t="shared" si="46"/>
        <v>7</v>
      </c>
      <c r="AB71" s="5">
        <f t="shared" si="62"/>
        <v>-6</v>
      </c>
      <c r="AC71" s="5">
        <f t="shared" si="63"/>
        <v>-1</v>
      </c>
      <c r="AD71" s="5">
        <f t="shared" si="64"/>
        <v>-1</v>
      </c>
      <c r="AE71" s="5">
        <f t="shared" si="65"/>
        <v>-4</v>
      </c>
      <c r="AF71" s="5">
        <f t="shared" si="66"/>
        <v>1</v>
      </c>
      <c r="AG71" s="5">
        <f t="shared" si="67"/>
        <v>1</v>
      </c>
      <c r="AH71" s="5">
        <f t="shared" si="68"/>
        <v>-2</v>
      </c>
    </row>
    <row r="72" spans="1:34" x14ac:dyDescent="0.3">
      <c r="A72" s="5">
        <v>7</v>
      </c>
      <c r="B72" s="12">
        <v>0</v>
      </c>
      <c r="C72" s="5">
        <v>0</v>
      </c>
      <c r="D72" s="5">
        <f t="shared" si="47"/>
        <v>1</v>
      </c>
      <c r="E72" s="5">
        <v>1</v>
      </c>
      <c r="F72" s="5">
        <f t="shared" si="48"/>
        <v>1</v>
      </c>
      <c r="G72" s="5">
        <f t="shared" si="49"/>
        <v>1</v>
      </c>
      <c r="H72" s="5">
        <f t="shared" si="50"/>
        <v>1</v>
      </c>
      <c r="I72" s="1">
        <v>1</v>
      </c>
      <c r="J72" s="12">
        <v>0</v>
      </c>
      <c r="K72" s="5">
        <v>0</v>
      </c>
      <c r="L72" s="5">
        <f t="shared" si="51"/>
        <v>1</v>
      </c>
      <c r="M72" s="5">
        <v>1</v>
      </c>
      <c r="N72" s="5">
        <f t="shared" si="52"/>
        <v>1</v>
      </c>
      <c r="O72" s="5">
        <f t="shared" si="53"/>
        <v>1</v>
      </c>
      <c r="P72" s="5">
        <f t="shared" si="54"/>
        <v>1</v>
      </c>
      <c r="Q72" s="12">
        <v>1</v>
      </c>
      <c r="R72" s="5">
        <v>0</v>
      </c>
      <c r="S72" s="5">
        <f t="shared" si="55"/>
        <v>0</v>
      </c>
      <c r="T72" s="11">
        <v>-3</v>
      </c>
      <c r="U72" s="5">
        <f t="shared" si="56"/>
        <v>-1</v>
      </c>
      <c r="V72" s="5">
        <f t="shared" si="57"/>
        <v>1.7320508075688772</v>
      </c>
      <c r="W72" s="5">
        <f t="shared" si="58"/>
        <v>-1.7320508075688772</v>
      </c>
      <c r="X72" s="5">
        <f t="shared" si="59"/>
        <v>0.26794919243112281</v>
      </c>
      <c r="Y72" s="5">
        <f t="shared" si="60"/>
        <v>1</v>
      </c>
      <c r="Z72" s="5">
        <f t="shared" si="61"/>
        <v>1</v>
      </c>
      <c r="AA72" s="5">
        <f t="shared" si="46"/>
        <v>7</v>
      </c>
      <c r="AB72" s="5">
        <f t="shared" si="62"/>
        <v>-6</v>
      </c>
      <c r="AC72" s="5">
        <f t="shared" si="63"/>
        <v>-1</v>
      </c>
      <c r="AD72" s="5">
        <f t="shared" si="64"/>
        <v>-1</v>
      </c>
      <c r="AE72" s="5">
        <f t="shared" si="65"/>
        <v>-4</v>
      </c>
      <c r="AF72" s="5">
        <f t="shared" si="66"/>
        <v>1</v>
      </c>
      <c r="AG72" s="5">
        <f t="shared" si="67"/>
        <v>1</v>
      </c>
      <c r="AH72" s="5">
        <f t="shared" si="68"/>
        <v>-2</v>
      </c>
    </row>
    <row r="73" spans="1:34" x14ac:dyDescent="0.3">
      <c r="A73" s="5">
        <v>7</v>
      </c>
      <c r="B73" s="12">
        <v>0</v>
      </c>
      <c r="C73" s="5">
        <v>0</v>
      </c>
      <c r="D73" s="5">
        <f t="shared" si="47"/>
        <v>1</v>
      </c>
      <c r="E73" s="5">
        <v>1</v>
      </c>
      <c r="F73" s="5">
        <f t="shared" si="48"/>
        <v>1</v>
      </c>
      <c r="G73" s="5">
        <f t="shared" si="49"/>
        <v>1</v>
      </c>
      <c r="H73" s="5">
        <f t="shared" si="50"/>
        <v>1</v>
      </c>
      <c r="I73" s="1">
        <v>1</v>
      </c>
      <c r="J73" s="12">
        <v>0</v>
      </c>
      <c r="K73" s="5">
        <v>0</v>
      </c>
      <c r="L73" s="5">
        <f t="shared" si="51"/>
        <v>1</v>
      </c>
      <c r="M73" s="5">
        <v>1</v>
      </c>
      <c r="N73" s="5">
        <f t="shared" si="52"/>
        <v>1</v>
      </c>
      <c r="O73" s="5">
        <f t="shared" si="53"/>
        <v>1</v>
      </c>
      <c r="P73" s="5">
        <f t="shared" si="54"/>
        <v>1</v>
      </c>
      <c r="Q73" s="12">
        <v>1</v>
      </c>
      <c r="R73" s="5">
        <v>0</v>
      </c>
      <c r="S73" s="5">
        <f t="shared" si="55"/>
        <v>0</v>
      </c>
      <c r="T73" s="11">
        <v>-1</v>
      </c>
      <c r="U73" s="5">
        <f t="shared" si="56"/>
        <v>-1</v>
      </c>
      <c r="V73" s="5">
        <f t="shared" si="57"/>
        <v>1</v>
      </c>
      <c r="W73" s="5">
        <f t="shared" si="58"/>
        <v>-1</v>
      </c>
      <c r="X73" s="5">
        <f t="shared" si="59"/>
        <v>1</v>
      </c>
      <c r="Y73" s="5">
        <f t="shared" si="60"/>
        <v>1</v>
      </c>
      <c r="Z73" s="5">
        <f t="shared" si="61"/>
        <v>1</v>
      </c>
      <c r="AA73" s="5">
        <f t="shared" si="46"/>
        <v>7</v>
      </c>
      <c r="AB73" s="5">
        <f t="shared" si="62"/>
        <v>-6</v>
      </c>
      <c r="AC73" s="5">
        <f t="shared" si="63"/>
        <v>-2</v>
      </c>
      <c r="AD73" s="5">
        <f t="shared" si="64"/>
        <v>-2</v>
      </c>
      <c r="AE73" s="5">
        <f t="shared" si="65"/>
        <v>-2</v>
      </c>
      <c r="AF73" s="5">
        <f t="shared" si="66"/>
        <v>0</v>
      </c>
      <c r="AG73" s="5">
        <f t="shared" si="67"/>
        <v>0</v>
      </c>
      <c r="AH73" s="5">
        <f t="shared" si="68"/>
        <v>0</v>
      </c>
    </row>
    <row r="74" spans="1:34" x14ac:dyDescent="0.3">
      <c r="A74" s="5">
        <v>7</v>
      </c>
      <c r="B74" s="12">
        <v>0</v>
      </c>
      <c r="C74" s="5">
        <v>0</v>
      </c>
      <c r="D74" s="5">
        <f t="shared" si="47"/>
        <v>1</v>
      </c>
      <c r="E74" s="5">
        <v>1</v>
      </c>
      <c r="F74" s="5">
        <f t="shared" si="48"/>
        <v>1</v>
      </c>
      <c r="G74" s="5">
        <f t="shared" si="49"/>
        <v>1</v>
      </c>
      <c r="H74" s="5">
        <f t="shared" si="50"/>
        <v>1</v>
      </c>
      <c r="I74" s="1">
        <v>1</v>
      </c>
      <c r="J74" s="12">
        <v>0</v>
      </c>
      <c r="K74" s="5">
        <v>0</v>
      </c>
      <c r="L74" s="5">
        <f t="shared" si="51"/>
        <v>1</v>
      </c>
      <c r="M74" s="5">
        <v>1</v>
      </c>
      <c r="N74" s="5">
        <f t="shared" si="52"/>
        <v>1</v>
      </c>
      <c r="O74" s="5">
        <f t="shared" si="53"/>
        <v>1</v>
      </c>
      <c r="P74" s="5">
        <f t="shared" si="54"/>
        <v>1</v>
      </c>
      <c r="Q74" s="12">
        <v>1</v>
      </c>
      <c r="R74" s="5">
        <v>0</v>
      </c>
      <c r="S74" s="5">
        <f t="shared" si="55"/>
        <v>0</v>
      </c>
      <c r="T74" s="11">
        <v>-1</v>
      </c>
      <c r="U74" s="5">
        <f t="shared" si="56"/>
        <v>-1</v>
      </c>
      <c r="V74" s="5">
        <f t="shared" si="57"/>
        <v>1</v>
      </c>
      <c r="W74" s="5">
        <f t="shared" si="58"/>
        <v>-1</v>
      </c>
      <c r="X74" s="5">
        <f t="shared" si="59"/>
        <v>1</v>
      </c>
      <c r="Y74" s="5">
        <f t="shared" si="60"/>
        <v>1</v>
      </c>
      <c r="Z74" s="5">
        <f t="shared" si="61"/>
        <v>1</v>
      </c>
      <c r="AA74" s="5">
        <f t="shared" si="46"/>
        <v>7</v>
      </c>
      <c r="AB74" s="5">
        <f t="shared" si="62"/>
        <v>-6</v>
      </c>
      <c r="AC74" s="5">
        <f t="shared" si="63"/>
        <v>-2</v>
      </c>
      <c r="AD74" s="5">
        <f t="shared" si="64"/>
        <v>-2</v>
      </c>
      <c r="AE74" s="5">
        <f t="shared" si="65"/>
        <v>-2</v>
      </c>
      <c r="AF74" s="5">
        <f t="shared" si="66"/>
        <v>0</v>
      </c>
      <c r="AG74" s="5">
        <f t="shared" si="67"/>
        <v>0</v>
      </c>
      <c r="AH74" s="5">
        <f t="shared" si="68"/>
        <v>0</v>
      </c>
    </row>
    <row r="75" spans="1:34" x14ac:dyDescent="0.3">
      <c r="A75" s="5">
        <v>7</v>
      </c>
      <c r="B75" s="12">
        <v>0</v>
      </c>
      <c r="C75" s="5">
        <v>0</v>
      </c>
      <c r="D75" s="5">
        <f t="shared" si="47"/>
        <v>1</v>
      </c>
      <c r="E75" s="5">
        <v>1</v>
      </c>
      <c r="F75" s="5">
        <f t="shared" si="48"/>
        <v>1</v>
      </c>
      <c r="G75" s="5">
        <f t="shared" si="49"/>
        <v>1</v>
      </c>
      <c r="H75" s="5">
        <f t="shared" si="50"/>
        <v>1</v>
      </c>
      <c r="I75" s="1">
        <v>1</v>
      </c>
      <c r="J75" s="12">
        <v>1</v>
      </c>
      <c r="K75" s="5">
        <v>0</v>
      </c>
      <c r="L75" s="5">
        <f t="shared" si="51"/>
        <v>0</v>
      </c>
      <c r="M75" s="11">
        <v>-1</v>
      </c>
      <c r="N75" s="5">
        <f t="shared" si="52"/>
        <v>-1</v>
      </c>
      <c r="O75" s="5">
        <f t="shared" si="53"/>
        <v>1</v>
      </c>
      <c r="P75" s="5">
        <f t="shared" si="54"/>
        <v>-1</v>
      </c>
      <c r="Q75" s="12">
        <v>0</v>
      </c>
      <c r="R75" s="5">
        <v>0</v>
      </c>
      <c r="S75" s="5">
        <f t="shared" si="55"/>
        <v>1</v>
      </c>
      <c r="T75" s="5">
        <v>1</v>
      </c>
      <c r="U75" s="5">
        <f t="shared" si="56"/>
        <v>1</v>
      </c>
      <c r="V75" s="5">
        <f t="shared" si="57"/>
        <v>1</v>
      </c>
      <c r="W75" s="5">
        <f t="shared" si="58"/>
        <v>1</v>
      </c>
      <c r="X75" s="5">
        <f t="shared" si="59"/>
        <v>1</v>
      </c>
      <c r="Y75" s="5">
        <f t="shared" si="60"/>
        <v>1</v>
      </c>
      <c r="Z75" s="5">
        <f t="shared" si="61"/>
        <v>1</v>
      </c>
      <c r="AA75" s="5">
        <f t="shared" si="46"/>
        <v>7</v>
      </c>
      <c r="AB75" s="5">
        <f t="shared" si="62"/>
        <v>-6</v>
      </c>
      <c r="AC75" s="5">
        <f t="shared" si="63"/>
        <v>-2</v>
      </c>
      <c r="AD75" s="5">
        <f t="shared" si="64"/>
        <v>-2</v>
      </c>
      <c r="AE75" s="5">
        <f t="shared" si="65"/>
        <v>-2</v>
      </c>
      <c r="AF75" s="5">
        <f t="shared" si="66"/>
        <v>0</v>
      </c>
      <c r="AG75" s="5">
        <f t="shared" si="67"/>
        <v>0</v>
      </c>
      <c r="AH75" s="5">
        <f t="shared" si="68"/>
        <v>0</v>
      </c>
    </row>
    <row r="76" spans="1:34" x14ac:dyDescent="0.3">
      <c r="A76" s="5">
        <v>7</v>
      </c>
      <c r="B76" s="12">
        <v>0</v>
      </c>
      <c r="C76" s="5">
        <v>0</v>
      </c>
      <c r="D76" s="5">
        <f t="shared" si="47"/>
        <v>1</v>
      </c>
      <c r="E76" s="5">
        <v>1</v>
      </c>
      <c r="F76" s="5">
        <f t="shared" si="48"/>
        <v>1</v>
      </c>
      <c r="G76" s="5">
        <f t="shared" si="49"/>
        <v>1</v>
      </c>
      <c r="H76" s="5">
        <f t="shared" si="50"/>
        <v>1</v>
      </c>
      <c r="I76" s="1">
        <v>1</v>
      </c>
      <c r="J76" s="12">
        <v>1</v>
      </c>
      <c r="K76" s="5">
        <v>0</v>
      </c>
      <c r="L76" s="5">
        <f t="shared" si="51"/>
        <v>0</v>
      </c>
      <c r="M76" s="11">
        <v>0</v>
      </c>
      <c r="N76" s="5">
        <f t="shared" si="52"/>
        <v>0</v>
      </c>
      <c r="O76" s="5">
        <f t="shared" si="53"/>
        <v>0</v>
      </c>
      <c r="P76" s="5">
        <f t="shared" si="54"/>
        <v>0</v>
      </c>
      <c r="Q76" s="12">
        <v>0</v>
      </c>
      <c r="R76" s="5">
        <v>0</v>
      </c>
      <c r="S76" s="5">
        <f t="shared" si="55"/>
        <v>1</v>
      </c>
      <c r="T76" s="5">
        <v>1</v>
      </c>
      <c r="U76" s="5">
        <f t="shared" si="56"/>
        <v>1</v>
      </c>
      <c r="V76" s="5">
        <f t="shared" si="57"/>
        <v>1</v>
      </c>
      <c r="W76" s="5">
        <f t="shared" si="58"/>
        <v>1</v>
      </c>
      <c r="X76" s="5">
        <f t="shared" si="59"/>
        <v>2</v>
      </c>
      <c r="Y76" s="5">
        <f t="shared" si="60"/>
        <v>1</v>
      </c>
      <c r="Z76" s="5">
        <f t="shared" si="61"/>
        <v>1</v>
      </c>
      <c r="AA76" s="5">
        <f t="shared" si="46"/>
        <v>7</v>
      </c>
      <c r="AB76" s="5">
        <f t="shared" si="62"/>
        <v>-6</v>
      </c>
      <c r="AC76" s="5">
        <f t="shared" si="63"/>
        <v>-2.5</v>
      </c>
      <c r="AD76" s="5">
        <f t="shared" si="64"/>
        <v>-1</v>
      </c>
      <c r="AE76" s="5">
        <f t="shared" si="65"/>
        <v>-2.5</v>
      </c>
      <c r="AF76" s="5">
        <f t="shared" si="66"/>
        <v>-0.5</v>
      </c>
      <c r="AG76" s="5">
        <f t="shared" si="67"/>
        <v>1</v>
      </c>
      <c r="AH76" s="5">
        <f t="shared" si="68"/>
        <v>-0.5</v>
      </c>
    </row>
    <row r="77" spans="1:34" x14ac:dyDescent="0.3">
      <c r="A77" s="5">
        <v>7</v>
      </c>
      <c r="B77" s="12">
        <v>0</v>
      </c>
      <c r="C77" s="5">
        <v>0</v>
      </c>
      <c r="D77" s="5">
        <f t="shared" si="47"/>
        <v>1</v>
      </c>
      <c r="E77" s="5">
        <v>1</v>
      </c>
      <c r="F77" s="5">
        <f t="shared" si="48"/>
        <v>1</v>
      </c>
      <c r="G77" s="5">
        <f t="shared" si="49"/>
        <v>1</v>
      </c>
      <c r="H77" s="5">
        <f t="shared" si="50"/>
        <v>1</v>
      </c>
      <c r="I77" s="1">
        <v>1</v>
      </c>
      <c r="J77" s="12">
        <v>1</v>
      </c>
      <c r="K77" s="5">
        <v>0</v>
      </c>
      <c r="L77" s="5">
        <f t="shared" si="51"/>
        <v>0</v>
      </c>
      <c r="M77" s="11">
        <v>-3</v>
      </c>
      <c r="N77" s="5">
        <f t="shared" si="52"/>
        <v>-1</v>
      </c>
      <c r="O77" s="5">
        <f t="shared" si="53"/>
        <v>1.7320508075688772</v>
      </c>
      <c r="P77" s="5">
        <f t="shared" si="54"/>
        <v>-1.7320508075688772</v>
      </c>
      <c r="Q77" s="12">
        <v>0</v>
      </c>
      <c r="R77" s="5">
        <v>0</v>
      </c>
      <c r="S77" s="5">
        <f t="shared" si="55"/>
        <v>1</v>
      </c>
      <c r="T77" s="5">
        <v>1</v>
      </c>
      <c r="U77" s="5">
        <f t="shared" si="56"/>
        <v>1</v>
      </c>
      <c r="V77" s="5">
        <f t="shared" si="57"/>
        <v>1</v>
      </c>
      <c r="W77" s="5">
        <f t="shared" si="58"/>
        <v>1</v>
      </c>
      <c r="X77" s="5">
        <f t="shared" si="59"/>
        <v>0.26794919243112281</v>
      </c>
      <c r="Y77" s="5">
        <f t="shared" si="60"/>
        <v>1</v>
      </c>
      <c r="Z77" s="5">
        <f t="shared" si="61"/>
        <v>1</v>
      </c>
      <c r="AA77" s="5">
        <f t="shared" si="46"/>
        <v>7</v>
      </c>
      <c r="AB77" s="5">
        <f t="shared" si="62"/>
        <v>-6</v>
      </c>
      <c r="AC77" s="5">
        <f t="shared" si="63"/>
        <v>-1</v>
      </c>
      <c r="AD77" s="5">
        <f t="shared" si="64"/>
        <v>-4</v>
      </c>
      <c r="AE77" s="5">
        <f t="shared" si="65"/>
        <v>-1</v>
      </c>
      <c r="AF77" s="5">
        <f t="shared" si="66"/>
        <v>1</v>
      </c>
      <c r="AG77" s="5">
        <f t="shared" si="67"/>
        <v>-2</v>
      </c>
      <c r="AH77" s="5">
        <f t="shared" si="68"/>
        <v>1</v>
      </c>
    </row>
    <row r="78" spans="1:34" x14ac:dyDescent="0.3">
      <c r="A78" s="5">
        <v>7</v>
      </c>
      <c r="B78" s="12">
        <v>0</v>
      </c>
      <c r="C78" s="5">
        <v>0</v>
      </c>
      <c r="D78" s="5">
        <f t="shared" si="47"/>
        <v>1</v>
      </c>
      <c r="E78" s="5">
        <v>1</v>
      </c>
      <c r="F78" s="5">
        <f t="shared" si="48"/>
        <v>1</v>
      </c>
      <c r="G78" s="5">
        <f t="shared" si="49"/>
        <v>1</v>
      </c>
      <c r="H78" s="5">
        <f t="shared" si="50"/>
        <v>1</v>
      </c>
      <c r="I78" s="1">
        <v>1</v>
      </c>
      <c r="J78" s="12">
        <v>1</v>
      </c>
      <c r="K78" s="5">
        <v>0</v>
      </c>
      <c r="L78" s="5">
        <f t="shared" si="51"/>
        <v>0</v>
      </c>
      <c r="M78" s="11">
        <v>-2</v>
      </c>
      <c r="N78" s="5">
        <f t="shared" si="52"/>
        <v>-1</v>
      </c>
      <c r="O78" s="5">
        <f t="shared" si="53"/>
        <v>1.4142135623730951</v>
      </c>
      <c r="P78" s="5">
        <f t="shared" si="54"/>
        <v>-1.4142135623730951</v>
      </c>
      <c r="Q78" s="12">
        <v>0</v>
      </c>
      <c r="R78" s="5">
        <v>0</v>
      </c>
      <c r="S78" s="5">
        <f t="shared" si="55"/>
        <v>1</v>
      </c>
      <c r="T78" s="5">
        <v>1</v>
      </c>
      <c r="U78" s="5">
        <f t="shared" si="56"/>
        <v>1</v>
      </c>
      <c r="V78" s="5">
        <f t="shared" si="57"/>
        <v>1</v>
      </c>
      <c r="W78" s="5">
        <f t="shared" si="58"/>
        <v>1</v>
      </c>
      <c r="X78" s="5">
        <f t="shared" si="59"/>
        <v>0.58578643762690485</v>
      </c>
      <c r="Y78" s="5">
        <f t="shared" si="60"/>
        <v>1</v>
      </c>
      <c r="Z78" s="5">
        <f t="shared" si="61"/>
        <v>1</v>
      </c>
      <c r="AA78" s="5">
        <f t="shared" si="46"/>
        <v>7</v>
      </c>
      <c r="AB78" s="5">
        <f t="shared" si="62"/>
        <v>-6</v>
      </c>
      <c r="AC78" s="5">
        <f t="shared" si="63"/>
        <v>-1.5</v>
      </c>
      <c r="AD78" s="5">
        <f t="shared" si="64"/>
        <v>-3</v>
      </c>
      <c r="AE78" s="5">
        <f t="shared" si="65"/>
        <v>-1.5</v>
      </c>
      <c r="AF78" s="5">
        <f t="shared" si="66"/>
        <v>0.5</v>
      </c>
      <c r="AG78" s="5">
        <f t="shared" si="67"/>
        <v>-1</v>
      </c>
      <c r="AH78" s="5">
        <f t="shared" si="68"/>
        <v>0.5</v>
      </c>
    </row>
    <row r="79" spans="1:34" x14ac:dyDescent="0.3">
      <c r="A79" s="5">
        <v>7</v>
      </c>
      <c r="B79" s="12">
        <v>0</v>
      </c>
      <c r="C79" s="5">
        <v>0</v>
      </c>
      <c r="D79" s="5">
        <f t="shared" si="47"/>
        <v>1</v>
      </c>
      <c r="E79" s="5">
        <v>1</v>
      </c>
      <c r="F79" s="5">
        <f t="shared" si="48"/>
        <v>1</v>
      </c>
      <c r="G79" s="5">
        <f t="shared" si="49"/>
        <v>1</v>
      </c>
      <c r="H79" s="5">
        <f t="shared" si="50"/>
        <v>1</v>
      </c>
      <c r="I79" s="1">
        <v>1</v>
      </c>
      <c r="J79" s="12">
        <v>1</v>
      </c>
      <c r="K79" s="5">
        <v>0</v>
      </c>
      <c r="L79" s="5">
        <f t="shared" si="51"/>
        <v>0</v>
      </c>
      <c r="M79" s="11">
        <v>2</v>
      </c>
      <c r="N79" s="5">
        <f t="shared" si="52"/>
        <v>1</v>
      </c>
      <c r="O79" s="5">
        <f t="shared" si="53"/>
        <v>1.4142135623730951</v>
      </c>
      <c r="P79" s="5">
        <f t="shared" si="54"/>
        <v>1.4142135623730951</v>
      </c>
      <c r="Q79" s="12">
        <v>0</v>
      </c>
      <c r="R79" s="5">
        <v>0</v>
      </c>
      <c r="S79" s="5">
        <f t="shared" si="55"/>
        <v>1</v>
      </c>
      <c r="T79" s="5">
        <v>1</v>
      </c>
      <c r="U79" s="5">
        <f t="shared" si="56"/>
        <v>1</v>
      </c>
      <c r="V79" s="5">
        <f t="shared" si="57"/>
        <v>1</v>
      </c>
      <c r="W79" s="5">
        <f t="shared" si="58"/>
        <v>1</v>
      </c>
      <c r="X79" s="5">
        <f t="shared" si="59"/>
        <v>3.4142135623730949</v>
      </c>
      <c r="Y79" s="5">
        <f t="shared" si="60"/>
        <v>1</v>
      </c>
      <c r="Z79" s="5">
        <f t="shared" si="61"/>
        <v>1</v>
      </c>
      <c r="AA79" s="5">
        <f t="shared" si="46"/>
        <v>7</v>
      </c>
      <c r="AB79" s="5">
        <f t="shared" si="62"/>
        <v>-6</v>
      </c>
      <c r="AC79" s="5">
        <f t="shared" si="63"/>
        <v>-1.5</v>
      </c>
      <c r="AD79" s="5">
        <f t="shared" si="64"/>
        <v>-3</v>
      </c>
      <c r="AE79" s="5">
        <f t="shared" si="65"/>
        <v>-1.5</v>
      </c>
      <c r="AF79" s="5">
        <f t="shared" si="66"/>
        <v>0.5</v>
      </c>
      <c r="AG79" s="5">
        <f t="shared" si="67"/>
        <v>-1</v>
      </c>
      <c r="AH79" s="5">
        <f t="shared" si="68"/>
        <v>0.5</v>
      </c>
    </row>
    <row r="80" spans="1:34" x14ac:dyDescent="0.3">
      <c r="A80" s="5">
        <v>7</v>
      </c>
      <c r="B80" s="12">
        <v>0</v>
      </c>
      <c r="C80" s="5">
        <v>0</v>
      </c>
      <c r="D80" s="5">
        <f t="shared" si="47"/>
        <v>1</v>
      </c>
      <c r="E80" s="5">
        <v>1</v>
      </c>
      <c r="F80" s="5">
        <f t="shared" si="48"/>
        <v>1</v>
      </c>
      <c r="G80" s="5">
        <f t="shared" si="49"/>
        <v>1</v>
      </c>
      <c r="H80" s="5">
        <f t="shared" si="50"/>
        <v>1</v>
      </c>
      <c r="I80" s="1">
        <v>1</v>
      </c>
      <c r="J80" s="12">
        <v>1</v>
      </c>
      <c r="K80" s="5">
        <v>0</v>
      </c>
      <c r="L80" s="5">
        <f t="shared" si="51"/>
        <v>0</v>
      </c>
      <c r="M80" s="11">
        <v>-3</v>
      </c>
      <c r="N80" s="5">
        <f t="shared" si="52"/>
        <v>-1</v>
      </c>
      <c r="O80" s="5">
        <f t="shared" si="53"/>
        <v>1.7320508075688772</v>
      </c>
      <c r="P80" s="5">
        <f t="shared" si="54"/>
        <v>-1.7320508075688772</v>
      </c>
      <c r="Q80" s="12">
        <v>0</v>
      </c>
      <c r="R80" s="5">
        <v>0</v>
      </c>
      <c r="S80" s="5">
        <f t="shared" si="55"/>
        <v>1</v>
      </c>
      <c r="T80" s="5">
        <v>1</v>
      </c>
      <c r="U80" s="5">
        <f t="shared" si="56"/>
        <v>1</v>
      </c>
      <c r="V80" s="5">
        <f t="shared" si="57"/>
        <v>1</v>
      </c>
      <c r="W80" s="5">
        <f t="shared" si="58"/>
        <v>1</v>
      </c>
      <c r="X80" s="5">
        <f t="shared" si="59"/>
        <v>0.26794919243112281</v>
      </c>
      <c r="Y80" s="5">
        <f t="shared" si="60"/>
        <v>1</v>
      </c>
      <c r="Z80" s="5">
        <f t="shared" si="61"/>
        <v>1</v>
      </c>
      <c r="AA80" s="5">
        <f t="shared" si="46"/>
        <v>7</v>
      </c>
      <c r="AB80" s="5">
        <f t="shared" si="62"/>
        <v>-6</v>
      </c>
      <c r="AC80" s="5">
        <f t="shared" si="63"/>
        <v>-1</v>
      </c>
      <c r="AD80" s="5">
        <f t="shared" si="64"/>
        <v>-4</v>
      </c>
      <c r="AE80" s="5">
        <f t="shared" si="65"/>
        <v>-1</v>
      </c>
      <c r="AF80" s="5">
        <f t="shared" si="66"/>
        <v>1</v>
      </c>
      <c r="AG80" s="5">
        <f t="shared" si="67"/>
        <v>-2</v>
      </c>
      <c r="AH80" s="5">
        <f t="shared" si="68"/>
        <v>1</v>
      </c>
    </row>
    <row r="81" spans="1:34" x14ac:dyDescent="0.3">
      <c r="A81" s="5">
        <v>7</v>
      </c>
      <c r="B81" s="12">
        <v>1</v>
      </c>
      <c r="C81" s="5">
        <v>0</v>
      </c>
      <c r="D81" s="5">
        <f t="shared" si="47"/>
        <v>0</v>
      </c>
      <c r="E81" s="11">
        <v>-5</v>
      </c>
      <c r="F81" s="5">
        <f t="shared" si="48"/>
        <v>-1</v>
      </c>
      <c r="G81" s="5">
        <f t="shared" si="49"/>
        <v>2.2360679774997898</v>
      </c>
      <c r="H81" s="5">
        <f t="shared" si="50"/>
        <v>-2.2360679774997898</v>
      </c>
      <c r="I81" s="1">
        <v>1</v>
      </c>
      <c r="J81" s="12">
        <v>0</v>
      </c>
      <c r="K81" s="5">
        <v>0</v>
      </c>
      <c r="L81" s="5">
        <f t="shared" si="51"/>
        <v>1</v>
      </c>
      <c r="M81" s="5">
        <v>1</v>
      </c>
      <c r="N81" s="5">
        <f t="shared" si="52"/>
        <v>1</v>
      </c>
      <c r="O81" s="5">
        <f t="shared" si="53"/>
        <v>1</v>
      </c>
      <c r="P81" s="5">
        <f t="shared" si="54"/>
        <v>1</v>
      </c>
      <c r="Q81" s="12">
        <v>0</v>
      </c>
      <c r="R81" s="5">
        <v>0</v>
      </c>
      <c r="S81" s="5">
        <f t="shared" si="55"/>
        <v>1</v>
      </c>
      <c r="T81" s="5">
        <v>1</v>
      </c>
      <c r="U81" s="5">
        <f t="shared" si="56"/>
        <v>1</v>
      </c>
      <c r="V81" s="5">
        <f t="shared" si="57"/>
        <v>1</v>
      </c>
      <c r="W81" s="5">
        <f t="shared" si="58"/>
        <v>1</v>
      </c>
      <c r="X81" s="5">
        <f t="shared" si="59"/>
        <v>-0.23606797749978981</v>
      </c>
      <c r="Y81" s="5">
        <f t="shared" si="60"/>
        <v>0</v>
      </c>
      <c r="Z81" s="5">
        <f t="shared" si="61"/>
        <v>1</v>
      </c>
      <c r="AA81" s="5">
        <f t="shared" si="46"/>
        <v>7</v>
      </c>
      <c r="AB81" s="5">
        <f t="shared" si="62"/>
        <v>-10</v>
      </c>
      <c r="AC81" s="5">
        <f t="shared" si="63"/>
        <v>2</v>
      </c>
      <c r="AD81" s="5">
        <f t="shared" si="64"/>
        <v>-6</v>
      </c>
      <c r="AE81" s="5">
        <f t="shared" si="65"/>
        <v>-6</v>
      </c>
      <c r="AF81" s="5">
        <f t="shared" si="66"/>
        <v>-4</v>
      </c>
      <c r="AG81" s="5">
        <f t="shared" si="67"/>
        <v>2</v>
      </c>
      <c r="AH81" s="5">
        <f t="shared" si="68"/>
        <v>2</v>
      </c>
    </row>
    <row r="82" spans="1:34" x14ac:dyDescent="0.3">
      <c r="A82" s="5">
        <v>6</v>
      </c>
      <c r="B82" s="12">
        <v>0</v>
      </c>
      <c r="C82" s="5">
        <v>1</v>
      </c>
      <c r="D82" s="5">
        <f t="shared" si="47"/>
        <v>0</v>
      </c>
      <c r="E82" s="11">
        <v>0</v>
      </c>
      <c r="F82" s="5">
        <f t="shared" si="48"/>
        <v>0</v>
      </c>
      <c r="G82" s="5">
        <f t="shared" si="49"/>
        <v>0</v>
      </c>
      <c r="H82" s="5">
        <f t="shared" si="50"/>
        <v>0</v>
      </c>
      <c r="I82" s="1">
        <v>0</v>
      </c>
      <c r="J82" s="12">
        <v>0</v>
      </c>
      <c r="K82" s="5">
        <v>0</v>
      </c>
      <c r="L82" s="5">
        <f t="shared" si="51"/>
        <v>1</v>
      </c>
      <c r="M82" s="5">
        <v>1</v>
      </c>
      <c r="N82" s="5">
        <f t="shared" si="52"/>
        <v>1</v>
      </c>
      <c r="O82" s="5">
        <f t="shared" si="53"/>
        <v>1</v>
      </c>
      <c r="P82" s="5">
        <f t="shared" si="54"/>
        <v>1</v>
      </c>
      <c r="Q82" s="12">
        <v>0</v>
      </c>
      <c r="R82" s="5">
        <v>0</v>
      </c>
      <c r="S82" s="5">
        <f t="shared" si="55"/>
        <v>1</v>
      </c>
      <c r="T82" s="5">
        <v>1</v>
      </c>
      <c r="U82" s="5">
        <f t="shared" si="56"/>
        <v>1</v>
      </c>
      <c r="V82" s="5">
        <f t="shared" si="57"/>
        <v>1</v>
      </c>
      <c r="W82" s="5">
        <f t="shared" si="58"/>
        <v>1</v>
      </c>
      <c r="X82" s="5">
        <f t="shared" si="59"/>
        <v>2</v>
      </c>
      <c r="Y82" s="5">
        <f t="shared" si="60"/>
        <v>1</v>
      </c>
      <c r="Z82" s="5">
        <f t="shared" si="61"/>
        <v>0</v>
      </c>
      <c r="AA82" s="5">
        <f t="shared" si="46"/>
        <v>6</v>
      </c>
      <c r="AB82" s="5">
        <f t="shared" si="62"/>
        <v>-6</v>
      </c>
      <c r="AC82" s="5">
        <f t="shared" si="63"/>
        <v>-1</v>
      </c>
      <c r="AD82" s="5">
        <f t="shared" si="64"/>
        <v>-2.5</v>
      </c>
      <c r="AE82" s="5">
        <f t="shared" si="65"/>
        <v>-2.5</v>
      </c>
      <c r="AF82" s="5">
        <f t="shared" si="66"/>
        <v>1</v>
      </c>
      <c r="AG82" s="5">
        <f t="shared" si="67"/>
        <v>-0.5</v>
      </c>
      <c r="AH82" s="5">
        <f t="shared" si="68"/>
        <v>-0.5</v>
      </c>
    </row>
    <row r="83" spans="1:34" x14ac:dyDescent="0.3">
      <c r="A83" s="5">
        <v>6</v>
      </c>
      <c r="B83" s="12">
        <v>0</v>
      </c>
      <c r="C83" s="5">
        <v>1</v>
      </c>
      <c r="D83" s="5">
        <f t="shared" si="47"/>
        <v>0</v>
      </c>
      <c r="E83" s="11">
        <v>0</v>
      </c>
      <c r="F83" s="5">
        <f t="shared" si="48"/>
        <v>0</v>
      </c>
      <c r="G83" s="5">
        <f t="shared" si="49"/>
        <v>0</v>
      </c>
      <c r="H83" s="5">
        <f t="shared" si="50"/>
        <v>0</v>
      </c>
      <c r="I83" s="1">
        <v>0</v>
      </c>
      <c r="J83" s="12">
        <v>0</v>
      </c>
      <c r="K83" s="5">
        <v>0</v>
      </c>
      <c r="L83" s="5">
        <f t="shared" si="51"/>
        <v>1</v>
      </c>
      <c r="M83" s="5">
        <v>1</v>
      </c>
      <c r="N83" s="5">
        <f t="shared" si="52"/>
        <v>1</v>
      </c>
      <c r="O83" s="5">
        <f t="shared" si="53"/>
        <v>1</v>
      </c>
      <c r="P83" s="5">
        <f t="shared" si="54"/>
        <v>1</v>
      </c>
      <c r="Q83" s="12">
        <v>0</v>
      </c>
      <c r="R83" s="5">
        <v>0</v>
      </c>
      <c r="S83" s="5">
        <f t="shared" si="55"/>
        <v>1</v>
      </c>
      <c r="T83" s="5">
        <v>1</v>
      </c>
      <c r="U83" s="5">
        <f t="shared" si="56"/>
        <v>1</v>
      </c>
      <c r="V83" s="5">
        <f t="shared" si="57"/>
        <v>1</v>
      </c>
      <c r="W83" s="5">
        <f t="shared" si="58"/>
        <v>1</v>
      </c>
      <c r="X83" s="5">
        <f t="shared" si="59"/>
        <v>2</v>
      </c>
      <c r="Y83" s="5">
        <f t="shared" si="60"/>
        <v>1</v>
      </c>
      <c r="Z83" s="5">
        <f t="shared" si="61"/>
        <v>0</v>
      </c>
      <c r="AA83" s="5">
        <f t="shared" si="46"/>
        <v>6</v>
      </c>
      <c r="AB83" s="5">
        <f t="shared" si="62"/>
        <v>-6</v>
      </c>
      <c r="AC83" s="5">
        <f t="shared" si="63"/>
        <v>-1</v>
      </c>
      <c r="AD83" s="5">
        <f t="shared" si="64"/>
        <v>-2.5</v>
      </c>
      <c r="AE83" s="5">
        <f t="shared" si="65"/>
        <v>-2.5</v>
      </c>
      <c r="AF83" s="5">
        <f t="shared" si="66"/>
        <v>1</v>
      </c>
      <c r="AG83" s="5">
        <f t="shared" si="67"/>
        <v>-0.5</v>
      </c>
      <c r="AH83" s="5">
        <f t="shared" si="68"/>
        <v>-0.5</v>
      </c>
    </row>
    <row r="84" spans="1:34" x14ac:dyDescent="0.3">
      <c r="A84" s="5">
        <v>6</v>
      </c>
      <c r="B84" s="12">
        <v>0</v>
      </c>
      <c r="C84" s="5">
        <v>1</v>
      </c>
      <c r="D84" s="5">
        <f t="shared" si="47"/>
        <v>0</v>
      </c>
      <c r="E84" s="11">
        <v>0</v>
      </c>
      <c r="F84" s="5">
        <f t="shared" si="48"/>
        <v>0</v>
      </c>
      <c r="G84" s="5">
        <f t="shared" si="49"/>
        <v>0</v>
      </c>
      <c r="H84" s="5">
        <f t="shared" si="50"/>
        <v>0</v>
      </c>
      <c r="I84" s="1">
        <v>0</v>
      </c>
      <c r="J84" s="12">
        <v>0</v>
      </c>
      <c r="K84" s="5">
        <v>0</v>
      </c>
      <c r="L84" s="5">
        <f t="shared" si="51"/>
        <v>1</v>
      </c>
      <c r="M84" s="5">
        <v>1</v>
      </c>
      <c r="N84" s="5">
        <f t="shared" si="52"/>
        <v>1</v>
      </c>
      <c r="O84" s="5">
        <f t="shared" si="53"/>
        <v>1</v>
      </c>
      <c r="P84" s="5">
        <f t="shared" si="54"/>
        <v>1</v>
      </c>
      <c r="Q84" s="12">
        <v>0</v>
      </c>
      <c r="R84" s="5">
        <v>0</v>
      </c>
      <c r="S84" s="5">
        <f t="shared" si="55"/>
        <v>1</v>
      </c>
      <c r="T84" s="5">
        <v>1</v>
      </c>
      <c r="U84" s="5">
        <f t="shared" si="56"/>
        <v>1</v>
      </c>
      <c r="V84" s="5">
        <f t="shared" si="57"/>
        <v>1</v>
      </c>
      <c r="W84" s="5">
        <f t="shared" si="58"/>
        <v>1</v>
      </c>
      <c r="X84" s="5">
        <f t="shared" si="59"/>
        <v>2</v>
      </c>
      <c r="Y84" s="5">
        <f t="shared" si="60"/>
        <v>1</v>
      </c>
      <c r="Z84" s="5">
        <f t="shared" si="61"/>
        <v>0</v>
      </c>
      <c r="AA84" s="5">
        <f t="shared" si="46"/>
        <v>6</v>
      </c>
      <c r="AB84" s="5">
        <f t="shared" si="62"/>
        <v>-6</v>
      </c>
      <c r="AC84" s="5">
        <f t="shared" si="63"/>
        <v>-1</v>
      </c>
      <c r="AD84" s="5">
        <f t="shared" si="64"/>
        <v>-2.5</v>
      </c>
      <c r="AE84" s="5">
        <f t="shared" si="65"/>
        <v>-2.5</v>
      </c>
      <c r="AF84" s="5">
        <f t="shared" si="66"/>
        <v>1</v>
      </c>
      <c r="AG84" s="5">
        <f t="shared" si="67"/>
        <v>-0.5</v>
      </c>
      <c r="AH84" s="5">
        <f t="shared" si="68"/>
        <v>-0.5</v>
      </c>
    </row>
    <row r="85" spans="1:34" x14ac:dyDescent="0.3">
      <c r="A85" s="5">
        <v>6</v>
      </c>
      <c r="B85" s="12">
        <v>0</v>
      </c>
      <c r="C85" s="5">
        <v>0</v>
      </c>
      <c r="D85" s="5">
        <f t="shared" si="47"/>
        <v>1</v>
      </c>
      <c r="E85" s="5">
        <v>1</v>
      </c>
      <c r="F85" s="5">
        <f t="shared" si="48"/>
        <v>1</v>
      </c>
      <c r="G85" s="5">
        <f t="shared" si="49"/>
        <v>1</v>
      </c>
      <c r="H85" s="5">
        <f t="shared" si="50"/>
        <v>1</v>
      </c>
      <c r="I85" s="1">
        <v>0</v>
      </c>
      <c r="J85" s="12">
        <v>0</v>
      </c>
      <c r="K85" s="5">
        <v>1</v>
      </c>
      <c r="L85" s="5">
        <f t="shared" si="51"/>
        <v>0</v>
      </c>
      <c r="M85" s="11">
        <v>0</v>
      </c>
      <c r="N85" s="5">
        <f t="shared" si="52"/>
        <v>0</v>
      </c>
      <c r="O85" s="5">
        <f t="shared" si="53"/>
        <v>0</v>
      </c>
      <c r="P85" s="5">
        <f t="shared" si="54"/>
        <v>0</v>
      </c>
      <c r="Q85" s="12">
        <v>0</v>
      </c>
      <c r="R85" s="5">
        <v>0</v>
      </c>
      <c r="S85" s="5">
        <f t="shared" si="55"/>
        <v>1</v>
      </c>
      <c r="T85" s="5">
        <v>1</v>
      </c>
      <c r="U85" s="5">
        <f t="shared" si="56"/>
        <v>1</v>
      </c>
      <c r="V85" s="5">
        <f t="shared" si="57"/>
        <v>1</v>
      </c>
      <c r="W85" s="5">
        <f t="shared" si="58"/>
        <v>1</v>
      </c>
      <c r="X85" s="5">
        <f t="shared" si="59"/>
        <v>2</v>
      </c>
      <c r="Y85" s="5">
        <f t="shared" si="60"/>
        <v>1</v>
      </c>
      <c r="Z85" s="5">
        <f t="shared" si="61"/>
        <v>0</v>
      </c>
      <c r="AA85" s="5">
        <f t="shared" si="46"/>
        <v>6</v>
      </c>
      <c r="AB85" s="5">
        <f t="shared" si="62"/>
        <v>-6</v>
      </c>
      <c r="AC85" s="5">
        <f t="shared" si="63"/>
        <v>-2.5</v>
      </c>
      <c r="AD85" s="5">
        <f t="shared" si="64"/>
        <v>-1</v>
      </c>
      <c r="AE85" s="5">
        <f t="shared" si="65"/>
        <v>-2.5</v>
      </c>
      <c r="AF85" s="5">
        <f t="shared" si="66"/>
        <v>-0.5</v>
      </c>
      <c r="AG85" s="5">
        <f t="shared" si="67"/>
        <v>1</v>
      </c>
      <c r="AH85" s="5">
        <f t="shared" si="68"/>
        <v>-0.5</v>
      </c>
    </row>
    <row r="86" spans="1:34" x14ac:dyDescent="0.3">
      <c r="A86" s="5">
        <v>6</v>
      </c>
      <c r="B86" s="12">
        <v>0</v>
      </c>
      <c r="C86" s="5">
        <v>0</v>
      </c>
      <c r="D86" s="5">
        <f t="shared" si="47"/>
        <v>1</v>
      </c>
      <c r="E86" s="5">
        <v>1</v>
      </c>
      <c r="F86" s="5">
        <f t="shared" si="48"/>
        <v>1</v>
      </c>
      <c r="G86" s="5">
        <f t="shared" si="49"/>
        <v>1</v>
      </c>
      <c r="H86" s="5">
        <f t="shared" si="50"/>
        <v>1</v>
      </c>
      <c r="I86" s="1">
        <v>0</v>
      </c>
      <c r="J86" s="12">
        <v>0</v>
      </c>
      <c r="K86" s="5">
        <v>1</v>
      </c>
      <c r="L86" s="5">
        <f t="shared" si="51"/>
        <v>0</v>
      </c>
      <c r="M86" s="11">
        <v>0</v>
      </c>
      <c r="N86" s="5">
        <f t="shared" si="52"/>
        <v>0</v>
      </c>
      <c r="O86" s="5">
        <f t="shared" si="53"/>
        <v>0</v>
      </c>
      <c r="P86" s="5">
        <f t="shared" si="54"/>
        <v>0</v>
      </c>
      <c r="Q86" s="12">
        <v>0</v>
      </c>
      <c r="R86" s="5">
        <v>0</v>
      </c>
      <c r="S86" s="5">
        <f t="shared" si="55"/>
        <v>1</v>
      </c>
      <c r="T86" s="5">
        <v>1</v>
      </c>
      <c r="U86" s="5">
        <f t="shared" si="56"/>
        <v>1</v>
      </c>
      <c r="V86" s="5">
        <f t="shared" si="57"/>
        <v>1</v>
      </c>
      <c r="W86" s="5">
        <f t="shared" si="58"/>
        <v>1</v>
      </c>
      <c r="X86" s="5">
        <f t="shared" si="59"/>
        <v>2</v>
      </c>
      <c r="Y86" s="5">
        <f t="shared" si="60"/>
        <v>1</v>
      </c>
      <c r="Z86" s="5">
        <f t="shared" si="61"/>
        <v>0</v>
      </c>
      <c r="AA86" s="5">
        <f t="shared" ref="AA86:AA117" si="69">A86</f>
        <v>6</v>
      </c>
      <c r="AB86" s="5">
        <f t="shared" si="62"/>
        <v>-6</v>
      </c>
      <c r="AC86" s="5">
        <f t="shared" si="63"/>
        <v>-2.5</v>
      </c>
      <c r="AD86" s="5">
        <f t="shared" si="64"/>
        <v>-1</v>
      </c>
      <c r="AE86" s="5">
        <f t="shared" si="65"/>
        <v>-2.5</v>
      </c>
      <c r="AF86" s="5">
        <f t="shared" si="66"/>
        <v>-0.5</v>
      </c>
      <c r="AG86" s="5">
        <f t="shared" si="67"/>
        <v>1</v>
      </c>
      <c r="AH86" s="5">
        <f t="shared" si="68"/>
        <v>-0.5</v>
      </c>
    </row>
    <row r="87" spans="1:34" x14ac:dyDescent="0.3">
      <c r="A87" s="5">
        <v>6</v>
      </c>
      <c r="B87" s="12">
        <v>0</v>
      </c>
      <c r="C87" s="5">
        <v>0</v>
      </c>
      <c r="D87" s="5">
        <f t="shared" si="47"/>
        <v>1</v>
      </c>
      <c r="E87" s="5">
        <v>1</v>
      </c>
      <c r="F87" s="5">
        <f t="shared" si="48"/>
        <v>1</v>
      </c>
      <c r="G87" s="5">
        <f t="shared" si="49"/>
        <v>1</v>
      </c>
      <c r="H87" s="5">
        <f t="shared" si="50"/>
        <v>1</v>
      </c>
      <c r="I87" s="1">
        <v>0</v>
      </c>
      <c r="J87" s="12">
        <v>0</v>
      </c>
      <c r="K87" s="5">
        <v>1</v>
      </c>
      <c r="L87" s="5">
        <f t="shared" si="51"/>
        <v>0</v>
      </c>
      <c r="M87" s="11">
        <v>0</v>
      </c>
      <c r="N87" s="5">
        <f t="shared" si="52"/>
        <v>0</v>
      </c>
      <c r="O87" s="5">
        <f t="shared" si="53"/>
        <v>0</v>
      </c>
      <c r="P87" s="5">
        <f t="shared" si="54"/>
        <v>0</v>
      </c>
      <c r="Q87" s="12">
        <v>0</v>
      </c>
      <c r="R87" s="5">
        <v>0</v>
      </c>
      <c r="S87" s="5">
        <f t="shared" si="55"/>
        <v>1</v>
      </c>
      <c r="T87" s="5">
        <v>1</v>
      </c>
      <c r="U87" s="5">
        <f t="shared" si="56"/>
        <v>1</v>
      </c>
      <c r="V87" s="5">
        <f t="shared" si="57"/>
        <v>1</v>
      </c>
      <c r="W87" s="5">
        <f t="shared" si="58"/>
        <v>1</v>
      </c>
      <c r="X87" s="5">
        <f t="shared" si="59"/>
        <v>2</v>
      </c>
      <c r="Y87" s="5">
        <f t="shared" si="60"/>
        <v>1</v>
      </c>
      <c r="Z87" s="5">
        <f t="shared" si="61"/>
        <v>0</v>
      </c>
      <c r="AA87" s="5">
        <f t="shared" si="69"/>
        <v>6</v>
      </c>
      <c r="AB87" s="5">
        <f t="shared" si="62"/>
        <v>-6</v>
      </c>
      <c r="AC87" s="5">
        <f t="shared" si="63"/>
        <v>-2.5</v>
      </c>
      <c r="AD87" s="5">
        <f t="shared" si="64"/>
        <v>-1</v>
      </c>
      <c r="AE87" s="5">
        <f t="shared" si="65"/>
        <v>-2.5</v>
      </c>
      <c r="AF87" s="5">
        <f t="shared" si="66"/>
        <v>-0.5</v>
      </c>
      <c r="AG87" s="5">
        <f t="shared" si="67"/>
        <v>1</v>
      </c>
      <c r="AH87" s="5">
        <f t="shared" si="68"/>
        <v>-0.5</v>
      </c>
    </row>
    <row r="88" spans="1:34" x14ac:dyDescent="0.3">
      <c r="A88" s="5">
        <v>6</v>
      </c>
      <c r="B88" s="12">
        <v>0</v>
      </c>
      <c r="C88" s="5">
        <v>0</v>
      </c>
      <c r="D88" s="5">
        <f t="shared" si="47"/>
        <v>1</v>
      </c>
      <c r="E88" s="5">
        <v>1</v>
      </c>
      <c r="F88" s="5">
        <f t="shared" si="48"/>
        <v>1</v>
      </c>
      <c r="G88" s="5">
        <f t="shared" si="49"/>
        <v>1</v>
      </c>
      <c r="H88" s="5">
        <f t="shared" si="50"/>
        <v>1</v>
      </c>
      <c r="I88" s="1">
        <v>0</v>
      </c>
      <c r="J88" s="12">
        <v>0</v>
      </c>
      <c r="K88" s="5">
        <v>1</v>
      </c>
      <c r="L88" s="5">
        <f t="shared" si="51"/>
        <v>0</v>
      </c>
      <c r="M88" s="11">
        <v>0</v>
      </c>
      <c r="N88" s="5">
        <f t="shared" si="52"/>
        <v>0</v>
      </c>
      <c r="O88" s="5">
        <f t="shared" si="53"/>
        <v>0</v>
      </c>
      <c r="P88" s="5">
        <f t="shared" si="54"/>
        <v>0</v>
      </c>
      <c r="Q88" s="12">
        <v>0</v>
      </c>
      <c r="R88" s="5">
        <v>0</v>
      </c>
      <c r="S88" s="5">
        <f t="shared" si="55"/>
        <v>1</v>
      </c>
      <c r="T88" s="5">
        <v>1</v>
      </c>
      <c r="U88" s="5">
        <f t="shared" si="56"/>
        <v>1</v>
      </c>
      <c r="V88" s="5">
        <f t="shared" si="57"/>
        <v>1</v>
      </c>
      <c r="W88" s="5">
        <f t="shared" si="58"/>
        <v>1</v>
      </c>
      <c r="X88" s="5">
        <f t="shared" si="59"/>
        <v>2</v>
      </c>
      <c r="Y88" s="5">
        <f t="shared" si="60"/>
        <v>1</v>
      </c>
      <c r="Z88" s="5">
        <f t="shared" si="61"/>
        <v>0</v>
      </c>
      <c r="AA88" s="5">
        <f t="shared" si="69"/>
        <v>6</v>
      </c>
      <c r="AB88" s="5">
        <f t="shared" si="62"/>
        <v>-6</v>
      </c>
      <c r="AC88" s="5">
        <f t="shared" si="63"/>
        <v>-2.5</v>
      </c>
      <c r="AD88" s="5">
        <f t="shared" si="64"/>
        <v>-1</v>
      </c>
      <c r="AE88" s="5">
        <f t="shared" si="65"/>
        <v>-2.5</v>
      </c>
      <c r="AF88" s="5">
        <f t="shared" si="66"/>
        <v>-0.5</v>
      </c>
      <c r="AG88" s="5">
        <f t="shared" si="67"/>
        <v>1</v>
      </c>
      <c r="AH88" s="5">
        <f t="shared" si="68"/>
        <v>-0.5</v>
      </c>
    </row>
    <row r="89" spans="1:34" x14ac:dyDescent="0.3">
      <c r="A89" s="5">
        <v>6</v>
      </c>
      <c r="B89" s="12">
        <v>0</v>
      </c>
      <c r="C89" s="5">
        <v>0</v>
      </c>
      <c r="D89" s="5">
        <f t="shared" si="47"/>
        <v>1</v>
      </c>
      <c r="E89" s="5">
        <v>1</v>
      </c>
      <c r="F89" s="5">
        <f t="shared" si="48"/>
        <v>1</v>
      </c>
      <c r="G89" s="5">
        <f t="shared" si="49"/>
        <v>1</v>
      </c>
      <c r="H89" s="5">
        <f t="shared" si="50"/>
        <v>1</v>
      </c>
      <c r="I89" s="1">
        <v>0</v>
      </c>
      <c r="J89" s="12">
        <v>0</v>
      </c>
      <c r="K89" s="5">
        <v>0</v>
      </c>
      <c r="L89" s="5">
        <f t="shared" si="51"/>
        <v>1</v>
      </c>
      <c r="M89" s="5">
        <v>1</v>
      </c>
      <c r="N89" s="5">
        <f t="shared" si="52"/>
        <v>1</v>
      </c>
      <c r="O89" s="5">
        <f t="shared" si="53"/>
        <v>1</v>
      </c>
      <c r="P89" s="5">
        <f t="shared" si="54"/>
        <v>1</v>
      </c>
      <c r="Q89" s="12">
        <v>0</v>
      </c>
      <c r="R89" s="5">
        <v>1</v>
      </c>
      <c r="S89" s="5">
        <f t="shared" si="55"/>
        <v>0</v>
      </c>
      <c r="T89" s="11">
        <v>0</v>
      </c>
      <c r="U89" s="5">
        <f t="shared" si="56"/>
        <v>0</v>
      </c>
      <c r="V89" s="5">
        <f t="shared" si="57"/>
        <v>0</v>
      </c>
      <c r="W89" s="5">
        <f t="shared" si="58"/>
        <v>0</v>
      </c>
      <c r="X89" s="5">
        <f t="shared" si="59"/>
        <v>2</v>
      </c>
      <c r="Y89" s="5">
        <f t="shared" si="60"/>
        <v>1</v>
      </c>
      <c r="Z89" s="5">
        <f t="shared" si="61"/>
        <v>0</v>
      </c>
      <c r="AA89" s="5">
        <f t="shared" si="69"/>
        <v>6</v>
      </c>
      <c r="AB89" s="5">
        <f t="shared" si="62"/>
        <v>-6</v>
      </c>
      <c r="AC89" s="5">
        <f t="shared" si="63"/>
        <v>-2.5</v>
      </c>
      <c r="AD89" s="5">
        <f t="shared" si="64"/>
        <v>-2.5</v>
      </c>
      <c r="AE89" s="5">
        <f t="shared" si="65"/>
        <v>-1</v>
      </c>
      <c r="AF89" s="5">
        <f t="shared" si="66"/>
        <v>-0.5</v>
      </c>
      <c r="AG89" s="5">
        <f t="shared" si="67"/>
        <v>-0.5</v>
      </c>
      <c r="AH89" s="5">
        <f t="shared" si="68"/>
        <v>1</v>
      </c>
    </row>
    <row r="90" spans="1:34" x14ac:dyDescent="0.3">
      <c r="A90" s="5">
        <v>6</v>
      </c>
      <c r="B90" s="12">
        <v>0</v>
      </c>
      <c r="C90" s="5">
        <v>0</v>
      </c>
      <c r="D90" s="5">
        <f t="shared" si="47"/>
        <v>1</v>
      </c>
      <c r="E90" s="5">
        <v>1</v>
      </c>
      <c r="F90" s="5">
        <f t="shared" si="48"/>
        <v>1</v>
      </c>
      <c r="G90" s="5">
        <f t="shared" si="49"/>
        <v>1</v>
      </c>
      <c r="H90" s="5">
        <f t="shared" si="50"/>
        <v>1</v>
      </c>
      <c r="I90" s="1">
        <v>0</v>
      </c>
      <c r="J90" s="12">
        <v>0</v>
      </c>
      <c r="K90" s="5">
        <v>0</v>
      </c>
      <c r="L90" s="5">
        <f t="shared" si="51"/>
        <v>1</v>
      </c>
      <c r="M90" s="5">
        <v>1</v>
      </c>
      <c r="N90" s="5">
        <f t="shared" si="52"/>
        <v>1</v>
      </c>
      <c r="O90" s="5">
        <f t="shared" si="53"/>
        <v>1</v>
      </c>
      <c r="P90" s="5">
        <f t="shared" si="54"/>
        <v>1</v>
      </c>
      <c r="Q90" s="12">
        <v>0</v>
      </c>
      <c r="R90" s="5">
        <v>1</v>
      </c>
      <c r="S90" s="5">
        <f t="shared" si="55"/>
        <v>0</v>
      </c>
      <c r="T90" s="11">
        <v>0</v>
      </c>
      <c r="U90" s="5">
        <f t="shared" si="56"/>
        <v>0</v>
      </c>
      <c r="V90" s="5">
        <f t="shared" si="57"/>
        <v>0</v>
      </c>
      <c r="W90" s="5">
        <f t="shared" si="58"/>
        <v>0</v>
      </c>
      <c r="X90" s="5">
        <f t="shared" si="59"/>
        <v>2</v>
      </c>
      <c r="Y90" s="5">
        <f t="shared" si="60"/>
        <v>1</v>
      </c>
      <c r="Z90" s="5">
        <f t="shared" si="61"/>
        <v>0</v>
      </c>
      <c r="AA90" s="5">
        <f t="shared" si="69"/>
        <v>6</v>
      </c>
      <c r="AB90" s="5">
        <f t="shared" si="62"/>
        <v>-6</v>
      </c>
      <c r="AC90" s="5">
        <f t="shared" si="63"/>
        <v>-2.5</v>
      </c>
      <c r="AD90" s="5">
        <f t="shared" si="64"/>
        <v>-2.5</v>
      </c>
      <c r="AE90" s="5">
        <f t="shared" si="65"/>
        <v>-1</v>
      </c>
      <c r="AF90" s="5">
        <f t="shared" si="66"/>
        <v>-0.5</v>
      </c>
      <c r="AG90" s="5">
        <f t="shared" si="67"/>
        <v>-0.5</v>
      </c>
      <c r="AH90" s="5">
        <f t="shared" si="68"/>
        <v>1</v>
      </c>
    </row>
    <row r="91" spans="1:34" x14ac:dyDescent="0.3">
      <c r="A91" s="5">
        <v>6</v>
      </c>
      <c r="B91" s="12">
        <v>0</v>
      </c>
      <c r="C91" s="5">
        <v>0</v>
      </c>
      <c r="D91" s="5">
        <f t="shared" si="47"/>
        <v>1</v>
      </c>
      <c r="E91" s="5">
        <v>1</v>
      </c>
      <c r="F91" s="5">
        <f t="shared" si="48"/>
        <v>1</v>
      </c>
      <c r="G91" s="5">
        <f t="shared" si="49"/>
        <v>1</v>
      </c>
      <c r="H91" s="5">
        <f t="shared" si="50"/>
        <v>1</v>
      </c>
      <c r="I91" s="1">
        <v>0</v>
      </c>
      <c r="J91" s="12">
        <v>0</v>
      </c>
      <c r="K91" s="5">
        <v>0</v>
      </c>
      <c r="L91" s="5">
        <f t="shared" si="51"/>
        <v>1</v>
      </c>
      <c r="M91" s="5">
        <v>1</v>
      </c>
      <c r="N91" s="5">
        <f t="shared" si="52"/>
        <v>1</v>
      </c>
      <c r="O91" s="5">
        <f t="shared" si="53"/>
        <v>1</v>
      </c>
      <c r="P91" s="5">
        <f t="shared" si="54"/>
        <v>1</v>
      </c>
      <c r="Q91" s="12">
        <v>0</v>
      </c>
      <c r="R91" s="5">
        <v>1</v>
      </c>
      <c r="S91" s="5">
        <f t="shared" si="55"/>
        <v>0</v>
      </c>
      <c r="T91" s="11">
        <v>0</v>
      </c>
      <c r="U91" s="5">
        <f t="shared" si="56"/>
        <v>0</v>
      </c>
      <c r="V91" s="5">
        <f t="shared" si="57"/>
        <v>0</v>
      </c>
      <c r="W91" s="5">
        <f t="shared" si="58"/>
        <v>0</v>
      </c>
      <c r="X91" s="5">
        <f t="shared" si="59"/>
        <v>2</v>
      </c>
      <c r="Y91" s="5">
        <f t="shared" si="60"/>
        <v>1</v>
      </c>
      <c r="Z91" s="5">
        <f t="shared" si="61"/>
        <v>0</v>
      </c>
      <c r="AA91" s="5">
        <f t="shared" si="69"/>
        <v>6</v>
      </c>
      <c r="AB91" s="5">
        <f t="shared" si="62"/>
        <v>-6</v>
      </c>
      <c r="AC91" s="5">
        <f t="shared" si="63"/>
        <v>-2.5</v>
      </c>
      <c r="AD91" s="5">
        <f t="shared" si="64"/>
        <v>-2.5</v>
      </c>
      <c r="AE91" s="5">
        <f t="shared" si="65"/>
        <v>-1</v>
      </c>
      <c r="AF91" s="5">
        <f t="shared" si="66"/>
        <v>-0.5</v>
      </c>
      <c r="AG91" s="5">
        <f t="shared" si="67"/>
        <v>-0.5</v>
      </c>
      <c r="AH91" s="5">
        <f t="shared" si="68"/>
        <v>1</v>
      </c>
    </row>
    <row r="92" spans="1:34" x14ac:dyDescent="0.3">
      <c r="A92" s="5">
        <v>6</v>
      </c>
      <c r="B92" s="12">
        <v>0</v>
      </c>
      <c r="C92" s="5">
        <v>0</v>
      </c>
      <c r="D92" s="5">
        <f t="shared" si="47"/>
        <v>1</v>
      </c>
      <c r="E92" s="5">
        <v>1</v>
      </c>
      <c r="F92" s="5">
        <f t="shared" si="48"/>
        <v>1</v>
      </c>
      <c r="G92" s="5">
        <f t="shared" si="49"/>
        <v>1</v>
      </c>
      <c r="H92" s="5">
        <f t="shared" si="50"/>
        <v>1</v>
      </c>
      <c r="I92" s="1">
        <v>0</v>
      </c>
      <c r="J92" s="12">
        <v>0</v>
      </c>
      <c r="K92" s="5">
        <v>0</v>
      </c>
      <c r="L92" s="5">
        <f t="shared" si="51"/>
        <v>1</v>
      </c>
      <c r="M92" s="5">
        <v>1</v>
      </c>
      <c r="N92" s="5">
        <f t="shared" si="52"/>
        <v>1</v>
      </c>
      <c r="O92" s="5">
        <f t="shared" si="53"/>
        <v>1</v>
      </c>
      <c r="P92" s="5">
        <f t="shared" si="54"/>
        <v>1</v>
      </c>
      <c r="Q92" s="12">
        <v>0</v>
      </c>
      <c r="R92" s="5">
        <v>1</v>
      </c>
      <c r="S92" s="5">
        <f t="shared" si="55"/>
        <v>0</v>
      </c>
      <c r="T92" s="11">
        <v>0</v>
      </c>
      <c r="U92" s="5">
        <f t="shared" si="56"/>
        <v>0</v>
      </c>
      <c r="V92" s="5">
        <f t="shared" si="57"/>
        <v>0</v>
      </c>
      <c r="W92" s="5">
        <f t="shared" si="58"/>
        <v>0</v>
      </c>
      <c r="X92" s="5">
        <f t="shared" si="59"/>
        <v>2</v>
      </c>
      <c r="Y92" s="5">
        <f t="shared" si="60"/>
        <v>1</v>
      </c>
      <c r="Z92" s="5">
        <f t="shared" si="61"/>
        <v>0</v>
      </c>
      <c r="AA92" s="5">
        <f t="shared" si="69"/>
        <v>6</v>
      </c>
      <c r="AB92" s="5">
        <f t="shared" si="62"/>
        <v>-6</v>
      </c>
      <c r="AC92" s="5">
        <f t="shared" si="63"/>
        <v>-2.5</v>
      </c>
      <c r="AD92" s="5">
        <f t="shared" si="64"/>
        <v>-2.5</v>
      </c>
      <c r="AE92" s="5">
        <f t="shared" si="65"/>
        <v>-1</v>
      </c>
      <c r="AF92" s="5">
        <f t="shared" si="66"/>
        <v>-0.5</v>
      </c>
      <c r="AG92" s="5">
        <f t="shared" si="67"/>
        <v>-0.5</v>
      </c>
      <c r="AH92" s="5">
        <f t="shared" si="68"/>
        <v>1</v>
      </c>
    </row>
    <row r="93" spans="1:34" x14ac:dyDescent="0.3">
      <c r="A93" s="5">
        <v>6</v>
      </c>
      <c r="B93" s="12">
        <v>0</v>
      </c>
      <c r="C93" s="5">
        <v>0</v>
      </c>
      <c r="D93" s="5">
        <f t="shared" si="47"/>
        <v>1</v>
      </c>
      <c r="E93" s="5">
        <v>1</v>
      </c>
      <c r="F93" s="5">
        <f t="shared" si="48"/>
        <v>1</v>
      </c>
      <c r="G93" s="5">
        <f t="shared" si="49"/>
        <v>1</v>
      </c>
      <c r="H93" s="5">
        <f t="shared" si="50"/>
        <v>1</v>
      </c>
      <c r="I93" s="1">
        <v>1</v>
      </c>
      <c r="J93" s="12">
        <v>0</v>
      </c>
      <c r="K93" s="5">
        <v>0</v>
      </c>
      <c r="L93" s="5">
        <f t="shared" si="51"/>
        <v>1</v>
      </c>
      <c r="M93" s="5">
        <v>1</v>
      </c>
      <c r="N93" s="5">
        <f t="shared" si="52"/>
        <v>1</v>
      </c>
      <c r="O93" s="5">
        <f t="shared" si="53"/>
        <v>1</v>
      </c>
      <c r="P93" s="5">
        <f t="shared" si="54"/>
        <v>1</v>
      </c>
      <c r="Q93" s="12">
        <v>1</v>
      </c>
      <c r="R93" s="5">
        <v>0</v>
      </c>
      <c r="S93" s="5">
        <f t="shared" si="55"/>
        <v>0</v>
      </c>
      <c r="T93" s="11">
        <v>0</v>
      </c>
      <c r="U93" s="5">
        <f t="shared" si="56"/>
        <v>0</v>
      </c>
      <c r="V93" s="5">
        <f t="shared" si="57"/>
        <v>0</v>
      </c>
      <c r="W93" s="5">
        <f t="shared" si="58"/>
        <v>0</v>
      </c>
      <c r="X93" s="5">
        <f t="shared" si="59"/>
        <v>2</v>
      </c>
      <c r="Y93" s="5">
        <f t="shared" si="60"/>
        <v>1</v>
      </c>
      <c r="Z93" s="5">
        <f t="shared" si="61"/>
        <v>1</v>
      </c>
      <c r="AA93" s="5">
        <f t="shared" si="69"/>
        <v>6</v>
      </c>
      <c r="AB93" s="5">
        <f t="shared" si="62"/>
        <v>-6</v>
      </c>
      <c r="AC93" s="5">
        <f t="shared" si="63"/>
        <v>-2.5</v>
      </c>
      <c r="AD93" s="5">
        <f t="shared" si="64"/>
        <v>-2.5</v>
      </c>
      <c r="AE93" s="5">
        <f t="shared" si="65"/>
        <v>-1</v>
      </c>
      <c r="AF93" s="5">
        <f t="shared" si="66"/>
        <v>-0.5</v>
      </c>
      <c r="AG93" s="5">
        <f t="shared" si="67"/>
        <v>-0.5</v>
      </c>
      <c r="AH93" s="5">
        <f t="shared" si="68"/>
        <v>1</v>
      </c>
    </row>
    <row r="94" spans="1:34" x14ac:dyDescent="0.3">
      <c r="A94" s="5">
        <v>6</v>
      </c>
      <c r="B94" s="12">
        <v>0</v>
      </c>
      <c r="C94" s="5">
        <v>0</v>
      </c>
      <c r="D94" s="5">
        <f t="shared" si="47"/>
        <v>1</v>
      </c>
      <c r="E94" s="5">
        <v>1</v>
      </c>
      <c r="F94" s="5">
        <f t="shared" si="48"/>
        <v>1</v>
      </c>
      <c r="G94" s="5">
        <f t="shared" si="49"/>
        <v>1</v>
      </c>
      <c r="H94" s="5">
        <f t="shared" si="50"/>
        <v>1</v>
      </c>
      <c r="I94" s="1">
        <v>1</v>
      </c>
      <c r="J94" s="12">
        <v>0</v>
      </c>
      <c r="K94" s="5">
        <v>0</v>
      </c>
      <c r="L94" s="5">
        <f t="shared" si="51"/>
        <v>1</v>
      </c>
      <c r="M94" s="5">
        <v>1</v>
      </c>
      <c r="N94" s="5">
        <f t="shared" si="52"/>
        <v>1</v>
      </c>
      <c r="O94" s="5">
        <f t="shared" si="53"/>
        <v>1</v>
      </c>
      <c r="P94" s="5">
        <f t="shared" si="54"/>
        <v>1</v>
      </c>
      <c r="Q94" s="12">
        <v>1</v>
      </c>
      <c r="R94" s="5">
        <v>0</v>
      </c>
      <c r="S94" s="5">
        <f t="shared" si="55"/>
        <v>0</v>
      </c>
      <c r="T94" s="11">
        <v>0</v>
      </c>
      <c r="U94" s="5">
        <f t="shared" si="56"/>
        <v>0</v>
      </c>
      <c r="V94" s="5">
        <f t="shared" si="57"/>
        <v>0</v>
      </c>
      <c r="W94" s="5">
        <f t="shared" si="58"/>
        <v>0</v>
      </c>
      <c r="X94" s="5">
        <f t="shared" si="59"/>
        <v>2</v>
      </c>
      <c r="Y94" s="5">
        <f t="shared" si="60"/>
        <v>1</v>
      </c>
      <c r="Z94" s="5">
        <f t="shared" si="61"/>
        <v>1</v>
      </c>
      <c r="AA94" s="5">
        <f t="shared" si="69"/>
        <v>6</v>
      </c>
      <c r="AB94" s="5">
        <f t="shared" si="62"/>
        <v>-6</v>
      </c>
      <c r="AC94" s="5">
        <f t="shared" si="63"/>
        <v>-2.5</v>
      </c>
      <c r="AD94" s="5">
        <f t="shared" si="64"/>
        <v>-2.5</v>
      </c>
      <c r="AE94" s="5">
        <f t="shared" si="65"/>
        <v>-1</v>
      </c>
      <c r="AF94" s="5">
        <f t="shared" si="66"/>
        <v>-0.5</v>
      </c>
      <c r="AG94" s="5">
        <f t="shared" si="67"/>
        <v>-0.5</v>
      </c>
      <c r="AH94" s="5">
        <f t="shared" si="68"/>
        <v>1</v>
      </c>
    </row>
    <row r="95" spans="1:34" x14ac:dyDescent="0.3">
      <c r="A95" s="5">
        <v>6</v>
      </c>
      <c r="B95" s="12">
        <v>0</v>
      </c>
      <c r="C95" s="5">
        <v>0</v>
      </c>
      <c r="D95" s="5">
        <f t="shared" si="47"/>
        <v>1</v>
      </c>
      <c r="E95" s="5">
        <v>1</v>
      </c>
      <c r="F95" s="5">
        <f t="shared" si="48"/>
        <v>1</v>
      </c>
      <c r="G95" s="5">
        <f t="shared" si="49"/>
        <v>1</v>
      </c>
      <c r="H95" s="5">
        <f t="shared" si="50"/>
        <v>1</v>
      </c>
      <c r="I95" s="1">
        <v>1</v>
      </c>
      <c r="J95" s="12">
        <v>0</v>
      </c>
      <c r="K95" s="5">
        <v>0</v>
      </c>
      <c r="L95" s="5">
        <f t="shared" si="51"/>
        <v>1</v>
      </c>
      <c r="M95" s="5">
        <v>1</v>
      </c>
      <c r="N95" s="5">
        <f t="shared" si="52"/>
        <v>1</v>
      </c>
      <c r="O95" s="5">
        <f t="shared" si="53"/>
        <v>1</v>
      </c>
      <c r="P95" s="5">
        <f t="shared" si="54"/>
        <v>1</v>
      </c>
      <c r="Q95" s="12">
        <v>1</v>
      </c>
      <c r="R95" s="5">
        <v>0</v>
      </c>
      <c r="S95" s="5">
        <f t="shared" si="55"/>
        <v>0</v>
      </c>
      <c r="T95" s="11">
        <v>0</v>
      </c>
      <c r="U95" s="5">
        <f t="shared" si="56"/>
        <v>0</v>
      </c>
      <c r="V95" s="5">
        <f t="shared" si="57"/>
        <v>0</v>
      </c>
      <c r="W95" s="5">
        <f t="shared" si="58"/>
        <v>0</v>
      </c>
      <c r="X95" s="5">
        <f t="shared" si="59"/>
        <v>2</v>
      </c>
      <c r="Y95" s="5">
        <f t="shared" si="60"/>
        <v>1</v>
      </c>
      <c r="Z95" s="5">
        <f t="shared" si="61"/>
        <v>1</v>
      </c>
      <c r="AA95" s="5">
        <f t="shared" si="69"/>
        <v>6</v>
      </c>
      <c r="AB95" s="5">
        <f t="shared" si="62"/>
        <v>-6</v>
      </c>
      <c r="AC95" s="5">
        <f t="shared" si="63"/>
        <v>-2.5</v>
      </c>
      <c r="AD95" s="5">
        <f t="shared" si="64"/>
        <v>-2.5</v>
      </c>
      <c r="AE95" s="5">
        <f t="shared" si="65"/>
        <v>-1</v>
      </c>
      <c r="AF95" s="5">
        <f t="shared" si="66"/>
        <v>-0.5</v>
      </c>
      <c r="AG95" s="5">
        <f t="shared" si="67"/>
        <v>-0.5</v>
      </c>
      <c r="AH95" s="5">
        <f t="shared" si="68"/>
        <v>1</v>
      </c>
    </row>
    <row r="96" spans="1:34" x14ac:dyDescent="0.3">
      <c r="A96" s="5">
        <v>6</v>
      </c>
      <c r="B96" s="12">
        <v>0</v>
      </c>
      <c r="C96" s="5">
        <v>0</v>
      </c>
      <c r="D96" s="5">
        <f t="shared" si="47"/>
        <v>1</v>
      </c>
      <c r="E96" s="5">
        <v>1</v>
      </c>
      <c r="F96" s="5">
        <f t="shared" si="48"/>
        <v>1</v>
      </c>
      <c r="G96" s="5">
        <f t="shared" si="49"/>
        <v>1</v>
      </c>
      <c r="H96" s="5">
        <f t="shared" si="50"/>
        <v>1</v>
      </c>
      <c r="I96" s="1">
        <v>1</v>
      </c>
      <c r="J96" s="12">
        <v>0</v>
      </c>
      <c r="K96" s="5">
        <v>0</v>
      </c>
      <c r="L96" s="5">
        <f t="shared" si="51"/>
        <v>1</v>
      </c>
      <c r="M96" s="5">
        <v>1</v>
      </c>
      <c r="N96" s="5">
        <f t="shared" si="52"/>
        <v>1</v>
      </c>
      <c r="O96" s="5">
        <f t="shared" si="53"/>
        <v>1</v>
      </c>
      <c r="P96" s="5">
        <f t="shared" si="54"/>
        <v>1</v>
      </c>
      <c r="Q96" s="12">
        <v>1</v>
      </c>
      <c r="R96" s="5">
        <v>0</v>
      </c>
      <c r="S96" s="5">
        <f t="shared" si="55"/>
        <v>0</v>
      </c>
      <c r="T96" s="11">
        <v>0</v>
      </c>
      <c r="U96" s="5">
        <f t="shared" si="56"/>
        <v>0</v>
      </c>
      <c r="V96" s="5">
        <f t="shared" si="57"/>
        <v>0</v>
      </c>
      <c r="W96" s="5">
        <f t="shared" si="58"/>
        <v>0</v>
      </c>
      <c r="X96" s="5">
        <f t="shared" si="59"/>
        <v>2</v>
      </c>
      <c r="Y96" s="5">
        <f t="shared" si="60"/>
        <v>1</v>
      </c>
      <c r="Z96" s="5">
        <f t="shared" si="61"/>
        <v>1</v>
      </c>
      <c r="AA96" s="5">
        <f t="shared" si="69"/>
        <v>6</v>
      </c>
      <c r="AB96" s="5">
        <f t="shared" si="62"/>
        <v>-6</v>
      </c>
      <c r="AC96" s="5">
        <f t="shared" si="63"/>
        <v>-2.5</v>
      </c>
      <c r="AD96" s="5">
        <f t="shared" si="64"/>
        <v>-2.5</v>
      </c>
      <c r="AE96" s="5">
        <f t="shared" si="65"/>
        <v>-1</v>
      </c>
      <c r="AF96" s="5">
        <f t="shared" si="66"/>
        <v>-0.5</v>
      </c>
      <c r="AG96" s="5">
        <f t="shared" si="67"/>
        <v>-0.5</v>
      </c>
      <c r="AH96" s="5">
        <f t="shared" si="68"/>
        <v>1</v>
      </c>
    </row>
    <row r="97" spans="1:34" x14ac:dyDescent="0.3">
      <c r="A97" s="5">
        <v>6</v>
      </c>
      <c r="B97" s="12">
        <v>0</v>
      </c>
      <c r="C97" s="5">
        <v>0</v>
      </c>
      <c r="D97" s="5">
        <f t="shared" si="47"/>
        <v>1</v>
      </c>
      <c r="E97" s="5">
        <v>1</v>
      </c>
      <c r="F97" s="5">
        <f t="shared" si="48"/>
        <v>1</v>
      </c>
      <c r="G97" s="5">
        <f t="shared" si="49"/>
        <v>1</v>
      </c>
      <c r="H97" s="5">
        <f t="shared" si="50"/>
        <v>1</v>
      </c>
      <c r="I97" s="1">
        <v>1</v>
      </c>
      <c r="J97" s="12">
        <v>1</v>
      </c>
      <c r="K97" s="5">
        <v>0</v>
      </c>
      <c r="L97" s="5">
        <f t="shared" si="51"/>
        <v>0</v>
      </c>
      <c r="M97" s="11">
        <v>0</v>
      </c>
      <c r="N97" s="5">
        <f t="shared" si="52"/>
        <v>0</v>
      </c>
      <c r="O97" s="5">
        <f t="shared" si="53"/>
        <v>0</v>
      </c>
      <c r="P97" s="5">
        <f t="shared" si="54"/>
        <v>0</v>
      </c>
      <c r="Q97" s="12">
        <v>0</v>
      </c>
      <c r="R97" s="5">
        <v>0</v>
      </c>
      <c r="S97" s="5">
        <f t="shared" si="55"/>
        <v>1</v>
      </c>
      <c r="T97" s="5">
        <v>1</v>
      </c>
      <c r="U97" s="5">
        <f t="shared" si="56"/>
        <v>1</v>
      </c>
      <c r="V97" s="5">
        <f t="shared" si="57"/>
        <v>1</v>
      </c>
      <c r="W97" s="5">
        <f t="shared" si="58"/>
        <v>1</v>
      </c>
      <c r="X97" s="5">
        <f t="shared" si="59"/>
        <v>2</v>
      </c>
      <c r="Y97" s="5">
        <f t="shared" si="60"/>
        <v>1</v>
      </c>
      <c r="Z97" s="5">
        <f t="shared" si="61"/>
        <v>1</v>
      </c>
      <c r="AA97" s="5">
        <f t="shared" si="69"/>
        <v>6</v>
      </c>
      <c r="AB97" s="5">
        <f t="shared" si="62"/>
        <v>-6</v>
      </c>
      <c r="AC97" s="5">
        <f t="shared" si="63"/>
        <v>-2.5</v>
      </c>
      <c r="AD97" s="5">
        <f t="shared" si="64"/>
        <v>-1</v>
      </c>
      <c r="AE97" s="5">
        <f t="shared" si="65"/>
        <v>-2.5</v>
      </c>
      <c r="AF97" s="5">
        <f t="shared" si="66"/>
        <v>-0.5</v>
      </c>
      <c r="AG97" s="5">
        <f t="shared" si="67"/>
        <v>1</v>
      </c>
      <c r="AH97" s="5">
        <f t="shared" si="68"/>
        <v>-0.5</v>
      </c>
    </row>
    <row r="98" spans="1:34" x14ac:dyDescent="0.3">
      <c r="A98" s="5">
        <v>6</v>
      </c>
      <c r="B98" s="12">
        <v>1</v>
      </c>
      <c r="C98" s="5">
        <v>0</v>
      </c>
      <c r="D98" s="5">
        <f t="shared" ref="D98:D129" si="70">1-B98-C98</f>
        <v>0</v>
      </c>
      <c r="E98" s="11">
        <v>0</v>
      </c>
      <c r="F98" s="5">
        <f t="shared" ref="F98:F129" si="71">SIGN(E98)</f>
        <v>0</v>
      </c>
      <c r="G98" s="5">
        <f t="shared" ref="G98:G129" si="72">SQRT(ABS(E98))</f>
        <v>0</v>
      </c>
      <c r="H98" s="5">
        <f t="shared" ref="H98:H129" si="73">F98*G98</f>
        <v>0</v>
      </c>
      <c r="I98" s="1">
        <v>1</v>
      </c>
      <c r="J98" s="12">
        <v>0</v>
      </c>
      <c r="K98" s="5">
        <v>0</v>
      </c>
      <c r="L98" s="5">
        <f t="shared" ref="L98:L129" si="74">1-J98-K98</f>
        <v>1</v>
      </c>
      <c r="M98" s="5">
        <v>1</v>
      </c>
      <c r="N98" s="5">
        <f t="shared" ref="N98:N129" si="75">SIGN(M98)</f>
        <v>1</v>
      </c>
      <c r="O98" s="5">
        <f t="shared" ref="O98:O129" si="76">SQRT(ABS(M98))</f>
        <v>1</v>
      </c>
      <c r="P98" s="5">
        <f t="shared" ref="P98:P129" si="77">N98*O98</f>
        <v>1</v>
      </c>
      <c r="Q98" s="12">
        <v>0</v>
      </c>
      <c r="R98" s="5">
        <v>0</v>
      </c>
      <c r="S98" s="5">
        <f t="shared" ref="S98:S129" si="78">1-Q98-R98</f>
        <v>1</v>
      </c>
      <c r="T98" s="5">
        <v>1</v>
      </c>
      <c r="U98" s="5">
        <f t="shared" ref="U98:U129" si="79">SIGN(T98)</f>
        <v>1</v>
      </c>
      <c r="V98" s="5">
        <f t="shared" ref="V98:V129" si="80">SQRT(ABS(T98))</f>
        <v>1</v>
      </c>
      <c r="W98" s="5">
        <f t="shared" ref="W98:W129" si="81">U98*V98</f>
        <v>1</v>
      </c>
      <c r="X98" s="5">
        <f t="shared" ref="X98:X129" si="82">W98+P98+H98</f>
        <v>2</v>
      </c>
      <c r="Y98" s="5">
        <f t="shared" ref="Y98:Y129" si="83">IF(X98&gt;0,1, IF(X98=0, 1/2, 0))</f>
        <v>1</v>
      </c>
      <c r="Z98" s="5">
        <f t="shared" ref="Z98:Z129" si="84">I98</f>
        <v>1</v>
      </c>
      <c r="AA98" s="5">
        <f t="shared" si="69"/>
        <v>6</v>
      </c>
      <c r="AB98" s="5">
        <f t="shared" ref="AB98:AB129" si="85">-6*Y98-10*(1-Y98)*I98</f>
        <v>-6</v>
      </c>
      <c r="AC98" s="5">
        <f t="shared" ref="AC98:AC129" si="86">AF98-2*Y98+6*B98*(1-Y98)-8*D98*I98*(1-Y98)</f>
        <v>-1</v>
      </c>
      <c r="AD98" s="5">
        <f t="shared" ref="AD98:AD129" si="87">AG98+J98*6*(1-Y98)+L98*I98*(1-Y98)*(-8)-2*Y98</f>
        <v>-2.5</v>
      </c>
      <c r="AE98" s="5">
        <f t="shared" ref="AE98:AE129" si="88">AH98-2*Y98+Q98*6*(1-Y98)-8*(1-Y98)*S98*I98</f>
        <v>-2.5</v>
      </c>
      <c r="AF98" s="5">
        <f t="shared" ref="AF98:AF129" si="89">-ABS(E98)+ABS(M98)/2+ABS(T98)/2</f>
        <v>1</v>
      </c>
      <c r="AG98" s="5">
        <f t="shared" ref="AG98:AG129" si="90">ABS(E98)/2-ABS(M98)+ABS(T98)/2</f>
        <v>-0.5</v>
      </c>
      <c r="AH98" s="5">
        <f t="shared" ref="AH98:AH129" si="91">ABS(E98)/2+ABS(M98)/2-ABS(T98)</f>
        <v>-0.5</v>
      </c>
    </row>
    <row r="99" spans="1:34" x14ac:dyDescent="0.3">
      <c r="A99" s="5">
        <v>6</v>
      </c>
      <c r="B99" s="12">
        <v>1</v>
      </c>
      <c r="C99" s="5">
        <v>0</v>
      </c>
      <c r="D99" s="5">
        <f t="shared" si="70"/>
        <v>0</v>
      </c>
      <c r="E99" s="11">
        <v>0</v>
      </c>
      <c r="F99" s="5">
        <f t="shared" si="71"/>
        <v>0</v>
      </c>
      <c r="G99" s="5">
        <f t="shared" si="72"/>
        <v>0</v>
      </c>
      <c r="H99" s="5">
        <f t="shared" si="73"/>
        <v>0</v>
      </c>
      <c r="I99" s="1">
        <v>1</v>
      </c>
      <c r="J99" s="12">
        <v>0</v>
      </c>
      <c r="K99" s="5">
        <v>0</v>
      </c>
      <c r="L99" s="5">
        <f t="shared" si="74"/>
        <v>1</v>
      </c>
      <c r="M99" s="5">
        <v>1</v>
      </c>
      <c r="N99" s="5">
        <f t="shared" si="75"/>
        <v>1</v>
      </c>
      <c r="O99" s="5">
        <f t="shared" si="76"/>
        <v>1</v>
      </c>
      <c r="P99" s="5">
        <f t="shared" si="77"/>
        <v>1</v>
      </c>
      <c r="Q99" s="12">
        <v>0</v>
      </c>
      <c r="R99" s="5">
        <v>0</v>
      </c>
      <c r="S99" s="5">
        <f t="shared" si="78"/>
        <v>1</v>
      </c>
      <c r="T99" s="5">
        <v>1</v>
      </c>
      <c r="U99" s="5">
        <f t="shared" si="79"/>
        <v>1</v>
      </c>
      <c r="V99" s="5">
        <f t="shared" si="80"/>
        <v>1</v>
      </c>
      <c r="W99" s="5">
        <f t="shared" si="81"/>
        <v>1</v>
      </c>
      <c r="X99" s="5">
        <f t="shared" si="82"/>
        <v>2</v>
      </c>
      <c r="Y99" s="5">
        <f t="shared" si="83"/>
        <v>1</v>
      </c>
      <c r="Z99" s="5">
        <f t="shared" si="84"/>
        <v>1</v>
      </c>
      <c r="AA99" s="5">
        <f t="shared" si="69"/>
        <v>6</v>
      </c>
      <c r="AB99" s="5">
        <f t="shared" si="85"/>
        <v>-6</v>
      </c>
      <c r="AC99" s="5">
        <f t="shared" si="86"/>
        <v>-1</v>
      </c>
      <c r="AD99" s="5">
        <f t="shared" si="87"/>
        <v>-2.5</v>
      </c>
      <c r="AE99" s="5">
        <f t="shared" si="88"/>
        <v>-2.5</v>
      </c>
      <c r="AF99" s="5">
        <f t="shared" si="89"/>
        <v>1</v>
      </c>
      <c r="AG99" s="5">
        <f t="shared" si="90"/>
        <v>-0.5</v>
      </c>
      <c r="AH99" s="5">
        <f t="shared" si="91"/>
        <v>-0.5</v>
      </c>
    </row>
    <row r="100" spans="1:34" x14ac:dyDescent="0.3">
      <c r="A100" s="5">
        <v>6</v>
      </c>
      <c r="B100" s="12">
        <v>1</v>
      </c>
      <c r="C100" s="5">
        <v>0</v>
      </c>
      <c r="D100" s="5">
        <f t="shared" si="70"/>
        <v>0</v>
      </c>
      <c r="E100" s="11">
        <v>0</v>
      </c>
      <c r="F100" s="5">
        <f t="shared" si="71"/>
        <v>0</v>
      </c>
      <c r="G100" s="5">
        <f t="shared" si="72"/>
        <v>0</v>
      </c>
      <c r="H100" s="5">
        <f t="shared" si="73"/>
        <v>0</v>
      </c>
      <c r="I100" s="1">
        <v>1</v>
      </c>
      <c r="J100" s="12">
        <v>0</v>
      </c>
      <c r="K100" s="5">
        <v>0</v>
      </c>
      <c r="L100" s="5">
        <f t="shared" si="74"/>
        <v>1</v>
      </c>
      <c r="M100" s="5">
        <v>1</v>
      </c>
      <c r="N100" s="5">
        <f t="shared" si="75"/>
        <v>1</v>
      </c>
      <c r="O100" s="5">
        <f t="shared" si="76"/>
        <v>1</v>
      </c>
      <c r="P100" s="5">
        <f t="shared" si="77"/>
        <v>1</v>
      </c>
      <c r="Q100" s="12">
        <v>0</v>
      </c>
      <c r="R100" s="5">
        <v>0</v>
      </c>
      <c r="S100" s="5">
        <f t="shared" si="78"/>
        <v>1</v>
      </c>
      <c r="T100" s="5">
        <v>1</v>
      </c>
      <c r="U100" s="5">
        <f t="shared" si="79"/>
        <v>1</v>
      </c>
      <c r="V100" s="5">
        <f t="shared" si="80"/>
        <v>1</v>
      </c>
      <c r="W100" s="5">
        <f t="shared" si="81"/>
        <v>1</v>
      </c>
      <c r="X100" s="5">
        <f t="shared" si="82"/>
        <v>2</v>
      </c>
      <c r="Y100" s="5">
        <f t="shared" si="83"/>
        <v>1</v>
      </c>
      <c r="Z100" s="5">
        <f t="shared" si="84"/>
        <v>1</v>
      </c>
      <c r="AA100" s="5">
        <f t="shared" si="69"/>
        <v>6</v>
      </c>
      <c r="AB100" s="5">
        <f t="shared" si="85"/>
        <v>-6</v>
      </c>
      <c r="AC100" s="5">
        <f t="shared" si="86"/>
        <v>-1</v>
      </c>
      <c r="AD100" s="5">
        <f t="shared" si="87"/>
        <v>-2.5</v>
      </c>
      <c r="AE100" s="5">
        <f t="shared" si="88"/>
        <v>-2.5</v>
      </c>
      <c r="AF100" s="5">
        <f t="shared" si="89"/>
        <v>1</v>
      </c>
      <c r="AG100" s="5">
        <f t="shared" si="90"/>
        <v>-0.5</v>
      </c>
      <c r="AH100" s="5">
        <f t="shared" si="91"/>
        <v>-0.5</v>
      </c>
    </row>
    <row r="101" spans="1:34" x14ac:dyDescent="0.3">
      <c r="A101" s="5">
        <v>6</v>
      </c>
      <c r="B101" s="12">
        <v>1</v>
      </c>
      <c r="C101" s="5">
        <v>0</v>
      </c>
      <c r="D101" s="5">
        <f t="shared" si="70"/>
        <v>0</v>
      </c>
      <c r="E101" s="11">
        <v>0</v>
      </c>
      <c r="F101" s="5">
        <f t="shared" si="71"/>
        <v>0</v>
      </c>
      <c r="G101" s="5">
        <f t="shared" si="72"/>
        <v>0</v>
      </c>
      <c r="H101" s="5">
        <f t="shared" si="73"/>
        <v>0</v>
      </c>
      <c r="I101" s="1">
        <v>1</v>
      </c>
      <c r="J101" s="12">
        <v>0</v>
      </c>
      <c r="K101" s="5">
        <v>0</v>
      </c>
      <c r="L101" s="5">
        <f t="shared" si="74"/>
        <v>1</v>
      </c>
      <c r="M101" s="5">
        <v>1</v>
      </c>
      <c r="N101" s="5">
        <f t="shared" si="75"/>
        <v>1</v>
      </c>
      <c r="O101" s="5">
        <f t="shared" si="76"/>
        <v>1</v>
      </c>
      <c r="P101" s="5">
        <f t="shared" si="77"/>
        <v>1</v>
      </c>
      <c r="Q101" s="12">
        <v>0</v>
      </c>
      <c r="R101" s="5">
        <v>0</v>
      </c>
      <c r="S101" s="5">
        <f t="shared" si="78"/>
        <v>1</v>
      </c>
      <c r="T101" s="5">
        <v>1</v>
      </c>
      <c r="U101" s="5">
        <f t="shared" si="79"/>
        <v>1</v>
      </c>
      <c r="V101" s="5">
        <f t="shared" si="80"/>
        <v>1</v>
      </c>
      <c r="W101" s="5">
        <f t="shared" si="81"/>
        <v>1</v>
      </c>
      <c r="X101" s="5">
        <f t="shared" si="82"/>
        <v>2</v>
      </c>
      <c r="Y101" s="5">
        <f t="shared" si="83"/>
        <v>1</v>
      </c>
      <c r="Z101" s="5">
        <f t="shared" si="84"/>
        <v>1</v>
      </c>
      <c r="AA101" s="5">
        <f t="shared" si="69"/>
        <v>6</v>
      </c>
      <c r="AB101" s="5">
        <f t="shared" si="85"/>
        <v>-6</v>
      </c>
      <c r="AC101" s="5">
        <f t="shared" si="86"/>
        <v>-1</v>
      </c>
      <c r="AD101" s="5">
        <f t="shared" si="87"/>
        <v>-2.5</v>
      </c>
      <c r="AE101" s="5">
        <f t="shared" si="88"/>
        <v>-2.5</v>
      </c>
      <c r="AF101" s="5">
        <f t="shared" si="89"/>
        <v>1</v>
      </c>
      <c r="AG101" s="5">
        <f t="shared" si="90"/>
        <v>-0.5</v>
      </c>
      <c r="AH101" s="5">
        <f t="shared" si="91"/>
        <v>-0.5</v>
      </c>
    </row>
    <row r="102" spans="1:34" x14ac:dyDescent="0.3">
      <c r="A102" s="5">
        <v>5</v>
      </c>
      <c r="B102" s="12">
        <v>0</v>
      </c>
      <c r="C102" s="5">
        <v>1</v>
      </c>
      <c r="D102" s="5">
        <f t="shared" si="70"/>
        <v>0</v>
      </c>
      <c r="E102" s="11">
        <v>0</v>
      </c>
      <c r="F102" s="5">
        <f t="shared" si="71"/>
        <v>0</v>
      </c>
      <c r="G102" s="5">
        <f t="shared" si="72"/>
        <v>0</v>
      </c>
      <c r="H102" s="5">
        <f t="shared" si="73"/>
        <v>0</v>
      </c>
      <c r="I102" s="1">
        <v>0</v>
      </c>
      <c r="J102" s="12">
        <v>0</v>
      </c>
      <c r="K102" s="5">
        <v>0</v>
      </c>
      <c r="L102" s="5">
        <f t="shared" si="74"/>
        <v>1</v>
      </c>
      <c r="M102" s="5">
        <v>1</v>
      </c>
      <c r="N102" s="5">
        <f t="shared" si="75"/>
        <v>1</v>
      </c>
      <c r="O102" s="5">
        <f t="shared" si="76"/>
        <v>1</v>
      </c>
      <c r="P102" s="5">
        <f t="shared" si="77"/>
        <v>1</v>
      </c>
      <c r="Q102" s="12">
        <v>0</v>
      </c>
      <c r="R102" s="5">
        <v>0</v>
      </c>
      <c r="S102" s="5">
        <f t="shared" si="78"/>
        <v>1</v>
      </c>
      <c r="T102" s="5">
        <v>1</v>
      </c>
      <c r="U102" s="5">
        <f t="shared" si="79"/>
        <v>1</v>
      </c>
      <c r="V102" s="5">
        <f t="shared" si="80"/>
        <v>1</v>
      </c>
      <c r="W102" s="5">
        <f t="shared" si="81"/>
        <v>1</v>
      </c>
      <c r="X102" s="5">
        <f t="shared" si="82"/>
        <v>2</v>
      </c>
      <c r="Y102" s="5">
        <f t="shared" si="83"/>
        <v>1</v>
      </c>
      <c r="Z102" s="5">
        <f t="shared" si="84"/>
        <v>0</v>
      </c>
      <c r="AA102" s="5">
        <f t="shared" si="69"/>
        <v>5</v>
      </c>
      <c r="AB102" s="5">
        <f t="shared" si="85"/>
        <v>-6</v>
      </c>
      <c r="AC102" s="5">
        <f t="shared" si="86"/>
        <v>-1</v>
      </c>
      <c r="AD102" s="5">
        <f t="shared" si="87"/>
        <v>-2.5</v>
      </c>
      <c r="AE102" s="5">
        <f t="shared" si="88"/>
        <v>-2.5</v>
      </c>
      <c r="AF102" s="5">
        <f t="shared" si="89"/>
        <v>1</v>
      </c>
      <c r="AG102" s="5">
        <f t="shared" si="90"/>
        <v>-0.5</v>
      </c>
      <c r="AH102" s="5">
        <f t="shared" si="91"/>
        <v>-0.5</v>
      </c>
    </row>
    <row r="103" spans="1:34" x14ac:dyDescent="0.3">
      <c r="A103" s="5">
        <v>5</v>
      </c>
      <c r="B103" s="12">
        <v>0</v>
      </c>
      <c r="C103" s="5">
        <v>1</v>
      </c>
      <c r="D103" s="5">
        <f t="shared" si="70"/>
        <v>0</v>
      </c>
      <c r="E103" s="11">
        <v>-3</v>
      </c>
      <c r="F103" s="5">
        <f t="shared" si="71"/>
        <v>-1</v>
      </c>
      <c r="G103" s="5">
        <f t="shared" si="72"/>
        <v>1.7320508075688772</v>
      </c>
      <c r="H103" s="5">
        <f t="shared" si="73"/>
        <v>-1.7320508075688772</v>
      </c>
      <c r="I103" s="1">
        <v>0</v>
      </c>
      <c r="J103" s="12">
        <v>0</v>
      </c>
      <c r="K103" s="5">
        <v>0</v>
      </c>
      <c r="L103" s="5">
        <f t="shared" si="74"/>
        <v>1</v>
      </c>
      <c r="M103" s="5">
        <v>1</v>
      </c>
      <c r="N103" s="5">
        <f t="shared" si="75"/>
        <v>1</v>
      </c>
      <c r="O103" s="5">
        <f t="shared" si="76"/>
        <v>1</v>
      </c>
      <c r="P103" s="5">
        <f t="shared" si="77"/>
        <v>1</v>
      </c>
      <c r="Q103" s="12">
        <v>0</v>
      </c>
      <c r="R103" s="5">
        <v>0</v>
      </c>
      <c r="S103" s="5">
        <f t="shared" si="78"/>
        <v>1</v>
      </c>
      <c r="T103" s="5">
        <v>1</v>
      </c>
      <c r="U103" s="5">
        <f t="shared" si="79"/>
        <v>1</v>
      </c>
      <c r="V103" s="5">
        <f t="shared" si="80"/>
        <v>1</v>
      </c>
      <c r="W103" s="5">
        <f t="shared" si="81"/>
        <v>1</v>
      </c>
      <c r="X103" s="5">
        <f t="shared" si="82"/>
        <v>0.26794919243112281</v>
      </c>
      <c r="Y103" s="5">
        <f t="shared" si="83"/>
        <v>1</v>
      </c>
      <c r="Z103" s="5">
        <f t="shared" si="84"/>
        <v>0</v>
      </c>
      <c r="AA103" s="5">
        <f t="shared" si="69"/>
        <v>5</v>
      </c>
      <c r="AB103" s="5">
        <f t="shared" si="85"/>
        <v>-6</v>
      </c>
      <c r="AC103" s="5">
        <f t="shared" si="86"/>
        <v>-4</v>
      </c>
      <c r="AD103" s="5">
        <f t="shared" si="87"/>
        <v>-1</v>
      </c>
      <c r="AE103" s="5">
        <f t="shared" si="88"/>
        <v>-1</v>
      </c>
      <c r="AF103" s="5">
        <f t="shared" si="89"/>
        <v>-2</v>
      </c>
      <c r="AG103" s="5">
        <f t="shared" si="90"/>
        <v>1</v>
      </c>
      <c r="AH103" s="5">
        <f t="shared" si="91"/>
        <v>1</v>
      </c>
    </row>
    <row r="104" spans="1:34" x14ac:dyDescent="0.3">
      <c r="A104" s="5">
        <v>5</v>
      </c>
      <c r="B104" s="12">
        <v>0</v>
      </c>
      <c r="C104" s="5">
        <v>1</v>
      </c>
      <c r="D104" s="5">
        <f t="shared" si="70"/>
        <v>0</v>
      </c>
      <c r="E104" s="11">
        <v>-2</v>
      </c>
      <c r="F104" s="5">
        <f t="shared" si="71"/>
        <v>-1</v>
      </c>
      <c r="G104" s="5">
        <f t="shared" si="72"/>
        <v>1.4142135623730951</v>
      </c>
      <c r="H104" s="5">
        <f t="shared" si="73"/>
        <v>-1.4142135623730951</v>
      </c>
      <c r="I104" s="1">
        <v>0</v>
      </c>
      <c r="J104" s="12">
        <v>0</v>
      </c>
      <c r="K104" s="5">
        <v>0</v>
      </c>
      <c r="L104" s="5">
        <f t="shared" si="74"/>
        <v>1</v>
      </c>
      <c r="M104" s="5">
        <v>1</v>
      </c>
      <c r="N104" s="5">
        <f t="shared" si="75"/>
        <v>1</v>
      </c>
      <c r="O104" s="5">
        <f t="shared" si="76"/>
        <v>1</v>
      </c>
      <c r="P104" s="5">
        <f t="shared" si="77"/>
        <v>1</v>
      </c>
      <c r="Q104" s="12">
        <v>0</v>
      </c>
      <c r="R104" s="5">
        <v>0</v>
      </c>
      <c r="S104" s="5">
        <f t="shared" si="78"/>
        <v>1</v>
      </c>
      <c r="T104" s="5">
        <v>1</v>
      </c>
      <c r="U104" s="5">
        <f t="shared" si="79"/>
        <v>1</v>
      </c>
      <c r="V104" s="5">
        <f t="shared" si="80"/>
        <v>1</v>
      </c>
      <c r="W104" s="5">
        <f t="shared" si="81"/>
        <v>1</v>
      </c>
      <c r="X104" s="5">
        <f t="shared" si="82"/>
        <v>0.58578643762690485</v>
      </c>
      <c r="Y104" s="5">
        <f t="shared" si="83"/>
        <v>1</v>
      </c>
      <c r="Z104" s="5">
        <f t="shared" si="84"/>
        <v>0</v>
      </c>
      <c r="AA104" s="5">
        <f t="shared" si="69"/>
        <v>5</v>
      </c>
      <c r="AB104" s="5">
        <f t="shared" si="85"/>
        <v>-6</v>
      </c>
      <c r="AC104" s="5">
        <f t="shared" si="86"/>
        <v>-3</v>
      </c>
      <c r="AD104" s="5">
        <f t="shared" si="87"/>
        <v>-1.5</v>
      </c>
      <c r="AE104" s="5">
        <f t="shared" si="88"/>
        <v>-1.5</v>
      </c>
      <c r="AF104" s="5">
        <f t="shared" si="89"/>
        <v>-1</v>
      </c>
      <c r="AG104" s="5">
        <f t="shared" si="90"/>
        <v>0.5</v>
      </c>
      <c r="AH104" s="5">
        <f t="shared" si="91"/>
        <v>0.5</v>
      </c>
    </row>
    <row r="105" spans="1:34" x14ac:dyDescent="0.3">
      <c r="A105" s="5">
        <v>5</v>
      </c>
      <c r="B105" s="12">
        <v>0</v>
      </c>
      <c r="C105" s="5">
        <v>0</v>
      </c>
      <c r="D105" s="5">
        <f t="shared" si="70"/>
        <v>1</v>
      </c>
      <c r="E105" s="5">
        <v>1</v>
      </c>
      <c r="F105" s="5">
        <f t="shared" si="71"/>
        <v>1</v>
      </c>
      <c r="G105" s="5">
        <f t="shared" si="72"/>
        <v>1</v>
      </c>
      <c r="H105" s="5">
        <f t="shared" si="73"/>
        <v>1</v>
      </c>
      <c r="I105" s="1">
        <v>0</v>
      </c>
      <c r="J105" s="12">
        <v>0</v>
      </c>
      <c r="K105" s="5">
        <v>1</v>
      </c>
      <c r="L105" s="5">
        <f t="shared" si="74"/>
        <v>0</v>
      </c>
      <c r="M105" s="11">
        <v>2</v>
      </c>
      <c r="N105" s="5">
        <f t="shared" si="75"/>
        <v>1</v>
      </c>
      <c r="O105" s="5">
        <f t="shared" si="76"/>
        <v>1.4142135623730951</v>
      </c>
      <c r="P105" s="5">
        <f t="shared" si="77"/>
        <v>1.4142135623730951</v>
      </c>
      <c r="Q105" s="12">
        <v>0</v>
      </c>
      <c r="R105" s="5">
        <v>0</v>
      </c>
      <c r="S105" s="5">
        <f t="shared" si="78"/>
        <v>1</v>
      </c>
      <c r="T105" s="5">
        <v>1</v>
      </c>
      <c r="U105" s="5">
        <f t="shared" si="79"/>
        <v>1</v>
      </c>
      <c r="V105" s="5">
        <f t="shared" si="80"/>
        <v>1</v>
      </c>
      <c r="W105" s="5">
        <f t="shared" si="81"/>
        <v>1</v>
      </c>
      <c r="X105" s="5">
        <f t="shared" si="82"/>
        <v>3.4142135623730949</v>
      </c>
      <c r="Y105" s="5">
        <f t="shared" si="83"/>
        <v>1</v>
      </c>
      <c r="Z105" s="5">
        <f t="shared" si="84"/>
        <v>0</v>
      </c>
      <c r="AA105" s="5">
        <f t="shared" si="69"/>
        <v>5</v>
      </c>
      <c r="AB105" s="5">
        <f t="shared" si="85"/>
        <v>-6</v>
      </c>
      <c r="AC105" s="5">
        <f t="shared" si="86"/>
        <v>-1.5</v>
      </c>
      <c r="AD105" s="5">
        <f t="shared" si="87"/>
        <v>-3</v>
      </c>
      <c r="AE105" s="5">
        <f t="shared" si="88"/>
        <v>-1.5</v>
      </c>
      <c r="AF105" s="5">
        <f t="shared" si="89"/>
        <v>0.5</v>
      </c>
      <c r="AG105" s="5">
        <f t="shared" si="90"/>
        <v>-1</v>
      </c>
      <c r="AH105" s="5">
        <f t="shared" si="91"/>
        <v>0.5</v>
      </c>
    </row>
    <row r="106" spans="1:34" x14ac:dyDescent="0.3">
      <c r="A106" s="5">
        <v>5</v>
      </c>
      <c r="B106" s="12">
        <v>0</v>
      </c>
      <c r="C106" s="5">
        <v>0</v>
      </c>
      <c r="D106" s="5">
        <f t="shared" si="70"/>
        <v>1</v>
      </c>
      <c r="E106" s="5">
        <v>1</v>
      </c>
      <c r="F106" s="5">
        <f t="shared" si="71"/>
        <v>1</v>
      </c>
      <c r="G106" s="5">
        <f t="shared" si="72"/>
        <v>1</v>
      </c>
      <c r="H106" s="5">
        <f t="shared" si="73"/>
        <v>1</v>
      </c>
      <c r="I106" s="1">
        <v>0</v>
      </c>
      <c r="J106" s="12">
        <v>0</v>
      </c>
      <c r="K106" s="5">
        <v>1</v>
      </c>
      <c r="L106" s="5">
        <f t="shared" si="74"/>
        <v>0</v>
      </c>
      <c r="M106" s="11">
        <v>-4</v>
      </c>
      <c r="N106" s="5">
        <f t="shared" si="75"/>
        <v>-1</v>
      </c>
      <c r="O106" s="5">
        <f t="shared" si="76"/>
        <v>2</v>
      </c>
      <c r="P106" s="5">
        <f t="shared" si="77"/>
        <v>-2</v>
      </c>
      <c r="Q106" s="12">
        <v>0</v>
      </c>
      <c r="R106" s="5">
        <v>0</v>
      </c>
      <c r="S106" s="5">
        <f t="shared" si="78"/>
        <v>1</v>
      </c>
      <c r="T106" s="5">
        <v>1</v>
      </c>
      <c r="U106" s="5">
        <f t="shared" si="79"/>
        <v>1</v>
      </c>
      <c r="V106" s="5">
        <f t="shared" si="80"/>
        <v>1</v>
      </c>
      <c r="W106" s="5">
        <f t="shared" si="81"/>
        <v>1</v>
      </c>
      <c r="X106" s="5">
        <f t="shared" si="82"/>
        <v>0</v>
      </c>
      <c r="Y106" s="5">
        <f t="shared" si="83"/>
        <v>0.5</v>
      </c>
      <c r="Z106" s="5">
        <f t="shared" si="84"/>
        <v>0</v>
      </c>
      <c r="AA106" s="5">
        <f t="shared" si="69"/>
        <v>5</v>
      </c>
      <c r="AB106" s="5">
        <f t="shared" si="85"/>
        <v>-3</v>
      </c>
      <c r="AC106" s="5">
        <f t="shared" si="86"/>
        <v>0.5</v>
      </c>
      <c r="AD106" s="5">
        <f t="shared" si="87"/>
        <v>-4</v>
      </c>
      <c r="AE106" s="5">
        <f t="shared" si="88"/>
        <v>0.5</v>
      </c>
      <c r="AF106" s="5">
        <f t="shared" si="89"/>
        <v>1.5</v>
      </c>
      <c r="AG106" s="5">
        <f t="shared" si="90"/>
        <v>-3</v>
      </c>
      <c r="AH106" s="5">
        <f t="shared" si="91"/>
        <v>1.5</v>
      </c>
    </row>
    <row r="107" spans="1:34" x14ac:dyDescent="0.3">
      <c r="A107" s="5">
        <v>5</v>
      </c>
      <c r="B107" s="12">
        <v>0</v>
      </c>
      <c r="C107" s="5">
        <v>0</v>
      </c>
      <c r="D107" s="5">
        <f t="shared" si="70"/>
        <v>1</v>
      </c>
      <c r="E107" s="5">
        <v>1</v>
      </c>
      <c r="F107" s="5">
        <f t="shared" si="71"/>
        <v>1</v>
      </c>
      <c r="G107" s="5">
        <f t="shared" si="72"/>
        <v>1</v>
      </c>
      <c r="H107" s="5">
        <f t="shared" si="73"/>
        <v>1</v>
      </c>
      <c r="I107" s="1">
        <v>0</v>
      </c>
      <c r="J107" s="12">
        <v>0</v>
      </c>
      <c r="K107" s="5">
        <v>1</v>
      </c>
      <c r="L107" s="5">
        <f t="shared" si="74"/>
        <v>0</v>
      </c>
      <c r="M107" s="11">
        <v>-3</v>
      </c>
      <c r="N107" s="5">
        <f t="shared" si="75"/>
        <v>-1</v>
      </c>
      <c r="O107" s="5">
        <f t="shared" si="76"/>
        <v>1.7320508075688772</v>
      </c>
      <c r="P107" s="5">
        <f t="shared" si="77"/>
        <v>-1.7320508075688772</v>
      </c>
      <c r="Q107" s="12">
        <v>0</v>
      </c>
      <c r="R107" s="5">
        <v>0</v>
      </c>
      <c r="S107" s="5">
        <f t="shared" si="78"/>
        <v>1</v>
      </c>
      <c r="T107" s="5">
        <v>1</v>
      </c>
      <c r="U107" s="5">
        <f t="shared" si="79"/>
        <v>1</v>
      </c>
      <c r="V107" s="5">
        <f t="shared" si="80"/>
        <v>1</v>
      </c>
      <c r="W107" s="5">
        <f t="shared" si="81"/>
        <v>1</v>
      </c>
      <c r="X107" s="5">
        <f t="shared" si="82"/>
        <v>0.26794919243112281</v>
      </c>
      <c r="Y107" s="5">
        <f t="shared" si="83"/>
        <v>1</v>
      </c>
      <c r="Z107" s="5">
        <f t="shared" si="84"/>
        <v>0</v>
      </c>
      <c r="AA107" s="5">
        <f t="shared" si="69"/>
        <v>5</v>
      </c>
      <c r="AB107" s="5">
        <f t="shared" si="85"/>
        <v>-6</v>
      </c>
      <c r="AC107" s="5">
        <f t="shared" si="86"/>
        <v>-1</v>
      </c>
      <c r="AD107" s="5">
        <f t="shared" si="87"/>
        <v>-4</v>
      </c>
      <c r="AE107" s="5">
        <f t="shared" si="88"/>
        <v>-1</v>
      </c>
      <c r="AF107" s="5">
        <f t="shared" si="89"/>
        <v>1</v>
      </c>
      <c r="AG107" s="5">
        <f t="shared" si="90"/>
        <v>-2</v>
      </c>
      <c r="AH107" s="5">
        <f t="shared" si="91"/>
        <v>1</v>
      </c>
    </row>
    <row r="108" spans="1:34" x14ac:dyDescent="0.3">
      <c r="A108" s="5">
        <v>5</v>
      </c>
      <c r="B108" s="12">
        <v>0</v>
      </c>
      <c r="C108" s="5">
        <v>0</v>
      </c>
      <c r="D108" s="5">
        <f t="shared" si="70"/>
        <v>1</v>
      </c>
      <c r="E108" s="5">
        <v>1</v>
      </c>
      <c r="F108" s="5">
        <f t="shared" si="71"/>
        <v>1</v>
      </c>
      <c r="G108" s="5">
        <f t="shared" si="72"/>
        <v>1</v>
      </c>
      <c r="H108" s="5">
        <f t="shared" si="73"/>
        <v>1</v>
      </c>
      <c r="I108" s="1">
        <v>0</v>
      </c>
      <c r="J108" s="12">
        <v>0</v>
      </c>
      <c r="K108" s="5">
        <v>1</v>
      </c>
      <c r="L108" s="5">
        <f t="shared" si="74"/>
        <v>0</v>
      </c>
      <c r="M108" s="11">
        <v>0</v>
      </c>
      <c r="N108" s="5">
        <f t="shared" si="75"/>
        <v>0</v>
      </c>
      <c r="O108" s="5">
        <f t="shared" si="76"/>
        <v>0</v>
      </c>
      <c r="P108" s="5">
        <f t="shared" si="77"/>
        <v>0</v>
      </c>
      <c r="Q108" s="12">
        <v>0</v>
      </c>
      <c r="R108" s="5">
        <v>0</v>
      </c>
      <c r="S108" s="5">
        <f t="shared" si="78"/>
        <v>1</v>
      </c>
      <c r="T108" s="5">
        <v>1</v>
      </c>
      <c r="U108" s="5">
        <f t="shared" si="79"/>
        <v>1</v>
      </c>
      <c r="V108" s="5">
        <f t="shared" si="80"/>
        <v>1</v>
      </c>
      <c r="W108" s="5">
        <f t="shared" si="81"/>
        <v>1</v>
      </c>
      <c r="X108" s="5">
        <f t="shared" si="82"/>
        <v>2</v>
      </c>
      <c r="Y108" s="5">
        <f t="shared" si="83"/>
        <v>1</v>
      </c>
      <c r="Z108" s="5">
        <f t="shared" si="84"/>
        <v>0</v>
      </c>
      <c r="AA108" s="5">
        <f t="shared" si="69"/>
        <v>5</v>
      </c>
      <c r="AB108" s="5">
        <f t="shared" si="85"/>
        <v>-6</v>
      </c>
      <c r="AC108" s="5">
        <f t="shared" si="86"/>
        <v>-2.5</v>
      </c>
      <c r="AD108" s="5">
        <f t="shared" si="87"/>
        <v>-1</v>
      </c>
      <c r="AE108" s="5">
        <f t="shared" si="88"/>
        <v>-2.5</v>
      </c>
      <c r="AF108" s="5">
        <f t="shared" si="89"/>
        <v>-0.5</v>
      </c>
      <c r="AG108" s="5">
        <f t="shared" si="90"/>
        <v>1</v>
      </c>
      <c r="AH108" s="5">
        <f t="shared" si="91"/>
        <v>-0.5</v>
      </c>
    </row>
    <row r="109" spans="1:34" x14ac:dyDescent="0.3">
      <c r="A109" s="5">
        <v>5</v>
      </c>
      <c r="B109" s="12">
        <v>0</v>
      </c>
      <c r="C109" s="5">
        <v>0</v>
      </c>
      <c r="D109" s="5">
        <f t="shared" si="70"/>
        <v>1</v>
      </c>
      <c r="E109" s="5">
        <v>1</v>
      </c>
      <c r="F109" s="5">
        <f t="shared" si="71"/>
        <v>1</v>
      </c>
      <c r="G109" s="5">
        <f t="shared" si="72"/>
        <v>1</v>
      </c>
      <c r="H109" s="5">
        <f t="shared" si="73"/>
        <v>1</v>
      </c>
      <c r="I109" s="1">
        <v>0</v>
      </c>
      <c r="J109" s="12">
        <v>0</v>
      </c>
      <c r="K109" s="5">
        <v>1</v>
      </c>
      <c r="L109" s="5">
        <f t="shared" si="74"/>
        <v>0</v>
      </c>
      <c r="M109" s="11">
        <v>0</v>
      </c>
      <c r="N109" s="5">
        <f t="shared" si="75"/>
        <v>0</v>
      </c>
      <c r="O109" s="5">
        <f t="shared" si="76"/>
        <v>0</v>
      </c>
      <c r="P109" s="5">
        <f t="shared" si="77"/>
        <v>0</v>
      </c>
      <c r="Q109" s="12">
        <v>0</v>
      </c>
      <c r="R109" s="5">
        <v>0</v>
      </c>
      <c r="S109" s="5">
        <f t="shared" si="78"/>
        <v>1</v>
      </c>
      <c r="T109" s="5">
        <v>1</v>
      </c>
      <c r="U109" s="5">
        <f t="shared" si="79"/>
        <v>1</v>
      </c>
      <c r="V109" s="5">
        <f t="shared" si="80"/>
        <v>1</v>
      </c>
      <c r="W109" s="5">
        <f t="shared" si="81"/>
        <v>1</v>
      </c>
      <c r="X109" s="5">
        <f t="shared" si="82"/>
        <v>2</v>
      </c>
      <c r="Y109" s="5">
        <f t="shared" si="83"/>
        <v>1</v>
      </c>
      <c r="Z109" s="5">
        <f t="shared" si="84"/>
        <v>0</v>
      </c>
      <c r="AA109" s="5">
        <f t="shared" si="69"/>
        <v>5</v>
      </c>
      <c r="AB109" s="5">
        <f t="shared" si="85"/>
        <v>-6</v>
      </c>
      <c r="AC109" s="5">
        <f t="shared" si="86"/>
        <v>-2.5</v>
      </c>
      <c r="AD109" s="5">
        <f t="shared" si="87"/>
        <v>-1</v>
      </c>
      <c r="AE109" s="5">
        <f t="shared" si="88"/>
        <v>-2.5</v>
      </c>
      <c r="AF109" s="5">
        <f t="shared" si="89"/>
        <v>-0.5</v>
      </c>
      <c r="AG109" s="5">
        <f t="shared" si="90"/>
        <v>1</v>
      </c>
      <c r="AH109" s="5">
        <f t="shared" si="91"/>
        <v>-0.5</v>
      </c>
    </row>
    <row r="110" spans="1:34" x14ac:dyDescent="0.3">
      <c r="A110" s="5">
        <v>5</v>
      </c>
      <c r="B110" s="12">
        <v>0</v>
      </c>
      <c r="C110" s="5">
        <v>0</v>
      </c>
      <c r="D110" s="5">
        <f t="shared" si="70"/>
        <v>1</v>
      </c>
      <c r="E110" s="5">
        <v>1</v>
      </c>
      <c r="F110" s="5">
        <f t="shared" si="71"/>
        <v>1</v>
      </c>
      <c r="G110" s="5">
        <f t="shared" si="72"/>
        <v>1</v>
      </c>
      <c r="H110" s="5">
        <f t="shared" si="73"/>
        <v>1</v>
      </c>
      <c r="I110" s="1">
        <v>0</v>
      </c>
      <c r="J110" s="12">
        <v>0</v>
      </c>
      <c r="K110" s="5">
        <v>0</v>
      </c>
      <c r="L110" s="5">
        <f t="shared" si="74"/>
        <v>1</v>
      </c>
      <c r="M110" s="5">
        <v>1</v>
      </c>
      <c r="N110" s="5">
        <f t="shared" si="75"/>
        <v>1</v>
      </c>
      <c r="O110" s="5">
        <f t="shared" si="76"/>
        <v>1</v>
      </c>
      <c r="P110" s="5">
        <f t="shared" si="77"/>
        <v>1</v>
      </c>
      <c r="Q110" s="12">
        <v>0</v>
      </c>
      <c r="R110" s="5">
        <v>1</v>
      </c>
      <c r="S110" s="5">
        <f t="shared" si="78"/>
        <v>0</v>
      </c>
      <c r="T110" s="11">
        <v>1</v>
      </c>
      <c r="U110" s="5">
        <f t="shared" si="79"/>
        <v>1</v>
      </c>
      <c r="V110" s="5">
        <f t="shared" si="80"/>
        <v>1</v>
      </c>
      <c r="W110" s="5">
        <f t="shared" si="81"/>
        <v>1</v>
      </c>
      <c r="X110" s="5">
        <f t="shared" si="82"/>
        <v>3</v>
      </c>
      <c r="Y110" s="5">
        <f t="shared" si="83"/>
        <v>1</v>
      </c>
      <c r="Z110" s="5">
        <f t="shared" si="84"/>
        <v>0</v>
      </c>
      <c r="AA110" s="5">
        <f t="shared" si="69"/>
        <v>5</v>
      </c>
      <c r="AB110" s="5">
        <f t="shared" si="85"/>
        <v>-6</v>
      </c>
      <c r="AC110" s="5">
        <f t="shared" si="86"/>
        <v>-2</v>
      </c>
      <c r="AD110" s="5">
        <f t="shared" si="87"/>
        <v>-2</v>
      </c>
      <c r="AE110" s="5">
        <f t="shared" si="88"/>
        <v>-2</v>
      </c>
      <c r="AF110" s="5">
        <f t="shared" si="89"/>
        <v>0</v>
      </c>
      <c r="AG110" s="5">
        <f t="shared" si="90"/>
        <v>0</v>
      </c>
      <c r="AH110" s="5">
        <f t="shared" si="91"/>
        <v>0</v>
      </c>
    </row>
    <row r="111" spans="1:34" x14ac:dyDescent="0.3">
      <c r="A111" s="5">
        <v>5</v>
      </c>
      <c r="B111" s="12">
        <v>0</v>
      </c>
      <c r="C111" s="5">
        <v>0</v>
      </c>
      <c r="D111" s="5">
        <f t="shared" si="70"/>
        <v>1</v>
      </c>
      <c r="E111" s="5">
        <v>1</v>
      </c>
      <c r="F111" s="5">
        <f t="shared" si="71"/>
        <v>1</v>
      </c>
      <c r="G111" s="5">
        <f t="shared" si="72"/>
        <v>1</v>
      </c>
      <c r="H111" s="5">
        <f t="shared" si="73"/>
        <v>1</v>
      </c>
      <c r="I111" s="1">
        <v>0</v>
      </c>
      <c r="J111" s="12">
        <v>0</v>
      </c>
      <c r="K111" s="5">
        <v>0</v>
      </c>
      <c r="L111" s="5">
        <f t="shared" si="74"/>
        <v>1</v>
      </c>
      <c r="M111" s="5">
        <v>1</v>
      </c>
      <c r="N111" s="5">
        <f t="shared" si="75"/>
        <v>1</v>
      </c>
      <c r="O111" s="5">
        <f t="shared" si="76"/>
        <v>1</v>
      </c>
      <c r="P111" s="5">
        <f t="shared" si="77"/>
        <v>1</v>
      </c>
      <c r="Q111" s="12">
        <v>0</v>
      </c>
      <c r="R111" s="5">
        <v>1</v>
      </c>
      <c r="S111" s="5">
        <f t="shared" si="78"/>
        <v>0</v>
      </c>
      <c r="T111" s="11">
        <v>1</v>
      </c>
      <c r="U111" s="5">
        <f t="shared" si="79"/>
        <v>1</v>
      </c>
      <c r="V111" s="5">
        <f t="shared" si="80"/>
        <v>1</v>
      </c>
      <c r="W111" s="5">
        <f t="shared" si="81"/>
        <v>1</v>
      </c>
      <c r="X111" s="5">
        <f t="shared" si="82"/>
        <v>3</v>
      </c>
      <c r="Y111" s="5">
        <f t="shared" si="83"/>
        <v>1</v>
      </c>
      <c r="Z111" s="5">
        <f t="shared" si="84"/>
        <v>0</v>
      </c>
      <c r="AA111" s="5">
        <f t="shared" si="69"/>
        <v>5</v>
      </c>
      <c r="AB111" s="5">
        <f t="shared" si="85"/>
        <v>-6</v>
      </c>
      <c r="AC111" s="5">
        <f t="shared" si="86"/>
        <v>-2</v>
      </c>
      <c r="AD111" s="5">
        <f t="shared" si="87"/>
        <v>-2</v>
      </c>
      <c r="AE111" s="5">
        <f t="shared" si="88"/>
        <v>-2</v>
      </c>
      <c r="AF111" s="5">
        <f t="shared" si="89"/>
        <v>0</v>
      </c>
      <c r="AG111" s="5">
        <f t="shared" si="90"/>
        <v>0</v>
      </c>
      <c r="AH111" s="5">
        <f t="shared" si="91"/>
        <v>0</v>
      </c>
    </row>
    <row r="112" spans="1:34" x14ac:dyDescent="0.3">
      <c r="A112" s="5">
        <v>5</v>
      </c>
      <c r="B112" s="12">
        <v>0</v>
      </c>
      <c r="C112" s="5">
        <v>0</v>
      </c>
      <c r="D112" s="5">
        <f t="shared" si="70"/>
        <v>1</v>
      </c>
      <c r="E112" s="5">
        <v>1</v>
      </c>
      <c r="F112" s="5">
        <f t="shared" si="71"/>
        <v>1</v>
      </c>
      <c r="G112" s="5">
        <f t="shared" si="72"/>
        <v>1</v>
      </c>
      <c r="H112" s="5">
        <f t="shared" si="73"/>
        <v>1</v>
      </c>
      <c r="I112" s="1">
        <v>1</v>
      </c>
      <c r="J112" s="12">
        <v>0</v>
      </c>
      <c r="K112" s="5">
        <v>0</v>
      </c>
      <c r="L112" s="5">
        <f t="shared" si="74"/>
        <v>1</v>
      </c>
      <c r="M112" s="5">
        <v>1</v>
      </c>
      <c r="N112" s="5">
        <f t="shared" si="75"/>
        <v>1</v>
      </c>
      <c r="O112" s="5">
        <f t="shared" si="76"/>
        <v>1</v>
      </c>
      <c r="P112" s="5">
        <f t="shared" si="77"/>
        <v>1</v>
      </c>
      <c r="Q112" s="12">
        <v>1</v>
      </c>
      <c r="R112" s="5">
        <v>0</v>
      </c>
      <c r="S112" s="5">
        <f t="shared" si="78"/>
        <v>0</v>
      </c>
      <c r="T112" s="11">
        <v>1</v>
      </c>
      <c r="U112" s="5">
        <f t="shared" si="79"/>
        <v>1</v>
      </c>
      <c r="V112" s="5">
        <f t="shared" si="80"/>
        <v>1</v>
      </c>
      <c r="W112" s="5">
        <f t="shared" si="81"/>
        <v>1</v>
      </c>
      <c r="X112" s="5">
        <f t="shared" si="82"/>
        <v>3</v>
      </c>
      <c r="Y112" s="5">
        <f t="shared" si="83"/>
        <v>1</v>
      </c>
      <c r="Z112" s="5">
        <f t="shared" si="84"/>
        <v>1</v>
      </c>
      <c r="AA112" s="5">
        <f t="shared" si="69"/>
        <v>5</v>
      </c>
      <c r="AB112" s="5">
        <f t="shared" si="85"/>
        <v>-6</v>
      </c>
      <c r="AC112" s="5">
        <f t="shared" si="86"/>
        <v>-2</v>
      </c>
      <c r="AD112" s="5">
        <f t="shared" si="87"/>
        <v>-2</v>
      </c>
      <c r="AE112" s="5">
        <f t="shared" si="88"/>
        <v>-2</v>
      </c>
      <c r="AF112" s="5">
        <f t="shared" si="89"/>
        <v>0</v>
      </c>
      <c r="AG112" s="5">
        <f t="shared" si="90"/>
        <v>0</v>
      </c>
      <c r="AH112" s="5">
        <f t="shared" si="91"/>
        <v>0</v>
      </c>
    </row>
    <row r="113" spans="1:34" x14ac:dyDescent="0.3">
      <c r="A113" s="5">
        <v>5</v>
      </c>
      <c r="B113" s="12">
        <v>0</v>
      </c>
      <c r="C113" s="5">
        <v>0</v>
      </c>
      <c r="D113" s="5">
        <f t="shared" si="70"/>
        <v>1</v>
      </c>
      <c r="E113" s="5">
        <v>1</v>
      </c>
      <c r="F113" s="5">
        <f t="shared" si="71"/>
        <v>1</v>
      </c>
      <c r="G113" s="5">
        <f t="shared" si="72"/>
        <v>1</v>
      </c>
      <c r="H113" s="5">
        <f t="shared" si="73"/>
        <v>1</v>
      </c>
      <c r="I113" s="1">
        <v>1</v>
      </c>
      <c r="J113" s="12">
        <v>0</v>
      </c>
      <c r="K113" s="5">
        <v>0</v>
      </c>
      <c r="L113" s="5">
        <f t="shared" si="74"/>
        <v>1</v>
      </c>
      <c r="M113" s="5">
        <v>1</v>
      </c>
      <c r="N113" s="5">
        <f t="shared" si="75"/>
        <v>1</v>
      </c>
      <c r="O113" s="5">
        <f t="shared" si="76"/>
        <v>1</v>
      </c>
      <c r="P113" s="5">
        <f t="shared" si="77"/>
        <v>1</v>
      </c>
      <c r="Q113" s="12">
        <v>1</v>
      </c>
      <c r="R113" s="5">
        <v>0</v>
      </c>
      <c r="S113" s="5">
        <f t="shared" si="78"/>
        <v>0</v>
      </c>
      <c r="T113" s="11">
        <v>1</v>
      </c>
      <c r="U113" s="5">
        <f t="shared" si="79"/>
        <v>1</v>
      </c>
      <c r="V113" s="5">
        <f t="shared" si="80"/>
        <v>1</v>
      </c>
      <c r="W113" s="5">
        <f t="shared" si="81"/>
        <v>1</v>
      </c>
      <c r="X113" s="5">
        <f t="shared" si="82"/>
        <v>3</v>
      </c>
      <c r="Y113" s="5">
        <f t="shared" si="83"/>
        <v>1</v>
      </c>
      <c r="Z113" s="5">
        <f t="shared" si="84"/>
        <v>1</v>
      </c>
      <c r="AA113" s="5">
        <f t="shared" si="69"/>
        <v>5</v>
      </c>
      <c r="AB113" s="5">
        <f t="shared" si="85"/>
        <v>-6</v>
      </c>
      <c r="AC113" s="5">
        <f t="shared" si="86"/>
        <v>-2</v>
      </c>
      <c r="AD113" s="5">
        <f t="shared" si="87"/>
        <v>-2</v>
      </c>
      <c r="AE113" s="5">
        <f t="shared" si="88"/>
        <v>-2</v>
      </c>
      <c r="AF113" s="5">
        <f t="shared" si="89"/>
        <v>0</v>
      </c>
      <c r="AG113" s="5">
        <f t="shared" si="90"/>
        <v>0</v>
      </c>
      <c r="AH113" s="5">
        <f t="shared" si="91"/>
        <v>0</v>
      </c>
    </row>
    <row r="114" spans="1:34" x14ac:dyDescent="0.3">
      <c r="A114" s="5">
        <v>5</v>
      </c>
      <c r="B114" s="12">
        <v>0</v>
      </c>
      <c r="C114" s="5">
        <v>0</v>
      </c>
      <c r="D114" s="5">
        <f t="shared" si="70"/>
        <v>1</v>
      </c>
      <c r="E114" s="5">
        <v>1</v>
      </c>
      <c r="F114" s="5">
        <f t="shared" si="71"/>
        <v>1</v>
      </c>
      <c r="G114" s="5">
        <f t="shared" si="72"/>
        <v>1</v>
      </c>
      <c r="H114" s="5">
        <f t="shared" si="73"/>
        <v>1</v>
      </c>
      <c r="I114" s="1">
        <v>1</v>
      </c>
      <c r="J114" s="12">
        <v>0</v>
      </c>
      <c r="K114" s="5">
        <v>0</v>
      </c>
      <c r="L114" s="5">
        <f t="shared" si="74"/>
        <v>1</v>
      </c>
      <c r="M114" s="5">
        <v>1</v>
      </c>
      <c r="N114" s="5">
        <f t="shared" si="75"/>
        <v>1</v>
      </c>
      <c r="O114" s="5">
        <f t="shared" si="76"/>
        <v>1</v>
      </c>
      <c r="P114" s="5">
        <f t="shared" si="77"/>
        <v>1</v>
      </c>
      <c r="Q114" s="12">
        <v>1</v>
      </c>
      <c r="R114" s="5">
        <v>0</v>
      </c>
      <c r="S114" s="5">
        <f t="shared" si="78"/>
        <v>0</v>
      </c>
      <c r="T114" s="11">
        <v>1</v>
      </c>
      <c r="U114" s="5">
        <f t="shared" si="79"/>
        <v>1</v>
      </c>
      <c r="V114" s="5">
        <f t="shared" si="80"/>
        <v>1</v>
      </c>
      <c r="W114" s="5">
        <f t="shared" si="81"/>
        <v>1</v>
      </c>
      <c r="X114" s="5">
        <f t="shared" si="82"/>
        <v>3</v>
      </c>
      <c r="Y114" s="5">
        <f t="shared" si="83"/>
        <v>1</v>
      </c>
      <c r="Z114" s="5">
        <f t="shared" si="84"/>
        <v>1</v>
      </c>
      <c r="AA114" s="5">
        <f t="shared" si="69"/>
        <v>5</v>
      </c>
      <c r="AB114" s="5">
        <f t="shared" si="85"/>
        <v>-6</v>
      </c>
      <c r="AC114" s="5">
        <f t="shared" si="86"/>
        <v>-2</v>
      </c>
      <c r="AD114" s="5">
        <f t="shared" si="87"/>
        <v>-2</v>
      </c>
      <c r="AE114" s="5">
        <f t="shared" si="88"/>
        <v>-2</v>
      </c>
      <c r="AF114" s="5">
        <f t="shared" si="89"/>
        <v>0</v>
      </c>
      <c r="AG114" s="5">
        <f t="shared" si="90"/>
        <v>0</v>
      </c>
      <c r="AH114" s="5">
        <f t="shared" si="91"/>
        <v>0</v>
      </c>
    </row>
    <row r="115" spans="1:34" x14ac:dyDescent="0.3">
      <c r="A115" s="5">
        <v>5</v>
      </c>
      <c r="B115" s="12">
        <v>0</v>
      </c>
      <c r="C115" s="5">
        <v>0</v>
      </c>
      <c r="D115" s="5">
        <f t="shared" si="70"/>
        <v>1</v>
      </c>
      <c r="E115" s="5">
        <v>1</v>
      </c>
      <c r="F115" s="5">
        <f t="shared" si="71"/>
        <v>1</v>
      </c>
      <c r="G115" s="5">
        <f t="shared" si="72"/>
        <v>1</v>
      </c>
      <c r="H115" s="5">
        <f t="shared" si="73"/>
        <v>1</v>
      </c>
      <c r="I115" s="1">
        <v>1</v>
      </c>
      <c r="J115" s="12">
        <v>0</v>
      </c>
      <c r="K115" s="5">
        <v>0</v>
      </c>
      <c r="L115" s="5">
        <f t="shared" si="74"/>
        <v>1</v>
      </c>
      <c r="M115" s="5">
        <v>1</v>
      </c>
      <c r="N115" s="5">
        <f t="shared" si="75"/>
        <v>1</v>
      </c>
      <c r="O115" s="5">
        <f t="shared" si="76"/>
        <v>1</v>
      </c>
      <c r="P115" s="5">
        <f t="shared" si="77"/>
        <v>1</v>
      </c>
      <c r="Q115" s="12">
        <v>1</v>
      </c>
      <c r="R115" s="5">
        <v>0</v>
      </c>
      <c r="S115" s="5">
        <f t="shared" si="78"/>
        <v>0</v>
      </c>
      <c r="T115" s="11">
        <v>1</v>
      </c>
      <c r="U115" s="5">
        <f t="shared" si="79"/>
        <v>1</v>
      </c>
      <c r="V115" s="5">
        <f t="shared" si="80"/>
        <v>1</v>
      </c>
      <c r="W115" s="5">
        <f t="shared" si="81"/>
        <v>1</v>
      </c>
      <c r="X115" s="5">
        <f t="shared" si="82"/>
        <v>3</v>
      </c>
      <c r="Y115" s="5">
        <f t="shared" si="83"/>
        <v>1</v>
      </c>
      <c r="Z115" s="5">
        <f t="shared" si="84"/>
        <v>1</v>
      </c>
      <c r="AA115" s="5">
        <f t="shared" si="69"/>
        <v>5</v>
      </c>
      <c r="AB115" s="5">
        <f t="shared" si="85"/>
        <v>-6</v>
      </c>
      <c r="AC115" s="5">
        <f t="shared" si="86"/>
        <v>-2</v>
      </c>
      <c r="AD115" s="5">
        <f t="shared" si="87"/>
        <v>-2</v>
      </c>
      <c r="AE115" s="5">
        <f t="shared" si="88"/>
        <v>-2</v>
      </c>
      <c r="AF115" s="5">
        <f t="shared" si="89"/>
        <v>0</v>
      </c>
      <c r="AG115" s="5">
        <f t="shared" si="90"/>
        <v>0</v>
      </c>
      <c r="AH115" s="5">
        <f t="shared" si="91"/>
        <v>0</v>
      </c>
    </row>
    <row r="116" spans="1:34" x14ac:dyDescent="0.3">
      <c r="A116" s="5">
        <v>5</v>
      </c>
      <c r="B116" s="12">
        <v>0</v>
      </c>
      <c r="C116" s="5">
        <v>0</v>
      </c>
      <c r="D116" s="5">
        <f t="shared" si="70"/>
        <v>1</v>
      </c>
      <c r="E116" s="5">
        <v>1</v>
      </c>
      <c r="F116" s="5">
        <f t="shared" si="71"/>
        <v>1</v>
      </c>
      <c r="G116" s="5">
        <f t="shared" si="72"/>
        <v>1</v>
      </c>
      <c r="H116" s="5">
        <f t="shared" si="73"/>
        <v>1</v>
      </c>
      <c r="I116" s="1">
        <v>1</v>
      </c>
      <c r="J116" s="12">
        <v>1</v>
      </c>
      <c r="K116" s="5">
        <v>0</v>
      </c>
      <c r="L116" s="5">
        <f t="shared" si="74"/>
        <v>0</v>
      </c>
      <c r="M116" s="11">
        <v>-4</v>
      </c>
      <c r="N116" s="5">
        <f t="shared" si="75"/>
        <v>-1</v>
      </c>
      <c r="O116" s="5">
        <f t="shared" si="76"/>
        <v>2</v>
      </c>
      <c r="P116" s="5">
        <f t="shared" si="77"/>
        <v>-2</v>
      </c>
      <c r="Q116" s="12">
        <v>0</v>
      </c>
      <c r="R116" s="5">
        <v>0</v>
      </c>
      <c r="S116" s="5">
        <f t="shared" si="78"/>
        <v>1</v>
      </c>
      <c r="T116" s="5">
        <v>1</v>
      </c>
      <c r="U116" s="5">
        <f t="shared" si="79"/>
        <v>1</v>
      </c>
      <c r="V116" s="5">
        <f t="shared" si="80"/>
        <v>1</v>
      </c>
      <c r="W116" s="5">
        <f t="shared" si="81"/>
        <v>1</v>
      </c>
      <c r="X116" s="5">
        <f t="shared" si="82"/>
        <v>0</v>
      </c>
      <c r="Y116" s="5">
        <f t="shared" si="83"/>
        <v>0.5</v>
      </c>
      <c r="Z116" s="5">
        <f t="shared" si="84"/>
        <v>1</v>
      </c>
      <c r="AA116" s="5">
        <f t="shared" si="69"/>
        <v>5</v>
      </c>
      <c r="AB116" s="5">
        <f t="shared" si="85"/>
        <v>-8</v>
      </c>
      <c r="AC116" s="5">
        <f t="shared" si="86"/>
        <v>-3.5</v>
      </c>
      <c r="AD116" s="5">
        <f t="shared" si="87"/>
        <v>-1</v>
      </c>
      <c r="AE116" s="5">
        <f t="shared" si="88"/>
        <v>-3.5</v>
      </c>
      <c r="AF116" s="5">
        <f t="shared" si="89"/>
        <v>1.5</v>
      </c>
      <c r="AG116" s="5">
        <f t="shared" si="90"/>
        <v>-3</v>
      </c>
      <c r="AH116" s="5">
        <f t="shared" si="91"/>
        <v>1.5</v>
      </c>
    </row>
    <row r="117" spans="1:34" x14ac:dyDescent="0.3">
      <c r="A117" s="5">
        <v>5</v>
      </c>
      <c r="B117" s="12">
        <v>0</v>
      </c>
      <c r="C117" s="5">
        <v>0</v>
      </c>
      <c r="D117" s="5">
        <f t="shared" si="70"/>
        <v>1</v>
      </c>
      <c r="E117" s="5">
        <v>1</v>
      </c>
      <c r="F117" s="5">
        <f t="shared" si="71"/>
        <v>1</v>
      </c>
      <c r="G117" s="5">
        <f t="shared" si="72"/>
        <v>1</v>
      </c>
      <c r="H117" s="5">
        <f t="shared" si="73"/>
        <v>1</v>
      </c>
      <c r="I117" s="1">
        <v>1</v>
      </c>
      <c r="J117" s="12">
        <v>1</v>
      </c>
      <c r="K117" s="5">
        <v>0</v>
      </c>
      <c r="L117" s="5">
        <f t="shared" si="74"/>
        <v>0</v>
      </c>
      <c r="M117" s="11">
        <v>-6</v>
      </c>
      <c r="N117" s="5">
        <f t="shared" si="75"/>
        <v>-1</v>
      </c>
      <c r="O117" s="5">
        <f t="shared" si="76"/>
        <v>2.4494897427831779</v>
      </c>
      <c r="P117" s="5">
        <f t="shared" si="77"/>
        <v>-2.4494897427831779</v>
      </c>
      <c r="Q117" s="12">
        <v>0</v>
      </c>
      <c r="R117" s="5">
        <v>0</v>
      </c>
      <c r="S117" s="5">
        <f t="shared" si="78"/>
        <v>1</v>
      </c>
      <c r="T117" s="5">
        <v>1</v>
      </c>
      <c r="U117" s="5">
        <f t="shared" si="79"/>
        <v>1</v>
      </c>
      <c r="V117" s="5">
        <f t="shared" si="80"/>
        <v>1</v>
      </c>
      <c r="W117" s="5">
        <f t="shared" si="81"/>
        <v>1</v>
      </c>
      <c r="X117" s="5">
        <f t="shared" si="82"/>
        <v>-0.44948974278317788</v>
      </c>
      <c r="Y117" s="5">
        <f t="shared" si="83"/>
        <v>0</v>
      </c>
      <c r="Z117" s="5">
        <f t="shared" si="84"/>
        <v>1</v>
      </c>
      <c r="AA117" s="5">
        <f t="shared" si="69"/>
        <v>5</v>
      </c>
      <c r="AB117" s="5">
        <f t="shared" si="85"/>
        <v>-10</v>
      </c>
      <c r="AC117" s="5">
        <f t="shared" si="86"/>
        <v>-5.5</v>
      </c>
      <c r="AD117" s="5">
        <f t="shared" si="87"/>
        <v>1</v>
      </c>
      <c r="AE117" s="5">
        <f t="shared" si="88"/>
        <v>-5.5</v>
      </c>
      <c r="AF117" s="5">
        <f t="shared" si="89"/>
        <v>2.5</v>
      </c>
      <c r="AG117" s="5">
        <f t="shared" si="90"/>
        <v>-5</v>
      </c>
      <c r="AH117" s="5">
        <f t="shared" si="91"/>
        <v>2.5</v>
      </c>
    </row>
    <row r="118" spans="1:34" x14ac:dyDescent="0.3">
      <c r="A118" s="5">
        <v>5</v>
      </c>
      <c r="B118" s="12">
        <v>0</v>
      </c>
      <c r="C118" s="5">
        <v>0</v>
      </c>
      <c r="D118" s="5">
        <f t="shared" si="70"/>
        <v>1</v>
      </c>
      <c r="E118" s="5">
        <v>1</v>
      </c>
      <c r="F118" s="5">
        <f t="shared" si="71"/>
        <v>1</v>
      </c>
      <c r="G118" s="5">
        <f t="shared" si="72"/>
        <v>1</v>
      </c>
      <c r="H118" s="5">
        <f t="shared" si="73"/>
        <v>1</v>
      </c>
      <c r="I118" s="1">
        <v>1</v>
      </c>
      <c r="J118" s="12">
        <v>1</v>
      </c>
      <c r="K118" s="5">
        <v>0</v>
      </c>
      <c r="L118" s="5">
        <f t="shared" si="74"/>
        <v>0</v>
      </c>
      <c r="M118" s="11">
        <v>-6</v>
      </c>
      <c r="N118" s="5">
        <f t="shared" si="75"/>
        <v>-1</v>
      </c>
      <c r="O118" s="5">
        <f t="shared" si="76"/>
        <v>2.4494897427831779</v>
      </c>
      <c r="P118" s="5">
        <f t="shared" si="77"/>
        <v>-2.4494897427831779</v>
      </c>
      <c r="Q118" s="12">
        <v>0</v>
      </c>
      <c r="R118" s="5">
        <v>0</v>
      </c>
      <c r="S118" s="5">
        <f t="shared" si="78"/>
        <v>1</v>
      </c>
      <c r="T118" s="5">
        <v>1</v>
      </c>
      <c r="U118" s="5">
        <f t="shared" si="79"/>
        <v>1</v>
      </c>
      <c r="V118" s="5">
        <f t="shared" si="80"/>
        <v>1</v>
      </c>
      <c r="W118" s="5">
        <f t="shared" si="81"/>
        <v>1</v>
      </c>
      <c r="X118" s="5">
        <f t="shared" si="82"/>
        <v>-0.44948974278317788</v>
      </c>
      <c r="Y118" s="5">
        <f t="shared" si="83"/>
        <v>0</v>
      </c>
      <c r="Z118" s="5">
        <f t="shared" si="84"/>
        <v>1</v>
      </c>
      <c r="AA118" s="5">
        <f t="shared" ref="AA118:AA149" si="92">A118</f>
        <v>5</v>
      </c>
      <c r="AB118" s="5">
        <f t="shared" si="85"/>
        <v>-10</v>
      </c>
      <c r="AC118" s="5">
        <f t="shared" si="86"/>
        <v>-5.5</v>
      </c>
      <c r="AD118" s="5">
        <f t="shared" si="87"/>
        <v>1</v>
      </c>
      <c r="AE118" s="5">
        <f t="shared" si="88"/>
        <v>-5.5</v>
      </c>
      <c r="AF118" s="5">
        <f t="shared" si="89"/>
        <v>2.5</v>
      </c>
      <c r="AG118" s="5">
        <f t="shared" si="90"/>
        <v>-5</v>
      </c>
      <c r="AH118" s="5">
        <f t="shared" si="91"/>
        <v>2.5</v>
      </c>
    </row>
    <row r="119" spans="1:34" x14ac:dyDescent="0.3">
      <c r="A119" s="5">
        <v>5</v>
      </c>
      <c r="B119" s="12">
        <v>1</v>
      </c>
      <c r="C119" s="5">
        <v>0</v>
      </c>
      <c r="D119" s="5">
        <f t="shared" si="70"/>
        <v>0</v>
      </c>
      <c r="E119" s="11">
        <v>-3</v>
      </c>
      <c r="F119" s="5">
        <f t="shared" si="71"/>
        <v>-1</v>
      </c>
      <c r="G119" s="5">
        <f t="shared" si="72"/>
        <v>1.7320508075688772</v>
      </c>
      <c r="H119" s="5">
        <f t="shared" si="73"/>
        <v>-1.7320508075688772</v>
      </c>
      <c r="I119" s="1">
        <v>1</v>
      </c>
      <c r="J119" s="12">
        <v>0</v>
      </c>
      <c r="K119" s="5">
        <v>0</v>
      </c>
      <c r="L119" s="5">
        <f t="shared" si="74"/>
        <v>1</v>
      </c>
      <c r="M119" s="5">
        <v>1</v>
      </c>
      <c r="N119" s="5">
        <f t="shared" si="75"/>
        <v>1</v>
      </c>
      <c r="O119" s="5">
        <f t="shared" si="76"/>
        <v>1</v>
      </c>
      <c r="P119" s="5">
        <f t="shared" si="77"/>
        <v>1</v>
      </c>
      <c r="Q119" s="12">
        <v>0</v>
      </c>
      <c r="R119" s="5">
        <v>0</v>
      </c>
      <c r="S119" s="5">
        <f t="shared" si="78"/>
        <v>1</v>
      </c>
      <c r="T119" s="5">
        <v>1</v>
      </c>
      <c r="U119" s="5">
        <f t="shared" si="79"/>
        <v>1</v>
      </c>
      <c r="V119" s="5">
        <f t="shared" si="80"/>
        <v>1</v>
      </c>
      <c r="W119" s="5">
        <f t="shared" si="81"/>
        <v>1</v>
      </c>
      <c r="X119" s="5">
        <f t="shared" si="82"/>
        <v>0.26794919243112281</v>
      </c>
      <c r="Y119" s="5">
        <f t="shared" si="83"/>
        <v>1</v>
      </c>
      <c r="Z119" s="5">
        <f t="shared" si="84"/>
        <v>1</v>
      </c>
      <c r="AA119" s="5">
        <f t="shared" si="92"/>
        <v>5</v>
      </c>
      <c r="AB119" s="5">
        <f t="shared" si="85"/>
        <v>-6</v>
      </c>
      <c r="AC119" s="5">
        <f t="shared" si="86"/>
        <v>-4</v>
      </c>
      <c r="AD119" s="5">
        <f t="shared" si="87"/>
        <v>-1</v>
      </c>
      <c r="AE119" s="5">
        <f t="shared" si="88"/>
        <v>-1</v>
      </c>
      <c r="AF119" s="5">
        <f t="shared" si="89"/>
        <v>-2</v>
      </c>
      <c r="AG119" s="5">
        <f t="shared" si="90"/>
        <v>1</v>
      </c>
      <c r="AH119" s="5">
        <f t="shared" si="91"/>
        <v>1</v>
      </c>
    </row>
    <row r="120" spans="1:34" x14ac:dyDescent="0.3">
      <c r="A120" s="5">
        <v>5</v>
      </c>
      <c r="B120" s="12">
        <v>1</v>
      </c>
      <c r="C120" s="5">
        <v>0</v>
      </c>
      <c r="D120" s="5">
        <f t="shared" si="70"/>
        <v>0</v>
      </c>
      <c r="E120" s="11">
        <v>-2</v>
      </c>
      <c r="F120" s="5">
        <f t="shared" si="71"/>
        <v>-1</v>
      </c>
      <c r="G120" s="5">
        <f t="shared" si="72"/>
        <v>1.4142135623730951</v>
      </c>
      <c r="H120" s="5">
        <f t="shared" si="73"/>
        <v>-1.4142135623730951</v>
      </c>
      <c r="I120" s="1">
        <v>1</v>
      </c>
      <c r="J120" s="12">
        <v>0</v>
      </c>
      <c r="K120" s="5">
        <v>0</v>
      </c>
      <c r="L120" s="5">
        <f t="shared" si="74"/>
        <v>1</v>
      </c>
      <c r="M120" s="5">
        <v>1</v>
      </c>
      <c r="N120" s="5">
        <f t="shared" si="75"/>
        <v>1</v>
      </c>
      <c r="O120" s="5">
        <f t="shared" si="76"/>
        <v>1</v>
      </c>
      <c r="P120" s="5">
        <f t="shared" si="77"/>
        <v>1</v>
      </c>
      <c r="Q120" s="12">
        <v>0</v>
      </c>
      <c r="R120" s="5">
        <v>0</v>
      </c>
      <c r="S120" s="5">
        <f t="shared" si="78"/>
        <v>1</v>
      </c>
      <c r="T120" s="5">
        <v>1</v>
      </c>
      <c r="U120" s="5">
        <f t="shared" si="79"/>
        <v>1</v>
      </c>
      <c r="V120" s="5">
        <f t="shared" si="80"/>
        <v>1</v>
      </c>
      <c r="W120" s="5">
        <f t="shared" si="81"/>
        <v>1</v>
      </c>
      <c r="X120" s="5">
        <f t="shared" si="82"/>
        <v>0.58578643762690485</v>
      </c>
      <c r="Y120" s="5">
        <f t="shared" si="83"/>
        <v>1</v>
      </c>
      <c r="Z120" s="5">
        <f t="shared" si="84"/>
        <v>1</v>
      </c>
      <c r="AA120" s="5">
        <f t="shared" si="92"/>
        <v>5</v>
      </c>
      <c r="AB120" s="5">
        <f t="shared" si="85"/>
        <v>-6</v>
      </c>
      <c r="AC120" s="5">
        <f t="shared" si="86"/>
        <v>-3</v>
      </c>
      <c r="AD120" s="5">
        <f t="shared" si="87"/>
        <v>-1.5</v>
      </c>
      <c r="AE120" s="5">
        <f t="shared" si="88"/>
        <v>-1.5</v>
      </c>
      <c r="AF120" s="5">
        <f t="shared" si="89"/>
        <v>-1</v>
      </c>
      <c r="AG120" s="5">
        <f t="shared" si="90"/>
        <v>0.5</v>
      </c>
      <c r="AH120" s="5">
        <f t="shared" si="91"/>
        <v>0.5</v>
      </c>
    </row>
    <row r="121" spans="1:34" x14ac:dyDescent="0.3">
      <c r="A121" s="5">
        <v>5</v>
      </c>
      <c r="B121" s="12">
        <v>1</v>
      </c>
      <c r="C121" s="5">
        <v>0</v>
      </c>
      <c r="D121" s="5">
        <f t="shared" si="70"/>
        <v>0</v>
      </c>
      <c r="E121" s="11">
        <v>-7</v>
      </c>
      <c r="F121" s="5">
        <f t="shared" si="71"/>
        <v>-1</v>
      </c>
      <c r="G121" s="5">
        <f t="shared" si="72"/>
        <v>2.6457513110645907</v>
      </c>
      <c r="H121" s="5">
        <f t="shared" si="73"/>
        <v>-2.6457513110645907</v>
      </c>
      <c r="I121" s="1">
        <v>1</v>
      </c>
      <c r="J121" s="12">
        <v>0</v>
      </c>
      <c r="K121" s="5">
        <v>0</v>
      </c>
      <c r="L121" s="5">
        <f t="shared" si="74"/>
        <v>1</v>
      </c>
      <c r="M121" s="5">
        <v>1</v>
      </c>
      <c r="N121" s="5">
        <f t="shared" si="75"/>
        <v>1</v>
      </c>
      <c r="O121" s="5">
        <f t="shared" si="76"/>
        <v>1</v>
      </c>
      <c r="P121" s="5">
        <f t="shared" si="77"/>
        <v>1</v>
      </c>
      <c r="Q121" s="12">
        <v>0</v>
      </c>
      <c r="R121" s="5">
        <v>0</v>
      </c>
      <c r="S121" s="5">
        <f t="shared" si="78"/>
        <v>1</v>
      </c>
      <c r="T121" s="5">
        <v>1</v>
      </c>
      <c r="U121" s="5">
        <f t="shared" si="79"/>
        <v>1</v>
      </c>
      <c r="V121" s="5">
        <f t="shared" si="80"/>
        <v>1</v>
      </c>
      <c r="W121" s="5">
        <f t="shared" si="81"/>
        <v>1</v>
      </c>
      <c r="X121" s="5">
        <f t="shared" si="82"/>
        <v>-0.64575131106459072</v>
      </c>
      <c r="Y121" s="5">
        <f t="shared" si="83"/>
        <v>0</v>
      </c>
      <c r="Z121" s="5">
        <f t="shared" si="84"/>
        <v>1</v>
      </c>
      <c r="AA121" s="5">
        <f t="shared" si="92"/>
        <v>5</v>
      </c>
      <c r="AB121" s="5">
        <f t="shared" si="85"/>
        <v>-10</v>
      </c>
      <c r="AC121" s="5">
        <f t="shared" si="86"/>
        <v>0</v>
      </c>
      <c r="AD121" s="5">
        <f t="shared" si="87"/>
        <v>-5</v>
      </c>
      <c r="AE121" s="5">
        <f t="shared" si="88"/>
        <v>-5</v>
      </c>
      <c r="AF121" s="5">
        <f t="shared" si="89"/>
        <v>-6</v>
      </c>
      <c r="AG121" s="5">
        <f t="shared" si="90"/>
        <v>3</v>
      </c>
      <c r="AH121" s="5">
        <f t="shared" si="91"/>
        <v>3</v>
      </c>
    </row>
    <row r="122" spans="1:34" x14ac:dyDescent="0.3">
      <c r="A122" s="5">
        <v>4</v>
      </c>
      <c r="B122" s="12">
        <v>0</v>
      </c>
      <c r="C122" s="5">
        <v>1</v>
      </c>
      <c r="D122" s="5">
        <f t="shared" si="70"/>
        <v>0</v>
      </c>
      <c r="E122" s="11">
        <v>0</v>
      </c>
      <c r="F122" s="5">
        <f t="shared" si="71"/>
        <v>0</v>
      </c>
      <c r="G122" s="5">
        <f t="shared" si="72"/>
        <v>0</v>
      </c>
      <c r="H122" s="5">
        <f t="shared" si="73"/>
        <v>0</v>
      </c>
      <c r="I122" s="1">
        <v>0</v>
      </c>
      <c r="J122" s="12">
        <v>0</v>
      </c>
      <c r="K122" s="5">
        <v>0</v>
      </c>
      <c r="L122" s="5">
        <f t="shared" si="74"/>
        <v>1</v>
      </c>
      <c r="M122" s="5">
        <v>1</v>
      </c>
      <c r="N122" s="5">
        <f t="shared" si="75"/>
        <v>1</v>
      </c>
      <c r="O122" s="5">
        <f t="shared" si="76"/>
        <v>1</v>
      </c>
      <c r="P122" s="5">
        <f t="shared" si="77"/>
        <v>1</v>
      </c>
      <c r="Q122" s="12">
        <v>0</v>
      </c>
      <c r="R122" s="5">
        <v>0</v>
      </c>
      <c r="S122" s="5">
        <f t="shared" si="78"/>
        <v>1</v>
      </c>
      <c r="T122" s="5">
        <v>1</v>
      </c>
      <c r="U122" s="5">
        <f t="shared" si="79"/>
        <v>1</v>
      </c>
      <c r="V122" s="5">
        <f t="shared" si="80"/>
        <v>1</v>
      </c>
      <c r="W122" s="5">
        <f t="shared" si="81"/>
        <v>1</v>
      </c>
      <c r="X122" s="5">
        <f t="shared" si="82"/>
        <v>2</v>
      </c>
      <c r="Y122" s="5">
        <f t="shared" si="83"/>
        <v>1</v>
      </c>
      <c r="Z122" s="5">
        <f t="shared" si="84"/>
        <v>0</v>
      </c>
      <c r="AA122" s="5">
        <f t="shared" si="92"/>
        <v>4</v>
      </c>
      <c r="AB122" s="5">
        <f t="shared" si="85"/>
        <v>-6</v>
      </c>
      <c r="AC122" s="5">
        <f t="shared" si="86"/>
        <v>-1</v>
      </c>
      <c r="AD122" s="5">
        <f t="shared" si="87"/>
        <v>-2.5</v>
      </c>
      <c r="AE122" s="5">
        <f t="shared" si="88"/>
        <v>-2.5</v>
      </c>
      <c r="AF122" s="5">
        <f t="shared" si="89"/>
        <v>1</v>
      </c>
      <c r="AG122" s="5">
        <f t="shared" si="90"/>
        <v>-0.5</v>
      </c>
      <c r="AH122" s="5">
        <f t="shared" si="91"/>
        <v>-0.5</v>
      </c>
    </row>
    <row r="123" spans="1:34" x14ac:dyDescent="0.3">
      <c r="A123" s="5">
        <v>4</v>
      </c>
      <c r="B123" s="12">
        <v>0</v>
      </c>
      <c r="C123" s="5">
        <v>1</v>
      </c>
      <c r="D123" s="5">
        <f t="shared" si="70"/>
        <v>0</v>
      </c>
      <c r="E123" s="11">
        <v>0</v>
      </c>
      <c r="F123" s="5">
        <f t="shared" si="71"/>
        <v>0</v>
      </c>
      <c r="G123" s="5">
        <f t="shared" si="72"/>
        <v>0</v>
      </c>
      <c r="H123" s="5">
        <f t="shared" si="73"/>
        <v>0</v>
      </c>
      <c r="I123" s="1">
        <v>0</v>
      </c>
      <c r="J123" s="12">
        <v>0</v>
      </c>
      <c r="K123" s="5">
        <v>0</v>
      </c>
      <c r="L123" s="5">
        <f t="shared" si="74"/>
        <v>1</v>
      </c>
      <c r="M123" s="5">
        <v>1</v>
      </c>
      <c r="N123" s="5">
        <f t="shared" si="75"/>
        <v>1</v>
      </c>
      <c r="O123" s="5">
        <f t="shared" si="76"/>
        <v>1</v>
      </c>
      <c r="P123" s="5">
        <f t="shared" si="77"/>
        <v>1</v>
      </c>
      <c r="Q123" s="12">
        <v>0</v>
      </c>
      <c r="R123" s="5">
        <v>0</v>
      </c>
      <c r="S123" s="5">
        <f t="shared" si="78"/>
        <v>1</v>
      </c>
      <c r="T123" s="5">
        <v>1</v>
      </c>
      <c r="U123" s="5">
        <f t="shared" si="79"/>
        <v>1</v>
      </c>
      <c r="V123" s="5">
        <f t="shared" si="80"/>
        <v>1</v>
      </c>
      <c r="W123" s="5">
        <f t="shared" si="81"/>
        <v>1</v>
      </c>
      <c r="X123" s="5">
        <f t="shared" si="82"/>
        <v>2</v>
      </c>
      <c r="Y123" s="5">
        <f t="shared" si="83"/>
        <v>1</v>
      </c>
      <c r="Z123" s="5">
        <f t="shared" si="84"/>
        <v>0</v>
      </c>
      <c r="AA123" s="5">
        <f t="shared" si="92"/>
        <v>4</v>
      </c>
      <c r="AB123" s="5">
        <f t="shared" si="85"/>
        <v>-6</v>
      </c>
      <c r="AC123" s="5">
        <f t="shared" si="86"/>
        <v>-1</v>
      </c>
      <c r="AD123" s="5">
        <f t="shared" si="87"/>
        <v>-2.5</v>
      </c>
      <c r="AE123" s="5">
        <f t="shared" si="88"/>
        <v>-2.5</v>
      </c>
      <c r="AF123" s="5">
        <f t="shared" si="89"/>
        <v>1</v>
      </c>
      <c r="AG123" s="5">
        <f t="shared" si="90"/>
        <v>-0.5</v>
      </c>
      <c r="AH123" s="5">
        <f t="shared" si="91"/>
        <v>-0.5</v>
      </c>
    </row>
    <row r="124" spans="1:34" x14ac:dyDescent="0.3">
      <c r="A124" s="5">
        <v>4</v>
      </c>
      <c r="B124" s="12">
        <v>0</v>
      </c>
      <c r="C124" s="5">
        <v>1</v>
      </c>
      <c r="D124" s="5">
        <f t="shared" si="70"/>
        <v>0</v>
      </c>
      <c r="E124" s="11">
        <v>0</v>
      </c>
      <c r="F124" s="5">
        <f t="shared" si="71"/>
        <v>0</v>
      </c>
      <c r="G124" s="5">
        <f t="shared" si="72"/>
        <v>0</v>
      </c>
      <c r="H124" s="5">
        <f t="shared" si="73"/>
        <v>0</v>
      </c>
      <c r="I124" s="1">
        <v>0</v>
      </c>
      <c r="J124" s="12">
        <v>0</v>
      </c>
      <c r="K124" s="5">
        <v>0</v>
      </c>
      <c r="L124" s="5">
        <f t="shared" si="74"/>
        <v>1</v>
      </c>
      <c r="M124" s="5">
        <v>1</v>
      </c>
      <c r="N124" s="5">
        <f t="shared" si="75"/>
        <v>1</v>
      </c>
      <c r="O124" s="5">
        <f t="shared" si="76"/>
        <v>1</v>
      </c>
      <c r="P124" s="5">
        <f t="shared" si="77"/>
        <v>1</v>
      </c>
      <c r="Q124" s="12">
        <v>0</v>
      </c>
      <c r="R124" s="5">
        <v>0</v>
      </c>
      <c r="S124" s="5">
        <f t="shared" si="78"/>
        <v>1</v>
      </c>
      <c r="T124" s="5">
        <v>1</v>
      </c>
      <c r="U124" s="5">
        <f t="shared" si="79"/>
        <v>1</v>
      </c>
      <c r="V124" s="5">
        <f t="shared" si="80"/>
        <v>1</v>
      </c>
      <c r="W124" s="5">
        <f t="shared" si="81"/>
        <v>1</v>
      </c>
      <c r="X124" s="5">
        <f t="shared" si="82"/>
        <v>2</v>
      </c>
      <c r="Y124" s="5">
        <f t="shared" si="83"/>
        <v>1</v>
      </c>
      <c r="Z124" s="5">
        <f t="shared" si="84"/>
        <v>0</v>
      </c>
      <c r="AA124" s="5">
        <f t="shared" si="92"/>
        <v>4</v>
      </c>
      <c r="AB124" s="5">
        <f t="shared" si="85"/>
        <v>-6</v>
      </c>
      <c r="AC124" s="5">
        <f t="shared" si="86"/>
        <v>-1</v>
      </c>
      <c r="AD124" s="5">
        <f t="shared" si="87"/>
        <v>-2.5</v>
      </c>
      <c r="AE124" s="5">
        <f t="shared" si="88"/>
        <v>-2.5</v>
      </c>
      <c r="AF124" s="5">
        <f t="shared" si="89"/>
        <v>1</v>
      </c>
      <c r="AG124" s="5">
        <f t="shared" si="90"/>
        <v>-0.5</v>
      </c>
      <c r="AH124" s="5">
        <f t="shared" si="91"/>
        <v>-0.5</v>
      </c>
    </row>
    <row r="125" spans="1:34" x14ac:dyDescent="0.3">
      <c r="A125" s="5">
        <v>4</v>
      </c>
      <c r="B125" s="12">
        <v>0</v>
      </c>
      <c r="C125" s="5">
        <v>1</v>
      </c>
      <c r="D125" s="5">
        <f t="shared" si="70"/>
        <v>0</v>
      </c>
      <c r="E125" s="11">
        <v>0</v>
      </c>
      <c r="F125" s="5">
        <f t="shared" si="71"/>
        <v>0</v>
      </c>
      <c r="G125" s="5">
        <f t="shared" si="72"/>
        <v>0</v>
      </c>
      <c r="H125" s="5">
        <f t="shared" si="73"/>
        <v>0</v>
      </c>
      <c r="I125" s="1">
        <v>0</v>
      </c>
      <c r="J125" s="12">
        <v>0</v>
      </c>
      <c r="K125" s="5">
        <v>0</v>
      </c>
      <c r="L125" s="5">
        <f t="shared" si="74"/>
        <v>1</v>
      </c>
      <c r="M125" s="5">
        <v>1</v>
      </c>
      <c r="N125" s="5">
        <f t="shared" si="75"/>
        <v>1</v>
      </c>
      <c r="O125" s="5">
        <f t="shared" si="76"/>
        <v>1</v>
      </c>
      <c r="P125" s="5">
        <f t="shared" si="77"/>
        <v>1</v>
      </c>
      <c r="Q125" s="12">
        <v>0</v>
      </c>
      <c r="R125" s="5">
        <v>0</v>
      </c>
      <c r="S125" s="5">
        <f t="shared" si="78"/>
        <v>1</v>
      </c>
      <c r="T125" s="5">
        <v>1</v>
      </c>
      <c r="U125" s="5">
        <f t="shared" si="79"/>
        <v>1</v>
      </c>
      <c r="V125" s="5">
        <f t="shared" si="80"/>
        <v>1</v>
      </c>
      <c r="W125" s="5">
        <f t="shared" si="81"/>
        <v>1</v>
      </c>
      <c r="X125" s="5">
        <f t="shared" si="82"/>
        <v>2</v>
      </c>
      <c r="Y125" s="5">
        <f t="shared" si="83"/>
        <v>1</v>
      </c>
      <c r="Z125" s="5">
        <f t="shared" si="84"/>
        <v>0</v>
      </c>
      <c r="AA125" s="5">
        <f t="shared" si="92"/>
        <v>4</v>
      </c>
      <c r="AB125" s="5">
        <f t="shared" si="85"/>
        <v>-6</v>
      </c>
      <c r="AC125" s="5">
        <f t="shared" si="86"/>
        <v>-1</v>
      </c>
      <c r="AD125" s="5">
        <f t="shared" si="87"/>
        <v>-2.5</v>
      </c>
      <c r="AE125" s="5">
        <f t="shared" si="88"/>
        <v>-2.5</v>
      </c>
      <c r="AF125" s="5">
        <f t="shared" si="89"/>
        <v>1</v>
      </c>
      <c r="AG125" s="5">
        <f t="shared" si="90"/>
        <v>-0.5</v>
      </c>
      <c r="AH125" s="5">
        <f t="shared" si="91"/>
        <v>-0.5</v>
      </c>
    </row>
    <row r="126" spans="1:34" x14ac:dyDescent="0.3">
      <c r="A126" s="5">
        <v>4</v>
      </c>
      <c r="B126" s="12">
        <v>0</v>
      </c>
      <c r="C126" s="5">
        <v>0</v>
      </c>
      <c r="D126" s="5">
        <f t="shared" si="70"/>
        <v>1</v>
      </c>
      <c r="E126" s="5">
        <v>1</v>
      </c>
      <c r="F126" s="5">
        <f t="shared" si="71"/>
        <v>1</v>
      </c>
      <c r="G126" s="5">
        <f t="shared" si="72"/>
        <v>1</v>
      </c>
      <c r="H126" s="5">
        <f t="shared" si="73"/>
        <v>1</v>
      </c>
      <c r="I126" s="1">
        <v>0</v>
      </c>
      <c r="J126" s="12">
        <v>0</v>
      </c>
      <c r="K126" s="5">
        <v>1</v>
      </c>
      <c r="L126" s="5">
        <f t="shared" si="74"/>
        <v>0</v>
      </c>
      <c r="M126" s="11">
        <v>0</v>
      </c>
      <c r="N126" s="5">
        <f t="shared" si="75"/>
        <v>0</v>
      </c>
      <c r="O126" s="5">
        <f t="shared" si="76"/>
        <v>0</v>
      </c>
      <c r="P126" s="5">
        <f t="shared" si="77"/>
        <v>0</v>
      </c>
      <c r="Q126" s="12">
        <v>0</v>
      </c>
      <c r="R126" s="5">
        <v>0</v>
      </c>
      <c r="S126" s="5">
        <f t="shared" si="78"/>
        <v>1</v>
      </c>
      <c r="T126" s="5">
        <v>1</v>
      </c>
      <c r="U126" s="5">
        <f t="shared" si="79"/>
        <v>1</v>
      </c>
      <c r="V126" s="5">
        <f t="shared" si="80"/>
        <v>1</v>
      </c>
      <c r="W126" s="5">
        <f t="shared" si="81"/>
        <v>1</v>
      </c>
      <c r="X126" s="5">
        <f t="shared" si="82"/>
        <v>2</v>
      </c>
      <c r="Y126" s="5">
        <f t="shared" si="83"/>
        <v>1</v>
      </c>
      <c r="Z126" s="5">
        <f t="shared" si="84"/>
        <v>0</v>
      </c>
      <c r="AA126" s="5">
        <f t="shared" si="92"/>
        <v>4</v>
      </c>
      <c r="AB126" s="5">
        <f t="shared" si="85"/>
        <v>-6</v>
      </c>
      <c r="AC126" s="5">
        <f t="shared" si="86"/>
        <v>-2.5</v>
      </c>
      <c r="AD126" s="5">
        <f t="shared" si="87"/>
        <v>-1</v>
      </c>
      <c r="AE126" s="5">
        <f t="shared" si="88"/>
        <v>-2.5</v>
      </c>
      <c r="AF126" s="5">
        <f t="shared" si="89"/>
        <v>-0.5</v>
      </c>
      <c r="AG126" s="5">
        <f t="shared" si="90"/>
        <v>1</v>
      </c>
      <c r="AH126" s="5">
        <f t="shared" si="91"/>
        <v>-0.5</v>
      </c>
    </row>
    <row r="127" spans="1:34" x14ac:dyDescent="0.3">
      <c r="A127" s="5">
        <v>4</v>
      </c>
      <c r="B127" s="12">
        <v>0</v>
      </c>
      <c r="C127" s="5">
        <v>0</v>
      </c>
      <c r="D127" s="5">
        <f t="shared" si="70"/>
        <v>1</v>
      </c>
      <c r="E127" s="5">
        <v>1</v>
      </c>
      <c r="F127" s="5">
        <f t="shared" si="71"/>
        <v>1</v>
      </c>
      <c r="G127" s="5">
        <f t="shared" si="72"/>
        <v>1</v>
      </c>
      <c r="H127" s="5">
        <f t="shared" si="73"/>
        <v>1</v>
      </c>
      <c r="I127" s="1">
        <v>0</v>
      </c>
      <c r="J127" s="12">
        <v>0</v>
      </c>
      <c r="K127" s="5">
        <v>0</v>
      </c>
      <c r="L127" s="5">
        <f t="shared" si="74"/>
        <v>1</v>
      </c>
      <c r="M127" s="5">
        <v>1</v>
      </c>
      <c r="N127" s="5">
        <f t="shared" si="75"/>
        <v>1</v>
      </c>
      <c r="O127" s="5">
        <f t="shared" si="76"/>
        <v>1</v>
      </c>
      <c r="P127" s="5">
        <f t="shared" si="77"/>
        <v>1</v>
      </c>
      <c r="Q127" s="12">
        <v>0</v>
      </c>
      <c r="R127" s="5">
        <v>1</v>
      </c>
      <c r="S127" s="5">
        <f t="shared" si="78"/>
        <v>0</v>
      </c>
      <c r="T127" s="11">
        <v>0</v>
      </c>
      <c r="U127" s="5">
        <f t="shared" si="79"/>
        <v>0</v>
      </c>
      <c r="V127" s="5">
        <f t="shared" si="80"/>
        <v>0</v>
      </c>
      <c r="W127" s="5">
        <f t="shared" si="81"/>
        <v>0</v>
      </c>
      <c r="X127" s="5">
        <f t="shared" si="82"/>
        <v>2</v>
      </c>
      <c r="Y127" s="5">
        <f t="shared" si="83"/>
        <v>1</v>
      </c>
      <c r="Z127" s="5">
        <f t="shared" si="84"/>
        <v>0</v>
      </c>
      <c r="AA127" s="5">
        <f t="shared" si="92"/>
        <v>4</v>
      </c>
      <c r="AB127" s="5">
        <f t="shared" si="85"/>
        <v>-6</v>
      </c>
      <c r="AC127" s="5">
        <f t="shared" si="86"/>
        <v>-2.5</v>
      </c>
      <c r="AD127" s="5">
        <f t="shared" si="87"/>
        <v>-2.5</v>
      </c>
      <c r="AE127" s="5">
        <f t="shared" si="88"/>
        <v>-1</v>
      </c>
      <c r="AF127" s="5">
        <f t="shared" si="89"/>
        <v>-0.5</v>
      </c>
      <c r="AG127" s="5">
        <f t="shared" si="90"/>
        <v>-0.5</v>
      </c>
      <c r="AH127" s="5">
        <f t="shared" si="91"/>
        <v>1</v>
      </c>
    </row>
    <row r="128" spans="1:34" x14ac:dyDescent="0.3">
      <c r="A128" s="5">
        <v>4</v>
      </c>
      <c r="B128" s="12">
        <v>0</v>
      </c>
      <c r="C128" s="5">
        <v>0</v>
      </c>
      <c r="D128" s="5">
        <f t="shared" si="70"/>
        <v>1</v>
      </c>
      <c r="E128" s="5">
        <v>1</v>
      </c>
      <c r="F128" s="5">
        <f t="shared" si="71"/>
        <v>1</v>
      </c>
      <c r="G128" s="5">
        <f t="shared" si="72"/>
        <v>1</v>
      </c>
      <c r="H128" s="5">
        <f t="shared" si="73"/>
        <v>1</v>
      </c>
      <c r="I128" s="1">
        <v>0</v>
      </c>
      <c r="J128" s="12">
        <v>0</v>
      </c>
      <c r="K128" s="5">
        <v>0</v>
      </c>
      <c r="L128" s="5">
        <f t="shared" si="74"/>
        <v>1</v>
      </c>
      <c r="M128" s="5">
        <v>1</v>
      </c>
      <c r="N128" s="5">
        <f t="shared" si="75"/>
        <v>1</v>
      </c>
      <c r="O128" s="5">
        <f t="shared" si="76"/>
        <v>1</v>
      </c>
      <c r="P128" s="5">
        <f t="shared" si="77"/>
        <v>1</v>
      </c>
      <c r="Q128" s="12">
        <v>0</v>
      </c>
      <c r="R128" s="5">
        <v>1</v>
      </c>
      <c r="S128" s="5">
        <f t="shared" si="78"/>
        <v>0</v>
      </c>
      <c r="T128" s="11">
        <v>0</v>
      </c>
      <c r="U128" s="5">
        <f t="shared" si="79"/>
        <v>0</v>
      </c>
      <c r="V128" s="5">
        <f t="shared" si="80"/>
        <v>0</v>
      </c>
      <c r="W128" s="5">
        <f t="shared" si="81"/>
        <v>0</v>
      </c>
      <c r="X128" s="5">
        <f t="shared" si="82"/>
        <v>2</v>
      </c>
      <c r="Y128" s="5">
        <f t="shared" si="83"/>
        <v>1</v>
      </c>
      <c r="Z128" s="5">
        <f t="shared" si="84"/>
        <v>0</v>
      </c>
      <c r="AA128" s="5">
        <f t="shared" si="92"/>
        <v>4</v>
      </c>
      <c r="AB128" s="5">
        <f t="shared" si="85"/>
        <v>-6</v>
      </c>
      <c r="AC128" s="5">
        <f t="shared" si="86"/>
        <v>-2.5</v>
      </c>
      <c r="AD128" s="5">
        <f t="shared" si="87"/>
        <v>-2.5</v>
      </c>
      <c r="AE128" s="5">
        <f t="shared" si="88"/>
        <v>-1</v>
      </c>
      <c r="AF128" s="5">
        <f t="shared" si="89"/>
        <v>-0.5</v>
      </c>
      <c r="AG128" s="5">
        <f t="shared" si="90"/>
        <v>-0.5</v>
      </c>
      <c r="AH128" s="5">
        <f t="shared" si="91"/>
        <v>1</v>
      </c>
    </row>
    <row r="129" spans="1:34" x14ac:dyDescent="0.3">
      <c r="A129" s="5">
        <v>4</v>
      </c>
      <c r="B129" s="12">
        <v>0</v>
      </c>
      <c r="C129" s="5">
        <v>0</v>
      </c>
      <c r="D129" s="5">
        <f t="shared" si="70"/>
        <v>1</v>
      </c>
      <c r="E129" s="5">
        <v>1</v>
      </c>
      <c r="F129" s="5">
        <f t="shared" si="71"/>
        <v>1</v>
      </c>
      <c r="G129" s="5">
        <f t="shared" si="72"/>
        <v>1</v>
      </c>
      <c r="H129" s="5">
        <f t="shared" si="73"/>
        <v>1</v>
      </c>
      <c r="I129" s="1">
        <v>0</v>
      </c>
      <c r="J129" s="12">
        <v>0</v>
      </c>
      <c r="K129" s="5">
        <v>0</v>
      </c>
      <c r="L129" s="5">
        <f t="shared" si="74"/>
        <v>1</v>
      </c>
      <c r="M129" s="5">
        <v>1</v>
      </c>
      <c r="N129" s="5">
        <f t="shared" si="75"/>
        <v>1</v>
      </c>
      <c r="O129" s="5">
        <f t="shared" si="76"/>
        <v>1</v>
      </c>
      <c r="P129" s="5">
        <f t="shared" si="77"/>
        <v>1</v>
      </c>
      <c r="Q129" s="12">
        <v>0</v>
      </c>
      <c r="R129" s="5">
        <v>1</v>
      </c>
      <c r="S129" s="5">
        <f t="shared" si="78"/>
        <v>0</v>
      </c>
      <c r="T129" s="11">
        <v>0</v>
      </c>
      <c r="U129" s="5">
        <f t="shared" si="79"/>
        <v>0</v>
      </c>
      <c r="V129" s="5">
        <f t="shared" si="80"/>
        <v>0</v>
      </c>
      <c r="W129" s="5">
        <f t="shared" si="81"/>
        <v>0</v>
      </c>
      <c r="X129" s="5">
        <f t="shared" si="82"/>
        <v>2</v>
      </c>
      <c r="Y129" s="5">
        <f t="shared" si="83"/>
        <v>1</v>
      </c>
      <c r="Z129" s="5">
        <f t="shared" si="84"/>
        <v>0</v>
      </c>
      <c r="AA129" s="5">
        <f t="shared" si="92"/>
        <v>4</v>
      </c>
      <c r="AB129" s="5">
        <f t="shared" si="85"/>
        <v>-6</v>
      </c>
      <c r="AC129" s="5">
        <f t="shared" si="86"/>
        <v>-2.5</v>
      </c>
      <c r="AD129" s="5">
        <f t="shared" si="87"/>
        <v>-2.5</v>
      </c>
      <c r="AE129" s="5">
        <f t="shared" si="88"/>
        <v>-1</v>
      </c>
      <c r="AF129" s="5">
        <f t="shared" si="89"/>
        <v>-0.5</v>
      </c>
      <c r="AG129" s="5">
        <f t="shared" si="90"/>
        <v>-0.5</v>
      </c>
      <c r="AH129" s="5">
        <f t="shared" si="91"/>
        <v>1</v>
      </c>
    </row>
    <row r="130" spans="1:34" x14ac:dyDescent="0.3">
      <c r="A130" s="5">
        <v>4</v>
      </c>
      <c r="B130" s="12">
        <v>0</v>
      </c>
      <c r="C130" s="5">
        <v>0</v>
      </c>
      <c r="D130" s="5">
        <f t="shared" ref="D130:D161" si="93">1-B130-C130</f>
        <v>1</v>
      </c>
      <c r="E130" s="5">
        <v>1</v>
      </c>
      <c r="F130" s="5">
        <f t="shared" ref="F130:F161" si="94">SIGN(E130)</f>
        <v>1</v>
      </c>
      <c r="G130" s="5">
        <f t="shared" ref="G130:G161" si="95">SQRT(ABS(E130))</f>
        <v>1</v>
      </c>
      <c r="H130" s="5">
        <f t="shared" ref="H130:H161" si="96">F130*G130</f>
        <v>1</v>
      </c>
      <c r="I130" s="1">
        <v>0</v>
      </c>
      <c r="J130" s="12">
        <v>0</v>
      </c>
      <c r="K130" s="5">
        <v>0</v>
      </c>
      <c r="L130" s="5">
        <f t="shared" ref="L130:L161" si="97">1-J130-K130</f>
        <v>1</v>
      </c>
      <c r="M130" s="5">
        <v>1</v>
      </c>
      <c r="N130" s="5">
        <f t="shared" ref="N130:N161" si="98">SIGN(M130)</f>
        <v>1</v>
      </c>
      <c r="O130" s="5">
        <f t="shared" ref="O130:O161" si="99">SQRT(ABS(M130))</f>
        <v>1</v>
      </c>
      <c r="P130" s="5">
        <f t="shared" ref="P130:P161" si="100">N130*O130</f>
        <v>1</v>
      </c>
      <c r="Q130" s="12">
        <v>0</v>
      </c>
      <c r="R130" s="5">
        <v>1</v>
      </c>
      <c r="S130" s="5">
        <f t="shared" ref="S130:S161" si="101">1-Q130-R130</f>
        <v>0</v>
      </c>
      <c r="T130" s="11">
        <v>1</v>
      </c>
      <c r="U130" s="5">
        <f t="shared" ref="U130:U161" si="102">SIGN(T130)</f>
        <v>1</v>
      </c>
      <c r="V130" s="5">
        <f t="shared" ref="V130:V161" si="103">SQRT(ABS(T130))</f>
        <v>1</v>
      </c>
      <c r="W130" s="5">
        <f t="shared" ref="W130:W161" si="104">U130*V130</f>
        <v>1</v>
      </c>
      <c r="X130" s="5">
        <f t="shared" ref="X130:X161" si="105">W130+P130+H130</f>
        <v>3</v>
      </c>
      <c r="Y130" s="5">
        <f t="shared" ref="Y130:Y161" si="106">IF(X130&gt;0,1, IF(X130=0, 1/2, 0))</f>
        <v>1</v>
      </c>
      <c r="Z130" s="5">
        <f t="shared" ref="Z130:Z161" si="107">I130</f>
        <v>0</v>
      </c>
      <c r="AA130" s="5">
        <f t="shared" si="92"/>
        <v>4</v>
      </c>
      <c r="AB130" s="5">
        <f t="shared" ref="AB130:AB161" si="108">-6*Y130-10*(1-Y130)*I130</f>
        <v>-6</v>
      </c>
      <c r="AC130" s="5">
        <f t="shared" ref="AC130:AC161" si="109">AF130-2*Y130+6*B130*(1-Y130)-8*D130*I130*(1-Y130)</f>
        <v>-2</v>
      </c>
      <c r="AD130" s="5">
        <f t="shared" ref="AD130:AD161" si="110">AG130+J130*6*(1-Y130)+L130*I130*(1-Y130)*(-8)-2*Y130</f>
        <v>-2</v>
      </c>
      <c r="AE130" s="5">
        <f t="shared" ref="AE130:AE161" si="111">AH130-2*Y130+Q130*6*(1-Y130)-8*(1-Y130)*S130*I130</f>
        <v>-2</v>
      </c>
      <c r="AF130" s="5">
        <f t="shared" ref="AF130:AF161" si="112">-ABS(E130)+ABS(M130)/2+ABS(T130)/2</f>
        <v>0</v>
      </c>
      <c r="AG130" s="5">
        <f t="shared" ref="AG130:AG161" si="113">ABS(E130)/2-ABS(M130)+ABS(T130)/2</f>
        <v>0</v>
      </c>
      <c r="AH130" s="5">
        <f t="shared" ref="AH130:AH161" si="114">ABS(E130)/2+ABS(M130)/2-ABS(T130)</f>
        <v>0</v>
      </c>
    </row>
    <row r="131" spans="1:34" x14ac:dyDescent="0.3">
      <c r="A131" s="5">
        <v>4</v>
      </c>
      <c r="B131" s="12">
        <v>0</v>
      </c>
      <c r="C131" s="5">
        <v>0</v>
      </c>
      <c r="D131" s="5">
        <f t="shared" si="93"/>
        <v>1</v>
      </c>
      <c r="E131" s="5">
        <v>1</v>
      </c>
      <c r="F131" s="5">
        <f t="shared" si="94"/>
        <v>1</v>
      </c>
      <c r="G131" s="5">
        <f t="shared" si="95"/>
        <v>1</v>
      </c>
      <c r="H131" s="5">
        <f t="shared" si="96"/>
        <v>1</v>
      </c>
      <c r="I131" s="1">
        <v>1</v>
      </c>
      <c r="J131" s="12">
        <v>0</v>
      </c>
      <c r="K131" s="5">
        <v>0</v>
      </c>
      <c r="L131" s="5">
        <f t="shared" si="97"/>
        <v>1</v>
      </c>
      <c r="M131" s="5">
        <v>1</v>
      </c>
      <c r="N131" s="5">
        <f t="shared" si="98"/>
        <v>1</v>
      </c>
      <c r="O131" s="5">
        <f t="shared" si="99"/>
        <v>1</v>
      </c>
      <c r="P131" s="5">
        <f t="shared" si="100"/>
        <v>1</v>
      </c>
      <c r="Q131" s="12">
        <v>1</v>
      </c>
      <c r="R131" s="5">
        <v>0</v>
      </c>
      <c r="S131" s="5">
        <f t="shared" si="101"/>
        <v>0</v>
      </c>
      <c r="T131" s="11">
        <v>-6</v>
      </c>
      <c r="U131" s="5">
        <f t="shared" si="102"/>
        <v>-1</v>
      </c>
      <c r="V131" s="5">
        <f t="shared" si="103"/>
        <v>2.4494897427831779</v>
      </c>
      <c r="W131" s="5">
        <f t="shared" si="104"/>
        <v>-2.4494897427831779</v>
      </c>
      <c r="X131" s="5">
        <f t="shared" si="105"/>
        <v>-0.44948974278317788</v>
      </c>
      <c r="Y131" s="5">
        <f t="shared" si="106"/>
        <v>0</v>
      </c>
      <c r="Z131" s="5">
        <f t="shared" si="107"/>
        <v>1</v>
      </c>
      <c r="AA131" s="5">
        <f t="shared" si="92"/>
        <v>4</v>
      </c>
      <c r="AB131" s="5">
        <f t="shared" si="108"/>
        <v>-10</v>
      </c>
      <c r="AC131" s="5">
        <f t="shared" si="109"/>
        <v>-5.5</v>
      </c>
      <c r="AD131" s="5">
        <f t="shared" si="110"/>
        <v>-5.5</v>
      </c>
      <c r="AE131" s="5">
        <f t="shared" si="111"/>
        <v>1</v>
      </c>
      <c r="AF131" s="5">
        <f t="shared" si="112"/>
        <v>2.5</v>
      </c>
      <c r="AG131" s="5">
        <f t="shared" si="113"/>
        <v>2.5</v>
      </c>
      <c r="AH131" s="5">
        <f t="shared" si="114"/>
        <v>-5</v>
      </c>
    </row>
    <row r="132" spans="1:34" x14ac:dyDescent="0.3">
      <c r="A132" s="5">
        <v>4</v>
      </c>
      <c r="B132" s="12">
        <v>0</v>
      </c>
      <c r="C132" s="5">
        <v>0</v>
      </c>
      <c r="D132" s="5">
        <f t="shared" si="93"/>
        <v>1</v>
      </c>
      <c r="E132" s="5">
        <v>1</v>
      </c>
      <c r="F132" s="5">
        <f t="shared" si="94"/>
        <v>1</v>
      </c>
      <c r="G132" s="5">
        <f t="shared" si="95"/>
        <v>1</v>
      </c>
      <c r="H132" s="5">
        <f t="shared" si="96"/>
        <v>1</v>
      </c>
      <c r="I132" s="1">
        <v>1</v>
      </c>
      <c r="J132" s="12">
        <v>0</v>
      </c>
      <c r="K132" s="5">
        <v>0</v>
      </c>
      <c r="L132" s="5">
        <f t="shared" si="97"/>
        <v>1</v>
      </c>
      <c r="M132" s="5">
        <v>1</v>
      </c>
      <c r="N132" s="5">
        <f t="shared" si="98"/>
        <v>1</v>
      </c>
      <c r="O132" s="5">
        <f t="shared" si="99"/>
        <v>1</v>
      </c>
      <c r="P132" s="5">
        <f t="shared" si="100"/>
        <v>1</v>
      </c>
      <c r="Q132" s="12">
        <v>1</v>
      </c>
      <c r="R132" s="5">
        <v>0</v>
      </c>
      <c r="S132" s="5">
        <f t="shared" si="101"/>
        <v>0</v>
      </c>
      <c r="T132" s="11">
        <v>-5</v>
      </c>
      <c r="U132" s="5">
        <f t="shared" si="102"/>
        <v>-1</v>
      </c>
      <c r="V132" s="5">
        <f t="shared" si="103"/>
        <v>2.2360679774997898</v>
      </c>
      <c r="W132" s="5">
        <f t="shared" si="104"/>
        <v>-2.2360679774997898</v>
      </c>
      <c r="X132" s="5">
        <f t="shared" si="105"/>
        <v>-0.23606797749978981</v>
      </c>
      <c r="Y132" s="5">
        <f t="shared" si="106"/>
        <v>0</v>
      </c>
      <c r="Z132" s="5">
        <f t="shared" si="107"/>
        <v>1</v>
      </c>
      <c r="AA132" s="5">
        <f t="shared" si="92"/>
        <v>4</v>
      </c>
      <c r="AB132" s="5">
        <f t="shared" si="108"/>
        <v>-10</v>
      </c>
      <c r="AC132" s="5">
        <f t="shared" si="109"/>
        <v>-6</v>
      </c>
      <c r="AD132" s="5">
        <f t="shared" si="110"/>
        <v>-6</v>
      </c>
      <c r="AE132" s="5">
        <f t="shared" si="111"/>
        <v>2</v>
      </c>
      <c r="AF132" s="5">
        <f t="shared" si="112"/>
        <v>2</v>
      </c>
      <c r="AG132" s="5">
        <f t="shared" si="113"/>
        <v>2</v>
      </c>
      <c r="AH132" s="5">
        <f t="shared" si="114"/>
        <v>-4</v>
      </c>
    </row>
    <row r="133" spans="1:34" x14ac:dyDescent="0.3">
      <c r="A133" s="5">
        <v>4</v>
      </c>
      <c r="B133" s="12">
        <v>0</v>
      </c>
      <c r="C133" s="5">
        <v>0</v>
      </c>
      <c r="D133" s="5">
        <f t="shared" si="93"/>
        <v>1</v>
      </c>
      <c r="E133" s="5">
        <v>1</v>
      </c>
      <c r="F133" s="5">
        <f t="shared" si="94"/>
        <v>1</v>
      </c>
      <c r="G133" s="5">
        <f t="shared" si="95"/>
        <v>1</v>
      </c>
      <c r="H133" s="5">
        <f t="shared" si="96"/>
        <v>1</v>
      </c>
      <c r="I133" s="1">
        <v>1</v>
      </c>
      <c r="J133" s="12">
        <v>0</v>
      </c>
      <c r="K133" s="5">
        <v>0</v>
      </c>
      <c r="L133" s="5">
        <f t="shared" si="97"/>
        <v>1</v>
      </c>
      <c r="M133" s="5">
        <v>1</v>
      </c>
      <c r="N133" s="5">
        <f t="shared" si="98"/>
        <v>1</v>
      </c>
      <c r="O133" s="5">
        <f t="shared" si="99"/>
        <v>1</v>
      </c>
      <c r="P133" s="5">
        <f t="shared" si="100"/>
        <v>1</v>
      </c>
      <c r="Q133" s="12">
        <v>1</v>
      </c>
      <c r="R133" s="5">
        <v>0</v>
      </c>
      <c r="S133" s="5">
        <f t="shared" si="101"/>
        <v>0</v>
      </c>
      <c r="T133" s="11">
        <v>-7</v>
      </c>
      <c r="U133" s="5">
        <f t="shared" si="102"/>
        <v>-1</v>
      </c>
      <c r="V133" s="5">
        <f t="shared" si="103"/>
        <v>2.6457513110645907</v>
      </c>
      <c r="W133" s="5">
        <f t="shared" si="104"/>
        <v>-2.6457513110645907</v>
      </c>
      <c r="X133" s="5">
        <f t="shared" si="105"/>
        <v>-0.64575131106459072</v>
      </c>
      <c r="Y133" s="5">
        <f t="shared" si="106"/>
        <v>0</v>
      </c>
      <c r="Z133" s="5">
        <f t="shared" si="107"/>
        <v>1</v>
      </c>
      <c r="AA133" s="5">
        <f t="shared" si="92"/>
        <v>4</v>
      </c>
      <c r="AB133" s="5">
        <f t="shared" si="108"/>
        <v>-10</v>
      </c>
      <c r="AC133" s="5">
        <f t="shared" si="109"/>
        <v>-5</v>
      </c>
      <c r="AD133" s="5">
        <f t="shared" si="110"/>
        <v>-5</v>
      </c>
      <c r="AE133" s="5">
        <f t="shared" si="111"/>
        <v>0</v>
      </c>
      <c r="AF133" s="5">
        <f t="shared" si="112"/>
        <v>3</v>
      </c>
      <c r="AG133" s="5">
        <f t="shared" si="113"/>
        <v>3</v>
      </c>
      <c r="AH133" s="5">
        <f t="shared" si="114"/>
        <v>-6</v>
      </c>
    </row>
    <row r="134" spans="1:34" x14ac:dyDescent="0.3">
      <c r="A134" s="5">
        <v>4</v>
      </c>
      <c r="B134" s="12">
        <v>0</v>
      </c>
      <c r="C134" s="5">
        <v>0</v>
      </c>
      <c r="D134" s="5">
        <f t="shared" si="93"/>
        <v>1</v>
      </c>
      <c r="E134" s="5">
        <v>1</v>
      </c>
      <c r="F134" s="5">
        <f t="shared" si="94"/>
        <v>1</v>
      </c>
      <c r="G134" s="5">
        <f t="shared" si="95"/>
        <v>1</v>
      </c>
      <c r="H134" s="5">
        <f t="shared" si="96"/>
        <v>1</v>
      </c>
      <c r="I134" s="1">
        <v>1</v>
      </c>
      <c r="J134" s="12">
        <v>0</v>
      </c>
      <c r="K134" s="5">
        <v>0</v>
      </c>
      <c r="L134" s="5">
        <f t="shared" si="97"/>
        <v>1</v>
      </c>
      <c r="M134" s="5">
        <v>1</v>
      </c>
      <c r="N134" s="5">
        <f t="shared" si="98"/>
        <v>1</v>
      </c>
      <c r="O134" s="5">
        <f t="shared" si="99"/>
        <v>1</v>
      </c>
      <c r="P134" s="5">
        <f t="shared" si="100"/>
        <v>1</v>
      </c>
      <c r="Q134" s="12">
        <v>1</v>
      </c>
      <c r="R134" s="5">
        <v>0</v>
      </c>
      <c r="S134" s="5">
        <f t="shared" si="101"/>
        <v>0</v>
      </c>
      <c r="T134" s="11">
        <v>-6</v>
      </c>
      <c r="U134" s="5">
        <f t="shared" si="102"/>
        <v>-1</v>
      </c>
      <c r="V134" s="5">
        <f t="shared" si="103"/>
        <v>2.4494897427831779</v>
      </c>
      <c r="W134" s="5">
        <f t="shared" si="104"/>
        <v>-2.4494897427831779</v>
      </c>
      <c r="X134" s="5">
        <f t="shared" si="105"/>
        <v>-0.44948974278317788</v>
      </c>
      <c r="Y134" s="5">
        <f t="shared" si="106"/>
        <v>0</v>
      </c>
      <c r="Z134" s="5">
        <f t="shared" si="107"/>
        <v>1</v>
      </c>
      <c r="AA134" s="5">
        <f t="shared" si="92"/>
        <v>4</v>
      </c>
      <c r="AB134" s="5">
        <f t="shared" si="108"/>
        <v>-10</v>
      </c>
      <c r="AC134" s="5">
        <f t="shared" si="109"/>
        <v>-5.5</v>
      </c>
      <c r="AD134" s="5">
        <f t="shared" si="110"/>
        <v>-5.5</v>
      </c>
      <c r="AE134" s="5">
        <f t="shared" si="111"/>
        <v>1</v>
      </c>
      <c r="AF134" s="5">
        <f t="shared" si="112"/>
        <v>2.5</v>
      </c>
      <c r="AG134" s="5">
        <f t="shared" si="113"/>
        <v>2.5</v>
      </c>
      <c r="AH134" s="5">
        <f t="shared" si="114"/>
        <v>-5</v>
      </c>
    </row>
    <row r="135" spans="1:34" x14ac:dyDescent="0.3">
      <c r="A135" s="5">
        <v>4</v>
      </c>
      <c r="B135" s="12">
        <v>0</v>
      </c>
      <c r="C135" s="5">
        <v>0</v>
      </c>
      <c r="D135" s="5">
        <f t="shared" si="93"/>
        <v>1</v>
      </c>
      <c r="E135" s="5">
        <v>1</v>
      </c>
      <c r="F135" s="5">
        <f t="shared" si="94"/>
        <v>1</v>
      </c>
      <c r="G135" s="5">
        <f t="shared" si="95"/>
        <v>1</v>
      </c>
      <c r="H135" s="5">
        <f t="shared" si="96"/>
        <v>1</v>
      </c>
      <c r="I135" s="1">
        <v>1</v>
      </c>
      <c r="J135" s="12">
        <v>1</v>
      </c>
      <c r="K135" s="5">
        <v>0</v>
      </c>
      <c r="L135" s="5">
        <f t="shared" si="97"/>
        <v>0</v>
      </c>
      <c r="M135" s="11">
        <v>-1</v>
      </c>
      <c r="N135" s="5">
        <f t="shared" si="98"/>
        <v>-1</v>
      </c>
      <c r="O135" s="5">
        <f t="shared" si="99"/>
        <v>1</v>
      </c>
      <c r="P135" s="5">
        <f t="shared" si="100"/>
        <v>-1</v>
      </c>
      <c r="Q135" s="12">
        <v>0</v>
      </c>
      <c r="R135" s="5">
        <v>0</v>
      </c>
      <c r="S135" s="5">
        <f t="shared" si="101"/>
        <v>1</v>
      </c>
      <c r="T135" s="5">
        <v>1</v>
      </c>
      <c r="U135" s="5">
        <f t="shared" si="102"/>
        <v>1</v>
      </c>
      <c r="V135" s="5">
        <f t="shared" si="103"/>
        <v>1</v>
      </c>
      <c r="W135" s="5">
        <f t="shared" si="104"/>
        <v>1</v>
      </c>
      <c r="X135" s="5">
        <f t="shared" si="105"/>
        <v>1</v>
      </c>
      <c r="Y135" s="5">
        <f t="shared" si="106"/>
        <v>1</v>
      </c>
      <c r="Z135" s="5">
        <f t="shared" si="107"/>
        <v>1</v>
      </c>
      <c r="AA135" s="5">
        <f t="shared" si="92"/>
        <v>4</v>
      </c>
      <c r="AB135" s="5">
        <f t="shared" si="108"/>
        <v>-6</v>
      </c>
      <c r="AC135" s="5">
        <f t="shared" si="109"/>
        <v>-2</v>
      </c>
      <c r="AD135" s="5">
        <f t="shared" si="110"/>
        <v>-2</v>
      </c>
      <c r="AE135" s="5">
        <f t="shared" si="111"/>
        <v>-2</v>
      </c>
      <c r="AF135" s="5">
        <f t="shared" si="112"/>
        <v>0</v>
      </c>
      <c r="AG135" s="5">
        <f t="shared" si="113"/>
        <v>0</v>
      </c>
      <c r="AH135" s="5">
        <f t="shared" si="114"/>
        <v>0</v>
      </c>
    </row>
    <row r="136" spans="1:34" x14ac:dyDescent="0.3">
      <c r="A136" s="5">
        <v>4</v>
      </c>
      <c r="B136" s="12">
        <v>0</v>
      </c>
      <c r="C136" s="5">
        <v>0</v>
      </c>
      <c r="D136" s="5">
        <f t="shared" si="93"/>
        <v>1</v>
      </c>
      <c r="E136" s="5">
        <v>1</v>
      </c>
      <c r="F136" s="5">
        <f t="shared" si="94"/>
        <v>1</v>
      </c>
      <c r="G136" s="5">
        <f t="shared" si="95"/>
        <v>1</v>
      </c>
      <c r="H136" s="5">
        <f t="shared" si="96"/>
        <v>1</v>
      </c>
      <c r="I136" s="1">
        <v>1</v>
      </c>
      <c r="J136" s="12">
        <v>1</v>
      </c>
      <c r="K136" s="5">
        <v>0</v>
      </c>
      <c r="L136" s="5">
        <f t="shared" si="97"/>
        <v>0</v>
      </c>
      <c r="M136" s="11">
        <v>0</v>
      </c>
      <c r="N136" s="5">
        <f t="shared" si="98"/>
        <v>0</v>
      </c>
      <c r="O136" s="5">
        <f t="shared" si="99"/>
        <v>0</v>
      </c>
      <c r="P136" s="5">
        <f t="shared" si="100"/>
        <v>0</v>
      </c>
      <c r="Q136" s="12">
        <v>0</v>
      </c>
      <c r="R136" s="5">
        <v>0</v>
      </c>
      <c r="S136" s="5">
        <f t="shared" si="101"/>
        <v>1</v>
      </c>
      <c r="T136" s="5">
        <v>1</v>
      </c>
      <c r="U136" s="5">
        <f t="shared" si="102"/>
        <v>1</v>
      </c>
      <c r="V136" s="5">
        <f t="shared" si="103"/>
        <v>1</v>
      </c>
      <c r="W136" s="5">
        <f t="shared" si="104"/>
        <v>1</v>
      </c>
      <c r="X136" s="5">
        <f t="shared" si="105"/>
        <v>2</v>
      </c>
      <c r="Y136" s="5">
        <f t="shared" si="106"/>
        <v>1</v>
      </c>
      <c r="Z136" s="5">
        <f t="shared" si="107"/>
        <v>1</v>
      </c>
      <c r="AA136" s="5">
        <f t="shared" si="92"/>
        <v>4</v>
      </c>
      <c r="AB136" s="5">
        <f t="shared" si="108"/>
        <v>-6</v>
      </c>
      <c r="AC136" s="5">
        <f t="shared" si="109"/>
        <v>-2.5</v>
      </c>
      <c r="AD136" s="5">
        <f t="shared" si="110"/>
        <v>-1</v>
      </c>
      <c r="AE136" s="5">
        <f t="shared" si="111"/>
        <v>-2.5</v>
      </c>
      <c r="AF136" s="5">
        <f t="shared" si="112"/>
        <v>-0.5</v>
      </c>
      <c r="AG136" s="5">
        <f t="shared" si="113"/>
        <v>1</v>
      </c>
      <c r="AH136" s="5">
        <f t="shared" si="114"/>
        <v>-0.5</v>
      </c>
    </row>
    <row r="137" spans="1:34" x14ac:dyDescent="0.3">
      <c r="A137" s="5">
        <v>4</v>
      </c>
      <c r="B137" s="12">
        <v>0</v>
      </c>
      <c r="C137" s="5">
        <v>0</v>
      </c>
      <c r="D137" s="5">
        <f t="shared" si="93"/>
        <v>1</v>
      </c>
      <c r="E137" s="5">
        <v>1</v>
      </c>
      <c r="F137" s="5">
        <f t="shared" si="94"/>
        <v>1</v>
      </c>
      <c r="G137" s="5">
        <f t="shared" si="95"/>
        <v>1</v>
      </c>
      <c r="H137" s="5">
        <f t="shared" si="96"/>
        <v>1</v>
      </c>
      <c r="I137" s="1">
        <v>1</v>
      </c>
      <c r="J137" s="12">
        <v>1</v>
      </c>
      <c r="K137" s="5">
        <v>0</v>
      </c>
      <c r="L137" s="5">
        <f t="shared" si="97"/>
        <v>0</v>
      </c>
      <c r="M137" s="11">
        <v>0</v>
      </c>
      <c r="N137" s="5">
        <f t="shared" si="98"/>
        <v>0</v>
      </c>
      <c r="O137" s="5">
        <f t="shared" si="99"/>
        <v>0</v>
      </c>
      <c r="P137" s="5">
        <f t="shared" si="100"/>
        <v>0</v>
      </c>
      <c r="Q137" s="12">
        <v>0</v>
      </c>
      <c r="R137" s="5">
        <v>0</v>
      </c>
      <c r="S137" s="5">
        <f t="shared" si="101"/>
        <v>1</v>
      </c>
      <c r="T137" s="5">
        <v>1</v>
      </c>
      <c r="U137" s="5">
        <f t="shared" si="102"/>
        <v>1</v>
      </c>
      <c r="V137" s="5">
        <f t="shared" si="103"/>
        <v>1</v>
      </c>
      <c r="W137" s="5">
        <f t="shared" si="104"/>
        <v>1</v>
      </c>
      <c r="X137" s="5">
        <f t="shared" si="105"/>
        <v>2</v>
      </c>
      <c r="Y137" s="5">
        <f t="shared" si="106"/>
        <v>1</v>
      </c>
      <c r="Z137" s="5">
        <f t="shared" si="107"/>
        <v>1</v>
      </c>
      <c r="AA137" s="5">
        <f t="shared" si="92"/>
        <v>4</v>
      </c>
      <c r="AB137" s="5">
        <f t="shared" si="108"/>
        <v>-6</v>
      </c>
      <c r="AC137" s="5">
        <f t="shared" si="109"/>
        <v>-2.5</v>
      </c>
      <c r="AD137" s="5">
        <f t="shared" si="110"/>
        <v>-1</v>
      </c>
      <c r="AE137" s="5">
        <f t="shared" si="111"/>
        <v>-2.5</v>
      </c>
      <c r="AF137" s="5">
        <f t="shared" si="112"/>
        <v>-0.5</v>
      </c>
      <c r="AG137" s="5">
        <f t="shared" si="113"/>
        <v>1</v>
      </c>
      <c r="AH137" s="5">
        <f t="shared" si="114"/>
        <v>-0.5</v>
      </c>
    </row>
    <row r="138" spans="1:34" x14ac:dyDescent="0.3">
      <c r="A138" s="5">
        <v>4</v>
      </c>
      <c r="B138" s="12">
        <v>0</v>
      </c>
      <c r="C138" s="5">
        <v>0</v>
      </c>
      <c r="D138" s="5">
        <f t="shared" si="93"/>
        <v>1</v>
      </c>
      <c r="E138" s="5">
        <v>1</v>
      </c>
      <c r="F138" s="5">
        <f t="shared" si="94"/>
        <v>1</v>
      </c>
      <c r="G138" s="5">
        <f t="shared" si="95"/>
        <v>1</v>
      </c>
      <c r="H138" s="5">
        <f t="shared" si="96"/>
        <v>1</v>
      </c>
      <c r="I138" s="1">
        <v>1</v>
      </c>
      <c r="J138" s="12">
        <v>1</v>
      </c>
      <c r="K138" s="5">
        <v>0</v>
      </c>
      <c r="L138" s="5">
        <f t="shared" si="97"/>
        <v>0</v>
      </c>
      <c r="M138" s="11">
        <v>0</v>
      </c>
      <c r="N138" s="5">
        <f t="shared" si="98"/>
        <v>0</v>
      </c>
      <c r="O138" s="5">
        <f t="shared" si="99"/>
        <v>0</v>
      </c>
      <c r="P138" s="5">
        <f t="shared" si="100"/>
        <v>0</v>
      </c>
      <c r="Q138" s="12">
        <v>0</v>
      </c>
      <c r="R138" s="5">
        <v>0</v>
      </c>
      <c r="S138" s="5">
        <f t="shared" si="101"/>
        <v>1</v>
      </c>
      <c r="T138" s="5">
        <v>1</v>
      </c>
      <c r="U138" s="5">
        <f t="shared" si="102"/>
        <v>1</v>
      </c>
      <c r="V138" s="5">
        <f t="shared" si="103"/>
        <v>1</v>
      </c>
      <c r="W138" s="5">
        <f t="shared" si="104"/>
        <v>1</v>
      </c>
      <c r="X138" s="5">
        <f t="shared" si="105"/>
        <v>2</v>
      </c>
      <c r="Y138" s="5">
        <f t="shared" si="106"/>
        <v>1</v>
      </c>
      <c r="Z138" s="5">
        <f t="shared" si="107"/>
        <v>1</v>
      </c>
      <c r="AA138" s="5">
        <f t="shared" si="92"/>
        <v>4</v>
      </c>
      <c r="AB138" s="5">
        <f t="shared" si="108"/>
        <v>-6</v>
      </c>
      <c r="AC138" s="5">
        <f t="shared" si="109"/>
        <v>-2.5</v>
      </c>
      <c r="AD138" s="5">
        <f t="shared" si="110"/>
        <v>-1</v>
      </c>
      <c r="AE138" s="5">
        <f t="shared" si="111"/>
        <v>-2.5</v>
      </c>
      <c r="AF138" s="5">
        <f t="shared" si="112"/>
        <v>-0.5</v>
      </c>
      <c r="AG138" s="5">
        <f t="shared" si="113"/>
        <v>1</v>
      </c>
      <c r="AH138" s="5">
        <f t="shared" si="114"/>
        <v>-0.5</v>
      </c>
    </row>
    <row r="139" spans="1:34" x14ac:dyDescent="0.3">
      <c r="A139" s="5">
        <v>4</v>
      </c>
      <c r="B139" s="12">
        <v>1</v>
      </c>
      <c r="C139" s="5">
        <v>0</v>
      </c>
      <c r="D139" s="5">
        <f t="shared" si="93"/>
        <v>0</v>
      </c>
      <c r="E139" s="11">
        <v>-2</v>
      </c>
      <c r="F139" s="5">
        <f t="shared" si="94"/>
        <v>-1</v>
      </c>
      <c r="G139" s="5">
        <f t="shared" si="95"/>
        <v>1.4142135623730951</v>
      </c>
      <c r="H139" s="5">
        <f t="shared" si="96"/>
        <v>-1.4142135623730951</v>
      </c>
      <c r="I139" s="1">
        <v>1</v>
      </c>
      <c r="J139" s="12">
        <v>0</v>
      </c>
      <c r="K139" s="5">
        <v>0</v>
      </c>
      <c r="L139" s="5">
        <f t="shared" si="97"/>
        <v>1</v>
      </c>
      <c r="M139" s="5">
        <v>1</v>
      </c>
      <c r="N139" s="5">
        <f t="shared" si="98"/>
        <v>1</v>
      </c>
      <c r="O139" s="5">
        <f t="shared" si="99"/>
        <v>1</v>
      </c>
      <c r="P139" s="5">
        <f t="shared" si="100"/>
        <v>1</v>
      </c>
      <c r="Q139" s="12">
        <v>0</v>
      </c>
      <c r="R139" s="5">
        <v>0</v>
      </c>
      <c r="S139" s="5">
        <f t="shared" si="101"/>
        <v>1</v>
      </c>
      <c r="T139" s="5">
        <v>1</v>
      </c>
      <c r="U139" s="5">
        <f t="shared" si="102"/>
        <v>1</v>
      </c>
      <c r="V139" s="5">
        <f t="shared" si="103"/>
        <v>1</v>
      </c>
      <c r="W139" s="5">
        <f t="shared" si="104"/>
        <v>1</v>
      </c>
      <c r="X139" s="5">
        <f t="shared" si="105"/>
        <v>0.58578643762690485</v>
      </c>
      <c r="Y139" s="5">
        <f t="shared" si="106"/>
        <v>1</v>
      </c>
      <c r="Z139" s="5">
        <f t="shared" si="107"/>
        <v>1</v>
      </c>
      <c r="AA139" s="5">
        <f t="shared" si="92"/>
        <v>4</v>
      </c>
      <c r="AB139" s="5">
        <f t="shared" si="108"/>
        <v>-6</v>
      </c>
      <c r="AC139" s="5">
        <f t="shared" si="109"/>
        <v>-3</v>
      </c>
      <c r="AD139" s="5">
        <f t="shared" si="110"/>
        <v>-1.5</v>
      </c>
      <c r="AE139" s="5">
        <f t="shared" si="111"/>
        <v>-1.5</v>
      </c>
      <c r="AF139" s="5">
        <f t="shared" si="112"/>
        <v>-1</v>
      </c>
      <c r="AG139" s="5">
        <f t="shared" si="113"/>
        <v>0.5</v>
      </c>
      <c r="AH139" s="5">
        <f t="shared" si="114"/>
        <v>0.5</v>
      </c>
    </row>
    <row r="140" spans="1:34" x14ac:dyDescent="0.3">
      <c r="A140" s="5">
        <v>4</v>
      </c>
      <c r="B140" s="12">
        <v>1</v>
      </c>
      <c r="C140" s="5">
        <v>0</v>
      </c>
      <c r="D140" s="5">
        <f t="shared" si="93"/>
        <v>0</v>
      </c>
      <c r="E140" s="11">
        <v>-2</v>
      </c>
      <c r="F140" s="5">
        <f t="shared" si="94"/>
        <v>-1</v>
      </c>
      <c r="G140" s="5">
        <f t="shared" si="95"/>
        <v>1.4142135623730951</v>
      </c>
      <c r="H140" s="5">
        <f t="shared" si="96"/>
        <v>-1.4142135623730951</v>
      </c>
      <c r="I140" s="1">
        <v>1</v>
      </c>
      <c r="J140" s="12">
        <v>0</v>
      </c>
      <c r="K140" s="5">
        <v>0</v>
      </c>
      <c r="L140" s="5">
        <f t="shared" si="97"/>
        <v>1</v>
      </c>
      <c r="M140" s="5">
        <v>1</v>
      </c>
      <c r="N140" s="5">
        <f t="shared" si="98"/>
        <v>1</v>
      </c>
      <c r="O140" s="5">
        <f t="shared" si="99"/>
        <v>1</v>
      </c>
      <c r="P140" s="5">
        <f t="shared" si="100"/>
        <v>1</v>
      </c>
      <c r="Q140" s="12">
        <v>0</v>
      </c>
      <c r="R140" s="5">
        <v>0</v>
      </c>
      <c r="S140" s="5">
        <f t="shared" si="101"/>
        <v>1</v>
      </c>
      <c r="T140" s="5">
        <v>1</v>
      </c>
      <c r="U140" s="5">
        <f t="shared" si="102"/>
        <v>1</v>
      </c>
      <c r="V140" s="5">
        <f t="shared" si="103"/>
        <v>1</v>
      </c>
      <c r="W140" s="5">
        <f t="shared" si="104"/>
        <v>1</v>
      </c>
      <c r="X140" s="5">
        <f t="shared" si="105"/>
        <v>0.58578643762690485</v>
      </c>
      <c r="Y140" s="5">
        <f t="shared" si="106"/>
        <v>1</v>
      </c>
      <c r="Z140" s="5">
        <f t="shared" si="107"/>
        <v>1</v>
      </c>
      <c r="AA140" s="5">
        <f t="shared" si="92"/>
        <v>4</v>
      </c>
      <c r="AB140" s="5">
        <f t="shared" si="108"/>
        <v>-6</v>
      </c>
      <c r="AC140" s="5">
        <f t="shared" si="109"/>
        <v>-3</v>
      </c>
      <c r="AD140" s="5">
        <f t="shared" si="110"/>
        <v>-1.5</v>
      </c>
      <c r="AE140" s="5">
        <f t="shared" si="111"/>
        <v>-1.5</v>
      </c>
      <c r="AF140" s="5">
        <f t="shared" si="112"/>
        <v>-1</v>
      </c>
      <c r="AG140" s="5">
        <f t="shared" si="113"/>
        <v>0.5</v>
      </c>
      <c r="AH140" s="5">
        <f t="shared" si="114"/>
        <v>0.5</v>
      </c>
    </row>
    <row r="141" spans="1:34" x14ac:dyDescent="0.3">
      <c r="A141" s="5">
        <v>4</v>
      </c>
      <c r="B141" s="12">
        <v>1</v>
      </c>
      <c r="C141" s="5">
        <v>0</v>
      </c>
      <c r="D141" s="5">
        <f t="shared" si="93"/>
        <v>0</v>
      </c>
      <c r="E141" s="11">
        <v>-3</v>
      </c>
      <c r="F141" s="5">
        <f t="shared" si="94"/>
        <v>-1</v>
      </c>
      <c r="G141" s="5">
        <f t="shared" si="95"/>
        <v>1.7320508075688772</v>
      </c>
      <c r="H141" s="5">
        <f t="shared" si="96"/>
        <v>-1.7320508075688772</v>
      </c>
      <c r="I141" s="1">
        <v>1</v>
      </c>
      <c r="J141" s="12">
        <v>0</v>
      </c>
      <c r="K141" s="5">
        <v>0</v>
      </c>
      <c r="L141" s="5">
        <f t="shared" si="97"/>
        <v>1</v>
      </c>
      <c r="M141" s="5">
        <v>1</v>
      </c>
      <c r="N141" s="5">
        <f t="shared" si="98"/>
        <v>1</v>
      </c>
      <c r="O141" s="5">
        <f t="shared" si="99"/>
        <v>1</v>
      </c>
      <c r="P141" s="5">
        <f t="shared" si="100"/>
        <v>1</v>
      </c>
      <c r="Q141" s="12">
        <v>0</v>
      </c>
      <c r="R141" s="5">
        <v>0</v>
      </c>
      <c r="S141" s="5">
        <f t="shared" si="101"/>
        <v>1</v>
      </c>
      <c r="T141" s="5">
        <v>1</v>
      </c>
      <c r="U141" s="5">
        <f t="shared" si="102"/>
        <v>1</v>
      </c>
      <c r="V141" s="5">
        <f t="shared" si="103"/>
        <v>1</v>
      </c>
      <c r="W141" s="5">
        <f t="shared" si="104"/>
        <v>1</v>
      </c>
      <c r="X141" s="5">
        <f t="shared" si="105"/>
        <v>0.26794919243112281</v>
      </c>
      <c r="Y141" s="5">
        <f t="shared" si="106"/>
        <v>1</v>
      </c>
      <c r="Z141" s="5">
        <f t="shared" si="107"/>
        <v>1</v>
      </c>
      <c r="AA141" s="5">
        <f t="shared" si="92"/>
        <v>4</v>
      </c>
      <c r="AB141" s="5">
        <f t="shared" si="108"/>
        <v>-6</v>
      </c>
      <c r="AC141" s="5">
        <f t="shared" si="109"/>
        <v>-4</v>
      </c>
      <c r="AD141" s="5">
        <f t="shared" si="110"/>
        <v>-1</v>
      </c>
      <c r="AE141" s="5">
        <f t="shared" si="111"/>
        <v>-1</v>
      </c>
      <c r="AF141" s="5">
        <f t="shared" si="112"/>
        <v>-2</v>
      </c>
      <c r="AG141" s="5">
        <f t="shared" si="113"/>
        <v>1</v>
      </c>
      <c r="AH141" s="5">
        <f t="shared" si="114"/>
        <v>1</v>
      </c>
    </row>
    <row r="142" spans="1:34" x14ac:dyDescent="0.3">
      <c r="A142" s="5">
        <v>3</v>
      </c>
      <c r="B142" s="12">
        <v>0</v>
      </c>
      <c r="C142" s="5">
        <v>1</v>
      </c>
      <c r="D142" s="5">
        <f t="shared" si="93"/>
        <v>0</v>
      </c>
      <c r="E142" s="11">
        <v>3</v>
      </c>
      <c r="F142" s="5">
        <f t="shared" si="94"/>
        <v>1</v>
      </c>
      <c r="G142" s="5">
        <f t="shared" si="95"/>
        <v>1.7320508075688772</v>
      </c>
      <c r="H142" s="5">
        <f t="shared" si="96"/>
        <v>1.7320508075688772</v>
      </c>
      <c r="I142" s="1">
        <v>0</v>
      </c>
      <c r="J142" s="12">
        <v>0</v>
      </c>
      <c r="K142" s="5">
        <v>0</v>
      </c>
      <c r="L142" s="5">
        <f t="shared" si="97"/>
        <v>1</v>
      </c>
      <c r="M142" s="5">
        <v>1</v>
      </c>
      <c r="N142" s="5">
        <f t="shared" si="98"/>
        <v>1</v>
      </c>
      <c r="O142" s="5">
        <f t="shared" si="99"/>
        <v>1</v>
      </c>
      <c r="P142" s="5">
        <f t="shared" si="100"/>
        <v>1</v>
      </c>
      <c r="Q142" s="12">
        <v>0</v>
      </c>
      <c r="R142" s="5">
        <v>0</v>
      </c>
      <c r="S142" s="5">
        <f t="shared" si="101"/>
        <v>1</v>
      </c>
      <c r="T142" s="5">
        <v>1</v>
      </c>
      <c r="U142" s="5">
        <f t="shared" si="102"/>
        <v>1</v>
      </c>
      <c r="V142" s="5">
        <f t="shared" si="103"/>
        <v>1</v>
      </c>
      <c r="W142" s="5">
        <f t="shared" si="104"/>
        <v>1</v>
      </c>
      <c r="X142" s="5">
        <f t="shared" si="105"/>
        <v>3.7320508075688772</v>
      </c>
      <c r="Y142" s="5">
        <f t="shared" si="106"/>
        <v>1</v>
      </c>
      <c r="Z142" s="5">
        <f t="shared" si="107"/>
        <v>0</v>
      </c>
      <c r="AA142" s="5">
        <f t="shared" si="92"/>
        <v>3</v>
      </c>
      <c r="AB142" s="5">
        <f t="shared" si="108"/>
        <v>-6</v>
      </c>
      <c r="AC142" s="5">
        <f t="shared" si="109"/>
        <v>-4</v>
      </c>
      <c r="AD142" s="5">
        <f t="shared" si="110"/>
        <v>-1</v>
      </c>
      <c r="AE142" s="5">
        <f t="shared" si="111"/>
        <v>-1</v>
      </c>
      <c r="AF142" s="5">
        <f t="shared" si="112"/>
        <v>-2</v>
      </c>
      <c r="AG142" s="5">
        <f t="shared" si="113"/>
        <v>1</v>
      </c>
      <c r="AH142" s="5">
        <f t="shared" si="114"/>
        <v>1</v>
      </c>
    </row>
    <row r="143" spans="1:34" x14ac:dyDescent="0.3">
      <c r="A143" s="5">
        <v>3</v>
      </c>
      <c r="B143" s="12">
        <v>0</v>
      </c>
      <c r="C143" s="5">
        <v>1</v>
      </c>
      <c r="D143" s="5">
        <f t="shared" si="93"/>
        <v>0</v>
      </c>
      <c r="E143" s="11">
        <v>3</v>
      </c>
      <c r="F143" s="5">
        <f t="shared" si="94"/>
        <v>1</v>
      </c>
      <c r="G143" s="5">
        <f t="shared" si="95"/>
        <v>1.7320508075688772</v>
      </c>
      <c r="H143" s="5">
        <f t="shared" si="96"/>
        <v>1.7320508075688772</v>
      </c>
      <c r="I143" s="1">
        <v>0</v>
      </c>
      <c r="J143" s="12">
        <v>0</v>
      </c>
      <c r="K143" s="5">
        <v>0</v>
      </c>
      <c r="L143" s="5">
        <f t="shared" si="97"/>
        <v>1</v>
      </c>
      <c r="M143" s="5">
        <v>1</v>
      </c>
      <c r="N143" s="5">
        <f t="shared" si="98"/>
        <v>1</v>
      </c>
      <c r="O143" s="5">
        <f t="shared" si="99"/>
        <v>1</v>
      </c>
      <c r="P143" s="5">
        <f t="shared" si="100"/>
        <v>1</v>
      </c>
      <c r="Q143" s="12">
        <v>0</v>
      </c>
      <c r="R143" s="5">
        <v>0</v>
      </c>
      <c r="S143" s="5">
        <f t="shared" si="101"/>
        <v>1</v>
      </c>
      <c r="T143" s="5">
        <v>1</v>
      </c>
      <c r="U143" s="5">
        <f t="shared" si="102"/>
        <v>1</v>
      </c>
      <c r="V143" s="5">
        <f t="shared" si="103"/>
        <v>1</v>
      </c>
      <c r="W143" s="5">
        <f t="shared" si="104"/>
        <v>1</v>
      </c>
      <c r="X143" s="5">
        <f t="shared" si="105"/>
        <v>3.7320508075688772</v>
      </c>
      <c r="Y143" s="5">
        <f t="shared" si="106"/>
        <v>1</v>
      </c>
      <c r="Z143" s="5">
        <f t="shared" si="107"/>
        <v>0</v>
      </c>
      <c r="AA143" s="5">
        <f t="shared" si="92"/>
        <v>3</v>
      </c>
      <c r="AB143" s="5">
        <f t="shared" si="108"/>
        <v>-6</v>
      </c>
      <c r="AC143" s="5">
        <f t="shared" si="109"/>
        <v>-4</v>
      </c>
      <c r="AD143" s="5">
        <f t="shared" si="110"/>
        <v>-1</v>
      </c>
      <c r="AE143" s="5">
        <f t="shared" si="111"/>
        <v>-1</v>
      </c>
      <c r="AF143" s="5">
        <f t="shared" si="112"/>
        <v>-2</v>
      </c>
      <c r="AG143" s="5">
        <f t="shared" si="113"/>
        <v>1</v>
      </c>
      <c r="AH143" s="5">
        <f t="shared" si="114"/>
        <v>1</v>
      </c>
    </row>
    <row r="144" spans="1:34" x14ac:dyDescent="0.3">
      <c r="A144" s="5">
        <v>3</v>
      </c>
      <c r="B144" s="12">
        <v>0</v>
      </c>
      <c r="C144" s="5">
        <v>1</v>
      </c>
      <c r="D144" s="5">
        <f t="shared" si="93"/>
        <v>0</v>
      </c>
      <c r="E144" s="11">
        <v>0</v>
      </c>
      <c r="F144" s="5">
        <f t="shared" si="94"/>
        <v>0</v>
      </c>
      <c r="G144" s="5">
        <f t="shared" si="95"/>
        <v>0</v>
      </c>
      <c r="H144" s="5">
        <f t="shared" si="96"/>
        <v>0</v>
      </c>
      <c r="I144" s="1">
        <v>0</v>
      </c>
      <c r="J144" s="12">
        <v>0</v>
      </c>
      <c r="K144" s="5">
        <v>0</v>
      </c>
      <c r="L144" s="5">
        <f t="shared" si="97"/>
        <v>1</v>
      </c>
      <c r="M144" s="5">
        <v>1</v>
      </c>
      <c r="N144" s="5">
        <f t="shared" si="98"/>
        <v>1</v>
      </c>
      <c r="O144" s="5">
        <f t="shared" si="99"/>
        <v>1</v>
      </c>
      <c r="P144" s="5">
        <f t="shared" si="100"/>
        <v>1</v>
      </c>
      <c r="Q144" s="12">
        <v>0</v>
      </c>
      <c r="R144" s="5">
        <v>0</v>
      </c>
      <c r="S144" s="5">
        <f t="shared" si="101"/>
        <v>1</v>
      </c>
      <c r="T144" s="5">
        <v>1</v>
      </c>
      <c r="U144" s="5">
        <f t="shared" si="102"/>
        <v>1</v>
      </c>
      <c r="V144" s="5">
        <f t="shared" si="103"/>
        <v>1</v>
      </c>
      <c r="W144" s="5">
        <f t="shared" si="104"/>
        <v>1</v>
      </c>
      <c r="X144" s="5">
        <f t="shared" si="105"/>
        <v>2</v>
      </c>
      <c r="Y144" s="5">
        <f t="shared" si="106"/>
        <v>1</v>
      </c>
      <c r="Z144" s="5">
        <f t="shared" si="107"/>
        <v>0</v>
      </c>
      <c r="AA144" s="5">
        <f t="shared" si="92"/>
        <v>3</v>
      </c>
      <c r="AB144" s="5">
        <f t="shared" si="108"/>
        <v>-6</v>
      </c>
      <c r="AC144" s="5">
        <f t="shared" si="109"/>
        <v>-1</v>
      </c>
      <c r="AD144" s="5">
        <f t="shared" si="110"/>
        <v>-2.5</v>
      </c>
      <c r="AE144" s="5">
        <f t="shared" si="111"/>
        <v>-2.5</v>
      </c>
      <c r="AF144" s="5">
        <f t="shared" si="112"/>
        <v>1</v>
      </c>
      <c r="AG144" s="5">
        <f t="shared" si="113"/>
        <v>-0.5</v>
      </c>
      <c r="AH144" s="5">
        <f t="shared" si="114"/>
        <v>-0.5</v>
      </c>
    </row>
    <row r="145" spans="1:34" x14ac:dyDescent="0.3">
      <c r="A145" s="5">
        <v>3</v>
      </c>
      <c r="B145" s="12">
        <v>0</v>
      </c>
      <c r="C145" s="5">
        <v>0</v>
      </c>
      <c r="D145" s="5">
        <f t="shared" si="93"/>
        <v>1</v>
      </c>
      <c r="E145" s="5">
        <v>1</v>
      </c>
      <c r="F145" s="5">
        <f t="shared" si="94"/>
        <v>1</v>
      </c>
      <c r="G145" s="5">
        <f t="shared" si="95"/>
        <v>1</v>
      </c>
      <c r="H145" s="5">
        <f t="shared" si="96"/>
        <v>1</v>
      </c>
      <c r="I145" s="1">
        <v>0</v>
      </c>
      <c r="J145" s="12">
        <v>0</v>
      </c>
      <c r="K145" s="5">
        <v>1</v>
      </c>
      <c r="L145" s="5">
        <f t="shared" si="97"/>
        <v>0</v>
      </c>
      <c r="M145" s="11">
        <v>1</v>
      </c>
      <c r="N145" s="5">
        <f t="shared" si="98"/>
        <v>1</v>
      </c>
      <c r="O145" s="5">
        <f t="shared" si="99"/>
        <v>1</v>
      </c>
      <c r="P145" s="5">
        <f t="shared" si="100"/>
        <v>1</v>
      </c>
      <c r="Q145" s="12">
        <v>0</v>
      </c>
      <c r="R145" s="5">
        <v>0</v>
      </c>
      <c r="S145" s="5">
        <f t="shared" si="101"/>
        <v>1</v>
      </c>
      <c r="T145" s="5">
        <v>1</v>
      </c>
      <c r="U145" s="5">
        <f t="shared" si="102"/>
        <v>1</v>
      </c>
      <c r="V145" s="5">
        <f t="shared" si="103"/>
        <v>1</v>
      </c>
      <c r="W145" s="5">
        <f t="shared" si="104"/>
        <v>1</v>
      </c>
      <c r="X145" s="5">
        <f t="shared" si="105"/>
        <v>3</v>
      </c>
      <c r="Y145" s="5">
        <f t="shared" si="106"/>
        <v>1</v>
      </c>
      <c r="Z145" s="5">
        <f t="shared" si="107"/>
        <v>0</v>
      </c>
      <c r="AA145" s="5">
        <f t="shared" si="92"/>
        <v>3</v>
      </c>
      <c r="AB145" s="5">
        <f t="shared" si="108"/>
        <v>-6</v>
      </c>
      <c r="AC145" s="5">
        <f t="shared" si="109"/>
        <v>-2</v>
      </c>
      <c r="AD145" s="5">
        <f t="shared" si="110"/>
        <v>-2</v>
      </c>
      <c r="AE145" s="5">
        <f t="shared" si="111"/>
        <v>-2</v>
      </c>
      <c r="AF145" s="5">
        <f t="shared" si="112"/>
        <v>0</v>
      </c>
      <c r="AG145" s="5">
        <f t="shared" si="113"/>
        <v>0</v>
      </c>
      <c r="AH145" s="5">
        <f t="shared" si="114"/>
        <v>0</v>
      </c>
    </row>
    <row r="146" spans="1:34" x14ac:dyDescent="0.3">
      <c r="A146" s="5">
        <v>3</v>
      </c>
      <c r="B146" s="12">
        <v>0</v>
      </c>
      <c r="C146" s="5">
        <v>0</v>
      </c>
      <c r="D146" s="5">
        <f t="shared" si="93"/>
        <v>1</v>
      </c>
      <c r="E146" s="5">
        <v>1</v>
      </c>
      <c r="F146" s="5">
        <f t="shared" si="94"/>
        <v>1</v>
      </c>
      <c r="G146" s="5">
        <f t="shared" si="95"/>
        <v>1</v>
      </c>
      <c r="H146" s="5">
        <f t="shared" si="96"/>
        <v>1</v>
      </c>
      <c r="I146" s="1">
        <v>0</v>
      </c>
      <c r="J146" s="12">
        <v>0</v>
      </c>
      <c r="K146" s="5">
        <v>1</v>
      </c>
      <c r="L146" s="5">
        <f t="shared" si="97"/>
        <v>0</v>
      </c>
      <c r="M146" s="11">
        <v>1</v>
      </c>
      <c r="N146" s="5">
        <f t="shared" si="98"/>
        <v>1</v>
      </c>
      <c r="O146" s="5">
        <f t="shared" si="99"/>
        <v>1</v>
      </c>
      <c r="P146" s="5">
        <f t="shared" si="100"/>
        <v>1</v>
      </c>
      <c r="Q146" s="12">
        <v>0</v>
      </c>
      <c r="R146" s="5">
        <v>0</v>
      </c>
      <c r="S146" s="5">
        <f t="shared" si="101"/>
        <v>1</v>
      </c>
      <c r="T146" s="5">
        <v>1</v>
      </c>
      <c r="U146" s="5">
        <f t="shared" si="102"/>
        <v>1</v>
      </c>
      <c r="V146" s="5">
        <f t="shared" si="103"/>
        <v>1</v>
      </c>
      <c r="W146" s="5">
        <f t="shared" si="104"/>
        <v>1</v>
      </c>
      <c r="X146" s="5">
        <f t="shared" si="105"/>
        <v>3</v>
      </c>
      <c r="Y146" s="5">
        <f t="shared" si="106"/>
        <v>1</v>
      </c>
      <c r="Z146" s="5">
        <f t="shared" si="107"/>
        <v>0</v>
      </c>
      <c r="AA146" s="5">
        <f t="shared" si="92"/>
        <v>3</v>
      </c>
      <c r="AB146" s="5">
        <f t="shared" si="108"/>
        <v>-6</v>
      </c>
      <c r="AC146" s="5">
        <f t="shared" si="109"/>
        <v>-2</v>
      </c>
      <c r="AD146" s="5">
        <f t="shared" si="110"/>
        <v>-2</v>
      </c>
      <c r="AE146" s="5">
        <f t="shared" si="111"/>
        <v>-2</v>
      </c>
      <c r="AF146" s="5">
        <f t="shared" si="112"/>
        <v>0</v>
      </c>
      <c r="AG146" s="5">
        <f t="shared" si="113"/>
        <v>0</v>
      </c>
      <c r="AH146" s="5">
        <f t="shared" si="114"/>
        <v>0</v>
      </c>
    </row>
    <row r="147" spans="1:34" x14ac:dyDescent="0.3">
      <c r="A147" s="5">
        <v>3</v>
      </c>
      <c r="B147" s="12">
        <v>0</v>
      </c>
      <c r="C147" s="5">
        <v>0</v>
      </c>
      <c r="D147" s="5">
        <f t="shared" si="93"/>
        <v>1</v>
      </c>
      <c r="E147" s="5">
        <v>1</v>
      </c>
      <c r="F147" s="5">
        <f t="shared" si="94"/>
        <v>1</v>
      </c>
      <c r="G147" s="5">
        <f t="shared" si="95"/>
        <v>1</v>
      </c>
      <c r="H147" s="5">
        <f t="shared" si="96"/>
        <v>1</v>
      </c>
      <c r="I147" s="1">
        <v>0</v>
      </c>
      <c r="J147" s="12">
        <v>0</v>
      </c>
      <c r="K147" s="5">
        <v>1</v>
      </c>
      <c r="L147" s="5">
        <f t="shared" si="97"/>
        <v>0</v>
      </c>
      <c r="M147" s="11">
        <v>0</v>
      </c>
      <c r="N147" s="5">
        <f t="shared" si="98"/>
        <v>0</v>
      </c>
      <c r="O147" s="5">
        <f t="shared" si="99"/>
        <v>0</v>
      </c>
      <c r="P147" s="5">
        <f t="shared" si="100"/>
        <v>0</v>
      </c>
      <c r="Q147" s="12">
        <v>0</v>
      </c>
      <c r="R147" s="5">
        <v>0</v>
      </c>
      <c r="S147" s="5">
        <f t="shared" si="101"/>
        <v>1</v>
      </c>
      <c r="T147" s="5">
        <v>1</v>
      </c>
      <c r="U147" s="5">
        <f t="shared" si="102"/>
        <v>1</v>
      </c>
      <c r="V147" s="5">
        <f t="shared" si="103"/>
        <v>1</v>
      </c>
      <c r="W147" s="5">
        <f t="shared" si="104"/>
        <v>1</v>
      </c>
      <c r="X147" s="5">
        <f t="shared" si="105"/>
        <v>2</v>
      </c>
      <c r="Y147" s="5">
        <f t="shared" si="106"/>
        <v>1</v>
      </c>
      <c r="Z147" s="5">
        <f t="shared" si="107"/>
        <v>0</v>
      </c>
      <c r="AA147" s="5">
        <f t="shared" si="92"/>
        <v>3</v>
      </c>
      <c r="AB147" s="5">
        <f t="shared" si="108"/>
        <v>-6</v>
      </c>
      <c r="AC147" s="5">
        <f t="shared" si="109"/>
        <v>-2.5</v>
      </c>
      <c r="AD147" s="5">
        <f t="shared" si="110"/>
        <v>-1</v>
      </c>
      <c r="AE147" s="5">
        <f t="shared" si="111"/>
        <v>-2.5</v>
      </c>
      <c r="AF147" s="5">
        <f t="shared" si="112"/>
        <v>-0.5</v>
      </c>
      <c r="AG147" s="5">
        <f t="shared" si="113"/>
        <v>1</v>
      </c>
      <c r="AH147" s="5">
        <f t="shared" si="114"/>
        <v>-0.5</v>
      </c>
    </row>
    <row r="148" spans="1:34" x14ac:dyDescent="0.3">
      <c r="A148" s="5">
        <v>3</v>
      </c>
      <c r="B148" s="12">
        <v>0</v>
      </c>
      <c r="C148" s="5">
        <v>0</v>
      </c>
      <c r="D148" s="5">
        <f t="shared" si="93"/>
        <v>1</v>
      </c>
      <c r="E148" s="5">
        <v>1</v>
      </c>
      <c r="F148" s="5">
        <f t="shared" si="94"/>
        <v>1</v>
      </c>
      <c r="G148" s="5">
        <f t="shared" si="95"/>
        <v>1</v>
      </c>
      <c r="H148" s="5">
        <f t="shared" si="96"/>
        <v>1</v>
      </c>
      <c r="I148" s="1">
        <v>0</v>
      </c>
      <c r="J148" s="12">
        <v>0</v>
      </c>
      <c r="K148" s="5">
        <v>1</v>
      </c>
      <c r="L148" s="5">
        <f t="shared" si="97"/>
        <v>0</v>
      </c>
      <c r="M148" s="11">
        <v>1</v>
      </c>
      <c r="N148" s="5">
        <f t="shared" si="98"/>
        <v>1</v>
      </c>
      <c r="O148" s="5">
        <f t="shared" si="99"/>
        <v>1</v>
      </c>
      <c r="P148" s="5">
        <f t="shared" si="100"/>
        <v>1</v>
      </c>
      <c r="Q148" s="12">
        <v>0</v>
      </c>
      <c r="R148" s="5">
        <v>0</v>
      </c>
      <c r="S148" s="5">
        <f t="shared" si="101"/>
        <v>1</v>
      </c>
      <c r="T148" s="5">
        <v>1</v>
      </c>
      <c r="U148" s="5">
        <f t="shared" si="102"/>
        <v>1</v>
      </c>
      <c r="V148" s="5">
        <f t="shared" si="103"/>
        <v>1</v>
      </c>
      <c r="W148" s="5">
        <f t="shared" si="104"/>
        <v>1</v>
      </c>
      <c r="X148" s="5">
        <f t="shared" si="105"/>
        <v>3</v>
      </c>
      <c r="Y148" s="5">
        <f t="shared" si="106"/>
        <v>1</v>
      </c>
      <c r="Z148" s="5">
        <f t="shared" si="107"/>
        <v>0</v>
      </c>
      <c r="AA148" s="5">
        <f t="shared" si="92"/>
        <v>3</v>
      </c>
      <c r="AB148" s="5">
        <f t="shared" si="108"/>
        <v>-6</v>
      </c>
      <c r="AC148" s="5">
        <f t="shared" si="109"/>
        <v>-2</v>
      </c>
      <c r="AD148" s="5">
        <f t="shared" si="110"/>
        <v>-2</v>
      </c>
      <c r="AE148" s="5">
        <f t="shared" si="111"/>
        <v>-2</v>
      </c>
      <c r="AF148" s="5">
        <f t="shared" si="112"/>
        <v>0</v>
      </c>
      <c r="AG148" s="5">
        <f t="shared" si="113"/>
        <v>0</v>
      </c>
      <c r="AH148" s="5">
        <f t="shared" si="114"/>
        <v>0</v>
      </c>
    </row>
    <row r="149" spans="1:34" x14ac:dyDescent="0.3">
      <c r="A149" s="5">
        <v>3</v>
      </c>
      <c r="B149" s="12">
        <v>0</v>
      </c>
      <c r="C149" s="5">
        <v>0</v>
      </c>
      <c r="D149" s="5">
        <f t="shared" si="93"/>
        <v>1</v>
      </c>
      <c r="E149" s="5">
        <v>1</v>
      </c>
      <c r="F149" s="5">
        <f t="shared" si="94"/>
        <v>1</v>
      </c>
      <c r="G149" s="5">
        <f t="shared" si="95"/>
        <v>1</v>
      </c>
      <c r="H149" s="5">
        <f t="shared" si="96"/>
        <v>1</v>
      </c>
      <c r="I149" s="1">
        <v>0</v>
      </c>
      <c r="J149" s="12">
        <v>0</v>
      </c>
      <c r="K149" s="5">
        <v>1</v>
      </c>
      <c r="L149" s="5">
        <f t="shared" si="97"/>
        <v>0</v>
      </c>
      <c r="M149" s="11">
        <v>1</v>
      </c>
      <c r="N149" s="5">
        <f t="shared" si="98"/>
        <v>1</v>
      </c>
      <c r="O149" s="5">
        <f t="shared" si="99"/>
        <v>1</v>
      </c>
      <c r="P149" s="5">
        <f t="shared" si="100"/>
        <v>1</v>
      </c>
      <c r="Q149" s="12">
        <v>0</v>
      </c>
      <c r="R149" s="5">
        <v>0</v>
      </c>
      <c r="S149" s="5">
        <f t="shared" si="101"/>
        <v>1</v>
      </c>
      <c r="T149" s="5">
        <v>1</v>
      </c>
      <c r="U149" s="5">
        <f t="shared" si="102"/>
        <v>1</v>
      </c>
      <c r="V149" s="5">
        <f t="shared" si="103"/>
        <v>1</v>
      </c>
      <c r="W149" s="5">
        <f t="shared" si="104"/>
        <v>1</v>
      </c>
      <c r="X149" s="5">
        <f t="shared" si="105"/>
        <v>3</v>
      </c>
      <c r="Y149" s="5">
        <f t="shared" si="106"/>
        <v>1</v>
      </c>
      <c r="Z149" s="5">
        <f t="shared" si="107"/>
        <v>0</v>
      </c>
      <c r="AA149" s="5">
        <f t="shared" si="92"/>
        <v>3</v>
      </c>
      <c r="AB149" s="5">
        <f t="shared" si="108"/>
        <v>-6</v>
      </c>
      <c r="AC149" s="5">
        <f t="shared" si="109"/>
        <v>-2</v>
      </c>
      <c r="AD149" s="5">
        <f t="shared" si="110"/>
        <v>-2</v>
      </c>
      <c r="AE149" s="5">
        <f t="shared" si="111"/>
        <v>-2</v>
      </c>
      <c r="AF149" s="5">
        <f t="shared" si="112"/>
        <v>0</v>
      </c>
      <c r="AG149" s="5">
        <f t="shared" si="113"/>
        <v>0</v>
      </c>
      <c r="AH149" s="5">
        <f t="shared" si="114"/>
        <v>0</v>
      </c>
    </row>
    <row r="150" spans="1:34" x14ac:dyDescent="0.3">
      <c r="A150" s="5">
        <v>3</v>
      </c>
      <c r="B150" s="12">
        <v>0</v>
      </c>
      <c r="C150" s="5">
        <v>0</v>
      </c>
      <c r="D150" s="5">
        <f t="shared" si="93"/>
        <v>1</v>
      </c>
      <c r="E150" s="5">
        <v>1</v>
      </c>
      <c r="F150" s="5">
        <f t="shared" si="94"/>
        <v>1</v>
      </c>
      <c r="G150" s="5">
        <f t="shared" si="95"/>
        <v>1</v>
      </c>
      <c r="H150" s="5">
        <f t="shared" si="96"/>
        <v>1</v>
      </c>
      <c r="I150" s="1">
        <v>0</v>
      </c>
      <c r="J150" s="12">
        <v>0</v>
      </c>
      <c r="K150" s="5">
        <v>1</v>
      </c>
      <c r="L150" s="5">
        <f t="shared" si="97"/>
        <v>0</v>
      </c>
      <c r="M150" s="11">
        <v>1</v>
      </c>
      <c r="N150" s="5">
        <f t="shared" si="98"/>
        <v>1</v>
      </c>
      <c r="O150" s="5">
        <f t="shared" si="99"/>
        <v>1</v>
      </c>
      <c r="P150" s="5">
        <f t="shared" si="100"/>
        <v>1</v>
      </c>
      <c r="Q150" s="12">
        <v>0</v>
      </c>
      <c r="R150" s="5">
        <v>0</v>
      </c>
      <c r="S150" s="5">
        <f t="shared" si="101"/>
        <v>1</v>
      </c>
      <c r="T150" s="5">
        <v>1</v>
      </c>
      <c r="U150" s="5">
        <f t="shared" si="102"/>
        <v>1</v>
      </c>
      <c r="V150" s="5">
        <f t="shared" si="103"/>
        <v>1</v>
      </c>
      <c r="W150" s="5">
        <f t="shared" si="104"/>
        <v>1</v>
      </c>
      <c r="X150" s="5">
        <f t="shared" si="105"/>
        <v>3</v>
      </c>
      <c r="Y150" s="5">
        <f t="shared" si="106"/>
        <v>1</v>
      </c>
      <c r="Z150" s="5">
        <f t="shared" si="107"/>
        <v>0</v>
      </c>
      <c r="AA150" s="5">
        <f t="shared" ref="AA150:AA181" si="115">A150</f>
        <v>3</v>
      </c>
      <c r="AB150" s="5">
        <f t="shared" si="108"/>
        <v>-6</v>
      </c>
      <c r="AC150" s="5">
        <f t="shared" si="109"/>
        <v>-2</v>
      </c>
      <c r="AD150" s="5">
        <f t="shared" si="110"/>
        <v>-2</v>
      </c>
      <c r="AE150" s="5">
        <f t="shared" si="111"/>
        <v>-2</v>
      </c>
      <c r="AF150" s="5">
        <f t="shared" si="112"/>
        <v>0</v>
      </c>
      <c r="AG150" s="5">
        <f t="shared" si="113"/>
        <v>0</v>
      </c>
      <c r="AH150" s="5">
        <f t="shared" si="114"/>
        <v>0</v>
      </c>
    </row>
    <row r="151" spans="1:34" x14ac:dyDescent="0.3">
      <c r="A151" s="5">
        <v>3</v>
      </c>
      <c r="B151" s="12">
        <v>0</v>
      </c>
      <c r="C151" s="5">
        <v>0</v>
      </c>
      <c r="D151" s="5">
        <f t="shared" si="93"/>
        <v>1</v>
      </c>
      <c r="E151" s="5">
        <v>1</v>
      </c>
      <c r="F151" s="5">
        <f t="shared" si="94"/>
        <v>1</v>
      </c>
      <c r="G151" s="5">
        <f t="shared" si="95"/>
        <v>1</v>
      </c>
      <c r="H151" s="5">
        <f t="shared" si="96"/>
        <v>1</v>
      </c>
      <c r="I151" s="1">
        <v>0</v>
      </c>
      <c r="J151" s="12">
        <v>0</v>
      </c>
      <c r="K151" s="5">
        <v>1</v>
      </c>
      <c r="L151" s="5">
        <f t="shared" si="97"/>
        <v>0</v>
      </c>
      <c r="M151" s="11">
        <v>1</v>
      </c>
      <c r="N151" s="5">
        <f t="shared" si="98"/>
        <v>1</v>
      </c>
      <c r="O151" s="5">
        <f t="shared" si="99"/>
        <v>1</v>
      </c>
      <c r="P151" s="5">
        <f t="shared" si="100"/>
        <v>1</v>
      </c>
      <c r="Q151" s="12">
        <v>0</v>
      </c>
      <c r="R151" s="5">
        <v>0</v>
      </c>
      <c r="S151" s="5">
        <f t="shared" si="101"/>
        <v>1</v>
      </c>
      <c r="T151" s="5">
        <v>1</v>
      </c>
      <c r="U151" s="5">
        <f t="shared" si="102"/>
        <v>1</v>
      </c>
      <c r="V151" s="5">
        <f t="shared" si="103"/>
        <v>1</v>
      </c>
      <c r="W151" s="5">
        <f t="shared" si="104"/>
        <v>1</v>
      </c>
      <c r="X151" s="5">
        <f t="shared" si="105"/>
        <v>3</v>
      </c>
      <c r="Y151" s="5">
        <f t="shared" si="106"/>
        <v>1</v>
      </c>
      <c r="Z151" s="5">
        <f t="shared" si="107"/>
        <v>0</v>
      </c>
      <c r="AA151" s="5">
        <f t="shared" si="115"/>
        <v>3</v>
      </c>
      <c r="AB151" s="5">
        <f t="shared" si="108"/>
        <v>-6</v>
      </c>
      <c r="AC151" s="5">
        <f t="shared" si="109"/>
        <v>-2</v>
      </c>
      <c r="AD151" s="5">
        <f t="shared" si="110"/>
        <v>-2</v>
      </c>
      <c r="AE151" s="5">
        <f t="shared" si="111"/>
        <v>-2</v>
      </c>
      <c r="AF151" s="5">
        <f t="shared" si="112"/>
        <v>0</v>
      </c>
      <c r="AG151" s="5">
        <f t="shared" si="113"/>
        <v>0</v>
      </c>
      <c r="AH151" s="5">
        <f t="shared" si="114"/>
        <v>0</v>
      </c>
    </row>
    <row r="152" spans="1:34" x14ac:dyDescent="0.3">
      <c r="A152" s="5">
        <v>3</v>
      </c>
      <c r="B152" s="12">
        <v>0</v>
      </c>
      <c r="C152" s="5">
        <v>0</v>
      </c>
      <c r="D152" s="5">
        <f t="shared" si="93"/>
        <v>1</v>
      </c>
      <c r="E152" s="5">
        <v>1</v>
      </c>
      <c r="F152" s="5">
        <f t="shared" si="94"/>
        <v>1</v>
      </c>
      <c r="G152" s="5">
        <f t="shared" si="95"/>
        <v>1</v>
      </c>
      <c r="H152" s="5">
        <f t="shared" si="96"/>
        <v>1</v>
      </c>
      <c r="I152" s="1">
        <v>0</v>
      </c>
      <c r="J152" s="12">
        <v>0</v>
      </c>
      <c r="K152" s="5">
        <v>0</v>
      </c>
      <c r="L152" s="5">
        <f t="shared" si="97"/>
        <v>1</v>
      </c>
      <c r="M152" s="5">
        <v>1</v>
      </c>
      <c r="N152" s="5">
        <f t="shared" si="98"/>
        <v>1</v>
      </c>
      <c r="O152" s="5">
        <f t="shared" si="99"/>
        <v>1</v>
      </c>
      <c r="P152" s="5">
        <f t="shared" si="100"/>
        <v>1</v>
      </c>
      <c r="Q152" s="12">
        <v>0</v>
      </c>
      <c r="R152" s="5">
        <v>1</v>
      </c>
      <c r="S152" s="5">
        <f t="shared" si="101"/>
        <v>0</v>
      </c>
      <c r="T152" s="11">
        <v>-1</v>
      </c>
      <c r="U152" s="5">
        <f t="shared" si="102"/>
        <v>-1</v>
      </c>
      <c r="V152" s="5">
        <f t="shared" si="103"/>
        <v>1</v>
      </c>
      <c r="W152" s="5">
        <f t="shared" si="104"/>
        <v>-1</v>
      </c>
      <c r="X152" s="5">
        <f t="shared" si="105"/>
        <v>1</v>
      </c>
      <c r="Y152" s="5">
        <f t="shared" si="106"/>
        <v>1</v>
      </c>
      <c r="Z152" s="5">
        <f t="shared" si="107"/>
        <v>0</v>
      </c>
      <c r="AA152" s="5">
        <f t="shared" si="115"/>
        <v>3</v>
      </c>
      <c r="AB152" s="5">
        <f t="shared" si="108"/>
        <v>-6</v>
      </c>
      <c r="AC152" s="5">
        <f t="shared" si="109"/>
        <v>-2</v>
      </c>
      <c r="AD152" s="5">
        <f t="shared" si="110"/>
        <v>-2</v>
      </c>
      <c r="AE152" s="5">
        <f t="shared" si="111"/>
        <v>-2</v>
      </c>
      <c r="AF152" s="5">
        <f t="shared" si="112"/>
        <v>0</v>
      </c>
      <c r="AG152" s="5">
        <f t="shared" si="113"/>
        <v>0</v>
      </c>
      <c r="AH152" s="5">
        <f t="shared" si="114"/>
        <v>0</v>
      </c>
    </row>
    <row r="153" spans="1:34" x14ac:dyDescent="0.3">
      <c r="A153" s="5">
        <v>3</v>
      </c>
      <c r="B153" s="12">
        <v>0</v>
      </c>
      <c r="C153" s="5">
        <v>0</v>
      </c>
      <c r="D153" s="5">
        <f t="shared" si="93"/>
        <v>1</v>
      </c>
      <c r="E153" s="5">
        <v>1</v>
      </c>
      <c r="F153" s="5">
        <f t="shared" si="94"/>
        <v>1</v>
      </c>
      <c r="G153" s="5">
        <f t="shared" si="95"/>
        <v>1</v>
      </c>
      <c r="H153" s="5">
        <f t="shared" si="96"/>
        <v>1</v>
      </c>
      <c r="I153" s="1">
        <v>0</v>
      </c>
      <c r="J153" s="12">
        <v>0</v>
      </c>
      <c r="K153" s="5">
        <v>0</v>
      </c>
      <c r="L153" s="5">
        <f t="shared" si="97"/>
        <v>1</v>
      </c>
      <c r="M153" s="5">
        <v>1</v>
      </c>
      <c r="N153" s="5">
        <f t="shared" si="98"/>
        <v>1</v>
      </c>
      <c r="O153" s="5">
        <f t="shared" si="99"/>
        <v>1</v>
      </c>
      <c r="P153" s="5">
        <f t="shared" si="100"/>
        <v>1</v>
      </c>
      <c r="Q153" s="12">
        <v>0</v>
      </c>
      <c r="R153" s="5">
        <v>1</v>
      </c>
      <c r="S153" s="5">
        <f t="shared" si="101"/>
        <v>0</v>
      </c>
      <c r="T153" s="11">
        <v>-3</v>
      </c>
      <c r="U153" s="5">
        <f t="shared" si="102"/>
        <v>-1</v>
      </c>
      <c r="V153" s="5">
        <f t="shared" si="103"/>
        <v>1.7320508075688772</v>
      </c>
      <c r="W153" s="5">
        <f t="shared" si="104"/>
        <v>-1.7320508075688772</v>
      </c>
      <c r="X153" s="5">
        <f t="shared" si="105"/>
        <v>0.26794919243112281</v>
      </c>
      <c r="Y153" s="5">
        <f t="shared" si="106"/>
        <v>1</v>
      </c>
      <c r="Z153" s="5">
        <f t="shared" si="107"/>
        <v>0</v>
      </c>
      <c r="AA153" s="5">
        <f t="shared" si="115"/>
        <v>3</v>
      </c>
      <c r="AB153" s="5">
        <f t="shared" si="108"/>
        <v>-6</v>
      </c>
      <c r="AC153" s="5">
        <f t="shared" si="109"/>
        <v>-1</v>
      </c>
      <c r="AD153" s="5">
        <f t="shared" si="110"/>
        <v>-1</v>
      </c>
      <c r="AE153" s="5">
        <f t="shared" si="111"/>
        <v>-4</v>
      </c>
      <c r="AF153" s="5">
        <f t="shared" si="112"/>
        <v>1</v>
      </c>
      <c r="AG153" s="5">
        <f t="shared" si="113"/>
        <v>1</v>
      </c>
      <c r="AH153" s="5">
        <f t="shared" si="114"/>
        <v>-2</v>
      </c>
    </row>
    <row r="154" spans="1:34" x14ac:dyDescent="0.3">
      <c r="A154" s="5">
        <v>3</v>
      </c>
      <c r="B154" s="12">
        <v>0</v>
      </c>
      <c r="C154" s="5">
        <v>0</v>
      </c>
      <c r="D154" s="5">
        <f t="shared" si="93"/>
        <v>1</v>
      </c>
      <c r="E154" s="5">
        <v>1</v>
      </c>
      <c r="F154" s="5">
        <f t="shared" si="94"/>
        <v>1</v>
      </c>
      <c r="G154" s="5">
        <f t="shared" si="95"/>
        <v>1</v>
      </c>
      <c r="H154" s="5">
        <f t="shared" si="96"/>
        <v>1</v>
      </c>
      <c r="I154" s="1">
        <v>0</v>
      </c>
      <c r="J154" s="12">
        <v>0</v>
      </c>
      <c r="K154" s="5">
        <v>0</v>
      </c>
      <c r="L154" s="5">
        <f t="shared" si="97"/>
        <v>1</v>
      </c>
      <c r="M154" s="5">
        <v>1</v>
      </c>
      <c r="N154" s="5">
        <f t="shared" si="98"/>
        <v>1</v>
      </c>
      <c r="O154" s="5">
        <f t="shared" si="99"/>
        <v>1</v>
      </c>
      <c r="P154" s="5">
        <f t="shared" si="100"/>
        <v>1</v>
      </c>
      <c r="Q154" s="12">
        <v>0</v>
      </c>
      <c r="R154" s="5">
        <v>1</v>
      </c>
      <c r="S154" s="5">
        <f t="shared" si="101"/>
        <v>0</v>
      </c>
      <c r="T154" s="11">
        <v>-6</v>
      </c>
      <c r="U154" s="5">
        <f t="shared" si="102"/>
        <v>-1</v>
      </c>
      <c r="V154" s="5">
        <f t="shared" si="103"/>
        <v>2.4494897427831779</v>
      </c>
      <c r="W154" s="5">
        <f t="shared" si="104"/>
        <v>-2.4494897427831779</v>
      </c>
      <c r="X154" s="5">
        <f t="shared" si="105"/>
        <v>-0.44948974278317788</v>
      </c>
      <c r="Y154" s="5">
        <f t="shared" si="106"/>
        <v>0</v>
      </c>
      <c r="Z154" s="5">
        <f t="shared" si="107"/>
        <v>0</v>
      </c>
      <c r="AA154" s="5">
        <f t="shared" si="115"/>
        <v>3</v>
      </c>
      <c r="AB154" s="5">
        <f t="shared" si="108"/>
        <v>0</v>
      </c>
      <c r="AC154" s="5">
        <f t="shared" si="109"/>
        <v>2.5</v>
      </c>
      <c r="AD154" s="5">
        <f t="shared" si="110"/>
        <v>2.5</v>
      </c>
      <c r="AE154" s="5">
        <f t="shared" si="111"/>
        <v>-5</v>
      </c>
      <c r="AF154" s="5">
        <f t="shared" si="112"/>
        <v>2.5</v>
      </c>
      <c r="AG154" s="5">
        <f t="shared" si="113"/>
        <v>2.5</v>
      </c>
      <c r="AH154" s="5">
        <f t="shared" si="114"/>
        <v>-5</v>
      </c>
    </row>
    <row r="155" spans="1:34" x14ac:dyDescent="0.3">
      <c r="A155" s="5">
        <v>3</v>
      </c>
      <c r="B155" s="12">
        <v>0</v>
      </c>
      <c r="C155" s="5">
        <v>0</v>
      </c>
      <c r="D155" s="5">
        <f t="shared" si="93"/>
        <v>1</v>
      </c>
      <c r="E155" s="5">
        <v>1</v>
      </c>
      <c r="F155" s="5">
        <f t="shared" si="94"/>
        <v>1</v>
      </c>
      <c r="G155" s="5">
        <f t="shared" si="95"/>
        <v>1</v>
      </c>
      <c r="H155" s="5">
        <f t="shared" si="96"/>
        <v>1</v>
      </c>
      <c r="I155" s="1">
        <v>0</v>
      </c>
      <c r="J155" s="12">
        <v>0</v>
      </c>
      <c r="K155" s="5">
        <v>0</v>
      </c>
      <c r="L155" s="5">
        <f t="shared" si="97"/>
        <v>1</v>
      </c>
      <c r="M155" s="5">
        <v>1</v>
      </c>
      <c r="N155" s="5">
        <f t="shared" si="98"/>
        <v>1</v>
      </c>
      <c r="O155" s="5">
        <f t="shared" si="99"/>
        <v>1</v>
      </c>
      <c r="P155" s="5">
        <f t="shared" si="100"/>
        <v>1</v>
      </c>
      <c r="Q155" s="12">
        <v>0</v>
      </c>
      <c r="R155" s="5">
        <v>1</v>
      </c>
      <c r="S155" s="5">
        <f t="shared" si="101"/>
        <v>0</v>
      </c>
      <c r="T155" s="11">
        <v>0</v>
      </c>
      <c r="U155" s="5">
        <f t="shared" si="102"/>
        <v>0</v>
      </c>
      <c r="V155" s="5">
        <f t="shared" si="103"/>
        <v>0</v>
      </c>
      <c r="W155" s="5">
        <f t="shared" si="104"/>
        <v>0</v>
      </c>
      <c r="X155" s="5">
        <f t="shared" si="105"/>
        <v>2</v>
      </c>
      <c r="Y155" s="5">
        <f t="shared" si="106"/>
        <v>1</v>
      </c>
      <c r="Z155" s="5">
        <f t="shared" si="107"/>
        <v>0</v>
      </c>
      <c r="AA155" s="5">
        <f t="shared" si="115"/>
        <v>3</v>
      </c>
      <c r="AB155" s="5">
        <f t="shared" si="108"/>
        <v>-6</v>
      </c>
      <c r="AC155" s="5">
        <f t="shared" si="109"/>
        <v>-2.5</v>
      </c>
      <c r="AD155" s="5">
        <f t="shared" si="110"/>
        <v>-2.5</v>
      </c>
      <c r="AE155" s="5">
        <f t="shared" si="111"/>
        <v>-1</v>
      </c>
      <c r="AF155" s="5">
        <f t="shared" si="112"/>
        <v>-0.5</v>
      </c>
      <c r="AG155" s="5">
        <f t="shared" si="113"/>
        <v>-0.5</v>
      </c>
      <c r="AH155" s="5">
        <f t="shared" si="114"/>
        <v>1</v>
      </c>
    </row>
    <row r="156" spans="1:34" x14ac:dyDescent="0.3">
      <c r="A156" s="5">
        <v>3</v>
      </c>
      <c r="B156" s="12">
        <v>0</v>
      </c>
      <c r="C156" s="5">
        <v>0</v>
      </c>
      <c r="D156" s="5">
        <f t="shared" si="93"/>
        <v>1</v>
      </c>
      <c r="E156" s="5">
        <v>1</v>
      </c>
      <c r="F156" s="5">
        <f t="shared" si="94"/>
        <v>1</v>
      </c>
      <c r="G156" s="5">
        <f t="shared" si="95"/>
        <v>1</v>
      </c>
      <c r="H156" s="5">
        <f t="shared" si="96"/>
        <v>1</v>
      </c>
      <c r="I156" s="1">
        <v>1</v>
      </c>
      <c r="J156" s="12">
        <v>0</v>
      </c>
      <c r="K156" s="5">
        <v>0</v>
      </c>
      <c r="L156" s="5">
        <f t="shared" si="97"/>
        <v>1</v>
      </c>
      <c r="M156" s="5">
        <v>1</v>
      </c>
      <c r="N156" s="5">
        <f t="shared" si="98"/>
        <v>1</v>
      </c>
      <c r="O156" s="5">
        <f t="shared" si="99"/>
        <v>1</v>
      </c>
      <c r="P156" s="5">
        <f t="shared" si="100"/>
        <v>1</v>
      </c>
      <c r="Q156" s="12">
        <v>1</v>
      </c>
      <c r="R156" s="5">
        <v>0</v>
      </c>
      <c r="S156" s="5">
        <f t="shared" si="101"/>
        <v>0</v>
      </c>
      <c r="T156" s="11">
        <v>2</v>
      </c>
      <c r="U156" s="5">
        <f t="shared" si="102"/>
        <v>1</v>
      </c>
      <c r="V156" s="5">
        <f t="shared" si="103"/>
        <v>1.4142135623730951</v>
      </c>
      <c r="W156" s="5">
        <f t="shared" si="104"/>
        <v>1.4142135623730951</v>
      </c>
      <c r="X156" s="5">
        <f t="shared" si="105"/>
        <v>3.4142135623730949</v>
      </c>
      <c r="Y156" s="5">
        <f t="shared" si="106"/>
        <v>1</v>
      </c>
      <c r="Z156" s="5">
        <f t="shared" si="107"/>
        <v>1</v>
      </c>
      <c r="AA156" s="5">
        <f t="shared" si="115"/>
        <v>3</v>
      </c>
      <c r="AB156" s="5">
        <f t="shared" si="108"/>
        <v>-6</v>
      </c>
      <c r="AC156" s="5">
        <f t="shared" si="109"/>
        <v>-1.5</v>
      </c>
      <c r="AD156" s="5">
        <f t="shared" si="110"/>
        <v>-1.5</v>
      </c>
      <c r="AE156" s="5">
        <f t="shared" si="111"/>
        <v>-3</v>
      </c>
      <c r="AF156" s="5">
        <f t="shared" si="112"/>
        <v>0.5</v>
      </c>
      <c r="AG156" s="5">
        <f t="shared" si="113"/>
        <v>0.5</v>
      </c>
      <c r="AH156" s="5">
        <f t="shared" si="114"/>
        <v>-1</v>
      </c>
    </row>
    <row r="157" spans="1:34" x14ac:dyDescent="0.3">
      <c r="A157" s="5">
        <v>3</v>
      </c>
      <c r="B157" s="12">
        <v>0</v>
      </c>
      <c r="C157" s="5">
        <v>0</v>
      </c>
      <c r="D157" s="5">
        <f t="shared" si="93"/>
        <v>1</v>
      </c>
      <c r="E157" s="5">
        <v>1</v>
      </c>
      <c r="F157" s="5">
        <f t="shared" si="94"/>
        <v>1</v>
      </c>
      <c r="G157" s="5">
        <f t="shared" si="95"/>
        <v>1</v>
      </c>
      <c r="H157" s="5">
        <f t="shared" si="96"/>
        <v>1</v>
      </c>
      <c r="I157" s="1">
        <v>1</v>
      </c>
      <c r="J157" s="12">
        <v>1</v>
      </c>
      <c r="K157" s="5">
        <v>0</v>
      </c>
      <c r="L157" s="5">
        <f t="shared" si="97"/>
        <v>0</v>
      </c>
      <c r="M157" s="11">
        <v>-2</v>
      </c>
      <c r="N157" s="5">
        <f t="shared" si="98"/>
        <v>-1</v>
      </c>
      <c r="O157" s="5">
        <f t="shared" si="99"/>
        <v>1.4142135623730951</v>
      </c>
      <c r="P157" s="5">
        <f t="shared" si="100"/>
        <v>-1.4142135623730951</v>
      </c>
      <c r="Q157" s="12">
        <v>0</v>
      </c>
      <c r="R157" s="5">
        <v>0</v>
      </c>
      <c r="S157" s="5">
        <f t="shared" si="101"/>
        <v>1</v>
      </c>
      <c r="T157" s="5">
        <v>1</v>
      </c>
      <c r="U157" s="5">
        <f t="shared" si="102"/>
        <v>1</v>
      </c>
      <c r="V157" s="5">
        <f t="shared" si="103"/>
        <v>1</v>
      </c>
      <c r="W157" s="5">
        <f t="shared" si="104"/>
        <v>1</v>
      </c>
      <c r="X157" s="5">
        <f t="shared" si="105"/>
        <v>0.58578643762690485</v>
      </c>
      <c r="Y157" s="5">
        <f t="shared" si="106"/>
        <v>1</v>
      </c>
      <c r="Z157" s="5">
        <f t="shared" si="107"/>
        <v>1</v>
      </c>
      <c r="AA157" s="5">
        <f t="shared" si="115"/>
        <v>3</v>
      </c>
      <c r="AB157" s="5">
        <f t="shared" si="108"/>
        <v>-6</v>
      </c>
      <c r="AC157" s="5">
        <f t="shared" si="109"/>
        <v>-1.5</v>
      </c>
      <c r="AD157" s="5">
        <f t="shared" si="110"/>
        <v>-3</v>
      </c>
      <c r="AE157" s="5">
        <f t="shared" si="111"/>
        <v>-1.5</v>
      </c>
      <c r="AF157" s="5">
        <f t="shared" si="112"/>
        <v>0.5</v>
      </c>
      <c r="AG157" s="5">
        <f t="shared" si="113"/>
        <v>-1</v>
      </c>
      <c r="AH157" s="5">
        <f t="shared" si="114"/>
        <v>0.5</v>
      </c>
    </row>
    <row r="158" spans="1:34" x14ac:dyDescent="0.3">
      <c r="A158" s="5">
        <v>3</v>
      </c>
      <c r="B158" s="12">
        <v>1</v>
      </c>
      <c r="C158" s="5">
        <v>0</v>
      </c>
      <c r="D158" s="5">
        <f t="shared" si="93"/>
        <v>0</v>
      </c>
      <c r="E158" s="11">
        <v>-3</v>
      </c>
      <c r="F158" s="5">
        <f t="shared" si="94"/>
        <v>-1</v>
      </c>
      <c r="G158" s="5">
        <f t="shared" si="95"/>
        <v>1.7320508075688772</v>
      </c>
      <c r="H158" s="5">
        <f t="shared" si="96"/>
        <v>-1.7320508075688772</v>
      </c>
      <c r="I158" s="1">
        <v>1</v>
      </c>
      <c r="J158" s="12">
        <v>0</v>
      </c>
      <c r="K158" s="5">
        <v>0</v>
      </c>
      <c r="L158" s="5">
        <f t="shared" si="97"/>
        <v>1</v>
      </c>
      <c r="M158" s="5">
        <v>1</v>
      </c>
      <c r="N158" s="5">
        <f t="shared" si="98"/>
        <v>1</v>
      </c>
      <c r="O158" s="5">
        <f t="shared" si="99"/>
        <v>1</v>
      </c>
      <c r="P158" s="5">
        <f t="shared" si="100"/>
        <v>1</v>
      </c>
      <c r="Q158" s="12">
        <v>0</v>
      </c>
      <c r="R158" s="5">
        <v>0</v>
      </c>
      <c r="S158" s="5">
        <f t="shared" si="101"/>
        <v>1</v>
      </c>
      <c r="T158" s="5">
        <v>1</v>
      </c>
      <c r="U158" s="5">
        <f t="shared" si="102"/>
        <v>1</v>
      </c>
      <c r="V158" s="5">
        <f t="shared" si="103"/>
        <v>1</v>
      </c>
      <c r="W158" s="5">
        <f t="shared" si="104"/>
        <v>1</v>
      </c>
      <c r="X158" s="5">
        <f t="shared" si="105"/>
        <v>0.26794919243112281</v>
      </c>
      <c r="Y158" s="5">
        <f t="shared" si="106"/>
        <v>1</v>
      </c>
      <c r="Z158" s="5">
        <f t="shared" si="107"/>
        <v>1</v>
      </c>
      <c r="AA158" s="5">
        <f t="shared" si="115"/>
        <v>3</v>
      </c>
      <c r="AB158" s="5">
        <f t="shared" si="108"/>
        <v>-6</v>
      </c>
      <c r="AC158" s="5">
        <f t="shared" si="109"/>
        <v>-4</v>
      </c>
      <c r="AD158" s="5">
        <f t="shared" si="110"/>
        <v>-1</v>
      </c>
      <c r="AE158" s="5">
        <f t="shared" si="111"/>
        <v>-1</v>
      </c>
      <c r="AF158" s="5">
        <f t="shared" si="112"/>
        <v>-2</v>
      </c>
      <c r="AG158" s="5">
        <f t="shared" si="113"/>
        <v>1</v>
      </c>
      <c r="AH158" s="5">
        <f t="shared" si="114"/>
        <v>1</v>
      </c>
    </row>
    <row r="159" spans="1:34" x14ac:dyDescent="0.3">
      <c r="A159" s="5">
        <v>3</v>
      </c>
      <c r="B159" s="12">
        <v>1</v>
      </c>
      <c r="C159" s="5">
        <v>0</v>
      </c>
      <c r="D159" s="5">
        <f t="shared" si="93"/>
        <v>0</v>
      </c>
      <c r="E159" s="11">
        <v>5</v>
      </c>
      <c r="F159" s="5">
        <f t="shared" si="94"/>
        <v>1</v>
      </c>
      <c r="G159" s="5">
        <f t="shared" si="95"/>
        <v>2.2360679774997898</v>
      </c>
      <c r="H159" s="5">
        <f t="shared" si="96"/>
        <v>2.2360679774997898</v>
      </c>
      <c r="I159" s="1">
        <v>1</v>
      </c>
      <c r="J159" s="12">
        <v>0</v>
      </c>
      <c r="K159" s="5">
        <v>0</v>
      </c>
      <c r="L159" s="5">
        <f t="shared" si="97"/>
        <v>1</v>
      </c>
      <c r="M159" s="5">
        <v>1</v>
      </c>
      <c r="N159" s="5">
        <f t="shared" si="98"/>
        <v>1</v>
      </c>
      <c r="O159" s="5">
        <f t="shared" si="99"/>
        <v>1</v>
      </c>
      <c r="P159" s="5">
        <f t="shared" si="100"/>
        <v>1</v>
      </c>
      <c r="Q159" s="12">
        <v>0</v>
      </c>
      <c r="R159" s="5">
        <v>0</v>
      </c>
      <c r="S159" s="5">
        <f t="shared" si="101"/>
        <v>1</v>
      </c>
      <c r="T159" s="5">
        <v>1</v>
      </c>
      <c r="U159" s="5">
        <f t="shared" si="102"/>
        <v>1</v>
      </c>
      <c r="V159" s="5">
        <f t="shared" si="103"/>
        <v>1</v>
      </c>
      <c r="W159" s="5">
        <f t="shared" si="104"/>
        <v>1</v>
      </c>
      <c r="X159" s="5">
        <f t="shared" si="105"/>
        <v>4.2360679774997898</v>
      </c>
      <c r="Y159" s="5">
        <f t="shared" si="106"/>
        <v>1</v>
      </c>
      <c r="Z159" s="5">
        <f t="shared" si="107"/>
        <v>1</v>
      </c>
      <c r="AA159" s="5">
        <f t="shared" si="115"/>
        <v>3</v>
      </c>
      <c r="AB159" s="5">
        <f t="shared" si="108"/>
        <v>-6</v>
      </c>
      <c r="AC159" s="5">
        <f t="shared" si="109"/>
        <v>-6</v>
      </c>
      <c r="AD159" s="5">
        <f t="shared" si="110"/>
        <v>0</v>
      </c>
      <c r="AE159" s="5">
        <f t="shared" si="111"/>
        <v>0</v>
      </c>
      <c r="AF159" s="5">
        <f t="shared" si="112"/>
        <v>-4</v>
      </c>
      <c r="AG159" s="5">
        <f t="shared" si="113"/>
        <v>2</v>
      </c>
      <c r="AH159" s="5">
        <f t="shared" si="114"/>
        <v>2</v>
      </c>
    </row>
    <row r="160" spans="1:34" x14ac:dyDescent="0.3">
      <c r="A160" s="5">
        <v>3</v>
      </c>
      <c r="B160" s="12">
        <v>1</v>
      </c>
      <c r="C160" s="5">
        <v>0</v>
      </c>
      <c r="D160" s="5">
        <f t="shared" si="93"/>
        <v>0</v>
      </c>
      <c r="E160" s="11">
        <v>-3</v>
      </c>
      <c r="F160" s="5">
        <f t="shared" si="94"/>
        <v>-1</v>
      </c>
      <c r="G160" s="5">
        <f t="shared" si="95"/>
        <v>1.7320508075688772</v>
      </c>
      <c r="H160" s="5">
        <f t="shared" si="96"/>
        <v>-1.7320508075688772</v>
      </c>
      <c r="I160" s="1">
        <v>1</v>
      </c>
      <c r="J160" s="12">
        <v>0</v>
      </c>
      <c r="K160" s="5">
        <v>0</v>
      </c>
      <c r="L160" s="5">
        <f t="shared" si="97"/>
        <v>1</v>
      </c>
      <c r="M160" s="5">
        <v>1</v>
      </c>
      <c r="N160" s="5">
        <f t="shared" si="98"/>
        <v>1</v>
      </c>
      <c r="O160" s="5">
        <f t="shared" si="99"/>
        <v>1</v>
      </c>
      <c r="P160" s="5">
        <f t="shared" si="100"/>
        <v>1</v>
      </c>
      <c r="Q160" s="12">
        <v>0</v>
      </c>
      <c r="R160" s="5">
        <v>0</v>
      </c>
      <c r="S160" s="5">
        <f t="shared" si="101"/>
        <v>1</v>
      </c>
      <c r="T160" s="5">
        <v>1</v>
      </c>
      <c r="U160" s="5">
        <f t="shared" si="102"/>
        <v>1</v>
      </c>
      <c r="V160" s="5">
        <f t="shared" si="103"/>
        <v>1</v>
      </c>
      <c r="W160" s="5">
        <f t="shared" si="104"/>
        <v>1</v>
      </c>
      <c r="X160" s="5">
        <f t="shared" si="105"/>
        <v>0.26794919243112281</v>
      </c>
      <c r="Y160" s="5">
        <f t="shared" si="106"/>
        <v>1</v>
      </c>
      <c r="Z160" s="5">
        <f t="shared" si="107"/>
        <v>1</v>
      </c>
      <c r="AA160" s="5">
        <f t="shared" si="115"/>
        <v>3</v>
      </c>
      <c r="AB160" s="5">
        <f t="shared" si="108"/>
        <v>-6</v>
      </c>
      <c r="AC160" s="5">
        <f t="shared" si="109"/>
        <v>-4</v>
      </c>
      <c r="AD160" s="5">
        <f t="shared" si="110"/>
        <v>-1</v>
      </c>
      <c r="AE160" s="5">
        <f t="shared" si="111"/>
        <v>-1</v>
      </c>
      <c r="AF160" s="5">
        <f t="shared" si="112"/>
        <v>-2</v>
      </c>
      <c r="AG160" s="5">
        <f t="shared" si="113"/>
        <v>1</v>
      </c>
      <c r="AH160" s="5">
        <f t="shared" si="114"/>
        <v>1</v>
      </c>
    </row>
    <row r="161" spans="1:34" x14ac:dyDescent="0.3">
      <c r="A161" s="5">
        <v>3</v>
      </c>
      <c r="B161" s="12">
        <v>1</v>
      </c>
      <c r="C161" s="5">
        <v>0</v>
      </c>
      <c r="D161" s="5">
        <f t="shared" si="93"/>
        <v>0</v>
      </c>
      <c r="E161" s="11">
        <v>-8</v>
      </c>
      <c r="F161" s="5">
        <f t="shared" si="94"/>
        <v>-1</v>
      </c>
      <c r="G161" s="5">
        <f t="shared" si="95"/>
        <v>2.8284271247461903</v>
      </c>
      <c r="H161" s="5">
        <f t="shared" si="96"/>
        <v>-2.8284271247461903</v>
      </c>
      <c r="I161" s="1">
        <v>1</v>
      </c>
      <c r="J161" s="12">
        <v>0</v>
      </c>
      <c r="K161" s="5">
        <v>0</v>
      </c>
      <c r="L161" s="5">
        <f t="shared" si="97"/>
        <v>1</v>
      </c>
      <c r="M161" s="5">
        <v>1</v>
      </c>
      <c r="N161" s="5">
        <f t="shared" si="98"/>
        <v>1</v>
      </c>
      <c r="O161" s="5">
        <f t="shared" si="99"/>
        <v>1</v>
      </c>
      <c r="P161" s="5">
        <f t="shared" si="100"/>
        <v>1</v>
      </c>
      <c r="Q161" s="12">
        <v>0</v>
      </c>
      <c r="R161" s="5">
        <v>0</v>
      </c>
      <c r="S161" s="5">
        <f t="shared" si="101"/>
        <v>1</v>
      </c>
      <c r="T161" s="5">
        <v>1</v>
      </c>
      <c r="U161" s="5">
        <f t="shared" si="102"/>
        <v>1</v>
      </c>
      <c r="V161" s="5">
        <f t="shared" si="103"/>
        <v>1</v>
      </c>
      <c r="W161" s="5">
        <f t="shared" si="104"/>
        <v>1</v>
      </c>
      <c r="X161" s="5">
        <f t="shared" si="105"/>
        <v>-0.82842712474619029</v>
      </c>
      <c r="Y161" s="5">
        <f t="shared" si="106"/>
        <v>0</v>
      </c>
      <c r="Z161" s="5">
        <f t="shared" si="107"/>
        <v>1</v>
      </c>
      <c r="AA161" s="5">
        <f t="shared" si="115"/>
        <v>3</v>
      </c>
      <c r="AB161" s="5">
        <f t="shared" si="108"/>
        <v>-10</v>
      </c>
      <c r="AC161" s="5">
        <f t="shared" si="109"/>
        <v>-1</v>
      </c>
      <c r="AD161" s="5">
        <f t="shared" si="110"/>
        <v>-4.5</v>
      </c>
      <c r="AE161" s="5">
        <f t="shared" si="111"/>
        <v>-4.5</v>
      </c>
      <c r="AF161" s="5">
        <f t="shared" si="112"/>
        <v>-7</v>
      </c>
      <c r="AG161" s="5">
        <f t="shared" si="113"/>
        <v>3.5</v>
      </c>
      <c r="AH161" s="5">
        <f t="shared" si="114"/>
        <v>3.5</v>
      </c>
    </row>
    <row r="162" spans="1:34" x14ac:dyDescent="0.3">
      <c r="A162" s="5">
        <v>2</v>
      </c>
      <c r="B162" s="12">
        <v>0</v>
      </c>
      <c r="C162" s="5">
        <v>1</v>
      </c>
      <c r="D162" s="5">
        <f t="shared" ref="D162:D193" si="116">1-B162-C162</f>
        <v>0</v>
      </c>
      <c r="E162" s="11">
        <v>0</v>
      </c>
      <c r="F162" s="5">
        <f t="shared" ref="F162:F193" si="117">SIGN(E162)</f>
        <v>0</v>
      </c>
      <c r="G162" s="5">
        <f t="shared" ref="G162:G193" si="118">SQRT(ABS(E162))</f>
        <v>0</v>
      </c>
      <c r="H162" s="5">
        <f t="shared" ref="H162:H193" si="119">F162*G162</f>
        <v>0</v>
      </c>
      <c r="I162" s="1">
        <v>0</v>
      </c>
      <c r="J162" s="12">
        <v>0</v>
      </c>
      <c r="K162" s="5">
        <v>0</v>
      </c>
      <c r="L162" s="5">
        <f t="shared" ref="L162:L193" si="120">1-J162-K162</f>
        <v>1</v>
      </c>
      <c r="M162" s="5">
        <v>1</v>
      </c>
      <c r="N162" s="5">
        <f t="shared" ref="N162:N193" si="121">SIGN(M162)</f>
        <v>1</v>
      </c>
      <c r="O162" s="5">
        <f t="shared" ref="O162:O193" si="122">SQRT(ABS(M162))</f>
        <v>1</v>
      </c>
      <c r="P162" s="5">
        <f t="shared" ref="P162:P193" si="123">N162*O162</f>
        <v>1</v>
      </c>
      <c r="Q162" s="12">
        <v>0</v>
      </c>
      <c r="R162" s="5">
        <v>0</v>
      </c>
      <c r="S162" s="5">
        <f t="shared" ref="S162:S193" si="124">1-Q162-R162</f>
        <v>1</v>
      </c>
      <c r="T162" s="5">
        <v>1</v>
      </c>
      <c r="U162" s="5">
        <f t="shared" ref="U162:U193" si="125">SIGN(T162)</f>
        <v>1</v>
      </c>
      <c r="V162" s="5">
        <f t="shared" ref="V162:V193" si="126">SQRT(ABS(T162))</f>
        <v>1</v>
      </c>
      <c r="W162" s="5">
        <f t="shared" ref="W162:W193" si="127">U162*V162</f>
        <v>1</v>
      </c>
      <c r="X162" s="5">
        <f t="shared" ref="X162:X193" si="128">W162+P162+H162</f>
        <v>2</v>
      </c>
      <c r="Y162" s="5">
        <f t="shared" ref="Y162:Y193" si="129">IF(X162&gt;0,1, IF(X162=0, 1/2, 0))</f>
        <v>1</v>
      </c>
      <c r="Z162" s="5">
        <f t="shared" ref="Z162:Z193" si="130">I162</f>
        <v>0</v>
      </c>
      <c r="AA162" s="5">
        <f t="shared" si="115"/>
        <v>2</v>
      </c>
      <c r="AB162" s="5">
        <f t="shared" ref="AB162:AB193" si="131">-6*Y162-10*(1-Y162)*I162</f>
        <v>-6</v>
      </c>
      <c r="AC162" s="5">
        <f t="shared" ref="AC162:AC193" si="132">AF162-2*Y162+6*B162*(1-Y162)-8*D162*I162*(1-Y162)</f>
        <v>-1</v>
      </c>
      <c r="AD162" s="5">
        <f t="shared" ref="AD162:AD193" si="133">AG162+J162*6*(1-Y162)+L162*I162*(1-Y162)*(-8)-2*Y162</f>
        <v>-2.5</v>
      </c>
      <c r="AE162" s="5">
        <f t="shared" ref="AE162:AE193" si="134">AH162-2*Y162+Q162*6*(1-Y162)-8*(1-Y162)*S162*I162</f>
        <v>-2.5</v>
      </c>
      <c r="AF162" s="5">
        <f t="shared" ref="AF162:AF193" si="135">-ABS(E162)+ABS(M162)/2+ABS(T162)/2</f>
        <v>1</v>
      </c>
      <c r="AG162" s="5">
        <f t="shared" ref="AG162:AG193" si="136">ABS(E162)/2-ABS(M162)+ABS(T162)/2</f>
        <v>-0.5</v>
      </c>
      <c r="AH162" s="5">
        <f t="shared" ref="AH162:AH193" si="137">ABS(E162)/2+ABS(M162)/2-ABS(T162)</f>
        <v>-0.5</v>
      </c>
    </row>
    <row r="163" spans="1:34" x14ac:dyDescent="0.3">
      <c r="A163" s="5">
        <v>2</v>
      </c>
      <c r="B163" s="12">
        <v>0</v>
      </c>
      <c r="C163" s="5">
        <v>1</v>
      </c>
      <c r="D163" s="5">
        <f t="shared" si="116"/>
        <v>0</v>
      </c>
      <c r="E163" s="11">
        <v>0</v>
      </c>
      <c r="F163" s="5">
        <f t="shared" si="117"/>
        <v>0</v>
      </c>
      <c r="G163" s="5">
        <f t="shared" si="118"/>
        <v>0</v>
      </c>
      <c r="H163" s="5">
        <f t="shared" si="119"/>
        <v>0</v>
      </c>
      <c r="I163" s="1">
        <v>0</v>
      </c>
      <c r="J163" s="12">
        <v>0</v>
      </c>
      <c r="K163" s="5">
        <v>0</v>
      </c>
      <c r="L163" s="5">
        <f t="shared" si="120"/>
        <v>1</v>
      </c>
      <c r="M163" s="5">
        <v>1</v>
      </c>
      <c r="N163" s="5">
        <f t="shared" si="121"/>
        <v>1</v>
      </c>
      <c r="O163" s="5">
        <f t="shared" si="122"/>
        <v>1</v>
      </c>
      <c r="P163" s="5">
        <f t="shared" si="123"/>
        <v>1</v>
      </c>
      <c r="Q163" s="12">
        <v>0</v>
      </c>
      <c r="R163" s="5">
        <v>0</v>
      </c>
      <c r="S163" s="5">
        <f t="shared" si="124"/>
        <v>1</v>
      </c>
      <c r="T163" s="5">
        <v>1</v>
      </c>
      <c r="U163" s="5">
        <f t="shared" si="125"/>
        <v>1</v>
      </c>
      <c r="V163" s="5">
        <f t="shared" si="126"/>
        <v>1</v>
      </c>
      <c r="W163" s="5">
        <f t="shared" si="127"/>
        <v>1</v>
      </c>
      <c r="X163" s="5">
        <f t="shared" si="128"/>
        <v>2</v>
      </c>
      <c r="Y163" s="5">
        <f t="shared" si="129"/>
        <v>1</v>
      </c>
      <c r="Z163" s="5">
        <f t="shared" si="130"/>
        <v>0</v>
      </c>
      <c r="AA163" s="5">
        <f t="shared" si="115"/>
        <v>2</v>
      </c>
      <c r="AB163" s="5">
        <f t="shared" si="131"/>
        <v>-6</v>
      </c>
      <c r="AC163" s="5">
        <f t="shared" si="132"/>
        <v>-1</v>
      </c>
      <c r="AD163" s="5">
        <f t="shared" si="133"/>
        <v>-2.5</v>
      </c>
      <c r="AE163" s="5">
        <f t="shared" si="134"/>
        <v>-2.5</v>
      </c>
      <c r="AF163" s="5">
        <f t="shared" si="135"/>
        <v>1</v>
      </c>
      <c r="AG163" s="5">
        <f t="shared" si="136"/>
        <v>-0.5</v>
      </c>
      <c r="AH163" s="5">
        <f t="shared" si="137"/>
        <v>-0.5</v>
      </c>
    </row>
    <row r="164" spans="1:34" x14ac:dyDescent="0.3">
      <c r="A164" s="5">
        <v>2</v>
      </c>
      <c r="B164" s="12">
        <v>0</v>
      </c>
      <c r="C164" s="5">
        <v>0</v>
      </c>
      <c r="D164" s="5">
        <f t="shared" si="116"/>
        <v>1</v>
      </c>
      <c r="E164" s="5">
        <v>1</v>
      </c>
      <c r="F164" s="5">
        <f t="shared" si="117"/>
        <v>1</v>
      </c>
      <c r="G164" s="5">
        <f t="shared" si="118"/>
        <v>1</v>
      </c>
      <c r="H164" s="5">
        <f t="shared" si="119"/>
        <v>1</v>
      </c>
      <c r="I164" s="1">
        <v>0</v>
      </c>
      <c r="J164" s="12">
        <v>0</v>
      </c>
      <c r="K164" s="5">
        <v>1</v>
      </c>
      <c r="L164" s="5">
        <f t="shared" si="120"/>
        <v>0</v>
      </c>
      <c r="M164" s="11">
        <v>0</v>
      </c>
      <c r="N164" s="5">
        <f t="shared" si="121"/>
        <v>0</v>
      </c>
      <c r="O164" s="5">
        <f t="shared" si="122"/>
        <v>0</v>
      </c>
      <c r="P164" s="5">
        <f t="shared" si="123"/>
        <v>0</v>
      </c>
      <c r="Q164" s="12">
        <v>0</v>
      </c>
      <c r="R164" s="5">
        <v>0</v>
      </c>
      <c r="S164" s="5">
        <f t="shared" si="124"/>
        <v>1</v>
      </c>
      <c r="T164" s="5">
        <v>1</v>
      </c>
      <c r="U164" s="5">
        <f t="shared" si="125"/>
        <v>1</v>
      </c>
      <c r="V164" s="5">
        <f t="shared" si="126"/>
        <v>1</v>
      </c>
      <c r="W164" s="5">
        <f t="shared" si="127"/>
        <v>1</v>
      </c>
      <c r="X164" s="5">
        <f t="shared" si="128"/>
        <v>2</v>
      </c>
      <c r="Y164" s="5">
        <f t="shared" si="129"/>
        <v>1</v>
      </c>
      <c r="Z164" s="5">
        <f t="shared" si="130"/>
        <v>0</v>
      </c>
      <c r="AA164" s="5">
        <f t="shared" si="115"/>
        <v>2</v>
      </c>
      <c r="AB164" s="5">
        <f t="shared" si="131"/>
        <v>-6</v>
      </c>
      <c r="AC164" s="5">
        <f t="shared" si="132"/>
        <v>-2.5</v>
      </c>
      <c r="AD164" s="5">
        <f t="shared" si="133"/>
        <v>-1</v>
      </c>
      <c r="AE164" s="5">
        <f t="shared" si="134"/>
        <v>-2.5</v>
      </c>
      <c r="AF164" s="5">
        <f t="shared" si="135"/>
        <v>-0.5</v>
      </c>
      <c r="AG164" s="5">
        <f t="shared" si="136"/>
        <v>1</v>
      </c>
      <c r="AH164" s="5">
        <f t="shared" si="137"/>
        <v>-0.5</v>
      </c>
    </row>
    <row r="165" spans="1:34" x14ac:dyDescent="0.3">
      <c r="A165" s="5">
        <v>2</v>
      </c>
      <c r="B165" s="12">
        <v>0</v>
      </c>
      <c r="C165" s="5">
        <v>0</v>
      </c>
      <c r="D165" s="5">
        <f t="shared" si="116"/>
        <v>1</v>
      </c>
      <c r="E165" s="5">
        <v>1</v>
      </c>
      <c r="F165" s="5">
        <f t="shared" si="117"/>
        <v>1</v>
      </c>
      <c r="G165" s="5">
        <f t="shared" si="118"/>
        <v>1</v>
      </c>
      <c r="H165" s="5">
        <f t="shared" si="119"/>
        <v>1</v>
      </c>
      <c r="I165" s="1">
        <v>0</v>
      </c>
      <c r="J165" s="12">
        <v>0</v>
      </c>
      <c r="K165" s="5">
        <v>1</v>
      </c>
      <c r="L165" s="5">
        <f t="shared" si="120"/>
        <v>0</v>
      </c>
      <c r="M165" s="11">
        <v>0</v>
      </c>
      <c r="N165" s="5">
        <f t="shared" si="121"/>
        <v>0</v>
      </c>
      <c r="O165" s="5">
        <f t="shared" si="122"/>
        <v>0</v>
      </c>
      <c r="P165" s="5">
        <f t="shared" si="123"/>
        <v>0</v>
      </c>
      <c r="Q165" s="12">
        <v>0</v>
      </c>
      <c r="R165" s="5">
        <v>0</v>
      </c>
      <c r="S165" s="5">
        <f t="shared" si="124"/>
        <v>1</v>
      </c>
      <c r="T165" s="5">
        <v>1</v>
      </c>
      <c r="U165" s="5">
        <f t="shared" si="125"/>
        <v>1</v>
      </c>
      <c r="V165" s="5">
        <f t="shared" si="126"/>
        <v>1</v>
      </c>
      <c r="W165" s="5">
        <f t="shared" si="127"/>
        <v>1</v>
      </c>
      <c r="X165" s="5">
        <f t="shared" si="128"/>
        <v>2</v>
      </c>
      <c r="Y165" s="5">
        <f t="shared" si="129"/>
        <v>1</v>
      </c>
      <c r="Z165" s="5">
        <f t="shared" si="130"/>
        <v>0</v>
      </c>
      <c r="AA165" s="5">
        <f t="shared" si="115"/>
        <v>2</v>
      </c>
      <c r="AB165" s="5">
        <f t="shared" si="131"/>
        <v>-6</v>
      </c>
      <c r="AC165" s="5">
        <f t="shared" si="132"/>
        <v>-2.5</v>
      </c>
      <c r="AD165" s="5">
        <f t="shared" si="133"/>
        <v>-1</v>
      </c>
      <c r="AE165" s="5">
        <f t="shared" si="134"/>
        <v>-2.5</v>
      </c>
      <c r="AF165" s="5">
        <f t="shared" si="135"/>
        <v>-0.5</v>
      </c>
      <c r="AG165" s="5">
        <f t="shared" si="136"/>
        <v>1</v>
      </c>
      <c r="AH165" s="5">
        <f t="shared" si="137"/>
        <v>-0.5</v>
      </c>
    </row>
    <row r="166" spans="1:34" x14ac:dyDescent="0.3">
      <c r="A166" s="5">
        <v>2</v>
      </c>
      <c r="B166" s="12">
        <v>0</v>
      </c>
      <c r="C166" s="5">
        <v>0</v>
      </c>
      <c r="D166" s="5">
        <f t="shared" si="116"/>
        <v>1</v>
      </c>
      <c r="E166" s="5">
        <v>1</v>
      </c>
      <c r="F166" s="5">
        <f t="shared" si="117"/>
        <v>1</v>
      </c>
      <c r="G166" s="5">
        <f t="shared" si="118"/>
        <v>1</v>
      </c>
      <c r="H166" s="5">
        <f t="shared" si="119"/>
        <v>1</v>
      </c>
      <c r="I166" s="1">
        <v>0</v>
      </c>
      <c r="J166" s="12">
        <v>0</v>
      </c>
      <c r="K166" s="5">
        <v>0</v>
      </c>
      <c r="L166" s="5">
        <f t="shared" si="120"/>
        <v>1</v>
      </c>
      <c r="M166" s="5">
        <v>1</v>
      </c>
      <c r="N166" s="5">
        <f t="shared" si="121"/>
        <v>1</v>
      </c>
      <c r="O166" s="5">
        <f t="shared" si="122"/>
        <v>1</v>
      </c>
      <c r="P166" s="5">
        <f t="shared" si="123"/>
        <v>1</v>
      </c>
      <c r="Q166" s="12">
        <v>0</v>
      </c>
      <c r="R166" s="5">
        <v>1</v>
      </c>
      <c r="S166" s="5">
        <f t="shared" si="124"/>
        <v>0</v>
      </c>
      <c r="T166" s="11">
        <v>0</v>
      </c>
      <c r="U166" s="5">
        <f t="shared" si="125"/>
        <v>0</v>
      </c>
      <c r="V166" s="5">
        <f t="shared" si="126"/>
        <v>0</v>
      </c>
      <c r="W166" s="5">
        <f t="shared" si="127"/>
        <v>0</v>
      </c>
      <c r="X166" s="5">
        <f t="shared" si="128"/>
        <v>2</v>
      </c>
      <c r="Y166" s="5">
        <f t="shared" si="129"/>
        <v>1</v>
      </c>
      <c r="Z166" s="5">
        <f t="shared" si="130"/>
        <v>0</v>
      </c>
      <c r="AA166" s="5">
        <f t="shared" si="115"/>
        <v>2</v>
      </c>
      <c r="AB166" s="5">
        <f t="shared" si="131"/>
        <v>-6</v>
      </c>
      <c r="AC166" s="5">
        <f t="shared" si="132"/>
        <v>-2.5</v>
      </c>
      <c r="AD166" s="5">
        <f t="shared" si="133"/>
        <v>-2.5</v>
      </c>
      <c r="AE166" s="5">
        <f t="shared" si="134"/>
        <v>-1</v>
      </c>
      <c r="AF166" s="5">
        <f t="shared" si="135"/>
        <v>-0.5</v>
      </c>
      <c r="AG166" s="5">
        <f t="shared" si="136"/>
        <v>-0.5</v>
      </c>
      <c r="AH166" s="5">
        <f t="shared" si="137"/>
        <v>1</v>
      </c>
    </row>
    <row r="167" spans="1:34" x14ac:dyDescent="0.3">
      <c r="A167" s="5">
        <v>2</v>
      </c>
      <c r="B167" s="12">
        <v>0</v>
      </c>
      <c r="C167" s="5">
        <v>0</v>
      </c>
      <c r="D167" s="5">
        <f t="shared" si="116"/>
        <v>1</v>
      </c>
      <c r="E167" s="5">
        <v>1</v>
      </c>
      <c r="F167" s="5">
        <f t="shared" si="117"/>
        <v>1</v>
      </c>
      <c r="G167" s="5">
        <f t="shared" si="118"/>
        <v>1</v>
      </c>
      <c r="H167" s="5">
        <f t="shared" si="119"/>
        <v>1</v>
      </c>
      <c r="I167" s="1">
        <v>0</v>
      </c>
      <c r="J167" s="12">
        <v>0</v>
      </c>
      <c r="K167" s="5">
        <v>0</v>
      </c>
      <c r="L167" s="5">
        <f t="shared" si="120"/>
        <v>1</v>
      </c>
      <c r="M167" s="5">
        <v>1</v>
      </c>
      <c r="N167" s="5">
        <f t="shared" si="121"/>
        <v>1</v>
      </c>
      <c r="O167" s="5">
        <f t="shared" si="122"/>
        <v>1</v>
      </c>
      <c r="P167" s="5">
        <f t="shared" si="123"/>
        <v>1</v>
      </c>
      <c r="Q167" s="12">
        <v>0</v>
      </c>
      <c r="R167" s="5">
        <v>1</v>
      </c>
      <c r="S167" s="5">
        <f t="shared" si="124"/>
        <v>0</v>
      </c>
      <c r="T167" s="11">
        <v>0</v>
      </c>
      <c r="U167" s="5">
        <f t="shared" si="125"/>
        <v>0</v>
      </c>
      <c r="V167" s="5">
        <f t="shared" si="126"/>
        <v>0</v>
      </c>
      <c r="W167" s="5">
        <f t="shared" si="127"/>
        <v>0</v>
      </c>
      <c r="X167" s="5">
        <f t="shared" si="128"/>
        <v>2</v>
      </c>
      <c r="Y167" s="5">
        <f t="shared" si="129"/>
        <v>1</v>
      </c>
      <c r="Z167" s="5">
        <f t="shared" si="130"/>
        <v>0</v>
      </c>
      <c r="AA167" s="5">
        <f t="shared" si="115"/>
        <v>2</v>
      </c>
      <c r="AB167" s="5">
        <f t="shared" si="131"/>
        <v>-6</v>
      </c>
      <c r="AC167" s="5">
        <f t="shared" si="132"/>
        <v>-2.5</v>
      </c>
      <c r="AD167" s="5">
        <f t="shared" si="133"/>
        <v>-2.5</v>
      </c>
      <c r="AE167" s="5">
        <f t="shared" si="134"/>
        <v>-1</v>
      </c>
      <c r="AF167" s="5">
        <f t="shared" si="135"/>
        <v>-0.5</v>
      </c>
      <c r="AG167" s="5">
        <f t="shared" si="136"/>
        <v>-0.5</v>
      </c>
      <c r="AH167" s="5">
        <f t="shared" si="137"/>
        <v>1</v>
      </c>
    </row>
    <row r="168" spans="1:34" x14ac:dyDescent="0.3">
      <c r="A168" s="5">
        <v>2</v>
      </c>
      <c r="B168" s="12">
        <v>0</v>
      </c>
      <c r="C168" s="5">
        <v>0</v>
      </c>
      <c r="D168" s="5">
        <f t="shared" si="116"/>
        <v>1</v>
      </c>
      <c r="E168" s="5">
        <v>1</v>
      </c>
      <c r="F168" s="5">
        <f t="shared" si="117"/>
        <v>1</v>
      </c>
      <c r="G168" s="5">
        <f t="shared" si="118"/>
        <v>1</v>
      </c>
      <c r="H168" s="5">
        <f t="shared" si="119"/>
        <v>1</v>
      </c>
      <c r="I168" s="1">
        <v>1</v>
      </c>
      <c r="J168" s="12">
        <v>0</v>
      </c>
      <c r="K168" s="5">
        <v>0</v>
      </c>
      <c r="L168" s="5">
        <f t="shared" si="120"/>
        <v>1</v>
      </c>
      <c r="M168" s="5">
        <v>1</v>
      </c>
      <c r="N168" s="5">
        <f t="shared" si="121"/>
        <v>1</v>
      </c>
      <c r="O168" s="5">
        <f t="shared" si="122"/>
        <v>1</v>
      </c>
      <c r="P168" s="5">
        <f t="shared" si="123"/>
        <v>1</v>
      </c>
      <c r="Q168" s="12">
        <v>1</v>
      </c>
      <c r="R168" s="5">
        <v>0</v>
      </c>
      <c r="S168" s="5">
        <f t="shared" si="124"/>
        <v>0</v>
      </c>
      <c r="T168" s="11">
        <v>0</v>
      </c>
      <c r="U168" s="5">
        <f t="shared" si="125"/>
        <v>0</v>
      </c>
      <c r="V168" s="5">
        <f t="shared" si="126"/>
        <v>0</v>
      </c>
      <c r="W168" s="5">
        <f t="shared" si="127"/>
        <v>0</v>
      </c>
      <c r="X168" s="5">
        <f t="shared" si="128"/>
        <v>2</v>
      </c>
      <c r="Y168" s="5">
        <f t="shared" si="129"/>
        <v>1</v>
      </c>
      <c r="Z168" s="5">
        <f t="shared" si="130"/>
        <v>1</v>
      </c>
      <c r="AA168" s="5">
        <f t="shared" si="115"/>
        <v>2</v>
      </c>
      <c r="AB168" s="5">
        <f t="shared" si="131"/>
        <v>-6</v>
      </c>
      <c r="AC168" s="5">
        <f t="shared" si="132"/>
        <v>-2.5</v>
      </c>
      <c r="AD168" s="5">
        <f t="shared" si="133"/>
        <v>-2.5</v>
      </c>
      <c r="AE168" s="5">
        <f t="shared" si="134"/>
        <v>-1</v>
      </c>
      <c r="AF168" s="5">
        <f t="shared" si="135"/>
        <v>-0.5</v>
      </c>
      <c r="AG168" s="5">
        <f t="shared" si="136"/>
        <v>-0.5</v>
      </c>
      <c r="AH168" s="5">
        <f t="shared" si="137"/>
        <v>1</v>
      </c>
    </row>
    <row r="169" spans="1:34" x14ac:dyDescent="0.3">
      <c r="A169" s="5">
        <v>2</v>
      </c>
      <c r="B169" s="12">
        <v>0</v>
      </c>
      <c r="C169" s="5">
        <v>0</v>
      </c>
      <c r="D169" s="5">
        <f t="shared" si="116"/>
        <v>1</v>
      </c>
      <c r="E169" s="5">
        <v>1</v>
      </c>
      <c r="F169" s="5">
        <f t="shared" si="117"/>
        <v>1</v>
      </c>
      <c r="G169" s="5">
        <f t="shared" si="118"/>
        <v>1</v>
      </c>
      <c r="H169" s="5">
        <f t="shared" si="119"/>
        <v>1</v>
      </c>
      <c r="I169" s="1">
        <v>1</v>
      </c>
      <c r="J169" s="12">
        <v>0</v>
      </c>
      <c r="K169" s="5">
        <v>0</v>
      </c>
      <c r="L169" s="5">
        <f t="shared" si="120"/>
        <v>1</v>
      </c>
      <c r="M169" s="5">
        <v>1</v>
      </c>
      <c r="N169" s="5">
        <f t="shared" si="121"/>
        <v>1</v>
      </c>
      <c r="O169" s="5">
        <f t="shared" si="122"/>
        <v>1</v>
      </c>
      <c r="P169" s="5">
        <f t="shared" si="123"/>
        <v>1</v>
      </c>
      <c r="Q169" s="12">
        <v>1</v>
      </c>
      <c r="R169" s="5">
        <v>0</v>
      </c>
      <c r="S169" s="5">
        <f t="shared" si="124"/>
        <v>0</v>
      </c>
      <c r="T169" s="11">
        <v>0</v>
      </c>
      <c r="U169" s="5">
        <f t="shared" si="125"/>
        <v>0</v>
      </c>
      <c r="V169" s="5">
        <f t="shared" si="126"/>
        <v>0</v>
      </c>
      <c r="W169" s="5">
        <f t="shared" si="127"/>
        <v>0</v>
      </c>
      <c r="X169" s="5">
        <f t="shared" si="128"/>
        <v>2</v>
      </c>
      <c r="Y169" s="5">
        <f t="shared" si="129"/>
        <v>1</v>
      </c>
      <c r="Z169" s="5">
        <f t="shared" si="130"/>
        <v>1</v>
      </c>
      <c r="AA169" s="5">
        <f t="shared" si="115"/>
        <v>2</v>
      </c>
      <c r="AB169" s="5">
        <f t="shared" si="131"/>
        <v>-6</v>
      </c>
      <c r="AC169" s="5">
        <f t="shared" si="132"/>
        <v>-2.5</v>
      </c>
      <c r="AD169" s="5">
        <f t="shared" si="133"/>
        <v>-2.5</v>
      </c>
      <c r="AE169" s="5">
        <f t="shared" si="134"/>
        <v>-1</v>
      </c>
      <c r="AF169" s="5">
        <f t="shared" si="135"/>
        <v>-0.5</v>
      </c>
      <c r="AG169" s="5">
        <f t="shared" si="136"/>
        <v>-0.5</v>
      </c>
      <c r="AH169" s="5">
        <f t="shared" si="137"/>
        <v>1</v>
      </c>
    </row>
    <row r="170" spans="1:34" x14ac:dyDescent="0.3">
      <c r="A170" s="5">
        <v>2</v>
      </c>
      <c r="B170" s="12">
        <v>0</v>
      </c>
      <c r="C170" s="5">
        <v>0</v>
      </c>
      <c r="D170" s="5">
        <f t="shared" si="116"/>
        <v>1</v>
      </c>
      <c r="E170" s="5">
        <v>1</v>
      </c>
      <c r="F170" s="5">
        <f t="shared" si="117"/>
        <v>1</v>
      </c>
      <c r="G170" s="5">
        <f t="shared" si="118"/>
        <v>1</v>
      </c>
      <c r="H170" s="5">
        <f t="shared" si="119"/>
        <v>1</v>
      </c>
      <c r="I170" s="1">
        <v>1</v>
      </c>
      <c r="J170" s="12">
        <v>0</v>
      </c>
      <c r="K170" s="5">
        <v>0</v>
      </c>
      <c r="L170" s="5">
        <f t="shared" si="120"/>
        <v>1</v>
      </c>
      <c r="M170" s="5">
        <v>1</v>
      </c>
      <c r="N170" s="5">
        <f t="shared" si="121"/>
        <v>1</v>
      </c>
      <c r="O170" s="5">
        <f t="shared" si="122"/>
        <v>1</v>
      </c>
      <c r="P170" s="5">
        <f t="shared" si="123"/>
        <v>1</v>
      </c>
      <c r="Q170" s="12">
        <v>1</v>
      </c>
      <c r="R170" s="5">
        <v>0</v>
      </c>
      <c r="S170" s="5">
        <f t="shared" si="124"/>
        <v>0</v>
      </c>
      <c r="T170" s="11">
        <v>0</v>
      </c>
      <c r="U170" s="5">
        <f t="shared" si="125"/>
        <v>0</v>
      </c>
      <c r="V170" s="5">
        <f t="shared" si="126"/>
        <v>0</v>
      </c>
      <c r="W170" s="5">
        <f t="shared" si="127"/>
        <v>0</v>
      </c>
      <c r="X170" s="5">
        <f t="shared" si="128"/>
        <v>2</v>
      </c>
      <c r="Y170" s="5">
        <f t="shared" si="129"/>
        <v>1</v>
      </c>
      <c r="Z170" s="5">
        <f t="shared" si="130"/>
        <v>1</v>
      </c>
      <c r="AA170" s="5">
        <f t="shared" si="115"/>
        <v>2</v>
      </c>
      <c r="AB170" s="5">
        <f t="shared" si="131"/>
        <v>-6</v>
      </c>
      <c r="AC170" s="5">
        <f t="shared" si="132"/>
        <v>-2.5</v>
      </c>
      <c r="AD170" s="5">
        <f t="shared" si="133"/>
        <v>-2.5</v>
      </c>
      <c r="AE170" s="5">
        <f t="shared" si="134"/>
        <v>-1</v>
      </c>
      <c r="AF170" s="5">
        <f t="shared" si="135"/>
        <v>-0.5</v>
      </c>
      <c r="AG170" s="5">
        <f t="shared" si="136"/>
        <v>-0.5</v>
      </c>
      <c r="AH170" s="5">
        <f t="shared" si="137"/>
        <v>1</v>
      </c>
    </row>
    <row r="171" spans="1:34" x14ac:dyDescent="0.3">
      <c r="A171" s="5">
        <v>2</v>
      </c>
      <c r="B171" s="12">
        <v>0</v>
      </c>
      <c r="C171" s="5">
        <v>0</v>
      </c>
      <c r="D171" s="5">
        <f t="shared" si="116"/>
        <v>1</v>
      </c>
      <c r="E171" s="5">
        <v>1</v>
      </c>
      <c r="F171" s="5">
        <f t="shared" si="117"/>
        <v>1</v>
      </c>
      <c r="G171" s="5">
        <f t="shared" si="118"/>
        <v>1</v>
      </c>
      <c r="H171" s="5">
        <f t="shared" si="119"/>
        <v>1</v>
      </c>
      <c r="I171" s="1">
        <v>1</v>
      </c>
      <c r="J171" s="12">
        <v>0</v>
      </c>
      <c r="K171" s="5">
        <v>0</v>
      </c>
      <c r="L171" s="5">
        <f t="shared" si="120"/>
        <v>1</v>
      </c>
      <c r="M171" s="5">
        <v>1</v>
      </c>
      <c r="N171" s="5">
        <f t="shared" si="121"/>
        <v>1</v>
      </c>
      <c r="O171" s="5">
        <f t="shared" si="122"/>
        <v>1</v>
      </c>
      <c r="P171" s="5">
        <f t="shared" si="123"/>
        <v>1</v>
      </c>
      <c r="Q171" s="12">
        <v>1</v>
      </c>
      <c r="R171" s="5">
        <v>0</v>
      </c>
      <c r="S171" s="5">
        <f t="shared" si="124"/>
        <v>0</v>
      </c>
      <c r="T171" s="11">
        <v>0</v>
      </c>
      <c r="U171" s="5">
        <f t="shared" si="125"/>
        <v>0</v>
      </c>
      <c r="V171" s="5">
        <f t="shared" si="126"/>
        <v>0</v>
      </c>
      <c r="W171" s="5">
        <f t="shared" si="127"/>
        <v>0</v>
      </c>
      <c r="X171" s="5">
        <f t="shared" si="128"/>
        <v>2</v>
      </c>
      <c r="Y171" s="5">
        <f t="shared" si="129"/>
        <v>1</v>
      </c>
      <c r="Z171" s="5">
        <f t="shared" si="130"/>
        <v>1</v>
      </c>
      <c r="AA171" s="5">
        <f t="shared" si="115"/>
        <v>2</v>
      </c>
      <c r="AB171" s="5">
        <f t="shared" si="131"/>
        <v>-6</v>
      </c>
      <c r="AC171" s="5">
        <f t="shared" si="132"/>
        <v>-2.5</v>
      </c>
      <c r="AD171" s="5">
        <f t="shared" si="133"/>
        <v>-2.5</v>
      </c>
      <c r="AE171" s="5">
        <f t="shared" si="134"/>
        <v>-1</v>
      </c>
      <c r="AF171" s="5">
        <f t="shared" si="135"/>
        <v>-0.5</v>
      </c>
      <c r="AG171" s="5">
        <f t="shared" si="136"/>
        <v>-0.5</v>
      </c>
      <c r="AH171" s="5">
        <f t="shared" si="137"/>
        <v>1</v>
      </c>
    </row>
    <row r="172" spans="1:34" x14ac:dyDescent="0.3">
      <c r="A172" s="5">
        <v>2</v>
      </c>
      <c r="B172" s="12">
        <v>0</v>
      </c>
      <c r="C172" s="5">
        <v>0</v>
      </c>
      <c r="D172" s="5">
        <f t="shared" si="116"/>
        <v>1</v>
      </c>
      <c r="E172" s="5">
        <v>1</v>
      </c>
      <c r="F172" s="5">
        <f t="shared" si="117"/>
        <v>1</v>
      </c>
      <c r="G172" s="5">
        <f t="shared" si="118"/>
        <v>1</v>
      </c>
      <c r="H172" s="5">
        <f t="shared" si="119"/>
        <v>1</v>
      </c>
      <c r="I172" s="1">
        <v>1</v>
      </c>
      <c r="J172" s="12">
        <v>1</v>
      </c>
      <c r="K172" s="5">
        <v>0</v>
      </c>
      <c r="L172" s="5">
        <f t="shared" si="120"/>
        <v>0</v>
      </c>
      <c r="M172" s="11">
        <v>-3</v>
      </c>
      <c r="N172" s="5">
        <f t="shared" si="121"/>
        <v>-1</v>
      </c>
      <c r="O172" s="5">
        <f t="shared" si="122"/>
        <v>1.7320508075688772</v>
      </c>
      <c r="P172" s="5">
        <f t="shared" si="123"/>
        <v>-1.7320508075688772</v>
      </c>
      <c r="Q172" s="12">
        <v>0</v>
      </c>
      <c r="R172" s="5">
        <v>0</v>
      </c>
      <c r="S172" s="5">
        <f t="shared" si="124"/>
        <v>1</v>
      </c>
      <c r="T172" s="5">
        <v>1</v>
      </c>
      <c r="U172" s="5">
        <f t="shared" si="125"/>
        <v>1</v>
      </c>
      <c r="V172" s="5">
        <f t="shared" si="126"/>
        <v>1</v>
      </c>
      <c r="W172" s="5">
        <f t="shared" si="127"/>
        <v>1</v>
      </c>
      <c r="X172" s="5">
        <f t="shared" si="128"/>
        <v>0.26794919243112281</v>
      </c>
      <c r="Y172" s="5">
        <f t="shared" si="129"/>
        <v>1</v>
      </c>
      <c r="Z172" s="5">
        <f t="shared" si="130"/>
        <v>1</v>
      </c>
      <c r="AA172" s="5">
        <f t="shared" si="115"/>
        <v>2</v>
      </c>
      <c r="AB172" s="5">
        <f t="shared" si="131"/>
        <v>-6</v>
      </c>
      <c r="AC172" s="5">
        <f t="shared" si="132"/>
        <v>-1</v>
      </c>
      <c r="AD172" s="5">
        <f t="shared" si="133"/>
        <v>-4</v>
      </c>
      <c r="AE172" s="5">
        <f t="shared" si="134"/>
        <v>-1</v>
      </c>
      <c r="AF172" s="5">
        <f t="shared" si="135"/>
        <v>1</v>
      </c>
      <c r="AG172" s="5">
        <f t="shared" si="136"/>
        <v>-2</v>
      </c>
      <c r="AH172" s="5">
        <f t="shared" si="137"/>
        <v>1</v>
      </c>
    </row>
    <row r="173" spans="1:34" x14ac:dyDescent="0.3">
      <c r="A173" s="5">
        <v>2</v>
      </c>
      <c r="B173" s="12">
        <v>0</v>
      </c>
      <c r="C173" s="5">
        <v>0</v>
      </c>
      <c r="D173" s="5">
        <f t="shared" si="116"/>
        <v>1</v>
      </c>
      <c r="E173" s="5">
        <v>1</v>
      </c>
      <c r="F173" s="5">
        <f t="shared" si="117"/>
        <v>1</v>
      </c>
      <c r="G173" s="5">
        <f t="shared" si="118"/>
        <v>1</v>
      </c>
      <c r="H173" s="5">
        <f t="shared" si="119"/>
        <v>1</v>
      </c>
      <c r="I173" s="1">
        <v>1</v>
      </c>
      <c r="J173" s="12">
        <v>1</v>
      </c>
      <c r="K173" s="5">
        <v>0</v>
      </c>
      <c r="L173" s="5">
        <f t="shared" si="120"/>
        <v>0</v>
      </c>
      <c r="M173" s="11">
        <v>-3</v>
      </c>
      <c r="N173" s="5">
        <f t="shared" si="121"/>
        <v>-1</v>
      </c>
      <c r="O173" s="5">
        <f t="shared" si="122"/>
        <v>1.7320508075688772</v>
      </c>
      <c r="P173" s="5">
        <f t="shared" si="123"/>
        <v>-1.7320508075688772</v>
      </c>
      <c r="Q173" s="12">
        <v>0</v>
      </c>
      <c r="R173" s="5">
        <v>0</v>
      </c>
      <c r="S173" s="5">
        <f t="shared" si="124"/>
        <v>1</v>
      </c>
      <c r="T173" s="5">
        <v>1</v>
      </c>
      <c r="U173" s="5">
        <f t="shared" si="125"/>
        <v>1</v>
      </c>
      <c r="V173" s="5">
        <f t="shared" si="126"/>
        <v>1</v>
      </c>
      <c r="W173" s="5">
        <f t="shared" si="127"/>
        <v>1</v>
      </c>
      <c r="X173" s="5">
        <f t="shared" si="128"/>
        <v>0.26794919243112281</v>
      </c>
      <c r="Y173" s="5">
        <f t="shared" si="129"/>
        <v>1</v>
      </c>
      <c r="Z173" s="5">
        <f t="shared" si="130"/>
        <v>1</v>
      </c>
      <c r="AA173" s="5">
        <f t="shared" si="115"/>
        <v>2</v>
      </c>
      <c r="AB173" s="5">
        <f t="shared" si="131"/>
        <v>-6</v>
      </c>
      <c r="AC173" s="5">
        <f t="shared" si="132"/>
        <v>-1</v>
      </c>
      <c r="AD173" s="5">
        <f t="shared" si="133"/>
        <v>-4</v>
      </c>
      <c r="AE173" s="5">
        <f t="shared" si="134"/>
        <v>-1</v>
      </c>
      <c r="AF173" s="5">
        <f t="shared" si="135"/>
        <v>1</v>
      </c>
      <c r="AG173" s="5">
        <f t="shared" si="136"/>
        <v>-2</v>
      </c>
      <c r="AH173" s="5">
        <f t="shared" si="137"/>
        <v>1</v>
      </c>
    </row>
    <row r="174" spans="1:34" x14ac:dyDescent="0.3">
      <c r="A174" s="5">
        <v>2</v>
      </c>
      <c r="B174" s="12">
        <v>0</v>
      </c>
      <c r="C174" s="5">
        <v>0</v>
      </c>
      <c r="D174" s="5">
        <f t="shared" si="116"/>
        <v>1</v>
      </c>
      <c r="E174" s="5">
        <v>1</v>
      </c>
      <c r="F174" s="5">
        <f t="shared" si="117"/>
        <v>1</v>
      </c>
      <c r="G174" s="5">
        <f t="shared" si="118"/>
        <v>1</v>
      </c>
      <c r="H174" s="5">
        <f t="shared" si="119"/>
        <v>1</v>
      </c>
      <c r="I174" s="1">
        <v>1</v>
      </c>
      <c r="J174" s="12">
        <v>1</v>
      </c>
      <c r="K174" s="5">
        <v>0</v>
      </c>
      <c r="L174" s="5">
        <f t="shared" si="120"/>
        <v>0</v>
      </c>
      <c r="M174" s="11">
        <v>-5</v>
      </c>
      <c r="N174" s="5">
        <f t="shared" si="121"/>
        <v>-1</v>
      </c>
      <c r="O174" s="5">
        <f t="shared" si="122"/>
        <v>2.2360679774997898</v>
      </c>
      <c r="P174" s="5">
        <f t="shared" si="123"/>
        <v>-2.2360679774997898</v>
      </c>
      <c r="Q174" s="12">
        <v>0</v>
      </c>
      <c r="R174" s="5">
        <v>0</v>
      </c>
      <c r="S174" s="5">
        <f t="shared" si="124"/>
        <v>1</v>
      </c>
      <c r="T174" s="5">
        <v>1</v>
      </c>
      <c r="U174" s="5">
        <f t="shared" si="125"/>
        <v>1</v>
      </c>
      <c r="V174" s="5">
        <f t="shared" si="126"/>
        <v>1</v>
      </c>
      <c r="W174" s="5">
        <f t="shared" si="127"/>
        <v>1</v>
      </c>
      <c r="X174" s="5">
        <f t="shared" si="128"/>
        <v>-0.23606797749978981</v>
      </c>
      <c r="Y174" s="5">
        <f t="shared" si="129"/>
        <v>0</v>
      </c>
      <c r="Z174" s="5">
        <f t="shared" si="130"/>
        <v>1</v>
      </c>
      <c r="AA174" s="5">
        <f t="shared" si="115"/>
        <v>2</v>
      </c>
      <c r="AB174" s="5">
        <f t="shared" si="131"/>
        <v>-10</v>
      </c>
      <c r="AC174" s="5">
        <f t="shared" si="132"/>
        <v>-6</v>
      </c>
      <c r="AD174" s="5">
        <f t="shared" si="133"/>
        <v>2</v>
      </c>
      <c r="AE174" s="5">
        <f t="shared" si="134"/>
        <v>-6</v>
      </c>
      <c r="AF174" s="5">
        <f t="shared" si="135"/>
        <v>2</v>
      </c>
      <c r="AG174" s="5">
        <f t="shared" si="136"/>
        <v>-4</v>
      </c>
      <c r="AH174" s="5">
        <f t="shared" si="137"/>
        <v>2</v>
      </c>
    </row>
    <row r="175" spans="1:34" x14ac:dyDescent="0.3">
      <c r="A175" s="5">
        <v>2</v>
      </c>
      <c r="B175" s="12">
        <v>0</v>
      </c>
      <c r="C175" s="5">
        <v>0</v>
      </c>
      <c r="D175" s="5">
        <f t="shared" si="116"/>
        <v>1</v>
      </c>
      <c r="E175" s="5">
        <v>1</v>
      </c>
      <c r="F175" s="5">
        <f t="shared" si="117"/>
        <v>1</v>
      </c>
      <c r="G175" s="5">
        <f t="shared" si="118"/>
        <v>1</v>
      </c>
      <c r="H175" s="5">
        <f t="shared" si="119"/>
        <v>1</v>
      </c>
      <c r="I175" s="1">
        <v>1</v>
      </c>
      <c r="J175" s="12">
        <v>1</v>
      </c>
      <c r="K175" s="5">
        <v>0</v>
      </c>
      <c r="L175" s="5">
        <f t="shared" si="120"/>
        <v>0</v>
      </c>
      <c r="M175" s="11">
        <v>-5</v>
      </c>
      <c r="N175" s="5">
        <f t="shared" si="121"/>
        <v>-1</v>
      </c>
      <c r="O175" s="5">
        <f t="shared" si="122"/>
        <v>2.2360679774997898</v>
      </c>
      <c r="P175" s="5">
        <f t="shared" si="123"/>
        <v>-2.2360679774997898</v>
      </c>
      <c r="Q175" s="12">
        <v>0</v>
      </c>
      <c r="R175" s="5">
        <v>0</v>
      </c>
      <c r="S175" s="5">
        <f t="shared" si="124"/>
        <v>1</v>
      </c>
      <c r="T175" s="5">
        <v>1</v>
      </c>
      <c r="U175" s="5">
        <f t="shared" si="125"/>
        <v>1</v>
      </c>
      <c r="V175" s="5">
        <f t="shared" si="126"/>
        <v>1</v>
      </c>
      <c r="W175" s="5">
        <f t="shared" si="127"/>
        <v>1</v>
      </c>
      <c r="X175" s="5">
        <f t="shared" si="128"/>
        <v>-0.23606797749978981</v>
      </c>
      <c r="Y175" s="5">
        <f t="shared" si="129"/>
        <v>0</v>
      </c>
      <c r="Z175" s="5">
        <f t="shared" si="130"/>
        <v>1</v>
      </c>
      <c r="AA175" s="5">
        <f t="shared" si="115"/>
        <v>2</v>
      </c>
      <c r="AB175" s="5">
        <f t="shared" si="131"/>
        <v>-10</v>
      </c>
      <c r="AC175" s="5">
        <f t="shared" si="132"/>
        <v>-6</v>
      </c>
      <c r="AD175" s="5">
        <f t="shared" si="133"/>
        <v>2</v>
      </c>
      <c r="AE175" s="5">
        <f t="shared" si="134"/>
        <v>-6</v>
      </c>
      <c r="AF175" s="5">
        <f t="shared" si="135"/>
        <v>2</v>
      </c>
      <c r="AG175" s="5">
        <f t="shared" si="136"/>
        <v>-4</v>
      </c>
      <c r="AH175" s="5">
        <f t="shared" si="137"/>
        <v>2</v>
      </c>
    </row>
    <row r="176" spans="1:34" x14ac:dyDescent="0.3">
      <c r="A176" s="5">
        <v>2</v>
      </c>
      <c r="B176" s="12">
        <v>0</v>
      </c>
      <c r="C176" s="5">
        <v>0</v>
      </c>
      <c r="D176" s="5">
        <f t="shared" si="116"/>
        <v>1</v>
      </c>
      <c r="E176" s="5">
        <v>1</v>
      </c>
      <c r="F176" s="5">
        <f t="shared" si="117"/>
        <v>1</v>
      </c>
      <c r="G176" s="5">
        <f t="shared" si="118"/>
        <v>1</v>
      </c>
      <c r="H176" s="5">
        <f t="shared" si="119"/>
        <v>1</v>
      </c>
      <c r="I176" s="1">
        <v>1</v>
      </c>
      <c r="J176" s="12">
        <v>1</v>
      </c>
      <c r="K176" s="5">
        <v>0</v>
      </c>
      <c r="L176" s="5">
        <f t="shared" si="120"/>
        <v>0</v>
      </c>
      <c r="M176" s="11">
        <v>-6</v>
      </c>
      <c r="N176" s="5">
        <f t="shared" si="121"/>
        <v>-1</v>
      </c>
      <c r="O176" s="5">
        <f t="shared" si="122"/>
        <v>2.4494897427831779</v>
      </c>
      <c r="P176" s="5">
        <f t="shared" si="123"/>
        <v>-2.4494897427831779</v>
      </c>
      <c r="Q176" s="12">
        <v>0</v>
      </c>
      <c r="R176" s="5">
        <v>0</v>
      </c>
      <c r="S176" s="5">
        <f t="shared" si="124"/>
        <v>1</v>
      </c>
      <c r="T176" s="5">
        <v>1</v>
      </c>
      <c r="U176" s="5">
        <f t="shared" si="125"/>
        <v>1</v>
      </c>
      <c r="V176" s="5">
        <f t="shared" si="126"/>
        <v>1</v>
      </c>
      <c r="W176" s="5">
        <f t="shared" si="127"/>
        <v>1</v>
      </c>
      <c r="X176" s="5">
        <f t="shared" si="128"/>
        <v>-0.44948974278317788</v>
      </c>
      <c r="Y176" s="5">
        <f t="shared" si="129"/>
        <v>0</v>
      </c>
      <c r="Z176" s="5">
        <f t="shared" si="130"/>
        <v>1</v>
      </c>
      <c r="AA176" s="5">
        <f t="shared" si="115"/>
        <v>2</v>
      </c>
      <c r="AB176" s="5">
        <f t="shared" si="131"/>
        <v>-10</v>
      </c>
      <c r="AC176" s="5">
        <f t="shared" si="132"/>
        <v>-5.5</v>
      </c>
      <c r="AD176" s="5">
        <f t="shared" si="133"/>
        <v>1</v>
      </c>
      <c r="AE176" s="5">
        <f t="shared" si="134"/>
        <v>-5.5</v>
      </c>
      <c r="AF176" s="5">
        <f t="shared" si="135"/>
        <v>2.5</v>
      </c>
      <c r="AG176" s="5">
        <f t="shared" si="136"/>
        <v>-5</v>
      </c>
      <c r="AH176" s="5">
        <f t="shared" si="137"/>
        <v>2.5</v>
      </c>
    </row>
    <row r="177" spans="1:34" x14ac:dyDescent="0.3">
      <c r="A177" s="5">
        <v>2</v>
      </c>
      <c r="B177" s="12">
        <v>0</v>
      </c>
      <c r="C177" s="5">
        <v>0</v>
      </c>
      <c r="D177" s="5">
        <f t="shared" si="116"/>
        <v>1</v>
      </c>
      <c r="E177" s="5">
        <v>1</v>
      </c>
      <c r="F177" s="5">
        <f t="shared" si="117"/>
        <v>1</v>
      </c>
      <c r="G177" s="5">
        <f t="shared" si="118"/>
        <v>1</v>
      </c>
      <c r="H177" s="5">
        <f t="shared" si="119"/>
        <v>1</v>
      </c>
      <c r="I177" s="1">
        <v>1</v>
      </c>
      <c r="J177" s="12">
        <v>1</v>
      </c>
      <c r="K177" s="5">
        <v>0</v>
      </c>
      <c r="L177" s="5">
        <f t="shared" si="120"/>
        <v>0</v>
      </c>
      <c r="M177" s="11">
        <v>-6</v>
      </c>
      <c r="N177" s="5">
        <f t="shared" si="121"/>
        <v>-1</v>
      </c>
      <c r="O177" s="5">
        <f t="shared" si="122"/>
        <v>2.4494897427831779</v>
      </c>
      <c r="P177" s="5">
        <f t="shared" si="123"/>
        <v>-2.4494897427831779</v>
      </c>
      <c r="Q177" s="12">
        <v>0</v>
      </c>
      <c r="R177" s="5">
        <v>0</v>
      </c>
      <c r="S177" s="5">
        <f t="shared" si="124"/>
        <v>1</v>
      </c>
      <c r="T177" s="5">
        <v>1</v>
      </c>
      <c r="U177" s="5">
        <f t="shared" si="125"/>
        <v>1</v>
      </c>
      <c r="V177" s="5">
        <f t="shared" si="126"/>
        <v>1</v>
      </c>
      <c r="W177" s="5">
        <f t="shared" si="127"/>
        <v>1</v>
      </c>
      <c r="X177" s="5">
        <f t="shared" si="128"/>
        <v>-0.44948974278317788</v>
      </c>
      <c r="Y177" s="5">
        <f t="shared" si="129"/>
        <v>0</v>
      </c>
      <c r="Z177" s="5">
        <f t="shared" si="130"/>
        <v>1</v>
      </c>
      <c r="AA177" s="5">
        <f t="shared" si="115"/>
        <v>2</v>
      </c>
      <c r="AB177" s="5">
        <f t="shared" si="131"/>
        <v>-10</v>
      </c>
      <c r="AC177" s="5">
        <f t="shared" si="132"/>
        <v>-5.5</v>
      </c>
      <c r="AD177" s="5">
        <f t="shared" si="133"/>
        <v>1</v>
      </c>
      <c r="AE177" s="5">
        <f t="shared" si="134"/>
        <v>-5.5</v>
      </c>
      <c r="AF177" s="5">
        <f t="shared" si="135"/>
        <v>2.5</v>
      </c>
      <c r="AG177" s="5">
        <f t="shared" si="136"/>
        <v>-5</v>
      </c>
      <c r="AH177" s="5">
        <f t="shared" si="137"/>
        <v>2.5</v>
      </c>
    </row>
    <row r="178" spans="1:34" x14ac:dyDescent="0.3">
      <c r="A178" s="5">
        <v>2</v>
      </c>
      <c r="B178" s="12">
        <v>1</v>
      </c>
      <c r="C178" s="5">
        <v>0</v>
      </c>
      <c r="D178" s="5">
        <f t="shared" si="116"/>
        <v>0</v>
      </c>
      <c r="E178" s="11">
        <v>-4</v>
      </c>
      <c r="F178" s="5">
        <f t="shared" si="117"/>
        <v>-1</v>
      </c>
      <c r="G178" s="5">
        <f t="shared" si="118"/>
        <v>2</v>
      </c>
      <c r="H178" s="5">
        <f t="shared" si="119"/>
        <v>-2</v>
      </c>
      <c r="I178" s="1">
        <v>1</v>
      </c>
      <c r="J178" s="12">
        <v>0</v>
      </c>
      <c r="K178" s="5">
        <v>0</v>
      </c>
      <c r="L178" s="5">
        <f t="shared" si="120"/>
        <v>1</v>
      </c>
      <c r="M178" s="5">
        <v>1</v>
      </c>
      <c r="N178" s="5">
        <f t="shared" si="121"/>
        <v>1</v>
      </c>
      <c r="O178" s="5">
        <f t="shared" si="122"/>
        <v>1</v>
      </c>
      <c r="P178" s="5">
        <f t="shared" si="123"/>
        <v>1</v>
      </c>
      <c r="Q178" s="12">
        <v>0</v>
      </c>
      <c r="R178" s="5">
        <v>0</v>
      </c>
      <c r="S178" s="5">
        <f t="shared" si="124"/>
        <v>1</v>
      </c>
      <c r="T178" s="5">
        <v>1</v>
      </c>
      <c r="U178" s="5">
        <f t="shared" si="125"/>
        <v>1</v>
      </c>
      <c r="V178" s="5">
        <f t="shared" si="126"/>
        <v>1</v>
      </c>
      <c r="W178" s="5">
        <f t="shared" si="127"/>
        <v>1</v>
      </c>
      <c r="X178" s="5">
        <f t="shared" si="128"/>
        <v>0</v>
      </c>
      <c r="Y178" s="5">
        <f t="shared" si="129"/>
        <v>0.5</v>
      </c>
      <c r="Z178" s="5">
        <f t="shared" si="130"/>
        <v>1</v>
      </c>
      <c r="AA178" s="5">
        <f t="shared" si="115"/>
        <v>2</v>
      </c>
      <c r="AB178" s="5">
        <f t="shared" si="131"/>
        <v>-8</v>
      </c>
      <c r="AC178" s="5">
        <f t="shared" si="132"/>
        <v>-1</v>
      </c>
      <c r="AD178" s="5">
        <f t="shared" si="133"/>
        <v>-3.5</v>
      </c>
      <c r="AE178" s="5">
        <f t="shared" si="134"/>
        <v>-3.5</v>
      </c>
      <c r="AF178" s="5">
        <f t="shared" si="135"/>
        <v>-3</v>
      </c>
      <c r="AG178" s="5">
        <f t="shared" si="136"/>
        <v>1.5</v>
      </c>
      <c r="AH178" s="5">
        <f t="shared" si="137"/>
        <v>1.5</v>
      </c>
    </row>
    <row r="179" spans="1:34" x14ac:dyDescent="0.3">
      <c r="A179" s="5">
        <v>2</v>
      </c>
      <c r="B179" s="12">
        <v>1</v>
      </c>
      <c r="C179" s="5">
        <v>0</v>
      </c>
      <c r="D179" s="5">
        <f t="shared" si="116"/>
        <v>0</v>
      </c>
      <c r="E179" s="11">
        <v>-3</v>
      </c>
      <c r="F179" s="5">
        <f t="shared" si="117"/>
        <v>-1</v>
      </c>
      <c r="G179" s="5">
        <f t="shared" si="118"/>
        <v>1.7320508075688772</v>
      </c>
      <c r="H179" s="5">
        <f t="shared" si="119"/>
        <v>-1.7320508075688772</v>
      </c>
      <c r="I179" s="1">
        <v>1</v>
      </c>
      <c r="J179" s="12">
        <v>0</v>
      </c>
      <c r="K179" s="5">
        <v>0</v>
      </c>
      <c r="L179" s="5">
        <f t="shared" si="120"/>
        <v>1</v>
      </c>
      <c r="M179" s="5">
        <v>1</v>
      </c>
      <c r="N179" s="5">
        <f t="shared" si="121"/>
        <v>1</v>
      </c>
      <c r="O179" s="5">
        <f t="shared" si="122"/>
        <v>1</v>
      </c>
      <c r="P179" s="5">
        <f t="shared" si="123"/>
        <v>1</v>
      </c>
      <c r="Q179" s="12">
        <v>0</v>
      </c>
      <c r="R179" s="5">
        <v>0</v>
      </c>
      <c r="S179" s="5">
        <f t="shared" si="124"/>
        <v>1</v>
      </c>
      <c r="T179" s="5">
        <v>1</v>
      </c>
      <c r="U179" s="5">
        <f t="shared" si="125"/>
        <v>1</v>
      </c>
      <c r="V179" s="5">
        <f t="shared" si="126"/>
        <v>1</v>
      </c>
      <c r="W179" s="5">
        <f t="shared" si="127"/>
        <v>1</v>
      </c>
      <c r="X179" s="5">
        <f t="shared" si="128"/>
        <v>0.26794919243112281</v>
      </c>
      <c r="Y179" s="5">
        <f t="shared" si="129"/>
        <v>1</v>
      </c>
      <c r="Z179" s="5">
        <f t="shared" si="130"/>
        <v>1</v>
      </c>
      <c r="AA179" s="5">
        <f t="shared" si="115"/>
        <v>2</v>
      </c>
      <c r="AB179" s="5">
        <f t="shared" si="131"/>
        <v>-6</v>
      </c>
      <c r="AC179" s="5">
        <f t="shared" si="132"/>
        <v>-4</v>
      </c>
      <c r="AD179" s="5">
        <f t="shared" si="133"/>
        <v>-1</v>
      </c>
      <c r="AE179" s="5">
        <f t="shared" si="134"/>
        <v>-1</v>
      </c>
      <c r="AF179" s="5">
        <f t="shared" si="135"/>
        <v>-2</v>
      </c>
      <c r="AG179" s="5">
        <f t="shared" si="136"/>
        <v>1</v>
      </c>
      <c r="AH179" s="5">
        <f t="shared" si="137"/>
        <v>1</v>
      </c>
    </row>
    <row r="180" spans="1:34" x14ac:dyDescent="0.3">
      <c r="A180" s="5">
        <v>2</v>
      </c>
      <c r="B180" s="12">
        <v>1</v>
      </c>
      <c r="C180" s="5">
        <v>0</v>
      </c>
      <c r="D180" s="5">
        <f t="shared" si="116"/>
        <v>0</v>
      </c>
      <c r="E180" s="11">
        <v>-5</v>
      </c>
      <c r="F180" s="5">
        <f t="shared" si="117"/>
        <v>-1</v>
      </c>
      <c r="G180" s="5">
        <f t="shared" si="118"/>
        <v>2.2360679774997898</v>
      </c>
      <c r="H180" s="5">
        <f t="shared" si="119"/>
        <v>-2.2360679774997898</v>
      </c>
      <c r="I180" s="1">
        <v>1</v>
      </c>
      <c r="J180" s="12">
        <v>0</v>
      </c>
      <c r="K180" s="5">
        <v>0</v>
      </c>
      <c r="L180" s="5">
        <f t="shared" si="120"/>
        <v>1</v>
      </c>
      <c r="M180" s="5">
        <v>1</v>
      </c>
      <c r="N180" s="5">
        <f t="shared" si="121"/>
        <v>1</v>
      </c>
      <c r="O180" s="5">
        <f t="shared" si="122"/>
        <v>1</v>
      </c>
      <c r="P180" s="5">
        <f t="shared" si="123"/>
        <v>1</v>
      </c>
      <c r="Q180" s="12">
        <v>0</v>
      </c>
      <c r="R180" s="5">
        <v>0</v>
      </c>
      <c r="S180" s="5">
        <f t="shared" si="124"/>
        <v>1</v>
      </c>
      <c r="T180" s="5">
        <v>1</v>
      </c>
      <c r="U180" s="5">
        <f t="shared" si="125"/>
        <v>1</v>
      </c>
      <c r="V180" s="5">
        <f t="shared" si="126"/>
        <v>1</v>
      </c>
      <c r="W180" s="5">
        <f t="shared" si="127"/>
        <v>1</v>
      </c>
      <c r="X180" s="5">
        <f t="shared" si="128"/>
        <v>-0.23606797749978981</v>
      </c>
      <c r="Y180" s="5">
        <f t="shared" si="129"/>
        <v>0</v>
      </c>
      <c r="Z180" s="5">
        <f t="shared" si="130"/>
        <v>1</v>
      </c>
      <c r="AA180" s="5">
        <f t="shared" si="115"/>
        <v>2</v>
      </c>
      <c r="AB180" s="5">
        <f t="shared" si="131"/>
        <v>-10</v>
      </c>
      <c r="AC180" s="5">
        <f t="shared" si="132"/>
        <v>2</v>
      </c>
      <c r="AD180" s="5">
        <f t="shared" si="133"/>
        <v>-6</v>
      </c>
      <c r="AE180" s="5">
        <f t="shared" si="134"/>
        <v>-6</v>
      </c>
      <c r="AF180" s="5">
        <f t="shared" si="135"/>
        <v>-4</v>
      </c>
      <c r="AG180" s="5">
        <f t="shared" si="136"/>
        <v>2</v>
      </c>
      <c r="AH180" s="5">
        <f t="shared" si="137"/>
        <v>2</v>
      </c>
    </row>
    <row r="181" spans="1:34" x14ac:dyDescent="0.3">
      <c r="A181" s="5">
        <v>2</v>
      </c>
      <c r="B181" s="12">
        <v>1</v>
      </c>
      <c r="C181" s="5">
        <v>0</v>
      </c>
      <c r="D181" s="5">
        <f t="shared" si="116"/>
        <v>0</v>
      </c>
      <c r="E181" s="11">
        <v>-4</v>
      </c>
      <c r="F181" s="5">
        <f t="shared" si="117"/>
        <v>-1</v>
      </c>
      <c r="G181" s="5">
        <f t="shared" si="118"/>
        <v>2</v>
      </c>
      <c r="H181" s="5">
        <f t="shared" si="119"/>
        <v>-2</v>
      </c>
      <c r="I181" s="1">
        <v>1</v>
      </c>
      <c r="J181" s="12">
        <v>0</v>
      </c>
      <c r="K181" s="5">
        <v>0</v>
      </c>
      <c r="L181" s="5">
        <f t="shared" si="120"/>
        <v>1</v>
      </c>
      <c r="M181" s="5">
        <v>1</v>
      </c>
      <c r="N181" s="5">
        <f t="shared" si="121"/>
        <v>1</v>
      </c>
      <c r="O181" s="5">
        <f t="shared" si="122"/>
        <v>1</v>
      </c>
      <c r="P181" s="5">
        <f t="shared" si="123"/>
        <v>1</v>
      </c>
      <c r="Q181" s="12">
        <v>0</v>
      </c>
      <c r="R181" s="5">
        <v>0</v>
      </c>
      <c r="S181" s="5">
        <f t="shared" si="124"/>
        <v>1</v>
      </c>
      <c r="T181" s="5">
        <v>1</v>
      </c>
      <c r="U181" s="5">
        <f t="shared" si="125"/>
        <v>1</v>
      </c>
      <c r="V181" s="5">
        <f t="shared" si="126"/>
        <v>1</v>
      </c>
      <c r="W181" s="5">
        <f t="shared" si="127"/>
        <v>1</v>
      </c>
      <c r="X181" s="5">
        <f t="shared" si="128"/>
        <v>0</v>
      </c>
      <c r="Y181" s="5">
        <f t="shared" si="129"/>
        <v>0.5</v>
      </c>
      <c r="Z181" s="5">
        <f t="shared" si="130"/>
        <v>1</v>
      </c>
      <c r="AA181" s="5">
        <f t="shared" si="115"/>
        <v>2</v>
      </c>
      <c r="AB181" s="5">
        <f t="shared" si="131"/>
        <v>-8</v>
      </c>
      <c r="AC181" s="5">
        <f t="shared" si="132"/>
        <v>-1</v>
      </c>
      <c r="AD181" s="5">
        <f t="shared" si="133"/>
        <v>-3.5</v>
      </c>
      <c r="AE181" s="5">
        <f t="shared" si="134"/>
        <v>-3.5</v>
      </c>
      <c r="AF181" s="5">
        <f t="shared" si="135"/>
        <v>-3</v>
      </c>
      <c r="AG181" s="5">
        <f t="shared" si="136"/>
        <v>1.5</v>
      </c>
      <c r="AH181" s="5">
        <f t="shared" si="137"/>
        <v>1.5</v>
      </c>
    </row>
    <row r="182" spans="1:34" x14ac:dyDescent="0.3">
      <c r="A182" s="5">
        <v>1</v>
      </c>
      <c r="B182" s="12">
        <v>0</v>
      </c>
      <c r="C182" s="5">
        <v>1</v>
      </c>
      <c r="D182" s="5">
        <f t="shared" si="116"/>
        <v>0</v>
      </c>
      <c r="E182" s="11">
        <v>1</v>
      </c>
      <c r="F182" s="5">
        <f t="shared" si="117"/>
        <v>1</v>
      </c>
      <c r="G182" s="5">
        <f t="shared" si="118"/>
        <v>1</v>
      </c>
      <c r="H182" s="5">
        <f t="shared" si="119"/>
        <v>1</v>
      </c>
      <c r="I182" s="1">
        <v>0</v>
      </c>
      <c r="J182" s="12">
        <v>0</v>
      </c>
      <c r="K182" s="5">
        <v>0</v>
      </c>
      <c r="L182" s="5">
        <f t="shared" si="120"/>
        <v>1</v>
      </c>
      <c r="M182" s="5">
        <v>1</v>
      </c>
      <c r="N182" s="5">
        <f t="shared" si="121"/>
        <v>1</v>
      </c>
      <c r="O182" s="5">
        <f t="shared" si="122"/>
        <v>1</v>
      </c>
      <c r="P182" s="5">
        <f t="shared" si="123"/>
        <v>1</v>
      </c>
      <c r="Q182" s="12">
        <v>0</v>
      </c>
      <c r="R182" s="5">
        <v>0</v>
      </c>
      <c r="S182" s="5">
        <f t="shared" si="124"/>
        <v>1</v>
      </c>
      <c r="T182" s="5">
        <v>1</v>
      </c>
      <c r="U182" s="5">
        <f t="shared" si="125"/>
        <v>1</v>
      </c>
      <c r="V182" s="5">
        <f t="shared" si="126"/>
        <v>1</v>
      </c>
      <c r="W182" s="5">
        <f t="shared" si="127"/>
        <v>1</v>
      </c>
      <c r="X182" s="5">
        <f t="shared" si="128"/>
        <v>3</v>
      </c>
      <c r="Y182" s="5">
        <f t="shared" si="129"/>
        <v>1</v>
      </c>
      <c r="Z182" s="5">
        <f t="shared" si="130"/>
        <v>0</v>
      </c>
      <c r="AA182" s="5">
        <f t="shared" ref="AA182:AA201" si="138">A182</f>
        <v>1</v>
      </c>
      <c r="AB182" s="5">
        <f t="shared" si="131"/>
        <v>-6</v>
      </c>
      <c r="AC182" s="5">
        <f t="shared" si="132"/>
        <v>-2</v>
      </c>
      <c r="AD182" s="5">
        <f t="shared" si="133"/>
        <v>-2</v>
      </c>
      <c r="AE182" s="5">
        <f t="shared" si="134"/>
        <v>-2</v>
      </c>
      <c r="AF182" s="5">
        <f t="shared" si="135"/>
        <v>0</v>
      </c>
      <c r="AG182" s="5">
        <f t="shared" si="136"/>
        <v>0</v>
      </c>
      <c r="AH182" s="5">
        <f t="shared" si="137"/>
        <v>0</v>
      </c>
    </row>
    <row r="183" spans="1:34" x14ac:dyDescent="0.3">
      <c r="A183" s="5">
        <v>1</v>
      </c>
      <c r="B183" s="12">
        <v>0</v>
      </c>
      <c r="C183" s="5">
        <v>1</v>
      </c>
      <c r="D183" s="5">
        <f t="shared" si="116"/>
        <v>0</v>
      </c>
      <c r="E183" s="11">
        <v>1</v>
      </c>
      <c r="F183" s="5">
        <f t="shared" si="117"/>
        <v>1</v>
      </c>
      <c r="G183" s="5">
        <f t="shared" si="118"/>
        <v>1</v>
      </c>
      <c r="H183" s="5">
        <f t="shared" si="119"/>
        <v>1</v>
      </c>
      <c r="I183" s="1">
        <v>0</v>
      </c>
      <c r="J183" s="12">
        <v>0</v>
      </c>
      <c r="K183" s="5">
        <v>0</v>
      </c>
      <c r="L183" s="5">
        <f t="shared" si="120"/>
        <v>1</v>
      </c>
      <c r="M183" s="5">
        <v>1</v>
      </c>
      <c r="N183" s="5">
        <f t="shared" si="121"/>
        <v>1</v>
      </c>
      <c r="O183" s="5">
        <f t="shared" si="122"/>
        <v>1</v>
      </c>
      <c r="P183" s="5">
        <f t="shared" si="123"/>
        <v>1</v>
      </c>
      <c r="Q183" s="12">
        <v>0</v>
      </c>
      <c r="R183" s="5">
        <v>0</v>
      </c>
      <c r="S183" s="5">
        <f t="shared" si="124"/>
        <v>1</v>
      </c>
      <c r="T183" s="5">
        <v>1</v>
      </c>
      <c r="U183" s="5">
        <f t="shared" si="125"/>
        <v>1</v>
      </c>
      <c r="V183" s="5">
        <f t="shared" si="126"/>
        <v>1</v>
      </c>
      <c r="W183" s="5">
        <f t="shared" si="127"/>
        <v>1</v>
      </c>
      <c r="X183" s="5">
        <f t="shared" si="128"/>
        <v>3</v>
      </c>
      <c r="Y183" s="5">
        <f t="shared" si="129"/>
        <v>1</v>
      </c>
      <c r="Z183" s="5">
        <f t="shared" si="130"/>
        <v>0</v>
      </c>
      <c r="AA183" s="5">
        <f t="shared" si="138"/>
        <v>1</v>
      </c>
      <c r="AB183" s="5">
        <f t="shared" si="131"/>
        <v>-6</v>
      </c>
      <c r="AC183" s="5">
        <f t="shared" si="132"/>
        <v>-2</v>
      </c>
      <c r="AD183" s="5">
        <f t="shared" si="133"/>
        <v>-2</v>
      </c>
      <c r="AE183" s="5">
        <f t="shared" si="134"/>
        <v>-2</v>
      </c>
      <c r="AF183" s="5">
        <f t="shared" si="135"/>
        <v>0</v>
      </c>
      <c r="AG183" s="5">
        <f t="shared" si="136"/>
        <v>0</v>
      </c>
      <c r="AH183" s="5">
        <f t="shared" si="137"/>
        <v>0</v>
      </c>
    </row>
    <row r="184" spans="1:34" x14ac:dyDescent="0.3">
      <c r="A184" s="5">
        <v>1</v>
      </c>
      <c r="B184" s="12">
        <v>0</v>
      </c>
      <c r="C184" s="5">
        <v>1</v>
      </c>
      <c r="D184" s="5">
        <f t="shared" si="116"/>
        <v>0</v>
      </c>
      <c r="E184" s="11">
        <v>1</v>
      </c>
      <c r="F184" s="5">
        <f t="shared" si="117"/>
        <v>1</v>
      </c>
      <c r="G184" s="5">
        <f t="shared" si="118"/>
        <v>1</v>
      </c>
      <c r="H184" s="5">
        <f t="shared" si="119"/>
        <v>1</v>
      </c>
      <c r="I184" s="1">
        <v>0</v>
      </c>
      <c r="J184" s="12">
        <v>0</v>
      </c>
      <c r="K184" s="5">
        <v>0</v>
      </c>
      <c r="L184" s="5">
        <f t="shared" si="120"/>
        <v>1</v>
      </c>
      <c r="M184" s="5">
        <v>1</v>
      </c>
      <c r="N184" s="5">
        <f t="shared" si="121"/>
        <v>1</v>
      </c>
      <c r="O184" s="5">
        <f t="shared" si="122"/>
        <v>1</v>
      </c>
      <c r="P184" s="5">
        <f t="shared" si="123"/>
        <v>1</v>
      </c>
      <c r="Q184" s="12">
        <v>0</v>
      </c>
      <c r="R184" s="5">
        <v>0</v>
      </c>
      <c r="S184" s="5">
        <f t="shared" si="124"/>
        <v>1</v>
      </c>
      <c r="T184" s="5">
        <v>1</v>
      </c>
      <c r="U184" s="5">
        <f t="shared" si="125"/>
        <v>1</v>
      </c>
      <c r="V184" s="5">
        <f t="shared" si="126"/>
        <v>1</v>
      </c>
      <c r="W184" s="5">
        <f t="shared" si="127"/>
        <v>1</v>
      </c>
      <c r="X184" s="5">
        <f t="shared" si="128"/>
        <v>3</v>
      </c>
      <c r="Y184" s="5">
        <f t="shared" si="129"/>
        <v>1</v>
      </c>
      <c r="Z184" s="5">
        <f t="shared" si="130"/>
        <v>0</v>
      </c>
      <c r="AA184" s="5">
        <f t="shared" si="138"/>
        <v>1</v>
      </c>
      <c r="AB184" s="5">
        <f t="shared" si="131"/>
        <v>-6</v>
      </c>
      <c r="AC184" s="5">
        <f t="shared" si="132"/>
        <v>-2</v>
      </c>
      <c r="AD184" s="5">
        <f t="shared" si="133"/>
        <v>-2</v>
      </c>
      <c r="AE184" s="5">
        <f t="shared" si="134"/>
        <v>-2</v>
      </c>
      <c r="AF184" s="5">
        <f t="shared" si="135"/>
        <v>0</v>
      </c>
      <c r="AG184" s="5">
        <f t="shared" si="136"/>
        <v>0</v>
      </c>
      <c r="AH184" s="5">
        <f t="shared" si="137"/>
        <v>0</v>
      </c>
    </row>
    <row r="185" spans="1:34" x14ac:dyDescent="0.3">
      <c r="A185" s="5">
        <v>1</v>
      </c>
      <c r="B185" s="12">
        <v>0</v>
      </c>
      <c r="C185" s="5">
        <v>1</v>
      </c>
      <c r="D185" s="5">
        <f t="shared" si="116"/>
        <v>0</v>
      </c>
      <c r="E185" s="11">
        <v>-1</v>
      </c>
      <c r="F185" s="5">
        <f t="shared" si="117"/>
        <v>-1</v>
      </c>
      <c r="G185" s="5">
        <f t="shared" si="118"/>
        <v>1</v>
      </c>
      <c r="H185" s="5">
        <f t="shared" si="119"/>
        <v>-1</v>
      </c>
      <c r="I185" s="1">
        <v>0</v>
      </c>
      <c r="J185" s="12">
        <v>0</v>
      </c>
      <c r="K185" s="5">
        <v>0</v>
      </c>
      <c r="L185" s="5">
        <f t="shared" si="120"/>
        <v>1</v>
      </c>
      <c r="M185" s="5">
        <v>1</v>
      </c>
      <c r="N185" s="5">
        <f t="shared" si="121"/>
        <v>1</v>
      </c>
      <c r="O185" s="5">
        <f t="shared" si="122"/>
        <v>1</v>
      </c>
      <c r="P185" s="5">
        <f t="shared" si="123"/>
        <v>1</v>
      </c>
      <c r="Q185" s="12">
        <v>0</v>
      </c>
      <c r="R185" s="5">
        <v>0</v>
      </c>
      <c r="S185" s="5">
        <f t="shared" si="124"/>
        <v>1</v>
      </c>
      <c r="T185" s="5">
        <v>1</v>
      </c>
      <c r="U185" s="5">
        <f t="shared" si="125"/>
        <v>1</v>
      </c>
      <c r="V185" s="5">
        <f t="shared" si="126"/>
        <v>1</v>
      </c>
      <c r="W185" s="5">
        <f t="shared" si="127"/>
        <v>1</v>
      </c>
      <c r="X185" s="5">
        <f t="shared" si="128"/>
        <v>1</v>
      </c>
      <c r="Y185" s="5">
        <f t="shared" si="129"/>
        <v>1</v>
      </c>
      <c r="Z185" s="5">
        <f t="shared" si="130"/>
        <v>0</v>
      </c>
      <c r="AA185" s="5">
        <f t="shared" si="138"/>
        <v>1</v>
      </c>
      <c r="AB185" s="5">
        <f t="shared" si="131"/>
        <v>-6</v>
      </c>
      <c r="AC185" s="5">
        <f t="shared" si="132"/>
        <v>-2</v>
      </c>
      <c r="AD185" s="5">
        <f t="shared" si="133"/>
        <v>-2</v>
      </c>
      <c r="AE185" s="5">
        <f t="shared" si="134"/>
        <v>-2</v>
      </c>
      <c r="AF185" s="5">
        <f t="shared" si="135"/>
        <v>0</v>
      </c>
      <c r="AG185" s="5">
        <f t="shared" si="136"/>
        <v>0</v>
      </c>
      <c r="AH185" s="5">
        <f t="shared" si="137"/>
        <v>0</v>
      </c>
    </row>
    <row r="186" spans="1:34" x14ac:dyDescent="0.3">
      <c r="A186" s="5">
        <v>1</v>
      </c>
      <c r="B186" s="12">
        <v>0</v>
      </c>
      <c r="C186" s="5">
        <v>0</v>
      </c>
      <c r="D186" s="5">
        <f t="shared" si="116"/>
        <v>1</v>
      </c>
      <c r="E186" s="5">
        <v>1</v>
      </c>
      <c r="F186" s="5">
        <f t="shared" si="117"/>
        <v>1</v>
      </c>
      <c r="G186" s="5">
        <f t="shared" si="118"/>
        <v>1</v>
      </c>
      <c r="H186" s="5">
        <f t="shared" si="119"/>
        <v>1</v>
      </c>
      <c r="I186" s="1">
        <v>0</v>
      </c>
      <c r="J186" s="12">
        <v>0</v>
      </c>
      <c r="K186" s="5">
        <v>1</v>
      </c>
      <c r="L186" s="5">
        <f t="shared" si="120"/>
        <v>0</v>
      </c>
      <c r="M186" s="11">
        <v>0</v>
      </c>
      <c r="N186" s="5">
        <f t="shared" si="121"/>
        <v>0</v>
      </c>
      <c r="O186" s="5">
        <f t="shared" si="122"/>
        <v>0</v>
      </c>
      <c r="P186" s="5">
        <f t="shared" si="123"/>
        <v>0</v>
      </c>
      <c r="Q186" s="12">
        <v>0</v>
      </c>
      <c r="R186" s="5">
        <v>0</v>
      </c>
      <c r="S186" s="5">
        <f t="shared" si="124"/>
        <v>1</v>
      </c>
      <c r="T186" s="5">
        <v>1</v>
      </c>
      <c r="U186" s="5">
        <f t="shared" si="125"/>
        <v>1</v>
      </c>
      <c r="V186" s="5">
        <f t="shared" si="126"/>
        <v>1</v>
      </c>
      <c r="W186" s="5">
        <f t="shared" si="127"/>
        <v>1</v>
      </c>
      <c r="X186" s="5">
        <f t="shared" si="128"/>
        <v>2</v>
      </c>
      <c r="Y186" s="5">
        <f t="shared" si="129"/>
        <v>1</v>
      </c>
      <c r="Z186" s="5">
        <f t="shared" si="130"/>
        <v>0</v>
      </c>
      <c r="AA186" s="5">
        <f t="shared" si="138"/>
        <v>1</v>
      </c>
      <c r="AB186" s="5">
        <f t="shared" si="131"/>
        <v>-6</v>
      </c>
      <c r="AC186" s="5">
        <f t="shared" si="132"/>
        <v>-2.5</v>
      </c>
      <c r="AD186" s="5">
        <f t="shared" si="133"/>
        <v>-1</v>
      </c>
      <c r="AE186" s="5">
        <f t="shared" si="134"/>
        <v>-2.5</v>
      </c>
      <c r="AF186" s="5">
        <f t="shared" si="135"/>
        <v>-0.5</v>
      </c>
      <c r="AG186" s="5">
        <f t="shared" si="136"/>
        <v>1</v>
      </c>
      <c r="AH186" s="5">
        <f t="shared" si="137"/>
        <v>-0.5</v>
      </c>
    </row>
    <row r="187" spans="1:34" x14ac:dyDescent="0.3">
      <c r="A187" s="5">
        <v>1</v>
      </c>
      <c r="B187" s="12">
        <v>0</v>
      </c>
      <c r="C187" s="5">
        <v>0</v>
      </c>
      <c r="D187" s="5">
        <f t="shared" si="116"/>
        <v>1</v>
      </c>
      <c r="E187" s="5">
        <v>1</v>
      </c>
      <c r="F187" s="5">
        <f t="shared" si="117"/>
        <v>1</v>
      </c>
      <c r="G187" s="5">
        <f t="shared" si="118"/>
        <v>1</v>
      </c>
      <c r="H187" s="5">
        <f t="shared" si="119"/>
        <v>1</v>
      </c>
      <c r="I187" s="1">
        <v>0</v>
      </c>
      <c r="J187" s="12">
        <v>0</v>
      </c>
      <c r="K187" s="5">
        <v>1</v>
      </c>
      <c r="L187" s="5">
        <f t="shared" si="120"/>
        <v>0</v>
      </c>
      <c r="M187" s="11">
        <v>0</v>
      </c>
      <c r="N187" s="5">
        <f t="shared" si="121"/>
        <v>0</v>
      </c>
      <c r="O187" s="5">
        <f t="shared" si="122"/>
        <v>0</v>
      </c>
      <c r="P187" s="5">
        <f t="shared" si="123"/>
        <v>0</v>
      </c>
      <c r="Q187" s="12">
        <v>0</v>
      </c>
      <c r="R187" s="5">
        <v>0</v>
      </c>
      <c r="S187" s="5">
        <f t="shared" si="124"/>
        <v>1</v>
      </c>
      <c r="T187" s="5">
        <v>1</v>
      </c>
      <c r="U187" s="5">
        <f t="shared" si="125"/>
        <v>1</v>
      </c>
      <c r="V187" s="5">
        <f t="shared" si="126"/>
        <v>1</v>
      </c>
      <c r="W187" s="5">
        <f t="shared" si="127"/>
        <v>1</v>
      </c>
      <c r="X187" s="5">
        <f t="shared" si="128"/>
        <v>2</v>
      </c>
      <c r="Y187" s="5">
        <f t="shared" si="129"/>
        <v>1</v>
      </c>
      <c r="Z187" s="5">
        <f t="shared" si="130"/>
        <v>0</v>
      </c>
      <c r="AA187" s="5">
        <f t="shared" si="138"/>
        <v>1</v>
      </c>
      <c r="AB187" s="5">
        <f t="shared" si="131"/>
        <v>-6</v>
      </c>
      <c r="AC187" s="5">
        <f t="shared" si="132"/>
        <v>-2.5</v>
      </c>
      <c r="AD187" s="5">
        <f t="shared" si="133"/>
        <v>-1</v>
      </c>
      <c r="AE187" s="5">
        <f t="shared" si="134"/>
        <v>-2.5</v>
      </c>
      <c r="AF187" s="5">
        <f t="shared" si="135"/>
        <v>-0.5</v>
      </c>
      <c r="AG187" s="5">
        <f t="shared" si="136"/>
        <v>1</v>
      </c>
      <c r="AH187" s="5">
        <f t="shared" si="137"/>
        <v>-0.5</v>
      </c>
    </row>
    <row r="188" spans="1:34" x14ac:dyDescent="0.3">
      <c r="A188" s="5">
        <v>1</v>
      </c>
      <c r="B188" s="12">
        <v>0</v>
      </c>
      <c r="C188" s="5">
        <v>0</v>
      </c>
      <c r="D188" s="5">
        <f t="shared" si="116"/>
        <v>1</v>
      </c>
      <c r="E188" s="5">
        <v>1</v>
      </c>
      <c r="F188" s="5">
        <f t="shared" si="117"/>
        <v>1</v>
      </c>
      <c r="G188" s="5">
        <f t="shared" si="118"/>
        <v>1</v>
      </c>
      <c r="H188" s="5">
        <f t="shared" si="119"/>
        <v>1</v>
      </c>
      <c r="I188" s="1">
        <v>0</v>
      </c>
      <c r="J188" s="12">
        <v>0</v>
      </c>
      <c r="K188" s="5">
        <v>0</v>
      </c>
      <c r="L188" s="5">
        <f t="shared" si="120"/>
        <v>1</v>
      </c>
      <c r="M188" s="5">
        <v>1</v>
      </c>
      <c r="N188" s="5">
        <f t="shared" si="121"/>
        <v>1</v>
      </c>
      <c r="O188" s="5">
        <f t="shared" si="122"/>
        <v>1</v>
      </c>
      <c r="P188" s="5">
        <f t="shared" si="123"/>
        <v>1</v>
      </c>
      <c r="Q188" s="12">
        <v>0</v>
      </c>
      <c r="R188" s="5">
        <v>1</v>
      </c>
      <c r="S188" s="5">
        <f t="shared" si="124"/>
        <v>0</v>
      </c>
      <c r="T188" s="11">
        <v>0</v>
      </c>
      <c r="U188" s="5">
        <f t="shared" si="125"/>
        <v>0</v>
      </c>
      <c r="V188" s="5">
        <f t="shared" si="126"/>
        <v>0</v>
      </c>
      <c r="W188" s="5">
        <f t="shared" si="127"/>
        <v>0</v>
      </c>
      <c r="X188" s="5">
        <f t="shared" si="128"/>
        <v>2</v>
      </c>
      <c r="Y188" s="5">
        <f t="shared" si="129"/>
        <v>1</v>
      </c>
      <c r="Z188" s="5">
        <f t="shared" si="130"/>
        <v>0</v>
      </c>
      <c r="AA188" s="5">
        <f t="shared" si="138"/>
        <v>1</v>
      </c>
      <c r="AB188" s="5">
        <f t="shared" si="131"/>
        <v>-6</v>
      </c>
      <c r="AC188" s="5">
        <f t="shared" si="132"/>
        <v>-2.5</v>
      </c>
      <c r="AD188" s="5">
        <f t="shared" si="133"/>
        <v>-2.5</v>
      </c>
      <c r="AE188" s="5">
        <f t="shared" si="134"/>
        <v>-1</v>
      </c>
      <c r="AF188" s="5">
        <f t="shared" si="135"/>
        <v>-0.5</v>
      </c>
      <c r="AG188" s="5">
        <f t="shared" si="136"/>
        <v>-0.5</v>
      </c>
      <c r="AH188" s="5">
        <f t="shared" si="137"/>
        <v>1</v>
      </c>
    </row>
    <row r="189" spans="1:34" x14ac:dyDescent="0.3">
      <c r="A189" s="5">
        <v>1</v>
      </c>
      <c r="B189" s="12">
        <v>0</v>
      </c>
      <c r="C189" s="5">
        <v>0</v>
      </c>
      <c r="D189" s="5">
        <f t="shared" si="116"/>
        <v>1</v>
      </c>
      <c r="E189" s="5">
        <v>1</v>
      </c>
      <c r="F189" s="5">
        <f t="shared" si="117"/>
        <v>1</v>
      </c>
      <c r="G189" s="5">
        <f t="shared" si="118"/>
        <v>1</v>
      </c>
      <c r="H189" s="5">
        <f t="shared" si="119"/>
        <v>1</v>
      </c>
      <c r="I189" s="1">
        <v>0</v>
      </c>
      <c r="J189" s="12">
        <v>0</v>
      </c>
      <c r="K189" s="5">
        <v>0</v>
      </c>
      <c r="L189" s="5">
        <f t="shared" si="120"/>
        <v>1</v>
      </c>
      <c r="M189" s="5">
        <v>1</v>
      </c>
      <c r="N189" s="5">
        <f t="shared" si="121"/>
        <v>1</v>
      </c>
      <c r="O189" s="5">
        <f t="shared" si="122"/>
        <v>1</v>
      </c>
      <c r="P189" s="5">
        <f t="shared" si="123"/>
        <v>1</v>
      </c>
      <c r="Q189" s="12">
        <v>0</v>
      </c>
      <c r="R189" s="5">
        <v>1</v>
      </c>
      <c r="S189" s="5">
        <f t="shared" si="124"/>
        <v>0</v>
      </c>
      <c r="T189" s="11">
        <v>3</v>
      </c>
      <c r="U189" s="5">
        <f t="shared" si="125"/>
        <v>1</v>
      </c>
      <c r="V189" s="5">
        <f t="shared" si="126"/>
        <v>1.7320508075688772</v>
      </c>
      <c r="W189" s="5">
        <f t="shared" si="127"/>
        <v>1.7320508075688772</v>
      </c>
      <c r="X189" s="5">
        <f t="shared" si="128"/>
        <v>3.7320508075688772</v>
      </c>
      <c r="Y189" s="5">
        <f t="shared" si="129"/>
        <v>1</v>
      </c>
      <c r="Z189" s="5">
        <f t="shared" si="130"/>
        <v>0</v>
      </c>
      <c r="AA189" s="5">
        <f t="shared" si="138"/>
        <v>1</v>
      </c>
      <c r="AB189" s="5">
        <f t="shared" si="131"/>
        <v>-6</v>
      </c>
      <c r="AC189" s="5">
        <f t="shared" si="132"/>
        <v>-1</v>
      </c>
      <c r="AD189" s="5">
        <f t="shared" si="133"/>
        <v>-1</v>
      </c>
      <c r="AE189" s="5">
        <f t="shared" si="134"/>
        <v>-4</v>
      </c>
      <c r="AF189" s="5">
        <f t="shared" si="135"/>
        <v>1</v>
      </c>
      <c r="AG189" s="5">
        <f t="shared" si="136"/>
        <v>1</v>
      </c>
      <c r="AH189" s="5">
        <f t="shared" si="137"/>
        <v>-2</v>
      </c>
    </row>
    <row r="190" spans="1:34" x14ac:dyDescent="0.3">
      <c r="A190" s="5">
        <v>1</v>
      </c>
      <c r="B190" s="12">
        <v>0</v>
      </c>
      <c r="C190" s="5">
        <v>0</v>
      </c>
      <c r="D190" s="5">
        <f t="shared" si="116"/>
        <v>1</v>
      </c>
      <c r="E190" s="5">
        <v>1</v>
      </c>
      <c r="F190" s="5">
        <f t="shared" si="117"/>
        <v>1</v>
      </c>
      <c r="G190" s="5">
        <f t="shared" si="118"/>
        <v>1</v>
      </c>
      <c r="H190" s="5">
        <f t="shared" si="119"/>
        <v>1</v>
      </c>
      <c r="I190" s="1">
        <v>0</v>
      </c>
      <c r="J190" s="12">
        <v>0</v>
      </c>
      <c r="K190" s="5">
        <v>0</v>
      </c>
      <c r="L190" s="5">
        <f t="shared" si="120"/>
        <v>1</v>
      </c>
      <c r="M190" s="5">
        <v>1</v>
      </c>
      <c r="N190" s="5">
        <f t="shared" si="121"/>
        <v>1</v>
      </c>
      <c r="O190" s="5">
        <f t="shared" si="122"/>
        <v>1</v>
      </c>
      <c r="P190" s="5">
        <f t="shared" si="123"/>
        <v>1</v>
      </c>
      <c r="Q190" s="12">
        <v>0</v>
      </c>
      <c r="R190" s="5">
        <v>1</v>
      </c>
      <c r="S190" s="5">
        <f t="shared" si="124"/>
        <v>0</v>
      </c>
      <c r="T190" s="11">
        <v>0</v>
      </c>
      <c r="U190" s="5">
        <f t="shared" si="125"/>
        <v>0</v>
      </c>
      <c r="V190" s="5">
        <f t="shared" si="126"/>
        <v>0</v>
      </c>
      <c r="W190" s="5">
        <f t="shared" si="127"/>
        <v>0</v>
      </c>
      <c r="X190" s="5">
        <f t="shared" si="128"/>
        <v>2</v>
      </c>
      <c r="Y190" s="5">
        <f t="shared" si="129"/>
        <v>1</v>
      </c>
      <c r="Z190" s="5">
        <f t="shared" si="130"/>
        <v>0</v>
      </c>
      <c r="AA190" s="5">
        <f t="shared" si="138"/>
        <v>1</v>
      </c>
      <c r="AB190" s="5">
        <f t="shared" si="131"/>
        <v>-6</v>
      </c>
      <c r="AC190" s="5">
        <f t="shared" si="132"/>
        <v>-2.5</v>
      </c>
      <c r="AD190" s="5">
        <f t="shared" si="133"/>
        <v>-2.5</v>
      </c>
      <c r="AE190" s="5">
        <f t="shared" si="134"/>
        <v>-1</v>
      </c>
      <c r="AF190" s="5">
        <f t="shared" si="135"/>
        <v>-0.5</v>
      </c>
      <c r="AG190" s="5">
        <f t="shared" si="136"/>
        <v>-0.5</v>
      </c>
      <c r="AH190" s="5">
        <f t="shared" si="137"/>
        <v>1</v>
      </c>
    </row>
    <row r="191" spans="1:34" x14ac:dyDescent="0.3">
      <c r="A191" s="5">
        <v>1</v>
      </c>
      <c r="B191" s="12">
        <v>0</v>
      </c>
      <c r="C191" s="5">
        <v>0</v>
      </c>
      <c r="D191" s="5">
        <f t="shared" si="116"/>
        <v>1</v>
      </c>
      <c r="E191" s="5">
        <v>1</v>
      </c>
      <c r="F191" s="5">
        <f t="shared" si="117"/>
        <v>1</v>
      </c>
      <c r="G191" s="5">
        <f t="shared" si="118"/>
        <v>1</v>
      </c>
      <c r="H191" s="5">
        <f t="shared" si="119"/>
        <v>1</v>
      </c>
      <c r="I191" s="1">
        <v>0</v>
      </c>
      <c r="J191" s="12">
        <v>0</v>
      </c>
      <c r="K191" s="5">
        <v>0</v>
      </c>
      <c r="L191" s="5">
        <f t="shared" si="120"/>
        <v>1</v>
      </c>
      <c r="M191" s="5">
        <v>1</v>
      </c>
      <c r="N191" s="5">
        <f t="shared" si="121"/>
        <v>1</v>
      </c>
      <c r="O191" s="5">
        <f t="shared" si="122"/>
        <v>1</v>
      </c>
      <c r="P191" s="5">
        <f t="shared" si="123"/>
        <v>1</v>
      </c>
      <c r="Q191" s="12">
        <v>0</v>
      </c>
      <c r="R191" s="5">
        <v>1</v>
      </c>
      <c r="S191" s="5">
        <f t="shared" si="124"/>
        <v>0</v>
      </c>
      <c r="T191" s="11">
        <v>0</v>
      </c>
      <c r="U191" s="5">
        <f t="shared" si="125"/>
        <v>0</v>
      </c>
      <c r="V191" s="5">
        <f t="shared" si="126"/>
        <v>0</v>
      </c>
      <c r="W191" s="5">
        <f t="shared" si="127"/>
        <v>0</v>
      </c>
      <c r="X191" s="5">
        <f t="shared" si="128"/>
        <v>2</v>
      </c>
      <c r="Y191" s="5">
        <f t="shared" si="129"/>
        <v>1</v>
      </c>
      <c r="Z191" s="5">
        <f t="shared" si="130"/>
        <v>0</v>
      </c>
      <c r="AA191" s="5">
        <f t="shared" si="138"/>
        <v>1</v>
      </c>
      <c r="AB191" s="5">
        <f t="shared" si="131"/>
        <v>-6</v>
      </c>
      <c r="AC191" s="5">
        <f t="shared" si="132"/>
        <v>-2.5</v>
      </c>
      <c r="AD191" s="5">
        <f t="shared" si="133"/>
        <v>-2.5</v>
      </c>
      <c r="AE191" s="5">
        <f t="shared" si="134"/>
        <v>-1</v>
      </c>
      <c r="AF191" s="5">
        <f t="shared" si="135"/>
        <v>-0.5</v>
      </c>
      <c r="AG191" s="5">
        <f t="shared" si="136"/>
        <v>-0.5</v>
      </c>
      <c r="AH191" s="5">
        <f t="shared" si="137"/>
        <v>1</v>
      </c>
    </row>
    <row r="192" spans="1:34" x14ac:dyDescent="0.3">
      <c r="A192" s="5">
        <v>1</v>
      </c>
      <c r="B192" s="12">
        <v>0</v>
      </c>
      <c r="C192" s="5">
        <v>0</v>
      </c>
      <c r="D192" s="5">
        <f t="shared" si="116"/>
        <v>1</v>
      </c>
      <c r="E192" s="5">
        <v>1</v>
      </c>
      <c r="F192" s="5">
        <f t="shared" si="117"/>
        <v>1</v>
      </c>
      <c r="G192" s="5">
        <f t="shared" si="118"/>
        <v>1</v>
      </c>
      <c r="H192" s="5">
        <f t="shared" si="119"/>
        <v>1</v>
      </c>
      <c r="I192" s="1">
        <v>0</v>
      </c>
      <c r="J192" s="12">
        <v>0</v>
      </c>
      <c r="K192" s="5">
        <v>0</v>
      </c>
      <c r="L192" s="5">
        <f t="shared" si="120"/>
        <v>1</v>
      </c>
      <c r="M192" s="5">
        <v>1</v>
      </c>
      <c r="N192" s="5">
        <f t="shared" si="121"/>
        <v>1</v>
      </c>
      <c r="O192" s="5">
        <f t="shared" si="122"/>
        <v>1</v>
      </c>
      <c r="P192" s="5">
        <f t="shared" si="123"/>
        <v>1</v>
      </c>
      <c r="Q192" s="12">
        <v>0</v>
      </c>
      <c r="R192" s="5">
        <v>1</v>
      </c>
      <c r="S192" s="5">
        <f t="shared" si="124"/>
        <v>0</v>
      </c>
      <c r="T192" s="11">
        <v>0</v>
      </c>
      <c r="U192" s="5">
        <f t="shared" si="125"/>
        <v>0</v>
      </c>
      <c r="V192" s="5">
        <f t="shared" si="126"/>
        <v>0</v>
      </c>
      <c r="W192" s="5">
        <f t="shared" si="127"/>
        <v>0</v>
      </c>
      <c r="X192" s="5">
        <f t="shared" si="128"/>
        <v>2</v>
      </c>
      <c r="Y192" s="5">
        <f t="shared" si="129"/>
        <v>1</v>
      </c>
      <c r="Z192" s="5">
        <f t="shared" si="130"/>
        <v>0</v>
      </c>
      <c r="AA192" s="5">
        <f t="shared" si="138"/>
        <v>1</v>
      </c>
      <c r="AB192" s="5">
        <f t="shared" si="131"/>
        <v>-6</v>
      </c>
      <c r="AC192" s="5">
        <f t="shared" si="132"/>
        <v>-2.5</v>
      </c>
      <c r="AD192" s="5">
        <f t="shared" si="133"/>
        <v>-2.5</v>
      </c>
      <c r="AE192" s="5">
        <f t="shared" si="134"/>
        <v>-1</v>
      </c>
      <c r="AF192" s="5">
        <f t="shared" si="135"/>
        <v>-0.5</v>
      </c>
      <c r="AG192" s="5">
        <f t="shared" si="136"/>
        <v>-0.5</v>
      </c>
      <c r="AH192" s="5">
        <f t="shared" si="137"/>
        <v>1</v>
      </c>
    </row>
    <row r="193" spans="1:34" x14ac:dyDescent="0.3">
      <c r="A193" s="5">
        <v>1</v>
      </c>
      <c r="B193" s="12">
        <v>0</v>
      </c>
      <c r="C193" s="5">
        <v>0</v>
      </c>
      <c r="D193" s="5">
        <f t="shared" si="116"/>
        <v>1</v>
      </c>
      <c r="E193" s="5">
        <v>1</v>
      </c>
      <c r="F193" s="5">
        <f t="shared" si="117"/>
        <v>1</v>
      </c>
      <c r="G193" s="5">
        <f t="shared" si="118"/>
        <v>1</v>
      </c>
      <c r="H193" s="5">
        <f t="shared" si="119"/>
        <v>1</v>
      </c>
      <c r="I193" s="1">
        <v>1</v>
      </c>
      <c r="J193" s="12">
        <v>0</v>
      </c>
      <c r="K193" s="5">
        <v>0</v>
      </c>
      <c r="L193" s="5">
        <f t="shared" si="120"/>
        <v>1</v>
      </c>
      <c r="M193" s="5">
        <v>1</v>
      </c>
      <c r="N193" s="5">
        <f t="shared" si="121"/>
        <v>1</v>
      </c>
      <c r="O193" s="5">
        <f t="shared" si="122"/>
        <v>1</v>
      </c>
      <c r="P193" s="5">
        <f t="shared" si="123"/>
        <v>1</v>
      </c>
      <c r="Q193" s="12">
        <v>1</v>
      </c>
      <c r="R193" s="5">
        <v>0</v>
      </c>
      <c r="S193" s="5">
        <f t="shared" si="124"/>
        <v>0</v>
      </c>
      <c r="T193" s="11">
        <v>-6</v>
      </c>
      <c r="U193" s="5">
        <f t="shared" si="125"/>
        <v>-1</v>
      </c>
      <c r="V193" s="5">
        <f t="shared" si="126"/>
        <v>2.4494897427831779</v>
      </c>
      <c r="W193" s="5">
        <f t="shared" si="127"/>
        <v>-2.4494897427831779</v>
      </c>
      <c r="X193" s="5">
        <f t="shared" si="128"/>
        <v>-0.44948974278317788</v>
      </c>
      <c r="Y193" s="5">
        <f t="shared" si="129"/>
        <v>0</v>
      </c>
      <c r="Z193" s="5">
        <f t="shared" si="130"/>
        <v>1</v>
      </c>
      <c r="AA193" s="5">
        <f t="shared" si="138"/>
        <v>1</v>
      </c>
      <c r="AB193" s="5">
        <f t="shared" si="131"/>
        <v>-10</v>
      </c>
      <c r="AC193" s="5">
        <f t="shared" si="132"/>
        <v>-5.5</v>
      </c>
      <c r="AD193" s="5">
        <f t="shared" si="133"/>
        <v>-5.5</v>
      </c>
      <c r="AE193" s="5">
        <f t="shared" si="134"/>
        <v>1</v>
      </c>
      <c r="AF193" s="5">
        <f t="shared" si="135"/>
        <v>2.5</v>
      </c>
      <c r="AG193" s="5">
        <f t="shared" si="136"/>
        <v>2.5</v>
      </c>
      <c r="AH193" s="5">
        <f t="shared" si="137"/>
        <v>-5</v>
      </c>
    </row>
    <row r="194" spans="1:34" x14ac:dyDescent="0.3">
      <c r="A194" s="5">
        <v>1</v>
      </c>
      <c r="B194" s="12">
        <v>0</v>
      </c>
      <c r="C194" s="5">
        <v>0</v>
      </c>
      <c r="D194" s="5">
        <f t="shared" ref="D194:D201" si="139">1-B194-C194</f>
        <v>1</v>
      </c>
      <c r="E194" s="5">
        <v>1</v>
      </c>
      <c r="F194" s="5">
        <f t="shared" ref="F194:F201" si="140">SIGN(E194)</f>
        <v>1</v>
      </c>
      <c r="G194" s="5">
        <f t="shared" ref="G194:G201" si="141">SQRT(ABS(E194))</f>
        <v>1</v>
      </c>
      <c r="H194" s="5">
        <f t="shared" ref="H194:H201" si="142">F194*G194</f>
        <v>1</v>
      </c>
      <c r="I194" s="1">
        <v>1</v>
      </c>
      <c r="J194" s="12">
        <v>0</v>
      </c>
      <c r="K194" s="5">
        <v>0</v>
      </c>
      <c r="L194" s="5">
        <f t="shared" ref="L194:L201" si="143">1-J194-K194</f>
        <v>1</v>
      </c>
      <c r="M194" s="5">
        <v>1</v>
      </c>
      <c r="N194" s="5">
        <f t="shared" ref="N194:N201" si="144">SIGN(M194)</f>
        <v>1</v>
      </c>
      <c r="O194" s="5">
        <f t="shared" ref="O194:O201" si="145">SQRT(ABS(M194))</f>
        <v>1</v>
      </c>
      <c r="P194" s="5">
        <f t="shared" ref="P194:P201" si="146">N194*O194</f>
        <v>1</v>
      </c>
      <c r="Q194" s="12">
        <v>1</v>
      </c>
      <c r="R194" s="5">
        <v>0</v>
      </c>
      <c r="S194" s="5">
        <f t="shared" ref="S194:S201" si="147">1-Q194-R194</f>
        <v>0</v>
      </c>
      <c r="T194" s="11">
        <v>-8</v>
      </c>
      <c r="U194" s="5">
        <f t="shared" ref="U194:U201" si="148">SIGN(T194)</f>
        <v>-1</v>
      </c>
      <c r="V194" s="5">
        <f t="shared" ref="V194:V201" si="149">SQRT(ABS(T194))</f>
        <v>2.8284271247461903</v>
      </c>
      <c r="W194" s="5">
        <f t="shared" ref="W194:W201" si="150">U194*V194</f>
        <v>-2.8284271247461903</v>
      </c>
      <c r="X194" s="5">
        <f t="shared" ref="X194:X201" si="151">W194+P194+H194</f>
        <v>-0.82842712474619029</v>
      </c>
      <c r="Y194" s="5">
        <f t="shared" ref="Y194:Y201" si="152">IF(X194&gt;0,1, IF(X194=0, 1/2, 0))</f>
        <v>0</v>
      </c>
      <c r="Z194" s="5">
        <f t="shared" ref="Z194:Z201" si="153">I194</f>
        <v>1</v>
      </c>
      <c r="AA194" s="5">
        <f t="shared" si="138"/>
        <v>1</v>
      </c>
      <c r="AB194" s="5">
        <f t="shared" ref="AB194:AB201" si="154">-6*Y194-10*(1-Y194)*I194</f>
        <v>-10</v>
      </c>
      <c r="AC194" s="5">
        <f t="shared" ref="AC194:AC201" si="155">AF194-2*Y194+6*B194*(1-Y194)-8*D194*I194*(1-Y194)</f>
        <v>-4.5</v>
      </c>
      <c r="AD194" s="5">
        <f t="shared" ref="AD194:AD201" si="156">AG194+J194*6*(1-Y194)+L194*I194*(1-Y194)*(-8)-2*Y194</f>
        <v>-4.5</v>
      </c>
      <c r="AE194" s="5">
        <f t="shared" ref="AE194:AE201" si="157">AH194-2*Y194+Q194*6*(1-Y194)-8*(1-Y194)*S194*I194</f>
        <v>-1</v>
      </c>
      <c r="AF194" s="5">
        <f t="shared" ref="AF194:AF201" si="158">-ABS(E194)+ABS(M194)/2+ABS(T194)/2</f>
        <v>3.5</v>
      </c>
      <c r="AG194" s="5">
        <f t="shared" ref="AG194:AG201" si="159">ABS(E194)/2-ABS(M194)+ABS(T194)/2</f>
        <v>3.5</v>
      </c>
      <c r="AH194" s="5">
        <f t="shared" ref="AH194:AH201" si="160">ABS(E194)/2+ABS(M194)/2-ABS(T194)</f>
        <v>-7</v>
      </c>
    </row>
    <row r="195" spans="1:34" x14ac:dyDescent="0.3">
      <c r="A195" s="5">
        <v>1</v>
      </c>
      <c r="B195" s="12">
        <v>0</v>
      </c>
      <c r="C195" s="5">
        <v>0</v>
      </c>
      <c r="D195" s="5">
        <f t="shared" si="139"/>
        <v>1</v>
      </c>
      <c r="E195" s="5">
        <v>1</v>
      </c>
      <c r="F195" s="5">
        <f t="shared" si="140"/>
        <v>1</v>
      </c>
      <c r="G195" s="5">
        <f t="shared" si="141"/>
        <v>1</v>
      </c>
      <c r="H195" s="5">
        <f t="shared" si="142"/>
        <v>1</v>
      </c>
      <c r="I195" s="1">
        <v>1</v>
      </c>
      <c r="J195" s="12">
        <v>1</v>
      </c>
      <c r="K195" s="5">
        <v>0</v>
      </c>
      <c r="L195" s="5">
        <f t="shared" si="143"/>
        <v>0</v>
      </c>
      <c r="M195" s="11">
        <v>-4</v>
      </c>
      <c r="N195" s="5">
        <f t="shared" si="144"/>
        <v>-1</v>
      </c>
      <c r="O195" s="5">
        <f t="shared" si="145"/>
        <v>2</v>
      </c>
      <c r="P195" s="5">
        <f t="shared" si="146"/>
        <v>-2</v>
      </c>
      <c r="Q195" s="12">
        <v>0</v>
      </c>
      <c r="R195" s="5">
        <v>0</v>
      </c>
      <c r="S195" s="5">
        <f t="shared" si="147"/>
        <v>1</v>
      </c>
      <c r="T195" s="5">
        <v>1</v>
      </c>
      <c r="U195" s="5">
        <f t="shared" si="148"/>
        <v>1</v>
      </c>
      <c r="V195" s="5">
        <f t="shared" si="149"/>
        <v>1</v>
      </c>
      <c r="W195" s="5">
        <f t="shared" si="150"/>
        <v>1</v>
      </c>
      <c r="X195" s="5">
        <f t="shared" si="151"/>
        <v>0</v>
      </c>
      <c r="Y195" s="5">
        <f t="shared" si="152"/>
        <v>0.5</v>
      </c>
      <c r="Z195" s="5">
        <f t="shared" si="153"/>
        <v>1</v>
      </c>
      <c r="AA195" s="5">
        <f t="shared" si="138"/>
        <v>1</v>
      </c>
      <c r="AB195" s="5">
        <f t="shared" si="154"/>
        <v>-8</v>
      </c>
      <c r="AC195" s="5">
        <f t="shared" si="155"/>
        <v>-3.5</v>
      </c>
      <c r="AD195" s="5">
        <f t="shared" si="156"/>
        <v>-1</v>
      </c>
      <c r="AE195" s="5">
        <f t="shared" si="157"/>
        <v>-3.5</v>
      </c>
      <c r="AF195" s="5">
        <f t="shared" si="158"/>
        <v>1.5</v>
      </c>
      <c r="AG195" s="5">
        <f t="shared" si="159"/>
        <v>-3</v>
      </c>
      <c r="AH195" s="5">
        <f t="shared" si="160"/>
        <v>1.5</v>
      </c>
    </row>
    <row r="196" spans="1:34" x14ac:dyDescent="0.3">
      <c r="A196" s="5">
        <v>1</v>
      </c>
      <c r="B196" s="12">
        <v>0</v>
      </c>
      <c r="C196" s="5">
        <v>0</v>
      </c>
      <c r="D196" s="5">
        <f t="shared" si="139"/>
        <v>1</v>
      </c>
      <c r="E196" s="5">
        <v>1</v>
      </c>
      <c r="F196" s="5">
        <f t="shared" si="140"/>
        <v>1</v>
      </c>
      <c r="G196" s="5">
        <f t="shared" si="141"/>
        <v>1</v>
      </c>
      <c r="H196" s="5">
        <f t="shared" si="142"/>
        <v>1</v>
      </c>
      <c r="I196" s="1">
        <v>1</v>
      </c>
      <c r="J196" s="12">
        <v>1</v>
      </c>
      <c r="K196" s="5">
        <v>0</v>
      </c>
      <c r="L196" s="5">
        <f t="shared" si="143"/>
        <v>0</v>
      </c>
      <c r="M196" s="11">
        <v>0</v>
      </c>
      <c r="N196" s="5">
        <f t="shared" si="144"/>
        <v>0</v>
      </c>
      <c r="O196" s="5">
        <f t="shared" si="145"/>
        <v>0</v>
      </c>
      <c r="P196" s="5">
        <f t="shared" si="146"/>
        <v>0</v>
      </c>
      <c r="Q196" s="12">
        <v>0</v>
      </c>
      <c r="R196" s="5">
        <v>0</v>
      </c>
      <c r="S196" s="5">
        <f t="shared" si="147"/>
        <v>1</v>
      </c>
      <c r="T196" s="5">
        <v>1</v>
      </c>
      <c r="U196" s="5">
        <f t="shared" si="148"/>
        <v>1</v>
      </c>
      <c r="V196" s="5">
        <f t="shared" si="149"/>
        <v>1</v>
      </c>
      <c r="W196" s="5">
        <f t="shared" si="150"/>
        <v>1</v>
      </c>
      <c r="X196" s="5">
        <f t="shared" si="151"/>
        <v>2</v>
      </c>
      <c r="Y196" s="5">
        <f t="shared" si="152"/>
        <v>1</v>
      </c>
      <c r="Z196" s="5">
        <f t="shared" si="153"/>
        <v>1</v>
      </c>
      <c r="AA196" s="5">
        <f t="shared" si="138"/>
        <v>1</v>
      </c>
      <c r="AB196" s="5">
        <f t="shared" si="154"/>
        <v>-6</v>
      </c>
      <c r="AC196" s="5">
        <f t="shared" si="155"/>
        <v>-2.5</v>
      </c>
      <c r="AD196" s="5">
        <f t="shared" si="156"/>
        <v>-1</v>
      </c>
      <c r="AE196" s="5">
        <f t="shared" si="157"/>
        <v>-2.5</v>
      </c>
      <c r="AF196" s="5">
        <f t="shared" si="158"/>
        <v>-0.5</v>
      </c>
      <c r="AG196" s="5">
        <f t="shared" si="159"/>
        <v>1</v>
      </c>
      <c r="AH196" s="5">
        <f t="shared" si="160"/>
        <v>-0.5</v>
      </c>
    </row>
    <row r="197" spans="1:34" x14ac:dyDescent="0.3">
      <c r="A197" s="5">
        <v>1</v>
      </c>
      <c r="B197" s="12">
        <v>0</v>
      </c>
      <c r="C197" s="5">
        <v>0</v>
      </c>
      <c r="D197" s="5">
        <f t="shared" si="139"/>
        <v>1</v>
      </c>
      <c r="E197" s="5">
        <v>1</v>
      </c>
      <c r="F197" s="5">
        <f t="shared" si="140"/>
        <v>1</v>
      </c>
      <c r="G197" s="5">
        <f t="shared" si="141"/>
        <v>1</v>
      </c>
      <c r="H197" s="5">
        <f t="shared" si="142"/>
        <v>1</v>
      </c>
      <c r="I197" s="1">
        <v>1</v>
      </c>
      <c r="J197" s="12">
        <v>1</v>
      </c>
      <c r="K197" s="5">
        <v>0</v>
      </c>
      <c r="L197" s="5">
        <f t="shared" si="143"/>
        <v>0</v>
      </c>
      <c r="M197" s="11">
        <v>-4</v>
      </c>
      <c r="N197" s="5">
        <f t="shared" si="144"/>
        <v>-1</v>
      </c>
      <c r="O197" s="5">
        <f t="shared" si="145"/>
        <v>2</v>
      </c>
      <c r="P197" s="5">
        <f t="shared" si="146"/>
        <v>-2</v>
      </c>
      <c r="Q197" s="12">
        <v>0</v>
      </c>
      <c r="R197" s="5">
        <v>0</v>
      </c>
      <c r="S197" s="5">
        <f t="shared" si="147"/>
        <v>1</v>
      </c>
      <c r="T197" s="5">
        <v>1</v>
      </c>
      <c r="U197" s="5">
        <f t="shared" si="148"/>
        <v>1</v>
      </c>
      <c r="V197" s="5">
        <f t="shared" si="149"/>
        <v>1</v>
      </c>
      <c r="W197" s="5">
        <f t="shared" si="150"/>
        <v>1</v>
      </c>
      <c r="X197" s="5">
        <f t="shared" si="151"/>
        <v>0</v>
      </c>
      <c r="Y197" s="5">
        <f t="shared" si="152"/>
        <v>0.5</v>
      </c>
      <c r="Z197" s="5">
        <f t="shared" si="153"/>
        <v>1</v>
      </c>
      <c r="AA197" s="5">
        <f t="shared" si="138"/>
        <v>1</v>
      </c>
      <c r="AB197" s="5">
        <f t="shared" si="154"/>
        <v>-8</v>
      </c>
      <c r="AC197" s="5">
        <f t="shared" si="155"/>
        <v>-3.5</v>
      </c>
      <c r="AD197" s="5">
        <f t="shared" si="156"/>
        <v>-1</v>
      </c>
      <c r="AE197" s="5">
        <f t="shared" si="157"/>
        <v>-3.5</v>
      </c>
      <c r="AF197" s="5">
        <f t="shared" si="158"/>
        <v>1.5</v>
      </c>
      <c r="AG197" s="5">
        <f t="shared" si="159"/>
        <v>-3</v>
      </c>
      <c r="AH197" s="5">
        <f t="shared" si="160"/>
        <v>1.5</v>
      </c>
    </row>
    <row r="198" spans="1:34" x14ac:dyDescent="0.3">
      <c r="A198" s="5">
        <v>1</v>
      </c>
      <c r="B198" s="12">
        <v>0</v>
      </c>
      <c r="C198" s="5">
        <v>0</v>
      </c>
      <c r="D198" s="5">
        <f t="shared" si="139"/>
        <v>1</v>
      </c>
      <c r="E198" s="5">
        <v>1</v>
      </c>
      <c r="F198" s="5">
        <f t="shared" si="140"/>
        <v>1</v>
      </c>
      <c r="G198" s="5">
        <f t="shared" si="141"/>
        <v>1</v>
      </c>
      <c r="H198" s="5">
        <f t="shared" si="142"/>
        <v>1</v>
      </c>
      <c r="I198" s="1">
        <v>1</v>
      </c>
      <c r="J198" s="12">
        <v>1</v>
      </c>
      <c r="K198" s="5">
        <v>0</v>
      </c>
      <c r="L198" s="5">
        <f t="shared" si="143"/>
        <v>0</v>
      </c>
      <c r="M198" s="11">
        <v>-5</v>
      </c>
      <c r="N198" s="5">
        <f t="shared" si="144"/>
        <v>-1</v>
      </c>
      <c r="O198" s="5">
        <f t="shared" si="145"/>
        <v>2.2360679774997898</v>
      </c>
      <c r="P198" s="5">
        <f t="shared" si="146"/>
        <v>-2.2360679774997898</v>
      </c>
      <c r="Q198" s="12">
        <v>0</v>
      </c>
      <c r="R198" s="5">
        <v>0</v>
      </c>
      <c r="S198" s="5">
        <f t="shared" si="147"/>
        <v>1</v>
      </c>
      <c r="T198" s="5">
        <v>1</v>
      </c>
      <c r="U198" s="5">
        <f t="shared" si="148"/>
        <v>1</v>
      </c>
      <c r="V198" s="5">
        <f t="shared" si="149"/>
        <v>1</v>
      </c>
      <c r="W198" s="5">
        <f t="shared" si="150"/>
        <v>1</v>
      </c>
      <c r="X198" s="5">
        <f t="shared" si="151"/>
        <v>-0.23606797749978981</v>
      </c>
      <c r="Y198" s="5">
        <f t="shared" si="152"/>
        <v>0</v>
      </c>
      <c r="Z198" s="5">
        <f t="shared" si="153"/>
        <v>1</v>
      </c>
      <c r="AA198" s="5">
        <f t="shared" si="138"/>
        <v>1</v>
      </c>
      <c r="AB198" s="5">
        <f t="shared" si="154"/>
        <v>-10</v>
      </c>
      <c r="AC198" s="5">
        <f t="shared" si="155"/>
        <v>-6</v>
      </c>
      <c r="AD198" s="5">
        <f t="shared" si="156"/>
        <v>2</v>
      </c>
      <c r="AE198" s="5">
        <f t="shared" si="157"/>
        <v>-6</v>
      </c>
      <c r="AF198" s="5">
        <f t="shared" si="158"/>
        <v>2</v>
      </c>
      <c r="AG198" s="5">
        <f t="shared" si="159"/>
        <v>-4</v>
      </c>
      <c r="AH198" s="5">
        <f t="shared" si="160"/>
        <v>2</v>
      </c>
    </row>
    <row r="199" spans="1:34" x14ac:dyDescent="0.3">
      <c r="A199" s="5">
        <v>1</v>
      </c>
      <c r="B199" s="12">
        <v>0</v>
      </c>
      <c r="C199" s="5">
        <v>0</v>
      </c>
      <c r="D199" s="5">
        <f t="shared" si="139"/>
        <v>1</v>
      </c>
      <c r="E199" s="5">
        <v>1</v>
      </c>
      <c r="F199" s="5">
        <f t="shared" si="140"/>
        <v>1</v>
      </c>
      <c r="G199" s="5">
        <f t="shared" si="141"/>
        <v>1</v>
      </c>
      <c r="H199" s="5">
        <f t="shared" si="142"/>
        <v>1</v>
      </c>
      <c r="I199" s="1">
        <v>1</v>
      </c>
      <c r="J199" s="12">
        <v>1</v>
      </c>
      <c r="K199" s="5">
        <v>0</v>
      </c>
      <c r="L199" s="5">
        <f t="shared" si="143"/>
        <v>0</v>
      </c>
      <c r="M199" s="11">
        <v>-5</v>
      </c>
      <c r="N199" s="5">
        <f t="shared" si="144"/>
        <v>-1</v>
      </c>
      <c r="O199" s="5">
        <f t="shared" si="145"/>
        <v>2.2360679774997898</v>
      </c>
      <c r="P199" s="5">
        <f t="shared" si="146"/>
        <v>-2.2360679774997898</v>
      </c>
      <c r="Q199" s="12">
        <v>0</v>
      </c>
      <c r="R199" s="5">
        <v>0</v>
      </c>
      <c r="S199" s="5">
        <f t="shared" si="147"/>
        <v>1</v>
      </c>
      <c r="T199" s="5">
        <v>1</v>
      </c>
      <c r="U199" s="5">
        <f t="shared" si="148"/>
        <v>1</v>
      </c>
      <c r="V199" s="5">
        <f t="shared" si="149"/>
        <v>1</v>
      </c>
      <c r="W199" s="5">
        <f t="shared" si="150"/>
        <v>1</v>
      </c>
      <c r="X199" s="5">
        <f t="shared" si="151"/>
        <v>-0.23606797749978981</v>
      </c>
      <c r="Y199" s="5">
        <f t="shared" si="152"/>
        <v>0</v>
      </c>
      <c r="Z199" s="5">
        <f t="shared" si="153"/>
        <v>1</v>
      </c>
      <c r="AA199" s="5">
        <f t="shared" si="138"/>
        <v>1</v>
      </c>
      <c r="AB199" s="5">
        <f t="shared" si="154"/>
        <v>-10</v>
      </c>
      <c r="AC199" s="5">
        <f t="shared" si="155"/>
        <v>-6</v>
      </c>
      <c r="AD199" s="5">
        <f t="shared" si="156"/>
        <v>2</v>
      </c>
      <c r="AE199" s="5">
        <f t="shared" si="157"/>
        <v>-6</v>
      </c>
      <c r="AF199" s="5">
        <f t="shared" si="158"/>
        <v>2</v>
      </c>
      <c r="AG199" s="5">
        <f t="shared" si="159"/>
        <v>-4</v>
      </c>
      <c r="AH199" s="5">
        <f t="shared" si="160"/>
        <v>2</v>
      </c>
    </row>
    <row r="200" spans="1:34" x14ac:dyDescent="0.3">
      <c r="A200" s="5">
        <v>1</v>
      </c>
      <c r="B200" s="12">
        <v>1</v>
      </c>
      <c r="C200" s="5">
        <v>0</v>
      </c>
      <c r="D200" s="5">
        <f t="shared" si="139"/>
        <v>0</v>
      </c>
      <c r="E200" s="11">
        <v>1</v>
      </c>
      <c r="F200" s="5">
        <f t="shared" si="140"/>
        <v>1</v>
      </c>
      <c r="G200" s="5">
        <f t="shared" si="141"/>
        <v>1</v>
      </c>
      <c r="H200" s="5">
        <f t="shared" si="142"/>
        <v>1</v>
      </c>
      <c r="I200" s="1">
        <v>1</v>
      </c>
      <c r="J200" s="12">
        <v>0</v>
      </c>
      <c r="K200" s="5">
        <v>0</v>
      </c>
      <c r="L200" s="5">
        <f t="shared" si="143"/>
        <v>1</v>
      </c>
      <c r="M200" s="5">
        <v>1</v>
      </c>
      <c r="N200" s="5">
        <f t="shared" si="144"/>
        <v>1</v>
      </c>
      <c r="O200" s="5">
        <f t="shared" si="145"/>
        <v>1</v>
      </c>
      <c r="P200" s="5">
        <f t="shared" si="146"/>
        <v>1</v>
      </c>
      <c r="Q200" s="12">
        <v>0</v>
      </c>
      <c r="R200" s="5">
        <v>0</v>
      </c>
      <c r="S200" s="5">
        <f t="shared" si="147"/>
        <v>1</v>
      </c>
      <c r="T200" s="5">
        <v>1</v>
      </c>
      <c r="U200" s="5">
        <f t="shared" si="148"/>
        <v>1</v>
      </c>
      <c r="V200" s="5">
        <f t="shared" si="149"/>
        <v>1</v>
      </c>
      <c r="W200" s="5">
        <f t="shared" si="150"/>
        <v>1</v>
      </c>
      <c r="X200" s="5">
        <f t="shared" si="151"/>
        <v>3</v>
      </c>
      <c r="Y200" s="5">
        <f t="shared" si="152"/>
        <v>1</v>
      </c>
      <c r="Z200" s="5">
        <f t="shared" si="153"/>
        <v>1</v>
      </c>
      <c r="AA200" s="5">
        <f t="shared" si="138"/>
        <v>1</v>
      </c>
      <c r="AB200" s="5">
        <f t="shared" si="154"/>
        <v>-6</v>
      </c>
      <c r="AC200" s="5">
        <f t="shared" si="155"/>
        <v>-2</v>
      </c>
      <c r="AD200" s="5">
        <f t="shared" si="156"/>
        <v>-2</v>
      </c>
      <c r="AE200" s="5">
        <f t="shared" si="157"/>
        <v>-2</v>
      </c>
      <c r="AF200" s="5">
        <f t="shared" si="158"/>
        <v>0</v>
      </c>
      <c r="AG200" s="5">
        <f t="shared" si="159"/>
        <v>0</v>
      </c>
      <c r="AH200" s="5">
        <f t="shared" si="160"/>
        <v>0</v>
      </c>
    </row>
    <row r="201" spans="1:34" x14ac:dyDescent="0.3">
      <c r="A201" s="5">
        <v>1</v>
      </c>
      <c r="B201" s="12">
        <v>1</v>
      </c>
      <c r="C201" s="5">
        <v>0</v>
      </c>
      <c r="D201" s="5">
        <f t="shared" si="139"/>
        <v>0</v>
      </c>
      <c r="E201" s="11">
        <v>0</v>
      </c>
      <c r="F201" s="5">
        <f t="shared" si="140"/>
        <v>0</v>
      </c>
      <c r="G201" s="5">
        <f t="shared" si="141"/>
        <v>0</v>
      </c>
      <c r="H201" s="5">
        <f t="shared" si="142"/>
        <v>0</v>
      </c>
      <c r="I201" s="1">
        <v>1</v>
      </c>
      <c r="J201" s="12">
        <v>0</v>
      </c>
      <c r="K201" s="5">
        <v>0</v>
      </c>
      <c r="L201" s="5">
        <f t="shared" si="143"/>
        <v>1</v>
      </c>
      <c r="M201" s="5">
        <v>1</v>
      </c>
      <c r="N201" s="5">
        <f t="shared" si="144"/>
        <v>1</v>
      </c>
      <c r="O201" s="5">
        <f t="shared" si="145"/>
        <v>1</v>
      </c>
      <c r="P201" s="5">
        <f t="shared" si="146"/>
        <v>1</v>
      </c>
      <c r="Q201" s="12">
        <v>0</v>
      </c>
      <c r="R201" s="5">
        <v>0</v>
      </c>
      <c r="S201" s="5">
        <f t="shared" si="147"/>
        <v>1</v>
      </c>
      <c r="T201" s="5">
        <v>1</v>
      </c>
      <c r="U201" s="5">
        <f t="shared" si="148"/>
        <v>1</v>
      </c>
      <c r="V201" s="5">
        <f t="shared" si="149"/>
        <v>1</v>
      </c>
      <c r="W201" s="5">
        <f t="shared" si="150"/>
        <v>1</v>
      </c>
      <c r="X201" s="5">
        <f t="shared" si="151"/>
        <v>2</v>
      </c>
      <c r="Y201" s="5">
        <f t="shared" si="152"/>
        <v>1</v>
      </c>
      <c r="Z201" s="5">
        <f t="shared" si="153"/>
        <v>1</v>
      </c>
      <c r="AA201" s="5">
        <f t="shared" si="138"/>
        <v>1</v>
      </c>
      <c r="AB201" s="5">
        <f t="shared" si="154"/>
        <v>-6</v>
      </c>
      <c r="AC201" s="5">
        <f t="shared" si="155"/>
        <v>-1</v>
      </c>
      <c r="AD201" s="5">
        <f t="shared" si="156"/>
        <v>-2.5</v>
      </c>
      <c r="AE201" s="5">
        <f t="shared" si="157"/>
        <v>-2.5</v>
      </c>
      <c r="AF201" s="5">
        <f t="shared" si="158"/>
        <v>1</v>
      </c>
      <c r="AG201" s="5">
        <f t="shared" si="159"/>
        <v>-0.5</v>
      </c>
      <c r="AH201" s="5">
        <f t="shared" si="160"/>
        <v>-0.5</v>
      </c>
    </row>
    <row r="202" spans="1:34" x14ac:dyDescent="0.3">
      <c r="I202" s="1"/>
    </row>
    <row r="203" spans="1:34" x14ac:dyDescent="0.3">
      <c r="I203" s="1"/>
    </row>
    <row r="204" spans="1:34" x14ac:dyDescent="0.3">
      <c r="I204" s="1"/>
    </row>
    <row r="205" spans="1:34" x14ac:dyDescent="0.3">
      <c r="I205" s="1"/>
    </row>
    <row r="206" spans="1:34" x14ac:dyDescent="0.3">
      <c r="I206" s="1"/>
    </row>
    <row r="207" spans="1:34" x14ac:dyDescent="0.3">
      <c r="I207" s="1"/>
    </row>
    <row r="208" spans="1:34" x14ac:dyDescent="0.3">
      <c r="I208" s="1"/>
    </row>
    <row r="209" spans="9:9" x14ac:dyDescent="0.3">
      <c r="I209" s="1"/>
    </row>
    <row r="210" spans="9:9" x14ac:dyDescent="0.3">
      <c r="I210" s="1"/>
    </row>
    <row r="211" spans="9:9" x14ac:dyDescent="0.3">
      <c r="I211" s="1"/>
    </row>
    <row r="212" spans="9:9" x14ac:dyDescent="0.3">
      <c r="I212" s="1"/>
    </row>
    <row r="213" spans="9:9" x14ac:dyDescent="0.3">
      <c r="I213" s="1"/>
    </row>
    <row r="214" spans="9:9" x14ac:dyDescent="0.3">
      <c r="I214" s="1"/>
    </row>
    <row r="215" spans="9:9" x14ac:dyDescent="0.3">
      <c r="I215" s="1"/>
    </row>
    <row r="216" spans="9:9" x14ac:dyDescent="0.3">
      <c r="I216" s="1"/>
    </row>
    <row r="217" spans="9:9" x14ac:dyDescent="0.3">
      <c r="I217" s="1"/>
    </row>
    <row r="218" spans="9:9" x14ac:dyDescent="0.3">
      <c r="I218" s="1"/>
    </row>
    <row r="219" spans="9:9" x14ac:dyDescent="0.3">
      <c r="I219" s="1"/>
    </row>
    <row r="220" spans="9:9" x14ac:dyDescent="0.3">
      <c r="I220" s="1"/>
    </row>
    <row r="221" spans="9:9" x14ac:dyDescent="0.3">
      <c r="I221" s="1"/>
    </row>
    <row r="222" spans="9:9" x14ac:dyDescent="0.3">
      <c r="I222" s="1"/>
    </row>
    <row r="223" spans="9:9" x14ac:dyDescent="0.3">
      <c r="I223" s="1"/>
    </row>
    <row r="224" spans="9:9" x14ac:dyDescent="0.3">
      <c r="I224" s="1"/>
    </row>
    <row r="225" spans="9:9" x14ac:dyDescent="0.3">
      <c r="I225" s="1"/>
    </row>
    <row r="226" spans="9:9" x14ac:dyDescent="0.3">
      <c r="I226" s="1"/>
    </row>
    <row r="227" spans="9:9" x14ac:dyDescent="0.3">
      <c r="I227" s="1"/>
    </row>
    <row r="228" spans="9:9" x14ac:dyDescent="0.3">
      <c r="I228" s="1"/>
    </row>
    <row r="229" spans="9:9" x14ac:dyDescent="0.3">
      <c r="I229" s="1"/>
    </row>
    <row r="230" spans="9:9" x14ac:dyDescent="0.3">
      <c r="I230" s="1"/>
    </row>
    <row r="231" spans="9:9" x14ac:dyDescent="0.3">
      <c r="I231" s="1"/>
    </row>
    <row r="232" spans="9:9" x14ac:dyDescent="0.3">
      <c r="I232" s="1"/>
    </row>
    <row r="233" spans="9:9" x14ac:dyDescent="0.3">
      <c r="I233" s="1"/>
    </row>
    <row r="234" spans="9:9" x14ac:dyDescent="0.3">
      <c r="I234" s="1"/>
    </row>
    <row r="235" spans="9:9" x14ac:dyDescent="0.3">
      <c r="I235" s="1"/>
    </row>
    <row r="236" spans="9:9" x14ac:dyDescent="0.3">
      <c r="I236" s="1"/>
    </row>
    <row r="237" spans="9:9" x14ac:dyDescent="0.3">
      <c r="I237" s="1"/>
    </row>
    <row r="238" spans="9:9" x14ac:dyDescent="0.3">
      <c r="I238" s="1"/>
    </row>
    <row r="239" spans="9:9" x14ac:dyDescent="0.3">
      <c r="I239" s="1"/>
    </row>
    <row r="240" spans="9:9" x14ac:dyDescent="0.3">
      <c r="I240" s="1"/>
    </row>
    <row r="241" spans="9:9" x14ac:dyDescent="0.3">
      <c r="I241" s="1"/>
    </row>
    <row r="242" spans="9:9" x14ac:dyDescent="0.3">
      <c r="I242" s="1"/>
    </row>
    <row r="243" spans="9:9" x14ac:dyDescent="0.3">
      <c r="I243" s="1"/>
    </row>
    <row r="244" spans="9:9" x14ac:dyDescent="0.3">
      <c r="I244" s="1"/>
    </row>
    <row r="245" spans="9:9" x14ac:dyDescent="0.3">
      <c r="I245" s="1"/>
    </row>
    <row r="246" spans="9:9" x14ac:dyDescent="0.3">
      <c r="I246" s="1"/>
    </row>
    <row r="247" spans="9:9" x14ac:dyDescent="0.3">
      <c r="I247" s="1"/>
    </row>
    <row r="248" spans="9:9" x14ac:dyDescent="0.3">
      <c r="I248" s="1"/>
    </row>
    <row r="249" spans="9:9" x14ac:dyDescent="0.3">
      <c r="I249" s="1"/>
    </row>
    <row r="250" spans="9:9" x14ac:dyDescent="0.3">
      <c r="I250" s="1"/>
    </row>
    <row r="251" spans="9:9" x14ac:dyDescent="0.3">
      <c r="I251" s="1"/>
    </row>
    <row r="252" spans="9:9" x14ac:dyDescent="0.3">
      <c r="I252" s="1"/>
    </row>
    <row r="253" spans="9:9" x14ac:dyDescent="0.3">
      <c r="I253" s="1"/>
    </row>
    <row r="254" spans="9:9" x14ac:dyDescent="0.3">
      <c r="I254" s="1"/>
    </row>
    <row r="255" spans="9:9" x14ac:dyDescent="0.3">
      <c r="I255" s="1"/>
    </row>
    <row r="256" spans="9:9" x14ac:dyDescent="0.3">
      <c r="I256" s="1"/>
    </row>
    <row r="257" spans="9:9" x14ac:dyDescent="0.3">
      <c r="I257" s="1"/>
    </row>
    <row r="258" spans="9:9" x14ac:dyDescent="0.3">
      <c r="I258" s="1"/>
    </row>
    <row r="259" spans="9:9" x14ac:dyDescent="0.3">
      <c r="I259" s="1"/>
    </row>
    <row r="260" spans="9:9" x14ac:dyDescent="0.3">
      <c r="I260" s="1"/>
    </row>
    <row r="261" spans="9:9" x14ac:dyDescent="0.3">
      <c r="I261" s="1"/>
    </row>
    <row r="262" spans="9:9" x14ac:dyDescent="0.3">
      <c r="I262" s="1"/>
    </row>
    <row r="263" spans="9:9" x14ac:dyDescent="0.3">
      <c r="I263" s="1"/>
    </row>
    <row r="264" spans="9:9" x14ac:dyDescent="0.3">
      <c r="I264" s="1"/>
    </row>
    <row r="265" spans="9:9" x14ac:dyDescent="0.3">
      <c r="I265" s="1"/>
    </row>
    <row r="266" spans="9:9" x14ac:dyDescent="0.3">
      <c r="I266" s="1"/>
    </row>
    <row r="267" spans="9:9" x14ac:dyDescent="0.3">
      <c r="I267" s="1"/>
    </row>
    <row r="268" spans="9:9" x14ac:dyDescent="0.3">
      <c r="I268" s="1"/>
    </row>
    <row r="269" spans="9:9" x14ac:dyDescent="0.3">
      <c r="I269" s="1"/>
    </row>
    <row r="270" spans="9:9" x14ac:dyDescent="0.3">
      <c r="I270" s="1"/>
    </row>
  </sheetData>
  <sortState xmlns:xlrd2="http://schemas.microsoft.com/office/spreadsheetml/2017/richdata2" ref="A2:AH201">
    <sortCondition descending="1" ref="A2:A201"/>
    <sortCondition descending="1" ref="C2:C201"/>
    <sortCondition descending="1" ref="K2:K201"/>
    <sortCondition descending="1" ref="R2:R201"/>
  </sortState>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E8E50-2149-43B4-AC26-6CB903799307}">
  <dimension ref="A1:AQ270"/>
  <sheetViews>
    <sheetView topLeftCell="V173" workbookViewId="0">
      <selection activeCell="AB2" sqref="AB2:AB201"/>
    </sheetView>
  </sheetViews>
  <sheetFormatPr defaultRowHeight="13.8" x14ac:dyDescent="0.3"/>
  <cols>
    <col min="1" max="1" width="8.88671875" style="5"/>
    <col min="2" max="2" width="24.6640625" style="5" bestFit="1" customWidth="1"/>
    <col min="3" max="3" width="22.88671875" style="5" bestFit="1" customWidth="1"/>
    <col min="4" max="4" width="19.88671875" style="5" bestFit="1" customWidth="1"/>
    <col min="5" max="5" width="18" style="5" bestFit="1" customWidth="1"/>
    <col min="6" max="6" width="18.5546875" style="5" bestFit="1" customWidth="1"/>
    <col min="7" max="7" width="24.5546875" style="5" bestFit="1" customWidth="1"/>
    <col min="8" max="8" width="16.44140625" style="5" bestFit="1" customWidth="1"/>
    <col min="9" max="9" width="12.5546875" style="5" bestFit="1" customWidth="1"/>
    <col min="10" max="10" width="24.6640625" style="5" bestFit="1" customWidth="1"/>
    <col min="11" max="11" width="22.88671875" style="5" bestFit="1" customWidth="1"/>
    <col min="12" max="12" width="19.88671875" style="5" bestFit="1" customWidth="1"/>
    <col min="13" max="13" width="18" style="5" bestFit="1" customWidth="1"/>
    <col min="14" max="14" width="18.5546875" style="5" bestFit="1" customWidth="1"/>
    <col min="15" max="15" width="24.5546875" style="5" bestFit="1" customWidth="1"/>
    <col min="16" max="16" width="16.44140625" style="5" bestFit="1" customWidth="1"/>
    <col min="17" max="17" width="24.6640625" style="5" bestFit="1" customWidth="1"/>
    <col min="18" max="18" width="22.88671875" style="5" bestFit="1" customWidth="1"/>
    <col min="19" max="19" width="19.88671875" style="5" bestFit="1" customWidth="1"/>
    <col min="20" max="20" width="18" style="5" bestFit="1" customWidth="1"/>
    <col min="21" max="21" width="18.5546875" style="5" bestFit="1" customWidth="1"/>
    <col min="22" max="22" width="24.5546875" style="5" bestFit="1" customWidth="1"/>
    <col min="23" max="23" width="16.44140625" style="5" bestFit="1" customWidth="1"/>
    <col min="24" max="16384" width="8.88671875" style="5"/>
  </cols>
  <sheetData>
    <row r="1" spans="1:43" x14ac:dyDescent="0.3">
      <c r="A1" s="5" t="s">
        <v>848</v>
      </c>
      <c r="B1" s="12" t="s">
        <v>986</v>
      </c>
      <c r="C1" s="5" t="s">
        <v>987</v>
      </c>
      <c r="D1" s="5" t="s">
        <v>988</v>
      </c>
      <c r="E1" s="11" t="s">
        <v>989</v>
      </c>
      <c r="F1" s="5" t="s">
        <v>990</v>
      </c>
      <c r="G1" s="5" t="s">
        <v>991</v>
      </c>
      <c r="H1" s="5" t="s">
        <v>992</v>
      </c>
      <c r="I1" s="5" t="s">
        <v>952</v>
      </c>
      <c r="J1" s="12" t="s">
        <v>993</v>
      </c>
      <c r="K1" s="5" t="s">
        <v>994</v>
      </c>
      <c r="L1" s="5" t="s">
        <v>995</v>
      </c>
      <c r="M1" s="11" t="s">
        <v>996</v>
      </c>
      <c r="N1" s="5" t="s">
        <v>997</v>
      </c>
      <c r="O1" s="5" t="s">
        <v>998</v>
      </c>
      <c r="P1" s="5" t="s">
        <v>999</v>
      </c>
      <c r="Q1" s="12" t="s">
        <v>1000</v>
      </c>
      <c r="R1" s="5" t="s">
        <v>1001</v>
      </c>
      <c r="S1" s="5" t="s">
        <v>1002</v>
      </c>
      <c r="T1" s="11" t="s">
        <v>1003</v>
      </c>
      <c r="U1" s="5" t="s">
        <v>1004</v>
      </c>
      <c r="V1" s="5" t="s">
        <v>1005</v>
      </c>
      <c r="W1" s="5" t="s">
        <v>1006</v>
      </c>
      <c r="X1" s="5" t="s">
        <v>1007</v>
      </c>
      <c r="Y1" s="5" t="s">
        <v>950</v>
      </c>
      <c r="Z1" s="5" t="str">
        <f>I1</f>
        <v>Official is corrupt</v>
      </c>
      <c r="AA1" s="5" t="str">
        <f>A1</f>
        <v>Group</v>
      </c>
      <c r="AB1" s="5" t="s">
        <v>1009</v>
      </c>
      <c r="AC1" s="5" t="s">
        <v>1054</v>
      </c>
      <c r="AD1" s="5" t="s">
        <v>1055</v>
      </c>
      <c r="AE1" s="5" t="s">
        <v>1056</v>
      </c>
      <c r="AF1" s="5" t="s">
        <v>1057</v>
      </c>
      <c r="AG1" s="5" t="s">
        <v>1058</v>
      </c>
      <c r="AH1" s="5" t="s">
        <v>1062</v>
      </c>
      <c r="AO1" s="5">
        <v>0.42259999999999998</v>
      </c>
      <c r="AP1" s="5">
        <v>-193</v>
      </c>
      <c r="AQ1" s="5">
        <f t="shared" ref="AQ1:AQ6" si="0">AO1*AP1</f>
        <v>-81.561799999999991</v>
      </c>
    </row>
    <row r="2" spans="1:43" x14ac:dyDescent="0.3">
      <c r="A2" s="5">
        <v>10</v>
      </c>
      <c r="B2" s="5">
        <v>0</v>
      </c>
      <c r="C2" s="5">
        <v>1</v>
      </c>
      <c r="D2" s="5">
        <f t="shared" ref="D2:D33" si="1">1-B2-C2</f>
        <v>0</v>
      </c>
      <c r="E2" s="5">
        <v>1</v>
      </c>
      <c r="F2" s="5">
        <f t="shared" ref="F2:F33" si="2">SIGN(E2)</f>
        <v>1</v>
      </c>
      <c r="G2" s="5">
        <f t="shared" ref="G2:G33" si="3">SQRT(ABS(E2))</f>
        <v>1</v>
      </c>
      <c r="H2" s="5">
        <f t="shared" ref="H2:H33" si="4">F2*G2</f>
        <v>1</v>
      </c>
      <c r="I2" s="1">
        <v>0</v>
      </c>
      <c r="J2" s="5">
        <v>0</v>
      </c>
      <c r="K2" s="5">
        <v>0</v>
      </c>
      <c r="L2" s="5">
        <f t="shared" ref="L2:L33" si="5">1-J2-K2</f>
        <v>1</v>
      </c>
      <c r="M2" s="5">
        <v>0</v>
      </c>
      <c r="N2" s="5">
        <f t="shared" ref="N2:N33" si="6">SIGN(M2)</f>
        <v>0</v>
      </c>
      <c r="O2" s="5">
        <f t="shared" ref="O2:O33" si="7">SQRT(ABS(M2))</f>
        <v>0</v>
      </c>
      <c r="P2" s="5">
        <f t="shared" ref="P2:P33" si="8">N2*O2</f>
        <v>0</v>
      </c>
      <c r="Q2" s="5">
        <v>0</v>
      </c>
      <c r="R2" s="5">
        <v>0</v>
      </c>
      <c r="S2" s="5">
        <f t="shared" ref="S2:S33" si="9">1-Q2-R2</f>
        <v>1</v>
      </c>
      <c r="T2" s="5">
        <v>0</v>
      </c>
      <c r="U2" s="5">
        <f t="shared" ref="U2:U33" si="10">SIGN(T2)</f>
        <v>0</v>
      </c>
      <c r="V2" s="5">
        <f t="shared" ref="V2:V33" si="11">SQRT(ABS(T2))</f>
        <v>0</v>
      </c>
      <c r="W2" s="5">
        <f t="shared" ref="W2:W33" si="12">U2*V2</f>
        <v>0</v>
      </c>
      <c r="X2" s="5">
        <f t="shared" ref="X2:X33" si="13">W2+P2+H2</f>
        <v>1</v>
      </c>
      <c r="Y2" s="5">
        <f t="shared" ref="Y2:Y33" si="14">IF(X2&gt;0,1, IF(X2=0, 1/2, 0))</f>
        <v>1</v>
      </c>
      <c r="Z2" s="5">
        <f t="shared" ref="Z2:Z33" si="15">I2</f>
        <v>0</v>
      </c>
      <c r="AA2" s="5">
        <v>10</v>
      </c>
      <c r="AB2" s="5">
        <f t="shared" ref="AB2:AB33" si="16">-6*Y2-10*(1-Y2)*I2</f>
        <v>-6</v>
      </c>
      <c r="AC2" s="5">
        <f t="shared" ref="AC2:AC33" si="17">AF2-2*Y2+6*B2*(1-Y2)-8*D2*I2*(1-Y2)</f>
        <v>-3</v>
      </c>
      <c r="AD2" s="5">
        <f t="shared" ref="AD2:AD33" si="18">AG2+J2*6*(1-Y2)+L2*I2*(1-Y2)*(-8)-2*Y2</f>
        <v>-1.5</v>
      </c>
      <c r="AE2" s="5">
        <f t="shared" ref="AE2:AE33" si="19">AH2-2*Y2+Q2*6*(1-Y2)-8*(1-Y2)*S2*I2</f>
        <v>-1.5</v>
      </c>
      <c r="AF2" s="5">
        <f t="shared" ref="AF2:AF33" si="20">-ABS(E2)+ABS(M2)/2+ABS(T2)/2</f>
        <v>-1</v>
      </c>
      <c r="AG2" s="5">
        <f t="shared" ref="AG2:AG33" si="21">ABS(E2)/2-ABS(M2)+ABS(T2)/2</f>
        <v>0.5</v>
      </c>
      <c r="AH2" s="5">
        <f t="shared" ref="AH2:AH33" si="22">ABS(E2)/2+ABS(M2)/2-ABS(T2)</f>
        <v>0.5</v>
      </c>
      <c r="AJ2" s="5">
        <v>38.5</v>
      </c>
      <c r="AK2" s="5">
        <v>-22.5</v>
      </c>
      <c r="AM2" s="5">
        <v>-1241</v>
      </c>
      <c r="AO2" s="5">
        <f>1-AO1</f>
        <v>0.57740000000000002</v>
      </c>
      <c r="AP2" s="5">
        <v>-276</v>
      </c>
      <c r="AQ2" s="5">
        <f t="shared" si="0"/>
        <v>-159.36240000000001</v>
      </c>
    </row>
    <row r="3" spans="1:43" x14ac:dyDescent="0.3">
      <c r="A3" s="5">
        <v>10</v>
      </c>
      <c r="B3" s="5">
        <v>0</v>
      </c>
      <c r="C3" s="5">
        <v>1</v>
      </c>
      <c r="D3" s="5">
        <f t="shared" si="1"/>
        <v>0</v>
      </c>
      <c r="E3" s="5">
        <v>1</v>
      </c>
      <c r="F3" s="5">
        <f t="shared" si="2"/>
        <v>1</v>
      </c>
      <c r="G3" s="5">
        <f t="shared" si="3"/>
        <v>1</v>
      </c>
      <c r="H3" s="5">
        <f t="shared" si="4"/>
        <v>1</v>
      </c>
      <c r="I3" s="1">
        <v>0</v>
      </c>
      <c r="J3" s="5">
        <v>0</v>
      </c>
      <c r="K3" s="5">
        <v>0</v>
      </c>
      <c r="L3" s="5">
        <f t="shared" si="5"/>
        <v>1</v>
      </c>
      <c r="M3" s="5">
        <v>0</v>
      </c>
      <c r="N3" s="5">
        <f t="shared" si="6"/>
        <v>0</v>
      </c>
      <c r="O3" s="5">
        <f t="shared" si="7"/>
        <v>0</v>
      </c>
      <c r="P3" s="5">
        <f t="shared" si="8"/>
        <v>0</v>
      </c>
      <c r="Q3" s="5">
        <v>0</v>
      </c>
      <c r="R3" s="5">
        <v>0</v>
      </c>
      <c r="S3" s="5">
        <f t="shared" si="9"/>
        <v>1</v>
      </c>
      <c r="T3" s="5">
        <v>0</v>
      </c>
      <c r="U3" s="5">
        <f t="shared" si="10"/>
        <v>0</v>
      </c>
      <c r="V3" s="5">
        <f t="shared" si="11"/>
        <v>0</v>
      </c>
      <c r="W3" s="5">
        <f t="shared" si="12"/>
        <v>0</v>
      </c>
      <c r="X3" s="5">
        <f t="shared" si="13"/>
        <v>1</v>
      </c>
      <c r="Y3" s="5">
        <f t="shared" si="14"/>
        <v>1</v>
      </c>
      <c r="Z3" s="5">
        <f t="shared" si="15"/>
        <v>0</v>
      </c>
      <c r="AA3" s="5">
        <v>10</v>
      </c>
      <c r="AB3" s="5">
        <f t="shared" si="16"/>
        <v>-6</v>
      </c>
      <c r="AC3" s="5">
        <f t="shared" si="17"/>
        <v>-3</v>
      </c>
      <c r="AD3" s="5">
        <f t="shared" si="18"/>
        <v>-1.5</v>
      </c>
      <c r="AE3" s="5">
        <f t="shared" si="19"/>
        <v>-1.5</v>
      </c>
      <c r="AF3" s="5">
        <f t="shared" si="20"/>
        <v>-1</v>
      </c>
      <c r="AG3" s="5">
        <f t="shared" si="21"/>
        <v>0.5</v>
      </c>
      <c r="AH3" s="5">
        <f t="shared" si="22"/>
        <v>0.5</v>
      </c>
      <c r="AJ3" s="5">
        <v>-14</v>
      </c>
      <c r="AK3" s="5">
        <v>-59</v>
      </c>
      <c r="AM3" s="5" t="s">
        <v>1065</v>
      </c>
      <c r="AO3" s="5">
        <v>0.42259999999999998</v>
      </c>
      <c r="AP3" s="5">
        <v>-205.5</v>
      </c>
      <c r="AQ3" s="5">
        <f t="shared" si="0"/>
        <v>-86.84429999999999</v>
      </c>
    </row>
    <row r="4" spans="1:43" x14ac:dyDescent="0.3">
      <c r="A4" s="5">
        <v>10</v>
      </c>
      <c r="B4" s="5">
        <v>1</v>
      </c>
      <c r="C4" s="5">
        <v>0</v>
      </c>
      <c r="D4" s="5">
        <f t="shared" si="1"/>
        <v>0</v>
      </c>
      <c r="E4" s="5">
        <v>-1</v>
      </c>
      <c r="F4" s="5">
        <f t="shared" si="2"/>
        <v>-1</v>
      </c>
      <c r="G4" s="5">
        <f t="shared" si="3"/>
        <v>1</v>
      </c>
      <c r="H4" s="5">
        <f t="shared" si="4"/>
        <v>-1</v>
      </c>
      <c r="I4" s="1">
        <v>1</v>
      </c>
      <c r="J4" s="5">
        <v>0</v>
      </c>
      <c r="K4" s="5">
        <v>0</v>
      </c>
      <c r="L4" s="5">
        <f t="shared" si="5"/>
        <v>1</v>
      </c>
      <c r="M4" s="5">
        <v>0</v>
      </c>
      <c r="N4" s="5">
        <f t="shared" si="6"/>
        <v>0</v>
      </c>
      <c r="O4" s="5">
        <f t="shared" si="7"/>
        <v>0</v>
      </c>
      <c r="P4" s="5">
        <f t="shared" si="8"/>
        <v>0</v>
      </c>
      <c r="Q4" s="5">
        <v>0</v>
      </c>
      <c r="R4" s="5">
        <v>0</v>
      </c>
      <c r="S4" s="5">
        <f t="shared" si="9"/>
        <v>1</v>
      </c>
      <c r="T4" s="5">
        <v>0</v>
      </c>
      <c r="U4" s="5">
        <f t="shared" si="10"/>
        <v>0</v>
      </c>
      <c r="V4" s="5">
        <f t="shared" si="11"/>
        <v>0</v>
      </c>
      <c r="W4" s="5">
        <f t="shared" si="12"/>
        <v>0</v>
      </c>
      <c r="X4" s="5">
        <f t="shared" si="13"/>
        <v>-1</v>
      </c>
      <c r="Y4" s="5">
        <f t="shared" si="14"/>
        <v>0</v>
      </c>
      <c r="Z4" s="5">
        <f t="shared" si="15"/>
        <v>1</v>
      </c>
      <c r="AA4" s="5">
        <v>10</v>
      </c>
      <c r="AB4" s="5">
        <f t="shared" si="16"/>
        <v>-10</v>
      </c>
      <c r="AC4" s="5">
        <f t="shared" si="17"/>
        <v>5</v>
      </c>
      <c r="AD4" s="5">
        <f t="shared" si="18"/>
        <v>-7.5</v>
      </c>
      <c r="AE4" s="5">
        <f t="shared" si="19"/>
        <v>-7.5</v>
      </c>
      <c r="AF4" s="5">
        <f t="shared" si="20"/>
        <v>-1</v>
      </c>
      <c r="AG4" s="5">
        <f t="shared" si="21"/>
        <v>0.5</v>
      </c>
      <c r="AH4" s="5">
        <f t="shared" si="22"/>
        <v>0.5</v>
      </c>
      <c r="AJ4" s="5">
        <v>12</v>
      </c>
      <c r="AK4" s="5">
        <v>-36.5</v>
      </c>
      <c r="AM4" s="5">
        <f>AM2-AJ5-AK5</f>
        <v>-1159.5</v>
      </c>
      <c r="AO4" s="5">
        <f>1-AO3</f>
        <v>0.57740000000000002</v>
      </c>
      <c r="AP4" s="5">
        <v>-287.5</v>
      </c>
      <c r="AQ4" s="5">
        <f t="shared" si="0"/>
        <v>-166.0025</v>
      </c>
    </row>
    <row r="5" spans="1:43" x14ac:dyDescent="0.3">
      <c r="A5" s="5">
        <v>10</v>
      </c>
      <c r="B5" s="5">
        <v>1</v>
      </c>
      <c r="C5" s="5">
        <v>0</v>
      </c>
      <c r="D5" s="5">
        <f t="shared" si="1"/>
        <v>0</v>
      </c>
      <c r="E5" s="5">
        <v>-1</v>
      </c>
      <c r="F5" s="5">
        <f t="shared" si="2"/>
        <v>-1</v>
      </c>
      <c r="G5" s="5">
        <f t="shared" si="3"/>
        <v>1</v>
      </c>
      <c r="H5" s="5">
        <f t="shared" si="4"/>
        <v>-1</v>
      </c>
      <c r="I5" s="1">
        <v>1</v>
      </c>
      <c r="J5" s="5">
        <v>0</v>
      </c>
      <c r="K5" s="5">
        <v>0</v>
      </c>
      <c r="L5" s="5">
        <f t="shared" si="5"/>
        <v>1</v>
      </c>
      <c r="M5" s="5">
        <v>0</v>
      </c>
      <c r="N5" s="5">
        <f t="shared" si="6"/>
        <v>0</v>
      </c>
      <c r="O5" s="5">
        <f t="shared" si="7"/>
        <v>0</v>
      </c>
      <c r="P5" s="5">
        <f t="shared" si="8"/>
        <v>0</v>
      </c>
      <c r="Q5" s="5">
        <v>0</v>
      </c>
      <c r="R5" s="5">
        <v>0</v>
      </c>
      <c r="S5" s="5">
        <f t="shared" si="9"/>
        <v>1</v>
      </c>
      <c r="T5" s="5">
        <v>0</v>
      </c>
      <c r="U5" s="5">
        <f t="shared" si="10"/>
        <v>0</v>
      </c>
      <c r="V5" s="5">
        <f t="shared" si="11"/>
        <v>0</v>
      </c>
      <c r="W5" s="5">
        <f t="shared" si="12"/>
        <v>0</v>
      </c>
      <c r="X5" s="5">
        <f t="shared" si="13"/>
        <v>-1</v>
      </c>
      <c r="Y5" s="5">
        <f t="shared" si="14"/>
        <v>0</v>
      </c>
      <c r="Z5" s="5">
        <f t="shared" si="15"/>
        <v>1</v>
      </c>
      <c r="AA5" s="5">
        <v>10</v>
      </c>
      <c r="AB5" s="5">
        <f t="shared" si="16"/>
        <v>-10</v>
      </c>
      <c r="AC5" s="5">
        <f t="shared" si="17"/>
        <v>5</v>
      </c>
      <c r="AD5" s="5">
        <f t="shared" si="18"/>
        <v>-7.5</v>
      </c>
      <c r="AE5" s="5">
        <f t="shared" si="19"/>
        <v>-7.5</v>
      </c>
      <c r="AF5" s="5">
        <f t="shared" si="20"/>
        <v>-1</v>
      </c>
      <c r="AG5" s="5">
        <f t="shared" si="21"/>
        <v>0.5</v>
      </c>
      <c r="AH5" s="5">
        <f t="shared" si="22"/>
        <v>0.5</v>
      </c>
      <c r="AJ5" s="5">
        <f>SUM(AJ2:AJ4)</f>
        <v>36.5</v>
      </c>
      <c r="AK5" s="5">
        <f>SUM(AK2:AK4)</f>
        <v>-118</v>
      </c>
      <c r="AO5" s="5">
        <v>0.42259999999999998</v>
      </c>
      <c r="AP5" s="5">
        <v>-271</v>
      </c>
      <c r="AQ5" s="5">
        <f t="shared" si="0"/>
        <v>-114.52459999999999</v>
      </c>
    </row>
    <row r="6" spans="1:43" x14ac:dyDescent="0.3">
      <c r="A6" s="5">
        <v>10</v>
      </c>
      <c r="B6" s="5">
        <v>1</v>
      </c>
      <c r="C6" s="5">
        <v>0</v>
      </c>
      <c r="D6" s="5">
        <f t="shared" si="1"/>
        <v>0</v>
      </c>
      <c r="E6" s="5">
        <v>-2</v>
      </c>
      <c r="F6" s="5">
        <f t="shared" si="2"/>
        <v>-1</v>
      </c>
      <c r="G6" s="5">
        <f t="shared" si="3"/>
        <v>1.4142135623730951</v>
      </c>
      <c r="H6" s="5">
        <f t="shared" si="4"/>
        <v>-1.4142135623730951</v>
      </c>
      <c r="I6" s="1">
        <v>1</v>
      </c>
      <c r="J6" s="5">
        <v>0</v>
      </c>
      <c r="K6" s="5">
        <v>0</v>
      </c>
      <c r="L6" s="5">
        <f t="shared" si="5"/>
        <v>1</v>
      </c>
      <c r="M6" s="5">
        <v>0</v>
      </c>
      <c r="N6" s="5">
        <f t="shared" si="6"/>
        <v>0</v>
      </c>
      <c r="O6" s="5">
        <f t="shared" si="7"/>
        <v>0</v>
      </c>
      <c r="P6" s="5">
        <f t="shared" si="8"/>
        <v>0</v>
      </c>
      <c r="Q6" s="5">
        <v>0</v>
      </c>
      <c r="R6" s="5">
        <v>0</v>
      </c>
      <c r="S6" s="5">
        <f t="shared" si="9"/>
        <v>1</v>
      </c>
      <c r="T6" s="5">
        <v>0</v>
      </c>
      <c r="U6" s="5">
        <f t="shared" si="10"/>
        <v>0</v>
      </c>
      <c r="V6" s="5">
        <f t="shared" si="11"/>
        <v>0</v>
      </c>
      <c r="W6" s="5">
        <f t="shared" si="12"/>
        <v>0</v>
      </c>
      <c r="X6" s="5">
        <f t="shared" si="13"/>
        <v>-1.4142135623730951</v>
      </c>
      <c r="Y6" s="5">
        <f t="shared" si="14"/>
        <v>0</v>
      </c>
      <c r="Z6" s="5">
        <f t="shared" si="15"/>
        <v>1</v>
      </c>
      <c r="AA6" s="5">
        <v>10</v>
      </c>
      <c r="AB6" s="5">
        <f t="shared" si="16"/>
        <v>-10</v>
      </c>
      <c r="AC6" s="5">
        <f t="shared" si="17"/>
        <v>4</v>
      </c>
      <c r="AD6" s="5">
        <f t="shared" si="18"/>
        <v>-7</v>
      </c>
      <c r="AE6" s="5">
        <f t="shared" si="19"/>
        <v>-7</v>
      </c>
      <c r="AF6" s="5">
        <f t="shared" si="20"/>
        <v>-2</v>
      </c>
      <c r="AG6" s="5">
        <f t="shared" si="21"/>
        <v>1</v>
      </c>
      <c r="AH6" s="5">
        <f t="shared" si="22"/>
        <v>1</v>
      </c>
      <c r="AJ6" s="5" t="s">
        <v>1059</v>
      </c>
      <c r="AK6" s="5" t="s">
        <v>1060</v>
      </c>
      <c r="AO6" s="5">
        <f>1-AO5</f>
        <v>0.57740000000000002</v>
      </c>
      <c r="AP6" s="5">
        <v>-273</v>
      </c>
      <c r="AQ6" s="5">
        <f t="shared" si="0"/>
        <v>-157.6302</v>
      </c>
    </row>
    <row r="7" spans="1:43" x14ac:dyDescent="0.3">
      <c r="A7" s="5">
        <v>9</v>
      </c>
      <c r="B7" s="12">
        <v>0</v>
      </c>
      <c r="C7" s="5">
        <v>1</v>
      </c>
      <c r="D7" s="5">
        <f t="shared" si="1"/>
        <v>0</v>
      </c>
      <c r="E7" s="11">
        <v>0</v>
      </c>
      <c r="F7" s="5">
        <f t="shared" si="2"/>
        <v>0</v>
      </c>
      <c r="G7" s="5">
        <f t="shared" si="3"/>
        <v>0</v>
      </c>
      <c r="H7" s="5">
        <f t="shared" si="4"/>
        <v>0</v>
      </c>
      <c r="I7" s="1">
        <v>0</v>
      </c>
      <c r="J7" s="12">
        <v>0</v>
      </c>
      <c r="K7" s="5">
        <v>0</v>
      </c>
      <c r="L7" s="5">
        <f t="shared" si="5"/>
        <v>1</v>
      </c>
      <c r="M7" s="5">
        <v>0</v>
      </c>
      <c r="N7" s="5">
        <f t="shared" si="6"/>
        <v>0</v>
      </c>
      <c r="O7" s="5">
        <f t="shared" si="7"/>
        <v>0</v>
      </c>
      <c r="P7" s="5">
        <f t="shared" si="8"/>
        <v>0</v>
      </c>
      <c r="Q7" s="12">
        <v>0</v>
      </c>
      <c r="R7" s="5">
        <v>0</v>
      </c>
      <c r="S7" s="5">
        <f t="shared" si="9"/>
        <v>1</v>
      </c>
      <c r="T7" s="5">
        <v>0</v>
      </c>
      <c r="U7" s="5">
        <f t="shared" si="10"/>
        <v>0</v>
      </c>
      <c r="V7" s="5">
        <f t="shared" si="11"/>
        <v>0</v>
      </c>
      <c r="W7" s="5">
        <f t="shared" si="12"/>
        <v>0</v>
      </c>
      <c r="X7" s="5">
        <f t="shared" si="13"/>
        <v>0</v>
      </c>
      <c r="Y7" s="5">
        <f t="shared" si="14"/>
        <v>0.5</v>
      </c>
      <c r="Z7" s="5">
        <f t="shared" si="15"/>
        <v>0</v>
      </c>
      <c r="AA7" s="5">
        <f t="shared" ref="AA7:AA38" si="23">A7</f>
        <v>9</v>
      </c>
      <c r="AB7" s="5">
        <f t="shared" si="16"/>
        <v>-3</v>
      </c>
      <c r="AC7" s="5">
        <f t="shared" si="17"/>
        <v>-1</v>
      </c>
      <c r="AD7" s="5">
        <f t="shared" si="18"/>
        <v>-1</v>
      </c>
      <c r="AE7" s="5">
        <f t="shared" si="19"/>
        <v>-1</v>
      </c>
      <c r="AF7" s="5">
        <f t="shared" si="20"/>
        <v>0</v>
      </c>
      <c r="AG7" s="5">
        <f t="shared" si="21"/>
        <v>0</v>
      </c>
      <c r="AH7" s="5">
        <f t="shared" si="22"/>
        <v>0</v>
      </c>
      <c r="AJ7" s="5">
        <f>36.5/101</f>
        <v>0.36138613861386137</v>
      </c>
      <c r="AM7" s="5">
        <f>AM4/400</f>
        <v>-2.8987500000000002</v>
      </c>
      <c r="AQ7" s="5">
        <f>SUM(AQ1:AQ6)</f>
        <v>-765.92579999999998</v>
      </c>
    </row>
    <row r="8" spans="1:43" x14ac:dyDescent="0.3">
      <c r="A8" s="5">
        <v>9</v>
      </c>
      <c r="B8" s="12">
        <v>0</v>
      </c>
      <c r="C8" s="5">
        <v>1</v>
      </c>
      <c r="D8" s="5">
        <f t="shared" si="1"/>
        <v>0</v>
      </c>
      <c r="E8" s="11">
        <v>0</v>
      </c>
      <c r="F8" s="5">
        <f t="shared" si="2"/>
        <v>0</v>
      </c>
      <c r="G8" s="5">
        <f t="shared" si="3"/>
        <v>0</v>
      </c>
      <c r="H8" s="5">
        <f t="shared" si="4"/>
        <v>0</v>
      </c>
      <c r="I8" s="1">
        <v>0</v>
      </c>
      <c r="J8" s="12">
        <v>0</v>
      </c>
      <c r="K8" s="5">
        <v>0</v>
      </c>
      <c r="L8" s="5">
        <f t="shared" si="5"/>
        <v>1</v>
      </c>
      <c r="M8" s="5">
        <v>0</v>
      </c>
      <c r="N8" s="5">
        <f t="shared" si="6"/>
        <v>0</v>
      </c>
      <c r="O8" s="5">
        <f t="shared" si="7"/>
        <v>0</v>
      </c>
      <c r="P8" s="5">
        <f t="shared" si="8"/>
        <v>0</v>
      </c>
      <c r="Q8" s="12">
        <v>0</v>
      </c>
      <c r="R8" s="5">
        <v>0</v>
      </c>
      <c r="S8" s="5">
        <f t="shared" si="9"/>
        <v>1</v>
      </c>
      <c r="T8" s="5">
        <v>0</v>
      </c>
      <c r="U8" s="5">
        <f t="shared" si="10"/>
        <v>0</v>
      </c>
      <c r="V8" s="5">
        <f t="shared" si="11"/>
        <v>0</v>
      </c>
      <c r="W8" s="5">
        <f t="shared" si="12"/>
        <v>0</v>
      </c>
      <c r="X8" s="5">
        <f t="shared" si="13"/>
        <v>0</v>
      </c>
      <c r="Y8" s="5">
        <f t="shared" si="14"/>
        <v>0.5</v>
      </c>
      <c r="Z8" s="5">
        <f t="shared" si="15"/>
        <v>0</v>
      </c>
      <c r="AA8" s="5">
        <f t="shared" si="23"/>
        <v>9</v>
      </c>
      <c r="AB8" s="5">
        <f t="shared" si="16"/>
        <v>-3</v>
      </c>
      <c r="AC8" s="5">
        <f t="shared" si="17"/>
        <v>-1</v>
      </c>
      <c r="AD8" s="5">
        <f t="shared" si="18"/>
        <v>-1</v>
      </c>
      <c r="AE8" s="5">
        <f t="shared" si="19"/>
        <v>-1</v>
      </c>
      <c r="AF8" s="5">
        <f t="shared" si="20"/>
        <v>0</v>
      </c>
      <c r="AG8" s="5">
        <f t="shared" si="21"/>
        <v>0</v>
      </c>
      <c r="AH8" s="5">
        <f t="shared" si="22"/>
        <v>0</v>
      </c>
      <c r="AJ8" s="5" t="s">
        <v>1061</v>
      </c>
    </row>
    <row r="9" spans="1:43" x14ac:dyDescent="0.3">
      <c r="A9" s="5">
        <v>9</v>
      </c>
      <c r="B9" s="12">
        <v>0</v>
      </c>
      <c r="C9" s="5">
        <v>1</v>
      </c>
      <c r="D9" s="5">
        <f t="shared" si="1"/>
        <v>0</v>
      </c>
      <c r="E9" s="11">
        <v>0</v>
      </c>
      <c r="F9" s="5">
        <f t="shared" si="2"/>
        <v>0</v>
      </c>
      <c r="G9" s="5">
        <f t="shared" si="3"/>
        <v>0</v>
      </c>
      <c r="H9" s="5">
        <f t="shared" si="4"/>
        <v>0</v>
      </c>
      <c r="I9" s="1">
        <v>0</v>
      </c>
      <c r="J9" s="12">
        <v>0</v>
      </c>
      <c r="K9" s="5">
        <v>0</v>
      </c>
      <c r="L9" s="5">
        <f t="shared" si="5"/>
        <v>1</v>
      </c>
      <c r="M9" s="5">
        <v>0</v>
      </c>
      <c r="N9" s="5">
        <f t="shared" si="6"/>
        <v>0</v>
      </c>
      <c r="O9" s="5">
        <f t="shared" si="7"/>
        <v>0</v>
      </c>
      <c r="P9" s="5">
        <f t="shared" si="8"/>
        <v>0</v>
      </c>
      <c r="Q9" s="12">
        <v>0</v>
      </c>
      <c r="R9" s="5">
        <v>0</v>
      </c>
      <c r="S9" s="5">
        <f t="shared" si="9"/>
        <v>1</v>
      </c>
      <c r="T9" s="5">
        <v>0</v>
      </c>
      <c r="U9" s="5">
        <f t="shared" si="10"/>
        <v>0</v>
      </c>
      <c r="V9" s="5">
        <f t="shared" si="11"/>
        <v>0</v>
      </c>
      <c r="W9" s="5">
        <f t="shared" si="12"/>
        <v>0</v>
      </c>
      <c r="X9" s="5">
        <f t="shared" si="13"/>
        <v>0</v>
      </c>
      <c r="Y9" s="5">
        <f t="shared" si="14"/>
        <v>0.5</v>
      </c>
      <c r="Z9" s="5">
        <f t="shared" si="15"/>
        <v>0</v>
      </c>
      <c r="AA9" s="5">
        <f t="shared" si="23"/>
        <v>9</v>
      </c>
      <c r="AB9" s="5">
        <f t="shared" si="16"/>
        <v>-3</v>
      </c>
      <c r="AC9" s="5">
        <f t="shared" si="17"/>
        <v>-1</v>
      </c>
      <c r="AD9" s="5">
        <f t="shared" si="18"/>
        <v>-1</v>
      </c>
      <c r="AE9" s="5">
        <f t="shared" si="19"/>
        <v>-1</v>
      </c>
      <c r="AF9" s="5">
        <f t="shared" si="20"/>
        <v>0</v>
      </c>
      <c r="AG9" s="5">
        <f t="shared" si="21"/>
        <v>0</v>
      </c>
      <c r="AH9" s="5">
        <f t="shared" si="22"/>
        <v>0</v>
      </c>
      <c r="AN9" s="5">
        <f>(AQ7-AM4)/400</f>
        <v>0.98393550000000007</v>
      </c>
    </row>
    <row r="10" spans="1:43" x14ac:dyDescent="0.3">
      <c r="A10" s="5">
        <v>9</v>
      </c>
      <c r="B10" s="12">
        <v>0</v>
      </c>
      <c r="C10" s="5">
        <v>1</v>
      </c>
      <c r="D10" s="5">
        <f t="shared" si="1"/>
        <v>0</v>
      </c>
      <c r="E10" s="11">
        <v>0</v>
      </c>
      <c r="F10" s="5">
        <f t="shared" si="2"/>
        <v>0</v>
      </c>
      <c r="G10" s="5">
        <f t="shared" si="3"/>
        <v>0</v>
      </c>
      <c r="H10" s="5">
        <f t="shared" si="4"/>
        <v>0</v>
      </c>
      <c r="I10" s="1">
        <v>0</v>
      </c>
      <c r="J10" s="12">
        <v>0</v>
      </c>
      <c r="K10" s="5">
        <v>0</v>
      </c>
      <c r="L10" s="5">
        <f t="shared" si="5"/>
        <v>1</v>
      </c>
      <c r="M10" s="5">
        <v>0</v>
      </c>
      <c r="N10" s="5">
        <f t="shared" si="6"/>
        <v>0</v>
      </c>
      <c r="O10" s="5">
        <f t="shared" si="7"/>
        <v>0</v>
      </c>
      <c r="P10" s="5">
        <f t="shared" si="8"/>
        <v>0</v>
      </c>
      <c r="Q10" s="12">
        <v>0</v>
      </c>
      <c r="R10" s="5">
        <v>0</v>
      </c>
      <c r="S10" s="5">
        <f t="shared" si="9"/>
        <v>1</v>
      </c>
      <c r="T10" s="5">
        <v>0</v>
      </c>
      <c r="U10" s="5">
        <f t="shared" si="10"/>
        <v>0</v>
      </c>
      <c r="V10" s="5">
        <f t="shared" si="11"/>
        <v>0</v>
      </c>
      <c r="W10" s="5">
        <f t="shared" si="12"/>
        <v>0</v>
      </c>
      <c r="X10" s="5">
        <f t="shared" si="13"/>
        <v>0</v>
      </c>
      <c r="Y10" s="5">
        <f t="shared" si="14"/>
        <v>0.5</v>
      </c>
      <c r="Z10" s="5">
        <f t="shared" si="15"/>
        <v>0</v>
      </c>
      <c r="AA10" s="5">
        <f t="shared" si="23"/>
        <v>9</v>
      </c>
      <c r="AB10" s="5">
        <f t="shared" si="16"/>
        <v>-3</v>
      </c>
      <c r="AC10" s="5">
        <f t="shared" si="17"/>
        <v>-1</v>
      </c>
      <c r="AD10" s="5">
        <f t="shared" si="18"/>
        <v>-1</v>
      </c>
      <c r="AE10" s="5">
        <f t="shared" si="19"/>
        <v>-1</v>
      </c>
      <c r="AF10" s="5">
        <f t="shared" si="20"/>
        <v>0</v>
      </c>
      <c r="AG10" s="5">
        <f t="shared" si="21"/>
        <v>0</v>
      </c>
      <c r="AH10" s="5">
        <f t="shared" si="22"/>
        <v>0</v>
      </c>
      <c r="AK10" s="5">
        <f>-118/99</f>
        <v>-1.1919191919191918</v>
      </c>
    </row>
    <row r="11" spans="1:43" x14ac:dyDescent="0.3">
      <c r="A11" s="5">
        <v>9</v>
      </c>
      <c r="B11" s="12">
        <v>0</v>
      </c>
      <c r="C11" s="5">
        <v>1</v>
      </c>
      <c r="D11" s="5">
        <f t="shared" si="1"/>
        <v>0</v>
      </c>
      <c r="E11" s="11">
        <v>0</v>
      </c>
      <c r="F11" s="5">
        <f t="shared" si="2"/>
        <v>0</v>
      </c>
      <c r="G11" s="5">
        <f t="shared" si="3"/>
        <v>0</v>
      </c>
      <c r="H11" s="5">
        <f t="shared" si="4"/>
        <v>0</v>
      </c>
      <c r="I11" s="1">
        <v>0</v>
      </c>
      <c r="J11" s="12">
        <v>0</v>
      </c>
      <c r="K11" s="5">
        <v>0</v>
      </c>
      <c r="L11" s="5">
        <f t="shared" si="5"/>
        <v>1</v>
      </c>
      <c r="M11" s="5">
        <v>0</v>
      </c>
      <c r="N11" s="5">
        <f t="shared" si="6"/>
        <v>0</v>
      </c>
      <c r="O11" s="5">
        <f t="shared" si="7"/>
        <v>0</v>
      </c>
      <c r="P11" s="5">
        <f t="shared" si="8"/>
        <v>0</v>
      </c>
      <c r="Q11" s="12">
        <v>0</v>
      </c>
      <c r="R11" s="5">
        <v>0</v>
      </c>
      <c r="S11" s="5">
        <f t="shared" si="9"/>
        <v>1</v>
      </c>
      <c r="T11" s="5">
        <v>0</v>
      </c>
      <c r="U11" s="5">
        <f t="shared" si="10"/>
        <v>0</v>
      </c>
      <c r="V11" s="5">
        <f t="shared" si="11"/>
        <v>0</v>
      </c>
      <c r="W11" s="5">
        <f t="shared" si="12"/>
        <v>0</v>
      </c>
      <c r="X11" s="5">
        <f t="shared" si="13"/>
        <v>0</v>
      </c>
      <c r="Y11" s="5">
        <f t="shared" si="14"/>
        <v>0.5</v>
      </c>
      <c r="Z11" s="5">
        <f t="shared" si="15"/>
        <v>0</v>
      </c>
      <c r="AA11" s="5">
        <f t="shared" si="23"/>
        <v>9</v>
      </c>
      <c r="AB11" s="5">
        <f t="shared" si="16"/>
        <v>-3</v>
      </c>
      <c r="AC11" s="5">
        <f t="shared" si="17"/>
        <v>-1</v>
      </c>
      <c r="AD11" s="5">
        <f t="shared" si="18"/>
        <v>-1</v>
      </c>
      <c r="AE11" s="5">
        <f t="shared" si="19"/>
        <v>-1</v>
      </c>
      <c r="AF11" s="5">
        <f t="shared" si="20"/>
        <v>0</v>
      </c>
      <c r="AG11" s="5">
        <f t="shared" si="21"/>
        <v>0</v>
      </c>
      <c r="AH11" s="5">
        <f t="shared" si="22"/>
        <v>0</v>
      </c>
    </row>
    <row r="12" spans="1:43" x14ac:dyDescent="0.3">
      <c r="A12" s="5">
        <v>9</v>
      </c>
      <c r="B12" s="12">
        <v>0</v>
      </c>
      <c r="C12" s="5">
        <v>1</v>
      </c>
      <c r="D12" s="5">
        <f t="shared" si="1"/>
        <v>0</v>
      </c>
      <c r="E12" s="11">
        <v>0</v>
      </c>
      <c r="F12" s="5">
        <f t="shared" si="2"/>
        <v>0</v>
      </c>
      <c r="G12" s="5">
        <f t="shared" si="3"/>
        <v>0</v>
      </c>
      <c r="H12" s="5">
        <f t="shared" si="4"/>
        <v>0</v>
      </c>
      <c r="I12" s="1">
        <v>0</v>
      </c>
      <c r="J12" s="12">
        <v>0</v>
      </c>
      <c r="K12" s="5">
        <v>0</v>
      </c>
      <c r="L12" s="5">
        <f t="shared" si="5"/>
        <v>1</v>
      </c>
      <c r="M12" s="5">
        <v>0</v>
      </c>
      <c r="N12" s="5">
        <f t="shared" si="6"/>
        <v>0</v>
      </c>
      <c r="O12" s="5">
        <f t="shared" si="7"/>
        <v>0</v>
      </c>
      <c r="P12" s="5">
        <f t="shared" si="8"/>
        <v>0</v>
      </c>
      <c r="Q12" s="12">
        <v>0</v>
      </c>
      <c r="R12" s="5">
        <v>0</v>
      </c>
      <c r="S12" s="5">
        <f t="shared" si="9"/>
        <v>1</v>
      </c>
      <c r="T12" s="5">
        <v>0</v>
      </c>
      <c r="U12" s="5">
        <f t="shared" si="10"/>
        <v>0</v>
      </c>
      <c r="V12" s="5">
        <f t="shared" si="11"/>
        <v>0</v>
      </c>
      <c r="W12" s="5">
        <f t="shared" si="12"/>
        <v>0</v>
      </c>
      <c r="X12" s="5">
        <f t="shared" si="13"/>
        <v>0</v>
      </c>
      <c r="Y12" s="5">
        <f t="shared" si="14"/>
        <v>0.5</v>
      </c>
      <c r="Z12" s="5">
        <f t="shared" si="15"/>
        <v>0</v>
      </c>
      <c r="AA12" s="5">
        <f t="shared" si="23"/>
        <v>9</v>
      </c>
      <c r="AB12" s="5">
        <f t="shared" si="16"/>
        <v>-3</v>
      </c>
      <c r="AC12" s="5">
        <f t="shared" si="17"/>
        <v>-1</v>
      </c>
      <c r="AD12" s="5">
        <f t="shared" si="18"/>
        <v>-1</v>
      </c>
      <c r="AE12" s="5">
        <f t="shared" si="19"/>
        <v>-1</v>
      </c>
      <c r="AF12" s="5">
        <f t="shared" si="20"/>
        <v>0</v>
      </c>
      <c r="AG12" s="5">
        <f t="shared" si="21"/>
        <v>0</v>
      </c>
      <c r="AH12" s="5">
        <f t="shared" si="22"/>
        <v>0</v>
      </c>
      <c r="AJ12" s="5" t="s">
        <v>1009</v>
      </c>
      <c r="AK12" s="5">
        <f>0.4226^2</f>
        <v>0.17859075999999999</v>
      </c>
    </row>
    <row r="13" spans="1:43" x14ac:dyDescent="0.3">
      <c r="A13" s="5">
        <v>9</v>
      </c>
      <c r="B13" s="12">
        <v>1</v>
      </c>
      <c r="C13" s="5">
        <v>0</v>
      </c>
      <c r="D13" s="5">
        <f t="shared" si="1"/>
        <v>0</v>
      </c>
      <c r="E13" s="11">
        <v>0</v>
      </c>
      <c r="F13" s="5">
        <f t="shared" si="2"/>
        <v>0</v>
      </c>
      <c r="G13" s="5">
        <f t="shared" si="3"/>
        <v>0</v>
      </c>
      <c r="H13" s="5">
        <f t="shared" si="4"/>
        <v>0</v>
      </c>
      <c r="I13" s="1">
        <v>1</v>
      </c>
      <c r="J13" s="12">
        <v>0</v>
      </c>
      <c r="K13" s="5">
        <v>0</v>
      </c>
      <c r="L13" s="5">
        <f t="shared" si="5"/>
        <v>1</v>
      </c>
      <c r="M13" s="5">
        <v>0</v>
      </c>
      <c r="N13" s="5">
        <f t="shared" si="6"/>
        <v>0</v>
      </c>
      <c r="O13" s="5">
        <f t="shared" si="7"/>
        <v>0</v>
      </c>
      <c r="P13" s="5">
        <f t="shared" si="8"/>
        <v>0</v>
      </c>
      <c r="Q13" s="12">
        <v>0</v>
      </c>
      <c r="R13" s="5">
        <v>0</v>
      </c>
      <c r="S13" s="5">
        <f t="shared" si="9"/>
        <v>1</v>
      </c>
      <c r="T13" s="5">
        <v>0</v>
      </c>
      <c r="U13" s="5">
        <f t="shared" si="10"/>
        <v>0</v>
      </c>
      <c r="V13" s="5">
        <f t="shared" si="11"/>
        <v>0</v>
      </c>
      <c r="W13" s="5">
        <f t="shared" si="12"/>
        <v>0</v>
      </c>
      <c r="X13" s="5">
        <f t="shared" si="13"/>
        <v>0</v>
      </c>
      <c r="Y13" s="5">
        <f t="shared" si="14"/>
        <v>0.5</v>
      </c>
      <c r="Z13" s="5">
        <f t="shared" si="15"/>
        <v>1</v>
      </c>
      <c r="AA13" s="5">
        <f t="shared" si="23"/>
        <v>9</v>
      </c>
      <c r="AB13" s="5">
        <f t="shared" si="16"/>
        <v>-8</v>
      </c>
      <c r="AC13" s="5">
        <f t="shared" si="17"/>
        <v>2</v>
      </c>
      <c r="AD13" s="5">
        <f t="shared" si="18"/>
        <v>-5</v>
      </c>
      <c r="AE13" s="5">
        <f t="shared" si="19"/>
        <v>-5</v>
      </c>
      <c r="AF13" s="5">
        <f t="shared" si="20"/>
        <v>0</v>
      </c>
      <c r="AG13" s="5">
        <f t="shared" si="21"/>
        <v>0</v>
      </c>
      <c r="AH13" s="5">
        <f t="shared" si="22"/>
        <v>0</v>
      </c>
      <c r="AK13" s="5">
        <f>0.4226*0.5776</f>
        <v>0.24409375999999999</v>
      </c>
      <c r="AL13" s="5">
        <v>-1348</v>
      </c>
    </row>
    <row r="14" spans="1:43" x14ac:dyDescent="0.3">
      <c r="A14" s="5">
        <v>9</v>
      </c>
      <c r="B14" s="12">
        <v>1</v>
      </c>
      <c r="C14" s="5">
        <v>0</v>
      </c>
      <c r="D14" s="5">
        <f t="shared" si="1"/>
        <v>0</v>
      </c>
      <c r="E14" s="11">
        <v>0</v>
      </c>
      <c r="F14" s="5">
        <f t="shared" si="2"/>
        <v>0</v>
      </c>
      <c r="G14" s="5">
        <f t="shared" si="3"/>
        <v>0</v>
      </c>
      <c r="H14" s="5">
        <f t="shared" si="4"/>
        <v>0</v>
      </c>
      <c r="I14" s="1">
        <v>1</v>
      </c>
      <c r="J14" s="12">
        <v>0</v>
      </c>
      <c r="K14" s="5">
        <v>0</v>
      </c>
      <c r="L14" s="5">
        <f t="shared" si="5"/>
        <v>1</v>
      </c>
      <c r="M14" s="5">
        <v>0</v>
      </c>
      <c r="N14" s="5">
        <f t="shared" si="6"/>
        <v>0</v>
      </c>
      <c r="O14" s="5">
        <f t="shared" si="7"/>
        <v>0</v>
      </c>
      <c r="P14" s="5">
        <f t="shared" si="8"/>
        <v>0</v>
      </c>
      <c r="Q14" s="12">
        <v>0</v>
      </c>
      <c r="R14" s="5">
        <v>0</v>
      </c>
      <c r="S14" s="5">
        <f t="shared" si="9"/>
        <v>1</v>
      </c>
      <c r="T14" s="5">
        <v>0</v>
      </c>
      <c r="U14" s="5">
        <f t="shared" si="10"/>
        <v>0</v>
      </c>
      <c r="V14" s="5">
        <f t="shared" si="11"/>
        <v>0</v>
      </c>
      <c r="W14" s="5">
        <f t="shared" si="12"/>
        <v>0</v>
      </c>
      <c r="X14" s="5">
        <f t="shared" si="13"/>
        <v>0</v>
      </c>
      <c r="Y14" s="5">
        <f t="shared" si="14"/>
        <v>0.5</v>
      </c>
      <c r="Z14" s="5">
        <f t="shared" si="15"/>
        <v>1</v>
      </c>
      <c r="AA14" s="5">
        <f t="shared" si="23"/>
        <v>9</v>
      </c>
      <c r="AB14" s="5">
        <f t="shared" si="16"/>
        <v>-8</v>
      </c>
      <c r="AC14" s="5">
        <f t="shared" si="17"/>
        <v>2</v>
      </c>
      <c r="AD14" s="5">
        <f t="shared" si="18"/>
        <v>-5</v>
      </c>
      <c r="AE14" s="5">
        <f t="shared" si="19"/>
        <v>-5</v>
      </c>
      <c r="AF14" s="5">
        <f t="shared" si="20"/>
        <v>0</v>
      </c>
      <c r="AG14" s="5">
        <f t="shared" si="21"/>
        <v>0</v>
      </c>
      <c r="AH14" s="5">
        <f t="shared" si="22"/>
        <v>0</v>
      </c>
      <c r="AK14" s="5">
        <f>0.5776^2</f>
        <v>0.33362175999999999</v>
      </c>
    </row>
    <row r="15" spans="1:43" x14ac:dyDescent="0.3">
      <c r="A15" s="5">
        <v>8</v>
      </c>
      <c r="B15" s="12">
        <v>0</v>
      </c>
      <c r="C15" s="5">
        <v>1</v>
      </c>
      <c r="D15" s="5">
        <f t="shared" si="1"/>
        <v>0</v>
      </c>
      <c r="E15" s="11">
        <v>1</v>
      </c>
      <c r="F15" s="5">
        <f t="shared" si="2"/>
        <v>1</v>
      </c>
      <c r="G15" s="5">
        <f t="shared" si="3"/>
        <v>1</v>
      </c>
      <c r="H15" s="5">
        <f t="shared" si="4"/>
        <v>1</v>
      </c>
      <c r="I15" s="1">
        <v>0</v>
      </c>
      <c r="J15" s="12">
        <v>0</v>
      </c>
      <c r="K15" s="5">
        <v>0</v>
      </c>
      <c r="L15" s="5">
        <f t="shared" si="5"/>
        <v>1</v>
      </c>
      <c r="M15" s="5">
        <v>0</v>
      </c>
      <c r="N15" s="5">
        <f t="shared" si="6"/>
        <v>0</v>
      </c>
      <c r="O15" s="5">
        <f t="shared" si="7"/>
        <v>0</v>
      </c>
      <c r="P15" s="5">
        <f t="shared" si="8"/>
        <v>0</v>
      </c>
      <c r="Q15" s="12">
        <v>0</v>
      </c>
      <c r="R15" s="5">
        <v>0</v>
      </c>
      <c r="S15" s="5">
        <f t="shared" si="9"/>
        <v>1</v>
      </c>
      <c r="T15" s="5">
        <v>0</v>
      </c>
      <c r="U15" s="5">
        <f t="shared" si="10"/>
        <v>0</v>
      </c>
      <c r="V15" s="5">
        <f t="shared" si="11"/>
        <v>0</v>
      </c>
      <c r="W15" s="5">
        <f t="shared" si="12"/>
        <v>0</v>
      </c>
      <c r="X15" s="5">
        <f t="shared" si="13"/>
        <v>1</v>
      </c>
      <c r="Y15" s="5">
        <f t="shared" si="14"/>
        <v>1</v>
      </c>
      <c r="Z15" s="5">
        <f t="shared" si="15"/>
        <v>0</v>
      </c>
      <c r="AA15" s="5">
        <f t="shared" si="23"/>
        <v>8</v>
      </c>
      <c r="AB15" s="5">
        <f t="shared" si="16"/>
        <v>-6</v>
      </c>
      <c r="AC15" s="5">
        <f t="shared" si="17"/>
        <v>-3</v>
      </c>
      <c r="AD15" s="5">
        <f t="shared" si="18"/>
        <v>-1.5</v>
      </c>
      <c r="AE15" s="5">
        <f t="shared" si="19"/>
        <v>-1.5</v>
      </c>
      <c r="AF15" s="5">
        <f t="shared" si="20"/>
        <v>-1</v>
      </c>
      <c r="AG15" s="5">
        <f t="shared" si="21"/>
        <v>0.5</v>
      </c>
      <c r="AH15" s="5">
        <f t="shared" si="22"/>
        <v>0.5</v>
      </c>
    </row>
    <row r="16" spans="1:43" x14ac:dyDescent="0.3">
      <c r="A16" s="5">
        <v>8</v>
      </c>
      <c r="B16" s="12">
        <v>0</v>
      </c>
      <c r="C16" s="5">
        <v>1</v>
      </c>
      <c r="D16" s="5">
        <f t="shared" si="1"/>
        <v>0</v>
      </c>
      <c r="E16" s="11">
        <v>1</v>
      </c>
      <c r="F16" s="5">
        <f t="shared" si="2"/>
        <v>1</v>
      </c>
      <c r="G16" s="5">
        <f t="shared" si="3"/>
        <v>1</v>
      </c>
      <c r="H16" s="5">
        <f t="shared" si="4"/>
        <v>1</v>
      </c>
      <c r="I16" s="1">
        <v>0</v>
      </c>
      <c r="J16" s="12">
        <v>0</v>
      </c>
      <c r="K16" s="5">
        <v>0</v>
      </c>
      <c r="L16" s="5">
        <f t="shared" si="5"/>
        <v>1</v>
      </c>
      <c r="M16" s="5">
        <v>0</v>
      </c>
      <c r="N16" s="5">
        <f t="shared" si="6"/>
        <v>0</v>
      </c>
      <c r="O16" s="5">
        <f t="shared" si="7"/>
        <v>0</v>
      </c>
      <c r="P16" s="5">
        <f t="shared" si="8"/>
        <v>0</v>
      </c>
      <c r="Q16" s="12">
        <v>0</v>
      </c>
      <c r="R16" s="5">
        <v>0</v>
      </c>
      <c r="S16" s="5">
        <f t="shared" si="9"/>
        <v>1</v>
      </c>
      <c r="T16" s="5">
        <v>0</v>
      </c>
      <c r="U16" s="5">
        <f t="shared" si="10"/>
        <v>0</v>
      </c>
      <c r="V16" s="5">
        <f t="shared" si="11"/>
        <v>0</v>
      </c>
      <c r="W16" s="5">
        <f t="shared" si="12"/>
        <v>0</v>
      </c>
      <c r="X16" s="5">
        <f t="shared" si="13"/>
        <v>1</v>
      </c>
      <c r="Y16" s="5">
        <f t="shared" si="14"/>
        <v>1</v>
      </c>
      <c r="Z16" s="5">
        <f t="shared" si="15"/>
        <v>0</v>
      </c>
      <c r="AA16" s="5">
        <f t="shared" si="23"/>
        <v>8</v>
      </c>
      <c r="AB16" s="5">
        <f t="shared" si="16"/>
        <v>-6</v>
      </c>
      <c r="AC16" s="5">
        <f t="shared" si="17"/>
        <v>-3</v>
      </c>
      <c r="AD16" s="5">
        <f t="shared" si="18"/>
        <v>-1.5</v>
      </c>
      <c r="AE16" s="5">
        <f t="shared" si="19"/>
        <v>-1.5</v>
      </c>
      <c r="AF16" s="5">
        <f t="shared" si="20"/>
        <v>-1</v>
      </c>
      <c r="AG16" s="5">
        <f t="shared" si="21"/>
        <v>0.5</v>
      </c>
      <c r="AH16" s="5">
        <f t="shared" si="22"/>
        <v>0.5</v>
      </c>
    </row>
    <row r="17" spans="1:34" x14ac:dyDescent="0.3">
      <c r="A17" s="5">
        <v>8</v>
      </c>
      <c r="B17" s="12">
        <v>0</v>
      </c>
      <c r="C17" s="5">
        <v>1</v>
      </c>
      <c r="D17" s="5">
        <f t="shared" si="1"/>
        <v>0</v>
      </c>
      <c r="E17" s="11">
        <v>1</v>
      </c>
      <c r="F17" s="5">
        <f t="shared" si="2"/>
        <v>1</v>
      </c>
      <c r="G17" s="5">
        <f t="shared" si="3"/>
        <v>1</v>
      </c>
      <c r="H17" s="5">
        <f t="shared" si="4"/>
        <v>1</v>
      </c>
      <c r="I17" s="1">
        <v>0</v>
      </c>
      <c r="J17" s="12">
        <v>0</v>
      </c>
      <c r="K17" s="5">
        <v>0</v>
      </c>
      <c r="L17" s="5">
        <f t="shared" si="5"/>
        <v>1</v>
      </c>
      <c r="M17" s="5">
        <v>0</v>
      </c>
      <c r="N17" s="5">
        <f t="shared" si="6"/>
        <v>0</v>
      </c>
      <c r="O17" s="5">
        <f t="shared" si="7"/>
        <v>0</v>
      </c>
      <c r="P17" s="5">
        <f t="shared" si="8"/>
        <v>0</v>
      </c>
      <c r="Q17" s="12">
        <v>0</v>
      </c>
      <c r="R17" s="5">
        <v>0</v>
      </c>
      <c r="S17" s="5">
        <f t="shared" si="9"/>
        <v>1</v>
      </c>
      <c r="T17" s="5">
        <v>0</v>
      </c>
      <c r="U17" s="5">
        <f t="shared" si="10"/>
        <v>0</v>
      </c>
      <c r="V17" s="5">
        <f t="shared" si="11"/>
        <v>0</v>
      </c>
      <c r="W17" s="5">
        <f t="shared" si="12"/>
        <v>0</v>
      </c>
      <c r="X17" s="5">
        <f t="shared" si="13"/>
        <v>1</v>
      </c>
      <c r="Y17" s="5">
        <f t="shared" si="14"/>
        <v>1</v>
      </c>
      <c r="Z17" s="5">
        <f t="shared" si="15"/>
        <v>0</v>
      </c>
      <c r="AA17" s="5">
        <f t="shared" si="23"/>
        <v>8</v>
      </c>
      <c r="AB17" s="5">
        <f t="shared" si="16"/>
        <v>-6</v>
      </c>
      <c r="AC17" s="5">
        <f t="shared" si="17"/>
        <v>-3</v>
      </c>
      <c r="AD17" s="5">
        <f t="shared" si="18"/>
        <v>-1.5</v>
      </c>
      <c r="AE17" s="5">
        <f t="shared" si="19"/>
        <v>-1.5</v>
      </c>
      <c r="AF17" s="5">
        <f t="shared" si="20"/>
        <v>-1</v>
      </c>
      <c r="AG17" s="5">
        <f t="shared" si="21"/>
        <v>0.5</v>
      </c>
      <c r="AH17" s="5">
        <f t="shared" si="22"/>
        <v>0.5</v>
      </c>
    </row>
    <row r="18" spans="1:34" x14ac:dyDescent="0.3">
      <c r="A18" s="5">
        <v>8</v>
      </c>
      <c r="B18" s="12">
        <v>1</v>
      </c>
      <c r="C18" s="5">
        <v>0</v>
      </c>
      <c r="D18" s="5">
        <f t="shared" si="1"/>
        <v>0</v>
      </c>
      <c r="E18" s="11">
        <v>1</v>
      </c>
      <c r="F18" s="5">
        <f t="shared" si="2"/>
        <v>1</v>
      </c>
      <c r="G18" s="5">
        <f t="shared" si="3"/>
        <v>1</v>
      </c>
      <c r="H18" s="5">
        <f t="shared" si="4"/>
        <v>1</v>
      </c>
      <c r="I18" s="1">
        <v>1</v>
      </c>
      <c r="J18" s="12">
        <v>0</v>
      </c>
      <c r="K18" s="5">
        <v>0</v>
      </c>
      <c r="L18" s="5">
        <f t="shared" si="5"/>
        <v>1</v>
      </c>
      <c r="M18" s="5">
        <v>0</v>
      </c>
      <c r="N18" s="5">
        <f t="shared" si="6"/>
        <v>0</v>
      </c>
      <c r="O18" s="5">
        <f t="shared" si="7"/>
        <v>0</v>
      </c>
      <c r="P18" s="5">
        <f t="shared" si="8"/>
        <v>0</v>
      </c>
      <c r="Q18" s="12">
        <v>0</v>
      </c>
      <c r="R18" s="5">
        <v>0</v>
      </c>
      <c r="S18" s="5">
        <f t="shared" si="9"/>
        <v>1</v>
      </c>
      <c r="T18" s="5">
        <v>0</v>
      </c>
      <c r="U18" s="5">
        <f t="shared" si="10"/>
        <v>0</v>
      </c>
      <c r="V18" s="5">
        <f t="shared" si="11"/>
        <v>0</v>
      </c>
      <c r="W18" s="5">
        <f t="shared" si="12"/>
        <v>0</v>
      </c>
      <c r="X18" s="5">
        <f t="shared" si="13"/>
        <v>1</v>
      </c>
      <c r="Y18" s="5">
        <f t="shared" si="14"/>
        <v>1</v>
      </c>
      <c r="Z18" s="5">
        <f t="shared" si="15"/>
        <v>1</v>
      </c>
      <c r="AA18" s="5">
        <f t="shared" si="23"/>
        <v>8</v>
      </c>
      <c r="AB18" s="5">
        <f t="shared" si="16"/>
        <v>-6</v>
      </c>
      <c r="AC18" s="5">
        <f t="shared" si="17"/>
        <v>-3</v>
      </c>
      <c r="AD18" s="5">
        <f t="shared" si="18"/>
        <v>-1.5</v>
      </c>
      <c r="AE18" s="5">
        <f t="shared" si="19"/>
        <v>-1.5</v>
      </c>
      <c r="AF18" s="5">
        <f t="shared" si="20"/>
        <v>-1</v>
      </c>
      <c r="AG18" s="5">
        <f t="shared" si="21"/>
        <v>0.5</v>
      </c>
      <c r="AH18" s="5">
        <f t="shared" si="22"/>
        <v>0.5</v>
      </c>
    </row>
    <row r="19" spans="1:34" x14ac:dyDescent="0.3">
      <c r="A19" s="5">
        <v>8</v>
      </c>
      <c r="B19" s="12">
        <v>1</v>
      </c>
      <c r="C19" s="5">
        <v>0</v>
      </c>
      <c r="D19" s="5">
        <f t="shared" si="1"/>
        <v>0</v>
      </c>
      <c r="E19" s="11">
        <v>1</v>
      </c>
      <c r="F19" s="5">
        <f t="shared" si="2"/>
        <v>1</v>
      </c>
      <c r="G19" s="5">
        <f t="shared" si="3"/>
        <v>1</v>
      </c>
      <c r="H19" s="5">
        <f t="shared" si="4"/>
        <v>1</v>
      </c>
      <c r="I19" s="1">
        <v>1</v>
      </c>
      <c r="J19" s="12">
        <v>0</v>
      </c>
      <c r="K19" s="5">
        <v>0</v>
      </c>
      <c r="L19" s="5">
        <f t="shared" si="5"/>
        <v>1</v>
      </c>
      <c r="M19" s="5">
        <v>0</v>
      </c>
      <c r="N19" s="5">
        <f t="shared" si="6"/>
        <v>0</v>
      </c>
      <c r="O19" s="5">
        <f t="shared" si="7"/>
        <v>0</v>
      </c>
      <c r="P19" s="5">
        <f t="shared" si="8"/>
        <v>0</v>
      </c>
      <c r="Q19" s="12">
        <v>0</v>
      </c>
      <c r="R19" s="5">
        <v>0</v>
      </c>
      <c r="S19" s="5">
        <f t="shared" si="9"/>
        <v>1</v>
      </c>
      <c r="T19" s="5">
        <v>0</v>
      </c>
      <c r="U19" s="5">
        <f t="shared" si="10"/>
        <v>0</v>
      </c>
      <c r="V19" s="5">
        <f t="shared" si="11"/>
        <v>0</v>
      </c>
      <c r="W19" s="5">
        <f t="shared" si="12"/>
        <v>0</v>
      </c>
      <c r="X19" s="5">
        <f t="shared" si="13"/>
        <v>1</v>
      </c>
      <c r="Y19" s="5">
        <f t="shared" si="14"/>
        <v>1</v>
      </c>
      <c r="Z19" s="5">
        <f t="shared" si="15"/>
        <v>1</v>
      </c>
      <c r="AA19" s="5">
        <f t="shared" si="23"/>
        <v>8</v>
      </c>
      <c r="AB19" s="5">
        <f t="shared" si="16"/>
        <v>-6</v>
      </c>
      <c r="AC19" s="5">
        <f t="shared" si="17"/>
        <v>-3</v>
      </c>
      <c r="AD19" s="5">
        <f t="shared" si="18"/>
        <v>-1.5</v>
      </c>
      <c r="AE19" s="5">
        <f t="shared" si="19"/>
        <v>-1.5</v>
      </c>
      <c r="AF19" s="5">
        <f t="shared" si="20"/>
        <v>-1</v>
      </c>
      <c r="AG19" s="5">
        <f t="shared" si="21"/>
        <v>0.5</v>
      </c>
      <c r="AH19" s="5">
        <f t="shared" si="22"/>
        <v>0.5</v>
      </c>
    </row>
    <row r="20" spans="1:34" x14ac:dyDescent="0.3">
      <c r="A20" s="5">
        <v>8</v>
      </c>
      <c r="B20" s="12">
        <v>1</v>
      </c>
      <c r="C20" s="5">
        <v>0</v>
      </c>
      <c r="D20" s="5">
        <f t="shared" si="1"/>
        <v>0</v>
      </c>
      <c r="E20" s="11">
        <v>1</v>
      </c>
      <c r="F20" s="5">
        <f t="shared" si="2"/>
        <v>1</v>
      </c>
      <c r="G20" s="5">
        <f t="shared" si="3"/>
        <v>1</v>
      </c>
      <c r="H20" s="5">
        <f t="shared" si="4"/>
        <v>1</v>
      </c>
      <c r="I20" s="1">
        <v>1</v>
      </c>
      <c r="J20" s="12">
        <v>0</v>
      </c>
      <c r="K20" s="5">
        <v>0</v>
      </c>
      <c r="L20" s="5">
        <f t="shared" si="5"/>
        <v>1</v>
      </c>
      <c r="M20" s="5">
        <v>0</v>
      </c>
      <c r="N20" s="5">
        <f t="shared" si="6"/>
        <v>0</v>
      </c>
      <c r="O20" s="5">
        <f t="shared" si="7"/>
        <v>0</v>
      </c>
      <c r="P20" s="5">
        <f t="shared" si="8"/>
        <v>0</v>
      </c>
      <c r="Q20" s="12">
        <v>0</v>
      </c>
      <c r="R20" s="5">
        <v>0</v>
      </c>
      <c r="S20" s="5">
        <f t="shared" si="9"/>
        <v>1</v>
      </c>
      <c r="T20" s="5">
        <v>0</v>
      </c>
      <c r="U20" s="5">
        <f t="shared" si="10"/>
        <v>0</v>
      </c>
      <c r="V20" s="5">
        <f t="shared" si="11"/>
        <v>0</v>
      </c>
      <c r="W20" s="5">
        <f t="shared" si="12"/>
        <v>0</v>
      </c>
      <c r="X20" s="5">
        <f t="shared" si="13"/>
        <v>1</v>
      </c>
      <c r="Y20" s="5">
        <f t="shared" si="14"/>
        <v>1</v>
      </c>
      <c r="Z20" s="5">
        <f t="shared" si="15"/>
        <v>1</v>
      </c>
      <c r="AA20" s="5">
        <f t="shared" si="23"/>
        <v>8</v>
      </c>
      <c r="AB20" s="5">
        <f t="shared" si="16"/>
        <v>-6</v>
      </c>
      <c r="AC20" s="5">
        <f t="shared" si="17"/>
        <v>-3</v>
      </c>
      <c r="AD20" s="5">
        <f t="shared" si="18"/>
        <v>-1.5</v>
      </c>
      <c r="AE20" s="5">
        <f t="shared" si="19"/>
        <v>-1.5</v>
      </c>
      <c r="AF20" s="5">
        <f t="shared" si="20"/>
        <v>-1</v>
      </c>
      <c r="AG20" s="5">
        <f t="shared" si="21"/>
        <v>0.5</v>
      </c>
      <c r="AH20" s="5">
        <f t="shared" si="22"/>
        <v>0.5</v>
      </c>
    </row>
    <row r="21" spans="1:34" x14ac:dyDescent="0.3">
      <c r="A21" s="5">
        <v>7</v>
      </c>
      <c r="B21" s="12">
        <v>0</v>
      </c>
      <c r="C21" s="5">
        <v>1</v>
      </c>
      <c r="D21" s="5">
        <f t="shared" si="1"/>
        <v>0</v>
      </c>
      <c r="E21" s="11">
        <v>1</v>
      </c>
      <c r="F21" s="5">
        <f t="shared" si="2"/>
        <v>1</v>
      </c>
      <c r="G21" s="5">
        <f t="shared" si="3"/>
        <v>1</v>
      </c>
      <c r="H21" s="5">
        <f t="shared" si="4"/>
        <v>1</v>
      </c>
      <c r="I21" s="1">
        <v>0</v>
      </c>
      <c r="J21" s="12">
        <v>0</v>
      </c>
      <c r="K21" s="5">
        <v>0</v>
      </c>
      <c r="L21" s="5">
        <f t="shared" si="5"/>
        <v>1</v>
      </c>
      <c r="M21" s="5">
        <v>0</v>
      </c>
      <c r="N21" s="5">
        <f t="shared" si="6"/>
        <v>0</v>
      </c>
      <c r="O21" s="5">
        <f t="shared" si="7"/>
        <v>0</v>
      </c>
      <c r="P21" s="5">
        <f t="shared" si="8"/>
        <v>0</v>
      </c>
      <c r="Q21" s="12">
        <v>0</v>
      </c>
      <c r="R21" s="5">
        <v>0</v>
      </c>
      <c r="S21" s="5">
        <f t="shared" si="9"/>
        <v>1</v>
      </c>
      <c r="T21" s="5">
        <v>0</v>
      </c>
      <c r="U21" s="5">
        <f t="shared" si="10"/>
        <v>0</v>
      </c>
      <c r="V21" s="5">
        <f t="shared" si="11"/>
        <v>0</v>
      </c>
      <c r="W21" s="5">
        <f t="shared" si="12"/>
        <v>0</v>
      </c>
      <c r="X21" s="5">
        <f t="shared" si="13"/>
        <v>1</v>
      </c>
      <c r="Y21" s="5">
        <f t="shared" si="14"/>
        <v>1</v>
      </c>
      <c r="Z21" s="5">
        <f t="shared" si="15"/>
        <v>0</v>
      </c>
      <c r="AA21" s="5">
        <f t="shared" si="23"/>
        <v>7</v>
      </c>
      <c r="AB21" s="5">
        <f t="shared" si="16"/>
        <v>-6</v>
      </c>
      <c r="AC21" s="5">
        <f t="shared" si="17"/>
        <v>-3</v>
      </c>
      <c r="AD21" s="5">
        <f t="shared" si="18"/>
        <v>-1.5</v>
      </c>
      <c r="AE21" s="5">
        <f t="shared" si="19"/>
        <v>-1.5</v>
      </c>
      <c r="AF21" s="5">
        <f t="shared" si="20"/>
        <v>-1</v>
      </c>
      <c r="AG21" s="5">
        <f t="shared" si="21"/>
        <v>0.5</v>
      </c>
      <c r="AH21" s="5">
        <f t="shared" si="22"/>
        <v>0.5</v>
      </c>
    </row>
    <row r="22" spans="1:34" x14ac:dyDescent="0.3">
      <c r="A22" s="5">
        <v>7</v>
      </c>
      <c r="B22" s="12">
        <v>0</v>
      </c>
      <c r="C22" s="5">
        <v>1</v>
      </c>
      <c r="D22" s="5">
        <f t="shared" si="1"/>
        <v>0</v>
      </c>
      <c r="E22" s="11">
        <v>2</v>
      </c>
      <c r="F22" s="5">
        <f t="shared" si="2"/>
        <v>1</v>
      </c>
      <c r="G22" s="5">
        <f t="shared" si="3"/>
        <v>1.4142135623730951</v>
      </c>
      <c r="H22" s="5">
        <f t="shared" si="4"/>
        <v>1.4142135623730951</v>
      </c>
      <c r="I22" s="1">
        <v>0</v>
      </c>
      <c r="J22" s="12">
        <v>0</v>
      </c>
      <c r="K22" s="5">
        <v>0</v>
      </c>
      <c r="L22" s="5">
        <f t="shared" si="5"/>
        <v>1</v>
      </c>
      <c r="M22" s="5">
        <v>0</v>
      </c>
      <c r="N22" s="5">
        <f t="shared" si="6"/>
        <v>0</v>
      </c>
      <c r="O22" s="5">
        <f t="shared" si="7"/>
        <v>0</v>
      </c>
      <c r="P22" s="5">
        <f t="shared" si="8"/>
        <v>0</v>
      </c>
      <c r="Q22" s="12">
        <v>0</v>
      </c>
      <c r="R22" s="5">
        <v>0</v>
      </c>
      <c r="S22" s="5">
        <f t="shared" si="9"/>
        <v>1</v>
      </c>
      <c r="T22" s="5">
        <v>0</v>
      </c>
      <c r="U22" s="5">
        <f t="shared" si="10"/>
        <v>0</v>
      </c>
      <c r="V22" s="5">
        <f t="shared" si="11"/>
        <v>0</v>
      </c>
      <c r="W22" s="5">
        <f t="shared" si="12"/>
        <v>0</v>
      </c>
      <c r="X22" s="5">
        <f t="shared" si="13"/>
        <v>1.4142135623730951</v>
      </c>
      <c r="Y22" s="5">
        <f t="shared" si="14"/>
        <v>1</v>
      </c>
      <c r="Z22" s="5">
        <f t="shared" si="15"/>
        <v>0</v>
      </c>
      <c r="AA22" s="5">
        <f t="shared" si="23"/>
        <v>7</v>
      </c>
      <c r="AB22" s="5">
        <f t="shared" si="16"/>
        <v>-6</v>
      </c>
      <c r="AC22" s="5">
        <f t="shared" si="17"/>
        <v>-4</v>
      </c>
      <c r="AD22" s="5">
        <f t="shared" si="18"/>
        <v>-1</v>
      </c>
      <c r="AE22" s="5">
        <f t="shared" si="19"/>
        <v>-1</v>
      </c>
      <c r="AF22" s="5">
        <f t="shared" si="20"/>
        <v>-2</v>
      </c>
      <c r="AG22" s="5">
        <f t="shared" si="21"/>
        <v>1</v>
      </c>
      <c r="AH22" s="5">
        <f t="shared" si="22"/>
        <v>1</v>
      </c>
    </row>
    <row r="23" spans="1:34" x14ac:dyDescent="0.3">
      <c r="A23" s="5">
        <v>7</v>
      </c>
      <c r="B23" s="12">
        <v>0</v>
      </c>
      <c r="C23" s="5">
        <v>1</v>
      </c>
      <c r="D23" s="5">
        <f t="shared" si="1"/>
        <v>0</v>
      </c>
      <c r="E23" s="11">
        <v>2</v>
      </c>
      <c r="F23" s="5">
        <f t="shared" si="2"/>
        <v>1</v>
      </c>
      <c r="G23" s="5">
        <f t="shared" si="3"/>
        <v>1.4142135623730951</v>
      </c>
      <c r="H23" s="5">
        <f t="shared" si="4"/>
        <v>1.4142135623730951</v>
      </c>
      <c r="I23" s="1">
        <v>0</v>
      </c>
      <c r="J23" s="12">
        <v>0</v>
      </c>
      <c r="K23" s="5">
        <v>0</v>
      </c>
      <c r="L23" s="5">
        <f t="shared" si="5"/>
        <v>1</v>
      </c>
      <c r="M23" s="5">
        <v>0</v>
      </c>
      <c r="N23" s="5">
        <f t="shared" si="6"/>
        <v>0</v>
      </c>
      <c r="O23" s="5">
        <f t="shared" si="7"/>
        <v>0</v>
      </c>
      <c r="P23" s="5">
        <f t="shared" si="8"/>
        <v>0</v>
      </c>
      <c r="Q23" s="12">
        <v>0</v>
      </c>
      <c r="R23" s="5">
        <v>0</v>
      </c>
      <c r="S23" s="5">
        <f t="shared" si="9"/>
        <v>1</v>
      </c>
      <c r="T23" s="5">
        <v>0</v>
      </c>
      <c r="U23" s="5">
        <f t="shared" si="10"/>
        <v>0</v>
      </c>
      <c r="V23" s="5">
        <f t="shared" si="11"/>
        <v>0</v>
      </c>
      <c r="W23" s="5">
        <f t="shared" si="12"/>
        <v>0</v>
      </c>
      <c r="X23" s="5">
        <f t="shared" si="13"/>
        <v>1.4142135623730951</v>
      </c>
      <c r="Y23" s="5">
        <f t="shared" si="14"/>
        <v>1</v>
      </c>
      <c r="Z23" s="5">
        <f t="shared" si="15"/>
        <v>0</v>
      </c>
      <c r="AA23" s="5">
        <f t="shared" si="23"/>
        <v>7</v>
      </c>
      <c r="AB23" s="5">
        <f t="shared" si="16"/>
        <v>-6</v>
      </c>
      <c r="AC23" s="5">
        <f t="shared" si="17"/>
        <v>-4</v>
      </c>
      <c r="AD23" s="5">
        <f t="shared" si="18"/>
        <v>-1</v>
      </c>
      <c r="AE23" s="5">
        <f t="shared" si="19"/>
        <v>-1</v>
      </c>
      <c r="AF23" s="5">
        <f t="shared" si="20"/>
        <v>-2</v>
      </c>
      <c r="AG23" s="5">
        <f t="shared" si="21"/>
        <v>1</v>
      </c>
      <c r="AH23" s="5">
        <f t="shared" si="22"/>
        <v>1</v>
      </c>
    </row>
    <row r="24" spans="1:34" x14ac:dyDescent="0.3">
      <c r="A24" s="5">
        <v>7</v>
      </c>
      <c r="B24" s="12">
        <v>0</v>
      </c>
      <c r="C24" s="5">
        <v>1</v>
      </c>
      <c r="D24" s="5">
        <f t="shared" si="1"/>
        <v>0</v>
      </c>
      <c r="E24" s="11">
        <v>2</v>
      </c>
      <c r="F24" s="5">
        <f t="shared" si="2"/>
        <v>1</v>
      </c>
      <c r="G24" s="5">
        <f t="shared" si="3"/>
        <v>1.4142135623730951</v>
      </c>
      <c r="H24" s="5">
        <f t="shared" si="4"/>
        <v>1.4142135623730951</v>
      </c>
      <c r="I24" s="1">
        <v>0</v>
      </c>
      <c r="J24" s="12">
        <v>0</v>
      </c>
      <c r="K24" s="5">
        <v>0</v>
      </c>
      <c r="L24" s="5">
        <f t="shared" si="5"/>
        <v>1</v>
      </c>
      <c r="M24" s="5">
        <v>0</v>
      </c>
      <c r="N24" s="5">
        <f t="shared" si="6"/>
        <v>0</v>
      </c>
      <c r="O24" s="5">
        <f t="shared" si="7"/>
        <v>0</v>
      </c>
      <c r="P24" s="5">
        <f t="shared" si="8"/>
        <v>0</v>
      </c>
      <c r="Q24" s="12">
        <v>0</v>
      </c>
      <c r="R24" s="5">
        <v>0</v>
      </c>
      <c r="S24" s="5">
        <f t="shared" si="9"/>
        <v>1</v>
      </c>
      <c r="T24" s="5">
        <v>0</v>
      </c>
      <c r="U24" s="5">
        <f t="shared" si="10"/>
        <v>0</v>
      </c>
      <c r="V24" s="5">
        <f t="shared" si="11"/>
        <v>0</v>
      </c>
      <c r="W24" s="5">
        <f t="shared" si="12"/>
        <v>0</v>
      </c>
      <c r="X24" s="5">
        <f t="shared" si="13"/>
        <v>1.4142135623730951</v>
      </c>
      <c r="Y24" s="5">
        <f t="shared" si="14"/>
        <v>1</v>
      </c>
      <c r="Z24" s="5">
        <f t="shared" si="15"/>
        <v>0</v>
      </c>
      <c r="AA24" s="5">
        <f t="shared" si="23"/>
        <v>7</v>
      </c>
      <c r="AB24" s="5">
        <f t="shared" si="16"/>
        <v>-6</v>
      </c>
      <c r="AC24" s="5">
        <f t="shared" si="17"/>
        <v>-4</v>
      </c>
      <c r="AD24" s="5">
        <f t="shared" si="18"/>
        <v>-1</v>
      </c>
      <c r="AE24" s="5">
        <f t="shared" si="19"/>
        <v>-1</v>
      </c>
      <c r="AF24" s="5">
        <f t="shared" si="20"/>
        <v>-2</v>
      </c>
      <c r="AG24" s="5">
        <f t="shared" si="21"/>
        <v>1</v>
      </c>
      <c r="AH24" s="5">
        <f t="shared" si="22"/>
        <v>1</v>
      </c>
    </row>
    <row r="25" spans="1:34" x14ac:dyDescent="0.3">
      <c r="A25" s="5">
        <v>7</v>
      </c>
      <c r="B25" s="12">
        <v>0</v>
      </c>
      <c r="C25" s="5">
        <v>1</v>
      </c>
      <c r="D25" s="5">
        <f t="shared" si="1"/>
        <v>0</v>
      </c>
      <c r="E25" s="11">
        <v>1</v>
      </c>
      <c r="F25" s="5">
        <f t="shared" si="2"/>
        <v>1</v>
      </c>
      <c r="G25" s="5">
        <f t="shared" si="3"/>
        <v>1</v>
      </c>
      <c r="H25" s="5">
        <f t="shared" si="4"/>
        <v>1</v>
      </c>
      <c r="I25" s="1">
        <v>0</v>
      </c>
      <c r="J25" s="12">
        <v>0</v>
      </c>
      <c r="K25" s="5">
        <v>0</v>
      </c>
      <c r="L25" s="5">
        <f t="shared" si="5"/>
        <v>1</v>
      </c>
      <c r="M25" s="5">
        <v>0</v>
      </c>
      <c r="N25" s="5">
        <f t="shared" si="6"/>
        <v>0</v>
      </c>
      <c r="O25" s="5">
        <f t="shared" si="7"/>
        <v>0</v>
      </c>
      <c r="P25" s="5">
        <f t="shared" si="8"/>
        <v>0</v>
      </c>
      <c r="Q25" s="12">
        <v>0</v>
      </c>
      <c r="R25" s="5">
        <v>0</v>
      </c>
      <c r="S25" s="5">
        <f t="shared" si="9"/>
        <v>1</v>
      </c>
      <c r="T25" s="5">
        <v>0</v>
      </c>
      <c r="U25" s="5">
        <f t="shared" si="10"/>
        <v>0</v>
      </c>
      <c r="V25" s="5">
        <f t="shared" si="11"/>
        <v>0</v>
      </c>
      <c r="W25" s="5">
        <f t="shared" si="12"/>
        <v>0</v>
      </c>
      <c r="X25" s="5">
        <f t="shared" si="13"/>
        <v>1</v>
      </c>
      <c r="Y25" s="5">
        <f t="shared" si="14"/>
        <v>1</v>
      </c>
      <c r="Z25" s="5">
        <f t="shared" si="15"/>
        <v>0</v>
      </c>
      <c r="AA25" s="5">
        <f t="shared" si="23"/>
        <v>7</v>
      </c>
      <c r="AB25" s="5">
        <f t="shared" si="16"/>
        <v>-6</v>
      </c>
      <c r="AC25" s="5">
        <f t="shared" si="17"/>
        <v>-3</v>
      </c>
      <c r="AD25" s="5">
        <f t="shared" si="18"/>
        <v>-1.5</v>
      </c>
      <c r="AE25" s="5">
        <f t="shared" si="19"/>
        <v>-1.5</v>
      </c>
      <c r="AF25" s="5">
        <f t="shared" si="20"/>
        <v>-1</v>
      </c>
      <c r="AG25" s="5">
        <f t="shared" si="21"/>
        <v>0.5</v>
      </c>
      <c r="AH25" s="5">
        <f t="shared" si="22"/>
        <v>0.5</v>
      </c>
    </row>
    <row r="26" spans="1:34" x14ac:dyDescent="0.3">
      <c r="A26" s="5">
        <v>7</v>
      </c>
      <c r="B26" s="12">
        <v>1</v>
      </c>
      <c r="C26" s="5">
        <v>0</v>
      </c>
      <c r="D26" s="5">
        <f t="shared" si="1"/>
        <v>0</v>
      </c>
      <c r="E26" s="11">
        <v>-5</v>
      </c>
      <c r="F26" s="5">
        <f t="shared" si="2"/>
        <v>-1</v>
      </c>
      <c r="G26" s="5">
        <f t="shared" si="3"/>
        <v>2.2360679774997898</v>
      </c>
      <c r="H26" s="5">
        <f t="shared" si="4"/>
        <v>-2.2360679774997898</v>
      </c>
      <c r="I26" s="1">
        <v>1</v>
      </c>
      <c r="J26" s="12">
        <v>0</v>
      </c>
      <c r="K26" s="5">
        <v>0</v>
      </c>
      <c r="L26" s="5">
        <f t="shared" si="5"/>
        <v>1</v>
      </c>
      <c r="M26" s="5">
        <v>0</v>
      </c>
      <c r="N26" s="5">
        <f t="shared" si="6"/>
        <v>0</v>
      </c>
      <c r="O26" s="5">
        <f t="shared" si="7"/>
        <v>0</v>
      </c>
      <c r="P26" s="5">
        <f t="shared" si="8"/>
        <v>0</v>
      </c>
      <c r="Q26" s="12">
        <v>0</v>
      </c>
      <c r="R26" s="5">
        <v>0</v>
      </c>
      <c r="S26" s="5">
        <f t="shared" si="9"/>
        <v>1</v>
      </c>
      <c r="T26" s="5">
        <v>0</v>
      </c>
      <c r="U26" s="5">
        <f t="shared" si="10"/>
        <v>0</v>
      </c>
      <c r="V26" s="5">
        <f t="shared" si="11"/>
        <v>0</v>
      </c>
      <c r="W26" s="5">
        <f t="shared" si="12"/>
        <v>0</v>
      </c>
      <c r="X26" s="5">
        <f t="shared" si="13"/>
        <v>-2.2360679774997898</v>
      </c>
      <c r="Y26" s="5">
        <f t="shared" si="14"/>
        <v>0</v>
      </c>
      <c r="Z26" s="5">
        <f t="shared" si="15"/>
        <v>1</v>
      </c>
      <c r="AA26" s="5">
        <f t="shared" si="23"/>
        <v>7</v>
      </c>
      <c r="AB26" s="5">
        <f t="shared" si="16"/>
        <v>-10</v>
      </c>
      <c r="AC26" s="5">
        <f t="shared" si="17"/>
        <v>1</v>
      </c>
      <c r="AD26" s="5">
        <f t="shared" si="18"/>
        <v>-5.5</v>
      </c>
      <c r="AE26" s="5">
        <f t="shared" si="19"/>
        <v>-5.5</v>
      </c>
      <c r="AF26" s="5">
        <f t="shared" si="20"/>
        <v>-5</v>
      </c>
      <c r="AG26" s="5">
        <f t="shared" si="21"/>
        <v>2.5</v>
      </c>
      <c r="AH26" s="5">
        <f t="shared" si="22"/>
        <v>2.5</v>
      </c>
    </row>
    <row r="27" spans="1:34" x14ac:dyDescent="0.3">
      <c r="A27" s="5">
        <v>6</v>
      </c>
      <c r="B27" s="12">
        <v>0</v>
      </c>
      <c r="C27" s="5">
        <v>1</v>
      </c>
      <c r="D27" s="5">
        <f t="shared" si="1"/>
        <v>0</v>
      </c>
      <c r="E27" s="11">
        <v>0</v>
      </c>
      <c r="F27" s="5">
        <f t="shared" si="2"/>
        <v>0</v>
      </c>
      <c r="G27" s="5">
        <f t="shared" si="3"/>
        <v>0</v>
      </c>
      <c r="H27" s="5">
        <f t="shared" si="4"/>
        <v>0</v>
      </c>
      <c r="I27" s="1">
        <v>0</v>
      </c>
      <c r="J27" s="12">
        <v>0</v>
      </c>
      <c r="K27" s="5">
        <v>0</v>
      </c>
      <c r="L27" s="5">
        <f t="shared" si="5"/>
        <v>1</v>
      </c>
      <c r="M27" s="5">
        <v>0</v>
      </c>
      <c r="N27" s="5">
        <f t="shared" si="6"/>
        <v>0</v>
      </c>
      <c r="O27" s="5">
        <f t="shared" si="7"/>
        <v>0</v>
      </c>
      <c r="P27" s="5">
        <f t="shared" si="8"/>
        <v>0</v>
      </c>
      <c r="Q27" s="12">
        <v>0</v>
      </c>
      <c r="R27" s="5">
        <v>0</v>
      </c>
      <c r="S27" s="5">
        <f t="shared" si="9"/>
        <v>1</v>
      </c>
      <c r="T27" s="5">
        <v>0</v>
      </c>
      <c r="U27" s="5">
        <f t="shared" si="10"/>
        <v>0</v>
      </c>
      <c r="V27" s="5">
        <f t="shared" si="11"/>
        <v>0</v>
      </c>
      <c r="W27" s="5">
        <f t="shared" si="12"/>
        <v>0</v>
      </c>
      <c r="X27" s="5">
        <f t="shared" si="13"/>
        <v>0</v>
      </c>
      <c r="Y27" s="5">
        <f t="shared" si="14"/>
        <v>0.5</v>
      </c>
      <c r="Z27" s="5">
        <f t="shared" si="15"/>
        <v>0</v>
      </c>
      <c r="AA27" s="5">
        <f t="shared" si="23"/>
        <v>6</v>
      </c>
      <c r="AB27" s="5">
        <f t="shared" si="16"/>
        <v>-3</v>
      </c>
      <c r="AC27" s="5">
        <f t="shared" si="17"/>
        <v>-1</v>
      </c>
      <c r="AD27" s="5">
        <f t="shared" si="18"/>
        <v>-1</v>
      </c>
      <c r="AE27" s="5">
        <f t="shared" si="19"/>
        <v>-1</v>
      </c>
      <c r="AF27" s="5">
        <f t="shared" si="20"/>
        <v>0</v>
      </c>
      <c r="AG27" s="5">
        <f t="shared" si="21"/>
        <v>0</v>
      </c>
      <c r="AH27" s="5">
        <f t="shared" si="22"/>
        <v>0</v>
      </c>
    </row>
    <row r="28" spans="1:34" x14ac:dyDescent="0.3">
      <c r="A28" s="5">
        <v>6</v>
      </c>
      <c r="B28" s="12">
        <v>0</v>
      </c>
      <c r="C28" s="5">
        <v>1</v>
      </c>
      <c r="D28" s="5">
        <f t="shared" si="1"/>
        <v>0</v>
      </c>
      <c r="E28" s="11">
        <v>0</v>
      </c>
      <c r="F28" s="5">
        <f t="shared" si="2"/>
        <v>0</v>
      </c>
      <c r="G28" s="5">
        <f t="shared" si="3"/>
        <v>0</v>
      </c>
      <c r="H28" s="5">
        <f t="shared" si="4"/>
        <v>0</v>
      </c>
      <c r="I28" s="1">
        <v>0</v>
      </c>
      <c r="J28" s="12">
        <v>0</v>
      </c>
      <c r="K28" s="5">
        <v>0</v>
      </c>
      <c r="L28" s="5">
        <f t="shared" si="5"/>
        <v>1</v>
      </c>
      <c r="M28" s="5">
        <v>0</v>
      </c>
      <c r="N28" s="5">
        <f t="shared" si="6"/>
        <v>0</v>
      </c>
      <c r="O28" s="5">
        <f t="shared" si="7"/>
        <v>0</v>
      </c>
      <c r="P28" s="5">
        <f t="shared" si="8"/>
        <v>0</v>
      </c>
      <c r="Q28" s="12">
        <v>0</v>
      </c>
      <c r="R28" s="5">
        <v>0</v>
      </c>
      <c r="S28" s="5">
        <f t="shared" si="9"/>
        <v>1</v>
      </c>
      <c r="T28" s="5">
        <v>0</v>
      </c>
      <c r="U28" s="5">
        <f t="shared" si="10"/>
        <v>0</v>
      </c>
      <c r="V28" s="5">
        <f t="shared" si="11"/>
        <v>0</v>
      </c>
      <c r="W28" s="5">
        <f t="shared" si="12"/>
        <v>0</v>
      </c>
      <c r="X28" s="5">
        <f t="shared" si="13"/>
        <v>0</v>
      </c>
      <c r="Y28" s="5">
        <f t="shared" si="14"/>
        <v>0.5</v>
      </c>
      <c r="Z28" s="5">
        <f t="shared" si="15"/>
        <v>0</v>
      </c>
      <c r="AA28" s="5">
        <f t="shared" si="23"/>
        <v>6</v>
      </c>
      <c r="AB28" s="5">
        <f t="shared" si="16"/>
        <v>-3</v>
      </c>
      <c r="AC28" s="5">
        <f t="shared" si="17"/>
        <v>-1</v>
      </c>
      <c r="AD28" s="5">
        <f t="shared" si="18"/>
        <v>-1</v>
      </c>
      <c r="AE28" s="5">
        <f t="shared" si="19"/>
        <v>-1</v>
      </c>
      <c r="AF28" s="5">
        <f t="shared" si="20"/>
        <v>0</v>
      </c>
      <c r="AG28" s="5">
        <f t="shared" si="21"/>
        <v>0</v>
      </c>
      <c r="AH28" s="5">
        <f t="shared" si="22"/>
        <v>0</v>
      </c>
    </row>
    <row r="29" spans="1:34" x14ac:dyDescent="0.3">
      <c r="A29" s="5">
        <v>6</v>
      </c>
      <c r="B29" s="12">
        <v>0</v>
      </c>
      <c r="C29" s="5">
        <v>1</v>
      </c>
      <c r="D29" s="5">
        <f t="shared" si="1"/>
        <v>0</v>
      </c>
      <c r="E29" s="11">
        <v>0</v>
      </c>
      <c r="F29" s="5">
        <f t="shared" si="2"/>
        <v>0</v>
      </c>
      <c r="G29" s="5">
        <f t="shared" si="3"/>
        <v>0</v>
      </c>
      <c r="H29" s="5">
        <f t="shared" si="4"/>
        <v>0</v>
      </c>
      <c r="I29" s="1">
        <v>0</v>
      </c>
      <c r="J29" s="12">
        <v>0</v>
      </c>
      <c r="K29" s="5">
        <v>0</v>
      </c>
      <c r="L29" s="5">
        <f t="shared" si="5"/>
        <v>1</v>
      </c>
      <c r="M29" s="5">
        <v>0</v>
      </c>
      <c r="N29" s="5">
        <f t="shared" si="6"/>
        <v>0</v>
      </c>
      <c r="O29" s="5">
        <f t="shared" si="7"/>
        <v>0</v>
      </c>
      <c r="P29" s="5">
        <f t="shared" si="8"/>
        <v>0</v>
      </c>
      <c r="Q29" s="12">
        <v>0</v>
      </c>
      <c r="R29" s="5">
        <v>0</v>
      </c>
      <c r="S29" s="5">
        <f t="shared" si="9"/>
        <v>1</v>
      </c>
      <c r="T29" s="5">
        <v>0</v>
      </c>
      <c r="U29" s="5">
        <f t="shared" si="10"/>
        <v>0</v>
      </c>
      <c r="V29" s="5">
        <f t="shared" si="11"/>
        <v>0</v>
      </c>
      <c r="W29" s="5">
        <f t="shared" si="12"/>
        <v>0</v>
      </c>
      <c r="X29" s="5">
        <f t="shared" si="13"/>
        <v>0</v>
      </c>
      <c r="Y29" s="5">
        <f t="shared" si="14"/>
        <v>0.5</v>
      </c>
      <c r="Z29" s="5">
        <f t="shared" si="15"/>
        <v>0</v>
      </c>
      <c r="AA29" s="5">
        <f t="shared" si="23"/>
        <v>6</v>
      </c>
      <c r="AB29" s="5">
        <f t="shared" si="16"/>
        <v>-3</v>
      </c>
      <c r="AC29" s="5">
        <f t="shared" si="17"/>
        <v>-1</v>
      </c>
      <c r="AD29" s="5">
        <f t="shared" si="18"/>
        <v>-1</v>
      </c>
      <c r="AE29" s="5">
        <f t="shared" si="19"/>
        <v>-1</v>
      </c>
      <c r="AF29" s="5">
        <f t="shared" si="20"/>
        <v>0</v>
      </c>
      <c r="AG29" s="5">
        <f t="shared" si="21"/>
        <v>0</v>
      </c>
      <c r="AH29" s="5">
        <f t="shared" si="22"/>
        <v>0</v>
      </c>
    </row>
    <row r="30" spans="1:34" x14ac:dyDescent="0.3">
      <c r="A30" s="5">
        <v>6</v>
      </c>
      <c r="B30" s="12">
        <v>1</v>
      </c>
      <c r="C30" s="5">
        <v>0</v>
      </c>
      <c r="D30" s="5">
        <f t="shared" si="1"/>
        <v>0</v>
      </c>
      <c r="E30" s="11">
        <v>0</v>
      </c>
      <c r="F30" s="5">
        <f t="shared" si="2"/>
        <v>0</v>
      </c>
      <c r="G30" s="5">
        <f t="shared" si="3"/>
        <v>0</v>
      </c>
      <c r="H30" s="5">
        <f t="shared" si="4"/>
        <v>0</v>
      </c>
      <c r="I30" s="1">
        <v>1</v>
      </c>
      <c r="J30" s="12">
        <v>0</v>
      </c>
      <c r="K30" s="5">
        <v>0</v>
      </c>
      <c r="L30" s="5">
        <f t="shared" si="5"/>
        <v>1</v>
      </c>
      <c r="M30" s="5">
        <v>0</v>
      </c>
      <c r="N30" s="5">
        <f t="shared" si="6"/>
        <v>0</v>
      </c>
      <c r="O30" s="5">
        <f t="shared" si="7"/>
        <v>0</v>
      </c>
      <c r="P30" s="5">
        <f t="shared" si="8"/>
        <v>0</v>
      </c>
      <c r="Q30" s="12">
        <v>0</v>
      </c>
      <c r="R30" s="5">
        <v>0</v>
      </c>
      <c r="S30" s="5">
        <f t="shared" si="9"/>
        <v>1</v>
      </c>
      <c r="T30" s="5">
        <v>0</v>
      </c>
      <c r="U30" s="5">
        <f t="shared" si="10"/>
        <v>0</v>
      </c>
      <c r="V30" s="5">
        <f t="shared" si="11"/>
        <v>0</v>
      </c>
      <c r="W30" s="5">
        <f t="shared" si="12"/>
        <v>0</v>
      </c>
      <c r="X30" s="5">
        <f t="shared" si="13"/>
        <v>0</v>
      </c>
      <c r="Y30" s="5">
        <f t="shared" si="14"/>
        <v>0.5</v>
      </c>
      <c r="Z30" s="5">
        <f t="shared" si="15"/>
        <v>1</v>
      </c>
      <c r="AA30" s="5">
        <f t="shared" si="23"/>
        <v>6</v>
      </c>
      <c r="AB30" s="5">
        <f t="shared" si="16"/>
        <v>-8</v>
      </c>
      <c r="AC30" s="5">
        <f t="shared" si="17"/>
        <v>2</v>
      </c>
      <c r="AD30" s="5">
        <f t="shared" si="18"/>
        <v>-5</v>
      </c>
      <c r="AE30" s="5">
        <f t="shared" si="19"/>
        <v>-5</v>
      </c>
      <c r="AF30" s="5">
        <f t="shared" si="20"/>
        <v>0</v>
      </c>
      <c r="AG30" s="5">
        <f t="shared" si="21"/>
        <v>0</v>
      </c>
      <c r="AH30" s="5">
        <f t="shared" si="22"/>
        <v>0</v>
      </c>
    </row>
    <row r="31" spans="1:34" x14ac:dyDescent="0.3">
      <c r="A31" s="5">
        <v>6</v>
      </c>
      <c r="B31" s="12">
        <v>1</v>
      </c>
      <c r="C31" s="5">
        <v>0</v>
      </c>
      <c r="D31" s="5">
        <f t="shared" si="1"/>
        <v>0</v>
      </c>
      <c r="E31" s="11">
        <v>0</v>
      </c>
      <c r="F31" s="5">
        <f t="shared" si="2"/>
        <v>0</v>
      </c>
      <c r="G31" s="5">
        <f t="shared" si="3"/>
        <v>0</v>
      </c>
      <c r="H31" s="5">
        <f t="shared" si="4"/>
        <v>0</v>
      </c>
      <c r="I31" s="1">
        <v>1</v>
      </c>
      <c r="J31" s="12">
        <v>0</v>
      </c>
      <c r="K31" s="5">
        <v>0</v>
      </c>
      <c r="L31" s="5">
        <f t="shared" si="5"/>
        <v>1</v>
      </c>
      <c r="M31" s="5">
        <v>0</v>
      </c>
      <c r="N31" s="5">
        <f t="shared" si="6"/>
        <v>0</v>
      </c>
      <c r="O31" s="5">
        <f t="shared" si="7"/>
        <v>0</v>
      </c>
      <c r="P31" s="5">
        <f t="shared" si="8"/>
        <v>0</v>
      </c>
      <c r="Q31" s="12">
        <v>0</v>
      </c>
      <c r="R31" s="5">
        <v>0</v>
      </c>
      <c r="S31" s="5">
        <f t="shared" si="9"/>
        <v>1</v>
      </c>
      <c r="T31" s="5">
        <v>0</v>
      </c>
      <c r="U31" s="5">
        <f t="shared" si="10"/>
        <v>0</v>
      </c>
      <c r="V31" s="5">
        <f t="shared" si="11"/>
        <v>0</v>
      </c>
      <c r="W31" s="5">
        <f t="shared" si="12"/>
        <v>0</v>
      </c>
      <c r="X31" s="5">
        <f t="shared" si="13"/>
        <v>0</v>
      </c>
      <c r="Y31" s="5">
        <f t="shared" si="14"/>
        <v>0.5</v>
      </c>
      <c r="Z31" s="5">
        <f t="shared" si="15"/>
        <v>1</v>
      </c>
      <c r="AA31" s="5">
        <f t="shared" si="23"/>
        <v>6</v>
      </c>
      <c r="AB31" s="5">
        <f t="shared" si="16"/>
        <v>-8</v>
      </c>
      <c r="AC31" s="5">
        <f t="shared" si="17"/>
        <v>2</v>
      </c>
      <c r="AD31" s="5">
        <f t="shared" si="18"/>
        <v>-5</v>
      </c>
      <c r="AE31" s="5">
        <f t="shared" si="19"/>
        <v>-5</v>
      </c>
      <c r="AF31" s="5">
        <f t="shared" si="20"/>
        <v>0</v>
      </c>
      <c r="AG31" s="5">
        <f t="shared" si="21"/>
        <v>0</v>
      </c>
      <c r="AH31" s="5">
        <f t="shared" si="22"/>
        <v>0</v>
      </c>
    </row>
    <row r="32" spans="1:34" x14ac:dyDescent="0.3">
      <c r="A32" s="5">
        <v>6</v>
      </c>
      <c r="B32" s="12">
        <v>1</v>
      </c>
      <c r="C32" s="5">
        <v>0</v>
      </c>
      <c r="D32" s="5">
        <f t="shared" si="1"/>
        <v>0</v>
      </c>
      <c r="E32" s="11">
        <v>0</v>
      </c>
      <c r="F32" s="5">
        <f t="shared" si="2"/>
        <v>0</v>
      </c>
      <c r="G32" s="5">
        <f t="shared" si="3"/>
        <v>0</v>
      </c>
      <c r="H32" s="5">
        <f t="shared" si="4"/>
        <v>0</v>
      </c>
      <c r="I32" s="1">
        <v>1</v>
      </c>
      <c r="J32" s="12">
        <v>0</v>
      </c>
      <c r="K32" s="5">
        <v>0</v>
      </c>
      <c r="L32" s="5">
        <f t="shared" si="5"/>
        <v>1</v>
      </c>
      <c r="M32" s="5">
        <v>0</v>
      </c>
      <c r="N32" s="5">
        <f t="shared" si="6"/>
        <v>0</v>
      </c>
      <c r="O32" s="5">
        <f t="shared" si="7"/>
        <v>0</v>
      </c>
      <c r="P32" s="5">
        <f t="shared" si="8"/>
        <v>0</v>
      </c>
      <c r="Q32" s="12">
        <v>0</v>
      </c>
      <c r="R32" s="5">
        <v>0</v>
      </c>
      <c r="S32" s="5">
        <f t="shared" si="9"/>
        <v>1</v>
      </c>
      <c r="T32" s="5">
        <v>0</v>
      </c>
      <c r="U32" s="5">
        <f t="shared" si="10"/>
        <v>0</v>
      </c>
      <c r="V32" s="5">
        <f t="shared" si="11"/>
        <v>0</v>
      </c>
      <c r="W32" s="5">
        <f t="shared" si="12"/>
        <v>0</v>
      </c>
      <c r="X32" s="5">
        <f t="shared" si="13"/>
        <v>0</v>
      </c>
      <c r="Y32" s="5">
        <f t="shared" si="14"/>
        <v>0.5</v>
      </c>
      <c r="Z32" s="5">
        <f t="shared" si="15"/>
        <v>1</v>
      </c>
      <c r="AA32" s="5">
        <f t="shared" si="23"/>
        <v>6</v>
      </c>
      <c r="AB32" s="5">
        <f t="shared" si="16"/>
        <v>-8</v>
      </c>
      <c r="AC32" s="5">
        <f t="shared" si="17"/>
        <v>2</v>
      </c>
      <c r="AD32" s="5">
        <f t="shared" si="18"/>
        <v>-5</v>
      </c>
      <c r="AE32" s="5">
        <f t="shared" si="19"/>
        <v>-5</v>
      </c>
      <c r="AF32" s="5">
        <f t="shared" si="20"/>
        <v>0</v>
      </c>
      <c r="AG32" s="5">
        <f t="shared" si="21"/>
        <v>0</v>
      </c>
      <c r="AH32" s="5">
        <f t="shared" si="22"/>
        <v>0</v>
      </c>
    </row>
    <row r="33" spans="1:34" x14ac:dyDescent="0.3">
      <c r="A33" s="5">
        <v>6</v>
      </c>
      <c r="B33" s="12">
        <v>1</v>
      </c>
      <c r="C33" s="5">
        <v>0</v>
      </c>
      <c r="D33" s="5">
        <f t="shared" si="1"/>
        <v>0</v>
      </c>
      <c r="E33" s="11">
        <v>0</v>
      </c>
      <c r="F33" s="5">
        <f t="shared" si="2"/>
        <v>0</v>
      </c>
      <c r="G33" s="5">
        <f t="shared" si="3"/>
        <v>0</v>
      </c>
      <c r="H33" s="5">
        <f t="shared" si="4"/>
        <v>0</v>
      </c>
      <c r="I33" s="1">
        <v>1</v>
      </c>
      <c r="J33" s="12">
        <v>0</v>
      </c>
      <c r="K33" s="5">
        <v>0</v>
      </c>
      <c r="L33" s="5">
        <f t="shared" si="5"/>
        <v>1</v>
      </c>
      <c r="M33" s="5">
        <v>0</v>
      </c>
      <c r="N33" s="5">
        <f t="shared" si="6"/>
        <v>0</v>
      </c>
      <c r="O33" s="5">
        <f t="shared" si="7"/>
        <v>0</v>
      </c>
      <c r="P33" s="5">
        <f t="shared" si="8"/>
        <v>0</v>
      </c>
      <c r="Q33" s="12">
        <v>0</v>
      </c>
      <c r="R33" s="5">
        <v>0</v>
      </c>
      <c r="S33" s="5">
        <f t="shared" si="9"/>
        <v>1</v>
      </c>
      <c r="T33" s="5">
        <v>0</v>
      </c>
      <c r="U33" s="5">
        <f t="shared" si="10"/>
        <v>0</v>
      </c>
      <c r="V33" s="5">
        <f t="shared" si="11"/>
        <v>0</v>
      </c>
      <c r="W33" s="5">
        <f t="shared" si="12"/>
        <v>0</v>
      </c>
      <c r="X33" s="5">
        <f t="shared" si="13"/>
        <v>0</v>
      </c>
      <c r="Y33" s="5">
        <f t="shared" si="14"/>
        <v>0.5</v>
      </c>
      <c r="Z33" s="5">
        <f t="shared" si="15"/>
        <v>1</v>
      </c>
      <c r="AA33" s="5">
        <f t="shared" si="23"/>
        <v>6</v>
      </c>
      <c r="AB33" s="5">
        <f t="shared" si="16"/>
        <v>-8</v>
      </c>
      <c r="AC33" s="5">
        <f t="shared" si="17"/>
        <v>2</v>
      </c>
      <c r="AD33" s="5">
        <f t="shared" si="18"/>
        <v>-5</v>
      </c>
      <c r="AE33" s="5">
        <f t="shared" si="19"/>
        <v>-5</v>
      </c>
      <c r="AF33" s="5">
        <f t="shared" si="20"/>
        <v>0</v>
      </c>
      <c r="AG33" s="5">
        <f t="shared" si="21"/>
        <v>0</v>
      </c>
      <c r="AH33" s="5">
        <f t="shared" si="22"/>
        <v>0</v>
      </c>
    </row>
    <row r="34" spans="1:34" x14ac:dyDescent="0.3">
      <c r="A34" s="5">
        <v>5</v>
      </c>
      <c r="B34" s="12">
        <v>0</v>
      </c>
      <c r="C34" s="5">
        <v>1</v>
      </c>
      <c r="D34" s="5">
        <f t="shared" ref="D34:D65" si="24">1-B34-C34</f>
        <v>0</v>
      </c>
      <c r="E34" s="11">
        <v>0</v>
      </c>
      <c r="F34" s="5">
        <f t="shared" ref="F34:F65" si="25">SIGN(E34)</f>
        <v>0</v>
      </c>
      <c r="G34" s="5">
        <f t="shared" ref="G34:G65" si="26">SQRT(ABS(E34))</f>
        <v>0</v>
      </c>
      <c r="H34" s="5">
        <f t="shared" ref="H34:H65" si="27">F34*G34</f>
        <v>0</v>
      </c>
      <c r="I34" s="1">
        <v>0</v>
      </c>
      <c r="J34" s="12">
        <v>0</v>
      </c>
      <c r="K34" s="5">
        <v>0</v>
      </c>
      <c r="L34" s="5">
        <f t="shared" ref="L34:L65" si="28">1-J34-K34</f>
        <v>1</v>
      </c>
      <c r="M34" s="5">
        <v>0</v>
      </c>
      <c r="N34" s="5">
        <f t="shared" ref="N34:N65" si="29">SIGN(M34)</f>
        <v>0</v>
      </c>
      <c r="O34" s="5">
        <f t="shared" ref="O34:O65" si="30">SQRT(ABS(M34))</f>
        <v>0</v>
      </c>
      <c r="P34" s="5">
        <f t="shared" ref="P34:P65" si="31">N34*O34</f>
        <v>0</v>
      </c>
      <c r="Q34" s="12">
        <v>0</v>
      </c>
      <c r="R34" s="5">
        <v>0</v>
      </c>
      <c r="S34" s="5">
        <f t="shared" ref="S34:S65" si="32">1-Q34-R34</f>
        <v>1</v>
      </c>
      <c r="T34" s="5">
        <v>0</v>
      </c>
      <c r="U34" s="5">
        <f t="shared" ref="U34:U65" si="33">SIGN(T34)</f>
        <v>0</v>
      </c>
      <c r="V34" s="5">
        <f t="shared" ref="V34:V65" si="34">SQRT(ABS(T34))</f>
        <v>0</v>
      </c>
      <c r="W34" s="5">
        <f t="shared" ref="W34:W65" si="35">U34*V34</f>
        <v>0</v>
      </c>
      <c r="X34" s="5">
        <f t="shared" ref="X34:X65" si="36">W34+P34+H34</f>
        <v>0</v>
      </c>
      <c r="Y34" s="5">
        <f t="shared" ref="Y34:Y65" si="37">IF(X34&gt;0,1, IF(X34=0, 1/2, 0))</f>
        <v>0.5</v>
      </c>
      <c r="Z34" s="5">
        <f t="shared" ref="Z34:Z65" si="38">I34</f>
        <v>0</v>
      </c>
      <c r="AA34" s="5">
        <f t="shared" si="23"/>
        <v>5</v>
      </c>
      <c r="AB34" s="5">
        <f t="shared" ref="AB34:AB65" si="39">-6*Y34-10*(1-Y34)*I34</f>
        <v>-3</v>
      </c>
      <c r="AC34" s="5">
        <f t="shared" ref="AC34:AC65" si="40">AF34-2*Y34+6*B34*(1-Y34)-8*D34*I34*(1-Y34)</f>
        <v>-1</v>
      </c>
      <c r="AD34" s="5">
        <f t="shared" ref="AD34:AD65" si="41">AG34+J34*6*(1-Y34)+L34*I34*(1-Y34)*(-8)-2*Y34</f>
        <v>-1</v>
      </c>
      <c r="AE34" s="5">
        <f t="shared" ref="AE34:AE65" si="42">AH34-2*Y34+Q34*6*(1-Y34)-8*(1-Y34)*S34*I34</f>
        <v>-1</v>
      </c>
      <c r="AF34" s="5">
        <f t="shared" ref="AF34:AF65" si="43">-ABS(E34)+ABS(M34)/2+ABS(T34)/2</f>
        <v>0</v>
      </c>
      <c r="AG34" s="5">
        <f t="shared" ref="AG34:AG65" si="44">ABS(E34)/2-ABS(M34)+ABS(T34)/2</f>
        <v>0</v>
      </c>
      <c r="AH34" s="5">
        <f t="shared" ref="AH34:AH65" si="45">ABS(E34)/2+ABS(M34)/2-ABS(T34)</f>
        <v>0</v>
      </c>
    </row>
    <row r="35" spans="1:34" x14ac:dyDescent="0.3">
      <c r="A35" s="5">
        <v>5</v>
      </c>
      <c r="B35" s="12">
        <v>0</v>
      </c>
      <c r="C35" s="5">
        <v>1</v>
      </c>
      <c r="D35" s="5">
        <f t="shared" si="24"/>
        <v>0</v>
      </c>
      <c r="E35" s="11">
        <v>-3</v>
      </c>
      <c r="F35" s="5">
        <f t="shared" si="25"/>
        <v>-1</v>
      </c>
      <c r="G35" s="5">
        <f t="shared" si="26"/>
        <v>1.7320508075688772</v>
      </c>
      <c r="H35" s="5">
        <f t="shared" si="27"/>
        <v>-1.7320508075688772</v>
      </c>
      <c r="I35" s="1">
        <v>0</v>
      </c>
      <c r="J35" s="12">
        <v>0</v>
      </c>
      <c r="K35" s="5">
        <v>0</v>
      </c>
      <c r="L35" s="5">
        <f t="shared" si="28"/>
        <v>1</v>
      </c>
      <c r="M35" s="5">
        <v>0</v>
      </c>
      <c r="N35" s="5">
        <f t="shared" si="29"/>
        <v>0</v>
      </c>
      <c r="O35" s="5">
        <f t="shared" si="30"/>
        <v>0</v>
      </c>
      <c r="P35" s="5">
        <f t="shared" si="31"/>
        <v>0</v>
      </c>
      <c r="Q35" s="12">
        <v>0</v>
      </c>
      <c r="R35" s="5">
        <v>0</v>
      </c>
      <c r="S35" s="5">
        <f t="shared" si="32"/>
        <v>1</v>
      </c>
      <c r="T35" s="5">
        <v>0</v>
      </c>
      <c r="U35" s="5">
        <f t="shared" si="33"/>
        <v>0</v>
      </c>
      <c r="V35" s="5">
        <f t="shared" si="34"/>
        <v>0</v>
      </c>
      <c r="W35" s="5">
        <f t="shared" si="35"/>
        <v>0</v>
      </c>
      <c r="X35" s="5">
        <f t="shared" si="36"/>
        <v>-1.7320508075688772</v>
      </c>
      <c r="Y35" s="5">
        <f t="shared" si="37"/>
        <v>0</v>
      </c>
      <c r="Z35" s="5">
        <f t="shared" si="38"/>
        <v>0</v>
      </c>
      <c r="AA35" s="5">
        <f t="shared" si="23"/>
        <v>5</v>
      </c>
      <c r="AB35" s="5">
        <f t="shared" si="39"/>
        <v>0</v>
      </c>
      <c r="AC35" s="5">
        <f t="shared" si="40"/>
        <v>-3</v>
      </c>
      <c r="AD35" s="5">
        <f t="shared" si="41"/>
        <v>1.5</v>
      </c>
      <c r="AE35" s="5">
        <f t="shared" si="42"/>
        <v>1.5</v>
      </c>
      <c r="AF35" s="5">
        <f t="shared" si="43"/>
        <v>-3</v>
      </c>
      <c r="AG35" s="5">
        <f t="shared" si="44"/>
        <v>1.5</v>
      </c>
      <c r="AH35" s="5">
        <f t="shared" si="45"/>
        <v>1.5</v>
      </c>
    </row>
    <row r="36" spans="1:34" x14ac:dyDescent="0.3">
      <c r="A36" s="5">
        <v>5</v>
      </c>
      <c r="B36" s="12">
        <v>0</v>
      </c>
      <c r="C36" s="5">
        <v>1</v>
      </c>
      <c r="D36" s="5">
        <f t="shared" si="24"/>
        <v>0</v>
      </c>
      <c r="E36" s="11">
        <v>-2</v>
      </c>
      <c r="F36" s="5">
        <f t="shared" si="25"/>
        <v>-1</v>
      </c>
      <c r="G36" s="5">
        <f t="shared" si="26"/>
        <v>1.4142135623730951</v>
      </c>
      <c r="H36" s="5">
        <f t="shared" si="27"/>
        <v>-1.4142135623730951</v>
      </c>
      <c r="I36" s="1">
        <v>0</v>
      </c>
      <c r="J36" s="12">
        <v>0</v>
      </c>
      <c r="K36" s="5">
        <v>0</v>
      </c>
      <c r="L36" s="5">
        <f t="shared" si="28"/>
        <v>1</v>
      </c>
      <c r="M36" s="5">
        <v>0</v>
      </c>
      <c r="N36" s="5">
        <f t="shared" si="29"/>
        <v>0</v>
      </c>
      <c r="O36" s="5">
        <f t="shared" si="30"/>
        <v>0</v>
      </c>
      <c r="P36" s="5">
        <f t="shared" si="31"/>
        <v>0</v>
      </c>
      <c r="Q36" s="12">
        <v>0</v>
      </c>
      <c r="R36" s="5">
        <v>0</v>
      </c>
      <c r="S36" s="5">
        <f t="shared" si="32"/>
        <v>1</v>
      </c>
      <c r="T36" s="5">
        <v>0</v>
      </c>
      <c r="U36" s="5">
        <f t="shared" si="33"/>
        <v>0</v>
      </c>
      <c r="V36" s="5">
        <f t="shared" si="34"/>
        <v>0</v>
      </c>
      <c r="W36" s="5">
        <f t="shared" si="35"/>
        <v>0</v>
      </c>
      <c r="X36" s="5">
        <f t="shared" si="36"/>
        <v>-1.4142135623730951</v>
      </c>
      <c r="Y36" s="5">
        <f t="shared" si="37"/>
        <v>0</v>
      </c>
      <c r="Z36" s="5">
        <f t="shared" si="38"/>
        <v>0</v>
      </c>
      <c r="AA36" s="5">
        <f t="shared" si="23"/>
        <v>5</v>
      </c>
      <c r="AB36" s="5">
        <f t="shared" si="39"/>
        <v>0</v>
      </c>
      <c r="AC36" s="5">
        <f t="shared" si="40"/>
        <v>-2</v>
      </c>
      <c r="AD36" s="5">
        <f t="shared" si="41"/>
        <v>1</v>
      </c>
      <c r="AE36" s="5">
        <f t="shared" si="42"/>
        <v>1</v>
      </c>
      <c r="AF36" s="5">
        <f t="shared" si="43"/>
        <v>-2</v>
      </c>
      <c r="AG36" s="5">
        <f t="shared" si="44"/>
        <v>1</v>
      </c>
      <c r="AH36" s="5">
        <f t="shared" si="45"/>
        <v>1</v>
      </c>
    </row>
    <row r="37" spans="1:34" x14ac:dyDescent="0.3">
      <c r="A37" s="5">
        <v>5</v>
      </c>
      <c r="B37" s="12">
        <v>1</v>
      </c>
      <c r="C37" s="5">
        <v>0</v>
      </c>
      <c r="D37" s="5">
        <f t="shared" si="24"/>
        <v>0</v>
      </c>
      <c r="E37" s="11">
        <v>-3</v>
      </c>
      <c r="F37" s="5">
        <f t="shared" si="25"/>
        <v>-1</v>
      </c>
      <c r="G37" s="5">
        <f t="shared" si="26"/>
        <v>1.7320508075688772</v>
      </c>
      <c r="H37" s="5">
        <f t="shared" si="27"/>
        <v>-1.7320508075688772</v>
      </c>
      <c r="I37" s="1">
        <v>1</v>
      </c>
      <c r="J37" s="12">
        <v>0</v>
      </c>
      <c r="K37" s="5">
        <v>0</v>
      </c>
      <c r="L37" s="5">
        <f t="shared" si="28"/>
        <v>1</v>
      </c>
      <c r="M37" s="5">
        <v>0</v>
      </c>
      <c r="N37" s="5">
        <f t="shared" si="29"/>
        <v>0</v>
      </c>
      <c r="O37" s="5">
        <f t="shared" si="30"/>
        <v>0</v>
      </c>
      <c r="P37" s="5">
        <f t="shared" si="31"/>
        <v>0</v>
      </c>
      <c r="Q37" s="12">
        <v>0</v>
      </c>
      <c r="R37" s="5">
        <v>0</v>
      </c>
      <c r="S37" s="5">
        <f t="shared" si="32"/>
        <v>1</v>
      </c>
      <c r="T37" s="5">
        <v>0</v>
      </c>
      <c r="U37" s="5">
        <f t="shared" si="33"/>
        <v>0</v>
      </c>
      <c r="V37" s="5">
        <f t="shared" si="34"/>
        <v>0</v>
      </c>
      <c r="W37" s="5">
        <f t="shared" si="35"/>
        <v>0</v>
      </c>
      <c r="X37" s="5">
        <f t="shared" si="36"/>
        <v>-1.7320508075688772</v>
      </c>
      <c r="Y37" s="5">
        <f t="shared" si="37"/>
        <v>0</v>
      </c>
      <c r="Z37" s="5">
        <f t="shared" si="38"/>
        <v>1</v>
      </c>
      <c r="AA37" s="5">
        <f t="shared" si="23"/>
        <v>5</v>
      </c>
      <c r="AB37" s="5">
        <f t="shared" si="39"/>
        <v>-10</v>
      </c>
      <c r="AC37" s="5">
        <f t="shared" si="40"/>
        <v>3</v>
      </c>
      <c r="AD37" s="5">
        <f t="shared" si="41"/>
        <v>-6.5</v>
      </c>
      <c r="AE37" s="5">
        <f t="shared" si="42"/>
        <v>-6.5</v>
      </c>
      <c r="AF37" s="5">
        <f t="shared" si="43"/>
        <v>-3</v>
      </c>
      <c r="AG37" s="5">
        <f t="shared" si="44"/>
        <v>1.5</v>
      </c>
      <c r="AH37" s="5">
        <f t="shared" si="45"/>
        <v>1.5</v>
      </c>
    </row>
    <row r="38" spans="1:34" x14ac:dyDescent="0.3">
      <c r="A38" s="5">
        <v>5</v>
      </c>
      <c r="B38" s="12">
        <v>1</v>
      </c>
      <c r="C38" s="5">
        <v>0</v>
      </c>
      <c r="D38" s="5">
        <f t="shared" si="24"/>
        <v>0</v>
      </c>
      <c r="E38" s="11">
        <v>-2</v>
      </c>
      <c r="F38" s="5">
        <f t="shared" si="25"/>
        <v>-1</v>
      </c>
      <c r="G38" s="5">
        <f t="shared" si="26"/>
        <v>1.4142135623730951</v>
      </c>
      <c r="H38" s="5">
        <f t="shared" si="27"/>
        <v>-1.4142135623730951</v>
      </c>
      <c r="I38" s="1">
        <v>1</v>
      </c>
      <c r="J38" s="12">
        <v>0</v>
      </c>
      <c r="K38" s="5">
        <v>0</v>
      </c>
      <c r="L38" s="5">
        <f t="shared" si="28"/>
        <v>1</v>
      </c>
      <c r="M38" s="5">
        <v>0</v>
      </c>
      <c r="N38" s="5">
        <f t="shared" si="29"/>
        <v>0</v>
      </c>
      <c r="O38" s="5">
        <f t="shared" si="30"/>
        <v>0</v>
      </c>
      <c r="P38" s="5">
        <f t="shared" si="31"/>
        <v>0</v>
      </c>
      <c r="Q38" s="12">
        <v>0</v>
      </c>
      <c r="R38" s="5">
        <v>0</v>
      </c>
      <c r="S38" s="5">
        <f t="shared" si="32"/>
        <v>1</v>
      </c>
      <c r="T38" s="5">
        <v>0</v>
      </c>
      <c r="U38" s="5">
        <f t="shared" si="33"/>
        <v>0</v>
      </c>
      <c r="V38" s="5">
        <f t="shared" si="34"/>
        <v>0</v>
      </c>
      <c r="W38" s="5">
        <f t="shared" si="35"/>
        <v>0</v>
      </c>
      <c r="X38" s="5">
        <f t="shared" si="36"/>
        <v>-1.4142135623730951</v>
      </c>
      <c r="Y38" s="5">
        <f t="shared" si="37"/>
        <v>0</v>
      </c>
      <c r="Z38" s="5">
        <f t="shared" si="38"/>
        <v>1</v>
      </c>
      <c r="AA38" s="5">
        <f t="shared" si="23"/>
        <v>5</v>
      </c>
      <c r="AB38" s="5">
        <f t="shared" si="39"/>
        <v>-10</v>
      </c>
      <c r="AC38" s="5">
        <f t="shared" si="40"/>
        <v>4</v>
      </c>
      <c r="AD38" s="5">
        <f t="shared" si="41"/>
        <v>-7</v>
      </c>
      <c r="AE38" s="5">
        <f t="shared" si="42"/>
        <v>-7</v>
      </c>
      <c r="AF38" s="5">
        <f t="shared" si="43"/>
        <v>-2</v>
      </c>
      <c r="AG38" s="5">
        <f t="shared" si="44"/>
        <v>1</v>
      </c>
      <c r="AH38" s="5">
        <f t="shared" si="45"/>
        <v>1</v>
      </c>
    </row>
    <row r="39" spans="1:34" x14ac:dyDescent="0.3">
      <c r="A39" s="5">
        <v>5</v>
      </c>
      <c r="B39" s="12">
        <v>1</v>
      </c>
      <c r="C39" s="5">
        <v>0</v>
      </c>
      <c r="D39" s="5">
        <f t="shared" si="24"/>
        <v>0</v>
      </c>
      <c r="E39" s="11">
        <v>-7</v>
      </c>
      <c r="F39" s="5">
        <f t="shared" si="25"/>
        <v>-1</v>
      </c>
      <c r="G39" s="5">
        <f t="shared" si="26"/>
        <v>2.6457513110645907</v>
      </c>
      <c r="H39" s="5">
        <f t="shared" si="27"/>
        <v>-2.6457513110645907</v>
      </c>
      <c r="I39" s="1">
        <v>1</v>
      </c>
      <c r="J39" s="12">
        <v>0</v>
      </c>
      <c r="K39" s="5">
        <v>0</v>
      </c>
      <c r="L39" s="5">
        <f t="shared" si="28"/>
        <v>1</v>
      </c>
      <c r="M39" s="5">
        <v>0</v>
      </c>
      <c r="N39" s="5">
        <f t="shared" si="29"/>
        <v>0</v>
      </c>
      <c r="O39" s="5">
        <f t="shared" si="30"/>
        <v>0</v>
      </c>
      <c r="P39" s="5">
        <f t="shared" si="31"/>
        <v>0</v>
      </c>
      <c r="Q39" s="12">
        <v>0</v>
      </c>
      <c r="R39" s="5">
        <v>0</v>
      </c>
      <c r="S39" s="5">
        <f t="shared" si="32"/>
        <v>1</v>
      </c>
      <c r="T39" s="5">
        <v>0</v>
      </c>
      <c r="U39" s="5">
        <f t="shared" si="33"/>
        <v>0</v>
      </c>
      <c r="V39" s="5">
        <f t="shared" si="34"/>
        <v>0</v>
      </c>
      <c r="W39" s="5">
        <f t="shared" si="35"/>
        <v>0</v>
      </c>
      <c r="X39" s="5">
        <f t="shared" si="36"/>
        <v>-2.6457513110645907</v>
      </c>
      <c r="Y39" s="5">
        <f t="shared" si="37"/>
        <v>0</v>
      </c>
      <c r="Z39" s="5">
        <f t="shared" si="38"/>
        <v>1</v>
      </c>
      <c r="AA39" s="5">
        <f t="shared" ref="AA39:AA65" si="46">A39</f>
        <v>5</v>
      </c>
      <c r="AB39" s="5">
        <f t="shared" si="39"/>
        <v>-10</v>
      </c>
      <c r="AC39" s="5">
        <f t="shared" si="40"/>
        <v>-1</v>
      </c>
      <c r="AD39" s="5">
        <f t="shared" si="41"/>
        <v>-4.5</v>
      </c>
      <c r="AE39" s="5">
        <f t="shared" si="42"/>
        <v>-4.5</v>
      </c>
      <c r="AF39" s="5">
        <f t="shared" si="43"/>
        <v>-7</v>
      </c>
      <c r="AG39" s="5">
        <f t="shared" si="44"/>
        <v>3.5</v>
      </c>
      <c r="AH39" s="5">
        <f t="shared" si="45"/>
        <v>3.5</v>
      </c>
    </row>
    <row r="40" spans="1:34" x14ac:dyDescent="0.3">
      <c r="A40" s="5">
        <v>4</v>
      </c>
      <c r="B40" s="12">
        <v>0</v>
      </c>
      <c r="C40" s="5">
        <v>1</v>
      </c>
      <c r="D40" s="5">
        <f t="shared" si="24"/>
        <v>0</v>
      </c>
      <c r="E40" s="11">
        <v>0</v>
      </c>
      <c r="F40" s="5">
        <f t="shared" si="25"/>
        <v>0</v>
      </c>
      <c r="G40" s="5">
        <f t="shared" si="26"/>
        <v>0</v>
      </c>
      <c r="H40" s="5">
        <f t="shared" si="27"/>
        <v>0</v>
      </c>
      <c r="I40" s="1">
        <v>0</v>
      </c>
      <c r="J40" s="12">
        <v>0</v>
      </c>
      <c r="K40" s="5">
        <v>0</v>
      </c>
      <c r="L40" s="5">
        <f t="shared" si="28"/>
        <v>1</v>
      </c>
      <c r="M40" s="5">
        <v>0</v>
      </c>
      <c r="N40" s="5">
        <f t="shared" si="29"/>
        <v>0</v>
      </c>
      <c r="O40" s="5">
        <f t="shared" si="30"/>
        <v>0</v>
      </c>
      <c r="P40" s="5">
        <f t="shared" si="31"/>
        <v>0</v>
      </c>
      <c r="Q40" s="12">
        <v>0</v>
      </c>
      <c r="R40" s="5">
        <v>0</v>
      </c>
      <c r="S40" s="5">
        <f t="shared" si="32"/>
        <v>1</v>
      </c>
      <c r="T40" s="5">
        <v>0</v>
      </c>
      <c r="U40" s="5">
        <f t="shared" si="33"/>
        <v>0</v>
      </c>
      <c r="V40" s="5">
        <f t="shared" si="34"/>
        <v>0</v>
      </c>
      <c r="W40" s="5">
        <f t="shared" si="35"/>
        <v>0</v>
      </c>
      <c r="X40" s="5">
        <f t="shared" si="36"/>
        <v>0</v>
      </c>
      <c r="Y40" s="5">
        <f t="shared" si="37"/>
        <v>0.5</v>
      </c>
      <c r="Z40" s="5">
        <f t="shared" si="38"/>
        <v>0</v>
      </c>
      <c r="AA40" s="5">
        <f t="shared" si="46"/>
        <v>4</v>
      </c>
      <c r="AB40" s="5">
        <f t="shared" si="39"/>
        <v>-3</v>
      </c>
      <c r="AC40" s="5">
        <f t="shared" si="40"/>
        <v>-1</v>
      </c>
      <c r="AD40" s="5">
        <f t="shared" si="41"/>
        <v>-1</v>
      </c>
      <c r="AE40" s="5">
        <f t="shared" si="42"/>
        <v>-1</v>
      </c>
      <c r="AF40" s="5">
        <f t="shared" si="43"/>
        <v>0</v>
      </c>
      <c r="AG40" s="5">
        <f t="shared" si="44"/>
        <v>0</v>
      </c>
      <c r="AH40" s="5">
        <f t="shared" si="45"/>
        <v>0</v>
      </c>
    </row>
    <row r="41" spans="1:34" x14ac:dyDescent="0.3">
      <c r="A41" s="5">
        <v>4</v>
      </c>
      <c r="B41" s="12">
        <v>0</v>
      </c>
      <c r="C41" s="5">
        <v>1</v>
      </c>
      <c r="D41" s="5">
        <f t="shared" si="24"/>
        <v>0</v>
      </c>
      <c r="E41" s="11">
        <v>0</v>
      </c>
      <c r="F41" s="5">
        <f t="shared" si="25"/>
        <v>0</v>
      </c>
      <c r="G41" s="5">
        <f t="shared" si="26"/>
        <v>0</v>
      </c>
      <c r="H41" s="5">
        <f t="shared" si="27"/>
        <v>0</v>
      </c>
      <c r="I41" s="1">
        <v>0</v>
      </c>
      <c r="J41" s="12">
        <v>0</v>
      </c>
      <c r="K41" s="5">
        <v>0</v>
      </c>
      <c r="L41" s="5">
        <f t="shared" si="28"/>
        <v>1</v>
      </c>
      <c r="M41" s="5">
        <v>0</v>
      </c>
      <c r="N41" s="5">
        <f t="shared" si="29"/>
        <v>0</v>
      </c>
      <c r="O41" s="5">
        <f t="shared" si="30"/>
        <v>0</v>
      </c>
      <c r="P41" s="5">
        <f t="shared" si="31"/>
        <v>0</v>
      </c>
      <c r="Q41" s="12">
        <v>0</v>
      </c>
      <c r="R41" s="5">
        <v>0</v>
      </c>
      <c r="S41" s="5">
        <f t="shared" si="32"/>
        <v>1</v>
      </c>
      <c r="T41" s="5">
        <v>0</v>
      </c>
      <c r="U41" s="5">
        <f t="shared" si="33"/>
        <v>0</v>
      </c>
      <c r="V41" s="5">
        <f t="shared" si="34"/>
        <v>0</v>
      </c>
      <c r="W41" s="5">
        <f t="shared" si="35"/>
        <v>0</v>
      </c>
      <c r="X41" s="5">
        <f t="shared" si="36"/>
        <v>0</v>
      </c>
      <c r="Y41" s="5">
        <f t="shared" si="37"/>
        <v>0.5</v>
      </c>
      <c r="Z41" s="5">
        <f t="shared" si="38"/>
        <v>0</v>
      </c>
      <c r="AA41" s="5">
        <f t="shared" si="46"/>
        <v>4</v>
      </c>
      <c r="AB41" s="5">
        <f t="shared" si="39"/>
        <v>-3</v>
      </c>
      <c r="AC41" s="5">
        <f t="shared" si="40"/>
        <v>-1</v>
      </c>
      <c r="AD41" s="5">
        <f t="shared" si="41"/>
        <v>-1</v>
      </c>
      <c r="AE41" s="5">
        <f t="shared" si="42"/>
        <v>-1</v>
      </c>
      <c r="AF41" s="5">
        <f t="shared" si="43"/>
        <v>0</v>
      </c>
      <c r="AG41" s="5">
        <f t="shared" si="44"/>
        <v>0</v>
      </c>
      <c r="AH41" s="5">
        <f t="shared" si="45"/>
        <v>0</v>
      </c>
    </row>
    <row r="42" spans="1:34" x14ac:dyDescent="0.3">
      <c r="A42" s="5">
        <v>4</v>
      </c>
      <c r="B42" s="12">
        <v>0</v>
      </c>
      <c r="C42" s="5">
        <v>1</v>
      </c>
      <c r="D42" s="5">
        <f t="shared" si="24"/>
        <v>0</v>
      </c>
      <c r="E42" s="11">
        <v>0</v>
      </c>
      <c r="F42" s="5">
        <f t="shared" si="25"/>
        <v>0</v>
      </c>
      <c r="G42" s="5">
        <f t="shared" si="26"/>
        <v>0</v>
      </c>
      <c r="H42" s="5">
        <f t="shared" si="27"/>
        <v>0</v>
      </c>
      <c r="I42" s="1">
        <v>0</v>
      </c>
      <c r="J42" s="12">
        <v>0</v>
      </c>
      <c r="K42" s="5">
        <v>0</v>
      </c>
      <c r="L42" s="5">
        <f t="shared" si="28"/>
        <v>1</v>
      </c>
      <c r="M42" s="5">
        <v>0</v>
      </c>
      <c r="N42" s="5">
        <f t="shared" si="29"/>
        <v>0</v>
      </c>
      <c r="O42" s="5">
        <f t="shared" si="30"/>
        <v>0</v>
      </c>
      <c r="P42" s="5">
        <f t="shared" si="31"/>
        <v>0</v>
      </c>
      <c r="Q42" s="12">
        <v>0</v>
      </c>
      <c r="R42" s="5">
        <v>0</v>
      </c>
      <c r="S42" s="5">
        <f t="shared" si="32"/>
        <v>1</v>
      </c>
      <c r="T42" s="5">
        <v>0</v>
      </c>
      <c r="U42" s="5">
        <f t="shared" si="33"/>
        <v>0</v>
      </c>
      <c r="V42" s="5">
        <f t="shared" si="34"/>
        <v>0</v>
      </c>
      <c r="W42" s="5">
        <f t="shared" si="35"/>
        <v>0</v>
      </c>
      <c r="X42" s="5">
        <f t="shared" si="36"/>
        <v>0</v>
      </c>
      <c r="Y42" s="5">
        <f t="shared" si="37"/>
        <v>0.5</v>
      </c>
      <c r="Z42" s="5">
        <f t="shared" si="38"/>
        <v>0</v>
      </c>
      <c r="AA42" s="5">
        <f t="shared" si="46"/>
        <v>4</v>
      </c>
      <c r="AB42" s="5">
        <f t="shared" si="39"/>
        <v>-3</v>
      </c>
      <c r="AC42" s="5">
        <f t="shared" si="40"/>
        <v>-1</v>
      </c>
      <c r="AD42" s="5">
        <f t="shared" si="41"/>
        <v>-1</v>
      </c>
      <c r="AE42" s="5">
        <f t="shared" si="42"/>
        <v>-1</v>
      </c>
      <c r="AF42" s="5">
        <f t="shared" si="43"/>
        <v>0</v>
      </c>
      <c r="AG42" s="5">
        <f t="shared" si="44"/>
        <v>0</v>
      </c>
      <c r="AH42" s="5">
        <f t="shared" si="45"/>
        <v>0</v>
      </c>
    </row>
    <row r="43" spans="1:34" x14ac:dyDescent="0.3">
      <c r="A43" s="5">
        <v>4</v>
      </c>
      <c r="B43" s="12">
        <v>0</v>
      </c>
      <c r="C43" s="5">
        <v>1</v>
      </c>
      <c r="D43" s="5">
        <f t="shared" si="24"/>
        <v>0</v>
      </c>
      <c r="E43" s="11">
        <v>0</v>
      </c>
      <c r="F43" s="5">
        <f t="shared" si="25"/>
        <v>0</v>
      </c>
      <c r="G43" s="5">
        <f t="shared" si="26"/>
        <v>0</v>
      </c>
      <c r="H43" s="5">
        <f t="shared" si="27"/>
        <v>0</v>
      </c>
      <c r="I43" s="1">
        <v>0</v>
      </c>
      <c r="J43" s="12">
        <v>0</v>
      </c>
      <c r="K43" s="5">
        <v>0</v>
      </c>
      <c r="L43" s="5">
        <f t="shared" si="28"/>
        <v>1</v>
      </c>
      <c r="M43" s="5">
        <v>0</v>
      </c>
      <c r="N43" s="5">
        <f t="shared" si="29"/>
        <v>0</v>
      </c>
      <c r="O43" s="5">
        <f t="shared" si="30"/>
        <v>0</v>
      </c>
      <c r="P43" s="5">
        <f t="shared" si="31"/>
        <v>0</v>
      </c>
      <c r="Q43" s="12">
        <v>0</v>
      </c>
      <c r="R43" s="5">
        <v>0</v>
      </c>
      <c r="S43" s="5">
        <f t="shared" si="32"/>
        <v>1</v>
      </c>
      <c r="T43" s="5">
        <v>0</v>
      </c>
      <c r="U43" s="5">
        <f t="shared" si="33"/>
        <v>0</v>
      </c>
      <c r="V43" s="5">
        <f t="shared" si="34"/>
        <v>0</v>
      </c>
      <c r="W43" s="5">
        <f t="shared" si="35"/>
        <v>0</v>
      </c>
      <c r="X43" s="5">
        <f t="shared" si="36"/>
        <v>0</v>
      </c>
      <c r="Y43" s="5">
        <f t="shared" si="37"/>
        <v>0.5</v>
      </c>
      <c r="Z43" s="5">
        <f t="shared" si="38"/>
        <v>0</v>
      </c>
      <c r="AA43" s="5">
        <f t="shared" si="46"/>
        <v>4</v>
      </c>
      <c r="AB43" s="5">
        <f t="shared" si="39"/>
        <v>-3</v>
      </c>
      <c r="AC43" s="5">
        <f t="shared" si="40"/>
        <v>-1</v>
      </c>
      <c r="AD43" s="5">
        <f t="shared" si="41"/>
        <v>-1</v>
      </c>
      <c r="AE43" s="5">
        <f t="shared" si="42"/>
        <v>-1</v>
      </c>
      <c r="AF43" s="5">
        <f t="shared" si="43"/>
        <v>0</v>
      </c>
      <c r="AG43" s="5">
        <f t="shared" si="44"/>
        <v>0</v>
      </c>
      <c r="AH43" s="5">
        <f t="shared" si="45"/>
        <v>0</v>
      </c>
    </row>
    <row r="44" spans="1:34" x14ac:dyDescent="0.3">
      <c r="A44" s="5">
        <v>4</v>
      </c>
      <c r="B44" s="12">
        <v>1</v>
      </c>
      <c r="C44" s="5">
        <v>0</v>
      </c>
      <c r="D44" s="5">
        <f t="shared" si="24"/>
        <v>0</v>
      </c>
      <c r="E44" s="11">
        <v>-2</v>
      </c>
      <c r="F44" s="5">
        <f t="shared" si="25"/>
        <v>-1</v>
      </c>
      <c r="G44" s="5">
        <f t="shared" si="26"/>
        <v>1.4142135623730951</v>
      </c>
      <c r="H44" s="5">
        <f t="shared" si="27"/>
        <v>-1.4142135623730951</v>
      </c>
      <c r="I44" s="1">
        <v>1</v>
      </c>
      <c r="J44" s="12">
        <v>0</v>
      </c>
      <c r="K44" s="5">
        <v>0</v>
      </c>
      <c r="L44" s="5">
        <f t="shared" si="28"/>
        <v>1</v>
      </c>
      <c r="M44" s="5">
        <v>0</v>
      </c>
      <c r="N44" s="5">
        <f t="shared" si="29"/>
        <v>0</v>
      </c>
      <c r="O44" s="5">
        <f t="shared" si="30"/>
        <v>0</v>
      </c>
      <c r="P44" s="5">
        <f t="shared" si="31"/>
        <v>0</v>
      </c>
      <c r="Q44" s="12">
        <v>0</v>
      </c>
      <c r="R44" s="5">
        <v>0</v>
      </c>
      <c r="S44" s="5">
        <f t="shared" si="32"/>
        <v>1</v>
      </c>
      <c r="T44" s="5">
        <v>0</v>
      </c>
      <c r="U44" s="5">
        <f t="shared" si="33"/>
        <v>0</v>
      </c>
      <c r="V44" s="5">
        <f t="shared" si="34"/>
        <v>0</v>
      </c>
      <c r="W44" s="5">
        <f t="shared" si="35"/>
        <v>0</v>
      </c>
      <c r="X44" s="5">
        <f t="shared" si="36"/>
        <v>-1.4142135623730951</v>
      </c>
      <c r="Y44" s="5">
        <f t="shared" si="37"/>
        <v>0</v>
      </c>
      <c r="Z44" s="5">
        <f t="shared" si="38"/>
        <v>1</v>
      </c>
      <c r="AA44" s="5">
        <f t="shared" si="46"/>
        <v>4</v>
      </c>
      <c r="AB44" s="5">
        <f t="shared" si="39"/>
        <v>-10</v>
      </c>
      <c r="AC44" s="5">
        <f t="shared" si="40"/>
        <v>4</v>
      </c>
      <c r="AD44" s="5">
        <f t="shared" si="41"/>
        <v>-7</v>
      </c>
      <c r="AE44" s="5">
        <f t="shared" si="42"/>
        <v>-7</v>
      </c>
      <c r="AF44" s="5">
        <f t="shared" si="43"/>
        <v>-2</v>
      </c>
      <c r="AG44" s="5">
        <f t="shared" si="44"/>
        <v>1</v>
      </c>
      <c r="AH44" s="5">
        <f t="shared" si="45"/>
        <v>1</v>
      </c>
    </row>
    <row r="45" spans="1:34" x14ac:dyDescent="0.3">
      <c r="A45" s="5">
        <v>4</v>
      </c>
      <c r="B45" s="12">
        <v>1</v>
      </c>
      <c r="C45" s="5">
        <v>0</v>
      </c>
      <c r="D45" s="5">
        <f t="shared" si="24"/>
        <v>0</v>
      </c>
      <c r="E45" s="11">
        <v>-2</v>
      </c>
      <c r="F45" s="5">
        <f t="shared" si="25"/>
        <v>-1</v>
      </c>
      <c r="G45" s="5">
        <f t="shared" si="26"/>
        <v>1.4142135623730951</v>
      </c>
      <c r="H45" s="5">
        <f t="shared" si="27"/>
        <v>-1.4142135623730951</v>
      </c>
      <c r="I45" s="1">
        <v>1</v>
      </c>
      <c r="J45" s="12">
        <v>0</v>
      </c>
      <c r="K45" s="5">
        <v>0</v>
      </c>
      <c r="L45" s="5">
        <f t="shared" si="28"/>
        <v>1</v>
      </c>
      <c r="M45" s="5">
        <v>0</v>
      </c>
      <c r="N45" s="5">
        <f t="shared" si="29"/>
        <v>0</v>
      </c>
      <c r="O45" s="5">
        <f t="shared" si="30"/>
        <v>0</v>
      </c>
      <c r="P45" s="5">
        <f t="shared" si="31"/>
        <v>0</v>
      </c>
      <c r="Q45" s="12">
        <v>0</v>
      </c>
      <c r="R45" s="5">
        <v>0</v>
      </c>
      <c r="S45" s="5">
        <f t="shared" si="32"/>
        <v>1</v>
      </c>
      <c r="T45" s="5">
        <v>0</v>
      </c>
      <c r="U45" s="5">
        <f t="shared" si="33"/>
        <v>0</v>
      </c>
      <c r="V45" s="5">
        <f t="shared" si="34"/>
        <v>0</v>
      </c>
      <c r="W45" s="5">
        <f t="shared" si="35"/>
        <v>0</v>
      </c>
      <c r="X45" s="5">
        <f t="shared" si="36"/>
        <v>-1.4142135623730951</v>
      </c>
      <c r="Y45" s="5">
        <f t="shared" si="37"/>
        <v>0</v>
      </c>
      <c r="Z45" s="5">
        <f t="shared" si="38"/>
        <v>1</v>
      </c>
      <c r="AA45" s="5">
        <f t="shared" si="46"/>
        <v>4</v>
      </c>
      <c r="AB45" s="5">
        <f t="shared" si="39"/>
        <v>-10</v>
      </c>
      <c r="AC45" s="5">
        <f t="shared" si="40"/>
        <v>4</v>
      </c>
      <c r="AD45" s="5">
        <f t="shared" si="41"/>
        <v>-7</v>
      </c>
      <c r="AE45" s="5">
        <f t="shared" si="42"/>
        <v>-7</v>
      </c>
      <c r="AF45" s="5">
        <f t="shared" si="43"/>
        <v>-2</v>
      </c>
      <c r="AG45" s="5">
        <f t="shared" si="44"/>
        <v>1</v>
      </c>
      <c r="AH45" s="5">
        <f t="shared" si="45"/>
        <v>1</v>
      </c>
    </row>
    <row r="46" spans="1:34" x14ac:dyDescent="0.3">
      <c r="A46" s="5">
        <v>4</v>
      </c>
      <c r="B46" s="12">
        <v>1</v>
      </c>
      <c r="C46" s="5">
        <v>0</v>
      </c>
      <c r="D46" s="5">
        <f t="shared" si="24"/>
        <v>0</v>
      </c>
      <c r="E46" s="11">
        <v>-3</v>
      </c>
      <c r="F46" s="5">
        <f t="shared" si="25"/>
        <v>-1</v>
      </c>
      <c r="G46" s="5">
        <f t="shared" si="26"/>
        <v>1.7320508075688772</v>
      </c>
      <c r="H46" s="5">
        <f t="shared" si="27"/>
        <v>-1.7320508075688772</v>
      </c>
      <c r="I46" s="1">
        <v>1</v>
      </c>
      <c r="J46" s="12">
        <v>0</v>
      </c>
      <c r="K46" s="5">
        <v>0</v>
      </c>
      <c r="L46" s="5">
        <f t="shared" si="28"/>
        <v>1</v>
      </c>
      <c r="M46" s="5">
        <v>0</v>
      </c>
      <c r="N46" s="5">
        <f t="shared" si="29"/>
        <v>0</v>
      </c>
      <c r="O46" s="5">
        <f t="shared" si="30"/>
        <v>0</v>
      </c>
      <c r="P46" s="5">
        <f t="shared" si="31"/>
        <v>0</v>
      </c>
      <c r="Q46" s="12">
        <v>0</v>
      </c>
      <c r="R46" s="5">
        <v>0</v>
      </c>
      <c r="S46" s="5">
        <f t="shared" si="32"/>
        <v>1</v>
      </c>
      <c r="T46" s="5">
        <v>0</v>
      </c>
      <c r="U46" s="5">
        <f t="shared" si="33"/>
        <v>0</v>
      </c>
      <c r="V46" s="5">
        <f t="shared" si="34"/>
        <v>0</v>
      </c>
      <c r="W46" s="5">
        <f t="shared" si="35"/>
        <v>0</v>
      </c>
      <c r="X46" s="5">
        <f t="shared" si="36"/>
        <v>-1.7320508075688772</v>
      </c>
      <c r="Y46" s="5">
        <f t="shared" si="37"/>
        <v>0</v>
      </c>
      <c r="Z46" s="5">
        <f t="shared" si="38"/>
        <v>1</v>
      </c>
      <c r="AA46" s="5">
        <f t="shared" si="46"/>
        <v>4</v>
      </c>
      <c r="AB46" s="5">
        <f t="shared" si="39"/>
        <v>-10</v>
      </c>
      <c r="AC46" s="5">
        <f t="shared" si="40"/>
        <v>3</v>
      </c>
      <c r="AD46" s="5">
        <f t="shared" si="41"/>
        <v>-6.5</v>
      </c>
      <c r="AE46" s="5">
        <f t="shared" si="42"/>
        <v>-6.5</v>
      </c>
      <c r="AF46" s="5">
        <f t="shared" si="43"/>
        <v>-3</v>
      </c>
      <c r="AG46" s="5">
        <f t="shared" si="44"/>
        <v>1.5</v>
      </c>
      <c r="AH46" s="5">
        <f t="shared" si="45"/>
        <v>1.5</v>
      </c>
    </row>
    <row r="47" spans="1:34" x14ac:dyDescent="0.3">
      <c r="A47" s="5">
        <v>3</v>
      </c>
      <c r="B47" s="12">
        <v>0</v>
      </c>
      <c r="C47" s="5">
        <v>1</v>
      </c>
      <c r="D47" s="5">
        <f t="shared" si="24"/>
        <v>0</v>
      </c>
      <c r="E47" s="11">
        <v>3</v>
      </c>
      <c r="F47" s="5">
        <f t="shared" si="25"/>
        <v>1</v>
      </c>
      <c r="G47" s="5">
        <f t="shared" si="26"/>
        <v>1.7320508075688772</v>
      </c>
      <c r="H47" s="5">
        <f t="shared" si="27"/>
        <v>1.7320508075688772</v>
      </c>
      <c r="I47" s="1">
        <v>0</v>
      </c>
      <c r="J47" s="12">
        <v>0</v>
      </c>
      <c r="K47" s="5">
        <v>0</v>
      </c>
      <c r="L47" s="5">
        <f t="shared" si="28"/>
        <v>1</v>
      </c>
      <c r="M47" s="5">
        <v>0</v>
      </c>
      <c r="N47" s="5">
        <f t="shared" si="29"/>
        <v>0</v>
      </c>
      <c r="O47" s="5">
        <f t="shared" si="30"/>
        <v>0</v>
      </c>
      <c r="P47" s="5">
        <f t="shared" si="31"/>
        <v>0</v>
      </c>
      <c r="Q47" s="12">
        <v>0</v>
      </c>
      <c r="R47" s="5">
        <v>0</v>
      </c>
      <c r="S47" s="5">
        <f t="shared" si="32"/>
        <v>1</v>
      </c>
      <c r="T47" s="5">
        <v>0</v>
      </c>
      <c r="U47" s="5">
        <f t="shared" si="33"/>
        <v>0</v>
      </c>
      <c r="V47" s="5">
        <f t="shared" si="34"/>
        <v>0</v>
      </c>
      <c r="W47" s="5">
        <f t="shared" si="35"/>
        <v>0</v>
      </c>
      <c r="X47" s="5">
        <f t="shared" si="36"/>
        <v>1.7320508075688772</v>
      </c>
      <c r="Y47" s="5">
        <f t="shared" si="37"/>
        <v>1</v>
      </c>
      <c r="Z47" s="5">
        <f t="shared" si="38"/>
        <v>0</v>
      </c>
      <c r="AA47" s="5">
        <f t="shared" si="46"/>
        <v>3</v>
      </c>
      <c r="AB47" s="5">
        <f t="shared" si="39"/>
        <v>-6</v>
      </c>
      <c r="AC47" s="5">
        <f t="shared" si="40"/>
        <v>-5</v>
      </c>
      <c r="AD47" s="5">
        <f t="shared" si="41"/>
        <v>-0.5</v>
      </c>
      <c r="AE47" s="5">
        <f t="shared" si="42"/>
        <v>-0.5</v>
      </c>
      <c r="AF47" s="5">
        <f t="shared" si="43"/>
        <v>-3</v>
      </c>
      <c r="AG47" s="5">
        <f t="shared" si="44"/>
        <v>1.5</v>
      </c>
      <c r="AH47" s="5">
        <f t="shared" si="45"/>
        <v>1.5</v>
      </c>
    </row>
    <row r="48" spans="1:34" x14ac:dyDescent="0.3">
      <c r="A48" s="5">
        <v>3</v>
      </c>
      <c r="B48" s="12">
        <v>0</v>
      </c>
      <c r="C48" s="5">
        <v>1</v>
      </c>
      <c r="D48" s="5">
        <f t="shared" si="24"/>
        <v>0</v>
      </c>
      <c r="E48" s="11">
        <v>3</v>
      </c>
      <c r="F48" s="5">
        <f t="shared" si="25"/>
        <v>1</v>
      </c>
      <c r="G48" s="5">
        <f t="shared" si="26"/>
        <v>1.7320508075688772</v>
      </c>
      <c r="H48" s="5">
        <f t="shared" si="27"/>
        <v>1.7320508075688772</v>
      </c>
      <c r="I48" s="1">
        <v>0</v>
      </c>
      <c r="J48" s="12">
        <v>0</v>
      </c>
      <c r="K48" s="5">
        <v>0</v>
      </c>
      <c r="L48" s="5">
        <f t="shared" si="28"/>
        <v>1</v>
      </c>
      <c r="M48" s="5">
        <v>0</v>
      </c>
      <c r="N48" s="5">
        <f t="shared" si="29"/>
        <v>0</v>
      </c>
      <c r="O48" s="5">
        <f t="shared" si="30"/>
        <v>0</v>
      </c>
      <c r="P48" s="5">
        <f t="shared" si="31"/>
        <v>0</v>
      </c>
      <c r="Q48" s="12">
        <v>0</v>
      </c>
      <c r="R48" s="5">
        <v>0</v>
      </c>
      <c r="S48" s="5">
        <f t="shared" si="32"/>
        <v>1</v>
      </c>
      <c r="T48" s="5">
        <v>0</v>
      </c>
      <c r="U48" s="5">
        <f t="shared" si="33"/>
        <v>0</v>
      </c>
      <c r="V48" s="5">
        <f t="shared" si="34"/>
        <v>0</v>
      </c>
      <c r="W48" s="5">
        <f t="shared" si="35"/>
        <v>0</v>
      </c>
      <c r="X48" s="5">
        <f t="shared" si="36"/>
        <v>1.7320508075688772</v>
      </c>
      <c r="Y48" s="5">
        <f t="shared" si="37"/>
        <v>1</v>
      </c>
      <c r="Z48" s="5">
        <f t="shared" si="38"/>
        <v>0</v>
      </c>
      <c r="AA48" s="5">
        <f t="shared" si="46"/>
        <v>3</v>
      </c>
      <c r="AB48" s="5">
        <f t="shared" si="39"/>
        <v>-6</v>
      </c>
      <c r="AC48" s="5">
        <f t="shared" si="40"/>
        <v>-5</v>
      </c>
      <c r="AD48" s="5">
        <f t="shared" si="41"/>
        <v>-0.5</v>
      </c>
      <c r="AE48" s="5">
        <f t="shared" si="42"/>
        <v>-0.5</v>
      </c>
      <c r="AF48" s="5">
        <f t="shared" si="43"/>
        <v>-3</v>
      </c>
      <c r="AG48" s="5">
        <f t="shared" si="44"/>
        <v>1.5</v>
      </c>
      <c r="AH48" s="5">
        <f t="shared" si="45"/>
        <v>1.5</v>
      </c>
    </row>
    <row r="49" spans="1:34" x14ac:dyDescent="0.3">
      <c r="A49" s="5">
        <v>3</v>
      </c>
      <c r="B49" s="12">
        <v>0</v>
      </c>
      <c r="C49" s="5">
        <v>1</v>
      </c>
      <c r="D49" s="5">
        <f t="shared" si="24"/>
        <v>0</v>
      </c>
      <c r="E49" s="11">
        <v>0</v>
      </c>
      <c r="F49" s="5">
        <f t="shared" si="25"/>
        <v>0</v>
      </c>
      <c r="G49" s="5">
        <f t="shared" si="26"/>
        <v>0</v>
      </c>
      <c r="H49" s="5">
        <f t="shared" si="27"/>
        <v>0</v>
      </c>
      <c r="I49" s="1">
        <v>0</v>
      </c>
      <c r="J49" s="12">
        <v>0</v>
      </c>
      <c r="K49" s="5">
        <v>0</v>
      </c>
      <c r="L49" s="5">
        <f t="shared" si="28"/>
        <v>1</v>
      </c>
      <c r="M49" s="5">
        <v>0</v>
      </c>
      <c r="N49" s="5">
        <f t="shared" si="29"/>
        <v>0</v>
      </c>
      <c r="O49" s="5">
        <f t="shared" si="30"/>
        <v>0</v>
      </c>
      <c r="P49" s="5">
        <f t="shared" si="31"/>
        <v>0</v>
      </c>
      <c r="Q49" s="12">
        <v>0</v>
      </c>
      <c r="R49" s="5">
        <v>0</v>
      </c>
      <c r="S49" s="5">
        <f t="shared" si="32"/>
        <v>1</v>
      </c>
      <c r="T49" s="5">
        <v>0</v>
      </c>
      <c r="U49" s="5">
        <f t="shared" si="33"/>
        <v>0</v>
      </c>
      <c r="V49" s="5">
        <f t="shared" si="34"/>
        <v>0</v>
      </c>
      <c r="W49" s="5">
        <f t="shared" si="35"/>
        <v>0</v>
      </c>
      <c r="X49" s="5">
        <f t="shared" si="36"/>
        <v>0</v>
      </c>
      <c r="Y49" s="5">
        <f t="shared" si="37"/>
        <v>0.5</v>
      </c>
      <c r="Z49" s="5">
        <f t="shared" si="38"/>
        <v>0</v>
      </c>
      <c r="AA49" s="5">
        <f t="shared" si="46"/>
        <v>3</v>
      </c>
      <c r="AB49" s="5">
        <f t="shared" si="39"/>
        <v>-3</v>
      </c>
      <c r="AC49" s="5">
        <f t="shared" si="40"/>
        <v>-1</v>
      </c>
      <c r="AD49" s="5">
        <f t="shared" si="41"/>
        <v>-1</v>
      </c>
      <c r="AE49" s="5">
        <f t="shared" si="42"/>
        <v>-1</v>
      </c>
      <c r="AF49" s="5">
        <f t="shared" si="43"/>
        <v>0</v>
      </c>
      <c r="AG49" s="5">
        <f t="shared" si="44"/>
        <v>0</v>
      </c>
      <c r="AH49" s="5">
        <f t="shared" si="45"/>
        <v>0</v>
      </c>
    </row>
    <row r="50" spans="1:34" x14ac:dyDescent="0.3">
      <c r="A50" s="5">
        <v>3</v>
      </c>
      <c r="B50" s="12">
        <v>1</v>
      </c>
      <c r="C50" s="5">
        <v>0</v>
      </c>
      <c r="D50" s="5">
        <f t="shared" si="24"/>
        <v>0</v>
      </c>
      <c r="E50" s="11">
        <v>-3</v>
      </c>
      <c r="F50" s="5">
        <f t="shared" si="25"/>
        <v>-1</v>
      </c>
      <c r="G50" s="5">
        <f t="shared" si="26"/>
        <v>1.7320508075688772</v>
      </c>
      <c r="H50" s="5">
        <f t="shared" si="27"/>
        <v>-1.7320508075688772</v>
      </c>
      <c r="I50" s="1">
        <v>1</v>
      </c>
      <c r="J50" s="12">
        <v>0</v>
      </c>
      <c r="K50" s="5">
        <v>0</v>
      </c>
      <c r="L50" s="5">
        <f t="shared" si="28"/>
        <v>1</v>
      </c>
      <c r="M50" s="5">
        <v>0</v>
      </c>
      <c r="N50" s="5">
        <f t="shared" si="29"/>
        <v>0</v>
      </c>
      <c r="O50" s="5">
        <f t="shared" si="30"/>
        <v>0</v>
      </c>
      <c r="P50" s="5">
        <f t="shared" si="31"/>
        <v>0</v>
      </c>
      <c r="Q50" s="12">
        <v>0</v>
      </c>
      <c r="R50" s="5">
        <v>0</v>
      </c>
      <c r="S50" s="5">
        <f t="shared" si="32"/>
        <v>1</v>
      </c>
      <c r="T50" s="5">
        <v>0</v>
      </c>
      <c r="U50" s="5">
        <f t="shared" si="33"/>
        <v>0</v>
      </c>
      <c r="V50" s="5">
        <f t="shared" si="34"/>
        <v>0</v>
      </c>
      <c r="W50" s="5">
        <f t="shared" si="35"/>
        <v>0</v>
      </c>
      <c r="X50" s="5">
        <f t="shared" si="36"/>
        <v>-1.7320508075688772</v>
      </c>
      <c r="Y50" s="5">
        <f t="shared" si="37"/>
        <v>0</v>
      </c>
      <c r="Z50" s="5">
        <f t="shared" si="38"/>
        <v>1</v>
      </c>
      <c r="AA50" s="5">
        <f t="shared" si="46"/>
        <v>3</v>
      </c>
      <c r="AB50" s="5">
        <f t="shared" si="39"/>
        <v>-10</v>
      </c>
      <c r="AC50" s="5">
        <f t="shared" si="40"/>
        <v>3</v>
      </c>
      <c r="AD50" s="5">
        <f t="shared" si="41"/>
        <v>-6.5</v>
      </c>
      <c r="AE50" s="5">
        <f t="shared" si="42"/>
        <v>-6.5</v>
      </c>
      <c r="AF50" s="5">
        <f t="shared" si="43"/>
        <v>-3</v>
      </c>
      <c r="AG50" s="5">
        <f t="shared" si="44"/>
        <v>1.5</v>
      </c>
      <c r="AH50" s="5">
        <f t="shared" si="45"/>
        <v>1.5</v>
      </c>
    </row>
    <row r="51" spans="1:34" x14ac:dyDescent="0.3">
      <c r="A51" s="5">
        <v>3</v>
      </c>
      <c r="B51" s="12">
        <v>1</v>
      </c>
      <c r="C51" s="5">
        <v>0</v>
      </c>
      <c r="D51" s="5">
        <f t="shared" si="24"/>
        <v>0</v>
      </c>
      <c r="E51" s="11">
        <v>5</v>
      </c>
      <c r="F51" s="5">
        <f t="shared" si="25"/>
        <v>1</v>
      </c>
      <c r="G51" s="5">
        <f t="shared" si="26"/>
        <v>2.2360679774997898</v>
      </c>
      <c r="H51" s="5">
        <f t="shared" si="27"/>
        <v>2.2360679774997898</v>
      </c>
      <c r="I51" s="1">
        <v>1</v>
      </c>
      <c r="J51" s="12">
        <v>0</v>
      </c>
      <c r="K51" s="5">
        <v>0</v>
      </c>
      <c r="L51" s="5">
        <f t="shared" si="28"/>
        <v>1</v>
      </c>
      <c r="M51" s="5">
        <v>0</v>
      </c>
      <c r="N51" s="5">
        <f t="shared" si="29"/>
        <v>0</v>
      </c>
      <c r="O51" s="5">
        <f t="shared" si="30"/>
        <v>0</v>
      </c>
      <c r="P51" s="5">
        <f t="shared" si="31"/>
        <v>0</v>
      </c>
      <c r="Q51" s="12">
        <v>0</v>
      </c>
      <c r="R51" s="5">
        <v>0</v>
      </c>
      <c r="S51" s="5">
        <f t="shared" si="32"/>
        <v>1</v>
      </c>
      <c r="T51" s="5">
        <v>0</v>
      </c>
      <c r="U51" s="5">
        <f t="shared" si="33"/>
        <v>0</v>
      </c>
      <c r="V51" s="5">
        <f t="shared" si="34"/>
        <v>0</v>
      </c>
      <c r="W51" s="5">
        <f t="shared" si="35"/>
        <v>0</v>
      </c>
      <c r="X51" s="5">
        <f t="shared" si="36"/>
        <v>2.2360679774997898</v>
      </c>
      <c r="Y51" s="5">
        <f t="shared" si="37"/>
        <v>1</v>
      </c>
      <c r="Z51" s="5">
        <f t="shared" si="38"/>
        <v>1</v>
      </c>
      <c r="AA51" s="5">
        <f t="shared" si="46"/>
        <v>3</v>
      </c>
      <c r="AB51" s="5">
        <f t="shared" si="39"/>
        <v>-6</v>
      </c>
      <c r="AC51" s="5">
        <f t="shared" si="40"/>
        <v>-7</v>
      </c>
      <c r="AD51" s="5">
        <f t="shared" si="41"/>
        <v>0.5</v>
      </c>
      <c r="AE51" s="5">
        <f t="shared" si="42"/>
        <v>0.5</v>
      </c>
      <c r="AF51" s="5">
        <f t="shared" si="43"/>
        <v>-5</v>
      </c>
      <c r="AG51" s="5">
        <f t="shared" si="44"/>
        <v>2.5</v>
      </c>
      <c r="AH51" s="5">
        <f t="shared" si="45"/>
        <v>2.5</v>
      </c>
    </row>
    <row r="52" spans="1:34" x14ac:dyDescent="0.3">
      <c r="A52" s="5">
        <v>3</v>
      </c>
      <c r="B52" s="12">
        <v>1</v>
      </c>
      <c r="C52" s="5">
        <v>0</v>
      </c>
      <c r="D52" s="5">
        <f t="shared" si="24"/>
        <v>0</v>
      </c>
      <c r="E52" s="11">
        <v>-3</v>
      </c>
      <c r="F52" s="5">
        <f t="shared" si="25"/>
        <v>-1</v>
      </c>
      <c r="G52" s="5">
        <f t="shared" si="26"/>
        <v>1.7320508075688772</v>
      </c>
      <c r="H52" s="5">
        <f t="shared" si="27"/>
        <v>-1.7320508075688772</v>
      </c>
      <c r="I52" s="1">
        <v>1</v>
      </c>
      <c r="J52" s="12">
        <v>0</v>
      </c>
      <c r="K52" s="5">
        <v>0</v>
      </c>
      <c r="L52" s="5">
        <f t="shared" si="28"/>
        <v>1</v>
      </c>
      <c r="M52" s="5">
        <v>0</v>
      </c>
      <c r="N52" s="5">
        <f t="shared" si="29"/>
        <v>0</v>
      </c>
      <c r="O52" s="5">
        <f t="shared" si="30"/>
        <v>0</v>
      </c>
      <c r="P52" s="5">
        <f t="shared" si="31"/>
        <v>0</v>
      </c>
      <c r="Q52" s="12">
        <v>0</v>
      </c>
      <c r="R52" s="5">
        <v>0</v>
      </c>
      <c r="S52" s="5">
        <f t="shared" si="32"/>
        <v>1</v>
      </c>
      <c r="T52" s="5">
        <v>0</v>
      </c>
      <c r="U52" s="5">
        <f t="shared" si="33"/>
        <v>0</v>
      </c>
      <c r="V52" s="5">
        <f t="shared" si="34"/>
        <v>0</v>
      </c>
      <c r="W52" s="5">
        <f t="shared" si="35"/>
        <v>0</v>
      </c>
      <c r="X52" s="5">
        <f t="shared" si="36"/>
        <v>-1.7320508075688772</v>
      </c>
      <c r="Y52" s="5">
        <f t="shared" si="37"/>
        <v>0</v>
      </c>
      <c r="Z52" s="5">
        <f t="shared" si="38"/>
        <v>1</v>
      </c>
      <c r="AA52" s="5">
        <f t="shared" si="46"/>
        <v>3</v>
      </c>
      <c r="AB52" s="5">
        <f t="shared" si="39"/>
        <v>-10</v>
      </c>
      <c r="AC52" s="5">
        <f t="shared" si="40"/>
        <v>3</v>
      </c>
      <c r="AD52" s="5">
        <f t="shared" si="41"/>
        <v>-6.5</v>
      </c>
      <c r="AE52" s="5">
        <f t="shared" si="42"/>
        <v>-6.5</v>
      </c>
      <c r="AF52" s="5">
        <f t="shared" si="43"/>
        <v>-3</v>
      </c>
      <c r="AG52" s="5">
        <f t="shared" si="44"/>
        <v>1.5</v>
      </c>
      <c r="AH52" s="5">
        <f t="shared" si="45"/>
        <v>1.5</v>
      </c>
    </row>
    <row r="53" spans="1:34" x14ac:dyDescent="0.3">
      <c r="A53" s="5">
        <v>3</v>
      </c>
      <c r="B53" s="12">
        <v>1</v>
      </c>
      <c r="C53" s="5">
        <v>0</v>
      </c>
      <c r="D53" s="5">
        <f t="shared" si="24"/>
        <v>0</v>
      </c>
      <c r="E53" s="11">
        <v>-8</v>
      </c>
      <c r="F53" s="5">
        <f t="shared" si="25"/>
        <v>-1</v>
      </c>
      <c r="G53" s="5">
        <f t="shared" si="26"/>
        <v>2.8284271247461903</v>
      </c>
      <c r="H53" s="5">
        <f t="shared" si="27"/>
        <v>-2.8284271247461903</v>
      </c>
      <c r="I53" s="1">
        <v>1</v>
      </c>
      <c r="J53" s="12">
        <v>0</v>
      </c>
      <c r="K53" s="5">
        <v>0</v>
      </c>
      <c r="L53" s="5">
        <f t="shared" si="28"/>
        <v>1</v>
      </c>
      <c r="M53" s="5">
        <v>0</v>
      </c>
      <c r="N53" s="5">
        <f t="shared" si="29"/>
        <v>0</v>
      </c>
      <c r="O53" s="5">
        <f t="shared" si="30"/>
        <v>0</v>
      </c>
      <c r="P53" s="5">
        <f t="shared" si="31"/>
        <v>0</v>
      </c>
      <c r="Q53" s="12">
        <v>0</v>
      </c>
      <c r="R53" s="5">
        <v>0</v>
      </c>
      <c r="S53" s="5">
        <f t="shared" si="32"/>
        <v>1</v>
      </c>
      <c r="T53" s="5">
        <v>0</v>
      </c>
      <c r="U53" s="5">
        <f t="shared" si="33"/>
        <v>0</v>
      </c>
      <c r="V53" s="5">
        <f t="shared" si="34"/>
        <v>0</v>
      </c>
      <c r="W53" s="5">
        <f t="shared" si="35"/>
        <v>0</v>
      </c>
      <c r="X53" s="5">
        <f t="shared" si="36"/>
        <v>-2.8284271247461903</v>
      </c>
      <c r="Y53" s="5">
        <f t="shared" si="37"/>
        <v>0</v>
      </c>
      <c r="Z53" s="5">
        <f t="shared" si="38"/>
        <v>1</v>
      </c>
      <c r="AA53" s="5">
        <f t="shared" si="46"/>
        <v>3</v>
      </c>
      <c r="AB53" s="5">
        <f t="shared" si="39"/>
        <v>-10</v>
      </c>
      <c r="AC53" s="5">
        <f t="shared" si="40"/>
        <v>-2</v>
      </c>
      <c r="AD53" s="5">
        <f t="shared" si="41"/>
        <v>-4</v>
      </c>
      <c r="AE53" s="5">
        <f t="shared" si="42"/>
        <v>-4</v>
      </c>
      <c r="AF53" s="5">
        <f t="shared" si="43"/>
        <v>-8</v>
      </c>
      <c r="AG53" s="5">
        <f t="shared" si="44"/>
        <v>4</v>
      </c>
      <c r="AH53" s="5">
        <f t="shared" si="45"/>
        <v>4</v>
      </c>
    </row>
    <row r="54" spans="1:34" x14ac:dyDescent="0.3">
      <c r="A54" s="5">
        <v>2</v>
      </c>
      <c r="B54" s="12">
        <v>0</v>
      </c>
      <c r="C54" s="5">
        <v>1</v>
      </c>
      <c r="D54" s="5">
        <f t="shared" si="24"/>
        <v>0</v>
      </c>
      <c r="E54" s="11">
        <v>0</v>
      </c>
      <c r="F54" s="5">
        <f t="shared" si="25"/>
        <v>0</v>
      </c>
      <c r="G54" s="5">
        <f t="shared" si="26"/>
        <v>0</v>
      </c>
      <c r="H54" s="5">
        <f t="shared" si="27"/>
        <v>0</v>
      </c>
      <c r="I54" s="1">
        <v>0</v>
      </c>
      <c r="J54" s="12">
        <v>0</v>
      </c>
      <c r="K54" s="5">
        <v>0</v>
      </c>
      <c r="L54" s="5">
        <f t="shared" si="28"/>
        <v>1</v>
      </c>
      <c r="M54" s="5">
        <v>0</v>
      </c>
      <c r="N54" s="5">
        <f t="shared" si="29"/>
        <v>0</v>
      </c>
      <c r="O54" s="5">
        <f t="shared" si="30"/>
        <v>0</v>
      </c>
      <c r="P54" s="5">
        <f t="shared" si="31"/>
        <v>0</v>
      </c>
      <c r="Q54" s="12">
        <v>0</v>
      </c>
      <c r="R54" s="5">
        <v>0</v>
      </c>
      <c r="S54" s="5">
        <f t="shared" si="32"/>
        <v>1</v>
      </c>
      <c r="T54" s="5">
        <v>0</v>
      </c>
      <c r="U54" s="5">
        <f t="shared" si="33"/>
        <v>0</v>
      </c>
      <c r="V54" s="5">
        <f t="shared" si="34"/>
        <v>0</v>
      </c>
      <c r="W54" s="5">
        <f t="shared" si="35"/>
        <v>0</v>
      </c>
      <c r="X54" s="5">
        <f t="shared" si="36"/>
        <v>0</v>
      </c>
      <c r="Y54" s="5">
        <f t="shared" si="37"/>
        <v>0.5</v>
      </c>
      <c r="Z54" s="5">
        <f t="shared" si="38"/>
        <v>0</v>
      </c>
      <c r="AA54" s="5">
        <f t="shared" si="46"/>
        <v>2</v>
      </c>
      <c r="AB54" s="5">
        <f t="shared" si="39"/>
        <v>-3</v>
      </c>
      <c r="AC54" s="5">
        <f t="shared" si="40"/>
        <v>-1</v>
      </c>
      <c r="AD54" s="5">
        <f t="shared" si="41"/>
        <v>-1</v>
      </c>
      <c r="AE54" s="5">
        <f t="shared" si="42"/>
        <v>-1</v>
      </c>
      <c r="AF54" s="5">
        <f t="shared" si="43"/>
        <v>0</v>
      </c>
      <c r="AG54" s="5">
        <f t="shared" si="44"/>
        <v>0</v>
      </c>
      <c r="AH54" s="5">
        <f t="shared" si="45"/>
        <v>0</v>
      </c>
    </row>
    <row r="55" spans="1:34" x14ac:dyDescent="0.3">
      <c r="A55" s="5">
        <v>2</v>
      </c>
      <c r="B55" s="12">
        <v>0</v>
      </c>
      <c r="C55" s="5">
        <v>1</v>
      </c>
      <c r="D55" s="5">
        <f t="shared" si="24"/>
        <v>0</v>
      </c>
      <c r="E55" s="11">
        <v>0</v>
      </c>
      <c r="F55" s="5">
        <f t="shared" si="25"/>
        <v>0</v>
      </c>
      <c r="G55" s="5">
        <f t="shared" si="26"/>
        <v>0</v>
      </c>
      <c r="H55" s="5">
        <f t="shared" si="27"/>
        <v>0</v>
      </c>
      <c r="I55" s="1">
        <v>0</v>
      </c>
      <c r="J55" s="12">
        <v>0</v>
      </c>
      <c r="K55" s="5">
        <v>0</v>
      </c>
      <c r="L55" s="5">
        <f t="shared" si="28"/>
        <v>1</v>
      </c>
      <c r="M55" s="5">
        <v>0</v>
      </c>
      <c r="N55" s="5">
        <f t="shared" si="29"/>
        <v>0</v>
      </c>
      <c r="O55" s="5">
        <f t="shared" si="30"/>
        <v>0</v>
      </c>
      <c r="P55" s="5">
        <f t="shared" si="31"/>
        <v>0</v>
      </c>
      <c r="Q55" s="12">
        <v>0</v>
      </c>
      <c r="R55" s="5">
        <v>0</v>
      </c>
      <c r="S55" s="5">
        <f t="shared" si="32"/>
        <v>1</v>
      </c>
      <c r="T55" s="5">
        <v>0</v>
      </c>
      <c r="U55" s="5">
        <f t="shared" si="33"/>
        <v>0</v>
      </c>
      <c r="V55" s="5">
        <f t="shared" si="34"/>
        <v>0</v>
      </c>
      <c r="W55" s="5">
        <f t="shared" si="35"/>
        <v>0</v>
      </c>
      <c r="X55" s="5">
        <f t="shared" si="36"/>
        <v>0</v>
      </c>
      <c r="Y55" s="5">
        <f t="shared" si="37"/>
        <v>0.5</v>
      </c>
      <c r="Z55" s="5">
        <f t="shared" si="38"/>
        <v>0</v>
      </c>
      <c r="AA55" s="5">
        <f t="shared" si="46"/>
        <v>2</v>
      </c>
      <c r="AB55" s="5">
        <f t="shared" si="39"/>
        <v>-3</v>
      </c>
      <c r="AC55" s="5">
        <f t="shared" si="40"/>
        <v>-1</v>
      </c>
      <c r="AD55" s="5">
        <f t="shared" si="41"/>
        <v>-1</v>
      </c>
      <c r="AE55" s="5">
        <f t="shared" si="42"/>
        <v>-1</v>
      </c>
      <c r="AF55" s="5">
        <f t="shared" si="43"/>
        <v>0</v>
      </c>
      <c r="AG55" s="5">
        <f t="shared" si="44"/>
        <v>0</v>
      </c>
      <c r="AH55" s="5">
        <f t="shared" si="45"/>
        <v>0</v>
      </c>
    </row>
    <row r="56" spans="1:34" x14ac:dyDescent="0.3">
      <c r="A56" s="5">
        <v>2</v>
      </c>
      <c r="B56" s="12">
        <v>1</v>
      </c>
      <c r="C56" s="5">
        <v>0</v>
      </c>
      <c r="D56" s="5">
        <f t="shared" si="24"/>
        <v>0</v>
      </c>
      <c r="E56" s="11">
        <v>-4</v>
      </c>
      <c r="F56" s="5">
        <f t="shared" si="25"/>
        <v>-1</v>
      </c>
      <c r="G56" s="5">
        <f t="shared" si="26"/>
        <v>2</v>
      </c>
      <c r="H56" s="5">
        <f t="shared" si="27"/>
        <v>-2</v>
      </c>
      <c r="I56" s="1">
        <v>1</v>
      </c>
      <c r="J56" s="12">
        <v>0</v>
      </c>
      <c r="K56" s="5">
        <v>0</v>
      </c>
      <c r="L56" s="5">
        <f t="shared" si="28"/>
        <v>1</v>
      </c>
      <c r="M56" s="5">
        <v>0</v>
      </c>
      <c r="N56" s="5">
        <f t="shared" si="29"/>
        <v>0</v>
      </c>
      <c r="O56" s="5">
        <f t="shared" si="30"/>
        <v>0</v>
      </c>
      <c r="P56" s="5">
        <f t="shared" si="31"/>
        <v>0</v>
      </c>
      <c r="Q56" s="12">
        <v>0</v>
      </c>
      <c r="R56" s="5">
        <v>0</v>
      </c>
      <c r="S56" s="5">
        <f t="shared" si="32"/>
        <v>1</v>
      </c>
      <c r="T56" s="5">
        <v>0</v>
      </c>
      <c r="U56" s="5">
        <f t="shared" si="33"/>
        <v>0</v>
      </c>
      <c r="V56" s="5">
        <f t="shared" si="34"/>
        <v>0</v>
      </c>
      <c r="W56" s="5">
        <f t="shared" si="35"/>
        <v>0</v>
      </c>
      <c r="X56" s="5">
        <f t="shared" si="36"/>
        <v>-2</v>
      </c>
      <c r="Y56" s="5">
        <f t="shared" si="37"/>
        <v>0</v>
      </c>
      <c r="Z56" s="5">
        <f t="shared" si="38"/>
        <v>1</v>
      </c>
      <c r="AA56" s="5">
        <f t="shared" si="46"/>
        <v>2</v>
      </c>
      <c r="AB56" s="5">
        <f t="shared" si="39"/>
        <v>-10</v>
      </c>
      <c r="AC56" s="5">
        <f t="shared" si="40"/>
        <v>2</v>
      </c>
      <c r="AD56" s="5">
        <f t="shared" si="41"/>
        <v>-6</v>
      </c>
      <c r="AE56" s="5">
        <f t="shared" si="42"/>
        <v>-6</v>
      </c>
      <c r="AF56" s="5">
        <f t="shared" si="43"/>
        <v>-4</v>
      </c>
      <c r="AG56" s="5">
        <f t="shared" si="44"/>
        <v>2</v>
      </c>
      <c r="AH56" s="5">
        <f t="shared" si="45"/>
        <v>2</v>
      </c>
    </row>
    <row r="57" spans="1:34" x14ac:dyDescent="0.3">
      <c r="A57" s="5">
        <v>2</v>
      </c>
      <c r="B57" s="12">
        <v>1</v>
      </c>
      <c r="C57" s="5">
        <v>0</v>
      </c>
      <c r="D57" s="5">
        <f t="shared" si="24"/>
        <v>0</v>
      </c>
      <c r="E57" s="11">
        <v>-3</v>
      </c>
      <c r="F57" s="5">
        <f t="shared" si="25"/>
        <v>-1</v>
      </c>
      <c r="G57" s="5">
        <f t="shared" si="26"/>
        <v>1.7320508075688772</v>
      </c>
      <c r="H57" s="5">
        <f t="shared" si="27"/>
        <v>-1.7320508075688772</v>
      </c>
      <c r="I57" s="1">
        <v>1</v>
      </c>
      <c r="J57" s="12">
        <v>0</v>
      </c>
      <c r="K57" s="5">
        <v>0</v>
      </c>
      <c r="L57" s="5">
        <f t="shared" si="28"/>
        <v>1</v>
      </c>
      <c r="M57" s="5">
        <v>0</v>
      </c>
      <c r="N57" s="5">
        <f t="shared" si="29"/>
        <v>0</v>
      </c>
      <c r="O57" s="5">
        <f t="shared" si="30"/>
        <v>0</v>
      </c>
      <c r="P57" s="5">
        <f t="shared" si="31"/>
        <v>0</v>
      </c>
      <c r="Q57" s="12">
        <v>0</v>
      </c>
      <c r="R57" s="5">
        <v>0</v>
      </c>
      <c r="S57" s="5">
        <f t="shared" si="32"/>
        <v>1</v>
      </c>
      <c r="T57" s="5">
        <v>0</v>
      </c>
      <c r="U57" s="5">
        <f t="shared" si="33"/>
        <v>0</v>
      </c>
      <c r="V57" s="5">
        <f t="shared" si="34"/>
        <v>0</v>
      </c>
      <c r="W57" s="5">
        <f t="shared" si="35"/>
        <v>0</v>
      </c>
      <c r="X57" s="5">
        <f t="shared" si="36"/>
        <v>-1.7320508075688772</v>
      </c>
      <c r="Y57" s="5">
        <f t="shared" si="37"/>
        <v>0</v>
      </c>
      <c r="Z57" s="5">
        <f t="shared" si="38"/>
        <v>1</v>
      </c>
      <c r="AA57" s="5">
        <f t="shared" si="46"/>
        <v>2</v>
      </c>
      <c r="AB57" s="5">
        <f t="shared" si="39"/>
        <v>-10</v>
      </c>
      <c r="AC57" s="5">
        <f t="shared" si="40"/>
        <v>3</v>
      </c>
      <c r="AD57" s="5">
        <f t="shared" si="41"/>
        <v>-6.5</v>
      </c>
      <c r="AE57" s="5">
        <f t="shared" si="42"/>
        <v>-6.5</v>
      </c>
      <c r="AF57" s="5">
        <f t="shared" si="43"/>
        <v>-3</v>
      </c>
      <c r="AG57" s="5">
        <f t="shared" si="44"/>
        <v>1.5</v>
      </c>
      <c r="AH57" s="5">
        <f t="shared" si="45"/>
        <v>1.5</v>
      </c>
    </row>
    <row r="58" spans="1:34" x14ac:dyDescent="0.3">
      <c r="A58" s="5">
        <v>2</v>
      </c>
      <c r="B58" s="12">
        <v>1</v>
      </c>
      <c r="C58" s="5">
        <v>0</v>
      </c>
      <c r="D58" s="5">
        <f t="shared" si="24"/>
        <v>0</v>
      </c>
      <c r="E58" s="11">
        <v>-5</v>
      </c>
      <c r="F58" s="5">
        <f t="shared" si="25"/>
        <v>-1</v>
      </c>
      <c r="G58" s="5">
        <f t="shared" si="26"/>
        <v>2.2360679774997898</v>
      </c>
      <c r="H58" s="5">
        <f t="shared" si="27"/>
        <v>-2.2360679774997898</v>
      </c>
      <c r="I58" s="1">
        <v>1</v>
      </c>
      <c r="J58" s="12">
        <v>0</v>
      </c>
      <c r="K58" s="5">
        <v>0</v>
      </c>
      <c r="L58" s="5">
        <f t="shared" si="28"/>
        <v>1</v>
      </c>
      <c r="M58" s="5">
        <v>0</v>
      </c>
      <c r="N58" s="5">
        <f t="shared" si="29"/>
        <v>0</v>
      </c>
      <c r="O58" s="5">
        <f t="shared" si="30"/>
        <v>0</v>
      </c>
      <c r="P58" s="5">
        <f t="shared" si="31"/>
        <v>0</v>
      </c>
      <c r="Q58" s="12">
        <v>0</v>
      </c>
      <c r="R58" s="5">
        <v>0</v>
      </c>
      <c r="S58" s="5">
        <f t="shared" si="32"/>
        <v>1</v>
      </c>
      <c r="T58" s="5">
        <v>0</v>
      </c>
      <c r="U58" s="5">
        <f t="shared" si="33"/>
        <v>0</v>
      </c>
      <c r="V58" s="5">
        <f t="shared" si="34"/>
        <v>0</v>
      </c>
      <c r="W58" s="5">
        <f t="shared" si="35"/>
        <v>0</v>
      </c>
      <c r="X58" s="5">
        <f t="shared" si="36"/>
        <v>-2.2360679774997898</v>
      </c>
      <c r="Y58" s="5">
        <f t="shared" si="37"/>
        <v>0</v>
      </c>
      <c r="Z58" s="5">
        <f t="shared" si="38"/>
        <v>1</v>
      </c>
      <c r="AA58" s="5">
        <f t="shared" si="46"/>
        <v>2</v>
      </c>
      <c r="AB58" s="5">
        <f t="shared" si="39"/>
        <v>-10</v>
      </c>
      <c r="AC58" s="5">
        <f t="shared" si="40"/>
        <v>1</v>
      </c>
      <c r="AD58" s="5">
        <f t="shared" si="41"/>
        <v>-5.5</v>
      </c>
      <c r="AE58" s="5">
        <f t="shared" si="42"/>
        <v>-5.5</v>
      </c>
      <c r="AF58" s="5">
        <f t="shared" si="43"/>
        <v>-5</v>
      </c>
      <c r="AG58" s="5">
        <f t="shared" si="44"/>
        <v>2.5</v>
      </c>
      <c r="AH58" s="5">
        <f t="shared" si="45"/>
        <v>2.5</v>
      </c>
    </row>
    <row r="59" spans="1:34" x14ac:dyDescent="0.3">
      <c r="A59" s="5">
        <v>2</v>
      </c>
      <c r="B59" s="12">
        <v>1</v>
      </c>
      <c r="C59" s="5">
        <v>0</v>
      </c>
      <c r="D59" s="5">
        <f t="shared" si="24"/>
        <v>0</v>
      </c>
      <c r="E59" s="11">
        <v>-4</v>
      </c>
      <c r="F59" s="5">
        <f t="shared" si="25"/>
        <v>-1</v>
      </c>
      <c r="G59" s="5">
        <f t="shared" si="26"/>
        <v>2</v>
      </c>
      <c r="H59" s="5">
        <f t="shared" si="27"/>
        <v>-2</v>
      </c>
      <c r="I59" s="1">
        <v>1</v>
      </c>
      <c r="J59" s="12">
        <v>0</v>
      </c>
      <c r="K59" s="5">
        <v>0</v>
      </c>
      <c r="L59" s="5">
        <f t="shared" si="28"/>
        <v>1</v>
      </c>
      <c r="M59" s="5">
        <v>0</v>
      </c>
      <c r="N59" s="5">
        <f t="shared" si="29"/>
        <v>0</v>
      </c>
      <c r="O59" s="5">
        <f t="shared" si="30"/>
        <v>0</v>
      </c>
      <c r="P59" s="5">
        <f t="shared" si="31"/>
        <v>0</v>
      </c>
      <c r="Q59" s="12">
        <v>0</v>
      </c>
      <c r="R59" s="5">
        <v>0</v>
      </c>
      <c r="S59" s="5">
        <f t="shared" si="32"/>
        <v>1</v>
      </c>
      <c r="T59" s="5">
        <v>0</v>
      </c>
      <c r="U59" s="5">
        <f t="shared" si="33"/>
        <v>0</v>
      </c>
      <c r="V59" s="5">
        <f t="shared" si="34"/>
        <v>0</v>
      </c>
      <c r="W59" s="5">
        <f t="shared" si="35"/>
        <v>0</v>
      </c>
      <c r="X59" s="5">
        <f t="shared" si="36"/>
        <v>-2</v>
      </c>
      <c r="Y59" s="5">
        <f t="shared" si="37"/>
        <v>0</v>
      </c>
      <c r="Z59" s="5">
        <f t="shared" si="38"/>
        <v>1</v>
      </c>
      <c r="AA59" s="5">
        <f t="shared" si="46"/>
        <v>2</v>
      </c>
      <c r="AB59" s="5">
        <f t="shared" si="39"/>
        <v>-10</v>
      </c>
      <c r="AC59" s="5">
        <f t="shared" si="40"/>
        <v>2</v>
      </c>
      <c r="AD59" s="5">
        <f t="shared" si="41"/>
        <v>-6</v>
      </c>
      <c r="AE59" s="5">
        <f t="shared" si="42"/>
        <v>-6</v>
      </c>
      <c r="AF59" s="5">
        <f t="shared" si="43"/>
        <v>-4</v>
      </c>
      <c r="AG59" s="5">
        <f t="shared" si="44"/>
        <v>2</v>
      </c>
      <c r="AH59" s="5">
        <f t="shared" si="45"/>
        <v>2</v>
      </c>
    </row>
    <row r="60" spans="1:34" x14ac:dyDescent="0.3">
      <c r="A60" s="5">
        <v>1</v>
      </c>
      <c r="B60" s="12">
        <v>0</v>
      </c>
      <c r="C60" s="5">
        <v>1</v>
      </c>
      <c r="D60" s="5">
        <f t="shared" si="24"/>
        <v>0</v>
      </c>
      <c r="E60" s="11">
        <v>1</v>
      </c>
      <c r="F60" s="5">
        <f t="shared" si="25"/>
        <v>1</v>
      </c>
      <c r="G60" s="5">
        <f t="shared" si="26"/>
        <v>1</v>
      </c>
      <c r="H60" s="5">
        <f t="shared" si="27"/>
        <v>1</v>
      </c>
      <c r="I60" s="1">
        <v>0</v>
      </c>
      <c r="J60" s="12">
        <v>0</v>
      </c>
      <c r="K60" s="5">
        <v>0</v>
      </c>
      <c r="L60" s="5">
        <f t="shared" si="28"/>
        <v>1</v>
      </c>
      <c r="M60" s="5">
        <v>0</v>
      </c>
      <c r="N60" s="5">
        <f t="shared" si="29"/>
        <v>0</v>
      </c>
      <c r="O60" s="5">
        <f t="shared" si="30"/>
        <v>0</v>
      </c>
      <c r="P60" s="5">
        <f t="shared" si="31"/>
        <v>0</v>
      </c>
      <c r="Q60" s="12">
        <v>0</v>
      </c>
      <c r="R60" s="5">
        <v>0</v>
      </c>
      <c r="S60" s="5">
        <f t="shared" si="32"/>
        <v>1</v>
      </c>
      <c r="T60" s="5">
        <v>0</v>
      </c>
      <c r="U60" s="5">
        <f t="shared" si="33"/>
        <v>0</v>
      </c>
      <c r="V60" s="5">
        <f t="shared" si="34"/>
        <v>0</v>
      </c>
      <c r="W60" s="5">
        <f t="shared" si="35"/>
        <v>0</v>
      </c>
      <c r="X60" s="5">
        <f t="shared" si="36"/>
        <v>1</v>
      </c>
      <c r="Y60" s="5">
        <f t="shared" si="37"/>
        <v>1</v>
      </c>
      <c r="Z60" s="5">
        <f t="shared" si="38"/>
        <v>0</v>
      </c>
      <c r="AA60" s="5">
        <f t="shared" si="46"/>
        <v>1</v>
      </c>
      <c r="AB60" s="5">
        <f t="shared" si="39"/>
        <v>-6</v>
      </c>
      <c r="AC60" s="5">
        <f t="shared" si="40"/>
        <v>-3</v>
      </c>
      <c r="AD60" s="5">
        <f t="shared" si="41"/>
        <v>-1.5</v>
      </c>
      <c r="AE60" s="5">
        <f t="shared" si="42"/>
        <v>-1.5</v>
      </c>
      <c r="AF60" s="5">
        <f t="shared" si="43"/>
        <v>-1</v>
      </c>
      <c r="AG60" s="5">
        <f t="shared" si="44"/>
        <v>0.5</v>
      </c>
      <c r="AH60" s="5">
        <f t="shared" si="45"/>
        <v>0.5</v>
      </c>
    </row>
    <row r="61" spans="1:34" x14ac:dyDescent="0.3">
      <c r="A61" s="5">
        <v>1</v>
      </c>
      <c r="B61" s="12">
        <v>0</v>
      </c>
      <c r="C61" s="5">
        <v>1</v>
      </c>
      <c r="D61" s="5">
        <f t="shared" si="24"/>
        <v>0</v>
      </c>
      <c r="E61" s="11">
        <v>1</v>
      </c>
      <c r="F61" s="5">
        <f t="shared" si="25"/>
        <v>1</v>
      </c>
      <c r="G61" s="5">
        <f t="shared" si="26"/>
        <v>1</v>
      </c>
      <c r="H61" s="5">
        <f t="shared" si="27"/>
        <v>1</v>
      </c>
      <c r="I61" s="1">
        <v>0</v>
      </c>
      <c r="J61" s="12">
        <v>0</v>
      </c>
      <c r="K61" s="5">
        <v>0</v>
      </c>
      <c r="L61" s="5">
        <f t="shared" si="28"/>
        <v>1</v>
      </c>
      <c r="M61" s="5">
        <v>0</v>
      </c>
      <c r="N61" s="5">
        <f t="shared" si="29"/>
        <v>0</v>
      </c>
      <c r="O61" s="5">
        <f t="shared" si="30"/>
        <v>0</v>
      </c>
      <c r="P61" s="5">
        <f t="shared" si="31"/>
        <v>0</v>
      </c>
      <c r="Q61" s="12">
        <v>0</v>
      </c>
      <c r="R61" s="5">
        <v>0</v>
      </c>
      <c r="S61" s="5">
        <f t="shared" si="32"/>
        <v>1</v>
      </c>
      <c r="T61" s="5">
        <v>0</v>
      </c>
      <c r="U61" s="5">
        <f t="shared" si="33"/>
        <v>0</v>
      </c>
      <c r="V61" s="5">
        <f t="shared" si="34"/>
        <v>0</v>
      </c>
      <c r="W61" s="5">
        <f t="shared" si="35"/>
        <v>0</v>
      </c>
      <c r="X61" s="5">
        <f t="shared" si="36"/>
        <v>1</v>
      </c>
      <c r="Y61" s="5">
        <f t="shared" si="37"/>
        <v>1</v>
      </c>
      <c r="Z61" s="5">
        <f t="shared" si="38"/>
        <v>0</v>
      </c>
      <c r="AA61" s="5">
        <f t="shared" si="46"/>
        <v>1</v>
      </c>
      <c r="AB61" s="5">
        <f t="shared" si="39"/>
        <v>-6</v>
      </c>
      <c r="AC61" s="5">
        <f t="shared" si="40"/>
        <v>-3</v>
      </c>
      <c r="AD61" s="5">
        <f t="shared" si="41"/>
        <v>-1.5</v>
      </c>
      <c r="AE61" s="5">
        <f t="shared" si="42"/>
        <v>-1.5</v>
      </c>
      <c r="AF61" s="5">
        <f t="shared" si="43"/>
        <v>-1</v>
      </c>
      <c r="AG61" s="5">
        <f t="shared" si="44"/>
        <v>0.5</v>
      </c>
      <c r="AH61" s="5">
        <f t="shared" si="45"/>
        <v>0.5</v>
      </c>
    </row>
    <row r="62" spans="1:34" x14ac:dyDescent="0.3">
      <c r="A62" s="5">
        <v>1</v>
      </c>
      <c r="B62" s="12">
        <v>0</v>
      </c>
      <c r="C62" s="5">
        <v>1</v>
      </c>
      <c r="D62" s="5">
        <f t="shared" si="24"/>
        <v>0</v>
      </c>
      <c r="E62" s="11">
        <v>1</v>
      </c>
      <c r="F62" s="5">
        <f t="shared" si="25"/>
        <v>1</v>
      </c>
      <c r="G62" s="5">
        <f t="shared" si="26"/>
        <v>1</v>
      </c>
      <c r="H62" s="5">
        <f t="shared" si="27"/>
        <v>1</v>
      </c>
      <c r="I62" s="1">
        <v>0</v>
      </c>
      <c r="J62" s="12">
        <v>0</v>
      </c>
      <c r="K62" s="5">
        <v>0</v>
      </c>
      <c r="L62" s="5">
        <f t="shared" si="28"/>
        <v>1</v>
      </c>
      <c r="M62" s="5">
        <v>0</v>
      </c>
      <c r="N62" s="5">
        <f t="shared" si="29"/>
        <v>0</v>
      </c>
      <c r="O62" s="5">
        <f t="shared" si="30"/>
        <v>0</v>
      </c>
      <c r="P62" s="5">
        <f t="shared" si="31"/>
        <v>0</v>
      </c>
      <c r="Q62" s="12">
        <v>0</v>
      </c>
      <c r="R62" s="5">
        <v>0</v>
      </c>
      <c r="S62" s="5">
        <f t="shared" si="32"/>
        <v>1</v>
      </c>
      <c r="T62" s="5">
        <v>0</v>
      </c>
      <c r="U62" s="5">
        <f t="shared" si="33"/>
        <v>0</v>
      </c>
      <c r="V62" s="5">
        <f t="shared" si="34"/>
        <v>0</v>
      </c>
      <c r="W62" s="5">
        <f t="shared" si="35"/>
        <v>0</v>
      </c>
      <c r="X62" s="5">
        <f t="shared" si="36"/>
        <v>1</v>
      </c>
      <c r="Y62" s="5">
        <f t="shared" si="37"/>
        <v>1</v>
      </c>
      <c r="Z62" s="5">
        <f t="shared" si="38"/>
        <v>0</v>
      </c>
      <c r="AA62" s="5">
        <f t="shared" si="46"/>
        <v>1</v>
      </c>
      <c r="AB62" s="5">
        <f t="shared" si="39"/>
        <v>-6</v>
      </c>
      <c r="AC62" s="5">
        <f t="shared" si="40"/>
        <v>-3</v>
      </c>
      <c r="AD62" s="5">
        <f t="shared" si="41"/>
        <v>-1.5</v>
      </c>
      <c r="AE62" s="5">
        <f t="shared" si="42"/>
        <v>-1.5</v>
      </c>
      <c r="AF62" s="5">
        <f t="shared" si="43"/>
        <v>-1</v>
      </c>
      <c r="AG62" s="5">
        <f t="shared" si="44"/>
        <v>0.5</v>
      </c>
      <c r="AH62" s="5">
        <f t="shared" si="45"/>
        <v>0.5</v>
      </c>
    </row>
    <row r="63" spans="1:34" x14ac:dyDescent="0.3">
      <c r="A63" s="5">
        <v>1</v>
      </c>
      <c r="B63" s="12">
        <v>0</v>
      </c>
      <c r="C63" s="5">
        <v>1</v>
      </c>
      <c r="D63" s="5">
        <f t="shared" si="24"/>
        <v>0</v>
      </c>
      <c r="E63" s="11">
        <v>-1</v>
      </c>
      <c r="F63" s="5">
        <f t="shared" si="25"/>
        <v>-1</v>
      </c>
      <c r="G63" s="5">
        <f t="shared" si="26"/>
        <v>1</v>
      </c>
      <c r="H63" s="5">
        <f t="shared" si="27"/>
        <v>-1</v>
      </c>
      <c r="I63" s="1">
        <v>0</v>
      </c>
      <c r="J63" s="12">
        <v>0</v>
      </c>
      <c r="K63" s="5">
        <v>0</v>
      </c>
      <c r="L63" s="5">
        <f t="shared" si="28"/>
        <v>1</v>
      </c>
      <c r="M63" s="5">
        <v>0</v>
      </c>
      <c r="N63" s="5">
        <f t="shared" si="29"/>
        <v>0</v>
      </c>
      <c r="O63" s="5">
        <f t="shared" si="30"/>
        <v>0</v>
      </c>
      <c r="P63" s="5">
        <f t="shared" si="31"/>
        <v>0</v>
      </c>
      <c r="Q63" s="12">
        <v>0</v>
      </c>
      <c r="R63" s="5">
        <v>0</v>
      </c>
      <c r="S63" s="5">
        <f t="shared" si="32"/>
        <v>1</v>
      </c>
      <c r="T63" s="5">
        <v>0</v>
      </c>
      <c r="U63" s="5">
        <f t="shared" si="33"/>
        <v>0</v>
      </c>
      <c r="V63" s="5">
        <f t="shared" si="34"/>
        <v>0</v>
      </c>
      <c r="W63" s="5">
        <f t="shared" si="35"/>
        <v>0</v>
      </c>
      <c r="X63" s="5">
        <f t="shared" si="36"/>
        <v>-1</v>
      </c>
      <c r="Y63" s="5">
        <f t="shared" si="37"/>
        <v>0</v>
      </c>
      <c r="Z63" s="5">
        <f t="shared" si="38"/>
        <v>0</v>
      </c>
      <c r="AA63" s="5">
        <f t="shared" si="46"/>
        <v>1</v>
      </c>
      <c r="AB63" s="5">
        <f t="shared" si="39"/>
        <v>0</v>
      </c>
      <c r="AC63" s="5">
        <f t="shared" si="40"/>
        <v>-1</v>
      </c>
      <c r="AD63" s="5">
        <f t="shared" si="41"/>
        <v>0.5</v>
      </c>
      <c r="AE63" s="5">
        <f t="shared" si="42"/>
        <v>0.5</v>
      </c>
      <c r="AF63" s="5">
        <f t="shared" si="43"/>
        <v>-1</v>
      </c>
      <c r="AG63" s="5">
        <f t="shared" si="44"/>
        <v>0.5</v>
      </c>
      <c r="AH63" s="5">
        <f t="shared" si="45"/>
        <v>0.5</v>
      </c>
    </row>
    <row r="64" spans="1:34" x14ac:dyDescent="0.3">
      <c r="A64" s="5">
        <v>1</v>
      </c>
      <c r="B64" s="12">
        <v>1</v>
      </c>
      <c r="C64" s="5">
        <v>0</v>
      </c>
      <c r="D64" s="5">
        <f t="shared" si="24"/>
        <v>0</v>
      </c>
      <c r="E64" s="11">
        <v>1</v>
      </c>
      <c r="F64" s="5">
        <f t="shared" si="25"/>
        <v>1</v>
      </c>
      <c r="G64" s="5">
        <f t="shared" si="26"/>
        <v>1</v>
      </c>
      <c r="H64" s="5">
        <f t="shared" si="27"/>
        <v>1</v>
      </c>
      <c r="I64" s="1">
        <v>1</v>
      </c>
      <c r="J64" s="12">
        <v>0</v>
      </c>
      <c r="K64" s="5">
        <v>0</v>
      </c>
      <c r="L64" s="5">
        <f t="shared" si="28"/>
        <v>1</v>
      </c>
      <c r="M64" s="5">
        <v>0</v>
      </c>
      <c r="N64" s="5">
        <f t="shared" si="29"/>
        <v>0</v>
      </c>
      <c r="O64" s="5">
        <f t="shared" si="30"/>
        <v>0</v>
      </c>
      <c r="P64" s="5">
        <f t="shared" si="31"/>
        <v>0</v>
      </c>
      <c r="Q64" s="12">
        <v>0</v>
      </c>
      <c r="R64" s="5">
        <v>0</v>
      </c>
      <c r="S64" s="5">
        <f t="shared" si="32"/>
        <v>1</v>
      </c>
      <c r="T64" s="5">
        <v>0</v>
      </c>
      <c r="U64" s="5">
        <f t="shared" si="33"/>
        <v>0</v>
      </c>
      <c r="V64" s="5">
        <f t="shared" si="34"/>
        <v>0</v>
      </c>
      <c r="W64" s="5">
        <f t="shared" si="35"/>
        <v>0</v>
      </c>
      <c r="X64" s="5">
        <f t="shared" si="36"/>
        <v>1</v>
      </c>
      <c r="Y64" s="5">
        <f t="shared" si="37"/>
        <v>1</v>
      </c>
      <c r="Z64" s="5">
        <f t="shared" si="38"/>
        <v>1</v>
      </c>
      <c r="AA64" s="5">
        <f t="shared" si="46"/>
        <v>1</v>
      </c>
      <c r="AB64" s="5">
        <f t="shared" si="39"/>
        <v>-6</v>
      </c>
      <c r="AC64" s="5">
        <f t="shared" si="40"/>
        <v>-3</v>
      </c>
      <c r="AD64" s="5">
        <f t="shared" si="41"/>
        <v>-1.5</v>
      </c>
      <c r="AE64" s="5">
        <f t="shared" si="42"/>
        <v>-1.5</v>
      </c>
      <c r="AF64" s="5">
        <f t="shared" si="43"/>
        <v>-1</v>
      </c>
      <c r="AG64" s="5">
        <f t="shared" si="44"/>
        <v>0.5</v>
      </c>
      <c r="AH64" s="5">
        <f t="shared" si="45"/>
        <v>0.5</v>
      </c>
    </row>
    <row r="65" spans="1:34" x14ac:dyDescent="0.3">
      <c r="A65" s="5">
        <v>1</v>
      </c>
      <c r="B65" s="12">
        <v>1</v>
      </c>
      <c r="C65" s="5">
        <v>0</v>
      </c>
      <c r="D65" s="5">
        <f t="shared" si="24"/>
        <v>0</v>
      </c>
      <c r="E65" s="11">
        <v>0</v>
      </c>
      <c r="F65" s="5">
        <f t="shared" si="25"/>
        <v>0</v>
      </c>
      <c r="G65" s="5">
        <f t="shared" si="26"/>
        <v>0</v>
      </c>
      <c r="H65" s="5">
        <f t="shared" si="27"/>
        <v>0</v>
      </c>
      <c r="I65" s="1">
        <v>1</v>
      </c>
      <c r="J65" s="12">
        <v>0</v>
      </c>
      <c r="K65" s="5">
        <v>0</v>
      </c>
      <c r="L65" s="5">
        <f t="shared" si="28"/>
        <v>1</v>
      </c>
      <c r="M65" s="5">
        <v>0</v>
      </c>
      <c r="N65" s="5">
        <f t="shared" si="29"/>
        <v>0</v>
      </c>
      <c r="O65" s="5">
        <f t="shared" si="30"/>
        <v>0</v>
      </c>
      <c r="P65" s="5">
        <f t="shared" si="31"/>
        <v>0</v>
      </c>
      <c r="Q65" s="12">
        <v>0</v>
      </c>
      <c r="R65" s="5">
        <v>0</v>
      </c>
      <c r="S65" s="5">
        <f t="shared" si="32"/>
        <v>1</v>
      </c>
      <c r="T65" s="5">
        <v>0</v>
      </c>
      <c r="U65" s="5">
        <f t="shared" si="33"/>
        <v>0</v>
      </c>
      <c r="V65" s="5">
        <f t="shared" si="34"/>
        <v>0</v>
      </c>
      <c r="W65" s="5">
        <f t="shared" si="35"/>
        <v>0</v>
      </c>
      <c r="X65" s="5">
        <f t="shared" si="36"/>
        <v>0</v>
      </c>
      <c r="Y65" s="5">
        <f t="shared" si="37"/>
        <v>0.5</v>
      </c>
      <c r="Z65" s="5">
        <f t="shared" si="38"/>
        <v>1</v>
      </c>
      <c r="AA65" s="5">
        <f t="shared" si="46"/>
        <v>1</v>
      </c>
      <c r="AB65" s="5">
        <f t="shared" si="39"/>
        <v>-8</v>
      </c>
      <c r="AC65" s="5">
        <f t="shared" si="40"/>
        <v>2</v>
      </c>
      <c r="AD65" s="5">
        <f t="shared" si="41"/>
        <v>-5</v>
      </c>
      <c r="AE65" s="5">
        <f t="shared" si="42"/>
        <v>-5</v>
      </c>
      <c r="AF65" s="5">
        <f t="shared" si="43"/>
        <v>0</v>
      </c>
      <c r="AG65" s="5">
        <f t="shared" si="44"/>
        <v>0</v>
      </c>
      <c r="AH65" s="5">
        <f t="shared" si="45"/>
        <v>0</v>
      </c>
    </row>
    <row r="66" spans="1:34" x14ac:dyDescent="0.3">
      <c r="A66" s="5">
        <v>10</v>
      </c>
      <c r="B66" s="5">
        <v>0</v>
      </c>
      <c r="C66" s="5">
        <v>0</v>
      </c>
      <c r="D66" s="5">
        <f t="shared" ref="D66:D97" si="47">1-B66-C66</f>
        <v>1</v>
      </c>
      <c r="E66" s="5">
        <v>0</v>
      </c>
      <c r="F66" s="5">
        <f t="shared" ref="F66:F97" si="48">SIGN(E66)</f>
        <v>0</v>
      </c>
      <c r="G66" s="5">
        <f t="shared" ref="G66:G97" si="49">SQRT(ABS(E66))</f>
        <v>0</v>
      </c>
      <c r="H66" s="5">
        <f t="shared" ref="H66:H97" si="50">F66*G66</f>
        <v>0</v>
      </c>
      <c r="I66" s="1">
        <v>0</v>
      </c>
      <c r="J66" s="5">
        <v>0</v>
      </c>
      <c r="K66" s="5">
        <v>1</v>
      </c>
      <c r="L66" s="5">
        <f t="shared" ref="L66:L97" si="51">1-J66-K66</f>
        <v>0</v>
      </c>
      <c r="M66" s="5">
        <v>-8</v>
      </c>
      <c r="N66" s="5">
        <f t="shared" ref="N66:N97" si="52">SIGN(M66)</f>
        <v>-1</v>
      </c>
      <c r="O66" s="5">
        <f t="shared" ref="O66:O97" si="53">SQRT(ABS(M66))</f>
        <v>2.8284271247461903</v>
      </c>
      <c r="P66" s="5">
        <f t="shared" ref="P66:P97" si="54">N66*O66</f>
        <v>-2.8284271247461903</v>
      </c>
      <c r="Q66" s="5">
        <v>0</v>
      </c>
      <c r="R66" s="5">
        <v>0</v>
      </c>
      <c r="S66" s="5">
        <f t="shared" ref="S66:S97" si="55">1-Q66-R66</f>
        <v>1</v>
      </c>
      <c r="T66" s="5">
        <v>0</v>
      </c>
      <c r="U66" s="5">
        <f t="shared" ref="U66:U97" si="56">SIGN(T66)</f>
        <v>0</v>
      </c>
      <c r="V66" s="5">
        <f t="shared" ref="V66:V97" si="57">SQRT(ABS(T66))</f>
        <v>0</v>
      </c>
      <c r="W66" s="5">
        <f t="shared" ref="W66:W97" si="58">U66*V66</f>
        <v>0</v>
      </c>
      <c r="X66" s="5">
        <f t="shared" ref="X66:X97" si="59">W66+P66+H66</f>
        <v>-2.8284271247461903</v>
      </c>
      <c r="Y66" s="5">
        <f t="shared" ref="Y66:Y97" si="60">IF(X66&gt;0,1, IF(X66=0, 1/2, 0))</f>
        <v>0</v>
      </c>
      <c r="Z66" s="5">
        <f t="shared" ref="Z66:Z97" si="61">I66</f>
        <v>0</v>
      </c>
      <c r="AA66" s="5">
        <v>10</v>
      </c>
      <c r="AB66" s="5">
        <f t="shared" ref="AB66:AB97" si="62">-6*Y66-10*(1-Y66)*I66</f>
        <v>0</v>
      </c>
      <c r="AC66" s="5">
        <f t="shared" ref="AC66:AC97" si="63">AF66-2*Y66+6*B66*(1-Y66)-8*D66*I66*(1-Y66)</f>
        <v>4</v>
      </c>
      <c r="AD66" s="5">
        <f t="shared" ref="AD66:AD97" si="64">AG66+J66*6*(1-Y66)+L66*I66*(1-Y66)*(-8)-2*Y66</f>
        <v>-8</v>
      </c>
      <c r="AE66" s="5">
        <f t="shared" ref="AE66:AE97" si="65">AH66-2*Y66+Q66*6*(1-Y66)-8*(1-Y66)*S66*I66</f>
        <v>4</v>
      </c>
      <c r="AF66" s="5">
        <f t="shared" ref="AF66:AF97" si="66">-ABS(E66)+ABS(M66)/2+ABS(T66)/2</f>
        <v>4</v>
      </c>
      <c r="AG66" s="5">
        <f t="shared" ref="AG66:AG97" si="67">ABS(E66)/2-ABS(M66)+ABS(T66)/2</f>
        <v>-8</v>
      </c>
      <c r="AH66" s="5">
        <f t="shared" ref="AH66:AH97" si="68">ABS(E66)/2+ABS(M66)/2-ABS(T66)</f>
        <v>4</v>
      </c>
    </row>
    <row r="67" spans="1:34" x14ac:dyDescent="0.3">
      <c r="A67" s="5">
        <v>10</v>
      </c>
      <c r="B67" s="5">
        <v>0</v>
      </c>
      <c r="C67" s="5">
        <v>0</v>
      </c>
      <c r="D67" s="5">
        <f t="shared" si="47"/>
        <v>1</v>
      </c>
      <c r="E67" s="5">
        <v>0</v>
      </c>
      <c r="F67" s="5">
        <f t="shared" si="48"/>
        <v>0</v>
      </c>
      <c r="G67" s="5">
        <f t="shared" si="49"/>
        <v>0</v>
      </c>
      <c r="H67" s="5">
        <f t="shared" si="50"/>
        <v>0</v>
      </c>
      <c r="I67" s="1">
        <v>0</v>
      </c>
      <c r="J67" s="5">
        <v>0</v>
      </c>
      <c r="K67" s="5">
        <v>1</v>
      </c>
      <c r="L67" s="5">
        <f t="shared" si="51"/>
        <v>0</v>
      </c>
      <c r="M67" s="5">
        <v>-8</v>
      </c>
      <c r="N67" s="5">
        <f t="shared" si="52"/>
        <v>-1</v>
      </c>
      <c r="O67" s="5">
        <f t="shared" si="53"/>
        <v>2.8284271247461903</v>
      </c>
      <c r="P67" s="5">
        <f t="shared" si="54"/>
        <v>-2.8284271247461903</v>
      </c>
      <c r="Q67" s="5">
        <v>0</v>
      </c>
      <c r="R67" s="5">
        <v>0</v>
      </c>
      <c r="S67" s="5">
        <f t="shared" si="55"/>
        <v>1</v>
      </c>
      <c r="T67" s="5">
        <v>0</v>
      </c>
      <c r="U67" s="5">
        <f t="shared" si="56"/>
        <v>0</v>
      </c>
      <c r="V67" s="5">
        <f t="shared" si="57"/>
        <v>0</v>
      </c>
      <c r="W67" s="5">
        <f t="shared" si="58"/>
        <v>0</v>
      </c>
      <c r="X67" s="5">
        <f t="shared" si="59"/>
        <v>-2.8284271247461903</v>
      </c>
      <c r="Y67" s="5">
        <f t="shared" si="60"/>
        <v>0</v>
      </c>
      <c r="Z67" s="5">
        <f t="shared" si="61"/>
        <v>0</v>
      </c>
      <c r="AA67" s="5">
        <v>10</v>
      </c>
      <c r="AB67" s="5">
        <f t="shared" si="62"/>
        <v>0</v>
      </c>
      <c r="AC67" s="5">
        <f t="shared" si="63"/>
        <v>4</v>
      </c>
      <c r="AD67" s="5">
        <f t="shared" si="64"/>
        <v>-8</v>
      </c>
      <c r="AE67" s="5">
        <f t="shared" si="65"/>
        <v>4</v>
      </c>
      <c r="AF67" s="5">
        <f t="shared" si="66"/>
        <v>4</v>
      </c>
      <c r="AG67" s="5">
        <f t="shared" si="67"/>
        <v>-8</v>
      </c>
      <c r="AH67" s="5">
        <f t="shared" si="68"/>
        <v>4</v>
      </c>
    </row>
    <row r="68" spans="1:34" x14ac:dyDescent="0.3">
      <c r="A68" s="5">
        <v>10</v>
      </c>
      <c r="B68" s="5">
        <v>0</v>
      </c>
      <c r="C68" s="5">
        <v>0</v>
      </c>
      <c r="D68" s="5">
        <f t="shared" si="47"/>
        <v>1</v>
      </c>
      <c r="E68" s="5">
        <v>0</v>
      </c>
      <c r="F68" s="5">
        <f t="shared" si="48"/>
        <v>0</v>
      </c>
      <c r="G68" s="5">
        <f t="shared" si="49"/>
        <v>0</v>
      </c>
      <c r="H68" s="5">
        <f t="shared" si="50"/>
        <v>0</v>
      </c>
      <c r="I68" s="1">
        <v>0</v>
      </c>
      <c r="J68" s="5">
        <v>0</v>
      </c>
      <c r="K68" s="5">
        <v>1</v>
      </c>
      <c r="L68" s="5">
        <f t="shared" si="51"/>
        <v>0</v>
      </c>
      <c r="M68" s="5">
        <v>-8</v>
      </c>
      <c r="N68" s="5">
        <f t="shared" si="52"/>
        <v>-1</v>
      </c>
      <c r="O68" s="5">
        <f t="shared" si="53"/>
        <v>2.8284271247461903</v>
      </c>
      <c r="P68" s="5">
        <f t="shared" si="54"/>
        <v>-2.8284271247461903</v>
      </c>
      <c r="Q68" s="5">
        <v>0</v>
      </c>
      <c r="R68" s="5">
        <v>0</v>
      </c>
      <c r="S68" s="5">
        <f t="shared" si="55"/>
        <v>1</v>
      </c>
      <c r="T68" s="5">
        <v>0</v>
      </c>
      <c r="U68" s="5">
        <f t="shared" si="56"/>
        <v>0</v>
      </c>
      <c r="V68" s="5">
        <f t="shared" si="57"/>
        <v>0</v>
      </c>
      <c r="W68" s="5">
        <f t="shared" si="58"/>
        <v>0</v>
      </c>
      <c r="X68" s="5">
        <f t="shared" si="59"/>
        <v>-2.8284271247461903</v>
      </c>
      <c r="Y68" s="5">
        <f t="shared" si="60"/>
        <v>0</v>
      </c>
      <c r="Z68" s="5">
        <f t="shared" si="61"/>
        <v>0</v>
      </c>
      <c r="AA68" s="5">
        <v>10</v>
      </c>
      <c r="AB68" s="5">
        <f t="shared" si="62"/>
        <v>0</v>
      </c>
      <c r="AC68" s="5">
        <f t="shared" si="63"/>
        <v>4</v>
      </c>
      <c r="AD68" s="5">
        <f t="shared" si="64"/>
        <v>-8</v>
      </c>
      <c r="AE68" s="5">
        <f t="shared" si="65"/>
        <v>4</v>
      </c>
      <c r="AF68" s="5">
        <f t="shared" si="66"/>
        <v>4</v>
      </c>
      <c r="AG68" s="5">
        <f t="shared" si="67"/>
        <v>-8</v>
      </c>
      <c r="AH68" s="5">
        <f t="shared" si="68"/>
        <v>4</v>
      </c>
    </row>
    <row r="69" spans="1:34" x14ac:dyDescent="0.3">
      <c r="A69" s="5">
        <v>10</v>
      </c>
      <c r="B69" s="5">
        <v>0</v>
      </c>
      <c r="C69" s="5">
        <v>0</v>
      </c>
      <c r="D69" s="5">
        <f t="shared" si="47"/>
        <v>1</v>
      </c>
      <c r="E69" s="5">
        <v>0</v>
      </c>
      <c r="F69" s="5">
        <f t="shared" si="48"/>
        <v>0</v>
      </c>
      <c r="G69" s="5">
        <f t="shared" si="49"/>
        <v>0</v>
      </c>
      <c r="H69" s="5">
        <f t="shared" si="50"/>
        <v>0</v>
      </c>
      <c r="I69" s="1">
        <v>0</v>
      </c>
      <c r="J69" s="5">
        <v>0</v>
      </c>
      <c r="K69" s="5">
        <v>1</v>
      </c>
      <c r="L69" s="5">
        <f t="shared" si="51"/>
        <v>0</v>
      </c>
      <c r="M69" s="5">
        <v>-7</v>
      </c>
      <c r="N69" s="5">
        <f t="shared" si="52"/>
        <v>-1</v>
      </c>
      <c r="O69" s="5">
        <f t="shared" si="53"/>
        <v>2.6457513110645907</v>
      </c>
      <c r="P69" s="5">
        <f t="shared" si="54"/>
        <v>-2.6457513110645907</v>
      </c>
      <c r="Q69" s="5">
        <v>0</v>
      </c>
      <c r="R69" s="5">
        <v>0</v>
      </c>
      <c r="S69" s="5">
        <f t="shared" si="55"/>
        <v>1</v>
      </c>
      <c r="T69" s="5">
        <v>0</v>
      </c>
      <c r="U69" s="5">
        <f t="shared" si="56"/>
        <v>0</v>
      </c>
      <c r="V69" s="5">
        <f t="shared" si="57"/>
        <v>0</v>
      </c>
      <c r="W69" s="5">
        <f t="shared" si="58"/>
        <v>0</v>
      </c>
      <c r="X69" s="5">
        <f t="shared" si="59"/>
        <v>-2.6457513110645907</v>
      </c>
      <c r="Y69" s="5">
        <f t="shared" si="60"/>
        <v>0</v>
      </c>
      <c r="Z69" s="5">
        <f t="shared" si="61"/>
        <v>0</v>
      </c>
      <c r="AA69" s="5">
        <v>10</v>
      </c>
      <c r="AB69" s="5">
        <f t="shared" si="62"/>
        <v>0</v>
      </c>
      <c r="AC69" s="5">
        <f t="shared" si="63"/>
        <v>3.5</v>
      </c>
      <c r="AD69" s="5">
        <f t="shared" si="64"/>
        <v>-7</v>
      </c>
      <c r="AE69" s="5">
        <f t="shared" si="65"/>
        <v>3.5</v>
      </c>
      <c r="AF69" s="5">
        <f t="shared" si="66"/>
        <v>3.5</v>
      </c>
      <c r="AG69" s="5">
        <f t="shared" si="67"/>
        <v>-7</v>
      </c>
      <c r="AH69" s="5">
        <f t="shared" si="68"/>
        <v>3.5</v>
      </c>
    </row>
    <row r="70" spans="1:34" x14ac:dyDescent="0.3">
      <c r="A70" s="5">
        <v>10</v>
      </c>
      <c r="B70" s="5">
        <v>0</v>
      </c>
      <c r="C70" s="5">
        <v>0</v>
      </c>
      <c r="D70" s="5">
        <f t="shared" si="47"/>
        <v>1</v>
      </c>
      <c r="E70" s="5">
        <v>0</v>
      </c>
      <c r="F70" s="5">
        <f t="shared" si="48"/>
        <v>0</v>
      </c>
      <c r="G70" s="5">
        <f t="shared" si="49"/>
        <v>0</v>
      </c>
      <c r="H70" s="5">
        <f t="shared" si="50"/>
        <v>0</v>
      </c>
      <c r="I70" s="1">
        <v>1</v>
      </c>
      <c r="J70" s="5">
        <v>1</v>
      </c>
      <c r="K70" s="5">
        <v>0</v>
      </c>
      <c r="L70" s="5">
        <f t="shared" si="51"/>
        <v>0</v>
      </c>
      <c r="M70" s="5">
        <v>-8</v>
      </c>
      <c r="N70" s="5">
        <f t="shared" si="52"/>
        <v>-1</v>
      </c>
      <c r="O70" s="5">
        <f t="shared" si="53"/>
        <v>2.8284271247461903</v>
      </c>
      <c r="P70" s="5">
        <f t="shared" si="54"/>
        <v>-2.8284271247461903</v>
      </c>
      <c r="Q70" s="5">
        <v>0</v>
      </c>
      <c r="R70" s="5">
        <v>0</v>
      </c>
      <c r="S70" s="5">
        <f t="shared" si="55"/>
        <v>1</v>
      </c>
      <c r="T70" s="5">
        <v>0</v>
      </c>
      <c r="U70" s="5">
        <f t="shared" si="56"/>
        <v>0</v>
      </c>
      <c r="V70" s="5">
        <f t="shared" si="57"/>
        <v>0</v>
      </c>
      <c r="W70" s="5">
        <f t="shared" si="58"/>
        <v>0</v>
      </c>
      <c r="X70" s="5">
        <f t="shared" si="59"/>
        <v>-2.8284271247461903</v>
      </c>
      <c r="Y70" s="5">
        <f t="shared" si="60"/>
        <v>0</v>
      </c>
      <c r="Z70" s="5">
        <f t="shared" si="61"/>
        <v>1</v>
      </c>
      <c r="AA70" s="5">
        <v>10</v>
      </c>
      <c r="AB70" s="5">
        <f t="shared" si="62"/>
        <v>-10</v>
      </c>
      <c r="AC70" s="5">
        <f t="shared" si="63"/>
        <v>-4</v>
      </c>
      <c r="AD70" s="5">
        <f t="shared" si="64"/>
        <v>-2</v>
      </c>
      <c r="AE70" s="5">
        <f t="shared" si="65"/>
        <v>-4</v>
      </c>
      <c r="AF70" s="5">
        <f t="shared" si="66"/>
        <v>4</v>
      </c>
      <c r="AG70" s="5">
        <f t="shared" si="67"/>
        <v>-8</v>
      </c>
      <c r="AH70" s="5">
        <f t="shared" si="68"/>
        <v>4</v>
      </c>
    </row>
    <row r="71" spans="1:34" x14ac:dyDescent="0.3">
      <c r="A71" s="5">
        <v>10</v>
      </c>
      <c r="B71" s="5">
        <v>0</v>
      </c>
      <c r="C71" s="5">
        <v>0</v>
      </c>
      <c r="D71" s="5">
        <f t="shared" si="47"/>
        <v>1</v>
      </c>
      <c r="E71" s="5">
        <v>0</v>
      </c>
      <c r="F71" s="5">
        <f t="shared" si="48"/>
        <v>0</v>
      </c>
      <c r="G71" s="5">
        <f t="shared" si="49"/>
        <v>0</v>
      </c>
      <c r="H71" s="5">
        <f t="shared" si="50"/>
        <v>0</v>
      </c>
      <c r="I71" s="1">
        <v>1</v>
      </c>
      <c r="J71" s="5">
        <v>1</v>
      </c>
      <c r="K71" s="5">
        <v>0</v>
      </c>
      <c r="L71" s="5">
        <f t="shared" si="51"/>
        <v>0</v>
      </c>
      <c r="M71" s="5">
        <v>-6</v>
      </c>
      <c r="N71" s="5">
        <f t="shared" si="52"/>
        <v>-1</v>
      </c>
      <c r="O71" s="5">
        <f t="shared" si="53"/>
        <v>2.4494897427831779</v>
      </c>
      <c r="P71" s="5">
        <f t="shared" si="54"/>
        <v>-2.4494897427831779</v>
      </c>
      <c r="Q71" s="5">
        <v>0</v>
      </c>
      <c r="R71" s="5">
        <v>0</v>
      </c>
      <c r="S71" s="5">
        <f t="shared" si="55"/>
        <v>1</v>
      </c>
      <c r="T71" s="5">
        <v>0</v>
      </c>
      <c r="U71" s="5">
        <f t="shared" si="56"/>
        <v>0</v>
      </c>
      <c r="V71" s="5">
        <f t="shared" si="57"/>
        <v>0</v>
      </c>
      <c r="W71" s="5">
        <f t="shared" si="58"/>
        <v>0</v>
      </c>
      <c r="X71" s="5">
        <f t="shared" si="59"/>
        <v>-2.4494897427831779</v>
      </c>
      <c r="Y71" s="5">
        <f t="shared" si="60"/>
        <v>0</v>
      </c>
      <c r="Z71" s="5">
        <f t="shared" si="61"/>
        <v>1</v>
      </c>
      <c r="AA71" s="5">
        <v>10</v>
      </c>
      <c r="AB71" s="5">
        <f t="shared" si="62"/>
        <v>-10</v>
      </c>
      <c r="AC71" s="5">
        <f t="shared" si="63"/>
        <v>-5</v>
      </c>
      <c r="AD71" s="5">
        <f t="shared" si="64"/>
        <v>0</v>
      </c>
      <c r="AE71" s="5">
        <f t="shared" si="65"/>
        <v>-5</v>
      </c>
      <c r="AF71" s="5">
        <f t="shared" si="66"/>
        <v>3</v>
      </c>
      <c r="AG71" s="5">
        <f t="shared" si="67"/>
        <v>-6</v>
      </c>
      <c r="AH71" s="5">
        <f t="shared" si="68"/>
        <v>3</v>
      </c>
    </row>
    <row r="72" spans="1:34" x14ac:dyDescent="0.3">
      <c r="A72" s="5">
        <v>10</v>
      </c>
      <c r="B72" s="5">
        <v>0</v>
      </c>
      <c r="C72" s="5">
        <v>0</v>
      </c>
      <c r="D72" s="5">
        <f t="shared" si="47"/>
        <v>1</v>
      </c>
      <c r="E72" s="5">
        <v>0</v>
      </c>
      <c r="F72" s="5">
        <f t="shared" si="48"/>
        <v>0</v>
      </c>
      <c r="G72" s="5">
        <f t="shared" si="49"/>
        <v>0</v>
      </c>
      <c r="H72" s="5">
        <f t="shared" si="50"/>
        <v>0</v>
      </c>
      <c r="I72" s="1">
        <v>1</v>
      </c>
      <c r="J72" s="5">
        <v>1</v>
      </c>
      <c r="K72" s="5">
        <v>0</v>
      </c>
      <c r="L72" s="5">
        <f t="shared" si="51"/>
        <v>0</v>
      </c>
      <c r="M72" s="5">
        <v>-7</v>
      </c>
      <c r="N72" s="5">
        <f t="shared" si="52"/>
        <v>-1</v>
      </c>
      <c r="O72" s="5">
        <f t="shared" si="53"/>
        <v>2.6457513110645907</v>
      </c>
      <c r="P72" s="5">
        <f t="shared" si="54"/>
        <v>-2.6457513110645907</v>
      </c>
      <c r="Q72" s="5">
        <v>0</v>
      </c>
      <c r="R72" s="5">
        <v>0</v>
      </c>
      <c r="S72" s="5">
        <f t="shared" si="55"/>
        <v>1</v>
      </c>
      <c r="T72" s="5">
        <v>0</v>
      </c>
      <c r="U72" s="5">
        <f t="shared" si="56"/>
        <v>0</v>
      </c>
      <c r="V72" s="5">
        <f t="shared" si="57"/>
        <v>0</v>
      </c>
      <c r="W72" s="5">
        <f t="shared" si="58"/>
        <v>0</v>
      </c>
      <c r="X72" s="5">
        <f t="shared" si="59"/>
        <v>-2.6457513110645907</v>
      </c>
      <c r="Y72" s="5">
        <f t="shared" si="60"/>
        <v>0</v>
      </c>
      <c r="Z72" s="5">
        <f t="shared" si="61"/>
        <v>1</v>
      </c>
      <c r="AA72" s="5">
        <v>10</v>
      </c>
      <c r="AB72" s="5">
        <f t="shared" si="62"/>
        <v>-10</v>
      </c>
      <c r="AC72" s="5">
        <f t="shared" si="63"/>
        <v>-4.5</v>
      </c>
      <c r="AD72" s="5">
        <f t="shared" si="64"/>
        <v>-1</v>
      </c>
      <c r="AE72" s="5">
        <f t="shared" si="65"/>
        <v>-4.5</v>
      </c>
      <c r="AF72" s="5">
        <f t="shared" si="66"/>
        <v>3.5</v>
      </c>
      <c r="AG72" s="5">
        <f t="shared" si="67"/>
        <v>-7</v>
      </c>
      <c r="AH72" s="5">
        <f t="shared" si="68"/>
        <v>3.5</v>
      </c>
    </row>
    <row r="73" spans="1:34" x14ac:dyDescent="0.3">
      <c r="A73" s="5">
        <v>9</v>
      </c>
      <c r="B73" s="12">
        <v>0</v>
      </c>
      <c r="C73" s="5">
        <v>0</v>
      </c>
      <c r="D73" s="5">
        <f t="shared" si="47"/>
        <v>1</v>
      </c>
      <c r="E73" s="5">
        <v>0</v>
      </c>
      <c r="F73" s="5">
        <f t="shared" si="48"/>
        <v>0</v>
      </c>
      <c r="G73" s="5">
        <f t="shared" si="49"/>
        <v>0</v>
      </c>
      <c r="H73" s="5">
        <f t="shared" si="50"/>
        <v>0</v>
      </c>
      <c r="I73" s="1">
        <v>0</v>
      </c>
      <c r="J73" s="12">
        <v>0</v>
      </c>
      <c r="K73" s="5">
        <v>1</v>
      </c>
      <c r="L73" s="5">
        <f t="shared" si="51"/>
        <v>0</v>
      </c>
      <c r="M73" s="11">
        <v>0</v>
      </c>
      <c r="N73" s="5">
        <f t="shared" si="52"/>
        <v>0</v>
      </c>
      <c r="O73" s="5">
        <f t="shared" si="53"/>
        <v>0</v>
      </c>
      <c r="P73" s="5">
        <f t="shared" si="54"/>
        <v>0</v>
      </c>
      <c r="Q73" s="12">
        <v>0</v>
      </c>
      <c r="R73" s="5">
        <v>0</v>
      </c>
      <c r="S73" s="5">
        <f t="shared" si="55"/>
        <v>1</v>
      </c>
      <c r="T73" s="5">
        <v>0</v>
      </c>
      <c r="U73" s="5">
        <f t="shared" si="56"/>
        <v>0</v>
      </c>
      <c r="V73" s="5">
        <f t="shared" si="57"/>
        <v>0</v>
      </c>
      <c r="W73" s="5">
        <f t="shared" si="58"/>
        <v>0</v>
      </c>
      <c r="X73" s="5">
        <f t="shared" si="59"/>
        <v>0</v>
      </c>
      <c r="Y73" s="5">
        <f t="shared" si="60"/>
        <v>0.5</v>
      </c>
      <c r="Z73" s="5">
        <f t="shared" si="61"/>
        <v>0</v>
      </c>
      <c r="AA73" s="5">
        <f t="shared" ref="AA73:AA104" si="69">A73</f>
        <v>9</v>
      </c>
      <c r="AB73" s="5">
        <f t="shared" si="62"/>
        <v>-3</v>
      </c>
      <c r="AC73" s="5">
        <f t="shared" si="63"/>
        <v>-1</v>
      </c>
      <c r="AD73" s="5">
        <f t="shared" si="64"/>
        <v>-1</v>
      </c>
      <c r="AE73" s="5">
        <f t="shared" si="65"/>
        <v>-1</v>
      </c>
      <c r="AF73" s="5">
        <f t="shared" si="66"/>
        <v>0</v>
      </c>
      <c r="AG73" s="5">
        <f t="shared" si="67"/>
        <v>0</v>
      </c>
      <c r="AH73" s="5">
        <f t="shared" si="68"/>
        <v>0</v>
      </c>
    </row>
    <row r="74" spans="1:34" x14ac:dyDescent="0.3">
      <c r="A74" s="5">
        <v>9</v>
      </c>
      <c r="B74" s="12">
        <v>0</v>
      </c>
      <c r="C74" s="5">
        <v>0</v>
      </c>
      <c r="D74" s="5">
        <f t="shared" si="47"/>
        <v>1</v>
      </c>
      <c r="E74" s="5">
        <v>0</v>
      </c>
      <c r="F74" s="5">
        <f t="shared" si="48"/>
        <v>0</v>
      </c>
      <c r="G74" s="5">
        <f t="shared" si="49"/>
        <v>0</v>
      </c>
      <c r="H74" s="5">
        <f t="shared" si="50"/>
        <v>0</v>
      </c>
      <c r="I74" s="1">
        <v>0</v>
      </c>
      <c r="J74" s="12">
        <v>0</v>
      </c>
      <c r="K74" s="5">
        <v>1</v>
      </c>
      <c r="L74" s="5">
        <f t="shared" si="51"/>
        <v>0</v>
      </c>
      <c r="M74" s="11">
        <v>0</v>
      </c>
      <c r="N74" s="5">
        <f t="shared" si="52"/>
        <v>0</v>
      </c>
      <c r="O74" s="5">
        <f t="shared" si="53"/>
        <v>0</v>
      </c>
      <c r="P74" s="5">
        <f t="shared" si="54"/>
        <v>0</v>
      </c>
      <c r="Q74" s="12">
        <v>0</v>
      </c>
      <c r="R74" s="5">
        <v>0</v>
      </c>
      <c r="S74" s="5">
        <f t="shared" si="55"/>
        <v>1</v>
      </c>
      <c r="T74" s="5">
        <v>0</v>
      </c>
      <c r="U74" s="5">
        <f t="shared" si="56"/>
        <v>0</v>
      </c>
      <c r="V74" s="5">
        <f t="shared" si="57"/>
        <v>0</v>
      </c>
      <c r="W74" s="5">
        <f t="shared" si="58"/>
        <v>0</v>
      </c>
      <c r="X74" s="5">
        <f t="shared" si="59"/>
        <v>0</v>
      </c>
      <c r="Y74" s="5">
        <f t="shared" si="60"/>
        <v>0.5</v>
      </c>
      <c r="Z74" s="5">
        <f t="shared" si="61"/>
        <v>0</v>
      </c>
      <c r="AA74" s="5">
        <f t="shared" si="69"/>
        <v>9</v>
      </c>
      <c r="AB74" s="5">
        <f t="shared" si="62"/>
        <v>-3</v>
      </c>
      <c r="AC74" s="5">
        <f t="shared" si="63"/>
        <v>-1</v>
      </c>
      <c r="AD74" s="5">
        <f t="shared" si="64"/>
        <v>-1</v>
      </c>
      <c r="AE74" s="5">
        <f t="shared" si="65"/>
        <v>-1</v>
      </c>
      <c r="AF74" s="5">
        <f t="shared" si="66"/>
        <v>0</v>
      </c>
      <c r="AG74" s="5">
        <f t="shared" si="67"/>
        <v>0</v>
      </c>
      <c r="AH74" s="5">
        <f t="shared" si="68"/>
        <v>0</v>
      </c>
    </row>
    <row r="75" spans="1:34" x14ac:dyDescent="0.3">
      <c r="A75" s="5">
        <v>9</v>
      </c>
      <c r="B75" s="12">
        <v>0</v>
      </c>
      <c r="C75" s="5">
        <v>0</v>
      </c>
      <c r="D75" s="5">
        <f t="shared" si="47"/>
        <v>1</v>
      </c>
      <c r="E75" s="5">
        <v>0</v>
      </c>
      <c r="F75" s="5">
        <f t="shared" si="48"/>
        <v>0</v>
      </c>
      <c r="G75" s="5">
        <f t="shared" si="49"/>
        <v>0</v>
      </c>
      <c r="H75" s="5">
        <f t="shared" si="50"/>
        <v>0</v>
      </c>
      <c r="I75" s="1">
        <v>0</v>
      </c>
      <c r="J75" s="12">
        <v>0</v>
      </c>
      <c r="K75" s="5">
        <v>1</v>
      </c>
      <c r="L75" s="5">
        <f t="shared" si="51"/>
        <v>0</v>
      </c>
      <c r="M75" s="11">
        <v>-4</v>
      </c>
      <c r="N75" s="5">
        <f t="shared" si="52"/>
        <v>-1</v>
      </c>
      <c r="O75" s="5">
        <f t="shared" si="53"/>
        <v>2</v>
      </c>
      <c r="P75" s="5">
        <f t="shared" si="54"/>
        <v>-2</v>
      </c>
      <c r="Q75" s="12">
        <v>0</v>
      </c>
      <c r="R75" s="5">
        <v>0</v>
      </c>
      <c r="S75" s="5">
        <f t="shared" si="55"/>
        <v>1</v>
      </c>
      <c r="T75" s="5">
        <v>0</v>
      </c>
      <c r="U75" s="5">
        <f t="shared" si="56"/>
        <v>0</v>
      </c>
      <c r="V75" s="5">
        <f t="shared" si="57"/>
        <v>0</v>
      </c>
      <c r="W75" s="5">
        <f t="shared" si="58"/>
        <v>0</v>
      </c>
      <c r="X75" s="5">
        <f t="shared" si="59"/>
        <v>-2</v>
      </c>
      <c r="Y75" s="5">
        <f t="shared" si="60"/>
        <v>0</v>
      </c>
      <c r="Z75" s="5">
        <f t="shared" si="61"/>
        <v>0</v>
      </c>
      <c r="AA75" s="5">
        <f t="shared" si="69"/>
        <v>9</v>
      </c>
      <c r="AB75" s="5">
        <f t="shared" si="62"/>
        <v>0</v>
      </c>
      <c r="AC75" s="5">
        <f t="shared" si="63"/>
        <v>2</v>
      </c>
      <c r="AD75" s="5">
        <f t="shared" si="64"/>
        <v>-4</v>
      </c>
      <c r="AE75" s="5">
        <f t="shared" si="65"/>
        <v>2</v>
      </c>
      <c r="AF75" s="5">
        <f t="shared" si="66"/>
        <v>2</v>
      </c>
      <c r="AG75" s="5">
        <f t="shared" si="67"/>
        <v>-4</v>
      </c>
      <c r="AH75" s="5">
        <f t="shared" si="68"/>
        <v>2</v>
      </c>
    </row>
    <row r="76" spans="1:34" x14ac:dyDescent="0.3">
      <c r="A76" s="5">
        <v>9</v>
      </c>
      <c r="B76" s="12">
        <v>0</v>
      </c>
      <c r="C76" s="5">
        <v>0</v>
      </c>
      <c r="D76" s="5">
        <f t="shared" si="47"/>
        <v>1</v>
      </c>
      <c r="E76" s="5">
        <v>0</v>
      </c>
      <c r="F76" s="5">
        <f t="shared" si="48"/>
        <v>0</v>
      </c>
      <c r="G76" s="5">
        <f t="shared" si="49"/>
        <v>0</v>
      </c>
      <c r="H76" s="5">
        <f t="shared" si="50"/>
        <v>0</v>
      </c>
      <c r="I76" s="1">
        <v>1</v>
      </c>
      <c r="J76" s="12">
        <v>1</v>
      </c>
      <c r="K76" s="5">
        <v>0</v>
      </c>
      <c r="L76" s="5">
        <f t="shared" si="51"/>
        <v>0</v>
      </c>
      <c r="M76" s="11">
        <v>0</v>
      </c>
      <c r="N76" s="5">
        <f t="shared" si="52"/>
        <v>0</v>
      </c>
      <c r="O76" s="5">
        <f t="shared" si="53"/>
        <v>0</v>
      </c>
      <c r="P76" s="5">
        <f t="shared" si="54"/>
        <v>0</v>
      </c>
      <c r="Q76" s="12">
        <v>0</v>
      </c>
      <c r="R76" s="5">
        <v>0</v>
      </c>
      <c r="S76" s="5">
        <f t="shared" si="55"/>
        <v>1</v>
      </c>
      <c r="T76" s="5">
        <v>0</v>
      </c>
      <c r="U76" s="5">
        <f t="shared" si="56"/>
        <v>0</v>
      </c>
      <c r="V76" s="5">
        <f t="shared" si="57"/>
        <v>0</v>
      </c>
      <c r="W76" s="5">
        <f t="shared" si="58"/>
        <v>0</v>
      </c>
      <c r="X76" s="5">
        <f t="shared" si="59"/>
        <v>0</v>
      </c>
      <c r="Y76" s="5">
        <f t="shared" si="60"/>
        <v>0.5</v>
      </c>
      <c r="Z76" s="5">
        <f t="shared" si="61"/>
        <v>1</v>
      </c>
      <c r="AA76" s="5">
        <f t="shared" si="69"/>
        <v>9</v>
      </c>
      <c r="AB76" s="5">
        <f t="shared" si="62"/>
        <v>-8</v>
      </c>
      <c r="AC76" s="5">
        <f t="shared" si="63"/>
        <v>-5</v>
      </c>
      <c r="AD76" s="5">
        <f t="shared" si="64"/>
        <v>2</v>
      </c>
      <c r="AE76" s="5">
        <f t="shared" si="65"/>
        <v>-5</v>
      </c>
      <c r="AF76" s="5">
        <f t="shared" si="66"/>
        <v>0</v>
      </c>
      <c r="AG76" s="5">
        <f t="shared" si="67"/>
        <v>0</v>
      </c>
      <c r="AH76" s="5">
        <f t="shared" si="68"/>
        <v>0</v>
      </c>
    </row>
    <row r="77" spans="1:34" x14ac:dyDescent="0.3">
      <c r="A77" s="5">
        <v>9</v>
      </c>
      <c r="B77" s="12">
        <v>0</v>
      </c>
      <c r="C77" s="5">
        <v>0</v>
      </c>
      <c r="D77" s="5">
        <f t="shared" si="47"/>
        <v>1</v>
      </c>
      <c r="E77" s="5">
        <v>0</v>
      </c>
      <c r="F77" s="5">
        <f t="shared" si="48"/>
        <v>0</v>
      </c>
      <c r="G77" s="5">
        <f t="shared" si="49"/>
        <v>0</v>
      </c>
      <c r="H77" s="5">
        <f t="shared" si="50"/>
        <v>0</v>
      </c>
      <c r="I77" s="1">
        <v>1</v>
      </c>
      <c r="J77" s="12">
        <v>1</v>
      </c>
      <c r="K77" s="5">
        <v>0</v>
      </c>
      <c r="L77" s="5">
        <f t="shared" si="51"/>
        <v>0</v>
      </c>
      <c r="M77" s="11">
        <v>-4</v>
      </c>
      <c r="N77" s="5">
        <f t="shared" si="52"/>
        <v>-1</v>
      </c>
      <c r="O77" s="5">
        <f t="shared" si="53"/>
        <v>2</v>
      </c>
      <c r="P77" s="5">
        <f t="shared" si="54"/>
        <v>-2</v>
      </c>
      <c r="Q77" s="12">
        <v>0</v>
      </c>
      <c r="R77" s="5">
        <v>0</v>
      </c>
      <c r="S77" s="5">
        <f t="shared" si="55"/>
        <v>1</v>
      </c>
      <c r="T77" s="5">
        <v>0</v>
      </c>
      <c r="U77" s="5">
        <f t="shared" si="56"/>
        <v>0</v>
      </c>
      <c r="V77" s="5">
        <f t="shared" si="57"/>
        <v>0</v>
      </c>
      <c r="W77" s="5">
        <f t="shared" si="58"/>
        <v>0</v>
      </c>
      <c r="X77" s="5">
        <f t="shared" si="59"/>
        <v>-2</v>
      </c>
      <c r="Y77" s="5">
        <f t="shared" si="60"/>
        <v>0</v>
      </c>
      <c r="Z77" s="5">
        <f t="shared" si="61"/>
        <v>1</v>
      </c>
      <c r="AA77" s="5">
        <f t="shared" si="69"/>
        <v>9</v>
      </c>
      <c r="AB77" s="5">
        <f t="shared" si="62"/>
        <v>-10</v>
      </c>
      <c r="AC77" s="5">
        <f t="shared" si="63"/>
        <v>-6</v>
      </c>
      <c r="AD77" s="5">
        <f t="shared" si="64"/>
        <v>2</v>
      </c>
      <c r="AE77" s="5">
        <f t="shared" si="65"/>
        <v>-6</v>
      </c>
      <c r="AF77" s="5">
        <f t="shared" si="66"/>
        <v>2</v>
      </c>
      <c r="AG77" s="5">
        <f t="shared" si="67"/>
        <v>-4</v>
      </c>
      <c r="AH77" s="5">
        <f t="shared" si="68"/>
        <v>2</v>
      </c>
    </row>
    <row r="78" spans="1:34" x14ac:dyDescent="0.3">
      <c r="A78" s="5">
        <v>9</v>
      </c>
      <c r="B78" s="12">
        <v>0</v>
      </c>
      <c r="C78" s="5">
        <v>0</v>
      </c>
      <c r="D78" s="5">
        <f t="shared" si="47"/>
        <v>1</v>
      </c>
      <c r="E78" s="5">
        <v>0</v>
      </c>
      <c r="F78" s="5">
        <f t="shared" si="48"/>
        <v>0</v>
      </c>
      <c r="G78" s="5">
        <f t="shared" si="49"/>
        <v>0</v>
      </c>
      <c r="H78" s="5">
        <f t="shared" si="50"/>
        <v>0</v>
      </c>
      <c r="I78" s="1">
        <v>1</v>
      </c>
      <c r="J78" s="12">
        <v>1</v>
      </c>
      <c r="K78" s="5">
        <v>0</v>
      </c>
      <c r="L78" s="5">
        <f t="shared" si="51"/>
        <v>0</v>
      </c>
      <c r="M78" s="11">
        <v>-8</v>
      </c>
      <c r="N78" s="5">
        <f t="shared" si="52"/>
        <v>-1</v>
      </c>
      <c r="O78" s="5">
        <f t="shared" si="53"/>
        <v>2.8284271247461903</v>
      </c>
      <c r="P78" s="5">
        <f t="shared" si="54"/>
        <v>-2.8284271247461903</v>
      </c>
      <c r="Q78" s="12">
        <v>0</v>
      </c>
      <c r="R78" s="5">
        <v>0</v>
      </c>
      <c r="S78" s="5">
        <f t="shared" si="55"/>
        <v>1</v>
      </c>
      <c r="T78" s="5">
        <v>0</v>
      </c>
      <c r="U78" s="5">
        <f t="shared" si="56"/>
        <v>0</v>
      </c>
      <c r="V78" s="5">
        <f t="shared" si="57"/>
        <v>0</v>
      </c>
      <c r="W78" s="5">
        <f t="shared" si="58"/>
        <v>0</v>
      </c>
      <c r="X78" s="5">
        <f t="shared" si="59"/>
        <v>-2.8284271247461903</v>
      </c>
      <c r="Y78" s="5">
        <f t="shared" si="60"/>
        <v>0</v>
      </c>
      <c r="Z78" s="5">
        <f t="shared" si="61"/>
        <v>1</v>
      </c>
      <c r="AA78" s="5">
        <f t="shared" si="69"/>
        <v>9</v>
      </c>
      <c r="AB78" s="5">
        <f t="shared" si="62"/>
        <v>-10</v>
      </c>
      <c r="AC78" s="5">
        <f t="shared" si="63"/>
        <v>-4</v>
      </c>
      <c r="AD78" s="5">
        <f t="shared" si="64"/>
        <v>-2</v>
      </c>
      <c r="AE78" s="5">
        <f t="shared" si="65"/>
        <v>-4</v>
      </c>
      <c r="AF78" s="5">
        <f t="shared" si="66"/>
        <v>4</v>
      </c>
      <c r="AG78" s="5">
        <f t="shared" si="67"/>
        <v>-8</v>
      </c>
      <c r="AH78" s="5">
        <f t="shared" si="68"/>
        <v>4</v>
      </c>
    </row>
    <row r="79" spans="1:34" x14ac:dyDescent="0.3">
      <c r="A79" s="5">
        <v>9</v>
      </c>
      <c r="B79" s="12">
        <v>0</v>
      </c>
      <c r="C79" s="5">
        <v>0</v>
      </c>
      <c r="D79" s="5">
        <f t="shared" si="47"/>
        <v>1</v>
      </c>
      <c r="E79" s="5">
        <v>0</v>
      </c>
      <c r="F79" s="5">
        <f t="shared" si="48"/>
        <v>0</v>
      </c>
      <c r="G79" s="5">
        <f t="shared" si="49"/>
        <v>0</v>
      </c>
      <c r="H79" s="5">
        <f t="shared" si="50"/>
        <v>0</v>
      </c>
      <c r="I79" s="1">
        <v>1</v>
      </c>
      <c r="J79" s="12">
        <v>1</v>
      </c>
      <c r="K79" s="5">
        <v>0</v>
      </c>
      <c r="L79" s="5">
        <f t="shared" si="51"/>
        <v>0</v>
      </c>
      <c r="M79" s="11">
        <v>-8</v>
      </c>
      <c r="N79" s="5">
        <f t="shared" si="52"/>
        <v>-1</v>
      </c>
      <c r="O79" s="5">
        <f t="shared" si="53"/>
        <v>2.8284271247461903</v>
      </c>
      <c r="P79" s="5">
        <f t="shared" si="54"/>
        <v>-2.8284271247461903</v>
      </c>
      <c r="Q79" s="12">
        <v>0</v>
      </c>
      <c r="R79" s="5">
        <v>0</v>
      </c>
      <c r="S79" s="5">
        <f t="shared" si="55"/>
        <v>1</v>
      </c>
      <c r="T79" s="5">
        <v>0</v>
      </c>
      <c r="U79" s="5">
        <f t="shared" si="56"/>
        <v>0</v>
      </c>
      <c r="V79" s="5">
        <f t="shared" si="57"/>
        <v>0</v>
      </c>
      <c r="W79" s="5">
        <f t="shared" si="58"/>
        <v>0</v>
      </c>
      <c r="X79" s="5">
        <f t="shared" si="59"/>
        <v>-2.8284271247461903</v>
      </c>
      <c r="Y79" s="5">
        <f t="shared" si="60"/>
        <v>0</v>
      </c>
      <c r="Z79" s="5">
        <f t="shared" si="61"/>
        <v>1</v>
      </c>
      <c r="AA79" s="5">
        <f t="shared" si="69"/>
        <v>9</v>
      </c>
      <c r="AB79" s="5">
        <f t="shared" si="62"/>
        <v>-10</v>
      </c>
      <c r="AC79" s="5">
        <f t="shared" si="63"/>
        <v>-4</v>
      </c>
      <c r="AD79" s="5">
        <f t="shared" si="64"/>
        <v>-2</v>
      </c>
      <c r="AE79" s="5">
        <f t="shared" si="65"/>
        <v>-4</v>
      </c>
      <c r="AF79" s="5">
        <f t="shared" si="66"/>
        <v>4</v>
      </c>
      <c r="AG79" s="5">
        <f t="shared" si="67"/>
        <v>-8</v>
      </c>
      <c r="AH79" s="5">
        <f t="shared" si="68"/>
        <v>4</v>
      </c>
    </row>
    <row r="80" spans="1:34" x14ac:dyDescent="0.3">
      <c r="A80" s="5">
        <v>8</v>
      </c>
      <c r="B80" s="12">
        <v>0</v>
      </c>
      <c r="C80" s="5">
        <v>0</v>
      </c>
      <c r="D80" s="5">
        <f t="shared" si="47"/>
        <v>1</v>
      </c>
      <c r="E80" s="5">
        <v>0</v>
      </c>
      <c r="F80" s="5">
        <f t="shared" si="48"/>
        <v>0</v>
      </c>
      <c r="G80" s="5">
        <f t="shared" si="49"/>
        <v>0</v>
      </c>
      <c r="H80" s="5">
        <f t="shared" si="50"/>
        <v>0</v>
      </c>
      <c r="I80" s="1">
        <v>0</v>
      </c>
      <c r="J80" s="12">
        <v>0</v>
      </c>
      <c r="K80" s="5">
        <v>1</v>
      </c>
      <c r="L80" s="5">
        <f t="shared" si="51"/>
        <v>0</v>
      </c>
      <c r="M80" s="11">
        <v>1</v>
      </c>
      <c r="N80" s="5">
        <f t="shared" si="52"/>
        <v>1</v>
      </c>
      <c r="O80" s="5">
        <f t="shared" si="53"/>
        <v>1</v>
      </c>
      <c r="P80" s="5">
        <f t="shared" si="54"/>
        <v>1</v>
      </c>
      <c r="Q80" s="12">
        <v>0</v>
      </c>
      <c r="R80" s="5">
        <v>0</v>
      </c>
      <c r="S80" s="5">
        <f t="shared" si="55"/>
        <v>1</v>
      </c>
      <c r="T80" s="5">
        <v>0</v>
      </c>
      <c r="U80" s="5">
        <f t="shared" si="56"/>
        <v>0</v>
      </c>
      <c r="V80" s="5">
        <f t="shared" si="57"/>
        <v>0</v>
      </c>
      <c r="W80" s="5">
        <f t="shared" si="58"/>
        <v>0</v>
      </c>
      <c r="X80" s="5">
        <f t="shared" si="59"/>
        <v>1</v>
      </c>
      <c r="Y80" s="5">
        <f t="shared" si="60"/>
        <v>1</v>
      </c>
      <c r="Z80" s="5">
        <f t="shared" si="61"/>
        <v>0</v>
      </c>
      <c r="AA80" s="5">
        <f t="shared" si="69"/>
        <v>8</v>
      </c>
      <c r="AB80" s="5">
        <f t="shared" si="62"/>
        <v>-6</v>
      </c>
      <c r="AC80" s="5">
        <f t="shared" si="63"/>
        <v>-1.5</v>
      </c>
      <c r="AD80" s="5">
        <f t="shared" si="64"/>
        <v>-3</v>
      </c>
      <c r="AE80" s="5">
        <f t="shared" si="65"/>
        <v>-1.5</v>
      </c>
      <c r="AF80" s="5">
        <f t="shared" si="66"/>
        <v>0.5</v>
      </c>
      <c r="AG80" s="5">
        <f t="shared" si="67"/>
        <v>-1</v>
      </c>
      <c r="AH80" s="5">
        <f t="shared" si="68"/>
        <v>0.5</v>
      </c>
    </row>
    <row r="81" spans="1:34" x14ac:dyDescent="0.3">
      <c r="A81" s="5">
        <v>8</v>
      </c>
      <c r="B81" s="12">
        <v>0</v>
      </c>
      <c r="C81" s="5">
        <v>0</v>
      </c>
      <c r="D81" s="5">
        <f t="shared" si="47"/>
        <v>1</v>
      </c>
      <c r="E81" s="5">
        <v>0</v>
      </c>
      <c r="F81" s="5">
        <f t="shared" si="48"/>
        <v>0</v>
      </c>
      <c r="G81" s="5">
        <f t="shared" si="49"/>
        <v>0</v>
      </c>
      <c r="H81" s="5">
        <f t="shared" si="50"/>
        <v>0</v>
      </c>
      <c r="I81" s="1">
        <v>0</v>
      </c>
      <c r="J81" s="12">
        <v>0</v>
      </c>
      <c r="K81" s="5">
        <v>1</v>
      </c>
      <c r="L81" s="5">
        <f t="shared" si="51"/>
        <v>0</v>
      </c>
      <c r="M81" s="11">
        <v>2</v>
      </c>
      <c r="N81" s="5">
        <f t="shared" si="52"/>
        <v>1</v>
      </c>
      <c r="O81" s="5">
        <f t="shared" si="53"/>
        <v>1.4142135623730951</v>
      </c>
      <c r="P81" s="5">
        <f t="shared" si="54"/>
        <v>1.4142135623730951</v>
      </c>
      <c r="Q81" s="12">
        <v>0</v>
      </c>
      <c r="R81" s="5">
        <v>0</v>
      </c>
      <c r="S81" s="5">
        <f t="shared" si="55"/>
        <v>1</v>
      </c>
      <c r="T81" s="5">
        <v>0</v>
      </c>
      <c r="U81" s="5">
        <f t="shared" si="56"/>
        <v>0</v>
      </c>
      <c r="V81" s="5">
        <f t="shared" si="57"/>
        <v>0</v>
      </c>
      <c r="W81" s="5">
        <f t="shared" si="58"/>
        <v>0</v>
      </c>
      <c r="X81" s="5">
        <f t="shared" si="59"/>
        <v>1.4142135623730951</v>
      </c>
      <c r="Y81" s="5">
        <f t="shared" si="60"/>
        <v>1</v>
      </c>
      <c r="Z81" s="5">
        <f t="shared" si="61"/>
        <v>0</v>
      </c>
      <c r="AA81" s="5">
        <f t="shared" si="69"/>
        <v>8</v>
      </c>
      <c r="AB81" s="5">
        <f t="shared" si="62"/>
        <v>-6</v>
      </c>
      <c r="AC81" s="5">
        <f t="shared" si="63"/>
        <v>-1</v>
      </c>
      <c r="AD81" s="5">
        <f t="shared" si="64"/>
        <v>-4</v>
      </c>
      <c r="AE81" s="5">
        <f t="shared" si="65"/>
        <v>-1</v>
      </c>
      <c r="AF81" s="5">
        <f t="shared" si="66"/>
        <v>1</v>
      </c>
      <c r="AG81" s="5">
        <f t="shared" si="67"/>
        <v>-2</v>
      </c>
      <c r="AH81" s="5">
        <f t="shared" si="68"/>
        <v>1</v>
      </c>
    </row>
    <row r="82" spans="1:34" x14ac:dyDescent="0.3">
      <c r="A82" s="5">
        <v>8</v>
      </c>
      <c r="B82" s="12">
        <v>0</v>
      </c>
      <c r="C82" s="5">
        <v>0</v>
      </c>
      <c r="D82" s="5">
        <f t="shared" si="47"/>
        <v>1</v>
      </c>
      <c r="E82" s="5">
        <v>0</v>
      </c>
      <c r="F82" s="5">
        <f t="shared" si="48"/>
        <v>0</v>
      </c>
      <c r="G82" s="5">
        <f t="shared" si="49"/>
        <v>0</v>
      </c>
      <c r="H82" s="5">
        <f t="shared" si="50"/>
        <v>0</v>
      </c>
      <c r="I82" s="1">
        <v>0</v>
      </c>
      <c r="J82" s="12">
        <v>0</v>
      </c>
      <c r="K82" s="5">
        <v>1</v>
      </c>
      <c r="L82" s="5">
        <f t="shared" si="51"/>
        <v>0</v>
      </c>
      <c r="M82" s="11">
        <v>3</v>
      </c>
      <c r="N82" s="5">
        <f t="shared" si="52"/>
        <v>1</v>
      </c>
      <c r="O82" s="5">
        <f t="shared" si="53"/>
        <v>1.7320508075688772</v>
      </c>
      <c r="P82" s="5">
        <f t="shared" si="54"/>
        <v>1.7320508075688772</v>
      </c>
      <c r="Q82" s="12">
        <v>0</v>
      </c>
      <c r="R82" s="5">
        <v>0</v>
      </c>
      <c r="S82" s="5">
        <f t="shared" si="55"/>
        <v>1</v>
      </c>
      <c r="T82" s="5">
        <v>0</v>
      </c>
      <c r="U82" s="5">
        <f t="shared" si="56"/>
        <v>0</v>
      </c>
      <c r="V82" s="5">
        <f t="shared" si="57"/>
        <v>0</v>
      </c>
      <c r="W82" s="5">
        <f t="shared" si="58"/>
        <v>0</v>
      </c>
      <c r="X82" s="5">
        <f t="shared" si="59"/>
        <v>1.7320508075688772</v>
      </c>
      <c r="Y82" s="5">
        <f t="shared" si="60"/>
        <v>1</v>
      </c>
      <c r="Z82" s="5">
        <f t="shared" si="61"/>
        <v>0</v>
      </c>
      <c r="AA82" s="5">
        <f t="shared" si="69"/>
        <v>8</v>
      </c>
      <c r="AB82" s="5">
        <f t="shared" si="62"/>
        <v>-6</v>
      </c>
      <c r="AC82" s="5">
        <f t="shared" si="63"/>
        <v>-0.5</v>
      </c>
      <c r="AD82" s="5">
        <f t="shared" si="64"/>
        <v>-5</v>
      </c>
      <c r="AE82" s="5">
        <f t="shared" si="65"/>
        <v>-0.5</v>
      </c>
      <c r="AF82" s="5">
        <f t="shared" si="66"/>
        <v>1.5</v>
      </c>
      <c r="AG82" s="5">
        <f t="shared" si="67"/>
        <v>-3</v>
      </c>
      <c r="AH82" s="5">
        <f t="shared" si="68"/>
        <v>1.5</v>
      </c>
    </row>
    <row r="83" spans="1:34" x14ac:dyDescent="0.3">
      <c r="A83" s="5">
        <v>8</v>
      </c>
      <c r="B83" s="12">
        <v>0</v>
      </c>
      <c r="C83" s="5">
        <v>0</v>
      </c>
      <c r="D83" s="5">
        <f t="shared" si="47"/>
        <v>1</v>
      </c>
      <c r="E83" s="5">
        <v>0</v>
      </c>
      <c r="F83" s="5">
        <f t="shared" si="48"/>
        <v>0</v>
      </c>
      <c r="G83" s="5">
        <f t="shared" si="49"/>
        <v>0</v>
      </c>
      <c r="H83" s="5">
        <f t="shared" si="50"/>
        <v>0</v>
      </c>
      <c r="I83" s="1">
        <v>1</v>
      </c>
      <c r="J83" s="12">
        <v>1</v>
      </c>
      <c r="K83" s="5">
        <v>0</v>
      </c>
      <c r="L83" s="5">
        <f t="shared" si="51"/>
        <v>0</v>
      </c>
      <c r="M83" s="11">
        <v>-1</v>
      </c>
      <c r="N83" s="5">
        <f t="shared" si="52"/>
        <v>-1</v>
      </c>
      <c r="O83" s="5">
        <f t="shared" si="53"/>
        <v>1</v>
      </c>
      <c r="P83" s="5">
        <f t="shared" si="54"/>
        <v>-1</v>
      </c>
      <c r="Q83" s="12">
        <v>0</v>
      </c>
      <c r="R83" s="5">
        <v>0</v>
      </c>
      <c r="S83" s="5">
        <f t="shared" si="55"/>
        <v>1</v>
      </c>
      <c r="T83" s="5">
        <v>0</v>
      </c>
      <c r="U83" s="5">
        <f t="shared" si="56"/>
        <v>0</v>
      </c>
      <c r="V83" s="5">
        <f t="shared" si="57"/>
        <v>0</v>
      </c>
      <c r="W83" s="5">
        <f t="shared" si="58"/>
        <v>0</v>
      </c>
      <c r="X83" s="5">
        <f t="shared" si="59"/>
        <v>-1</v>
      </c>
      <c r="Y83" s="5">
        <f t="shared" si="60"/>
        <v>0</v>
      </c>
      <c r="Z83" s="5">
        <f t="shared" si="61"/>
        <v>1</v>
      </c>
      <c r="AA83" s="5">
        <f t="shared" si="69"/>
        <v>8</v>
      </c>
      <c r="AB83" s="5">
        <f t="shared" si="62"/>
        <v>-10</v>
      </c>
      <c r="AC83" s="5">
        <f t="shared" si="63"/>
        <v>-7.5</v>
      </c>
      <c r="AD83" s="5">
        <f t="shared" si="64"/>
        <v>5</v>
      </c>
      <c r="AE83" s="5">
        <f t="shared" si="65"/>
        <v>-7.5</v>
      </c>
      <c r="AF83" s="5">
        <f t="shared" si="66"/>
        <v>0.5</v>
      </c>
      <c r="AG83" s="5">
        <f t="shared" si="67"/>
        <v>-1</v>
      </c>
      <c r="AH83" s="5">
        <f t="shared" si="68"/>
        <v>0.5</v>
      </c>
    </row>
    <row r="84" spans="1:34" x14ac:dyDescent="0.3">
      <c r="A84" s="5">
        <v>8</v>
      </c>
      <c r="B84" s="12">
        <v>0</v>
      </c>
      <c r="C84" s="5">
        <v>0</v>
      </c>
      <c r="D84" s="5">
        <f t="shared" si="47"/>
        <v>1</v>
      </c>
      <c r="E84" s="5">
        <v>0</v>
      </c>
      <c r="F84" s="5">
        <f t="shared" si="48"/>
        <v>0</v>
      </c>
      <c r="G84" s="5">
        <f t="shared" si="49"/>
        <v>0</v>
      </c>
      <c r="H84" s="5">
        <f t="shared" si="50"/>
        <v>0</v>
      </c>
      <c r="I84" s="1">
        <v>1</v>
      </c>
      <c r="J84" s="12">
        <v>1</v>
      </c>
      <c r="K84" s="5">
        <v>0</v>
      </c>
      <c r="L84" s="5">
        <f t="shared" si="51"/>
        <v>0</v>
      </c>
      <c r="M84" s="11">
        <v>0</v>
      </c>
      <c r="N84" s="5">
        <f t="shared" si="52"/>
        <v>0</v>
      </c>
      <c r="O84" s="5">
        <f t="shared" si="53"/>
        <v>0</v>
      </c>
      <c r="P84" s="5">
        <f t="shared" si="54"/>
        <v>0</v>
      </c>
      <c r="Q84" s="12">
        <v>0</v>
      </c>
      <c r="R84" s="5">
        <v>0</v>
      </c>
      <c r="S84" s="5">
        <f t="shared" si="55"/>
        <v>1</v>
      </c>
      <c r="T84" s="5">
        <v>0</v>
      </c>
      <c r="U84" s="5">
        <f t="shared" si="56"/>
        <v>0</v>
      </c>
      <c r="V84" s="5">
        <f t="shared" si="57"/>
        <v>0</v>
      </c>
      <c r="W84" s="5">
        <f t="shared" si="58"/>
        <v>0</v>
      </c>
      <c r="X84" s="5">
        <f t="shared" si="59"/>
        <v>0</v>
      </c>
      <c r="Y84" s="5">
        <f t="shared" si="60"/>
        <v>0.5</v>
      </c>
      <c r="Z84" s="5">
        <f t="shared" si="61"/>
        <v>1</v>
      </c>
      <c r="AA84" s="5">
        <f t="shared" si="69"/>
        <v>8</v>
      </c>
      <c r="AB84" s="5">
        <f t="shared" si="62"/>
        <v>-8</v>
      </c>
      <c r="AC84" s="5">
        <f t="shared" si="63"/>
        <v>-5</v>
      </c>
      <c r="AD84" s="5">
        <f t="shared" si="64"/>
        <v>2</v>
      </c>
      <c r="AE84" s="5">
        <f t="shared" si="65"/>
        <v>-5</v>
      </c>
      <c r="AF84" s="5">
        <f t="shared" si="66"/>
        <v>0</v>
      </c>
      <c r="AG84" s="5">
        <f t="shared" si="67"/>
        <v>0</v>
      </c>
      <c r="AH84" s="5">
        <f t="shared" si="68"/>
        <v>0</v>
      </c>
    </row>
    <row r="85" spans="1:34" x14ac:dyDescent="0.3">
      <c r="A85" s="5">
        <v>8</v>
      </c>
      <c r="B85" s="12">
        <v>0</v>
      </c>
      <c r="C85" s="5">
        <v>0</v>
      </c>
      <c r="D85" s="5">
        <f t="shared" si="47"/>
        <v>1</v>
      </c>
      <c r="E85" s="5">
        <v>0</v>
      </c>
      <c r="F85" s="5">
        <f t="shared" si="48"/>
        <v>0</v>
      </c>
      <c r="G85" s="5">
        <f t="shared" si="49"/>
        <v>0</v>
      </c>
      <c r="H85" s="5">
        <f t="shared" si="50"/>
        <v>0</v>
      </c>
      <c r="I85" s="1">
        <v>1</v>
      </c>
      <c r="J85" s="12">
        <v>1</v>
      </c>
      <c r="K85" s="5">
        <v>0</v>
      </c>
      <c r="L85" s="5">
        <f t="shared" si="51"/>
        <v>0</v>
      </c>
      <c r="M85" s="11">
        <v>-2</v>
      </c>
      <c r="N85" s="5">
        <f t="shared" si="52"/>
        <v>-1</v>
      </c>
      <c r="O85" s="5">
        <f t="shared" si="53"/>
        <v>1.4142135623730951</v>
      </c>
      <c r="P85" s="5">
        <f t="shared" si="54"/>
        <v>-1.4142135623730951</v>
      </c>
      <c r="Q85" s="12">
        <v>0</v>
      </c>
      <c r="R85" s="5">
        <v>0</v>
      </c>
      <c r="S85" s="5">
        <f t="shared" si="55"/>
        <v>1</v>
      </c>
      <c r="T85" s="5">
        <v>0</v>
      </c>
      <c r="U85" s="5">
        <f t="shared" si="56"/>
        <v>0</v>
      </c>
      <c r="V85" s="5">
        <f t="shared" si="57"/>
        <v>0</v>
      </c>
      <c r="W85" s="5">
        <f t="shared" si="58"/>
        <v>0</v>
      </c>
      <c r="X85" s="5">
        <f t="shared" si="59"/>
        <v>-1.4142135623730951</v>
      </c>
      <c r="Y85" s="5">
        <f t="shared" si="60"/>
        <v>0</v>
      </c>
      <c r="Z85" s="5">
        <f t="shared" si="61"/>
        <v>1</v>
      </c>
      <c r="AA85" s="5">
        <f t="shared" si="69"/>
        <v>8</v>
      </c>
      <c r="AB85" s="5">
        <f t="shared" si="62"/>
        <v>-10</v>
      </c>
      <c r="AC85" s="5">
        <f t="shared" si="63"/>
        <v>-7</v>
      </c>
      <c r="AD85" s="5">
        <f t="shared" si="64"/>
        <v>4</v>
      </c>
      <c r="AE85" s="5">
        <f t="shared" si="65"/>
        <v>-7</v>
      </c>
      <c r="AF85" s="5">
        <f t="shared" si="66"/>
        <v>1</v>
      </c>
      <c r="AG85" s="5">
        <f t="shared" si="67"/>
        <v>-2</v>
      </c>
      <c r="AH85" s="5">
        <f t="shared" si="68"/>
        <v>1</v>
      </c>
    </row>
    <row r="86" spans="1:34" x14ac:dyDescent="0.3">
      <c r="A86" s="5">
        <v>8</v>
      </c>
      <c r="B86" s="12">
        <v>0</v>
      </c>
      <c r="C86" s="5">
        <v>0</v>
      </c>
      <c r="D86" s="5">
        <f t="shared" si="47"/>
        <v>1</v>
      </c>
      <c r="E86" s="5">
        <v>0</v>
      </c>
      <c r="F86" s="5">
        <f t="shared" si="48"/>
        <v>0</v>
      </c>
      <c r="G86" s="5">
        <f t="shared" si="49"/>
        <v>0</v>
      </c>
      <c r="H86" s="5">
        <f t="shared" si="50"/>
        <v>0</v>
      </c>
      <c r="I86" s="1">
        <v>1</v>
      </c>
      <c r="J86" s="12">
        <v>1</v>
      </c>
      <c r="K86" s="5">
        <v>0</v>
      </c>
      <c r="L86" s="5">
        <f t="shared" si="51"/>
        <v>0</v>
      </c>
      <c r="M86" s="11">
        <v>-3</v>
      </c>
      <c r="N86" s="5">
        <f t="shared" si="52"/>
        <v>-1</v>
      </c>
      <c r="O86" s="5">
        <f t="shared" si="53"/>
        <v>1.7320508075688772</v>
      </c>
      <c r="P86" s="5">
        <f t="shared" si="54"/>
        <v>-1.7320508075688772</v>
      </c>
      <c r="Q86" s="12">
        <v>0</v>
      </c>
      <c r="R86" s="5">
        <v>0</v>
      </c>
      <c r="S86" s="5">
        <f t="shared" si="55"/>
        <v>1</v>
      </c>
      <c r="T86" s="5">
        <v>0</v>
      </c>
      <c r="U86" s="5">
        <f t="shared" si="56"/>
        <v>0</v>
      </c>
      <c r="V86" s="5">
        <f t="shared" si="57"/>
        <v>0</v>
      </c>
      <c r="W86" s="5">
        <f t="shared" si="58"/>
        <v>0</v>
      </c>
      <c r="X86" s="5">
        <f t="shared" si="59"/>
        <v>-1.7320508075688772</v>
      </c>
      <c r="Y86" s="5">
        <f t="shared" si="60"/>
        <v>0</v>
      </c>
      <c r="Z86" s="5">
        <f t="shared" si="61"/>
        <v>1</v>
      </c>
      <c r="AA86" s="5">
        <f t="shared" si="69"/>
        <v>8</v>
      </c>
      <c r="AB86" s="5">
        <f t="shared" si="62"/>
        <v>-10</v>
      </c>
      <c r="AC86" s="5">
        <f t="shared" si="63"/>
        <v>-6.5</v>
      </c>
      <c r="AD86" s="5">
        <f t="shared" si="64"/>
        <v>3</v>
      </c>
      <c r="AE86" s="5">
        <f t="shared" si="65"/>
        <v>-6.5</v>
      </c>
      <c r="AF86" s="5">
        <f t="shared" si="66"/>
        <v>1.5</v>
      </c>
      <c r="AG86" s="5">
        <f t="shared" si="67"/>
        <v>-3</v>
      </c>
      <c r="AH86" s="5">
        <f t="shared" si="68"/>
        <v>1.5</v>
      </c>
    </row>
    <row r="87" spans="1:34" x14ac:dyDescent="0.3">
      <c r="A87" s="5">
        <v>8</v>
      </c>
      <c r="B87" s="12">
        <v>0</v>
      </c>
      <c r="C87" s="5">
        <v>0</v>
      </c>
      <c r="D87" s="5">
        <f t="shared" si="47"/>
        <v>1</v>
      </c>
      <c r="E87" s="5">
        <v>0</v>
      </c>
      <c r="F87" s="5">
        <f t="shared" si="48"/>
        <v>0</v>
      </c>
      <c r="G87" s="5">
        <f t="shared" si="49"/>
        <v>0</v>
      </c>
      <c r="H87" s="5">
        <f t="shared" si="50"/>
        <v>0</v>
      </c>
      <c r="I87" s="1">
        <v>1</v>
      </c>
      <c r="J87" s="12">
        <v>1</v>
      </c>
      <c r="K87" s="5">
        <v>0</v>
      </c>
      <c r="L87" s="5">
        <f t="shared" si="51"/>
        <v>0</v>
      </c>
      <c r="M87" s="11">
        <v>-2</v>
      </c>
      <c r="N87" s="5">
        <f t="shared" si="52"/>
        <v>-1</v>
      </c>
      <c r="O87" s="5">
        <f t="shared" si="53"/>
        <v>1.4142135623730951</v>
      </c>
      <c r="P87" s="5">
        <f t="shared" si="54"/>
        <v>-1.4142135623730951</v>
      </c>
      <c r="Q87" s="12">
        <v>0</v>
      </c>
      <c r="R87" s="5">
        <v>0</v>
      </c>
      <c r="S87" s="5">
        <f t="shared" si="55"/>
        <v>1</v>
      </c>
      <c r="T87" s="5">
        <v>0</v>
      </c>
      <c r="U87" s="5">
        <f t="shared" si="56"/>
        <v>0</v>
      </c>
      <c r="V87" s="5">
        <f t="shared" si="57"/>
        <v>0</v>
      </c>
      <c r="W87" s="5">
        <f t="shared" si="58"/>
        <v>0</v>
      </c>
      <c r="X87" s="5">
        <f t="shared" si="59"/>
        <v>-1.4142135623730951</v>
      </c>
      <c r="Y87" s="5">
        <f t="shared" si="60"/>
        <v>0</v>
      </c>
      <c r="Z87" s="5">
        <f t="shared" si="61"/>
        <v>1</v>
      </c>
      <c r="AA87" s="5">
        <f t="shared" si="69"/>
        <v>8</v>
      </c>
      <c r="AB87" s="5">
        <f t="shared" si="62"/>
        <v>-10</v>
      </c>
      <c r="AC87" s="5">
        <f t="shared" si="63"/>
        <v>-7</v>
      </c>
      <c r="AD87" s="5">
        <f t="shared" si="64"/>
        <v>4</v>
      </c>
      <c r="AE87" s="5">
        <f t="shared" si="65"/>
        <v>-7</v>
      </c>
      <c r="AF87" s="5">
        <f t="shared" si="66"/>
        <v>1</v>
      </c>
      <c r="AG87" s="5">
        <f t="shared" si="67"/>
        <v>-2</v>
      </c>
      <c r="AH87" s="5">
        <f t="shared" si="68"/>
        <v>1</v>
      </c>
    </row>
    <row r="88" spans="1:34" x14ac:dyDescent="0.3">
      <c r="A88" s="5">
        <v>8</v>
      </c>
      <c r="B88" s="12">
        <v>0</v>
      </c>
      <c r="C88" s="5">
        <v>0</v>
      </c>
      <c r="D88" s="5">
        <f t="shared" si="47"/>
        <v>1</v>
      </c>
      <c r="E88" s="5">
        <v>0</v>
      </c>
      <c r="F88" s="5">
        <f t="shared" si="48"/>
        <v>0</v>
      </c>
      <c r="G88" s="5">
        <f t="shared" si="49"/>
        <v>0</v>
      </c>
      <c r="H88" s="5">
        <f t="shared" si="50"/>
        <v>0</v>
      </c>
      <c r="I88" s="1">
        <v>1</v>
      </c>
      <c r="J88" s="12">
        <v>1</v>
      </c>
      <c r="K88" s="5">
        <v>0</v>
      </c>
      <c r="L88" s="5">
        <f t="shared" si="51"/>
        <v>0</v>
      </c>
      <c r="M88" s="11">
        <v>-2</v>
      </c>
      <c r="N88" s="5">
        <f t="shared" si="52"/>
        <v>-1</v>
      </c>
      <c r="O88" s="5">
        <f t="shared" si="53"/>
        <v>1.4142135623730951</v>
      </c>
      <c r="P88" s="5">
        <f t="shared" si="54"/>
        <v>-1.4142135623730951</v>
      </c>
      <c r="Q88" s="12">
        <v>0</v>
      </c>
      <c r="R88" s="5">
        <v>0</v>
      </c>
      <c r="S88" s="5">
        <f t="shared" si="55"/>
        <v>1</v>
      </c>
      <c r="T88" s="5">
        <v>0</v>
      </c>
      <c r="U88" s="5">
        <f t="shared" si="56"/>
        <v>0</v>
      </c>
      <c r="V88" s="5">
        <f t="shared" si="57"/>
        <v>0</v>
      </c>
      <c r="W88" s="5">
        <f t="shared" si="58"/>
        <v>0</v>
      </c>
      <c r="X88" s="5">
        <f t="shared" si="59"/>
        <v>-1.4142135623730951</v>
      </c>
      <c r="Y88" s="5">
        <f t="shared" si="60"/>
        <v>0</v>
      </c>
      <c r="Z88" s="5">
        <f t="shared" si="61"/>
        <v>1</v>
      </c>
      <c r="AA88" s="5">
        <f t="shared" si="69"/>
        <v>8</v>
      </c>
      <c r="AB88" s="5">
        <f t="shared" si="62"/>
        <v>-10</v>
      </c>
      <c r="AC88" s="5">
        <f t="shared" si="63"/>
        <v>-7</v>
      </c>
      <c r="AD88" s="5">
        <f t="shared" si="64"/>
        <v>4</v>
      </c>
      <c r="AE88" s="5">
        <f t="shared" si="65"/>
        <v>-7</v>
      </c>
      <c r="AF88" s="5">
        <f t="shared" si="66"/>
        <v>1</v>
      </c>
      <c r="AG88" s="5">
        <f t="shared" si="67"/>
        <v>-2</v>
      </c>
      <c r="AH88" s="5">
        <f t="shared" si="68"/>
        <v>1</v>
      </c>
    </row>
    <row r="89" spans="1:34" x14ac:dyDescent="0.3">
      <c r="A89" s="5">
        <v>8</v>
      </c>
      <c r="B89" s="12">
        <v>0</v>
      </c>
      <c r="C89" s="5">
        <v>0</v>
      </c>
      <c r="D89" s="5">
        <f t="shared" si="47"/>
        <v>1</v>
      </c>
      <c r="E89" s="5">
        <v>0</v>
      </c>
      <c r="F89" s="5">
        <f t="shared" si="48"/>
        <v>0</v>
      </c>
      <c r="G89" s="5">
        <f t="shared" si="49"/>
        <v>0</v>
      </c>
      <c r="H89" s="5">
        <f t="shared" si="50"/>
        <v>0</v>
      </c>
      <c r="I89" s="1">
        <v>1</v>
      </c>
      <c r="J89" s="12">
        <v>1</v>
      </c>
      <c r="K89" s="5">
        <v>0</v>
      </c>
      <c r="L89" s="5">
        <f t="shared" si="51"/>
        <v>0</v>
      </c>
      <c r="M89" s="11">
        <v>-3</v>
      </c>
      <c r="N89" s="5">
        <f t="shared" si="52"/>
        <v>-1</v>
      </c>
      <c r="O89" s="5">
        <f t="shared" si="53"/>
        <v>1.7320508075688772</v>
      </c>
      <c r="P89" s="5">
        <f t="shared" si="54"/>
        <v>-1.7320508075688772</v>
      </c>
      <c r="Q89" s="12">
        <v>0</v>
      </c>
      <c r="R89" s="5">
        <v>0</v>
      </c>
      <c r="S89" s="5">
        <f t="shared" si="55"/>
        <v>1</v>
      </c>
      <c r="T89" s="5">
        <v>0</v>
      </c>
      <c r="U89" s="5">
        <f t="shared" si="56"/>
        <v>0</v>
      </c>
      <c r="V89" s="5">
        <f t="shared" si="57"/>
        <v>0</v>
      </c>
      <c r="W89" s="5">
        <f t="shared" si="58"/>
        <v>0</v>
      </c>
      <c r="X89" s="5">
        <f t="shared" si="59"/>
        <v>-1.7320508075688772</v>
      </c>
      <c r="Y89" s="5">
        <f t="shared" si="60"/>
        <v>0</v>
      </c>
      <c r="Z89" s="5">
        <f t="shared" si="61"/>
        <v>1</v>
      </c>
      <c r="AA89" s="5">
        <f t="shared" si="69"/>
        <v>8</v>
      </c>
      <c r="AB89" s="5">
        <f t="shared" si="62"/>
        <v>-10</v>
      </c>
      <c r="AC89" s="5">
        <f t="shared" si="63"/>
        <v>-6.5</v>
      </c>
      <c r="AD89" s="5">
        <f t="shared" si="64"/>
        <v>3</v>
      </c>
      <c r="AE89" s="5">
        <f t="shared" si="65"/>
        <v>-6.5</v>
      </c>
      <c r="AF89" s="5">
        <f t="shared" si="66"/>
        <v>1.5</v>
      </c>
      <c r="AG89" s="5">
        <f t="shared" si="67"/>
        <v>-3</v>
      </c>
      <c r="AH89" s="5">
        <f t="shared" si="68"/>
        <v>1.5</v>
      </c>
    </row>
    <row r="90" spans="1:34" x14ac:dyDescent="0.3">
      <c r="A90" s="5">
        <v>7</v>
      </c>
      <c r="B90" s="12">
        <v>0</v>
      </c>
      <c r="C90" s="5">
        <v>0</v>
      </c>
      <c r="D90" s="5">
        <f t="shared" si="47"/>
        <v>1</v>
      </c>
      <c r="E90" s="5">
        <v>0</v>
      </c>
      <c r="F90" s="5">
        <f t="shared" si="48"/>
        <v>0</v>
      </c>
      <c r="G90" s="5">
        <f t="shared" si="49"/>
        <v>0</v>
      </c>
      <c r="H90" s="5">
        <f t="shared" si="50"/>
        <v>0</v>
      </c>
      <c r="I90" s="1">
        <v>0</v>
      </c>
      <c r="J90" s="12">
        <v>0</v>
      </c>
      <c r="K90" s="5">
        <v>1</v>
      </c>
      <c r="L90" s="5">
        <f t="shared" si="51"/>
        <v>0</v>
      </c>
      <c r="M90" s="11">
        <v>2</v>
      </c>
      <c r="N90" s="5">
        <f t="shared" si="52"/>
        <v>1</v>
      </c>
      <c r="O90" s="5">
        <f t="shared" si="53"/>
        <v>1.4142135623730951</v>
      </c>
      <c r="P90" s="5">
        <f t="shared" si="54"/>
        <v>1.4142135623730951</v>
      </c>
      <c r="Q90" s="12">
        <v>0</v>
      </c>
      <c r="R90" s="5">
        <v>0</v>
      </c>
      <c r="S90" s="5">
        <f t="shared" si="55"/>
        <v>1</v>
      </c>
      <c r="T90" s="5">
        <v>0</v>
      </c>
      <c r="U90" s="5">
        <f t="shared" si="56"/>
        <v>0</v>
      </c>
      <c r="V90" s="5">
        <f t="shared" si="57"/>
        <v>0</v>
      </c>
      <c r="W90" s="5">
        <f t="shared" si="58"/>
        <v>0</v>
      </c>
      <c r="X90" s="5">
        <f t="shared" si="59"/>
        <v>1.4142135623730951</v>
      </c>
      <c r="Y90" s="5">
        <f t="shared" si="60"/>
        <v>1</v>
      </c>
      <c r="Z90" s="5">
        <f t="shared" si="61"/>
        <v>0</v>
      </c>
      <c r="AA90" s="5">
        <f t="shared" si="69"/>
        <v>7</v>
      </c>
      <c r="AB90" s="5">
        <f t="shared" si="62"/>
        <v>-6</v>
      </c>
      <c r="AC90" s="5">
        <f t="shared" si="63"/>
        <v>-1</v>
      </c>
      <c r="AD90" s="5">
        <f t="shared" si="64"/>
        <v>-4</v>
      </c>
      <c r="AE90" s="5">
        <f t="shared" si="65"/>
        <v>-1</v>
      </c>
      <c r="AF90" s="5">
        <f t="shared" si="66"/>
        <v>1</v>
      </c>
      <c r="AG90" s="5">
        <f t="shared" si="67"/>
        <v>-2</v>
      </c>
      <c r="AH90" s="5">
        <f t="shared" si="68"/>
        <v>1</v>
      </c>
    </row>
    <row r="91" spans="1:34" x14ac:dyDescent="0.3">
      <c r="A91" s="5">
        <v>7</v>
      </c>
      <c r="B91" s="12">
        <v>0</v>
      </c>
      <c r="C91" s="5">
        <v>0</v>
      </c>
      <c r="D91" s="5">
        <f t="shared" si="47"/>
        <v>1</v>
      </c>
      <c r="E91" s="5">
        <v>0</v>
      </c>
      <c r="F91" s="5">
        <f t="shared" si="48"/>
        <v>0</v>
      </c>
      <c r="G91" s="5">
        <f t="shared" si="49"/>
        <v>0</v>
      </c>
      <c r="H91" s="5">
        <f t="shared" si="50"/>
        <v>0</v>
      </c>
      <c r="I91" s="1">
        <v>0</v>
      </c>
      <c r="J91" s="12">
        <v>0</v>
      </c>
      <c r="K91" s="5">
        <v>1</v>
      </c>
      <c r="L91" s="5">
        <f t="shared" si="51"/>
        <v>0</v>
      </c>
      <c r="M91" s="11">
        <v>1</v>
      </c>
      <c r="N91" s="5">
        <f t="shared" si="52"/>
        <v>1</v>
      </c>
      <c r="O91" s="5">
        <f t="shared" si="53"/>
        <v>1</v>
      </c>
      <c r="P91" s="5">
        <f t="shared" si="54"/>
        <v>1</v>
      </c>
      <c r="Q91" s="12">
        <v>0</v>
      </c>
      <c r="R91" s="5">
        <v>0</v>
      </c>
      <c r="S91" s="5">
        <f t="shared" si="55"/>
        <v>1</v>
      </c>
      <c r="T91" s="5">
        <v>0</v>
      </c>
      <c r="U91" s="5">
        <f t="shared" si="56"/>
        <v>0</v>
      </c>
      <c r="V91" s="5">
        <f t="shared" si="57"/>
        <v>0</v>
      </c>
      <c r="W91" s="5">
        <f t="shared" si="58"/>
        <v>0</v>
      </c>
      <c r="X91" s="5">
        <f t="shared" si="59"/>
        <v>1</v>
      </c>
      <c r="Y91" s="5">
        <f t="shared" si="60"/>
        <v>1</v>
      </c>
      <c r="Z91" s="5">
        <f t="shared" si="61"/>
        <v>0</v>
      </c>
      <c r="AA91" s="5">
        <f t="shared" si="69"/>
        <v>7</v>
      </c>
      <c r="AB91" s="5">
        <f t="shared" si="62"/>
        <v>-6</v>
      </c>
      <c r="AC91" s="5">
        <f t="shared" si="63"/>
        <v>-1.5</v>
      </c>
      <c r="AD91" s="5">
        <f t="shared" si="64"/>
        <v>-3</v>
      </c>
      <c r="AE91" s="5">
        <f t="shared" si="65"/>
        <v>-1.5</v>
      </c>
      <c r="AF91" s="5">
        <f t="shared" si="66"/>
        <v>0.5</v>
      </c>
      <c r="AG91" s="5">
        <f t="shared" si="67"/>
        <v>-1</v>
      </c>
      <c r="AH91" s="5">
        <f t="shared" si="68"/>
        <v>0.5</v>
      </c>
    </row>
    <row r="92" spans="1:34" x14ac:dyDescent="0.3">
      <c r="A92" s="5">
        <v>7</v>
      </c>
      <c r="B92" s="12">
        <v>0</v>
      </c>
      <c r="C92" s="5">
        <v>0</v>
      </c>
      <c r="D92" s="5">
        <f t="shared" si="47"/>
        <v>1</v>
      </c>
      <c r="E92" s="5">
        <v>0</v>
      </c>
      <c r="F92" s="5">
        <f t="shared" si="48"/>
        <v>0</v>
      </c>
      <c r="G92" s="5">
        <f t="shared" si="49"/>
        <v>0</v>
      </c>
      <c r="H92" s="5">
        <f t="shared" si="50"/>
        <v>0</v>
      </c>
      <c r="I92" s="1">
        <v>1</v>
      </c>
      <c r="J92" s="12">
        <v>1</v>
      </c>
      <c r="K92" s="5">
        <v>0</v>
      </c>
      <c r="L92" s="5">
        <f t="shared" si="51"/>
        <v>0</v>
      </c>
      <c r="M92" s="11">
        <v>-1</v>
      </c>
      <c r="N92" s="5">
        <f t="shared" si="52"/>
        <v>-1</v>
      </c>
      <c r="O92" s="5">
        <f t="shared" si="53"/>
        <v>1</v>
      </c>
      <c r="P92" s="5">
        <f t="shared" si="54"/>
        <v>-1</v>
      </c>
      <c r="Q92" s="12">
        <v>0</v>
      </c>
      <c r="R92" s="5">
        <v>0</v>
      </c>
      <c r="S92" s="5">
        <f t="shared" si="55"/>
        <v>1</v>
      </c>
      <c r="T92" s="5">
        <v>0</v>
      </c>
      <c r="U92" s="5">
        <f t="shared" si="56"/>
        <v>0</v>
      </c>
      <c r="V92" s="5">
        <f t="shared" si="57"/>
        <v>0</v>
      </c>
      <c r="W92" s="5">
        <f t="shared" si="58"/>
        <v>0</v>
      </c>
      <c r="X92" s="5">
        <f t="shared" si="59"/>
        <v>-1</v>
      </c>
      <c r="Y92" s="5">
        <f t="shared" si="60"/>
        <v>0</v>
      </c>
      <c r="Z92" s="5">
        <f t="shared" si="61"/>
        <v>1</v>
      </c>
      <c r="AA92" s="5">
        <f t="shared" si="69"/>
        <v>7</v>
      </c>
      <c r="AB92" s="5">
        <f t="shared" si="62"/>
        <v>-10</v>
      </c>
      <c r="AC92" s="5">
        <f t="shared" si="63"/>
        <v>-7.5</v>
      </c>
      <c r="AD92" s="5">
        <f t="shared" si="64"/>
        <v>5</v>
      </c>
      <c r="AE92" s="5">
        <f t="shared" si="65"/>
        <v>-7.5</v>
      </c>
      <c r="AF92" s="5">
        <f t="shared" si="66"/>
        <v>0.5</v>
      </c>
      <c r="AG92" s="5">
        <f t="shared" si="67"/>
        <v>-1</v>
      </c>
      <c r="AH92" s="5">
        <f t="shared" si="68"/>
        <v>0.5</v>
      </c>
    </row>
    <row r="93" spans="1:34" x14ac:dyDescent="0.3">
      <c r="A93" s="5">
        <v>7</v>
      </c>
      <c r="B93" s="12">
        <v>0</v>
      </c>
      <c r="C93" s="5">
        <v>0</v>
      </c>
      <c r="D93" s="5">
        <f t="shared" si="47"/>
        <v>1</v>
      </c>
      <c r="E93" s="5">
        <v>0</v>
      </c>
      <c r="F93" s="5">
        <f t="shared" si="48"/>
        <v>0</v>
      </c>
      <c r="G93" s="5">
        <f t="shared" si="49"/>
        <v>0</v>
      </c>
      <c r="H93" s="5">
        <f t="shared" si="50"/>
        <v>0</v>
      </c>
      <c r="I93" s="1">
        <v>1</v>
      </c>
      <c r="J93" s="12">
        <v>1</v>
      </c>
      <c r="K93" s="5">
        <v>0</v>
      </c>
      <c r="L93" s="5">
        <f t="shared" si="51"/>
        <v>0</v>
      </c>
      <c r="M93" s="11">
        <v>0</v>
      </c>
      <c r="N93" s="5">
        <f t="shared" si="52"/>
        <v>0</v>
      </c>
      <c r="O93" s="5">
        <f t="shared" si="53"/>
        <v>0</v>
      </c>
      <c r="P93" s="5">
        <f t="shared" si="54"/>
        <v>0</v>
      </c>
      <c r="Q93" s="12">
        <v>0</v>
      </c>
      <c r="R93" s="5">
        <v>0</v>
      </c>
      <c r="S93" s="5">
        <f t="shared" si="55"/>
        <v>1</v>
      </c>
      <c r="T93" s="5">
        <v>0</v>
      </c>
      <c r="U93" s="5">
        <f t="shared" si="56"/>
        <v>0</v>
      </c>
      <c r="V93" s="5">
        <f t="shared" si="57"/>
        <v>0</v>
      </c>
      <c r="W93" s="5">
        <f t="shared" si="58"/>
        <v>0</v>
      </c>
      <c r="X93" s="5">
        <f t="shared" si="59"/>
        <v>0</v>
      </c>
      <c r="Y93" s="5">
        <f t="shared" si="60"/>
        <v>0.5</v>
      </c>
      <c r="Z93" s="5">
        <f t="shared" si="61"/>
        <v>1</v>
      </c>
      <c r="AA93" s="5">
        <f t="shared" si="69"/>
        <v>7</v>
      </c>
      <c r="AB93" s="5">
        <f t="shared" si="62"/>
        <v>-8</v>
      </c>
      <c r="AC93" s="5">
        <f t="shared" si="63"/>
        <v>-5</v>
      </c>
      <c r="AD93" s="5">
        <f t="shared" si="64"/>
        <v>2</v>
      </c>
      <c r="AE93" s="5">
        <f t="shared" si="65"/>
        <v>-5</v>
      </c>
      <c r="AF93" s="5">
        <f t="shared" si="66"/>
        <v>0</v>
      </c>
      <c r="AG93" s="5">
        <f t="shared" si="67"/>
        <v>0</v>
      </c>
      <c r="AH93" s="5">
        <f t="shared" si="68"/>
        <v>0</v>
      </c>
    </row>
    <row r="94" spans="1:34" x14ac:dyDescent="0.3">
      <c r="A94" s="5">
        <v>7</v>
      </c>
      <c r="B94" s="12">
        <v>0</v>
      </c>
      <c r="C94" s="5">
        <v>0</v>
      </c>
      <c r="D94" s="5">
        <f t="shared" si="47"/>
        <v>1</v>
      </c>
      <c r="E94" s="5">
        <v>0</v>
      </c>
      <c r="F94" s="5">
        <f t="shared" si="48"/>
        <v>0</v>
      </c>
      <c r="G94" s="5">
        <f t="shared" si="49"/>
        <v>0</v>
      </c>
      <c r="H94" s="5">
        <f t="shared" si="50"/>
        <v>0</v>
      </c>
      <c r="I94" s="1">
        <v>1</v>
      </c>
      <c r="J94" s="12">
        <v>1</v>
      </c>
      <c r="K94" s="5">
        <v>0</v>
      </c>
      <c r="L94" s="5">
        <f t="shared" si="51"/>
        <v>0</v>
      </c>
      <c r="M94" s="11">
        <v>-3</v>
      </c>
      <c r="N94" s="5">
        <f t="shared" si="52"/>
        <v>-1</v>
      </c>
      <c r="O94" s="5">
        <f t="shared" si="53"/>
        <v>1.7320508075688772</v>
      </c>
      <c r="P94" s="5">
        <f t="shared" si="54"/>
        <v>-1.7320508075688772</v>
      </c>
      <c r="Q94" s="12">
        <v>0</v>
      </c>
      <c r="R94" s="5">
        <v>0</v>
      </c>
      <c r="S94" s="5">
        <f t="shared" si="55"/>
        <v>1</v>
      </c>
      <c r="T94" s="5">
        <v>0</v>
      </c>
      <c r="U94" s="5">
        <f t="shared" si="56"/>
        <v>0</v>
      </c>
      <c r="V94" s="5">
        <f t="shared" si="57"/>
        <v>0</v>
      </c>
      <c r="W94" s="5">
        <f t="shared" si="58"/>
        <v>0</v>
      </c>
      <c r="X94" s="5">
        <f t="shared" si="59"/>
        <v>-1.7320508075688772</v>
      </c>
      <c r="Y94" s="5">
        <f t="shared" si="60"/>
        <v>0</v>
      </c>
      <c r="Z94" s="5">
        <f t="shared" si="61"/>
        <v>1</v>
      </c>
      <c r="AA94" s="5">
        <f t="shared" si="69"/>
        <v>7</v>
      </c>
      <c r="AB94" s="5">
        <f t="shared" si="62"/>
        <v>-10</v>
      </c>
      <c r="AC94" s="5">
        <f t="shared" si="63"/>
        <v>-6.5</v>
      </c>
      <c r="AD94" s="5">
        <f t="shared" si="64"/>
        <v>3</v>
      </c>
      <c r="AE94" s="5">
        <f t="shared" si="65"/>
        <v>-6.5</v>
      </c>
      <c r="AF94" s="5">
        <f t="shared" si="66"/>
        <v>1.5</v>
      </c>
      <c r="AG94" s="5">
        <f t="shared" si="67"/>
        <v>-3</v>
      </c>
      <c r="AH94" s="5">
        <f t="shared" si="68"/>
        <v>1.5</v>
      </c>
    </row>
    <row r="95" spans="1:34" x14ac:dyDescent="0.3">
      <c r="A95" s="5">
        <v>7</v>
      </c>
      <c r="B95" s="12">
        <v>0</v>
      </c>
      <c r="C95" s="5">
        <v>0</v>
      </c>
      <c r="D95" s="5">
        <f t="shared" si="47"/>
        <v>1</v>
      </c>
      <c r="E95" s="5">
        <v>0</v>
      </c>
      <c r="F95" s="5">
        <f t="shared" si="48"/>
        <v>0</v>
      </c>
      <c r="G95" s="5">
        <f t="shared" si="49"/>
        <v>0</v>
      </c>
      <c r="H95" s="5">
        <f t="shared" si="50"/>
        <v>0</v>
      </c>
      <c r="I95" s="1">
        <v>1</v>
      </c>
      <c r="J95" s="12">
        <v>1</v>
      </c>
      <c r="K95" s="5">
        <v>0</v>
      </c>
      <c r="L95" s="5">
        <f t="shared" si="51"/>
        <v>0</v>
      </c>
      <c r="M95" s="11">
        <v>-2</v>
      </c>
      <c r="N95" s="5">
        <f t="shared" si="52"/>
        <v>-1</v>
      </c>
      <c r="O95" s="5">
        <f t="shared" si="53"/>
        <v>1.4142135623730951</v>
      </c>
      <c r="P95" s="5">
        <f t="shared" si="54"/>
        <v>-1.4142135623730951</v>
      </c>
      <c r="Q95" s="12">
        <v>0</v>
      </c>
      <c r="R95" s="5">
        <v>0</v>
      </c>
      <c r="S95" s="5">
        <f t="shared" si="55"/>
        <v>1</v>
      </c>
      <c r="T95" s="5">
        <v>0</v>
      </c>
      <c r="U95" s="5">
        <f t="shared" si="56"/>
        <v>0</v>
      </c>
      <c r="V95" s="5">
        <f t="shared" si="57"/>
        <v>0</v>
      </c>
      <c r="W95" s="5">
        <f t="shared" si="58"/>
        <v>0</v>
      </c>
      <c r="X95" s="5">
        <f t="shared" si="59"/>
        <v>-1.4142135623730951</v>
      </c>
      <c r="Y95" s="5">
        <f t="shared" si="60"/>
        <v>0</v>
      </c>
      <c r="Z95" s="5">
        <f t="shared" si="61"/>
        <v>1</v>
      </c>
      <c r="AA95" s="5">
        <f t="shared" si="69"/>
        <v>7</v>
      </c>
      <c r="AB95" s="5">
        <f t="shared" si="62"/>
        <v>-10</v>
      </c>
      <c r="AC95" s="5">
        <f t="shared" si="63"/>
        <v>-7</v>
      </c>
      <c r="AD95" s="5">
        <f t="shared" si="64"/>
        <v>4</v>
      </c>
      <c r="AE95" s="5">
        <f t="shared" si="65"/>
        <v>-7</v>
      </c>
      <c r="AF95" s="5">
        <f t="shared" si="66"/>
        <v>1</v>
      </c>
      <c r="AG95" s="5">
        <f t="shared" si="67"/>
        <v>-2</v>
      </c>
      <c r="AH95" s="5">
        <f t="shared" si="68"/>
        <v>1</v>
      </c>
    </row>
    <row r="96" spans="1:34" x14ac:dyDescent="0.3">
      <c r="A96" s="5">
        <v>7</v>
      </c>
      <c r="B96" s="12">
        <v>0</v>
      </c>
      <c r="C96" s="5">
        <v>0</v>
      </c>
      <c r="D96" s="5">
        <f t="shared" si="47"/>
        <v>1</v>
      </c>
      <c r="E96" s="5">
        <v>0</v>
      </c>
      <c r="F96" s="5">
        <f t="shared" si="48"/>
        <v>0</v>
      </c>
      <c r="G96" s="5">
        <f t="shared" si="49"/>
        <v>0</v>
      </c>
      <c r="H96" s="5">
        <f t="shared" si="50"/>
        <v>0</v>
      </c>
      <c r="I96" s="1">
        <v>1</v>
      </c>
      <c r="J96" s="12">
        <v>1</v>
      </c>
      <c r="K96" s="5">
        <v>0</v>
      </c>
      <c r="L96" s="5">
        <f t="shared" si="51"/>
        <v>0</v>
      </c>
      <c r="M96" s="11">
        <v>2</v>
      </c>
      <c r="N96" s="5">
        <f t="shared" si="52"/>
        <v>1</v>
      </c>
      <c r="O96" s="5">
        <f t="shared" si="53"/>
        <v>1.4142135623730951</v>
      </c>
      <c r="P96" s="5">
        <f t="shared" si="54"/>
        <v>1.4142135623730951</v>
      </c>
      <c r="Q96" s="12">
        <v>0</v>
      </c>
      <c r="R96" s="5">
        <v>0</v>
      </c>
      <c r="S96" s="5">
        <f t="shared" si="55"/>
        <v>1</v>
      </c>
      <c r="T96" s="5">
        <v>0</v>
      </c>
      <c r="U96" s="5">
        <f t="shared" si="56"/>
        <v>0</v>
      </c>
      <c r="V96" s="5">
        <f t="shared" si="57"/>
        <v>0</v>
      </c>
      <c r="W96" s="5">
        <f t="shared" si="58"/>
        <v>0</v>
      </c>
      <c r="X96" s="5">
        <f t="shared" si="59"/>
        <v>1.4142135623730951</v>
      </c>
      <c r="Y96" s="5">
        <f t="shared" si="60"/>
        <v>1</v>
      </c>
      <c r="Z96" s="5">
        <f t="shared" si="61"/>
        <v>1</v>
      </c>
      <c r="AA96" s="5">
        <f t="shared" si="69"/>
        <v>7</v>
      </c>
      <c r="AB96" s="5">
        <f t="shared" si="62"/>
        <v>-6</v>
      </c>
      <c r="AC96" s="5">
        <f t="shared" si="63"/>
        <v>-1</v>
      </c>
      <c r="AD96" s="5">
        <f t="shared" si="64"/>
        <v>-4</v>
      </c>
      <c r="AE96" s="5">
        <f t="shared" si="65"/>
        <v>-1</v>
      </c>
      <c r="AF96" s="5">
        <f t="shared" si="66"/>
        <v>1</v>
      </c>
      <c r="AG96" s="5">
        <f t="shared" si="67"/>
        <v>-2</v>
      </c>
      <c r="AH96" s="5">
        <f t="shared" si="68"/>
        <v>1</v>
      </c>
    </row>
    <row r="97" spans="1:34" x14ac:dyDescent="0.3">
      <c r="A97" s="5">
        <v>7</v>
      </c>
      <c r="B97" s="12">
        <v>0</v>
      </c>
      <c r="C97" s="5">
        <v>0</v>
      </c>
      <c r="D97" s="5">
        <f t="shared" si="47"/>
        <v>1</v>
      </c>
      <c r="E97" s="5">
        <v>0</v>
      </c>
      <c r="F97" s="5">
        <f t="shared" si="48"/>
        <v>0</v>
      </c>
      <c r="G97" s="5">
        <f t="shared" si="49"/>
        <v>0</v>
      </c>
      <c r="H97" s="5">
        <f t="shared" si="50"/>
        <v>0</v>
      </c>
      <c r="I97" s="1">
        <v>1</v>
      </c>
      <c r="J97" s="12">
        <v>1</v>
      </c>
      <c r="K97" s="5">
        <v>0</v>
      </c>
      <c r="L97" s="5">
        <f t="shared" si="51"/>
        <v>0</v>
      </c>
      <c r="M97" s="11">
        <v>-3</v>
      </c>
      <c r="N97" s="5">
        <f t="shared" si="52"/>
        <v>-1</v>
      </c>
      <c r="O97" s="5">
        <f t="shared" si="53"/>
        <v>1.7320508075688772</v>
      </c>
      <c r="P97" s="5">
        <f t="shared" si="54"/>
        <v>-1.7320508075688772</v>
      </c>
      <c r="Q97" s="12">
        <v>0</v>
      </c>
      <c r="R97" s="5">
        <v>0</v>
      </c>
      <c r="S97" s="5">
        <f t="shared" si="55"/>
        <v>1</v>
      </c>
      <c r="T97" s="5">
        <v>0</v>
      </c>
      <c r="U97" s="5">
        <f t="shared" si="56"/>
        <v>0</v>
      </c>
      <c r="V97" s="5">
        <f t="shared" si="57"/>
        <v>0</v>
      </c>
      <c r="W97" s="5">
        <f t="shared" si="58"/>
        <v>0</v>
      </c>
      <c r="X97" s="5">
        <f t="shared" si="59"/>
        <v>-1.7320508075688772</v>
      </c>
      <c r="Y97" s="5">
        <f t="shared" si="60"/>
        <v>0</v>
      </c>
      <c r="Z97" s="5">
        <f t="shared" si="61"/>
        <v>1</v>
      </c>
      <c r="AA97" s="5">
        <f t="shared" si="69"/>
        <v>7</v>
      </c>
      <c r="AB97" s="5">
        <f t="shared" si="62"/>
        <v>-10</v>
      </c>
      <c r="AC97" s="5">
        <f t="shared" si="63"/>
        <v>-6.5</v>
      </c>
      <c r="AD97" s="5">
        <f t="shared" si="64"/>
        <v>3</v>
      </c>
      <c r="AE97" s="5">
        <f t="shared" si="65"/>
        <v>-6.5</v>
      </c>
      <c r="AF97" s="5">
        <f t="shared" si="66"/>
        <v>1.5</v>
      </c>
      <c r="AG97" s="5">
        <f t="shared" si="67"/>
        <v>-3</v>
      </c>
      <c r="AH97" s="5">
        <f t="shared" si="68"/>
        <v>1.5</v>
      </c>
    </row>
    <row r="98" spans="1:34" x14ac:dyDescent="0.3">
      <c r="A98" s="5">
        <v>6</v>
      </c>
      <c r="B98" s="12">
        <v>0</v>
      </c>
      <c r="C98" s="5">
        <v>0</v>
      </c>
      <c r="D98" s="5">
        <f t="shared" ref="D98:D129" si="70">1-B98-C98</f>
        <v>1</v>
      </c>
      <c r="E98" s="5">
        <v>0</v>
      </c>
      <c r="F98" s="5">
        <f t="shared" ref="F98:F129" si="71">SIGN(E98)</f>
        <v>0</v>
      </c>
      <c r="G98" s="5">
        <f t="shared" ref="G98:G129" si="72">SQRT(ABS(E98))</f>
        <v>0</v>
      </c>
      <c r="H98" s="5">
        <f t="shared" ref="H98:H129" si="73">F98*G98</f>
        <v>0</v>
      </c>
      <c r="I98" s="1">
        <v>0</v>
      </c>
      <c r="J98" s="12">
        <v>0</v>
      </c>
      <c r="K98" s="5">
        <v>1</v>
      </c>
      <c r="L98" s="5">
        <f t="shared" ref="L98:L129" si="74">1-J98-K98</f>
        <v>0</v>
      </c>
      <c r="M98" s="11">
        <v>0</v>
      </c>
      <c r="N98" s="5">
        <f t="shared" ref="N98:N129" si="75">SIGN(M98)</f>
        <v>0</v>
      </c>
      <c r="O98" s="5">
        <f t="shared" ref="O98:O129" si="76">SQRT(ABS(M98))</f>
        <v>0</v>
      </c>
      <c r="P98" s="5">
        <f t="shared" ref="P98:P129" si="77">N98*O98</f>
        <v>0</v>
      </c>
      <c r="Q98" s="12">
        <v>0</v>
      </c>
      <c r="R98" s="5">
        <v>0</v>
      </c>
      <c r="S98" s="5">
        <f t="shared" ref="S98:S129" si="78">1-Q98-R98</f>
        <v>1</v>
      </c>
      <c r="T98" s="5">
        <v>0</v>
      </c>
      <c r="U98" s="5">
        <f t="shared" ref="U98:U129" si="79">SIGN(T98)</f>
        <v>0</v>
      </c>
      <c r="V98" s="5">
        <f t="shared" ref="V98:V129" si="80">SQRT(ABS(T98))</f>
        <v>0</v>
      </c>
      <c r="W98" s="5">
        <f t="shared" ref="W98:W129" si="81">U98*V98</f>
        <v>0</v>
      </c>
      <c r="X98" s="5">
        <f t="shared" ref="X98:X129" si="82">W98+P98+H98</f>
        <v>0</v>
      </c>
      <c r="Y98" s="5">
        <f t="shared" ref="Y98:Y129" si="83">IF(X98&gt;0,1, IF(X98=0, 1/2, 0))</f>
        <v>0.5</v>
      </c>
      <c r="Z98" s="5">
        <f t="shared" ref="Z98:Z129" si="84">I98</f>
        <v>0</v>
      </c>
      <c r="AA98" s="5">
        <f t="shared" si="69"/>
        <v>6</v>
      </c>
      <c r="AB98" s="5">
        <f t="shared" ref="AB98:AB129" si="85">-6*Y98-10*(1-Y98)*I98</f>
        <v>-3</v>
      </c>
      <c r="AC98" s="5">
        <f t="shared" ref="AC98:AC129" si="86">AF98-2*Y98+6*B98*(1-Y98)-8*D98*I98*(1-Y98)</f>
        <v>-1</v>
      </c>
      <c r="AD98" s="5">
        <f t="shared" ref="AD98:AD129" si="87">AG98+J98*6*(1-Y98)+L98*I98*(1-Y98)*(-8)-2*Y98</f>
        <v>-1</v>
      </c>
      <c r="AE98" s="5">
        <f t="shared" ref="AE98:AE129" si="88">AH98-2*Y98+Q98*6*(1-Y98)-8*(1-Y98)*S98*I98</f>
        <v>-1</v>
      </c>
      <c r="AF98" s="5">
        <f t="shared" ref="AF98:AF129" si="89">-ABS(E98)+ABS(M98)/2+ABS(T98)/2</f>
        <v>0</v>
      </c>
      <c r="AG98" s="5">
        <f t="shared" ref="AG98:AG129" si="90">ABS(E98)/2-ABS(M98)+ABS(T98)/2</f>
        <v>0</v>
      </c>
      <c r="AH98" s="5">
        <f t="shared" ref="AH98:AH129" si="91">ABS(E98)/2+ABS(M98)/2-ABS(T98)</f>
        <v>0</v>
      </c>
    </row>
    <row r="99" spans="1:34" x14ac:dyDescent="0.3">
      <c r="A99" s="5">
        <v>6</v>
      </c>
      <c r="B99" s="12">
        <v>0</v>
      </c>
      <c r="C99" s="5">
        <v>0</v>
      </c>
      <c r="D99" s="5">
        <f t="shared" si="70"/>
        <v>1</v>
      </c>
      <c r="E99" s="5">
        <v>0</v>
      </c>
      <c r="F99" s="5">
        <f t="shared" si="71"/>
        <v>0</v>
      </c>
      <c r="G99" s="5">
        <f t="shared" si="72"/>
        <v>0</v>
      </c>
      <c r="H99" s="5">
        <f t="shared" si="73"/>
        <v>0</v>
      </c>
      <c r="I99" s="1">
        <v>0</v>
      </c>
      <c r="J99" s="12">
        <v>0</v>
      </c>
      <c r="K99" s="5">
        <v>1</v>
      </c>
      <c r="L99" s="5">
        <f t="shared" si="74"/>
        <v>0</v>
      </c>
      <c r="M99" s="11">
        <v>0</v>
      </c>
      <c r="N99" s="5">
        <f t="shared" si="75"/>
        <v>0</v>
      </c>
      <c r="O99" s="5">
        <f t="shared" si="76"/>
        <v>0</v>
      </c>
      <c r="P99" s="5">
        <f t="shared" si="77"/>
        <v>0</v>
      </c>
      <c r="Q99" s="12">
        <v>0</v>
      </c>
      <c r="R99" s="5">
        <v>0</v>
      </c>
      <c r="S99" s="5">
        <f t="shared" si="78"/>
        <v>1</v>
      </c>
      <c r="T99" s="5">
        <v>0</v>
      </c>
      <c r="U99" s="5">
        <f t="shared" si="79"/>
        <v>0</v>
      </c>
      <c r="V99" s="5">
        <f t="shared" si="80"/>
        <v>0</v>
      </c>
      <c r="W99" s="5">
        <f t="shared" si="81"/>
        <v>0</v>
      </c>
      <c r="X99" s="5">
        <f t="shared" si="82"/>
        <v>0</v>
      </c>
      <c r="Y99" s="5">
        <f t="shared" si="83"/>
        <v>0.5</v>
      </c>
      <c r="Z99" s="5">
        <f t="shared" si="84"/>
        <v>0</v>
      </c>
      <c r="AA99" s="5">
        <f t="shared" si="69"/>
        <v>6</v>
      </c>
      <c r="AB99" s="5">
        <f t="shared" si="85"/>
        <v>-3</v>
      </c>
      <c r="AC99" s="5">
        <f t="shared" si="86"/>
        <v>-1</v>
      </c>
      <c r="AD99" s="5">
        <f t="shared" si="87"/>
        <v>-1</v>
      </c>
      <c r="AE99" s="5">
        <f t="shared" si="88"/>
        <v>-1</v>
      </c>
      <c r="AF99" s="5">
        <f t="shared" si="89"/>
        <v>0</v>
      </c>
      <c r="AG99" s="5">
        <f t="shared" si="90"/>
        <v>0</v>
      </c>
      <c r="AH99" s="5">
        <f t="shared" si="91"/>
        <v>0</v>
      </c>
    </row>
    <row r="100" spans="1:34" x14ac:dyDescent="0.3">
      <c r="A100" s="5">
        <v>6</v>
      </c>
      <c r="B100" s="12">
        <v>0</v>
      </c>
      <c r="C100" s="5">
        <v>0</v>
      </c>
      <c r="D100" s="5">
        <f t="shared" si="70"/>
        <v>1</v>
      </c>
      <c r="E100" s="5">
        <v>0</v>
      </c>
      <c r="F100" s="5">
        <f t="shared" si="71"/>
        <v>0</v>
      </c>
      <c r="G100" s="5">
        <f t="shared" si="72"/>
        <v>0</v>
      </c>
      <c r="H100" s="5">
        <f t="shared" si="73"/>
        <v>0</v>
      </c>
      <c r="I100" s="1">
        <v>0</v>
      </c>
      <c r="J100" s="12">
        <v>0</v>
      </c>
      <c r="K100" s="5">
        <v>1</v>
      </c>
      <c r="L100" s="5">
        <f t="shared" si="74"/>
        <v>0</v>
      </c>
      <c r="M100" s="11">
        <v>0</v>
      </c>
      <c r="N100" s="5">
        <f t="shared" si="75"/>
        <v>0</v>
      </c>
      <c r="O100" s="5">
        <f t="shared" si="76"/>
        <v>0</v>
      </c>
      <c r="P100" s="5">
        <f t="shared" si="77"/>
        <v>0</v>
      </c>
      <c r="Q100" s="12">
        <v>0</v>
      </c>
      <c r="R100" s="5">
        <v>0</v>
      </c>
      <c r="S100" s="5">
        <f t="shared" si="78"/>
        <v>1</v>
      </c>
      <c r="T100" s="5">
        <v>0</v>
      </c>
      <c r="U100" s="5">
        <f t="shared" si="79"/>
        <v>0</v>
      </c>
      <c r="V100" s="5">
        <f t="shared" si="80"/>
        <v>0</v>
      </c>
      <c r="W100" s="5">
        <f t="shared" si="81"/>
        <v>0</v>
      </c>
      <c r="X100" s="5">
        <f t="shared" si="82"/>
        <v>0</v>
      </c>
      <c r="Y100" s="5">
        <f t="shared" si="83"/>
        <v>0.5</v>
      </c>
      <c r="Z100" s="5">
        <f t="shared" si="84"/>
        <v>0</v>
      </c>
      <c r="AA100" s="5">
        <f t="shared" si="69"/>
        <v>6</v>
      </c>
      <c r="AB100" s="5">
        <f t="shared" si="85"/>
        <v>-3</v>
      </c>
      <c r="AC100" s="5">
        <f t="shared" si="86"/>
        <v>-1</v>
      </c>
      <c r="AD100" s="5">
        <f t="shared" si="87"/>
        <v>-1</v>
      </c>
      <c r="AE100" s="5">
        <f t="shared" si="88"/>
        <v>-1</v>
      </c>
      <c r="AF100" s="5">
        <f t="shared" si="89"/>
        <v>0</v>
      </c>
      <c r="AG100" s="5">
        <f t="shared" si="90"/>
        <v>0</v>
      </c>
      <c r="AH100" s="5">
        <f t="shared" si="91"/>
        <v>0</v>
      </c>
    </row>
    <row r="101" spans="1:34" x14ac:dyDescent="0.3">
      <c r="A101" s="5">
        <v>6</v>
      </c>
      <c r="B101" s="12">
        <v>0</v>
      </c>
      <c r="C101" s="5">
        <v>0</v>
      </c>
      <c r="D101" s="5">
        <f t="shared" si="70"/>
        <v>1</v>
      </c>
      <c r="E101" s="5">
        <v>0</v>
      </c>
      <c r="F101" s="5">
        <f t="shared" si="71"/>
        <v>0</v>
      </c>
      <c r="G101" s="5">
        <f t="shared" si="72"/>
        <v>0</v>
      </c>
      <c r="H101" s="5">
        <f t="shared" si="73"/>
        <v>0</v>
      </c>
      <c r="I101" s="1">
        <v>0</v>
      </c>
      <c r="J101" s="12">
        <v>0</v>
      </c>
      <c r="K101" s="5">
        <v>1</v>
      </c>
      <c r="L101" s="5">
        <f t="shared" si="74"/>
        <v>0</v>
      </c>
      <c r="M101" s="11">
        <v>0</v>
      </c>
      <c r="N101" s="5">
        <f t="shared" si="75"/>
        <v>0</v>
      </c>
      <c r="O101" s="5">
        <f t="shared" si="76"/>
        <v>0</v>
      </c>
      <c r="P101" s="5">
        <f t="shared" si="77"/>
        <v>0</v>
      </c>
      <c r="Q101" s="12">
        <v>0</v>
      </c>
      <c r="R101" s="5">
        <v>0</v>
      </c>
      <c r="S101" s="5">
        <f t="shared" si="78"/>
        <v>1</v>
      </c>
      <c r="T101" s="5">
        <v>0</v>
      </c>
      <c r="U101" s="5">
        <f t="shared" si="79"/>
        <v>0</v>
      </c>
      <c r="V101" s="5">
        <f t="shared" si="80"/>
        <v>0</v>
      </c>
      <c r="W101" s="5">
        <f t="shared" si="81"/>
        <v>0</v>
      </c>
      <c r="X101" s="5">
        <f t="shared" si="82"/>
        <v>0</v>
      </c>
      <c r="Y101" s="5">
        <f t="shared" si="83"/>
        <v>0.5</v>
      </c>
      <c r="Z101" s="5">
        <f t="shared" si="84"/>
        <v>0</v>
      </c>
      <c r="AA101" s="5">
        <f t="shared" si="69"/>
        <v>6</v>
      </c>
      <c r="AB101" s="5">
        <f t="shared" si="85"/>
        <v>-3</v>
      </c>
      <c r="AC101" s="5">
        <f t="shared" si="86"/>
        <v>-1</v>
      </c>
      <c r="AD101" s="5">
        <f t="shared" si="87"/>
        <v>-1</v>
      </c>
      <c r="AE101" s="5">
        <f t="shared" si="88"/>
        <v>-1</v>
      </c>
      <c r="AF101" s="5">
        <f t="shared" si="89"/>
        <v>0</v>
      </c>
      <c r="AG101" s="5">
        <f t="shared" si="90"/>
        <v>0</v>
      </c>
      <c r="AH101" s="5">
        <f t="shared" si="91"/>
        <v>0</v>
      </c>
    </row>
    <row r="102" spans="1:34" x14ac:dyDescent="0.3">
      <c r="A102" s="5">
        <v>6</v>
      </c>
      <c r="B102" s="12">
        <v>0</v>
      </c>
      <c r="C102" s="5">
        <v>0</v>
      </c>
      <c r="D102" s="5">
        <f t="shared" si="70"/>
        <v>1</v>
      </c>
      <c r="E102" s="5">
        <v>0</v>
      </c>
      <c r="F102" s="5">
        <f t="shared" si="71"/>
        <v>0</v>
      </c>
      <c r="G102" s="5">
        <f t="shared" si="72"/>
        <v>0</v>
      </c>
      <c r="H102" s="5">
        <f t="shared" si="73"/>
        <v>0</v>
      </c>
      <c r="I102" s="1">
        <v>1</v>
      </c>
      <c r="J102" s="12">
        <v>1</v>
      </c>
      <c r="K102" s="5">
        <v>0</v>
      </c>
      <c r="L102" s="5">
        <f t="shared" si="74"/>
        <v>0</v>
      </c>
      <c r="M102" s="11">
        <v>0</v>
      </c>
      <c r="N102" s="5">
        <f t="shared" si="75"/>
        <v>0</v>
      </c>
      <c r="O102" s="5">
        <f t="shared" si="76"/>
        <v>0</v>
      </c>
      <c r="P102" s="5">
        <f t="shared" si="77"/>
        <v>0</v>
      </c>
      <c r="Q102" s="12">
        <v>0</v>
      </c>
      <c r="R102" s="5">
        <v>0</v>
      </c>
      <c r="S102" s="5">
        <f t="shared" si="78"/>
        <v>1</v>
      </c>
      <c r="T102" s="5">
        <v>0</v>
      </c>
      <c r="U102" s="5">
        <f t="shared" si="79"/>
        <v>0</v>
      </c>
      <c r="V102" s="5">
        <f t="shared" si="80"/>
        <v>0</v>
      </c>
      <c r="W102" s="5">
        <f t="shared" si="81"/>
        <v>0</v>
      </c>
      <c r="X102" s="5">
        <f t="shared" si="82"/>
        <v>0</v>
      </c>
      <c r="Y102" s="5">
        <f t="shared" si="83"/>
        <v>0.5</v>
      </c>
      <c r="Z102" s="5">
        <f t="shared" si="84"/>
        <v>1</v>
      </c>
      <c r="AA102" s="5">
        <f t="shared" si="69"/>
        <v>6</v>
      </c>
      <c r="AB102" s="5">
        <f t="shared" si="85"/>
        <v>-8</v>
      </c>
      <c r="AC102" s="5">
        <f t="shared" si="86"/>
        <v>-5</v>
      </c>
      <c r="AD102" s="5">
        <f t="shared" si="87"/>
        <v>2</v>
      </c>
      <c r="AE102" s="5">
        <f t="shared" si="88"/>
        <v>-5</v>
      </c>
      <c r="AF102" s="5">
        <f t="shared" si="89"/>
        <v>0</v>
      </c>
      <c r="AG102" s="5">
        <f t="shared" si="90"/>
        <v>0</v>
      </c>
      <c r="AH102" s="5">
        <f t="shared" si="91"/>
        <v>0</v>
      </c>
    </row>
    <row r="103" spans="1:34" x14ac:dyDescent="0.3">
      <c r="A103" s="5">
        <v>5</v>
      </c>
      <c r="B103" s="12">
        <v>0</v>
      </c>
      <c r="C103" s="5">
        <v>0</v>
      </c>
      <c r="D103" s="5">
        <f t="shared" si="70"/>
        <v>1</v>
      </c>
      <c r="E103" s="5">
        <v>0</v>
      </c>
      <c r="F103" s="5">
        <f t="shared" si="71"/>
        <v>0</v>
      </c>
      <c r="G103" s="5">
        <f t="shared" si="72"/>
        <v>0</v>
      </c>
      <c r="H103" s="5">
        <f t="shared" si="73"/>
        <v>0</v>
      </c>
      <c r="I103" s="1">
        <v>0</v>
      </c>
      <c r="J103" s="12">
        <v>0</v>
      </c>
      <c r="K103" s="5">
        <v>1</v>
      </c>
      <c r="L103" s="5">
        <f t="shared" si="74"/>
        <v>0</v>
      </c>
      <c r="M103" s="11">
        <v>2</v>
      </c>
      <c r="N103" s="5">
        <f t="shared" si="75"/>
        <v>1</v>
      </c>
      <c r="O103" s="5">
        <f t="shared" si="76"/>
        <v>1.4142135623730951</v>
      </c>
      <c r="P103" s="5">
        <f t="shared" si="77"/>
        <v>1.4142135623730951</v>
      </c>
      <c r="Q103" s="12">
        <v>0</v>
      </c>
      <c r="R103" s="5">
        <v>0</v>
      </c>
      <c r="S103" s="5">
        <f t="shared" si="78"/>
        <v>1</v>
      </c>
      <c r="T103" s="5">
        <v>0</v>
      </c>
      <c r="U103" s="5">
        <f t="shared" si="79"/>
        <v>0</v>
      </c>
      <c r="V103" s="5">
        <f t="shared" si="80"/>
        <v>0</v>
      </c>
      <c r="W103" s="5">
        <f t="shared" si="81"/>
        <v>0</v>
      </c>
      <c r="X103" s="5">
        <f t="shared" si="82"/>
        <v>1.4142135623730951</v>
      </c>
      <c r="Y103" s="5">
        <f t="shared" si="83"/>
        <v>1</v>
      </c>
      <c r="Z103" s="5">
        <f t="shared" si="84"/>
        <v>0</v>
      </c>
      <c r="AA103" s="5">
        <f t="shared" si="69"/>
        <v>5</v>
      </c>
      <c r="AB103" s="5">
        <f t="shared" si="85"/>
        <v>-6</v>
      </c>
      <c r="AC103" s="5">
        <f t="shared" si="86"/>
        <v>-1</v>
      </c>
      <c r="AD103" s="5">
        <f t="shared" si="87"/>
        <v>-4</v>
      </c>
      <c r="AE103" s="5">
        <f t="shared" si="88"/>
        <v>-1</v>
      </c>
      <c r="AF103" s="5">
        <f t="shared" si="89"/>
        <v>1</v>
      </c>
      <c r="AG103" s="5">
        <f t="shared" si="90"/>
        <v>-2</v>
      </c>
      <c r="AH103" s="5">
        <f t="shared" si="91"/>
        <v>1</v>
      </c>
    </row>
    <row r="104" spans="1:34" x14ac:dyDescent="0.3">
      <c r="A104" s="5">
        <v>5</v>
      </c>
      <c r="B104" s="12">
        <v>0</v>
      </c>
      <c r="C104" s="5">
        <v>0</v>
      </c>
      <c r="D104" s="5">
        <f t="shared" si="70"/>
        <v>1</v>
      </c>
      <c r="E104" s="5">
        <v>0</v>
      </c>
      <c r="F104" s="5">
        <f t="shared" si="71"/>
        <v>0</v>
      </c>
      <c r="G104" s="5">
        <f t="shared" si="72"/>
        <v>0</v>
      </c>
      <c r="H104" s="5">
        <f t="shared" si="73"/>
        <v>0</v>
      </c>
      <c r="I104" s="1">
        <v>0</v>
      </c>
      <c r="J104" s="12">
        <v>0</v>
      </c>
      <c r="K104" s="5">
        <v>1</v>
      </c>
      <c r="L104" s="5">
        <f t="shared" si="74"/>
        <v>0</v>
      </c>
      <c r="M104" s="11">
        <v>-4</v>
      </c>
      <c r="N104" s="5">
        <f t="shared" si="75"/>
        <v>-1</v>
      </c>
      <c r="O104" s="5">
        <f t="shared" si="76"/>
        <v>2</v>
      </c>
      <c r="P104" s="5">
        <f t="shared" si="77"/>
        <v>-2</v>
      </c>
      <c r="Q104" s="12">
        <v>0</v>
      </c>
      <c r="R104" s="5">
        <v>0</v>
      </c>
      <c r="S104" s="5">
        <f t="shared" si="78"/>
        <v>1</v>
      </c>
      <c r="T104" s="5">
        <v>0</v>
      </c>
      <c r="U104" s="5">
        <f t="shared" si="79"/>
        <v>0</v>
      </c>
      <c r="V104" s="5">
        <f t="shared" si="80"/>
        <v>0</v>
      </c>
      <c r="W104" s="5">
        <f t="shared" si="81"/>
        <v>0</v>
      </c>
      <c r="X104" s="5">
        <f t="shared" si="82"/>
        <v>-2</v>
      </c>
      <c r="Y104" s="5">
        <f t="shared" si="83"/>
        <v>0</v>
      </c>
      <c r="Z104" s="5">
        <f t="shared" si="84"/>
        <v>0</v>
      </c>
      <c r="AA104" s="5">
        <f t="shared" si="69"/>
        <v>5</v>
      </c>
      <c r="AB104" s="5">
        <f t="shared" si="85"/>
        <v>0</v>
      </c>
      <c r="AC104" s="5">
        <f t="shared" si="86"/>
        <v>2</v>
      </c>
      <c r="AD104" s="5">
        <f t="shared" si="87"/>
        <v>-4</v>
      </c>
      <c r="AE104" s="5">
        <f t="shared" si="88"/>
        <v>2</v>
      </c>
      <c r="AF104" s="5">
        <f t="shared" si="89"/>
        <v>2</v>
      </c>
      <c r="AG104" s="5">
        <f t="shared" si="90"/>
        <v>-4</v>
      </c>
      <c r="AH104" s="5">
        <f t="shared" si="91"/>
        <v>2</v>
      </c>
    </row>
    <row r="105" spans="1:34" x14ac:dyDescent="0.3">
      <c r="A105" s="5">
        <v>5</v>
      </c>
      <c r="B105" s="12">
        <v>0</v>
      </c>
      <c r="C105" s="5">
        <v>0</v>
      </c>
      <c r="D105" s="5">
        <f t="shared" si="70"/>
        <v>1</v>
      </c>
      <c r="E105" s="5">
        <v>0</v>
      </c>
      <c r="F105" s="5">
        <f t="shared" si="71"/>
        <v>0</v>
      </c>
      <c r="G105" s="5">
        <f t="shared" si="72"/>
        <v>0</v>
      </c>
      <c r="H105" s="5">
        <f t="shared" si="73"/>
        <v>0</v>
      </c>
      <c r="I105" s="1">
        <v>0</v>
      </c>
      <c r="J105" s="12">
        <v>0</v>
      </c>
      <c r="K105" s="5">
        <v>1</v>
      </c>
      <c r="L105" s="5">
        <f t="shared" si="74"/>
        <v>0</v>
      </c>
      <c r="M105" s="11">
        <v>-3</v>
      </c>
      <c r="N105" s="5">
        <f t="shared" si="75"/>
        <v>-1</v>
      </c>
      <c r="O105" s="5">
        <f t="shared" si="76"/>
        <v>1.7320508075688772</v>
      </c>
      <c r="P105" s="5">
        <f t="shared" si="77"/>
        <v>-1.7320508075688772</v>
      </c>
      <c r="Q105" s="12">
        <v>0</v>
      </c>
      <c r="R105" s="5">
        <v>0</v>
      </c>
      <c r="S105" s="5">
        <f t="shared" si="78"/>
        <v>1</v>
      </c>
      <c r="T105" s="5">
        <v>0</v>
      </c>
      <c r="U105" s="5">
        <f t="shared" si="79"/>
        <v>0</v>
      </c>
      <c r="V105" s="5">
        <f t="shared" si="80"/>
        <v>0</v>
      </c>
      <c r="W105" s="5">
        <f t="shared" si="81"/>
        <v>0</v>
      </c>
      <c r="X105" s="5">
        <f t="shared" si="82"/>
        <v>-1.7320508075688772</v>
      </c>
      <c r="Y105" s="5">
        <f t="shared" si="83"/>
        <v>0</v>
      </c>
      <c r="Z105" s="5">
        <f t="shared" si="84"/>
        <v>0</v>
      </c>
      <c r="AA105" s="5">
        <f t="shared" ref="AA105:AA138" si="92">A105</f>
        <v>5</v>
      </c>
      <c r="AB105" s="5">
        <f t="shared" si="85"/>
        <v>0</v>
      </c>
      <c r="AC105" s="5">
        <f t="shared" si="86"/>
        <v>1.5</v>
      </c>
      <c r="AD105" s="5">
        <f t="shared" si="87"/>
        <v>-3</v>
      </c>
      <c r="AE105" s="5">
        <f t="shared" si="88"/>
        <v>1.5</v>
      </c>
      <c r="AF105" s="5">
        <f t="shared" si="89"/>
        <v>1.5</v>
      </c>
      <c r="AG105" s="5">
        <f t="shared" si="90"/>
        <v>-3</v>
      </c>
      <c r="AH105" s="5">
        <f t="shared" si="91"/>
        <v>1.5</v>
      </c>
    </row>
    <row r="106" spans="1:34" x14ac:dyDescent="0.3">
      <c r="A106" s="5">
        <v>5</v>
      </c>
      <c r="B106" s="12">
        <v>0</v>
      </c>
      <c r="C106" s="5">
        <v>0</v>
      </c>
      <c r="D106" s="5">
        <f t="shared" si="70"/>
        <v>1</v>
      </c>
      <c r="E106" s="5">
        <v>0</v>
      </c>
      <c r="F106" s="5">
        <f t="shared" si="71"/>
        <v>0</v>
      </c>
      <c r="G106" s="5">
        <f t="shared" si="72"/>
        <v>0</v>
      </c>
      <c r="H106" s="5">
        <f t="shared" si="73"/>
        <v>0</v>
      </c>
      <c r="I106" s="1">
        <v>0</v>
      </c>
      <c r="J106" s="12">
        <v>0</v>
      </c>
      <c r="K106" s="5">
        <v>1</v>
      </c>
      <c r="L106" s="5">
        <f t="shared" si="74"/>
        <v>0</v>
      </c>
      <c r="M106" s="11">
        <v>0</v>
      </c>
      <c r="N106" s="5">
        <f t="shared" si="75"/>
        <v>0</v>
      </c>
      <c r="O106" s="5">
        <f t="shared" si="76"/>
        <v>0</v>
      </c>
      <c r="P106" s="5">
        <f t="shared" si="77"/>
        <v>0</v>
      </c>
      <c r="Q106" s="12">
        <v>0</v>
      </c>
      <c r="R106" s="5">
        <v>0</v>
      </c>
      <c r="S106" s="5">
        <f t="shared" si="78"/>
        <v>1</v>
      </c>
      <c r="T106" s="5">
        <v>0</v>
      </c>
      <c r="U106" s="5">
        <f t="shared" si="79"/>
        <v>0</v>
      </c>
      <c r="V106" s="5">
        <f t="shared" si="80"/>
        <v>0</v>
      </c>
      <c r="W106" s="5">
        <f t="shared" si="81"/>
        <v>0</v>
      </c>
      <c r="X106" s="5">
        <f t="shared" si="82"/>
        <v>0</v>
      </c>
      <c r="Y106" s="5">
        <f t="shared" si="83"/>
        <v>0.5</v>
      </c>
      <c r="Z106" s="5">
        <f t="shared" si="84"/>
        <v>0</v>
      </c>
      <c r="AA106" s="5">
        <f t="shared" si="92"/>
        <v>5</v>
      </c>
      <c r="AB106" s="5">
        <f t="shared" si="85"/>
        <v>-3</v>
      </c>
      <c r="AC106" s="5">
        <f t="shared" si="86"/>
        <v>-1</v>
      </c>
      <c r="AD106" s="5">
        <f t="shared" si="87"/>
        <v>-1</v>
      </c>
      <c r="AE106" s="5">
        <f t="shared" si="88"/>
        <v>-1</v>
      </c>
      <c r="AF106" s="5">
        <f t="shared" si="89"/>
        <v>0</v>
      </c>
      <c r="AG106" s="5">
        <f t="shared" si="90"/>
        <v>0</v>
      </c>
      <c r="AH106" s="5">
        <f t="shared" si="91"/>
        <v>0</v>
      </c>
    </row>
    <row r="107" spans="1:34" x14ac:dyDescent="0.3">
      <c r="A107" s="5">
        <v>5</v>
      </c>
      <c r="B107" s="12">
        <v>0</v>
      </c>
      <c r="C107" s="5">
        <v>0</v>
      </c>
      <c r="D107" s="5">
        <f t="shared" si="70"/>
        <v>1</v>
      </c>
      <c r="E107" s="5">
        <v>0</v>
      </c>
      <c r="F107" s="5">
        <f t="shared" si="71"/>
        <v>0</v>
      </c>
      <c r="G107" s="5">
        <f t="shared" si="72"/>
        <v>0</v>
      </c>
      <c r="H107" s="5">
        <f t="shared" si="73"/>
        <v>0</v>
      </c>
      <c r="I107" s="1">
        <v>0</v>
      </c>
      <c r="J107" s="12">
        <v>0</v>
      </c>
      <c r="K107" s="5">
        <v>1</v>
      </c>
      <c r="L107" s="5">
        <f t="shared" si="74"/>
        <v>0</v>
      </c>
      <c r="M107" s="11">
        <v>0</v>
      </c>
      <c r="N107" s="5">
        <f t="shared" si="75"/>
        <v>0</v>
      </c>
      <c r="O107" s="5">
        <f t="shared" si="76"/>
        <v>0</v>
      </c>
      <c r="P107" s="5">
        <f t="shared" si="77"/>
        <v>0</v>
      </c>
      <c r="Q107" s="12">
        <v>0</v>
      </c>
      <c r="R107" s="5">
        <v>0</v>
      </c>
      <c r="S107" s="5">
        <f t="shared" si="78"/>
        <v>1</v>
      </c>
      <c r="T107" s="5">
        <v>0</v>
      </c>
      <c r="U107" s="5">
        <f t="shared" si="79"/>
        <v>0</v>
      </c>
      <c r="V107" s="5">
        <f t="shared" si="80"/>
        <v>0</v>
      </c>
      <c r="W107" s="5">
        <f t="shared" si="81"/>
        <v>0</v>
      </c>
      <c r="X107" s="5">
        <f t="shared" si="82"/>
        <v>0</v>
      </c>
      <c r="Y107" s="5">
        <f t="shared" si="83"/>
        <v>0.5</v>
      </c>
      <c r="Z107" s="5">
        <f t="shared" si="84"/>
        <v>0</v>
      </c>
      <c r="AA107" s="5">
        <f t="shared" si="92"/>
        <v>5</v>
      </c>
      <c r="AB107" s="5">
        <f t="shared" si="85"/>
        <v>-3</v>
      </c>
      <c r="AC107" s="5">
        <f t="shared" si="86"/>
        <v>-1</v>
      </c>
      <c r="AD107" s="5">
        <f t="shared" si="87"/>
        <v>-1</v>
      </c>
      <c r="AE107" s="5">
        <f t="shared" si="88"/>
        <v>-1</v>
      </c>
      <c r="AF107" s="5">
        <f t="shared" si="89"/>
        <v>0</v>
      </c>
      <c r="AG107" s="5">
        <f t="shared" si="90"/>
        <v>0</v>
      </c>
      <c r="AH107" s="5">
        <f t="shared" si="91"/>
        <v>0</v>
      </c>
    </row>
    <row r="108" spans="1:34" x14ac:dyDescent="0.3">
      <c r="A108" s="5">
        <v>5</v>
      </c>
      <c r="B108" s="12">
        <v>0</v>
      </c>
      <c r="C108" s="5">
        <v>0</v>
      </c>
      <c r="D108" s="5">
        <f t="shared" si="70"/>
        <v>1</v>
      </c>
      <c r="E108" s="5">
        <v>0</v>
      </c>
      <c r="F108" s="5">
        <f t="shared" si="71"/>
        <v>0</v>
      </c>
      <c r="G108" s="5">
        <f t="shared" si="72"/>
        <v>0</v>
      </c>
      <c r="H108" s="5">
        <f t="shared" si="73"/>
        <v>0</v>
      </c>
      <c r="I108" s="1">
        <v>1</v>
      </c>
      <c r="J108" s="12">
        <v>1</v>
      </c>
      <c r="K108" s="5">
        <v>0</v>
      </c>
      <c r="L108" s="5">
        <f t="shared" si="74"/>
        <v>0</v>
      </c>
      <c r="M108" s="11">
        <v>-4</v>
      </c>
      <c r="N108" s="5">
        <f t="shared" si="75"/>
        <v>-1</v>
      </c>
      <c r="O108" s="5">
        <f t="shared" si="76"/>
        <v>2</v>
      </c>
      <c r="P108" s="5">
        <f t="shared" si="77"/>
        <v>-2</v>
      </c>
      <c r="Q108" s="12">
        <v>0</v>
      </c>
      <c r="R108" s="5">
        <v>0</v>
      </c>
      <c r="S108" s="5">
        <f t="shared" si="78"/>
        <v>1</v>
      </c>
      <c r="T108" s="5">
        <v>0</v>
      </c>
      <c r="U108" s="5">
        <f t="shared" si="79"/>
        <v>0</v>
      </c>
      <c r="V108" s="5">
        <f t="shared" si="80"/>
        <v>0</v>
      </c>
      <c r="W108" s="5">
        <f t="shared" si="81"/>
        <v>0</v>
      </c>
      <c r="X108" s="5">
        <f t="shared" si="82"/>
        <v>-2</v>
      </c>
      <c r="Y108" s="5">
        <f t="shared" si="83"/>
        <v>0</v>
      </c>
      <c r="Z108" s="5">
        <f t="shared" si="84"/>
        <v>1</v>
      </c>
      <c r="AA108" s="5">
        <f t="shared" si="92"/>
        <v>5</v>
      </c>
      <c r="AB108" s="5">
        <f t="shared" si="85"/>
        <v>-10</v>
      </c>
      <c r="AC108" s="5">
        <f t="shared" si="86"/>
        <v>-6</v>
      </c>
      <c r="AD108" s="5">
        <f t="shared" si="87"/>
        <v>2</v>
      </c>
      <c r="AE108" s="5">
        <f t="shared" si="88"/>
        <v>-6</v>
      </c>
      <c r="AF108" s="5">
        <f t="shared" si="89"/>
        <v>2</v>
      </c>
      <c r="AG108" s="5">
        <f t="shared" si="90"/>
        <v>-4</v>
      </c>
      <c r="AH108" s="5">
        <f t="shared" si="91"/>
        <v>2</v>
      </c>
    </row>
    <row r="109" spans="1:34" x14ac:dyDescent="0.3">
      <c r="A109" s="5">
        <v>5</v>
      </c>
      <c r="B109" s="12">
        <v>0</v>
      </c>
      <c r="C109" s="5">
        <v>0</v>
      </c>
      <c r="D109" s="5">
        <f t="shared" si="70"/>
        <v>1</v>
      </c>
      <c r="E109" s="5">
        <v>0</v>
      </c>
      <c r="F109" s="5">
        <f t="shared" si="71"/>
        <v>0</v>
      </c>
      <c r="G109" s="5">
        <f t="shared" si="72"/>
        <v>0</v>
      </c>
      <c r="H109" s="5">
        <f t="shared" si="73"/>
        <v>0</v>
      </c>
      <c r="I109" s="1">
        <v>1</v>
      </c>
      <c r="J109" s="12">
        <v>1</v>
      </c>
      <c r="K109" s="5">
        <v>0</v>
      </c>
      <c r="L109" s="5">
        <f t="shared" si="74"/>
        <v>0</v>
      </c>
      <c r="M109" s="11">
        <v>-6</v>
      </c>
      <c r="N109" s="5">
        <f t="shared" si="75"/>
        <v>-1</v>
      </c>
      <c r="O109" s="5">
        <f t="shared" si="76"/>
        <v>2.4494897427831779</v>
      </c>
      <c r="P109" s="5">
        <f t="shared" si="77"/>
        <v>-2.4494897427831779</v>
      </c>
      <c r="Q109" s="12">
        <v>0</v>
      </c>
      <c r="R109" s="5">
        <v>0</v>
      </c>
      <c r="S109" s="5">
        <f t="shared" si="78"/>
        <v>1</v>
      </c>
      <c r="T109" s="5">
        <v>0</v>
      </c>
      <c r="U109" s="5">
        <f t="shared" si="79"/>
        <v>0</v>
      </c>
      <c r="V109" s="5">
        <f t="shared" si="80"/>
        <v>0</v>
      </c>
      <c r="W109" s="5">
        <f t="shared" si="81"/>
        <v>0</v>
      </c>
      <c r="X109" s="5">
        <f t="shared" si="82"/>
        <v>-2.4494897427831779</v>
      </c>
      <c r="Y109" s="5">
        <f t="shared" si="83"/>
        <v>0</v>
      </c>
      <c r="Z109" s="5">
        <f t="shared" si="84"/>
        <v>1</v>
      </c>
      <c r="AA109" s="5">
        <f t="shared" si="92"/>
        <v>5</v>
      </c>
      <c r="AB109" s="5">
        <f t="shared" si="85"/>
        <v>-10</v>
      </c>
      <c r="AC109" s="5">
        <f t="shared" si="86"/>
        <v>-5</v>
      </c>
      <c r="AD109" s="5">
        <f t="shared" si="87"/>
        <v>0</v>
      </c>
      <c r="AE109" s="5">
        <f t="shared" si="88"/>
        <v>-5</v>
      </c>
      <c r="AF109" s="5">
        <f t="shared" si="89"/>
        <v>3</v>
      </c>
      <c r="AG109" s="5">
        <f t="shared" si="90"/>
        <v>-6</v>
      </c>
      <c r="AH109" s="5">
        <f t="shared" si="91"/>
        <v>3</v>
      </c>
    </row>
    <row r="110" spans="1:34" x14ac:dyDescent="0.3">
      <c r="A110" s="5">
        <v>5</v>
      </c>
      <c r="B110" s="12">
        <v>0</v>
      </c>
      <c r="C110" s="5">
        <v>0</v>
      </c>
      <c r="D110" s="5">
        <f t="shared" si="70"/>
        <v>1</v>
      </c>
      <c r="E110" s="5">
        <v>0</v>
      </c>
      <c r="F110" s="5">
        <f t="shared" si="71"/>
        <v>0</v>
      </c>
      <c r="G110" s="5">
        <f t="shared" si="72"/>
        <v>0</v>
      </c>
      <c r="H110" s="5">
        <f t="shared" si="73"/>
        <v>0</v>
      </c>
      <c r="I110" s="1">
        <v>1</v>
      </c>
      <c r="J110" s="12">
        <v>1</v>
      </c>
      <c r="K110" s="5">
        <v>0</v>
      </c>
      <c r="L110" s="5">
        <f t="shared" si="74"/>
        <v>0</v>
      </c>
      <c r="M110" s="11">
        <v>-6</v>
      </c>
      <c r="N110" s="5">
        <f t="shared" si="75"/>
        <v>-1</v>
      </c>
      <c r="O110" s="5">
        <f t="shared" si="76"/>
        <v>2.4494897427831779</v>
      </c>
      <c r="P110" s="5">
        <f t="shared" si="77"/>
        <v>-2.4494897427831779</v>
      </c>
      <c r="Q110" s="12">
        <v>0</v>
      </c>
      <c r="R110" s="5">
        <v>0</v>
      </c>
      <c r="S110" s="5">
        <f t="shared" si="78"/>
        <v>1</v>
      </c>
      <c r="T110" s="5">
        <v>0</v>
      </c>
      <c r="U110" s="5">
        <f t="shared" si="79"/>
        <v>0</v>
      </c>
      <c r="V110" s="5">
        <f t="shared" si="80"/>
        <v>0</v>
      </c>
      <c r="W110" s="5">
        <f t="shared" si="81"/>
        <v>0</v>
      </c>
      <c r="X110" s="5">
        <f t="shared" si="82"/>
        <v>-2.4494897427831779</v>
      </c>
      <c r="Y110" s="5">
        <f t="shared" si="83"/>
        <v>0</v>
      </c>
      <c r="Z110" s="5">
        <f t="shared" si="84"/>
        <v>1</v>
      </c>
      <c r="AA110" s="5">
        <f t="shared" si="92"/>
        <v>5</v>
      </c>
      <c r="AB110" s="5">
        <f t="shared" si="85"/>
        <v>-10</v>
      </c>
      <c r="AC110" s="5">
        <f t="shared" si="86"/>
        <v>-5</v>
      </c>
      <c r="AD110" s="5">
        <f t="shared" si="87"/>
        <v>0</v>
      </c>
      <c r="AE110" s="5">
        <f t="shared" si="88"/>
        <v>-5</v>
      </c>
      <c r="AF110" s="5">
        <f t="shared" si="89"/>
        <v>3</v>
      </c>
      <c r="AG110" s="5">
        <f t="shared" si="90"/>
        <v>-6</v>
      </c>
      <c r="AH110" s="5">
        <f t="shared" si="91"/>
        <v>3</v>
      </c>
    </row>
    <row r="111" spans="1:34" x14ac:dyDescent="0.3">
      <c r="A111" s="5">
        <v>4</v>
      </c>
      <c r="B111" s="12">
        <v>0</v>
      </c>
      <c r="C111" s="5">
        <v>0</v>
      </c>
      <c r="D111" s="5">
        <f t="shared" si="70"/>
        <v>1</v>
      </c>
      <c r="E111" s="5">
        <v>0</v>
      </c>
      <c r="F111" s="5">
        <f t="shared" si="71"/>
        <v>0</v>
      </c>
      <c r="G111" s="5">
        <f t="shared" si="72"/>
        <v>0</v>
      </c>
      <c r="H111" s="5">
        <f t="shared" si="73"/>
        <v>0</v>
      </c>
      <c r="I111" s="1">
        <v>0</v>
      </c>
      <c r="J111" s="12">
        <v>0</v>
      </c>
      <c r="K111" s="5">
        <v>1</v>
      </c>
      <c r="L111" s="5">
        <f t="shared" si="74"/>
        <v>0</v>
      </c>
      <c r="M111" s="11">
        <v>0</v>
      </c>
      <c r="N111" s="5">
        <f t="shared" si="75"/>
        <v>0</v>
      </c>
      <c r="O111" s="5">
        <f t="shared" si="76"/>
        <v>0</v>
      </c>
      <c r="P111" s="5">
        <f t="shared" si="77"/>
        <v>0</v>
      </c>
      <c r="Q111" s="12">
        <v>0</v>
      </c>
      <c r="R111" s="5">
        <v>0</v>
      </c>
      <c r="S111" s="5">
        <f t="shared" si="78"/>
        <v>1</v>
      </c>
      <c r="T111" s="5">
        <v>0</v>
      </c>
      <c r="U111" s="5">
        <f t="shared" si="79"/>
        <v>0</v>
      </c>
      <c r="V111" s="5">
        <f t="shared" si="80"/>
        <v>0</v>
      </c>
      <c r="W111" s="5">
        <f t="shared" si="81"/>
        <v>0</v>
      </c>
      <c r="X111" s="5">
        <f t="shared" si="82"/>
        <v>0</v>
      </c>
      <c r="Y111" s="5">
        <f t="shared" si="83"/>
        <v>0.5</v>
      </c>
      <c r="Z111" s="5">
        <f t="shared" si="84"/>
        <v>0</v>
      </c>
      <c r="AA111" s="5">
        <f t="shared" si="92"/>
        <v>4</v>
      </c>
      <c r="AB111" s="5">
        <f t="shared" si="85"/>
        <v>-3</v>
      </c>
      <c r="AC111" s="5">
        <f t="shared" si="86"/>
        <v>-1</v>
      </c>
      <c r="AD111" s="5">
        <f t="shared" si="87"/>
        <v>-1</v>
      </c>
      <c r="AE111" s="5">
        <f t="shared" si="88"/>
        <v>-1</v>
      </c>
      <c r="AF111" s="5">
        <f t="shared" si="89"/>
        <v>0</v>
      </c>
      <c r="AG111" s="5">
        <f t="shared" si="90"/>
        <v>0</v>
      </c>
      <c r="AH111" s="5">
        <f t="shared" si="91"/>
        <v>0</v>
      </c>
    </row>
    <row r="112" spans="1:34" x14ac:dyDescent="0.3">
      <c r="A112" s="5">
        <v>4</v>
      </c>
      <c r="B112" s="12">
        <v>0</v>
      </c>
      <c r="C112" s="5">
        <v>0</v>
      </c>
      <c r="D112" s="5">
        <f t="shared" si="70"/>
        <v>1</v>
      </c>
      <c r="E112" s="5">
        <v>0</v>
      </c>
      <c r="F112" s="5">
        <f t="shared" si="71"/>
        <v>0</v>
      </c>
      <c r="G112" s="5">
        <f t="shared" si="72"/>
        <v>0</v>
      </c>
      <c r="H112" s="5">
        <f t="shared" si="73"/>
        <v>0</v>
      </c>
      <c r="I112" s="1">
        <v>1</v>
      </c>
      <c r="J112" s="12">
        <v>1</v>
      </c>
      <c r="K112" s="5">
        <v>0</v>
      </c>
      <c r="L112" s="5">
        <f t="shared" si="74"/>
        <v>0</v>
      </c>
      <c r="M112" s="11">
        <v>-1</v>
      </c>
      <c r="N112" s="5">
        <f t="shared" si="75"/>
        <v>-1</v>
      </c>
      <c r="O112" s="5">
        <f t="shared" si="76"/>
        <v>1</v>
      </c>
      <c r="P112" s="5">
        <f t="shared" si="77"/>
        <v>-1</v>
      </c>
      <c r="Q112" s="12">
        <v>0</v>
      </c>
      <c r="R112" s="5">
        <v>0</v>
      </c>
      <c r="S112" s="5">
        <f t="shared" si="78"/>
        <v>1</v>
      </c>
      <c r="T112" s="5">
        <v>0</v>
      </c>
      <c r="U112" s="5">
        <f t="shared" si="79"/>
        <v>0</v>
      </c>
      <c r="V112" s="5">
        <f t="shared" si="80"/>
        <v>0</v>
      </c>
      <c r="W112" s="5">
        <f t="shared" si="81"/>
        <v>0</v>
      </c>
      <c r="X112" s="5">
        <f t="shared" si="82"/>
        <v>-1</v>
      </c>
      <c r="Y112" s="5">
        <f t="shared" si="83"/>
        <v>0</v>
      </c>
      <c r="Z112" s="5">
        <f t="shared" si="84"/>
        <v>1</v>
      </c>
      <c r="AA112" s="5">
        <f t="shared" si="92"/>
        <v>4</v>
      </c>
      <c r="AB112" s="5">
        <f t="shared" si="85"/>
        <v>-10</v>
      </c>
      <c r="AC112" s="5">
        <f t="shared" si="86"/>
        <v>-7.5</v>
      </c>
      <c r="AD112" s="5">
        <f t="shared" si="87"/>
        <v>5</v>
      </c>
      <c r="AE112" s="5">
        <f t="shared" si="88"/>
        <v>-7.5</v>
      </c>
      <c r="AF112" s="5">
        <f t="shared" si="89"/>
        <v>0.5</v>
      </c>
      <c r="AG112" s="5">
        <f t="shared" si="90"/>
        <v>-1</v>
      </c>
      <c r="AH112" s="5">
        <f t="shared" si="91"/>
        <v>0.5</v>
      </c>
    </row>
    <row r="113" spans="1:34" x14ac:dyDescent="0.3">
      <c r="A113" s="5">
        <v>4</v>
      </c>
      <c r="B113" s="12">
        <v>0</v>
      </c>
      <c r="C113" s="5">
        <v>0</v>
      </c>
      <c r="D113" s="5">
        <f t="shared" si="70"/>
        <v>1</v>
      </c>
      <c r="E113" s="5">
        <v>0</v>
      </c>
      <c r="F113" s="5">
        <f t="shared" si="71"/>
        <v>0</v>
      </c>
      <c r="G113" s="5">
        <f t="shared" si="72"/>
        <v>0</v>
      </c>
      <c r="H113" s="5">
        <f t="shared" si="73"/>
        <v>0</v>
      </c>
      <c r="I113" s="1">
        <v>1</v>
      </c>
      <c r="J113" s="12">
        <v>1</v>
      </c>
      <c r="K113" s="5">
        <v>0</v>
      </c>
      <c r="L113" s="5">
        <f t="shared" si="74"/>
        <v>0</v>
      </c>
      <c r="M113" s="11">
        <v>0</v>
      </c>
      <c r="N113" s="5">
        <f t="shared" si="75"/>
        <v>0</v>
      </c>
      <c r="O113" s="5">
        <f t="shared" si="76"/>
        <v>0</v>
      </c>
      <c r="P113" s="5">
        <f t="shared" si="77"/>
        <v>0</v>
      </c>
      <c r="Q113" s="12">
        <v>0</v>
      </c>
      <c r="R113" s="5">
        <v>0</v>
      </c>
      <c r="S113" s="5">
        <f t="shared" si="78"/>
        <v>1</v>
      </c>
      <c r="T113" s="5">
        <v>0</v>
      </c>
      <c r="U113" s="5">
        <f t="shared" si="79"/>
        <v>0</v>
      </c>
      <c r="V113" s="5">
        <f t="shared" si="80"/>
        <v>0</v>
      </c>
      <c r="W113" s="5">
        <f t="shared" si="81"/>
        <v>0</v>
      </c>
      <c r="X113" s="5">
        <f t="shared" si="82"/>
        <v>0</v>
      </c>
      <c r="Y113" s="5">
        <f t="shared" si="83"/>
        <v>0.5</v>
      </c>
      <c r="Z113" s="5">
        <f t="shared" si="84"/>
        <v>1</v>
      </c>
      <c r="AA113" s="5">
        <f t="shared" si="92"/>
        <v>4</v>
      </c>
      <c r="AB113" s="5">
        <f t="shared" si="85"/>
        <v>-8</v>
      </c>
      <c r="AC113" s="5">
        <f t="shared" si="86"/>
        <v>-5</v>
      </c>
      <c r="AD113" s="5">
        <f t="shared" si="87"/>
        <v>2</v>
      </c>
      <c r="AE113" s="5">
        <f t="shared" si="88"/>
        <v>-5</v>
      </c>
      <c r="AF113" s="5">
        <f t="shared" si="89"/>
        <v>0</v>
      </c>
      <c r="AG113" s="5">
        <f t="shared" si="90"/>
        <v>0</v>
      </c>
      <c r="AH113" s="5">
        <f t="shared" si="91"/>
        <v>0</v>
      </c>
    </row>
    <row r="114" spans="1:34" x14ac:dyDescent="0.3">
      <c r="A114" s="5">
        <v>4</v>
      </c>
      <c r="B114" s="12">
        <v>0</v>
      </c>
      <c r="C114" s="5">
        <v>0</v>
      </c>
      <c r="D114" s="5">
        <f t="shared" si="70"/>
        <v>1</v>
      </c>
      <c r="E114" s="5">
        <v>0</v>
      </c>
      <c r="F114" s="5">
        <f t="shared" si="71"/>
        <v>0</v>
      </c>
      <c r="G114" s="5">
        <f t="shared" si="72"/>
        <v>0</v>
      </c>
      <c r="H114" s="5">
        <f t="shared" si="73"/>
        <v>0</v>
      </c>
      <c r="I114" s="1">
        <v>1</v>
      </c>
      <c r="J114" s="12">
        <v>1</v>
      </c>
      <c r="K114" s="5">
        <v>0</v>
      </c>
      <c r="L114" s="5">
        <f t="shared" si="74"/>
        <v>0</v>
      </c>
      <c r="M114" s="11">
        <v>0</v>
      </c>
      <c r="N114" s="5">
        <f t="shared" si="75"/>
        <v>0</v>
      </c>
      <c r="O114" s="5">
        <f t="shared" si="76"/>
        <v>0</v>
      </c>
      <c r="P114" s="5">
        <f t="shared" si="77"/>
        <v>0</v>
      </c>
      <c r="Q114" s="12">
        <v>0</v>
      </c>
      <c r="R114" s="5">
        <v>0</v>
      </c>
      <c r="S114" s="5">
        <f t="shared" si="78"/>
        <v>1</v>
      </c>
      <c r="T114" s="5">
        <v>0</v>
      </c>
      <c r="U114" s="5">
        <f t="shared" si="79"/>
        <v>0</v>
      </c>
      <c r="V114" s="5">
        <f t="shared" si="80"/>
        <v>0</v>
      </c>
      <c r="W114" s="5">
        <f t="shared" si="81"/>
        <v>0</v>
      </c>
      <c r="X114" s="5">
        <f t="shared" si="82"/>
        <v>0</v>
      </c>
      <c r="Y114" s="5">
        <f t="shared" si="83"/>
        <v>0.5</v>
      </c>
      <c r="Z114" s="5">
        <f t="shared" si="84"/>
        <v>1</v>
      </c>
      <c r="AA114" s="5">
        <f t="shared" si="92"/>
        <v>4</v>
      </c>
      <c r="AB114" s="5">
        <f t="shared" si="85"/>
        <v>-8</v>
      </c>
      <c r="AC114" s="5">
        <f t="shared" si="86"/>
        <v>-5</v>
      </c>
      <c r="AD114" s="5">
        <f t="shared" si="87"/>
        <v>2</v>
      </c>
      <c r="AE114" s="5">
        <f t="shared" si="88"/>
        <v>-5</v>
      </c>
      <c r="AF114" s="5">
        <f t="shared" si="89"/>
        <v>0</v>
      </c>
      <c r="AG114" s="5">
        <f t="shared" si="90"/>
        <v>0</v>
      </c>
      <c r="AH114" s="5">
        <f t="shared" si="91"/>
        <v>0</v>
      </c>
    </row>
    <row r="115" spans="1:34" x14ac:dyDescent="0.3">
      <c r="A115" s="5">
        <v>4</v>
      </c>
      <c r="B115" s="12">
        <v>0</v>
      </c>
      <c r="C115" s="5">
        <v>0</v>
      </c>
      <c r="D115" s="5">
        <f t="shared" si="70"/>
        <v>1</v>
      </c>
      <c r="E115" s="5">
        <v>0</v>
      </c>
      <c r="F115" s="5">
        <f t="shared" si="71"/>
        <v>0</v>
      </c>
      <c r="G115" s="5">
        <f t="shared" si="72"/>
        <v>0</v>
      </c>
      <c r="H115" s="5">
        <f t="shared" si="73"/>
        <v>0</v>
      </c>
      <c r="I115" s="1">
        <v>1</v>
      </c>
      <c r="J115" s="12">
        <v>1</v>
      </c>
      <c r="K115" s="5">
        <v>0</v>
      </c>
      <c r="L115" s="5">
        <f t="shared" si="74"/>
        <v>0</v>
      </c>
      <c r="M115" s="11">
        <v>0</v>
      </c>
      <c r="N115" s="5">
        <f t="shared" si="75"/>
        <v>0</v>
      </c>
      <c r="O115" s="5">
        <f t="shared" si="76"/>
        <v>0</v>
      </c>
      <c r="P115" s="5">
        <f t="shared" si="77"/>
        <v>0</v>
      </c>
      <c r="Q115" s="12">
        <v>0</v>
      </c>
      <c r="R115" s="5">
        <v>0</v>
      </c>
      <c r="S115" s="5">
        <f t="shared" si="78"/>
        <v>1</v>
      </c>
      <c r="T115" s="5">
        <v>0</v>
      </c>
      <c r="U115" s="5">
        <f t="shared" si="79"/>
        <v>0</v>
      </c>
      <c r="V115" s="5">
        <f t="shared" si="80"/>
        <v>0</v>
      </c>
      <c r="W115" s="5">
        <f t="shared" si="81"/>
        <v>0</v>
      </c>
      <c r="X115" s="5">
        <f t="shared" si="82"/>
        <v>0</v>
      </c>
      <c r="Y115" s="5">
        <f t="shared" si="83"/>
        <v>0.5</v>
      </c>
      <c r="Z115" s="5">
        <f t="shared" si="84"/>
        <v>1</v>
      </c>
      <c r="AA115" s="5">
        <f t="shared" si="92"/>
        <v>4</v>
      </c>
      <c r="AB115" s="5">
        <f t="shared" si="85"/>
        <v>-8</v>
      </c>
      <c r="AC115" s="5">
        <f t="shared" si="86"/>
        <v>-5</v>
      </c>
      <c r="AD115" s="5">
        <f t="shared" si="87"/>
        <v>2</v>
      </c>
      <c r="AE115" s="5">
        <f t="shared" si="88"/>
        <v>-5</v>
      </c>
      <c r="AF115" s="5">
        <f t="shared" si="89"/>
        <v>0</v>
      </c>
      <c r="AG115" s="5">
        <f t="shared" si="90"/>
        <v>0</v>
      </c>
      <c r="AH115" s="5">
        <f t="shared" si="91"/>
        <v>0</v>
      </c>
    </row>
    <row r="116" spans="1:34" x14ac:dyDescent="0.3">
      <c r="A116" s="5">
        <v>3</v>
      </c>
      <c r="B116" s="12">
        <v>0</v>
      </c>
      <c r="C116" s="5">
        <v>0</v>
      </c>
      <c r="D116" s="5">
        <f t="shared" si="70"/>
        <v>1</v>
      </c>
      <c r="E116" s="5">
        <v>0</v>
      </c>
      <c r="F116" s="5">
        <f t="shared" si="71"/>
        <v>0</v>
      </c>
      <c r="G116" s="5">
        <f t="shared" si="72"/>
        <v>0</v>
      </c>
      <c r="H116" s="5">
        <f t="shared" si="73"/>
        <v>0</v>
      </c>
      <c r="I116" s="1">
        <v>0</v>
      </c>
      <c r="J116" s="12">
        <v>0</v>
      </c>
      <c r="K116" s="5">
        <v>1</v>
      </c>
      <c r="L116" s="5">
        <f t="shared" si="74"/>
        <v>0</v>
      </c>
      <c r="M116" s="11">
        <v>1</v>
      </c>
      <c r="N116" s="5">
        <f t="shared" si="75"/>
        <v>1</v>
      </c>
      <c r="O116" s="5">
        <f t="shared" si="76"/>
        <v>1</v>
      </c>
      <c r="P116" s="5">
        <f t="shared" si="77"/>
        <v>1</v>
      </c>
      <c r="Q116" s="12">
        <v>0</v>
      </c>
      <c r="R116" s="5">
        <v>0</v>
      </c>
      <c r="S116" s="5">
        <f t="shared" si="78"/>
        <v>1</v>
      </c>
      <c r="T116" s="5">
        <v>0</v>
      </c>
      <c r="U116" s="5">
        <f t="shared" si="79"/>
        <v>0</v>
      </c>
      <c r="V116" s="5">
        <f t="shared" si="80"/>
        <v>0</v>
      </c>
      <c r="W116" s="5">
        <f t="shared" si="81"/>
        <v>0</v>
      </c>
      <c r="X116" s="5">
        <f t="shared" si="82"/>
        <v>1</v>
      </c>
      <c r="Y116" s="5">
        <f t="shared" si="83"/>
        <v>1</v>
      </c>
      <c r="Z116" s="5">
        <f t="shared" si="84"/>
        <v>0</v>
      </c>
      <c r="AA116" s="5">
        <f t="shared" si="92"/>
        <v>3</v>
      </c>
      <c r="AB116" s="5">
        <f t="shared" si="85"/>
        <v>-6</v>
      </c>
      <c r="AC116" s="5">
        <f t="shared" si="86"/>
        <v>-1.5</v>
      </c>
      <c r="AD116" s="5">
        <f t="shared" si="87"/>
        <v>-3</v>
      </c>
      <c r="AE116" s="5">
        <f t="shared" si="88"/>
        <v>-1.5</v>
      </c>
      <c r="AF116" s="5">
        <f t="shared" si="89"/>
        <v>0.5</v>
      </c>
      <c r="AG116" s="5">
        <f t="shared" si="90"/>
        <v>-1</v>
      </c>
      <c r="AH116" s="5">
        <f t="shared" si="91"/>
        <v>0.5</v>
      </c>
    </row>
    <row r="117" spans="1:34" x14ac:dyDescent="0.3">
      <c r="A117" s="5">
        <v>3</v>
      </c>
      <c r="B117" s="12">
        <v>0</v>
      </c>
      <c r="C117" s="5">
        <v>0</v>
      </c>
      <c r="D117" s="5">
        <f t="shared" si="70"/>
        <v>1</v>
      </c>
      <c r="E117" s="5">
        <v>0</v>
      </c>
      <c r="F117" s="5">
        <f t="shared" si="71"/>
        <v>0</v>
      </c>
      <c r="G117" s="5">
        <f t="shared" si="72"/>
        <v>0</v>
      </c>
      <c r="H117" s="5">
        <f t="shared" si="73"/>
        <v>0</v>
      </c>
      <c r="I117" s="1">
        <v>0</v>
      </c>
      <c r="J117" s="12">
        <v>0</v>
      </c>
      <c r="K117" s="5">
        <v>1</v>
      </c>
      <c r="L117" s="5">
        <f t="shared" si="74"/>
        <v>0</v>
      </c>
      <c r="M117" s="11">
        <v>1</v>
      </c>
      <c r="N117" s="5">
        <f t="shared" si="75"/>
        <v>1</v>
      </c>
      <c r="O117" s="5">
        <f t="shared" si="76"/>
        <v>1</v>
      </c>
      <c r="P117" s="5">
        <f t="shared" si="77"/>
        <v>1</v>
      </c>
      <c r="Q117" s="12">
        <v>0</v>
      </c>
      <c r="R117" s="5">
        <v>0</v>
      </c>
      <c r="S117" s="5">
        <f t="shared" si="78"/>
        <v>1</v>
      </c>
      <c r="T117" s="5">
        <v>0</v>
      </c>
      <c r="U117" s="5">
        <f t="shared" si="79"/>
        <v>0</v>
      </c>
      <c r="V117" s="5">
        <f t="shared" si="80"/>
        <v>0</v>
      </c>
      <c r="W117" s="5">
        <f t="shared" si="81"/>
        <v>0</v>
      </c>
      <c r="X117" s="5">
        <f t="shared" si="82"/>
        <v>1</v>
      </c>
      <c r="Y117" s="5">
        <f t="shared" si="83"/>
        <v>1</v>
      </c>
      <c r="Z117" s="5">
        <f t="shared" si="84"/>
        <v>0</v>
      </c>
      <c r="AA117" s="5">
        <f t="shared" si="92"/>
        <v>3</v>
      </c>
      <c r="AB117" s="5">
        <f t="shared" si="85"/>
        <v>-6</v>
      </c>
      <c r="AC117" s="5">
        <f t="shared" si="86"/>
        <v>-1.5</v>
      </c>
      <c r="AD117" s="5">
        <f t="shared" si="87"/>
        <v>-3</v>
      </c>
      <c r="AE117" s="5">
        <f t="shared" si="88"/>
        <v>-1.5</v>
      </c>
      <c r="AF117" s="5">
        <f t="shared" si="89"/>
        <v>0.5</v>
      </c>
      <c r="AG117" s="5">
        <f t="shared" si="90"/>
        <v>-1</v>
      </c>
      <c r="AH117" s="5">
        <f t="shared" si="91"/>
        <v>0.5</v>
      </c>
    </row>
    <row r="118" spans="1:34" x14ac:dyDescent="0.3">
      <c r="A118" s="5">
        <v>3</v>
      </c>
      <c r="B118" s="12">
        <v>0</v>
      </c>
      <c r="C118" s="5">
        <v>0</v>
      </c>
      <c r="D118" s="5">
        <f t="shared" si="70"/>
        <v>1</v>
      </c>
      <c r="E118" s="5">
        <v>0</v>
      </c>
      <c r="F118" s="5">
        <f t="shared" si="71"/>
        <v>0</v>
      </c>
      <c r="G118" s="5">
        <f t="shared" si="72"/>
        <v>0</v>
      </c>
      <c r="H118" s="5">
        <f t="shared" si="73"/>
        <v>0</v>
      </c>
      <c r="I118" s="1">
        <v>0</v>
      </c>
      <c r="J118" s="12">
        <v>0</v>
      </c>
      <c r="K118" s="5">
        <v>1</v>
      </c>
      <c r="L118" s="5">
        <f t="shared" si="74"/>
        <v>0</v>
      </c>
      <c r="M118" s="11">
        <v>0</v>
      </c>
      <c r="N118" s="5">
        <f t="shared" si="75"/>
        <v>0</v>
      </c>
      <c r="O118" s="5">
        <f t="shared" si="76"/>
        <v>0</v>
      </c>
      <c r="P118" s="5">
        <f t="shared" si="77"/>
        <v>0</v>
      </c>
      <c r="Q118" s="12">
        <v>0</v>
      </c>
      <c r="R118" s="5">
        <v>0</v>
      </c>
      <c r="S118" s="5">
        <f t="shared" si="78"/>
        <v>1</v>
      </c>
      <c r="T118" s="5">
        <v>0</v>
      </c>
      <c r="U118" s="5">
        <f t="shared" si="79"/>
        <v>0</v>
      </c>
      <c r="V118" s="5">
        <f t="shared" si="80"/>
        <v>0</v>
      </c>
      <c r="W118" s="5">
        <f t="shared" si="81"/>
        <v>0</v>
      </c>
      <c r="X118" s="5">
        <f t="shared" si="82"/>
        <v>0</v>
      </c>
      <c r="Y118" s="5">
        <f t="shared" si="83"/>
        <v>0.5</v>
      </c>
      <c r="Z118" s="5">
        <f t="shared" si="84"/>
        <v>0</v>
      </c>
      <c r="AA118" s="5">
        <f t="shared" si="92"/>
        <v>3</v>
      </c>
      <c r="AB118" s="5">
        <f t="shared" si="85"/>
        <v>-3</v>
      </c>
      <c r="AC118" s="5">
        <f t="shared" si="86"/>
        <v>-1</v>
      </c>
      <c r="AD118" s="5">
        <f t="shared" si="87"/>
        <v>-1</v>
      </c>
      <c r="AE118" s="5">
        <f t="shared" si="88"/>
        <v>-1</v>
      </c>
      <c r="AF118" s="5">
        <f t="shared" si="89"/>
        <v>0</v>
      </c>
      <c r="AG118" s="5">
        <f t="shared" si="90"/>
        <v>0</v>
      </c>
      <c r="AH118" s="5">
        <f t="shared" si="91"/>
        <v>0</v>
      </c>
    </row>
    <row r="119" spans="1:34" x14ac:dyDescent="0.3">
      <c r="A119" s="5">
        <v>3</v>
      </c>
      <c r="B119" s="12">
        <v>0</v>
      </c>
      <c r="C119" s="5">
        <v>0</v>
      </c>
      <c r="D119" s="5">
        <f t="shared" si="70"/>
        <v>1</v>
      </c>
      <c r="E119" s="5">
        <v>0</v>
      </c>
      <c r="F119" s="5">
        <f t="shared" si="71"/>
        <v>0</v>
      </c>
      <c r="G119" s="5">
        <f t="shared" si="72"/>
        <v>0</v>
      </c>
      <c r="H119" s="5">
        <f t="shared" si="73"/>
        <v>0</v>
      </c>
      <c r="I119" s="1">
        <v>0</v>
      </c>
      <c r="J119" s="12">
        <v>0</v>
      </c>
      <c r="K119" s="5">
        <v>1</v>
      </c>
      <c r="L119" s="5">
        <f t="shared" si="74"/>
        <v>0</v>
      </c>
      <c r="M119" s="11">
        <v>1</v>
      </c>
      <c r="N119" s="5">
        <f t="shared" si="75"/>
        <v>1</v>
      </c>
      <c r="O119" s="5">
        <f t="shared" si="76"/>
        <v>1</v>
      </c>
      <c r="P119" s="5">
        <f t="shared" si="77"/>
        <v>1</v>
      </c>
      <c r="Q119" s="12">
        <v>0</v>
      </c>
      <c r="R119" s="5">
        <v>0</v>
      </c>
      <c r="S119" s="5">
        <f t="shared" si="78"/>
        <v>1</v>
      </c>
      <c r="T119" s="5">
        <v>0</v>
      </c>
      <c r="U119" s="5">
        <f t="shared" si="79"/>
        <v>0</v>
      </c>
      <c r="V119" s="5">
        <f t="shared" si="80"/>
        <v>0</v>
      </c>
      <c r="W119" s="5">
        <f t="shared" si="81"/>
        <v>0</v>
      </c>
      <c r="X119" s="5">
        <f t="shared" si="82"/>
        <v>1</v>
      </c>
      <c r="Y119" s="5">
        <f t="shared" si="83"/>
        <v>1</v>
      </c>
      <c r="Z119" s="5">
        <f t="shared" si="84"/>
        <v>0</v>
      </c>
      <c r="AA119" s="5">
        <f t="shared" si="92"/>
        <v>3</v>
      </c>
      <c r="AB119" s="5">
        <f t="shared" si="85"/>
        <v>-6</v>
      </c>
      <c r="AC119" s="5">
        <f t="shared" si="86"/>
        <v>-1.5</v>
      </c>
      <c r="AD119" s="5">
        <f t="shared" si="87"/>
        <v>-3</v>
      </c>
      <c r="AE119" s="5">
        <f t="shared" si="88"/>
        <v>-1.5</v>
      </c>
      <c r="AF119" s="5">
        <f t="shared" si="89"/>
        <v>0.5</v>
      </c>
      <c r="AG119" s="5">
        <f t="shared" si="90"/>
        <v>-1</v>
      </c>
      <c r="AH119" s="5">
        <f t="shared" si="91"/>
        <v>0.5</v>
      </c>
    </row>
    <row r="120" spans="1:34" x14ac:dyDescent="0.3">
      <c r="A120" s="5">
        <v>3</v>
      </c>
      <c r="B120" s="12">
        <v>0</v>
      </c>
      <c r="C120" s="5">
        <v>0</v>
      </c>
      <c r="D120" s="5">
        <f t="shared" si="70"/>
        <v>1</v>
      </c>
      <c r="E120" s="5">
        <v>0</v>
      </c>
      <c r="F120" s="5">
        <f t="shared" si="71"/>
        <v>0</v>
      </c>
      <c r="G120" s="5">
        <f t="shared" si="72"/>
        <v>0</v>
      </c>
      <c r="H120" s="5">
        <f t="shared" si="73"/>
        <v>0</v>
      </c>
      <c r="I120" s="1">
        <v>0</v>
      </c>
      <c r="J120" s="12">
        <v>0</v>
      </c>
      <c r="K120" s="5">
        <v>1</v>
      </c>
      <c r="L120" s="5">
        <f t="shared" si="74"/>
        <v>0</v>
      </c>
      <c r="M120" s="11">
        <v>1</v>
      </c>
      <c r="N120" s="5">
        <f t="shared" si="75"/>
        <v>1</v>
      </c>
      <c r="O120" s="5">
        <f t="shared" si="76"/>
        <v>1</v>
      </c>
      <c r="P120" s="5">
        <f t="shared" si="77"/>
        <v>1</v>
      </c>
      <c r="Q120" s="12">
        <v>0</v>
      </c>
      <c r="R120" s="5">
        <v>0</v>
      </c>
      <c r="S120" s="5">
        <f t="shared" si="78"/>
        <v>1</v>
      </c>
      <c r="T120" s="5">
        <v>0</v>
      </c>
      <c r="U120" s="5">
        <f t="shared" si="79"/>
        <v>0</v>
      </c>
      <c r="V120" s="5">
        <f t="shared" si="80"/>
        <v>0</v>
      </c>
      <c r="W120" s="5">
        <f t="shared" si="81"/>
        <v>0</v>
      </c>
      <c r="X120" s="5">
        <f t="shared" si="82"/>
        <v>1</v>
      </c>
      <c r="Y120" s="5">
        <f t="shared" si="83"/>
        <v>1</v>
      </c>
      <c r="Z120" s="5">
        <f t="shared" si="84"/>
        <v>0</v>
      </c>
      <c r="AA120" s="5">
        <f t="shared" si="92"/>
        <v>3</v>
      </c>
      <c r="AB120" s="5">
        <f t="shared" si="85"/>
        <v>-6</v>
      </c>
      <c r="AC120" s="5">
        <f t="shared" si="86"/>
        <v>-1.5</v>
      </c>
      <c r="AD120" s="5">
        <f t="shared" si="87"/>
        <v>-3</v>
      </c>
      <c r="AE120" s="5">
        <f t="shared" si="88"/>
        <v>-1.5</v>
      </c>
      <c r="AF120" s="5">
        <f t="shared" si="89"/>
        <v>0.5</v>
      </c>
      <c r="AG120" s="5">
        <f t="shared" si="90"/>
        <v>-1</v>
      </c>
      <c r="AH120" s="5">
        <f t="shared" si="91"/>
        <v>0.5</v>
      </c>
    </row>
    <row r="121" spans="1:34" x14ac:dyDescent="0.3">
      <c r="A121" s="5">
        <v>3</v>
      </c>
      <c r="B121" s="12">
        <v>0</v>
      </c>
      <c r="C121" s="5">
        <v>0</v>
      </c>
      <c r="D121" s="5">
        <f t="shared" si="70"/>
        <v>1</v>
      </c>
      <c r="E121" s="5">
        <v>0</v>
      </c>
      <c r="F121" s="5">
        <f t="shared" si="71"/>
        <v>0</v>
      </c>
      <c r="G121" s="5">
        <f t="shared" si="72"/>
        <v>0</v>
      </c>
      <c r="H121" s="5">
        <f t="shared" si="73"/>
        <v>0</v>
      </c>
      <c r="I121" s="1">
        <v>0</v>
      </c>
      <c r="J121" s="12">
        <v>0</v>
      </c>
      <c r="K121" s="5">
        <v>1</v>
      </c>
      <c r="L121" s="5">
        <f t="shared" si="74"/>
        <v>0</v>
      </c>
      <c r="M121" s="11">
        <v>1</v>
      </c>
      <c r="N121" s="5">
        <f t="shared" si="75"/>
        <v>1</v>
      </c>
      <c r="O121" s="5">
        <f t="shared" si="76"/>
        <v>1</v>
      </c>
      <c r="P121" s="5">
        <f t="shared" si="77"/>
        <v>1</v>
      </c>
      <c r="Q121" s="12">
        <v>0</v>
      </c>
      <c r="R121" s="5">
        <v>0</v>
      </c>
      <c r="S121" s="5">
        <f t="shared" si="78"/>
        <v>1</v>
      </c>
      <c r="T121" s="5">
        <v>0</v>
      </c>
      <c r="U121" s="5">
        <f t="shared" si="79"/>
        <v>0</v>
      </c>
      <c r="V121" s="5">
        <f t="shared" si="80"/>
        <v>0</v>
      </c>
      <c r="W121" s="5">
        <f t="shared" si="81"/>
        <v>0</v>
      </c>
      <c r="X121" s="5">
        <f t="shared" si="82"/>
        <v>1</v>
      </c>
      <c r="Y121" s="5">
        <f t="shared" si="83"/>
        <v>1</v>
      </c>
      <c r="Z121" s="5">
        <f t="shared" si="84"/>
        <v>0</v>
      </c>
      <c r="AA121" s="5">
        <f t="shared" si="92"/>
        <v>3</v>
      </c>
      <c r="AB121" s="5">
        <f t="shared" si="85"/>
        <v>-6</v>
      </c>
      <c r="AC121" s="5">
        <f t="shared" si="86"/>
        <v>-1.5</v>
      </c>
      <c r="AD121" s="5">
        <f t="shared" si="87"/>
        <v>-3</v>
      </c>
      <c r="AE121" s="5">
        <f t="shared" si="88"/>
        <v>-1.5</v>
      </c>
      <c r="AF121" s="5">
        <f t="shared" si="89"/>
        <v>0.5</v>
      </c>
      <c r="AG121" s="5">
        <f t="shared" si="90"/>
        <v>-1</v>
      </c>
      <c r="AH121" s="5">
        <f t="shared" si="91"/>
        <v>0.5</v>
      </c>
    </row>
    <row r="122" spans="1:34" x14ac:dyDescent="0.3">
      <c r="A122" s="5">
        <v>3</v>
      </c>
      <c r="B122" s="12">
        <v>0</v>
      </c>
      <c r="C122" s="5">
        <v>0</v>
      </c>
      <c r="D122" s="5">
        <f t="shared" si="70"/>
        <v>1</v>
      </c>
      <c r="E122" s="5">
        <v>0</v>
      </c>
      <c r="F122" s="5">
        <f t="shared" si="71"/>
        <v>0</v>
      </c>
      <c r="G122" s="5">
        <f t="shared" si="72"/>
        <v>0</v>
      </c>
      <c r="H122" s="5">
        <f t="shared" si="73"/>
        <v>0</v>
      </c>
      <c r="I122" s="1">
        <v>0</v>
      </c>
      <c r="J122" s="12">
        <v>0</v>
      </c>
      <c r="K122" s="5">
        <v>1</v>
      </c>
      <c r="L122" s="5">
        <f t="shared" si="74"/>
        <v>0</v>
      </c>
      <c r="M122" s="11">
        <v>1</v>
      </c>
      <c r="N122" s="5">
        <f t="shared" si="75"/>
        <v>1</v>
      </c>
      <c r="O122" s="5">
        <f t="shared" si="76"/>
        <v>1</v>
      </c>
      <c r="P122" s="5">
        <f t="shared" si="77"/>
        <v>1</v>
      </c>
      <c r="Q122" s="12">
        <v>0</v>
      </c>
      <c r="R122" s="5">
        <v>0</v>
      </c>
      <c r="S122" s="5">
        <f t="shared" si="78"/>
        <v>1</v>
      </c>
      <c r="T122" s="5">
        <v>0</v>
      </c>
      <c r="U122" s="5">
        <f t="shared" si="79"/>
        <v>0</v>
      </c>
      <c r="V122" s="5">
        <f t="shared" si="80"/>
        <v>0</v>
      </c>
      <c r="W122" s="5">
        <f t="shared" si="81"/>
        <v>0</v>
      </c>
      <c r="X122" s="5">
        <f t="shared" si="82"/>
        <v>1</v>
      </c>
      <c r="Y122" s="5">
        <f t="shared" si="83"/>
        <v>1</v>
      </c>
      <c r="Z122" s="5">
        <f t="shared" si="84"/>
        <v>0</v>
      </c>
      <c r="AA122" s="5">
        <f t="shared" si="92"/>
        <v>3</v>
      </c>
      <c r="AB122" s="5">
        <f t="shared" si="85"/>
        <v>-6</v>
      </c>
      <c r="AC122" s="5">
        <f t="shared" si="86"/>
        <v>-1.5</v>
      </c>
      <c r="AD122" s="5">
        <f t="shared" si="87"/>
        <v>-3</v>
      </c>
      <c r="AE122" s="5">
        <f t="shared" si="88"/>
        <v>-1.5</v>
      </c>
      <c r="AF122" s="5">
        <f t="shared" si="89"/>
        <v>0.5</v>
      </c>
      <c r="AG122" s="5">
        <f t="shared" si="90"/>
        <v>-1</v>
      </c>
      <c r="AH122" s="5">
        <f t="shared" si="91"/>
        <v>0.5</v>
      </c>
    </row>
    <row r="123" spans="1:34" x14ac:dyDescent="0.3">
      <c r="A123" s="5">
        <v>3</v>
      </c>
      <c r="B123" s="12">
        <v>0</v>
      </c>
      <c r="C123" s="5">
        <v>0</v>
      </c>
      <c r="D123" s="5">
        <f t="shared" si="70"/>
        <v>1</v>
      </c>
      <c r="E123" s="5">
        <v>0</v>
      </c>
      <c r="F123" s="5">
        <f t="shared" si="71"/>
        <v>0</v>
      </c>
      <c r="G123" s="5">
        <f t="shared" si="72"/>
        <v>0</v>
      </c>
      <c r="H123" s="5">
        <f t="shared" si="73"/>
        <v>0</v>
      </c>
      <c r="I123" s="1">
        <v>1</v>
      </c>
      <c r="J123" s="12">
        <v>1</v>
      </c>
      <c r="K123" s="5">
        <v>0</v>
      </c>
      <c r="L123" s="5">
        <f t="shared" si="74"/>
        <v>0</v>
      </c>
      <c r="M123" s="11">
        <v>-2</v>
      </c>
      <c r="N123" s="5">
        <f t="shared" si="75"/>
        <v>-1</v>
      </c>
      <c r="O123" s="5">
        <f t="shared" si="76"/>
        <v>1.4142135623730951</v>
      </c>
      <c r="P123" s="5">
        <f t="shared" si="77"/>
        <v>-1.4142135623730951</v>
      </c>
      <c r="Q123" s="12">
        <v>0</v>
      </c>
      <c r="R123" s="5">
        <v>0</v>
      </c>
      <c r="S123" s="5">
        <f t="shared" si="78"/>
        <v>1</v>
      </c>
      <c r="T123" s="5">
        <v>0</v>
      </c>
      <c r="U123" s="5">
        <f t="shared" si="79"/>
        <v>0</v>
      </c>
      <c r="V123" s="5">
        <f t="shared" si="80"/>
        <v>0</v>
      </c>
      <c r="W123" s="5">
        <f t="shared" si="81"/>
        <v>0</v>
      </c>
      <c r="X123" s="5">
        <f t="shared" si="82"/>
        <v>-1.4142135623730951</v>
      </c>
      <c r="Y123" s="5">
        <f t="shared" si="83"/>
        <v>0</v>
      </c>
      <c r="Z123" s="5">
        <f t="shared" si="84"/>
        <v>1</v>
      </c>
      <c r="AA123" s="5">
        <f t="shared" si="92"/>
        <v>3</v>
      </c>
      <c r="AB123" s="5">
        <f t="shared" si="85"/>
        <v>-10</v>
      </c>
      <c r="AC123" s="5">
        <f t="shared" si="86"/>
        <v>-7</v>
      </c>
      <c r="AD123" s="5">
        <f t="shared" si="87"/>
        <v>4</v>
      </c>
      <c r="AE123" s="5">
        <f t="shared" si="88"/>
        <v>-7</v>
      </c>
      <c r="AF123" s="5">
        <f t="shared" si="89"/>
        <v>1</v>
      </c>
      <c r="AG123" s="5">
        <f t="shared" si="90"/>
        <v>-2</v>
      </c>
      <c r="AH123" s="5">
        <f t="shared" si="91"/>
        <v>1</v>
      </c>
    </row>
    <row r="124" spans="1:34" x14ac:dyDescent="0.3">
      <c r="A124" s="5">
        <v>2</v>
      </c>
      <c r="B124" s="12">
        <v>0</v>
      </c>
      <c r="C124" s="5">
        <v>0</v>
      </c>
      <c r="D124" s="5">
        <f t="shared" si="70"/>
        <v>1</v>
      </c>
      <c r="E124" s="5">
        <v>0</v>
      </c>
      <c r="F124" s="5">
        <f t="shared" si="71"/>
        <v>0</v>
      </c>
      <c r="G124" s="5">
        <f t="shared" si="72"/>
        <v>0</v>
      </c>
      <c r="H124" s="5">
        <f t="shared" si="73"/>
        <v>0</v>
      </c>
      <c r="I124" s="1">
        <v>0</v>
      </c>
      <c r="J124" s="12">
        <v>0</v>
      </c>
      <c r="K124" s="5">
        <v>1</v>
      </c>
      <c r="L124" s="5">
        <f t="shared" si="74"/>
        <v>0</v>
      </c>
      <c r="M124" s="11">
        <v>0</v>
      </c>
      <c r="N124" s="5">
        <f t="shared" si="75"/>
        <v>0</v>
      </c>
      <c r="O124" s="5">
        <f t="shared" si="76"/>
        <v>0</v>
      </c>
      <c r="P124" s="5">
        <f t="shared" si="77"/>
        <v>0</v>
      </c>
      <c r="Q124" s="12">
        <v>0</v>
      </c>
      <c r="R124" s="5">
        <v>0</v>
      </c>
      <c r="S124" s="5">
        <f t="shared" si="78"/>
        <v>1</v>
      </c>
      <c r="T124" s="5">
        <v>0</v>
      </c>
      <c r="U124" s="5">
        <f t="shared" si="79"/>
        <v>0</v>
      </c>
      <c r="V124" s="5">
        <f t="shared" si="80"/>
        <v>0</v>
      </c>
      <c r="W124" s="5">
        <f t="shared" si="81"/>
        <v>0</v>
      </c>
      <c r="X124" s="5">
        <f t="shared" si="82"/>
        <v>0</v>
      </c>
      <c r="Y124" s="5">
        <f t="shared" si="83"/>
        <v>0.5</v>
      </c>
      <c r="Z124" s="5">
        <f t="shared" si="84"/>
        <v>0</v>
      </c>
      <c r="AA124" s="5">
        <f t="shared" si="92"/>
        <v>2</v>
      </c>
      <c r="AB124" s="5">
        <f t="shared" si="85"/>
        <v>-3</v>
      </c>
      <c r="AC124" s="5">
        <f t="shared" si="86"/>
        <v>-1</v>
      </c>
      <c r="AD124" s="5">
        <f t="shared" si="87"/>
        <v>-1</v>
      </c>
      <c r="AE124" s="5">
        <f t="shared" si="88"/>
        <v>-1</v>
      </c>
      <c r="AF124" s="5">
        <f t="shared" si="89"/>
        <v>0</v>
      </c>
      <c r="AG124" s="5">
        <f t="shared" si="90"/>
        <v>0</v>
      </c>
      <c r="AH124" s="5">
        <f t="shared" si="91"/>
        <v>0</v>
      </c>
    </row>
    <row r="125" spans="1:34" x14ac:dyDescent="0.3">
      <c r="A125" s="5">
        <v>2</v>
      </c>
      <c r="B125" s="12">
        <v>0</v>
      </c>
      <c r="C125" s="5">
        <v>0</v>
      </c>
      <c r="D125" s="5">
        <f t="shared" si="70"/>
        <v>1</v>
      </c>
      <c r="E125" s="5">
        <v>0</v>
      </c>
      <c r="F125" s="5">
        <f t="shared" si="71"/>
        <v>0</v>
      </c>
      <c r="G125" s="5">
        <f t="shared" si="72"/>
        <v>0</v>
      </c>
      <c r="H125" s="5">
        <f t="shared" si="73"/>
        <v>0</v>
      </c>
      <c r="I125" s="1">
        <v>0</v>
      </c>
      <c r="J125" s="12">
        <v>0</v>
      </c>
      <c r="K125" s="5">
        <v>1</v>
      </c>
      <c r="L125" s="5">
        <f t="shared" si="74"/>
        <v>0</v>
      </c>
      <c r="M125" s="11">
        <v>0</v>
      </c>
      <c r="N125" s="5">
        <f t="shared" si="75"/>
        <v>0</v>
      </c>
      <c r="O125" s="5">
        <f t="shared" si="76"/>
        <v>0</v>
      </c>
      <c r="P125" s="5">
        <f t="shared" si="77"/>
        <v>0</v>
      </c>
      <c r="Q125" s="12">
        <v>0</v>
      </c>
      <c r="R125" s="5">
        <v>0</v>
      </c>
      <c r="S125" s="5">
        <f t="shared" si="78"/>
        <v>1</v>
      </c>
      <c r="T125" s="5">
        <v>0</v>
      </c>
      <c r="U125" s="5">
        <f t="shared" si="79"/>
        <v>0</v>
      </c>
      <c r="V125" s="5">
        <f t="shared" si="80"/>
        <v>0</v>
      </c>
      <c r="W125" s="5">
        <f t="shared" si="81"/>
        <v>0</v>
      </c>
      <c r="X125" s="5">
        <f t="shared" si="82"/>
        <v>0</v>
      </c>
      <c r="Y125" s="5">
        <f t="shared" si="83"/>
        <v>0.5</v>
      </c>
      <c r="Z125" s="5">
        <f t="shared" si="84"/>
        <v>0</v>
      </c>
      <c r="AA125" s="5">
        <f t="shared" si="92"/>
        <v>2</v>
      </c>
      <c r="AB125" s="5">
        <f t="shared" si="85"/>
        <v>-3</v>
      </c>
      <c r="AC125" s="5">
        <f t="shared" si="86"/>
        <v>-1</v>
      </c>
      <c r="AD125" s="5">
        <f t="shared" si="87"/>
        <v>-1</v>
      </c>
      <c r="AE125" s="5">
        <f t="shared" si="88"/>
        <v>-1</v>
      </c>
      <c r="AF125" s="5">
        <f t="shared" si="89"/>
        <v>0</v>
      </c>
      <c r="AG125" s="5">
        <f t="shared" si="90"/>
        <v>0</v>
      </c>
      <c r="AH125" s="5">
        <f t="shared" si="91"/>
        <v>0</v>
      </c>
    </row>
    <row r="126" spans="1:34" x14ac:dyDescent="0.3">
      <c r="A126" s="5">
        <v>2</v>
      </c>
      <c r="B126" s="12">
        <v>0</v>
      </c>
      <c r="C126" s="5">
        <v>0</v>
      </c>
      <c r="D126" s="5">
        <f t="shared" si="70"/>
        <v>1</v>
      </c>
      <c r="E126" s="5">
        <v>0</v>
      </c>
      <c r="F126" s="5">
        <f t="shared" si="71"/>
        <v>0</v>
      </c>
      <c r="G126" s="5">
        <f t="shared" si="72"/>
        <v>0</v>
      </c>
      <c r="H126" s="5">
        <f t="shared" si="73"/>
        <v>0</v>
      </c>
      <c r="I126" s="1">
        <v>1</v>
      </c>
      <c r="J126" s="12">
        <v>1</v>
      </c>
      <c r="K126" s="5">
        <v>0</v>
      </c>
      <c r="L126" s="5">
        <f t="shared" si="74"/>
        <v>0</v>
      </c>
      <c r="M126" s="11">
        <v>-3</v>
      </c>
      <c r="N126" s="5">
        <f t="shared" si="75"/>
        <v>-1</v>
      </c>
      <c r="O126" s="5">
        <f t="shared" si="76"/>
        <v>1.7320508075688772</v>
      </c>
      <c r="P126" s="5">
        <f t="shared" si="77"/>
        <v>-1.7320508075688772</v>
      </c>
      <c r="Q126" s="12">
        <v>0</v>
      </c>
      <c r="R126" s="5">
        <v>0</v>
      </c>
      <c r="S126" s="5">
        <f t="shared" si="78"/>
        <v>1</v>
      </c>
      <c r="T126" s="5">
        <v>0</v>
      </c>
      <c r="U126" s="5">
        <f t="shared" si="79"/>
        <v>0</v>
      </c>
      <c r="V126" s="5">
        <f t="shared" si="80"/>
        <v>0</v>
      </c>
      <c r="W126" s="5">
        <f t="shared" si="81"/>
        <v>0</v>
      </c>
      <c r="X126" s="5">
        <f t="shared" si="82"/>
        <v>-1.7320508075688772</v>
      </c>
      <c r="Y126" s="5">
        <f t="shared" si="83"/>
        <v>0</v>
      </c>
      <c r="Z126" s="5">
        <f t="shared" si="84"/>
        <v>1</v>
      </c>
      <c r="AA126" s="5">
        <f t="shared" si="92"/>
        <v>2</v>
      </c>
      <c r="AB126" s="5">
        <f t="shared" si="85"/>
        <v>-10</v>
      </c>
      <c r="AC126" s="5">
        <f t="shared" si="86"/>
        <v>-6.5</v>
      </c>
      <c r="AD126" s="5">
        <f t="shared" si="87"/>
        <v>3</v>
      </c>
      <c r="AE126" s="5">
        <f t="shared" si="88"/>
        <v>-6.5</v>
      </c>
      <c r="AF126" s="5">
        <f t="shared" si="89"/>
        <v>1.5</v>
      </c>
      <c r="AG126" s="5">
        <f t="shared" si="90"/>
        <v>-3</v>
      </c>
      <c r="AH126" s="5">
        <f t="shared" si="91"/>
        <v>1.5</v>
      </c>
    </row>
    <row r="127" spans="1:34" x14ac:dyDescent="0.3">
      <c r="A127" s="5">
        <v>2</v>
      </c>
      <c r="B127" s="12">
        <v>0</v>
      </c>
      <c r="C127" s="5">
        <v>0</v>
      </c>
      <c r="D127" s="5">
        <f t="shared" si="70"/>
        <v>1</v>
      </c>
      <c r="E127" s="5">
        <v>0</v>
      </c>
      <c r="F127" s="5">
        <f t="shared" si="71"/>
        <v>0</v>
      </c>
      <c r="G127" s="5">
        <f t="shared" si="72"/>
        <v>0</v>
      </c>
      <c r="H127" s="5">
        <f t="shared" si="73"/>
        <v>0</v>
      </c>
      <c r="I127" s="1">
        <v>1</v>
      </c>
      <c r="J127" s="12">
        <v>1</v>
      </c>
      <c r="K127" s="5">
        <v>0</v>
      </c>
      <c r="L127" s="5">
        <f t="shared" si="74"/>
        <v>0</v>
      </c>
      <c r="M127" s="11">
        <v>-3</v>
      </c>
      <c r="N127" s="5">
        <f t="shared" si="75"/>
        <v>-1</v>
      </c>
      <c r="O127" s="5">
        <f t="shared" si="76"/>
        <v>1.7320508075688772</v>
      </c>
      <c r="P127" s="5">
        <f t="shared" si="77"/>
        <v>-1.7320508075688772</v>
      </c>
      <c r="Q127" s="12">
        <v>0</v>
      </c>
      <c r="R127" s="5">
        <v>0</v>
      </c>
      <c r="S127" s="5">
        <f t="shared" si="78"/>
        <v>1</v>
      </c>
      <c r="T127" s="5">
        <v>0</v>
      </c>
      <c r="U127" s="5">
        <f t="shared" si="79"/>
        <v>0</v>
      </c>
      <c r="V127" s="5">
        <f t="shared" si="80"/>
        <v>0</v>
      </c>
      <c r="W127" s="5">
        <f t="shared" si="81"/>
        <v>0</v>
      </c>
      <c r="X127" s="5">
        <f t="shared" si="82"/>
        <v>-1.7320508075688772</v>
      </c>
      <c r="Y127" s="5">
        <f t="shared" si="83"/>
        <v>0</v>
      </c>
      <c r="Z127" s="5">
        <f t="shared" si="84"/>
        <v>1</v>
      </c>
      <c r="AA127" s="5">
        <f t="shared" si="92"/>
        <v>2</v>
      </c>
      <c r="AB127" s="5">
        <f t="shared" si="85"/>
        <v>-10</v>
      </c>
      <c r="AC127" s="5">
        <f t="shared" si="86"/>
        <v>-6.5</v>
      </c>
      <c r="AD127" s="5">
        <f t="shared" si="87"/>
        <v>3</v>
      </c>
      <c r="AE127" s="5">
        <f t="shared" si="88"/>
        <v>-6.5</v>
      </c>
      <c r="AF127" s="5">
        <f t="shared" si="89"/>
        <v>1.5</v>
      </c>
      <c r="AG127" s="5">
        <f t="shared" si="90"/>
        <v>-3</v>
      </c>
      <c r="AH127" s="5">
        <f t="shared" si="91"/>
        <v>1.5</v>
      </c>
    </row>
    <row r="128" spans="1:34" x14ac:dyDescent="0.3">
      <c r="A128" s="5">
        <v>2</v>
      </c>
      <c r="B128" s="12">
        <v>0</v>
      </c>
      <c r="C128" s="5">
        <v>0</v>
      </c>
      <c r="D128" s="5">
        <f t="shared" si="70"/>
        <v>1</v>
      </c>
      <c r="E128" s="5">
        <v>0</v>
      </c>
      <c r="F128" s="5">
        <f t="shared" si="71"/>
        <v>0</v>
      </c>
      <c r="G128" s="5">
        <f t="shared" si="72"/>
        <v>0</v>
      </c>
      <c r="H128" s="5">
        <f t="shared" si="73"/>
        <v>0</v>
      </c>
      <c r="I128" s="1">
        <v>1</v>
      </c>
      <c r="J128" s="12">
        <v>1</v>
      </c>
      <c r="K128" s="5">
        <v>0</v>
      </c>
      <c r="L128" s="5">
        <f t="shared" si="74"/>
        <v>0</v>
      </c>
      <c r="M128" s="11">
        <v>-5</v>
      </c>
      <c r="N128" s="5">
        <f t="shared" si="75"/>
        <v>-1</v>
      </c>
      <c r="O128" s="5">
        <f t="shared" si="76"/>
        <v>2.2360679774997898</v>
      </c>
      <c r="P128" s="5">
        <f t="shared" si="77"/>
        <v>-2.2360679774997898</v>
      </c>
      <c r="Q128" s="12">
        <v>0</v>
      </c>
      <c r="R128" s="5">
        <v>0</v>
      </c>
      <c r="S128" s="5">
        <f t="shared" si="78"/>
        <v>1</v>
      </c>
      <c r="T128" s="5">
        <v>0</v>
      </c>
      <c r="U128" s="5">
        <f t="shared" si="79"/>
        <v>0</v>
      </c>
      <c r="V128" s="5">
        <f t="shared" si="80"/>
        <v>0</v>
      </c>
      <c r="W128" s="5">
        <f t="shared" si="81"/>
        <v>0</v>
      </c>
      <c r="X128" s="5">
        <f t="shared" si="82"/>
        <v>-2.2360679774997898</v>
      </c>
      <c r="Y128" s="5">
        <f t="shared" si="83"/>
        <v>0</v>
      </c>
      <c r="Z128" s="5">
        <f t="shared" si="84"/>
        <v>1</v>
      </c>
      <c r="AA128" s="5">
        <f t="shared" si="92"/>
        <v>2</v>
      </c>
      <c r="AB128" s="5">
        <f t="shared" si="85"/>
        <v>-10</v>
      </c>
      <c r="AC128" s="5">
        <f t="shared" si="86"/>
        <v>-5.5</v>
      </c>
      <c r="AD128" s="5">
        <f t="shared" si="87"/>
        <v>1</v>
      </c>
      <c r="AE128" s="5">
        <f t="shared" si="88"/>
        <v>-5.5</v>
      </c>
      <c r="AF128" s="5">
        <f t="shared" si="89"/>
        <v>2.5</v>
      </c>
      <c r="AG128" s="5">
        <f t="shared" si="90"/>
        <v>-5</v>
      </c>
      <c r="AH128" s="5">
        <f t="shared" si="91"/>
        <v>2.5</v>
      </c>
    </row>
    <row r="129" spans="1:34" x14ac:dyDescent="0.3">
      <c r="A129" s="5">
        <v>2</v>
      </c>
      <c r="B129" s="12">
        <v>0</v>
      </c>
      <c r="C129" s="5">
        <v>0</v>
      </c>
      <c r="D129" s="5">
        <f t="shared" si="70"/>
        <v>1</v>
      </c>
      <c r="E129" s="5">
        <v>0</v>
      </c>
      <c r="F129" s="5">
        <f t="shared" si="71"/>
        <v>0</v>
      </c>
      <c r="G129" s="5">
        <f t="shared" si="72"/>
        <v>0</v>
      </c>
      <c r="H129" s="5">
        <f t="shared" si="73"/>
        <v>0</v>
      </c>
      <c r="I129" s="1">
        <v>1</v>
      </c>
      <c r="J129" s="12">
        <v>1</v>
      </c>
      <c r="K129" s="5">
        <v>0</v>
      </c>
      <c r="L129" s="5">
        <f t="shared" si="74"/>
        <v>0</v>
      </c>
      <c r="M129" s="11">
        <v>-5</v>
      </c>
      <c r="N129" s="5">
        <f t="shared" si="75"/>
        <v>-1</v>
      </c>
      <c r="O129" s="5">
        <f t="shared" si="76"/>
        <v>2.2360679774997898</v>
      </c>
      <c r="P129" s="5">
        <f t="shared" si="77"/>
        <v>-2.2360679774997898</v>
      </c>
      <c r="Q129" s="12">
        <v>0</v>
      </c>
      <c r="R129" s="5">
        <v>0</v>
      </c>
      <c r="S129" s="5">
        <f t="shared" si="78"/>
        <v>1</v>
      </c>
      <c r="T129" s="5">
        <v>0</v>
      </c>
      <c r="U129" s="5">
        <f t="shared" si="79"/>
        <v>0</v>
      </c>
      <c r="V129" s="5">
        <f t="shared" si="80"/>
        <v>0</v>
      </c>
      <c r="W129" s="5">
        <f t="shared" si="81"/>
        <v>0</v>
      </c>
      <c r="X129" s="5">
        <f t="shared" si="82"/>
        <v>-2.2360679774997898</v>
      </c>
      <c r="Y129" s="5">
        <f t="shared" si="83"/>
        <v>0</v>
      </c>
      <c r="Z129" s="5">
        <f t="shared" si="84"/>
        <v>1</v>
      </c>
      <c r="AA129" s="5">
        <f t="shared" si="92"/>
        <v>2</v>
      </c>
      <c r="AB129" s="5">
        <f t="shared" si="85"/>
        <v>-10</v>
      </c>
      <c r="AC129" s="5">
        <f t="shared" si="86"/>
        <v>-5.5</v>
      </c>
      <c r="AD129" s="5">
        <f t="shared" si="87"/>
        <v>1</v>
      </c>
      <c r="AE129" s="5">
        <f t="shared" si="88"/>
        <v>-5.5</v>
      </c>
      <c r="AF129" s="5">
        <f t="shared" si="89"/>
        <v>2.5</v>
      </c>
      <c r="AG129" s="5">
        <f t="shared" si="90"/>
        <v>-5</v>
      </c>
      <c r="AH129" s="5">
        <f t="shared" si="91"/>
        <v>2.5</v>
      </c>
    </row>
    <row r="130" spans="1:34" x14ac:dyDescent="0.3">
      <c r="A130" s="5">
        <v>2</v>
      </c>
      <c r="B130" s="12">
        <v>0</v>
      </c>
      <c r="C130" s="5">
        <v>0</v>
      </c>
      <c r="D130" s="5">
        <f t="shared" ref="D130:D161" si="93">1-B130-C130</f>
        <v>1</v>
      </c>
      <c r="E130" s="5">
        <v>0</v>
      </c>
      <c r="F130" s="5">
        <f t="shared" ref="F130:F161" si="94">SIGN(E130)</f>
        <v>0</v>
      </c>
      <c r="G130" s="5">
        <f t="shared" ref="G130:G161" si="95">SQRT(ABS(E130))</f>
        <v>0</v>
      </c>
      <c r="H130" s="5">
        <f t="shared" ref="H130:H161" si="96">F130*G130</f>
        <v>0</v>
      </c>
      <c r="I130" s="1">
        <v>1</v>
      </c>
      <c r="J130" s="12">
        <v>1</v>
      </c>
      <c r="K130" s="5">
        <v>0</v>
      </c>
      <c r="L130" s="5">
        <f t="shared" ref="L130:L161" si="97">1-J130-K130</f>
        <v>0</v>
      </c>
      <c r="M130" s="11">
        <v>-6</v>
      </c>
      <c r="N130" s="5">
        <f t="shared" ref="N130:N161" si="98">SIGN(M130)</f>
        <v>-1</v>
      </c>
      <c r="O130" s="5">
        <f t="shared" ref="O130:O161" si="99">SQRT(ABS(M130))</f>
        <v>2.4494897427831779</v>
      </c>
      <c r="P130" s="5">
        <f t="shared" ref="P130:P161" si="100">N130*O130</f>
        <v>-2.4494897427831779</v>
      </c>
      <c r="Q130" s="12">
        <v>0</v>
      </c>
      <c r="R130" s="5">
        <v>0</v>
      </c>
      <c r="S130" s="5">
        <f t="shared" ref="S130:S161" si="101">1-Q130-R130</f>
        <v>1</v>
      </c>
      <c r="T130" s="5">
        <v>0</v>
      </c>
      <c r="U130" s="5">
        <f t="shared" ref="U130:U161" si="102">SIGN(T130)</f>
        <v>0</v>
      </c>
      <c r="V130" s="5">
        <f t="shared" ref="V130:V161" si="103">SQRT(ABS(T130))</f>
        <v>0</v>
      </c>
      <c r="W130" s="5">
        <f t="shared" ref="W130:W161" si="104">U130*V130</f>
        <v>0</v>
      </c>
      <c r="X130" s="5">
        <f t="shared" ref="X130:X161" si="105">W130+P130+H130</f>
        <v>-2.4494897427831779</v>
      </c>
      <c r="Y130" s="5">
        <f t="shared" ref="Y130:Y161" si="106">IF(X130&gt;0,1, IF(X130=0, 1/2, 0))</f>
        <v>0</v>
      </c>
      <c r="Z130" s="5">
        <f t="shared" ref="Z130:Z161" si="107">I130</f>
        <v>1</v>
      </c>
      <c r="AA130" s="5">
        <f t="shared" si="92"/>
        <v>2</v>
      </c>
      <c r="AB130" s="5">
        <f t="shared" ref="AB130:AB161" si="108">-6*Y130-10*(1-Y130)*I130</f>
        <v>-10</v>
      </c>
      <c r="AC130" s="5">
        <f t="shared" ref="AC130:AC161" si="109">AF130-2*Y130+6*B130*(1-Y130)-8*D130*I130*(1-Y130)</f>
        <v>-5</v>
      </c>
      <c r="AD130" s="5">
        <f t="shared" ref="AD130:AD161" si="110">AG130+J130*6*(1-Y130)+L130*I130*(1-Y130)*(-8)-2*Y130</f>
        <v>0</v>
      </c>
      <c r="AE130" s="5">
        <f t="shared" ref="AE130:AE161" si="111">AH130-2*Y130+Q130*6*(1-Y130)-8*(1-Y130)*S130*I130</f>
        <v>-5</v>
      </c>
      <c r="AF130" s="5">
        <f t="shared" ref="AF130:AF161" si="112">-ABS(E130)+ABS(M130)/2+ABS(T130)/2</f>
        <v>3</v>
      </c>
      <c r="AG130" s="5">
        <f t="shared" ref="AG130:AG161" si="113">ABS(E130)/2-ABS(M130)+ABS(T130)/2</f>
        <v>-6</v>
      </c>
      <c r="AH130" s="5">
        <f t="shared" ref="AH130:AH161" si="114">ABS(E130)/2+ABS(M130)/2-ABS(T130)</f>
        <v>3</v>
      </c>
    </row>
    <row r="131" spans="1:34" x14ac:dyDescent="0.3">
      <c r="A131" s="5">
        <v>2</v>
      </c>
      <c r="B131" s="12">
        <v>0</v>
      </c>
      <c r="C131" s="5">
        <v>0</v>
      </c>
      <c r="D131" s="5">
        <f t="shared" si="93"/>
        <v>1</v>
      </c>
      <c r="E131" s="5">
        <v>0</v>
      </c>
      <c r="F131" s="5">
        <f t="shared" si="94"/>
        <v>0</v>
      </c>
      <c r="G131" s="5">
        <f t="shared" si="95"/>
        <v>0</v>
      </c>
      <c r="H131" s="5">
        <f t="shared" si="96"/>
        <v>0</v>
      </c>
      <c r="I131" s="1">
        <v>1</v>
      </c>
      <c r="J131" s="12">
        <v>1</v>
      </c>
      <c r="K131" s="5">
        <v>0</v>
      </c>
      <c r="L131" s="5">
        <f t="shared" si="97"/>
        <v>0</v>
      </c>
      <c r="M131" s="11">
        <v>-6</v>
      </c>
      <c r="N131" s="5">
        <f t="shared" si="98"/>
        <v>-1</v>
      </c>
      <c r="O131" s="5">
        <f t="shared" si="99"/>
        <v>2.4494897427831779</v>
      </c>
      <c r="P131" s="5">
        <f t="shared" si="100"/>
        <v>-2.4494897427831779</v>
      </c>
      <c r="Q131" s="12">
        <v>0</v>
      </c>
      <c r="R131" s="5">
        <v>0</v>
      </c>
      <c r="S131" s="5">
        <f t="shared" si="101"/>
        <v>1</v>
      </c>
      <c r="T131" s="5">
        <v>0</v>
      </c>
      <c r="U131" s="5">
        <f t="shared" si="102"/>
        <v>0</v>
      </c>
      <c r="V131" s="5">
        <f t="shared" si="103"/>
        <v>0</v>
      </c>
      <c r="W131" s="5">
        <f t="shared" si="104"/>
        <v>0</v>
      </c>
      <c r="X131" s="5">
        <f t="shared" si="105"/>
        <v>-2.4494897427831779</v>
      </c>
      <c r="Y131" s="5">
        <f t="shared" si="106"/>
        <v>0</v>
      </c>
      <c r="Z131" s="5">
        <f t="shared" si="107"/>
        <v>1</v>
      </c>
      <c r="AA131" s="5">
        <f t="shared" si="92"/>
        <v>2</v>
      </c>
      <c r="AB131" s="5">
        <f t="shared" si="108"/>
        <v>-10</v>
      </c>
      <c r="AC131" s="5">
        <f t="shared" si="109"/>
        <v>-5</v>
      </c>
      <c r="AD131" s="5">
        <f t="shared" si="110"/>
        <v>0</v>
      </c>
      <c r="AE131" s="5">
        <f t="shared" si="111"/>
        <v>-5</v>
      </c>
      <c r="AF131" s="5">
        <f t="shared" si="112"/>
        <v>3</v>
      </c>
      <c r="AG131" s="5">
        <f t="shared" si="113"/>
        <v>-6</v>
      </c>
      <c r="AH131" s="5">
        <f t="shared" si="114"/>
        <v>3</v>
      </c>
    </row>
    <row r="132" spans="1:34" x14ac:dyDescent="0.3">
      <c r="A132" s="5">
        <v>1</v>
      </c>
      <c r="B132" s="12">
        <v>0</v>
      </c>
      <c r="C132" s="5">
        <v>0</v>
      </c>
      <c r="D132" s="5">
        <f t="shared" si="93"/>
        <v>1</v>
      </c>
      <c r="E132" s="5">
        <v>0</v>
      </c>
      <c r="F132" s="5">
        <f t="shared" si="94"/>
        <v>0</v>
      </c>
      <c r="G132" s="5">
        <f t="shared" si="95"/>
        <v>0</v>
      </c>
      <c r="H132" s="5">
        <f t="shared" si="96"/>
        <v>0</v>
      </c>
      <c r="I132" s="1">
        <v>0</v>
      </c>
      <c r="J132" s="12">
        <v>0</v>
      </c>
      <c r="K132" s="5">
        <v>1</v>
      </c>
      <c r="L132" s="5">
        <f t="shared" si="97"/>
        <v>0</v>
      </c>
      <c r="M132" s="11">
        <v>0</v>
      </c>
      <c r="N132" s="5">
        <f t="shared" si="98"/>
        <v>0</v>
      </c>
      <c r="O132" s="5">
        <f t="shared" si="99"/>
        <v>0</v>
      </c>
      <c r="P132" s="5">
        <f t="shared" si="100"/>
        <v>0</v>
      </c>
      <c r="Q132" s="12">
        <v>0</v>
      </c>
      <c r="R132" s="5">
        <v>0</v>
      </c>
      <c r="S132" s="5">
        <f t="shared" si="101"/>
        <v>1</v>
      </c>
      <c r="T132" s="5">
        <v>0</v>
      </c>
      <c r="U132" s="5">
        <f t="shared" si="102"/>
        <v>0</v>
      </c>
      <c r="V132" s="5">
        <f t="shared" si="103"/>
        <v>0</v>
      </c>
      <c r="W132" s="5">
        <f t="shared" si="104"/>
        <v>0</v>
      </c>
      <c r="X132" s="5">
        <f t="shared" si="105"/>
        <v>0</v>
      </c>
      <c r="Y132" s="5">
        <f t="shared" si="106"/>
        <v>0.5</v>
      </c>
      <c r="Z132" s="5">
        <f t="shared" si="107"/>
        <v>0</v>
      </c>
      <c r="AA132" s="5">
        <f t="shared" si="92"/>
        <v>1</v>
      </c>
      <c r="AB132" s="5">
        <f t="shared" si="108"/>
        <v>-3</v>
      </c>
      <c r="AC132" s="5">
        <f t="shared" si="109"/>
        <v>-1</v>
      </c>
      <c r="AD132" s="5">
        <f t="shared" si="110"/>
        <v>-1</v>
      </c>
      <c r="AE132" s="5">
        <f t="shared" si="111"/>
        <v>-1</v>
      </c>
      <c r="AF132" s="5">
        <f t="shared" si="112"/>
        <v>0</v>
      </c>
      <c r="AG132" s="5">
        <f t="shared" si="113"/>
        <v>0</v>
      </c>
      <c r="AH132" s="5">
        <f t="shared" si="114"/>
        <v>0</v>
      </c>
    </row>
    <row r="133" spans="1:34" x14ac:dyDescent="0.3">
      <c r="A133" s="5">
        <v>1</v>
      </c>
      <c r="B133" s="12">
        <v>0</v>
      </c>
      <c r="C133" s="5">
        <v>0</v>
      </c>
      <c r="D133" s="5">
        <f t="shared" si="93"/>
        <v>1</v>
      </c>
      <c r="E133" s="5">
        <v>0</v>
      </c>
      <c r="F133" s="5">
        <f t="shared" si="94"/>
        <v>0</v>
      </c>
      <c r="G133" s="5">
        <f t="shared" si="95"/>
        <v>0</v>
      </c>
      <c r="H133" s="5">
        <f t="shared" si="96"/>
        <v>0</v>
      </c>
      <c r="I133" s="1">
        <v>0</v>
      </c>
      <c r="J133" s="12">
        <v>0</v>
      </c>
      <c r="K133" s="5">
        <v>1</v>
      </c>
      <c r="L133" s="5">
        <f t="shared" si="97"/>
        <v>0</v>
      </c>
      <c r="M133" s="11">
        <v>0</v>
      </c>
      <c r="N133" s="5">
        <f t="shared" si="98"/>
        <v>0</v>
      </c>
      <c r="O133" s="5">
        <f t="shared" si="99"/>
        <v>0</v>
      </c>
      <c r="P133" s="5">
        <f t="shared" si="100"/>
        <v>0</v>
      </c>
      <c r="Q133" s="12">
        <v>0</v>
      </c>
      <c r="R133" s="5">
        <v>0</v>
      </c>
      <c r="S133" s="5">
        <f t="shared" si="101"/>
        <v>1</v>
      </c>
      <c r="T133" s="5">
        <v>0</v>
      </c>
      <c r="U133" s="5">
        <f t="shared" si="102"/>
        <v>0</v>
      </c>
      <c r="V133" s="5">
        <f t="shared" si="103"/>
        <v>0</v>
      </c>
      <c r="W133" s="5">
        <f t="shared" si="104"/>
        <v>0</v>
      </c>
      <c r="X133" s="5">
        <f t="shared" si="105"/>
        <v>0</v>
      </c>
      <c r="Y133" s="5">
        <f t="shared" si="106"/>
        <v>0.5</v>
      </c>
      <c r="Z133" s="5">
        <f t="shared" si="107"/>
        <v>0</v>
      </c>
      <c r="AA133" s="5">
        <f t="shared" si="92"/>
        <v>1</v>
      </c>
      <c r="AB133" s="5">
        <f t="shared" si="108"/>
        <v>-3</v>
      </c>
      <c r="AC133" s="5">
        <f t="shared" si="109"/>
        <v>-1</v>
      </c>
      <c r="AD133" s="5">
        <f t="shared" si="110"/>
        <v>-1</v>
      </c>
      <c r="AE133" s="5">
        <f t="shared" si="111"/>
        <v>-1</v>
      </c>
      <c r="AF133" s="5">
        <f t="shared" si="112"/>
        <v>0</v>
      </c>
      <c r="AG133" s="5">
        <f t="shared" si="113"/>
        <v>0</v>
      </c>
      <c r="AH133" s="5">
        <f t="shared" si="114"/>
        <v>0</v>
      </c>
    </row>
    <row r="134" spans="1:34" x14ac:dyDescent="0.3">
      <c r="A134" s="5">
        <v>1</v>
      </c>
      <c r="B134" s="12">
        <v>0</v>
      </c>
      <c r="C134" s="5">
        <v>0</v>
      </c>
      <c r="D134" s="5">
        <f t="shared" si="93"/>
        <v>1</v>
      </c>
      <c r="E134" s="5">
        <v>0</v>
      </c>
      <c r="F134" s="5">
        <f t="shared" si="94"/>
        <v>0</v>
      </c>
      <c r="G134" s="5">
        <f t="shared" si="95"/>
        <v>0</v>
      </c>
      <c r="H134" s="5">
        <f t="shared" si="96"/>
        <v>0</v>
      </c>
      <c r="I134" s="1">
        <v>1</v>
      </c>
      <c r="J134" s="12">
        <v>1</v>
      </c>
      <c r="K134" s="5">
        <v>0</v>
      </c>
      <c r="L134" s="5">
        <f t="shared" si="97"/>
        <v>0</v>
      </c>
      <c r="M134" s="11">
        <v>-4</v>
      </c>
      <c r="N134" s="5">
        <f t="shared" si="98"/>
        <v>-1</v>
      </c>
      <c r="O134" s="5">
        <f t="shared" si="99"/>
        <v>2</v>
      </c>
      <c r="P134" s="5">
        <f t="shared" si="100"/>
        <v>-2</v>
      </c>
      <c r="Q134" s="12">
        <v>0</v>
      </c>
      <c r="R134" s="5">
        <v>0</v>
      </c>
      <c r="S134" s="5">
        <f t="shared" si="101"/>
        <v>1</v>
      </c>
      <c r="T134" s="5">
        <v>0</v>
      </c>
      <c r="U134" s="5">
        <f t="shared" si="102"/>
        <v>0</v>
      </c>
      <c r="V134" s="5">
        <f t="shared" si="103"/>
        <v>0</v>
      </c>
      <c r="W134" s="5">
        <f t="shared" si="104"/>
        <v>0</v>
      </c>
      <c r="X134" s="5">
        <f t="shared" si="105"/>
        <v>-2</v>
      </c>
      <c r="Y134" s="5">
        <f t="shared" si="106"/>
        <v>0</v>
      </c>
      <c r="Z134" s="5">
        <f t="shared" si="107"/>
        <v>1</v>
      </c>
      <c r="AA134" s="5">
        <f t="shared" si="92"/>
        <v>1</v>
      </c>
      <c r="AB134" s="5">
        <f t="shared" si="108"/>
        <v>-10</v>
      </c>
      <c r="AC134" s="5">
        <f t="shared" si="109"/>
        <v>-6</v>
      </c>
      <c r="AD134" s="5">
        <f t="shared" si="110"/>
        <v>2</v>
      </c>
      <c r="AE134" s="5">
        <f t="shared" si="111"/>
        <v>-6</v>
      </c>
      <c r="AF134" s="5">
        <f t="shared" si="112"/>
        <v>2</v>
      </c>
      <c r="AG134" s="5">
        <f t="shared" si="113"/>
        <v>-4</v>
      </c>
      <c r="AH134" s="5">
        <f t="shared" si="114"/>
        <v>2</v>
      </c>
    </row>
    <row r="135" spans="1:34" x14ac:dyDescent="0.3">
      <c r="A135" s="5">
        <v>1</v>
      </c>
      <c r="B135" s="12">
        <v>0</v>
      </c>
      <c r="C135" s="5">
        <v>0</v>
      </c>
      <c r="D135" s="5">
        <f t="shared" si="93"/>
        <v>1</v>
      </c>
      <c r="E135" s="5">
        <v>0</v>
      </c>
      <c r="F135" s="5">
        <f t="shared" si="94"/>
        <v>0</v>
      </c>
      <c r="G135" s="5">
        <f t="shared" si="95"/>
        <v>0</v>
      </c>
      <c r="H135" s="5">
        <f t="shared" si="96"/>
        <v>0</v>
      </c>
      <c r="I135" s="1">
        <v>1</v>
      </c>
      <c r="J135" s="12">
        <v>1</v>
      </c>
      <c r="K135" s="5">
        <v>0</v>
      </c>
      <c r="L135" s="5">
        <f t="shared" si="97"/>
        <v>0</v>
      </c>
      <c r="M135" s="11">
        <v>0</v>
      </c>
      <c r="N135" s="5">
        <f t="shared" si="98"/>
        <v>0</v>
      </c>
      <c r="O135" s="5">
        <f t="shared" si="99"/>
        <v>0</v>
      </c>
      <c r="P135" s="5">
        <f t="shared" si="100"/>
        <v>0</v>
      </c>
      <c r="Q135" s="12">
        <v>0</v>
      </c>
      <c r="R135" s="5">
        <v>0</v>
      </c>
      <c r="S135" s="5">
        <f t="shared" si="101"/>
        <v>1</v>
      </c>
      <c r="T135" s="5">
        <v>0</v>
      </c>
      <c r="U135" s="5">
        <f t="shared" si="102"/>
        <v>0</v>
      </c>
      <c r="V135" s="5">
        <f t="shared" si="103"/>
        <v>0</v>
      </c>
      <c r="W135" s="5">
        <f t="shared" si="104"/>
        <v>0</v>
      </c>
      <c r="X135" s="5">
        <f t="shared" si="105"/>
        <v>0</v>
      </c>
      <c r="Y135" s="5">
        <f t="shared" si="106"/>
        <v>0.5</v>
      </c>
      <c r="Z135" s="5">
        <f t="shared" si="107"/>
        <v>1</v>
      </c>
      <c r="AA135" s="5">
        <f t="shared" si="92"/>
        <v>1</v>
      </c>
      <c r="AB135" s="5">
        <f t="shared" si="108"/>
        <v>-8</v>
      </c>
      <c r="AC135" s="5">
        <f t="shared" si="109"/>
        <v>-5</v>
      </c>
      <c r="AD135" s="5">
        <f t="shared" si="110"/>
        <v>2</v>
      </c>
      <c r="AE135" s="5">
        <f t="shared" si="111"/>
        <v>-5</v>
      </c>
      <c r="AF135" s="5">
        <f t="shared" si="112"/>
        <v>0</v>
      </c>
      <c r="AG135" s="5">
        <f t="shared" si="113"/>
        <v>0</v>
      </c>
      <c r="AH135" s="5">
        <f t="shared" si="114"/>
        <v>0</v>
      </c>
    </row>
    <row r="136" spans="1:34" x14ac:dyDescent="0.3">
      <c r="A136" s="5">
        <v>1</v>
      </c>
      <c r="B136" s="12">
        <v>0</v>
      </c>
      <c r="C136" s="5">
        <v>0</v>
      </c>
      <c r="D136" s="5">
        <f t="shared" si="93"/>
        <v>1</v>
      </c>
      <c r="E136" s="5">
        <v>0</v>
      </c>
      <c r="F136" s="5">
        <f t="shared" si="94"/>
        <v>0</v>
      </c>
      <c r="G136" s="5">
        <f t="shared" si="95"/>
        <v>0</v>
      </c>
      <c r="H136" s="5">
        <f t="shared" si="96"/>
        <v>0</v>
      </c>
      <c r="I136" s="1">
        <v>1</v>
      </c>
      <c r="J136" s="12">
        <v>1</v>
      </c>
      <c r="K136" s="5">
        <v>0</v>
      </c>
      <c r="L136" s="5">
        <f t="shared" si="97"/>
        <v>0</v>
      </c>
      <c r="M136" s="11">
        <v>-4</v>
      </c>
      <c r="N136" s="5">
        <f t="shared" si="98"/>
        <v>-1</v>
      </c>
      <c r="O136" s="5">
        <f t="shared" si="99"/>
        <v>2</v>
      </c>
      <c r="P136" s="5">
        <f t="shared" si="100"/>
        <v>-2</v>
      </c>
      <c r="Q136" s="12">
        <v>0</v>
      </c>
      <c r="R136" s="5">
        <v>0</v>
      </c>
      <c r="S136" s="5">
        <f t="shared" si="101"/>
        <v>1</v>
      </c>
      <c r="T136" s="5">
        <v>0</v>
      </c>
      <c r="U136" s="5">
        <f t="shared" si="102"/>
        <v>0</v>
      </c>
      <c r="V136" s="5">
        <f t="shared" si="103"/>
        <v>0</v>
      </c>
      <c r="W136" s="5">
        <f t="shared" si="104"/>
        <v>0</v>
      </c>
      <c r="X136" s="5">
        <f t="shared" si="105"/>
        <v>-2</v>
      </c>
      <c r="Y136" s="5">
        <f t="shared" si="106"/>
        <v>0</v>
      </c>
      <c r="Z136" s="5">
        <f t="shared" si="107"/>
        <v>1</v>
      </c>
      <c r="AA136" s="5">
        <f t="shared" si="92"/>
        <v>1</v>
      </c>
      <c r="AB136" s="5">
        <f t="shared" si="108"/>
        <v>-10</v>
      </c>
      <c r="AC136" s="5">
        <f t="shared" si="109"/>
        <v>-6</v>
      </c>
      <c r="AD136" s="5">
        <f t="shared" si="110"/>
        <v>2</v>
      </c>
      <c r="AE136" s="5">
        <f t="shared" si="111"/>
        <v>-6</v>
      </c>
      <c r="AF136" s="5">
        <f t="shared" si="112"/>
        <v>2</v>
      </c>
      <c r="AG136" s="5">
        <f t="shared" si="113"/>
        <v>-4</v>
      </c>
      <c r="AH136" s="5">
        <f t="shared" si="114"/>
        <v>2</v>
      </c>
    </row>
    <row r="137" spans="1:34" x14ac:dyDescent="0.3">
      <c r="A137" s="5">
        <v>1</v>
      </c>
      <c r="B137" s="12">
        <v>0</v>
      </c>
      <c r="C137" s="5">
        <v>0</v>
      </c>
      <c r="D137" s="5">
        <f t="shared" si="93"/>
        <v>1</v>
      </c>
      <c r="E137" s="5">
        <v>0</v>
      </c>
      <c r="F137" s="5">
        <f t="shared" si="94"/>
        <v>0</v>
      </c>
      <c r="G137" s="5">
        <f t="shared" si="95"/>
        <v>0</v>
      </c>
      <c r="H137" s="5">
        <f t="shared" si="96"/>
        <v>0</v>
      </c>
      <c r="I137" s="1">
        <v>1</v>
      </c>
      <c r="J137" s="12">
        <v>1</v>
      </c>
      <c r="K137" s="5">
        <v>0</v>
      </c>
      <c r="L137" s="5">
        <f t="shared" si="97"/>
        <v>0</v>
      </c>
      <c r="M137" s="11">
        <v>-5</v>
      </c>
      <c r="N137" s="5">
        <f t="shared" si="98"/>
        <v>-1</v>
      </c>
      <c r="O137" s="5">
        <f t="shared" si="99"/>
        <v>2.2360679774997898</v>
      </c>
      <c r="P137" s="5">
        <f t="shared" si="100"/>
        <v>-2.2360679774997898</v>
      </c>
      <c r="Q137" s="12">
        <v>0</v>
      </c>
      <c r="R137" s="5">
        <v>0</v>
      </c>
      <c r="S137" s="5">
        <f t="shared" si="101"/>
        <v>1</v>
      </c>
      <c r="T137" s="5">
        <v>0</v>
      </c>
      <c r="U137" s="5">
        <f t="shared" si="102"/>
        <v>0</v>
      </c>
      <c r="V137" s="5">
        <f t="shared" si="103"/>
        <v>0</v>
      </c>
      <c r="W137" s="5">
        <f t="shared" si="104"/>
        <v>0</v>
      </c>
      <c r="X137" s="5">
        <f t="shared" si="105"/>
        <v>-2.2360679774997898</v>
      </c>
      <c r="Y137" s="5">
        <f t="shared" si="106"/>
        <v>0</v>
      </c>
      <c r="Z137" s="5">
        <f t="shared" si="107"/>
        <v>1</v>
      </c>
      <c r="AA137" s="5">
        <f t="shared" si="92"/>
        <v>1</v>
      </c>
      <c r="AB137" s="5">
        <f t="shared" si="108"/>
        <v>-10</v>
      </c>
      <c r="AC137" s="5">
        <f t="shared" si="109"/>
        <v>-5.5</v>
      </c>
      <c r="AD137" s="5">
        <f t="shared" si="110"/>
        <v>1</v>
      </c>
      <c r="AE137" s="5">
        <f t="shared" si="111"/>
        <v>-5.5</v>
      </c>
      <c r="AF137" s="5">
        <f t="shared" si="112"/>
        <v>2.5</v>
      </c>
      <c r="AG137" s="5">
        <f t="shared" si="113"/>
        <v>-5</v>
      </c>
      <c r="AH137" s="5">
        <f t="shared" si="114"/>
        <v>2.5</v>
      </c>
    </row>
    <row r="138" spans="1:34" x14ac:dyDescent="0.3">
      <c r="A138" s="5">
        <v>1</v>
      </c>
      <c r="B138" s="12">
        <v>0</v>
      </c>
      <c r="C138" s="5">
        <v>0</v>
      </c>
      <c r="D138" s="5">
        <f t="shared" si="93"/>
        <v>1</v>
      </c>
      <c r="E138" s="5">
        <v>0</v>
      </c>
      <c r="F138" s="5">
        <f t="shared" si="94"/>
        <v>0</v>
      </c>
      <c r="G138" s="5">
        <f t="shared" si="95"/>
        <v>0</v>
      </c>
      <c r="H138" s="5">
        <f t="shared" si="96"/>
        <v>0</v>
      </c>
      <c r="I138" s="1">
        <v>1</v>
      </c>
      <c r="J138" s="12">
        <v>1</v>
      </c>
      <c r="K138" s="5">
        <v>0</v>
      </c>
      <c r="L138" s="5">
        <f t="shared" si="97"/>
        <v>0</v>
      </c>
      <c r="M138" s="11">
        <v>-5</v>
      </c>
      <c r="N138" s="5">
        <f t="shared" si="98"/>
        <v>-1</v>
      </c>
      <c r="O138" s="5">
        <f t="shared" si="99"/>
        <v>2.2360679774997898</v>
      </c>
      <c r="P138" s="5">
        <f t="shared" si="100"/>
        <v>-2.2360679774997898</v>
      </c>
      <c r="Q138" s="12">
        <v>0</v>
      </c>
      <c r="R138" s="5">
        <v>0</v>
      </c>
      <c r="S138" s="5">
        <f t="shared" si="101"/>
        <v>1</v>
      </c>
      <c r="T138" s="5">
        <v>0</v>
      </c>
      <c r="U138" s="5">
        <f t="shared" si="102"/>
        <v>0</v>
      </c>
      <c r="V138" s="5">
        <f t="shared" si="103"/>
        <v>0</v>
      </c>
      <c r="W138" s="5">
        <f t="shared" si="104"/>
        <v>0</v>
      </c>
      <c r="X138" s="5">
        <f t="shared" si="105"/>
        <v>-2.2360679774997898</v>
      </c>
      <c r="Y138" s="5">
        <f t="shared" si="106"/>
        <v>0</v>
      </c>
      <c r="Z138" s="5">
        <f t="shared" si="107"/>
        <v>1</v>
      </c>
      <c r="AA138" s="5">
        <f t="shared" si="92"/>
        <v>1</v>
      </c>
      <c r="AB138" s="5">
        <f t="shared" si="108"/>
        <v>-10</v>
      </c>
      <c r="AC138" s="5">
        <f t="shared" si="109"/>
        <v>-5.5</v>
      </c>
      <c r="AD138" s="5">
        <f t="shared" si="110"/>
        <v>1</v>
      </c>
      <c r="AE138" s="5">
        <f t="shared" si="111"/>
        <v>-5.5</v>
      </c>
      <c r="AF138" s="5">
        <f t="shared" si="112"/>
        <v>2.5</v>
      </c>
      <c r="AG138" s="5">
        <f t="shared" si="113"/>
        <v>-5</v>
      </c>
      <c r="AH138" s="5">
        <f t="shared" si="114"/>
        <v>2.5</v>
      </c>
    </row>
    <row r="139" spans="1:34" x14ac:dyDescent="0.3">
      <c r="A139" s="5">
        <v>10</v>
      </c>
      <c r="B139" s="5">
        <v>0</v>
      </c>
      <c r="C139" s="5">
        <v>0</v>
      </c>
      <c r="D139" s="5">
        <f t="shared" si="93"/>
        <v>1</v>
      </c>
      <c r="E139" s="5">
        <v>0</v>
      </c>
      <c r="F139" s="5">
        <f t="shared" si="94"/>
        <v>0</v>
      </c>
      <c r="G139" s="5">
        <f t="shared" si="95"/>
        <v>0</v>
      </c>
      <c r="H139" s="5">
        <f t="shared" si="96"/>
        <v>0</v>
      </c>
      <c r="I139" s="1">
        <v>0</v>
      </c>
      <c r="J139" s="5">
        <v>0</v>
      </c>
      <c r="K139" s="5">
        <v>0</v>
      </c>
      <c r="L139" s="5">
        <f t="shared" si="97"/>
        <v>1</v>
      </c>
      <c r="M139" s="5">
        <v>0</v>
      </c>
      <c r="N139" s="5">
        <f t="shared" si="98"/>
        <v>0</v>
      </c>
      <c r="O139" s="5">
        <f t="shared" si="99"/>
        <v>0</v>
      </c>
      <c r="P139" s="5">
        <f t="shared" si="100"/>
        <v>0</v>
      </c>
      <c r="Q139" s="5">
        <v>0</v>
      </c>
      <c r="R139" s="5">
        <v>1</v>
      </c>
      <c r="S139" s="5">
        <f t="shared" si="101"/>
        <v>0</v>
      </c>
      <c r="T139" s="5">
        <v>2</v>
      </c>
      <c r="U139" s="5">
        <f t="shared" si="102"/>
        <v>1</v>
      </c>
      <c r="V139" s="5">
        <f t="shared" si="103"/>
        <v>1.4142135623730951</v>
      </c>
      <c r="W139" s="5">
        <f t="shared" si="104"/>
        <v>1.4142135623730951</v>
      </c>
      <c r="X139" s="5">
        <f t="shared" si="105"/>
        <v>1.4142135623730951</v>
      </c>
      <c r="Y139" s="5">
        <f t="shared" si="106"/>
        <v>1</v>
      </c>
      <c r="Z139" s="5">
        <f t="shared" si="107"/>
        <v>0</v>
      </c>
      <c r="AA139" s="5">
        <v>10</v>
      </c>
      <c r="AB139" s="5">
        <f t="shared" si="108"/>
        <v>-6</v>
      </c>
      <c r="AC139" s="5">
        <f t="shared" si="109"/>
        <v>-1</v>
      </c>
      <c r="AD139" s="5">
        <f t="shared" si="110"/>
        <v>-1</v>
      </c>
      <c r="AE139" s="5">
        <f t="shared" si="111"/>
        <v>-4</v>
      </c>
      <c r="AF139" s="5">
        <f t="shared" si="112"/>
        <v>1</v>
      </c>
      <c r="AG139" s="5">
        <f t="shared" si="113"/>
        <v>1</v>
      </c>
      <c r="AH139" s="5">
        <f t="shared" si="114"/>
        <v>-2</v>
      </c>
    </row>
    <row r="140" spans="1:34" x14ac:dyDescent="0.3">
      <c r="A140" s="5">
        <v>10</v>
      </c>
      <c r="B140" s="5">
        <v>0</v>
      </c>
      <c r="C140" s="5">
        <v>0</v>
      </c>
      <c r="D140" s="5">
        <f t="shared" si="93"/>
        <v>1</v>
      </c>
      <c r="E140" s="5">
        <v>0</v>
      </c>
      <c r="F140" s="5">
        <f t="shared" si="94"/>
        <v>0</v>
      </c>
      <c r="G140" s="5">
        <f t="shared" si="95"/>
        <v>0</v>
      </c>
      <c r="H140" s="5">
        <f t="shared" si="96"/>
        <v>0</v>
      </c>
      <c r="I140" s="1">
        <v>0</v>
      </c>
      <c r="J140" s="5">
        <v>0</v>
      </c>
      <c r="K140" s="5">
        <v>0</v>
      </c>
      <c r="L140" s="5">
        <f t="shared" si="97"/>
        <v>1</v>
      </c>
      <c r="M140" s="5">
        <v>0</v>
      </c>
      <c r="N140" s="5">
        <f t="shared" si="98"/>
        <v>0</v>
      </c>
      <c r="O140" s="5">
        <f t="shared" si="99"/>
        <v>0</v>
      </c>
      <c r="P140" s="5">
        <f t="shared" si="100"/>
        <v>0</v>
      </c>
      <c r="Q140" s="5">
        <v>0</v>
      </c>
      <c r="R140" s="5">
        <v>1</v>
      </c>
      <c r="S140" s="5">
        <f t="shared" si="101"/>
        <v>0</v>
      </c>
      <c r="T140" s="5">
        <v>2</v>
      </c>
      <c r="U140" s="5">
        <f t="shared" si="102"/>
        <v>1</v>
      </c>
      <c r="V140" s="5">
        <f t="shared" si="103"/>
        <v>1.4142135623730951</v>
      </c>
      <c r="W140" s="5">
        <f t="shared" si="104"/>
        <v>1.4142135623730951</v>
      </c>
      <c r="X140" s="5">
        <f t="shared" si="105"/>
        <v>1.4142135623730951</v>
      </c>
      <c r="Y140" s="5">
        <f t="shared" si="106"/>
        <v>1</v>
      </c>
      <c r="Z140" s="5">
        <f t="shared" si="107"/>
        <v>0</v>
      </c>
      <c r="AA140" s="5">
        <v>10</v>
      </c>
      <c r="AB140" s="5">
        <f t="shared" si="108"/>
        <v>-6</v>
      </c>
      <c r="AC140" s="5">
        <f t="shared" si="109"/>
        <v>-1</v>
      </c>
      <c r="AD140" s="5">
        <f t="shared" si="110"/>
        <v>-1</v>
      </c>
      <c r="AE140" s="5">
        <f t="shared" si="111"/>
        <v>-4</v>
      </c>
      <c r="AF140" s="5">
        <f t="shared" si="112"/>
        <v>1</v>
      </c>
      <c r="AG140" s="5">
        <f t="shared" si="113"/>
        <v>1</v>
      </c>
      <c r="AH140" s="5">
        <f t="shared" si="114"/>
        <v>-2</v>
      </c>
    </row>
    <row r="141" spans="1:34" x14ac:dyDescent="0.3">
      <c r="A141" s="5">
        <v>10</v>
      </c>
      <c r="B141" s="5">
        <v>0</v>
      </c>
      <c r="C141" s="5">
        <v>0</v>
      </c>
      <c r="D141" s="5">
        <f t="shared" si="93"/>
        <v>1</v>
      </c>
      <c r="E141" s="5">
        <v>0</v>
      </c>
      <c r="F141" s="5">
        <f t="shared" si="94"/>
        <v>0</v>
      </c>
      <c r="G141" s="5">
        <f t="shared" si="95"/>
        <v>0</v>
      </c>
      <c r="H141" s="5">
        <f t="shared" si="96"/>
        <v>0</v>
      </c>
      <c r="I141" s="1">
        <v>0</v>
      </c>
      <c r="J141" s="5">
        <v>0</v>
      </c>
      <c r="K141" s="5">
        <v>0</v>
      </c>
      <c r="L141" s="5">
        <f t="shared" si="97"/>
        <v>1</v>
      </c>
      <c r="M141" s="5">
        <v>0</v>
      </c>
      <c r="N141" s="5">
        <f t="shared" si="98"/>
        <v>0</v>
      </c>
      <c r="O141" s="5">
        <f t="shared" si="99"/>
        <v>0</v>
      </c>
      <c r="P141" s="5">
        <f t="shared" si="100"/>
        <v>0</v>
      </c>
      <c r="Q141" s="5">
        <v>0</v>
      </c>
      <c r="R141" s="5">
        <v>1</v>
      </c>
      <c r="S141" s="5">
        <f t="shared" si="101"/>
        <v>0</v>
      </c>
      <c r="T141" s="5">
        <v>0</v>
      </c>
      <c r="U141" s="5">
        <f t="shared" si="102"/>
        <v>0</v>
      </c>
      <c r="V141" s="5">
        <f t="shared" si="103"/>
        <v>0</v>
      </c>
      <c r="W141" s="5">
        <f t="shared" si="104"/>
        <v>0</v>
      </c>
      <c r="X141" s="5">
        <f t="shared" si="105"/>
        <v>0</v>
      </c>
      <c r="Y141" s="5">
        <f t="shared" si="106"/>
        <v>0.5</v>
      </c>
      <c r="Z141" s="5">
        <f t="shared" si="107"/>
        <v>0</v>
      </c>
      <c r="AA141" s="5">
        <v>10</v>
      </c>
      <c r="AB141" s="5">
        <f t="shared" si="108"/>
        <v>-3</v>
      </c>
      <c r="AC141" s="5">
        <f t="shared" si="109"/>
        <v>-1</v>
      </c>
      <c r="AD141" s="5">
        <f t="shared" si="110"/>
        <v>-1</v>
      </c>
      <c r="AE141" s="5">
        <f t="shared" si="111"/>
        <v>-1</v>
      </c>
      <c r="AF141" s="5">
        <f t="shared" si="112"/>
        <v>0</v>
      </c>
      <c r="AG141" s="5">
        <f t="shared" si="113"/>
        <v>0</v>
      </c>
      <c r="AH141" s="5">
        <f t="shared" si="114"/>
        <v>0</v>
      </c>
    </row>
    <row r="142" spans="1:34" x14ac:dyDescent="0.3">
      <c r="A142" s="5">
        <v>10</v>
      </c>
      <c r="B142" s="5">
        <v>0</v>
      </c>
      <c r="C142" s="5">
        <v>0</v>
      </c>
      <c r="D142" s="5">
        <f t="shared" si="93"/>
        <v>1</v>
      </c>
      <c r="E142" s="5">
        <v>0</v>
      </c>
      <c r="F142" s="5">
        <f t="shared" si="94"/>
        <v>0</v>
      </c>
      <c r="G142" s="5">
        <f t="shared" si="95"/>
        <v>0</v>
      </c>
      <c r="H142" s="5">
        <f t="shared" si="96"/>
        <v>0</v>
      </c>
      <c r="I142" s="1">
        <v>1</v>
      </c>
      <c r="J142" s="5">
        <v>0</v>
      </c>
      <c r="K142" s="5">
        <v>0</v>
      </c>
      <c r="L142" s="5">
        <f t="shared" si="97"/>
        <v>1</v>
      </c>
      <c r="M142" s="5">
        <v>0</v>
      </c>
      <c r="N142" s="5">
        <f t="shared" si="98"/>
        <v>0</v>
      </c>
      <c r="O142" s="5">
        <f t="shared" si="99"/>
        <v>0</v>
      </c>
      <c r="P142" s="5">
        <f t="shared" si="100"/>
        <v>0</v>
      </c>
      <c r="Q142" s="5">
        <v>1</v>
      </c>
      <c r="R142" s="5">
        <v>0</v>
      </c>
      <c r="S142" s="5">
        <f t="shared" si="101"/>
        <v>0</v>
      </c>
      <c r="T142" s="5">
        <v>2</v>
      </c>
      <c r="U142" s="5">
        <f t="shared" si="102"/>
        <v>1</v>
      </c>
      <c r="V142" s="5">
        <f t="shared" si="103"/>
        <v>1.4142135623730951</v>
      </c>
      <c r="W142" s="5">
        <f t="shared" si="104"/>
        <v>1.4142135623730951</v>
      </c>
      <c r="X142" s="5">
        <f t="shared" si="105"/>
        <v>1.4142135623730951</v>
      </c>
      <c r="Y142" s="5">
        <f t="shared" si="106"/>
        <v>1</v>
      </c>
      <c r="Z142" s="5">
        <f t="shared" si="107"/>
        <v>1</v>
      </c>
      <c r="AA142" s="5">
        <v>10</v>
      </c>
      <c r="AB142" s="5">
        <f t="shared" si="108"/>
        <v>-6</v>
      </c>
      <c r="AC142" s="5">
        <f t="shared" si="109"/>
        <v>-1</v>
      </c>
      <c r="AD142" s="5">
        <f t="shared" si="110"/>
        <v>-1</v>
      </c>
      <c r="AE142" s="5">
        <f t="shared" si="111"/>
        <v>-4</v>
      </c>
      <c r="AF142" s="5">
        <f t="shared" si="112"/>
        <v>1</v>
      </c>
      <c r="AG142" s="5">
        <f t="shared" si="113"/>
        <v>1</v>
      </c>
      <c r="AH142" s="5">
        <f t="shared" si="114"/>
        <v>-2</v>
      </c>
    </row>
    <row r="143" spans="1:34" x14ac:dyDescent="0.3">
      <c r="A143" s="5">
        <v>10</v>
      </c>
      <c r="B143" s="5">
        <v>0</v>
      </c>
      <c r="C143" s="5">
        <v>0</v>
      </c>
      <c r="D143" s="5">
        <f t="shared" si="93"/>
        <v>1</v>
      </c>
      <c r="E143" s="5">
        <v>0</v>
      </c>
      <c r="F143" s="5">
        <f t="shared" si="94"/>
        <v>0</v>
      </c>
      <c r="G143" s="5">
        <f t="shared" si="95"/>
        <v>0</v>
      </c>
      <c r="H143" s="5">
        <f t="shared" si="96"/>
        <v>0</v>
      </c>
      <c r="I143" s="1">
        <v>1</v>
      </c>
      <c r="J143" s="5">
        <v>0</v>
      </c>
      <c r="K143" s="5">
        <v>0</v>
      </c>
      <c r="L143" s="5">
        <f t="shared" si="97"/>
        <v>1</v>
      </c>
      <c r="M143" s="5">
        <v>0</v>
      </c>
      <c r="N143" s="5">
        <f t="shared" si="98"/>
        <v>0</v>
      </c>
      <c r="O143" s="5">
        <f t="shared" si="99"/>
        <v>0</v>
      </c>
      <c r="P143" s="5">
        <f t="shared" si="100"/>
        <v>0</v>
      </c>
      <c r="Q143" s="5">
        <v>1</v>
      </c>
      <c r="R143" s="5">
        <v>0</v>
      </c>
      <c r="S143" s="5">
        <f t="shared" si="101"/>
        <v>0</v>
      </c>
      <c r="T143" s="5">
        <v>0</v>
      </c>
      <c r="U143" s="5">
        <f t="shared" si="102"/>
        <v>0</v>
      </c>
      <c r="V143" s="5">
        <f t="shared" si="103"/>
        <v>0</v>
      </c>
      <c r="W143" s="5">
        <f t="shared" si="104"/>
        <v>0</v>
      </c>
      <c r="X143" s="5">
        <f t="shared" si="105"/>
        <v>0</v>
      </c>
      <c r="Y143" s="5">
        <f t="shared" si="106"/>
        <v>0.5</v>
      </c>
      <c r="Z143" s="5">
        <f t="shared" si="107"/>
        <v>1</v>
      </c>
      <c r="AA143" s="5">
        <v>10</v>
      </c>
      <c r="AB143" s="5">
        <f t="shared" si="108"/>
        <v>-8</v>
      </c>
      <c r="AC143" s="5">
        <f t="shared" si="109"/>
        <v>-5</v>
      </c>
      <c r="AD143" s="5">
        <f t="shared" si="110"/>
        <v>-5</v>
      </c>
      <c r="AE143" s="5">
        <f t="shared" si="111"/>
        <v>2</v>
      </c>
      <c r="AF143" s="5">
        <f t="shared" si="112"/>
        <v>0</v>
      </c>
      <c r="AG143" s="5">
        <f t="shared" si="113"/>
        <v>0</v>
      </c>
      <c r="AH143" s="5">
        <f t="shared" si="114"/>
        <v>0</v>
      </c>
    </row>
    <row r="144" spans="1:34" x14ac:dyDescent="0.3">
      <c r="A144" s="5">
        <v>10</v>
      </c>
      <c r="B144" s="5">
        <v>0</v>
      </c>
      <c r="C144" s="5">
        <v>0</v>
      </c>
      <c r="D144" s="5">
        <f t="shared" si="93"/>
        <v>1</v>
      </c>
      <c r="E144" s="5">
        <v>0</v>
      </c>
      <c r="F144" s="5">
        <f t="shared" si="94"/>
        <v>0</v>
      </c>
      <c r="G144" s="5">
        <f t="shared" si="95"/>
        <v>0</v>
      </c>
      <c r="H144" s="5">
        <f t="shared" si="96"/>
        <v>0</v>
      </c>
      <c r="I144" s="1">
        <v>1</v>
      </c>
      <c r="J144" s="5">
        <v>0</v>
      </c>
      <c r="K144" s="5">
        <v>0</v>
      </c>
      <c r="L144" s="5">
        <f t="shared" si="97"/>
        <v>1</v>
      </c>
      <c r="M144" s="5">
        <v>0</v>
      </c>
      <c r="N144" s="5">
        <f t="shared" si="98"/>
        <v>0</v>
      </c>
      <c r="O144" s="5">
        <f t="shared" si="99"/>
        <v>0</v>
      </c>
      <c r="P144" s="5">
        <f t="shared" si="100"/>
        <v>0</v>
      </c>
      <c r="Q144" s="5">
        <v>1</v>
      </c>
      <c r="R144" s="5">
        <v>0</v>
      </c>
      <c r="S144" s="5">
        <f t="shared" si="101"/>
        <v>0</v>
      </c>
      <c r="T144" s="5">
        <v>-3</v>
      </c>
      <c r="U144" s="5">
        <f t="shared" si="102"/>
        <v>-1</v>
      </c>
      <c r="V144" s="5">
        <f t="shared" si="103"/>
        <v>1.7320508075688772</v>
      </c>
      <c r="W144" s="5">
        <f t="shared" si="104"/>
        <v>-1.7320508075688772</v>
      </c>
      <c r="X144" s="5">
        <f t="shared" si="105"/>
        <v>-1.7320508075688772</v>
      </c>
      <c r="Y144" s="5">
        <f t="shared" si="106"/>
        <v>0</v>
      </c>
      <c r="Z144" s="5">
        <f t="shared" si="107"/>
        <v>1</v>
      </c>
      <c r="AA144" s="5">
        <v>10</v>
      </c>
      <c r="AB144" s="5">
        <f t="shared" si="108"/>
        <v>-10</v>
      </c>
      <c r="AC144" s="5">
        <f t="shared" si="109"/>
        <v>-6.5</v>
      </c>
      <c r="AD144" s="5">
        <f t="shared" si="110"/>
        <v>-6.5</v>
      </c>
      <c r="AE144" s="5">
        <f t="shared" si="111"/>
        <v>3</v>
      </c>
      <c r="AF144" s="5">
        <f t="shared" si="112"/>
        <v>1.5</v>
      </c>
      <c r="AG144" s="5">
        <f t="shared" si="113"/>
        <v>1.5</v>
      </c>
      <c r="AH144" s="5">
        <f t="shared" si="114"/>
        <v>-3</v>
      </c>
    </row>
    <row r="145" spans="1:34" x14ac:dyDescent="0.3">
      <c r="A145" s="5">
        <v>10</v>
      </c>
      <c r="B145" s="5">
        <v>0</v>
      </c>
      <c r="C145" s="5">
        <v>0</v>
      </c>
      <c r="D145" s="5">
        <f t="shared" si="93"/>
        <v>1</v>
      </c>
      <c r="E145" s="5">
        <v>0</v>
      </c>
      <c r="F145" s="5">
        <f t="shared" si="94"/>
        <v>0</v>
      </c>
      <c r="G145" s="5">
        <f t="shared" si="95"/>
        <v>0</v>
      </c>
      <c r="H145" s="5">
        <f t="shared" si="96"/>
        <v>0</v>
      </c>
      <c r="I145" s="1">
        <v>1</v>
      </c>
      <c r="J145" s="5">
        <v>0</v>
      </c>
      <c r="K145" s="5">
        <v>0</v>
      </c>
      <c r="L145" s="5">
        <f t="shared" si="97"/>
        <v>1</v>
      </c>
      <c r="M145" s="5">
        <v>0</v>
      </c>
      <c r="N145" s="5">
        <f t="shared" si="98"/>
        <v>0</v>
      </c>
      <c r="O145" s="5">
        <f t="shared" si="99"/>
        <v>0</v>
      </c>
      <c r="P145" s="5">
        <f t="shared" si="100"/>
        <v>0</v>
      </c>
      <c r="Q145" s="5">
        <v>1</v>
      </c>
      <c r="R145" s="5">
        <v>0</v>
      </c>
      <c r="S145" s="5">
        <f t="shared" si="101"/>
        <v>0</v>
      </c>
      <c r="T145" s="5">
        <v>-3</v>
      </c>
      <c r="U145" s="5">
        <f t="shared" si="102"/>
        <v>-1</v>
      </c>
      <c r="V145" s="5">
        <f t="shared" si="103"/>
        <v>1.7320508075688772</v>
      </c>
      <c r="W145" s="5">
        <f t="shared" si="104"/>
        <v>-1.7320508075688772</v>
      </c>
      <c r="X145" s="5">
        <f t="shared" si="105"/>
        <v>-1.7320508075688772</v>
      </c>
      <c r="Y145" s="5">
        <f t="shared" si="106"/>
        <v>0</v>
      </c>
      <c r="Z145" s="5">
        <f t="shared" si="107"/>
        <v>1</v>
      </c>
      <c r="AA145" s="5">
        <v>10</v>
      </c>
      <c r="AB145" s="5">
        <f t="shared" si="108"/>
        <v>-10</v>
      </c>
      <c r="AC145" s="5">
        <f t="shared" si="109"/>
        <v>-6.5</v>
      </c>
      <c r="AD145" s="5">
        <f t="shared" si="110"/>
        <v>-6.5</v>
      </c>
      <c r="AE145" s="5">
        <f t="shared" si="111"/>
        <v>3</v>
      </c>
      <c r="AF145" s="5">
        <f t="shared" si="112"/>
        <v>1.5</v>
      </c>
      <c r="AG145" s="5">
        <f t="shared" si="113"/>
        <v>1.5</v>
      </c>
      <c r="AH145" s="5">
        <f t="shared" si="114"/>
        <v>-3</v>
      </c>
    </row>
    <row r="146" spans="1:34" x14ac:dyDescent="0.3">
      <c r="A146" s="5">
        <v>10</v>
      </c>
      <c r="B146" s="5">
        <v>0</v>
      </c>
      <c r="C146" s="5">
        <v>0</v>
      </c>
      <c r="D146" s="5">
        <f t="shared" si="93"/>
        <v>1</v>
      </c>
      <c r="E146" s="5">
        <v>0</v>
      </c>
      <c r="F146" s="5">
        <f t="shared" si="94"/>
        <v>0</v>
      </c>
      <c r="G146" s="5">
        <f t="shared" si="95"/>
        <v>0</v>
      </c>
      <c r="H146" s="5">
        <f t="shared" si="96"/>
        <v>0</v>
      </c>
      <c r="I146" s="1">
        <v>1</v>
      </c>
      <c r="J146" s="5">
        <v>0</v>
      </c>
      <c r="K146" s="5">
        <v>0</v>
      </c>
      <c r="L146" s="5">
        <f t="shared" si="97"/>
        <v>1</v>
      </c>
      <c r="M146" s="5">
        <v>0</v>
      </c>
      <c r="N146" s="5">
        <f t="shared" si="98"/>
        <v>0</v>
      </c>
      <c r="O146" s="5">
        <f t="shared" si="99"/>
        <v>0</v>
      </c>
      <c r="P146" s="5">
        <f t="shared" si="100"/>
        <v>0</v>
      </c>
      <c r="Q146" s="5">
        <v>1</v>
      </c>
      <c r="R146" s="5">
        <v>0</v>
      </c>
      <c r="S146" s="5">
        <f t="shared" si="101"/>
        <v>0</v>
      </c>
      <c r="T146" s="5">
        <v>-3</v>
      </c>
      <c r="U146" s="5">
        <f t="shared" si="102"/>
        <v>-1</v>
      </c>
      <c r="V146" s="5">
        <f t="shared" si="103"/>
        <v>1.7320508075688772</v>
      </c>
      <c r="W146" s="5">
        <f t="shared" si="104"/>
        <v>-1.7320508075688772</v>
      </c>
      <c r="X146" s="5">
        <f t="shared" si="105"/>
        <v>-1.7320508075688772</v>
      </c>
      <c r="Y146" s="5">
        <f t="shared" si="106"/>
        <v>0</v>
      </c>
      <c r="Z146" s="5">
        <f t="shared" si="107"/>
        <v>1</v>
      </c>
      <c r="AA146" s="5">
        <v>10</v>
      </c>
      <c r="AB146" s="5">
        <f t="shared" si="108"/>
        <v>-10</v>
      </c>
      <c r="AC146" s="5">
        <f t="shared" si="109"/>
        <v>-6.5</v>
      </c>
      <c r="AD146" s="5">
        <f t="shared" si="110"/>
        <v>-6.5</v>
      </c>
      <c r="AE146" s="5">
        <f t="shared" si="111"/>
        <v>3</v>
      </c>
      <c r="AF146" s="5">
        <f t="shared" si="112"/>
        <v>1.5</v>
      </c>
      <c r="AG146" s="5">
        <f t="shared" si="113"/>
        <v>1.5</v>
      </c>
      <c r="AH146" s="5">
        <f t="shared" si="114"/>
        <v>-3</v>
      </c>
    </row>
    <row r="147" spans="1:34" x14ac:dyDescent="0.3">
      <c r="A147" s="5">
        <v>9</v>
      </c>
      <c r="B147" s="12">
        <v>0</v>
      </c>
      <c r="C147" s="5">
        <v>0</v>
      </c>
      <c r="D147" s="5">
        <f t="shared" si="93"/>
        <v>1</v>
      </c>
      <c r="E147" s="5">
        <v>0</v>
      </c>
      <c r="F147" s="5">
        <f t="shared" si="94"/>
        <v>0</v>
      </c>
      <c r="G147" s="5">
        <f t="shared" si="95"/>
        <v>0</v>
      </c>
      <c r="H147" s="5">
        <f t="shared" si="96"/>
        <v>0</v>
      </c>
      <c r="I147" s="1">
        <v>0</v>
      </c>
      <c r="J147" s="12">
        <v>0</v>
      </c>
      <c r="K147" s="5">
        <v>0</v>
      </c>
      <c r="L147" s="5">
        <f t="shared" si="97"/>
        <v>1</v>
      </c>
      <c r="M147" s="5">
        <v>0</v>
      </c>
      <c r="N147" s="5">
        <f t="shared" si="98"/>
        <v>0</v>
      </c>
      <c r="O147" s="5">
        <f t="shared" si="99"/>
        <v>0</v>
      </c>
      <c r="P147" s="5">
        <f t="shared" si="100"/>
        <v>0</v>
      </c>
      <c r="Q147" s="12">
        <v>0</v>
      </c>
      <c r="R147" s="5">
        <v>1</v>
      </c>
      <c r="S147" s="5">
        <f t="shared" si="101"/>
        <v>0</v>
      </c>
      <c r="T147" s="11">
        <v>0</v>
      </c>
      <c r="U147" s="5">
        <f t="shared" si="102"/>
        <v>0</v>
      </c>
      <c r="V147" s="5">
        <f t="shared" si="103"/>
        <v>0</v>
      </c>
      <c r="W147" s="5">
        <f t="shared" si="104"/>
        <v>0</v>
      </c>
      <c r="X147" s="5">
        <f t="shared" si="105"/>
        <v>0</v>
      </c>
      <c r="Y147" s="5">
        <f t="shared" si="106"/>
        <v>0.5</v>
      </c>
      <c r="Z147" s="5">
        <f t="shared" si="107"/>
        <v>0</v>
      </c>
      <c r="AA147" s="5">
        <f t="shared" ref="AA147:AA178" si="115">A147</f>
        <v>9</v>
      </c>
      <c r="AB147" s="5">
        <f t="shared" si="108"/>
        <v>-3</v>
      </c>
      <c r="AC147" s="5">
        <f t="shared" si="109"/>
        <v>-1</v>
      </c>
      <c r="AD147" s="5">
        <f t="shared" si="110"/>
        <v>-1</v>
      </c>
      <c r="AE147" s="5">
        <f t="shared" si="111"/>
        <v>-1</v>
      </c>
      <c r="AF147" s="5">
        <f t="shared" si="112"/>
        <v>0</v>
      </c>
      <c r="AG147" s="5">
        <f t="shared" si="113"/>
        <v>0</v>
      </c>
      <c r="AH147" s="5">
        <f t="shared" si="114"/>
        <v>0</v>
      </c>
    </row>
    <row r="148" spans="1:34" x14ac:dyDescent="0.3">
      <c r="A148" s="5">
        <v>9</v>
      </c>
      <c r="B148" s="12">
        <v>0</v>
      </c>
      <c r="C148" s="5">
        <v>0</v>
      </c>
      <c r="D148" s="5">
        <f t="shared" si="93"/>
        <v>1</v>
      </c>
      <c r="E148" s="5">
        <v>0</v>
      </c>
      <c r="F148" s="5">
        <f t="shared" si="94"/>
        <v>0</v>
      </c>
      <c r="G148" s="5">
        <f t="shared" si="95"/>
        <v>0</v>
      </c>
      <c r="H148" s="5">
        <f t="shared" si="96"/>
        <v>0</v>
      </c>
      <c r="I148" s="1">
        <v>0</v>
      </c>
      <c r="J148" s="12">
        <v>0</v>
      </c>
      <c r="K148" s="5">
        <v>0</v>
      </c>
      <c r="L148" s="5">
        <f t="shared" si="97"/>
        <v>1</v>
      </c>
      <c r="M148" s="5">
        <v>0</v>
      </c>
      <c r="N148" s="5">
        <f t="shared" si="98"/>
        <v>0</v>
      </c>
      <c r="O148" s="5">
        <f t="shared" si="99"/>
        <v>0</v>
      </c>
      <c r="P148" s="5">
        <f t="shared" si="100"/>
        <v>0</v>
      </c>
      <c r="Q148" s="12">
        <v>0</v>
      </c>
      <c r="R148" s="5">
        <v>1</v>
      </c>
      <c r="S148" s="5">
        <f t="shared" si="101"/>
        <v>0</v>
      </c>
      <c r="T148" s="11">
        <v>0</v>
      </c>
      <c r="U148" s="5">
        <f t="shared" si="102"/>
        <v>0</v>
      </c>
      <c r="V148" s="5">
        <f t="shared" si="103"/>
        <v>0</v>
      </c>
      <c r="W148" s="5">
        <f t="shared" si="104"/>
        <v>0</v>
      </c>
      <c r="X148" s="5">
        <f t="shared" si="105"/>
        <v>0</v>
      </c>
      <c r="Y148" s="5">
        <f t="shared" si="106"/>
        <v>0.5</v>
      </c>
      <c r="Z148" s="5">
        <f t="shared" si="107"/>
        <v>0</v>
      </c>
      <c r="AA148" s="5">
        <f t="shared" si="115"/>
        <v>9</v>
      </c>
      <c r="AB148" s="5">
        <f t="shared" si="108"/>
        <v>-3</v>
      </c>
      <c r="AC148" s="5">
        <f t="shared" si="109"/>
        <v>-1</v>
      </c>
      <c r="AD148" s="5">
        <f t="shared" si="110"/>
        <v>-1</v>
      </c>
      <c r="AE148" s="5">
        <f t="shared" si="111"/>
        <v>-1</v>
      </c>
      <c r="AF148" s="5">
        <f t="shared" si="112"/>
        <v>0</v>
      </c>
      <c r="AG148" s="5">
        <f t="shared" si="113"/>
        <v>0</v>
      </c>
      <c r="AH148" s="5">
        <f t="shared" si="114"/>
        <v>0</v>
      </c>
    </row>
    <row r="149" spans="1:34" x14ac:dyDescent="0.3">
      <c r="A149" s="5">
        <v>9</v>
      </c>
      <c r="B149" s="12">
        <v>0</v>
      </c>
      <c r="C149" s="5">
        <v>0</v>
      </c>
      <c r="D149" s="5">
        <f t="shared" si="93"/>
        <v>1</v>
      </c>
      <c r="E149" s="5">
        <v>0</v>
      </c>
      <c r="F149" s="5">
        <f t="shared" si="94"/>
        <v>0</v>
      </c>
      <c r="G149" s="5">
        <f t="shared" si="95"/>
        <v>0</v>
      </c>
      <c r="H149" s="5">
        <f t="shared" si="96"/>
        <v>0</v>
      </c>
      <c r="I149" s="1">
        <v>1</v>
      </c>
      <c r="J149" s="12">
        <v>0</v>
      </c>
      <c r="K149" s="5">
        <v>0</v>
      </c>
      <c r="L149" s="5">
        <f t="shared" si="97"/>
        <v>1</v>
      </c>
      <c r="M149" s="5">
        <v>0</v>
      </c>
      <c r="N149" s="5">
        <f t="shared" si="98"/>
        <v>0</v>
      </c>
      <c r="O149" s="5">
        <f t="shared" si="99"/>
        <v>0</v>
      </c>
      <c r="P149" s="5">
        <f t="shared" si="100"/>
        <v>0</v>
      </c>
      <c r="Q149" s="12">
        <v>1</v>
      </c>
      <c r="R149" s="5">
        <v>0</v>
      </c>
      <c r="S149" s="5">
        <f t="shared" si="101"/>
        <v>0</v>
      </c>
      <c r="T149" s="11">
        <v>-4</v>
      </c>
      <c r="U149" s="5">
        <f t="shared" si="102"/>
        <v>-1</v>
      </c>
      <c r="V149" s="5">
        <f t="shared" si="103"/>
        <v>2</v>
      </c>
      <c r="W149" s="5">
        <f t="shared" si="104"/>
        <v>-2</v>
      </c>
      <c r="X149" s="5">
        <f t="shared" si="105"/>
        <v>-2</v>
      </c>
      <c r="Y149" s="5">
        <f t="shared" si="106"/>
        <v>0</v>
      </c>
      <c r="Z149" s="5">
        <f t="shared" si="107"/>
        <v>1</v>
      </c>
      <c r="AA149" s="5">
        <f t="shared" si="115"/>
        <v>9</v>
      </c>
      <c r="AB149" s="5">
        <f t="shared" si="108"/>
        <v>-10</v>
      </c>
      <c r="AC149" s="5">
        <f t="shared" si="109"/>
        <v>-6</v>
      </c>
      <c r="AD149" s="5">
        <f t="shared" si="110"/>
        <v>-6</v>
      </c>
      <c r="AE149" s="5">
        <f t="shared" si="111"/>
        <v>2</v>
      </c>
      <c r="AF149" s="5">
        <f t="shared" si="112"/>
        <v>2</v>
      </c>
      <c r="AG149" s="5">
        <f t="shared" si="113"/>
        <v>2</v>
      </c>
      <c r="AH149" s="5">
        <f t="shared" si="114"/>
        <v>-4</v>
      </c>
    </row>
    <row r="150" spans="1:34" x14ac:dyDescent="0.3">
      <c r="A150" s="5">
        <v>9</v>
      </c>
      <c r="B150" s="12">
        <v>0</v>
      </c>
      <c r="C150" s="5">
        <v>0</v>
      </c>
      <c r="D150" s="5">
        <f t="shared" si="93"/>
        <v>1</v>
      </c>
      <c r="E150" s="5">
        <v>0</v>
      </c>
      <c r="F150" s="5">
        <f t="shared" si="94"/>
        <v>0</v>
      </c>
      <c r="G150" s="5">
        <f t="shared" si="95"/>
        <v>0</v>
      </c>
      <c r="H150" s="5">
        <f t="shared" si="96"/>
        <v>0</v>
      </c>
      <c r="I150" s="1">
        <v>1</v>
      </c>
      <c r="J150" s="12">
        <v>0</v>
      </c>
      <c r="K150" s="5">
        <v>0</v>
      </c>
      <c r="L150" s="5">
        <f t="shared" si="97"/>
        <v>1</v>
      </c>
      <c r="M150" s="5">
        <v>0</v>
      </c>
      <c r="N150" s="5">
        <f t="shared" si="98"/>
        <v>0</v>
      </c>
      <c r="O150" s="5">
        <f t="shared" si="99"/>
        <v>0</v>
      </c>
      <c r="P150" s="5">
        <f t="shared" si="100"/>
        <v>0</v>
      </c>
      <c r="Q150" s="12">
        <v>1</v>
      </c>
      <c r="R150" s="5">
        <v>0</v>
      </c>
      <c r="S150" s="5">
        <f t="shared" si="101"/>
        <v>0</v>
      </c>
      <c r="T150" s="11">
        <v>5</v>
      </c>
      <c r="U150" s="5">
        <f t="shared" si="102"/>
        <v>1</v>
      </c>
      <c r="V150" s="5">
        <f t="shared" si="103"/>
        <v>2.2360679774997898</v>
      </c>
      <c r="W150" s="5">
        <f t="shared" si="104"/>
        <v>2.2360679774997898</v>
      </c>
      <c r="X150" s="5">
        <f t="shared" si="105"/>
        <v>2.2360679774997898</v>
      </c>
      <c r="Y150" s="5">
        <f t="shared" si="106"/>
        <v>1</v>
      </c>
      <c r="Z150" s="5">
        <f t="shared" si="107"/>
        <v>1</v>
      </c>
      <c r="AA150" s="5">
        <f t="shared" si="115"/>
        <v>9</v>
      </c>
      <c r="AB150" s="5">
        <f t="shared" si="108"/>
        <v>-6</v>
      </c>
      <c r="AC150" s="5">
        <f t="shared" si="109"/>
        <v>0.5</v>
      </c>
      <c r="AD150" s="5">
        <f t="shared" si="110"/>
        <v>0.5</v>
      </c>
      <c r="AE150" s="5">
        <f t="shared" si="111"/>
        <v>-7</v>
      </c>
      <c r="AF150" s="5">
        <f t="shared" si="112"/>
        <v>2.5</v>
      </c>
      <c r="AG150" s="5">
        <f t="shared" si="113"/>
        <v>2.5</v>
      </c>
      <c r="AH150" s="5">
        <f t="shared" si="114"/>
        <v>-5</v>
      </c>
    </row>
    <row r="151" spans="1:34" x14ac:dyDescent="0.3">
      <c r="A151" s="5">
        <v>9</v>
      </c>
      <c r="B151" s="12">
        <v>0</v>
      </c>
      <c r="C151" s="5">
        <v>0</v>
      </c>
      <c r="D151" s="5">
        <f t="shared" si="93"/>
        <v>1</v>
      </c>
      <c r="E151" s="5">
        <v>0</v>
      </c>
      <c r="F151" s="5">
        <f t="shared" si="94"/>
        <v>0</v>
      </c>
      <c r="G151" s="5">
        <f t="shared" si="95"/>
        <v>0</v>
      </c>
      <c r="H151" s="5">
        <f t="shared" si="96"/>
        <v>0</v>
      </c>
      <c r="I151" s="1">
        <v>1</v>
      </c>
      <c r="J151" s="12">
        <v>0</v>
      </c>
      <c r="K151" s="5">
        <v>0</v>
      </c>
      <c r="L151" s="5">
        <f t="shared" si="97"/>
        <v>1</v>
      </c>
      <c r="M151" s="5">
        <v>0</v>
      </c>
      <c r="N151" s="5">
        <f t="shared" si="98"/>
        <v>0</v>
      </c>
      <c r="O151" s="5">
        <f t="shared" si="99"/>
        <v>0</v>
      </c>
      <c r="P151" s="5">
        <f t="shared" si="100"/>
        <v>0</v>
      </c>
      <c r="Q151" s="12">
        <v>1</v>
      </c>
      <c r="R151" s="5">
        <v>0</v>
      </c>
      <c r="S151" s="5">
        <f t="shared" si="101"/>
        <v>0</v>
      </c>
      <c r="T151" s="11">
        <v>6</v>
      </c>
      <c r="U151" s="5">
        <f t="shared" si="102"/>
        <v>1</v>
      </c>
      <c r="V151" s="5">
        <f t="shared" si="103"/>
        <v>2.4494897427831779</v>
      </c>
      <c r="W151" s="5">
        <f t="shared" si="104"/>
        <v>2.4494897427831779</v>
      </c>
      <c r="X151" s="5">
        <f t="shared" si="105"/>
        <v>2.4494897427831779</v>
      </c>
      <c r="Y151" s="5">
        <f t="shared" si="106"/>
        <v>1</v>
      </c>
      <c r="Z151" s="5">
        <f t="shared" si="107"/>
        <v>1</v>
      </c>
      <c r="AA151" s="5">
        <f t="shared" si="115"/>
        <v>9</v>
      </c>
      <c r="AB151" s="5">
        <f t="shared" si="108"/>
        <v>-6</v>
      </c>
      <c r="AC151" s="5">
        <f t="shared" si="109"/>
        <v>1</v>
      </c>
      <c r="AD151" s="5">
        <f t="shared" si="110"/>
        <v>1</v>
      </c>
      <c r="AE151" s="5">
        <f t="shared" si="111"/>
        <v>-8</v>
      </c>
      <c r="AF151" s="5">
        <f t="shared" si="112"/>
        <v>3</v>
      </c>
      <c r="AG151" s="5">
        <f t="shared" si="113"/>
        <v>3</v>
      </c>
      <c r="AH151" s="5">
        <f t="shared" si="114"/>
        <v>-6</v>
      </c>
    </row>
    <row r="152" spans="1:34" x14ac:dyDescent="0.3">
      <c r="A152" s="5">
        <v>8</v>
      </c>
      <c r="B152" s="12">
        <v>0</v>
      </c>
      <c r="C152" s="5">
        <v>0</v>
      </c>
      <c r="D152" s="5">
        <f t="shared" si="93"/>
        <v>1</v>
      </c>
      <c r="E152" s="5">
        <v>0</v>
      </c>
      <c r="F152" s="5">
        <f t="shared" si="94"/>
        <v>0</v>
      </c>
      <c r="G152" s="5">
        <f t="shared" si="95"/>
        <v>0</v>
      </c>
      <c r="H152" s="5">
        <f t="shared" si="96"/>
        <v>0</v>
      </c>
      <c r="I152" s="1">
        <v>0</v>
      </c>
      <c r="J152" s="12">
        <v>0</v>
      </c>
      <c r="K152" s="5">
        <v>0</v>
      </c>
      <c r="L152" s="5">
        <f t="shared" si="97"/>
        <v>1</v>
      </c>
      <c r="M152" s="5">
        <v>0</v>
      </c>
      <c r="N152" s="5">
        <f t="shared" si="98"/>
        <v>0</v>
      </c>
      <c r="O152" s="5">
        <f t="shared" si="99"/>
        <v>0</v>
      </c>
      <c r="P152" s="5">
        <f t="shared" si="100"/>
        <v>0</v>
      </c>
      <c r="Q152" s="12">
        <v>0</v>
      </c>
      <c r="R152" s="5">
        <v>1</v>
      </c>
      <c r="S152" s="5">
        <f t="shared" si="101"/>
        <v>0</v>
      </c>
      <c r="T152" s="11">
        <v>2</v>
      </c>
      <c r="U152" s="5">
        <f t="shared" si="102"/>
        <v>1</v>
      </c>
      <c r="V152" s="5">
        <f t="shared" si="103"/>
        <v>1.4142135623730951</v>
      </c>
      <c r="W152" s="5">
        <f t="shared" si="104"/>
        <v>1.4142135623730951</v>
      </c>
      <c r="X152" s="5">
        <f t="shared" si="105"/>
        <v>1.4142135623730951</v>
      </c>
      <c r="Y152" s="5">
        <f t="shared" si="106"/>
        <v>1</v>
      </c>
      <c r="Z152" s="5">
        <f t="shared" si="107"/>
        <v>0</v>
      </c>
      <c r="AA152" s="5">
        <f t="shared" si="115"/>
        <v>8</v>
      </c>
      <c r="AB152" s="5">
        <f t="shared" si="108"/>
        <v>-6</v>
      </c>
      <c r="AC152" s="5">
        <f t="shared" si="109"/>
        <v>-1</v>
      </c>
      <c r="AD152" s="5">
        <f t="shared" si="110"/>
        <v>-1</v>
      </c>
      <c r="AE152" s="5">
        <f t="shared" si="111"/>
        <v>-4</v>
      </c>
      <c r="AF152" s="5">
        <f t="shared" si="112"/>
        <v>1</v>
      </c>
      <c r="AG152" s="5">
        <f t="shared" si="113"/>
        <v>1</v>
      </c>
      <c r="AH152" s="5">
        <f t="shared" si="114"/>
        <v>-2</v>
      </c>
    </row>
    <row r="153" spans="1:34" x14ac:dyDescent="0.3">
      <c r="A153" s="5">
        <v>8</v>
      </c>
      <c r="B153" s="12">
        <v>0</v>
      </c>
      <c r="C153" s="5">
        <v>0</v>
      </c>
      <c r="D153" s="5">
        <f t="shared" si="93"/>
        <v>1</v>
      </c>
      <c r="E153" s="5">
        <v>0</v>
      </c>
      <c r="F153" s="5">
        <f t="shared" si="94"/>
        <v>0</v>
      </c>
      <c r="G153" s="5">
        <f t="shared" si="95"/>
        <v>0</v>
      </c>
      <c r="H153" s="5">
        <f t="shared" si="96"/>
        <v>0</v>
      </c>
      <c r="I153" s="1">
        <v>0</v>
      </c>
      <c r="J153" s="12">
        <v>0</v>
      </c>
      <c r="K153" s="5">
        <v>0</v>
      </c>
      <c r="L153" s="5">
        <f t="shared" si="97"/>
        <v>1</v>
      </c>
      <c r="M153" s="5">
        <v>0</v>
      </c>
      <c r="N153" s="5">
        <f t="shared" si="98"/>
        <v>0</v>
      </c>
      <c r="O153" s="5">
        <f t="shared" si="99"/>
        <v>0</v>
      </c>
      <c r="P153" s="5">
        <f t="shared" si="100"/>
        <v>0</v>
      </c>
      <c r="Q153" s="12">
        <v>0</v>
      </c>
      <c r="R153" s="5">
        <v>1</v>
      </c>
      <c r="S153" s="5">
        <f t="shared" si="101"/>
        <v>0</v>
      </c>
      <c r="T153" s="11">
        <v>2</v>
      </c>
      <c r="U153" s="5">
        <f t="shared" si="102"/>
        <v>1</v>
      </c>
      <c r="V153" s="5">
        <f t="shared" si="103"/>
        <v>1.4142135623730951</v>
      </c>
      <c r="W153" s="5">
        <f t="shared" si="104"/>
        <v>1.4142135623730951</v>
      </c>
      <c r="X153" s="5">
        <f t="shared" si="105"/>
        <v>1.4142135623730951</v>
      </c>
      <c r="Y153" s="5">
        <f t="shared" si="106"/>
        <v>1</v>
      </c>
      <c r="Z153" s="5">
        <f t="shared" si="107"/>
        <v>0</v>
      </c>
      <c r="AA153" s="5">
        <f t="shared" si="115"/>
        <v>8</v>
      </c>
      <c r="AB153" s="5">
        <f t="shared" si="108"/>
        <v>-6</v>
      </c>
      <c r="AC153" s="5">
        <f t="shared" si="109"/>
        <v>-1</v>
      </c>
      <c r="AD153" s="5">
        <f t="shared" si="110"/>
        <v>-1</v>
      </c>
      <c r="AE153" s="5">
        <f t="shared" si="111"/>
        <v>-4</v>
      </c>
      <c r="AF153" s="5">
        <f t="shared" si="112"/>
        <v>1</v>
      </c>
      <c r="AG153" s="5">
        <f t="shared" si="113"/>
        <v>1</v>
      </c>
      <c r="AH153" s="5">
        <f t="shared" si="114"/>
        <v>-2</v>
      </c>
    </row>
    <row r="154" spans="1:34" x14ac:dyDescent="0.3">
      <c r="A154" s="5">
        <v>8</v>
      </c>
      <c r="B154" s="12">
        <v>0</v>
      </c>
      <c r="C154" s="5">
        <v>0</v>
      </c>
      <c r="D154" s="5">
        <f t="shared" si="93"/>
        <v>1</v>
      </c>
      <c r="E154" s="5">
        <v>0</v>
      </c>
      <c r="F154" s="5">
        <f t="shared" si="94"/>
        <v>0</v>
      </c>
      <c r="G154" s="5">
        <f t="shared" si="95"/>
        <v>0</v>
      </c>
      <c r="H154" s="5">
        <f t="shared" si="96"/>
        <v>0</v>
      </c>
      <c r="I154" s="1">
        <v>0</v>
      </c>
      <c r="J154" s="12">
        <v>0</v>
      </c>
      <c r="K154" s="5">
        <v>0</v>
      </c>
      <c r="L154" s="5">
        <f t="shared" si="97"/>
        <v>1</v>
      </c>
      <c r="M154" s="5">
        <v>0</v>
      </c>
      <c r="N154" s="5">
        <f t="shared" si="98"/>
        <v>0</v>
      </c>
      <c r="O154" s="5">
        <f t="shared" si="99"/>
        <v>0</v>
      </c>
      <c r="P154" s="5">
        <f t="shared" si="100"/>
        <v>0</v>
      </c>
      <c r="Q154" s="12">
        <v>0</v>
      </c>
      <c r="R154" s="5">
        <v>1</v>
      </c>
      <c r="S154" s="5">
        <f t="shared" si="101"/>
        <v>0</v>
      </c>
      <c r="T154" s="11">
        <v>-8</v>
      </c>
      <c r="U154" s="5">
        <f t="shared" si="102"/>
        <v>-1</v>
      </c>
      <c r="V154" s="5">
        <f t="shared" si="103"/>
        <v>2.8284271247461903</v>
      </c>
      <c r="W154" s="5">
        <f t="shared" si="104"/>
        <v>-2.8284271247461903</v>
      </c>
      <c r="X154" s="5">
        <f t="shared" si="105"/>
        <v>-2.8284271247461903</v>
      </c>
      <c r="Y154" s="5">
        <f t="shared" si="106"/>
        <v>0</v>
      </c>
      <c r="Z154" s="5">
        <f t="shared" si="107"/>
        <v>0</v>
      </c>
      <c r="AA154" s="5">
        <f t="shared" si="115"/>
        <v>8</v>
      </c>
      <c r="AB154" s="5">
        <f t="shared" si="108"/>
        <v>0</v>
      </c>
      <c r="AC154" s="5">
        <f t="shared" si="109"/>
        <v>4</v>
      </c>
      <c r="AD154" s="5">
        <f t="shared" si="110"/>
        <v>4</v>
      </c>
      <c r="AE154" s="5">
        <f t="shared" si="111"/>
        <v>-8</v>
      </c>
      <c r="AF154" s="5">
        <f t="shared" si="112"/>
        <v>4</v>
      </c>
      <c r="AG154" s="5">
        <f t="shared" si="113"/>
        <v>4</v>
      </c>
      <c r="AH154" s="5">
        <f t="shared" si="114"/>
        <v>-8</v>
      </c>
    </row>
    <row r="155" spans="1:34" x14ac:dyDescent="0.3">
      <c r="A155" s="5">
        <v>8</v>
      </c>
      <c r="B155" s="12">
        <v>0</v>
      </c>
      <c r="C155" s="5">
        <v>0</v>
      </c>
      <c r="D155" s="5">
        <f t="shared" si="93"/>
        <v>1</v>
      </c>
      <c r="E155" s="5">
        <v>0</v>
      </c>
      <c r="F155" s="5">
        <f t="shared" si="94"/>
        <v>0</v>
      </c>
      <c r="G155" s="5">
        <f t="shared" si="95"/>
        <v>0</v>
      </c>
      <c r="H155" s="5">
        <f t="shared" si="96"/>
        <v>0</v>
      </c>
      <c r="I155" s="1">
        <v>1</v>
      </c>
      <c r="J155" s="12">
        <v>0</v>
      </c>
      <c r="K155" s="5">
        <v>0</v>
      </c>
      <c r="L155" s="5">
        <f t="shared" si="97"/>
        <v>1</v>
      </c>
      <c r="M155" s="5">
        <v>0</v>
      </c>
      <c r="N155" s="5">
        <f t="shared" si="98"/>
        <v>0</v>
      </c>
      <c r="O155" s="5">
        <f t="shared" si="99"/>
        <v>0</v>
      </c>
      <c r="P155" s="5">
        <f t="shared" si="100"/>
        <v>0</v>
      </c>
      <c r="Q155" s="12">
        <v>1</v>
      </c>
      <c r="R155" s="5">
        <v>0</v>
      </c>
      <c r="S155" s="5">
        <f t="shared" si="101"/>
        <v>0</v>
      </c>
      <c r="T155" s="11">
        <v>-8</v>
      </c>
      <c r="U155" s="5">
        <f t="shared" si="102"/>
        <v>-1</v>
      </c>
      <c r="V155" s="5">
        <f t="shared" si="103"/>
        <v>2.8284271247461903</v>
      </c>
      <c r="W155" s="5">
        <f t="shared" si="104"/>
        <v>-2.8284271247461903</v>
      </c>
      <c r="X155" s="5">
        <f t="shared" si="105"/>
        <v>-2.8284271247461903</v>
      </c>
      <c r="Y155" s="5">
        <f t="shared" si="106"/>
        <v>0</v>
      </c>
      <c r="Z155" s="5">
        <f t="shared" si="107"/>
        <v>1</v>
      </c>
      <c r="AA155" s="5">
        <f t="shared" si="115"/>
        <v>8</v>
      </c>
      <c r="AB155" s="5">
        <f t="shared" si="108"/>
        <v>-10</v>
      </c>
      <c r="AC155" s="5">
        <f t="shared" si="109"/>
        <v>-4</v>
      </c>
      <c r="AD155" s="5">
        <f t="shared" si="110"/>
        <v>-4</v>
      </c>
      <c r="AE155" s="5">
        <f t="shared" si="111"/>
        <v>-2</v>
      </c>
      <c r="AF155" s="5">
        <f t="shared" si="112"/>
        <v>4</v>
      </c>
      <c r="AG155" s="5">
        <f t="shared" si="113"/>
        <v>4</v>
      </c>
      <c r="AH155" s="5">
        <f t="shared" si="114"/>
        <v>-8</v>
      </c>
    </row>
    <row r="156" spans="1:34" x14ac:dyDescent="0.3">
      <c r="A156" s="5">
        <v>7</v>
      </c>
      <c r="B156" s="12">
        <v>0</v>
      </c>
      <c r="C156" s="5">
        <v>0</v>
      </c>
      <c r="D156" s="5">
        <f t="shared" si="93"/>
        <v>1</v>
      </c>
      <c r="E156" s="5">
        <v>0</v>
      </c>
      <c r="F156" s="5">
        <f t="shared" si="94"/>
        <v>0</v>
      </c>
      <c r="G156" s="5">
        <f t="shared" si="95"/>
        <v>0</v>
      </c>
      <c r="H156" s="5">
        <f t="shared" si="96"/>
        <v>0</v>
      </c>
      <c r="I156" s="1">
        <v>0</v>
      </c>
      <c r="J156" s="12">
        <v>0</v>
      </c>
      <c r="K156" s="5">
        <v>0</v>
      </c>
      <c r="L156" s="5">
        <f t="shared" si="97"/>
        <v>1</v>
      </c>
      <c r="M156" s="5">
        <v>0</v>
      </c>
      <c r="N156" s="5">
        <f t="shared" si="98"/>
        <v>0</v>
      </c>
      <c r="O156" s="5">
        <f t="shared" si="99"/>
        <v>0</v>
      </c>
      <c r="P156" s="5">
        <f t="shared" si="100"/>
        <v>0</v>
      </c>
      <c r="Q156" s="12">
        <v>0</v>
      </c>
      <c r="R156" s="5">
        <v>1</v>
      </c>
      <c r="S156" s="5">
        <f t="shared" si="101"/>
        <v>0</v>
      </c>
      <c r="T156" s="11">
        <v>-2</v>
      </c>
      <c r="U156" s="5">
        <f t="shared" si="102"/>
        <v>-1</v>
      </c>
      <c r="V156" s="5">
        <f t="shared" si="103"/>
        <v>1.4142135623730951</v>
      </c>
      <c r="W156" s="5">
        <f t="shared" si="104"/>
        <v>-1.4142135623730951</v>
      </c>
      <c r="X156" s="5">
        <f t="shared" si="105"/>
        <v>-1.4142135623730951</v>
      </c>
      <c r="Y156" s="5">
        <f t="shared" si="106"/>
        <v>0</v>
      </c>
      <c r="Z156" s="5">
        <f t="shared" si="107"/>
        <v>0</v>
      </c>
      <c r="AA156" s="5">
        <f t="shared" si="115"/>
        <v>7</v>
      </c>
      <c r="AB156" s="5">
        <f t="shared" si="108"/>
        <v>0</v>
      </c>
      <c r="AC156" s="5">
        <f t="shared" si="109"/>
        <v>1</v>
      </c>
      <c r="AD156" s="5">
        <f t="shared" si="110"/>
        <v>1</v>
      </c>
      <c r="AE156" s="5">
        <f t="shared" si="111"/>
        <v>-2</v>
      </c>
      <c r="AF156" s="5">
        <f t="shared" si="112"/>
        <v>1</v>
      </c>
      <c r="AG156" s="5">
        <f t="shared" si="113"/>
        <v>1</v>
      </c>
      <c r="AH156" s="5">
        <f t="shared" si="114"/>
        <v>-2</v>
      </c>
    </row>
    <row r="157" spans="1:34" x14ac:dyDescent="0.3">
      <c r="A157" s="5">
        <v>7</v>
      </c>
      <c r="B157" s="12">
        <v>0</v>
      </c>
      <c r="C157" s="5">
        <v>0</v>
      </c>
      <c r="D157" s="5">
        <f t="shared" si="93"/>
        <v>1</v>
      </c>
      <c r="E157" s="5">
        <v>0</v>
      </c>
      <c r="F157" s="5">
        <f t="shared" si="94"/>
        <v>0</v>
      </c>
      <c r="G157" s="5">
        <f t="shared" si="95"/>
        <v>0</v>
      </c>
      <c r="H157" s="5">
        <f t="shared" si="96"/>
        <v>0</v>
      </c>
      <c r="I157" s="1">
        <v>0</v>
      </c>
      <c r="J157" s="12">
        <v>0</v>
      </c>
      <c r="K157" s="5">
        <v>0</v>
      </c>
      <c r="L157" s="5">
        <f t="shared" si="97"/>
        <v>1</v>
      </c>
      <c r="M157" s="5">
        <v>0</v>
      </c>
      <c r="N157" s="5">
        <f t="shared" si="98"/>
        <v>0</v>
      </c>
      <c r="O157" s="5">
        <f t="shared" si="99"/>
        <v>0</v>
      </c>
      <c r="P157" s="5">
        <f t="shared" si="100"/>
        <v>0</v>
      </c>
      <c r="Q157" s="12">
        <v>0</v>
      </c>
      <c r="R157" s="5">
        <v>1</v>
      </c>
      <c r="S157" s="5">
        <f t="shared" si="101"/>
        <v>0</v>
      </c>
      <c r="T157" s="11">
        <v>-4</v>
      </c>
      <c r="U157" s="5">
        <f t="shared" si="102"/>
        <v>-1</v>
      </c>
      <c r="V157" s="5">
        <f t="shared" si="103"/>
        <v>2</v>
      </c>
      <c r="W157" s="5">
        <f t="shared" si="104"/>
        <v>-2</v>
      </c>
      <c r="X157" s="5">
        <f t="shared" si="105"/>
        <v>-2</v>
      </c>
      <c r="Y157" s="5">
        <f t="shared" si="106"/>
        <v>0</v>
      </c>
      <c r="Z157" s="5">
        <f t="shared" si="107"/>
        <v>0</v>
      </c>
      <c r="AA157" s="5">
        <f t="shared" si="115"/>
        <v>7</v>
      </c>
      <c r="AB157" s="5">
        <f t="shared" si="108"/>
        <v>0</v>
      </c>
      <c r="AC157" s="5">
        <f t="shared" si="109"/>
        <v>2</v>
      </c>
      <c r="AD157" s="5">
        <f t="shared" si="110"/>
        <v>2</v>
      </c>
      <c r="AE157" s="5">
        <f t="shared" si="111"/>
        <v>-4</v>
      </c>
      <c r="AF157" s="5">
        <f t="shared" si="112"/>
        <v>2</v>
      </c>
      <c r="AG157" s="5">
        <f t="shared" si="113"/>
        <v>2</v>
      </c>
      <c r="AH157" s="5">
        <f t="shared" si="114"/>
        <v>-4</v>
      </c>
    </row>
    <row r="158" spans="1:34" x14ac:dyDescent="0.3">
      <c r="A158" s="5">
        <v>7</v>
      </c>
      <c r="B158" s="12">
        <v>0</v>
      </c>
      <c r="C158" s="5">
        <v>0</v>
      </c>
      <c r="D158" s="5">
        <f t="shared" si="93"/>
        <v>1</v>
      </c>
      <c r="E158" s="5">
        <v>0</v>
      </c>
      <c r="F158" s="5">
        <f t="shared" si="94"/>
        <v>0</v>
      </c>
      <c r="G158" s="5">
        <f t="shared" si="95"/>
        <v>0</v>
      </c>
      <c r="H158" s="5">
        <f t="shared" si="96"/>
        <v>0</v>
      </c>
      <c r="I158" s="1">
        <v>1</v>
      </c>
      <c r="J158" s="12">
        <v>0</v>
      </c>
      <c r="K158" s="5">
        <v>0</v>
      </c>
      <c r="L158" s="5">
        <f t="shared" si="97"/>
        <v>1</v>
      </c>
      <c r="M158" s="5">
        <v>0</v>
      </c>
      <c r="N158" s="5">
        <f t="shared" si="98"/>
        <v>0</v>
      </c>
      <c r="O158" s="5">
        <f t="shared" si="99"/>
        <v>0</v>
      </c>
      <c r="P158" s="5">
        <f t="shared" si="100"/>
        <v>0</v>
      </c>
      <c r="Q158" s="12">
        <v>1</v>
      </c>
      <c r="R158" s="5">
        <v>0</v>
      </c>
      <c r="S158" s="5">
        <f t="shared" si="101"/>
        <v>0</v>
      </c>
      <c r="T158" s="11">
        <v>-3</v>
      </c>
      <c r="U158" s="5">
        <f t="shared" si="102"/>
        <v>-1</v>
      </c>
      <c r="V158" s="5">
        <f t="shared" si="103"/>
        <v>1.7320508075688772</v>
      </c>
      <c r="W158" s="5">
        <f t="shared" si="104"/>
        <v>-1.7320508075688772</v>
      </c>
      <c r="X158" s="5">
        <f t="shared" si="105"/>
        <v>-1.7320508075688772</v>
      </c>
      <c r="Y158" s="5">
        <f t="shared" si="106"/>
        <v>0</v>
      </c>
      <c r="Z158" s="5">
        <f t="shared" si="107"/>
        <v>1</v>
      </c>
      <c r="AA158" s="5">
        <f t="shared" si="115"/>
        <v>7</v>
      </c>
      <c r="AB158" s="5">
        <f t="shared" si="108"/>
        <v>-10</v>
      </c>
      <c r="AC158" s="5">
        <f t="shared" si="109"/>
        <v>-6.5</v>
      </c>
      <c r="AD158" s="5">
        <f t="shared" si="110"/>
        <v>-6.5</v>
      </c>
      <c r="AE158" s="5">
        <f t="shared" si="111"/>
        <v>3</v>
      </c>
      <c r="AF158" s="5">
        <f t="shared" si="112"/>
        <v>1.5</v>
      </c>
      <c r="AG158" s="5">
        <f t="shared" si="113"/>
        <v>1.5</v>
      </c>
      <c r="AH158" s="5">
        <f t="shared" si="114"/>
        <v>-3</v>
      </c>
    </row>
    <row r="159" spans="1:34" x14ac:dyDescent="0.3">
      <c r="A159" s="5">
        <v>7</v>
      </c>
      <c r="B159" s="12">
        <v>0</v>
      </c>
      <c r="C159" s="5">
        <v>0</v>
      </c>
      <c r="D159" s="5">
        <f t="shared" si="93"/>
        <v>1</v>
      </c>
      <c r="E159" s="5">
        <v>0</v>
      </c>
      <c r="F159" s="5">
        <f t="shared" si="94"/>
        <v>0</v>
      </c>
      <c r="G159" s="5">
        <f t="shared" si="95"/>
        <v>0</v>
      </c>
      <c r="H159" s="5">
        <f t="shared" si="96"/>
        <v>0</v>
      </c>
      <c r="I159" s="1">
        <v>1</v>
      </c>
      <c r="J159" s="12">
        <v>0</v>
      </c>
      <c r="K159" s="5">
        <v>0</v>
      </c>
      <c r="L159" s="5">
        <f t="shared" si="97"/>
        <v>1</v>
      </c>
      <c r="M159" s="5">
        <v>0</v>
      </c>
      <c r="N159" s="5">
        <f t="shared" si="98"/>
        <v>0</v>
      </c>
      <c r="O159" s="5">
        <f t="shared" si="99"/>
        <v>0</v>
      </c>
      <c r="P159" s="5">
        <f t="shared" si="100"/>
        <v>0</v>
      </c>
      <c r="Q159" s="12">
        <v>1</v>
      </c>
      <c r="R159" s="5">
        <v>0</v>
      </c>
      <c r="S159" s="5">
        <f t="shared" si="101"/>
        <v>0</v>
      </c>
      <c r="T159" s="11">
        <v>-3</v>
      </c>
      <c r="U159" s="5">
        <f t="shared" si="102"/>
        <v>-1</v>
      </c>
      <c r="V159" s="5">
        <f t="shared" si="103"/>
        <v>1.7320508075688772</v>
      </c>
      <c r="W159" s="5">
        <f t="shared" si="104"/>
        <v>-1.7320508075688772</v>
      </c>
      <c r="X159" s="5">
        <f t="shared" si="105"/>
        <v>-1.7320508075688772</v>
      </c>
      <c r="Y159" s="5">
        <f t="shared" si="106"/>
        <v>0</v>
      </c>
      <c r="Z159" s="5">
        <f t="shared" si="107"/>
        <v>1</v>
      </c>
      <c r="AA159" s="5">
        <f t="shared" si="115"/>
        <v>7</v>
      </c>
      <c r="AB159" s="5">
        <f t="shared" si="108"/>
        <v>-10</v>
      </c>
      <c r="AC159" s="5">
        <f t="shared" si="109"/>
        <v>-6.5</v>
      </c>
      <c r="AD159" s="5">
        <f t="shared" si="110"/>
        <v>-6.5</v>
      </c>
      <c r="AE159" s="5">
        <f t="shared" si="111"/>
        <v>3</v>
      </c>
      <c r="AF159" s="5">
        <f t="shared" si="112"/>
        <v>1.5</v>
      </c>
      <c r="AG159" s="5">
        <f t="shared" si="113"/>
        <v>1.5</v>
      </c>
      <c r="AH159" s="5">
        <f t="shared" si="114"/>
        <v>-3</v>
      </c>
    </row>
    <row r="160" spans="1:34" x14ac:dyDescent="0.3">
      <c r="A160" s="5">
        <v>7</v>
      </c>
      <c r="B160" s="12">
        <v>0</v>
      </c>
      <c r="C160" s="5">
        <v>0</v>
      </c>
      <c r="D160" s="5">
        <f t="shared" si="93"/>
        <v>1</v>
      </c>
      <c r="E160" s="5">
        <v>0</v>
      </c>
      <c r="F160" s="5">
        <f t="shared" si="94"/>
        <v>0</v>
      </c>
      <c r="G160" s="5">
        <f t="shared" si="95"/>
        <v>0</v>
      </c>
      <c r="H160" s="5">
        <f t="shared" si="96"/>
        <v>0</v>
      </c>
      <c r="I160" s="1">
        <v>1</v>
      </c>
      <c r="J160" s="12">
        <v>0</v>
      </c>
      <c r="K160" s="5">
        <v>0</v>
      </c>
      <c r="L160" s="5">
        <f t="shared" si="97"/>
        <v>1</v>
      </c>
      <c r="M160" s="5">
        <v>0</v>
      </c>
      <c r="N160" s="5">
        <f t="shared" si="98"/>
        <v>0</v>
      </c>
      <c r="O160" s="5">
        <f t="shared" si="99"/>
        <v>0</v>
      </c>
      <c r="P160" s="5">
        <f t="shared" si="100"/>
        <v>0</v>
      </c>
      <c r="Q160" s="12">
        <v>1</v>
      </c>
      <c r="R160" s="5">
        <v>0</v>
      </c>
      <c r="S160" s="5">
        <f t="shared" si="101"/>
        <v>0</v>
      </c>
      <c r="T160" s="11">
        <v>-1</v>
      </c>
      <c r="U160" s="5">
        <f t="shared" si="102"/>
        <v>-1</v>
      </c>
      <c r="V160" s="5">
        <f t="shared" si="103"/>
        <v>1</v>
      </c>
      <c r="W160" s="5">
        <f t="shared" si="104"/>
        <v>-1</v>
      </c>
      <c r="X160" s="5">
        <f t="shared" si="105"/>
        <v>-1</v>
      </c>
      <c r="Y160" s="5">
        <f t="shared" si="106"/>
        <v>0</v>
      </c>
      <c r="Z160" s="5">
        <f t="shared" si="107"/>
        <v>1</v>
      </c>
      <c r="AA160" s="5">
        <f t="shared" si="115"/>
        <v>7</v>
      </c>
      <c r="AB160" s="5">
        <f t="shared" si="108"/>
        <v>-10</v>
      </c>
      <c r="AC160" s="5">
        <f t="shared" si="109"/>
        <v>-7.5</v>
      </c>
      <c r="AD160" s="5">
        <f t="shared" si="110"/>
        <v>-7.5</v>
      </c>
      <c r="AE160" s="5">
        <f t="shared" si="111"/>
        <v>5</v>
      </c>
      <c r="AF160" s="5">
        <f t="shared" si="112"/>
        <v>0.5</v>
      </c>
      <c r="AG160" s="5">
        <f t="shared" si="113"/>
        <v>0.5</v>
      </c>
      <c r="AH160" s="5">
        <f t="shared" si="114"/>
        <v>-1</v>
      </c>
    </row>
    <row r="161" spans="1:34" x14ac:dyDescent="0.3">
      <c r="A161" s="5">
        <v>7</v>
      </c>
      <c r="B161" s="12">
        <v>0</v>
      </c>
      <c r="C161" s="5">
        <v>0</v>
      </c>
      <c r="D161" s="5">
        <f t="shared" si="93"/>
        <v>1</v>
      </c>
      <c r="E161" s="5">
        <v>0</v>
      </c>
      <c r="F161" s="5">
        <f t="shared" si="94"/>
        <v>0</v>
      </c>
      <c r="G161" s="5">
        <f t="shared" si="95"/>
        <v>0</v>
      </c>
      <c r="H161" s="5">
        <f t="shared" si="96"/>
        <v>0</v>
      </c>
      <c r="I161" s="1">
        <v>1</v>
      </c>
      <c r="J161" s="12">
        <v>0</v>
      </c>
      <c r="K161" s="5">
        <v>0</v>
      </c>
      <c r="L161" s="5">
        <f t="shared" si="97"/>
        <v>1</v>
      </c>
      <c r="M161" s="5">
        <v>0</v>
      </c>
      <c r="N161" s="5">
        <f t="shared" si="98"/>
        <v>0</v>
      </c>
      <c r="O161" s="5">
        <f t="shared" si="99"/>
        <v>0</v>
      </c>
      <c r="P161" s="5">
        <f t="shared" si="100"/>
        <v>0</v>
      </c>
      <c r="Q161" s="12">
        <v>1</v>
      </c>
      <c r="R161" s="5">
        <v>0</v>
      </c>
      <c r="S161" s="5">
        <f t="shared" si="101"/>
        <v>0</v>
      </c>
      <c r="T161" s="11">
        <v>-1</v>
      </c>
      <c r="U161" s="5">
        <f t="shared" si="102"/>
        <v>-1</v>
      </c>
      <c r="V161" s="5">
        <f t="shared" si="103"/>
        <v>1</v>
      </c>
      <c r="W161" s="5">
        <f t="shared" si="104"/>
        <v>-1</v>
      </c>
      <c r="X161" s="5">
        <f t="shared" si="105"/>
        <v>-1</v>
      </c>
      <c r="Y161" s="5">
        <f t="shared" si="106"/>
        <v>0</v>
      </c>
      <c r="Z161" s="5">
        <f t="shared" si="107"/>
        <v>1</v>
      </c>
      <c r="AA161" s="5">
        <f t="shared" si="115"/>
        <v>7</v>
      </c>
      <c r="AB161" s="5">
        <f t="shared" si="108"/>
        <v>-10</v>
      </c>
      <c r="AC161" s="5">
        <f t="shared" si="109"/>
        <v>-7.5</v>
      </c>
      <c r="AD161" s="5">
        <f t="shared" si="110"/>
        <v>-7.5</v>
      </c>
      <c r="AE161" s="5">
        <f t="shared" si="111"/>
        <v>5</v>
      </c>
      <c r="AF161" s="5">
        <f t="shared" si="112"/>
        <v>0.5</v>
      </c>
      <c r="AG161" s="5">
        <f t="shared" si="113"/>
        <v>0.5</v>
      </c>
      <c r="AH161" s="5">
        <f t="shared" si="114"/>
        <v>-1</v>
      </c>
    </row>
    <row r="162" spans="1:34" x14ac:dyDescent="0.3">
      <c r="A162" s="5">
        <v>6</v>
      </c>
      <c r="B162" s="12">
        <v>0</v>
      </c>
      <c r="C162" s="5">
        <v>0</v>
      </c>
      <c r="D162" s="5">
        <f t="shared" ref="D162:D193" si="116">1-B162-C162</f>
        <v>1</v>
      </c>
      <c r="E162" s="5">
        <v>0</v>
      </c>
      <c r="F162" s="5">
        <f t="shared" ref="F162:F193" si="117">SIGN(E162)</f>
        <v>0</v>
      </c>
      <c r="G162" s="5">
        <f t="shared" ref="G162:G193" si="118">SQRT(ABS(E162))</f>
        <v>0</v>
      </c>
      <c r="H162" s="5">
        <f t="shared" ref="H162:H193" si="119">F162*G162</f>
        <v>0</v>
      </c>
      <c r="I162" s="1">
        <v>0</v>
      </c>
      <c r="J162" s="12">
        <v>0</v>
      </c>
      <c r="K162" s="5">
        <v>0</v>
      </c>
      <c r="L162" s="5">
        <f t="shared" ref="L162:L193" si="120">1-J162-K162</f>
        <v>1</v>
      </c>
      <c r="M162" s="5">
        <v>0</v>
      </c>
      <c r="N162" s="5">
        <f t="shared" ref="N162:N193" si="121">SIGN(M162)</f>
        <v>0</v>
      </c>
      <c r="O162" s="5">
        <f t="shared" ref="O162:O193" si="122">SQRT(ABS(M162))</f>
        <v>0</v>
      </c>
      <c r="P162" s="5">
        <f t="shared" ref="P162:P193" si="123">N162*O162</f>
        <v>0</v>
      </c>
      <c r="Q162" s="12">
        <v>0</v>
      </c>
      <c r="R162" s="5">
        <v>1</v>
      </c>
      <c r="S162" s="5">
        <f t="shared" ref="S162:S193" si="124">1-Q162-R162</f>
        <v>0</v>
      </c>
      <c r="T162" s="11">
        <v>0</v>
      </c>
      <c r="U162" s="5">
        <f t="shared" ref="U162:U193" si="125">SIGN(T162)</f>
        <v>0</v>
      </c>
      <c r="V162" s="5">
        <f t="shared" ref="V162:V193" si="126">SQRT(ABS(T162))</f>
        <v>0</v>
      </c>
      <c r="W162" s="5">
        <f t="shared" ref="W162:W193" si="127">U162*V162</f>
        <v>0</v>
      </c>
      <c r="X162" s="5">
        <f t="shared" ref="X162:X193" si="128">W162+P162+H162</f>
        <v>0</v>
      </c>
      <c r="Y162" s="5">
        <f t="shared" ref="Y162:Y193" si="129">IF(X162&gt;0,1, IF(X162=0, 1/2, 0))</f>
        <v>0.5</v>
      </c>
      <c r="Z162" s="5">
        <f t="shared" ref="Z162:Z193" si="130">I162</f>
        <v>0</v>
      </c>
      <c r="AA162" s="5">
        <f t="shared" si="115"/>
        <v>6</v>
      </c>
      <c r="AB162" s="5">
        <f t="shared" ref="AB162:AB193" si="131">-6*Y162-10*(1-Y162)*I162</f>
        <v>-3</v>
      </c>
      <c r="AC162" s="5">
        <f t="shared" ref="AC162:AC193" si="132">AF162-2*Y162+6*B162*(1-Y162)-8*D162*I162*(1-Y162)</f>
        <v>-1</v>
      </c>
      <c r="AD162" s="5">
        <f t="shared" ref="AD162:AD193" si="133">AG162+J162*6*(1-Y162)+L162*I162*(1-Y162)*(-8)-2*Y162</f>
        <v>-1</v>
      </c>
      <c r="AE162" s="5">
        <f t="shared" ref="AE162:AE193" si="134">AH162-2*Y162+Q162*6*(1-Y162)-8*(1-Y162)*S162*I162</f>
        <v>-1</v>
      </c>
      <c r="AF162" s="5">
        <f t="shared" ref="AF162:AF193" si="135">-ABS(E162)+ABS(M162)/2+ABS(T162)/2</f>
        <v>0</v>
      </c>
      <c r="AG162" s="5">
        <f t="shared" ref="AG162:AG193" si="136">ABS(E162)/2-ABS(M162)+ABS(T162)/2</f>
        <v>0</v>
      </c>
      <c r="AH162" s="5">
        <f t="shared" ref="AH162:AH193" si="137">ABS(E162)/2+ABS(M162)/2-ABS(T162)</f>
        <v>0</v>
      </c>
    </row>
    <row r="163" spans="1:34" x14ac:dyDescent="0.3">
      <c r="A163" s="5">
        <v>6</v>
      </c>
      <c r="B163" s="12">
        <v>0</v>
      </c>
      <c r="C163" s="5">
        <v>0</v>
      </c>
      <c r="D163" s="5">
        <f t="shared" si="116"/>
        <v>1</v>
      </c>
      <c r="E163" s="5">
        <v>0</v>
      </c>
      <c r="F163" s="5">
        <f t="shared" si="117"/>
        <v>0</v>
      </c>
      <c r="G163" s="5">
        <f t="shared" si="118"/>
        <v>0</v>
      </c>
      <c r="H163" s="5">
        <f t="shared" si="119"/>
        <v>0</v>
      </c>
      <c r="I163" s="1">
        <v>0</v>
      </c>
      <c r="J163" s="12">
        <v>0</v>
      </c>
      <c r="K163" s="5">
        <v>0</v>
      </c>
      <c r="L163" s="5">
        <f t="shared" si="120"/>
        <v>1</v>
      </c>
      <c r="M163" s="5">
        <v>0</v>
      </c>
      <c r="N163" s="5">
        <f t="shared" si="121"/>
        <v>0</v>
      </c>
      <c r="O163" s="5">
        <f t="shared" si="122"/>
        <v>0</v>
      </c>
      <c r="P163" s="5">
        <f t="shared" si="123"/>
        <v>0</v>
      </c>
      <c r="Q163" s="12">
        <v>0</v>
      </c>
      <c r="R163" s="5">
        <v>1</v>
      </c>
      <c r="S163" s="5">
        <f t="shared" si="124"/>
        <v>0</v>
      </c>
      <c r="T163" s="11">
        <v>0</v>
      </c>
      <c r="U163" s="5">
        <f t="shared" si="125"/>
        <v>0</v>
      </c>
      <c r="V163" s="5">
        <f t="shared" si="126"/>
        <v>0</v>
      </c>
      <c r="W163" s="5">
        <f t="shared" si="127"/>
        <v>0</v>
      </c>
      <c r="X163" s="5">
        <f t="shared" si="128"/>
        <v>0</v>
      </c>
      <c r="Y163" s="5">
        <f t="shared" si="129"/>
        <v>0.5</v>
      </c>
      <c r="Z163" s="5">
        <f t="shared" si="130"/>
        <v>0</v>
      </c>
      <c r="AA163" s="5">
        <f t="shared" si="115"/>
        <v>6</v>
      </c>
      <c r="AB163" s="5">
        <f t="shared" si="131"/>
        <v>-3</v>
      </c>
      <c r="AC163" s="5">
        <f t="shared" si="132"/>
        <v>-1</v>
      </c>
      <c r="AD163" s="5">
        <f t="shared" si="133"/>
        <v>-1</v>
      </c>
      <c r="AE163" s="5">
        <f t="shared" si="134"/>
        <v>-1</v>
      </c>
      <c r="AF163" s="5">
        <f t="shared" si="135"/>
        <v>0</v>
      </c>
      <c r="AG163" s="5">
        <f t="shared" si="136"/>
        <v>0</v>
      </c>
      <c r="AH163" s="5">
        <f t="shared" si="137"/>
        <v>0</v>
      </c>
    </row>
    <row r="164" spans="1:34" x14ac:dyDescent="0.3">
      <c r="A164" s="5">
        <v>6</v>
      </c>
      <c r="B164" s="12">
        <v>0</v>
      </c>
      <c r="C164" s="5">
        <v>0</v>
      </c>
      <c r="D164" s="5">
        <f t="shared" si="116"/>
        <v>1</v>
      </c>
      <c r="E164" s="5">
        <v>0</v>
      </c>
      <c r="F164" s="5">
        <f t="shared" si="117"/>
        <v>0</v>
      </c>
      <c r="G164" s="5">
        <f t="shared" si="118"/>
        <v>0</v>
      </c>
      <c r="H164" s="5">
        <f t="shared" si="119"/>
        <v>0</v>
      </c>
      <c r="I164" s="1">
        <v>0</v>
      </c>
      <c r="J164" s="12">
        <v>0</v>
      </c>
      <c r="K164" s="5">
        <v>0</v>
      </c>
      <c r="L164" s="5">
        <f t="shared" si="120"/>
        <v>1</v>
      </c>
      <c r="M164" s="5">
        <v>0</v>
      </c>
      <c r="N164" s="5">
        <f t="shared" si="121"/>
        <v>0</v>
      </c>
      <c r="O164" s="5">
        <f t="shared" si="122"/>
        <v>0</v>
      </c>
      <c r="P164" s="5">
        <f t="shared" si="123"/>
        <v>0</v>
      </c>
      <c r="Q164" s="12">
        <v>0</v>
      </c>
      <c r="R164" s="5">
        <v>1</v>
      </c>
      <c r="S164" s="5">
        <f t="shared" si="124"/>
        <v>0</v>
      </c>
      <c r="T164" s="11">
        <v>0</v>
      </c>
      <c r="U164" s="5">
        <f t="shared" si="125"/>
        <v>0</v>
      </c>
      <c r="V164" s="5">
        <f t="shared" si="126"/>
        <v>0</v>
      </c>
      <c r="W164" s="5">
        <f t="shared" si="127"/>
        <v>0</v>
      </c>
      <c r="X164" s="5">
        <f t="shared" si="128"/>
        <v>0</v>
      </c>
      <c r="Y164" s="5">
        <f t="shared" si="129"/>
        <v>0.5</v>
      </c>
      <c r="Z164" s="5">
        <f t="shared" si="130"/>
        <v>0</v>
      </c>
      <c r="AA164" s="5">
        <f t="shared" si="115"/>
        <v>6</v>
      </c>
      <c r="AB164" s="5">
        <f t="shared" si="131"/>
        <v>-3</v>
      </c>
      <c r="AC164" s="5">
        <f t="shared" si="132"/>
        <v>-1</v>
      </c>
      <c r="AD164" s="5">
        <f t="shared" si="133"/>
        <v>-1</v>
      </c>
      <c r="AE164" s="5">
        <f t="shared" si="134"/>
        <v>-1</v>
      </c>
      <c r="AF164" s="5">
        <f t="shared" si="135"/>
        <v>0</v>
      </c>
      <c r="AG164" s="5">
        <f t="shared" si="136"/>
        <v>0</v>
      </c>
      <c r="AH164" s="5">
        <f t="shared" si="137"/>
        <v>0</v>
      </c>
    </row>
    <row r="165" spans="1:34" x14ac:dyDescent="0.3">
      <c r="A165" s="5">
        <v>6</v>
      </c>
      <c r="B165" s="12">
        <v>0</v>
      </c>
      <c r="C165" s="5">
        <v>0</v>
      </c>
      <c r="D165" s="5">
        <f t="shared" si="116"/>
        <v>1</v>
      </c>
      <c r="E165" s="5">
        <v>0</v>
      </c>
      <c r="F165" s="5">
        <f t="shared" si="117"/>
        <v>0</v>
      </c>
      <c r="G165" s="5">
        <f t="shared" si="118"/>
        <v>0</v>
      </c>
      <c r="H165" s="5">
        <f t="shared" si="119"/>
        <v>0</v>
      </c>
      <c r="I165" s="1">
        <v>0</v>
      </c>
      <c r="J165" s="12">
        <v>0</v>
      </c>
      <c r="K165" s="5">
        <v>0</v>
      </c>
      <c r="L165" s="5">
        <f t="shared" si="120"/>
        <v>1</v>
      </c>
      <c r="M165" s="5">
        <v>0</v>
      </c>
      <c r="N165" s="5">
        <f t="shared" si="121"/>
        <v>0</v>
      </c>
      <c r="O165" s="5">
        <f t="shared" si="122"/>
        <v>0</v>
      </c>
      <c r="P165" s="5">
        <f t="shared" si="123"/>
        <v>0</v>
      </c>
      <c r="Q165" s="12">
        <v>0</v>
      </c>
      <c r="R165" s="5">
        <v>1</v>
      </c>
      <c r="S165" s="5">
        <f t="shared" si="124"/>
        <v>0</v>
      </c>
      <c r="T165" s="11">
        <v>0</v>
      </c>
      <c r="U165" s="5">
        <f t="shared" si="125"/>
        <v>0</v>
      </c>
      <c r="V165" s="5">
        <f t="shared" si="126"/>
        <v>0</v>
      </c>
      <c r="W165" s="5">
        <f t="shared" si="127"/>
        <v>0</v>
      </c>
      <c r="X165" s="5">
        <f t="shared" si="128"/>
        <v>0</v>
      </c>
      <c r="Y165" s="5">
        <f t="shared" si="129"/>
        <v>0.5</v>
      </c>
      <c r="Z165" s="5">
        <f t="shared" si="130"/>
        <v>0</v>
      </c>
      <c r="AA165" s="5">
        <f t="shared" si="115"/>
        <v>6</v>
      </c>
      <c r="AB165" s="5">
        <f t="shared" si="131"/>
        <v>-3</v>
      </c>
      <c r="AC165" s="5">
        <f t="shared" si="132"/>
        <v>-1</v>
      </c>
      <c r="AD165" s="5">
        <f t="shared" si="133"/>
        <v>-1</v>
      </c>
      <c r="AE165" s="5">
        <f t="shared" si="134"/>
        <v>-1</v>
      </c>
      <c r="AF165" s="5">
        <f t="shared" si="135"/>
        <v>0</v>
      </c>
      <c r="AG165" s="5">
        <f t="shared" si="136"/>
        <v>0</v>
      </c>
      <c r="AH165" s="5">
        <f t="shared" si="137"/>
        <v>0</v>
      </c>
    </row>
    <row r="166" spans="1:34" x14ac:dyDescent="0.3">
      <c r="A166" s="5">
        <v>6</v>
      </c>
      <c r="B166" s="12">
        <v>0</v>
      </c>
      <c r="C166" s="5">
        <v>0</v>
      </c>
      <c r="D166" s="5">
        <f t="shared" si="116"/>
        <v>1</v>
      </c>
      <c r="E166" s="5">
        <v>0</v>
      </c>
      <c r="F166" s="5">
        <f t="shared" si="117"/>
        <v>0</v>
      </c>
      <c r="G166" s="5">
        <f t="shared" si="118"/>
        <v>0</v>
      </c>
      <c r="H166" s="5">
        <f t="shared" si="119"/>
        <v>0</v>
      </c>
      <c r="I166" s="1">
        <v>1</v>
      </c>
      <c r="J166" s="12">
        <v>0</v>
      </c>
      <c r="K166" s="5">
        <v>0</v>
      </c>
      <c r="L166" s="5">
        <f t="shared" si="120"/>
        <v>1</v>
      </c>
      <c r="M166" s="5">
        <v>0</v>
      </c>
      <c r="N166" s="5">
        <f t="shared" si="121"/>
        <v>0</v>
      </c>
      <c r="O166" s="5">
        <f t="shared" si="122"/>
        <v>0</v>
      </c>
      <c r="P166" s="5">
        <f t="shared" si="123"/>
        <v>0</v>
      </c>
      <c r="Q166" s="12">
        <v>1</v>
      </c>
      <c r="R166" s="5">
        <v>0</v>
      </c>
      <c r="S166" s="5">
        <f t="shared" si="124"/>
        <v>0</v>
      </c>
      <c r="T166" s="11">
        <v>0</v>
      </c>
      <c r="U166" s="5">
        <f t="shared" si="125"/>
        <v>0</v>
      </c>
      <c r="V166" s="5">
        <f t="shared" si="126"/>
        <v>0</v>
      </c>
      <c r="W166" s="5">
        <f t="shared" si="127"/>
        <v>0</v>
      </c>
      <c r="X166" s="5">
        <f t="shared" si="128"/>
        <v>0</v>
      </c>
      <c r="Y166" s="5">
        <f t="shared" si="129"/>
        <v>0.5</v>
      </c>
      <c r="Z166" s="5">
        <f t="shared" si="130"/>
        <v>1</v>
      </c>
      <c r="AA166" s="5">
        <f t="shared" si="115"/>
        <v>6</v>
      </c>
      <c r="AB166" s="5">
        <f t="shared" si="131"/>
        <v>-8</v>
      </c>
      <c r="AC166" s="5">
        <f t="shared" si="132"/>
        <v>-5</v>
      </c>
      <c r="AD166" s="5">
        <f t="shared" si="133"/>
        <v>-5</v>
      </c>
      <c r="AE166" s="5">
        <f t="shared" si="134"/>
        <v>2</v>
      </c>
      <c r="AF166" s="5">
        <f t="shared" si="135"/>
        <v>0</v>
      </c>
      <c r="AG166" s="5">
        <f t="shared" si="136"/>
        <v>0</v>
      </c>
      <c r="AH166" s="5">
        <f t="shared" si="137"/>
        <v>0</v>
      </c>
    </row>
    <row r="167" spans="1:34" x14ac:dyDescent="0.3">
      <c r="A167" s="5">
        <v>6</v>
      </c>
      <c r="B167" s="12">
        <v>0</v>
      </c>
      <c r="C167" s="5">
        <v>0</v>
      </c>
      <c r="D167" s="5">
        <f t="shared" si="116"/>
        <v>1</v>
      </c>
      <c r="E167" s="5">
        <v>0</v>
      </c>
      <c r="F167" s="5">
        <f t="shared" si="117"/>
        <v>0</v>
      </c>
      <c r="G167" s="5">
        <f t="shared" si="118"/>
        <v>0</v>
      </c>
      <c r="H167" s="5">
        <f t="shared" si="119"/>
        <v>0</v>
      </c>
      <c r="I167" s="1">
        <v>1</v>
      </c>
      <c r="J167" s="12">
        <v>0</v>
      </c>
      <c r="K167" s="5">
        <v>0</v>
      </c>
      <c r="L167" s="5">
        <f t="shared" si="120"/>
        <v>1</v>
      </c>
      <c r="M167" s="5">
        <v>0</v>
      </c>
      <c r="N167" s="5">
        <f t="shared" si="121"/>
        <v>0</v>
      </c>
      <c r="O167" s="5">
        <f t="shared" si="122"/>
        <v>0</v>
      </c>
      <c r="P167" s="5">
        <f t="shared" si="123"/>
        <v>0</v>
      </c>
      <c r="Q167" s="12">
        <v>1</v>
      </c>
      <c r="R167" s="5">
        <v>0</v>
      </c>
      <c r="S167" s="5">
        <f t="shared" si="124"/>
        <v>0</v>
      </c>
      <c r="T167" s="11">
        <v>0</v>
      </c>
      <c r="U167" s="5">
        <f t="shared" si="125"/>
        <v>0</v>
      </c>
      <c r="V167" s="5">
        <f t="shared" si="126"/>
        <v>0</v>
      </c>
      <c r="W167" s="5">
        <f t="shared" si="127"/>
        <v>0</v>
      </c>
      <c r="X167" s="5">
        <f t="shared" si="128"/>
        <v>0</v>
      </c>
      <c r="Y167" s="5">
        <f t="shared" si="129"/>
        <v>0.5</v>
      </c>
      <c r="Z167" s="5">
        <f t="shared" si="130"/>
        <v>1</v>
      </c>
      <c r="AA167" s="5">
        <f t="shared" si="115"/>
        <v>6</v>
      </c>
      <c r="AB167" s="5">
        <f t="shared" si="131"/>
        <v>-8</v>
      </c>
      <c r="AC167" s="5">
        <f t="shared" si="132"/>
        <v>-5</v>
      </c>
      <c r="AD167" s="5">
        <f t="shared" si="133"/>
        <v>-5</v>
      </c>
      <c r="AE167" s="5">
        <f t="shared" si="134"/>
        <v>2</v>
      </c>
      <c r="AF167" s="5">
        <f t="shared" si="135"/>
        <v>0</v>
      </c>
      <c r="AG167" s="5">
        <f t="shared" si="136"/>
        <v>0</v>
      </c>
      <c r="AH167" s="5">
        <f t="shared" si="137"/>
        <v>0</v>
      </c>
    </row>
    <row r="168" spans="1:34" x14ac:dyDescent="0.3">
      <c r="A168" s="5">
        <v>6</v>
      </c>
      <c r="B168" s="12">
        <v>0</v>
      </c>
      <c r="C168" s="5">
        <v>0</v>
      </c>
      <c r="D168" s="5">
        <f t="shared" si="116"/>
        <v>1</v>
      </c>
      <c r="E168" s="5">
        <v>0</v>
      </c>
      <c r="F168" s="5">
        <f t="shared" si="117"/>
        <v>0</v>
      </c>
      <c r="G168" s="5">
        <f t="shared" si="118"/>
        <v>0</v>
      </c>
      <c r="H168" s="5">
        <f t="shared" si="119"/>
        <v>0</v>
      </c>
      <c r="I168" s="1">
        <v>1</v>
      </c>
      <c r="J168" s="12">
        <v>0</v>
      </c>
      <c r="K168" s="5">
        <v>0</v>
      </c>
      <c r="L168" s="5">
        <f t="shared" si="120"/>
        <v>1</v>
      </c>
      <c r="M168" s="5">
        <v>0</v>
      </c>
      <c r="N168" s="5">
        <f t="shared" si="121"/>
        <v>0</v>
      </c>
      <c r="O168" s="5">
        <f t="shared" si="122"/>
        <v>0</v>
      </c>
      <c r="P168" s="5">
        <f t="shared" si="123"/>
        <v>0</v>
      </c>
      <c r="Q168" s="12">
        <v>1</v>
      </c>
      <c r="R168" s="5">
        <v>0</v>
      </c>
      <c r="S168" s="5">
        <f t="shared" si="124"/>
        <v>0</v>
      </c>
      <c r="T168" s="11">
        <v>0</v>
      </c>
      <c r="U168" s="5">
        <f t="shared" si="125"/>
        <v>0</v>
      </c>
      <c r="V168" s="5">
        <f t="shared" si="126"/>
        <v>0</v>
      </c>
      <c r="W168" s="5">
        <f t="shared" si="127"/>
        <v>0</v>
      </c>
      <c r="X168" s="5">
        <f t="shared" si="128"/>
        <v>0</v>
      </c>
      <c r="Y168" s="5">
        <f t="shared" si="129"/>
        <v>0.5</v>
      </c>
      <c r="Z168" s="5">
        <f t="shared" si="130"/>
        <v>1</v>
      </c>
      <c r="AA168" s="5">
        <f t="shared" si="115"/>
        <v>6</v>
      </c>
      <c r="AB168" s="5">
        <f t="shared" si="131"/>
        <v>-8</v>
      </c>
      <c r="AC168" s="5">
        <f t="shared" si="132"/>
        <v>-5</v>
      </c>
      <c r="AD168" s="5">
        <f t="shared" si="133"/>
        <v>-5</v>
      </c>
      <c r="AE168" s="5">
        <f t="shared" si="134"/>
        <v>2</v>
      </c>
      <c r="AF168" s="5">
        <f t="shared" si="135"/>
        <v>0</v>
      </c>
      <c r="AG168" s="5">
        <f t="shared" si="136"/>
        <v>0</v>
      </c>
      <c r="AH168" s="5">
        <f t="shared" si="137"/>
        <v>0</v>
      </c>
    </row>
    <row r="169" spans="1:34" x14ac:dyDescent="0.3">
      <c r="A169" s="5">
        <v>6</v>
      </c>
      <c r="B169" s="12">
        <v>0</v>
      </c>
      <c r="C169" s="5">
        <v>0</v>
      </c>
      <c r="D169" s="5">
        <f t="shared" si="116"/>
        <v>1</v>
      </c>
      <c r="E169" s="5">
        <v>0</v>
      </c>
      <c r="F169" s="5">
        <f t="shared" si="117"/>
        <v>0</v>
      </c>
      <c r="G169" s="5">
        <f t="shared" si="118"/>
        <v>0</v>
      </c>
      <c r="H169" s="5">
        <f t="shared" si="119"/>
        <v>0</v>
      </c>
      <c r="I169" s="1">
        <v>1</v>
      </c>
      <c r="J169" s="12">
        <v>0</v>
      </c>
      <c r="K169" s="5">
        <v>0</v>
      </c>
      <c r="L169" s="5">
        <f t="shared" si="120"/>
        <v>1</v>
      </c>
      <c r="M169" s="5">
        <v>0</v>
      </c>
      <c r="N169" s="5">
        <f t="shared" si="121"/>
        <v>0</v>
      </c>
      <c r="O169" s="5">
        <f t="shared" si="122"/>
        <v>0</v>
      </c>
      <c r="P169" s="5">
        <f t="shared" si="123"/>
        <v>0</v>
      </c>
      <c r="Q169" s="12">
        <v>1</v>
      </c>
      <c r="R169" s="5">
        <v>0</v>
      </c>
      <c r="S169" s="5">
        <f t="shared" si="124"/>
        <v>0</v>
      </c>
      <c r="T169" s="11">
        <v>0</v>
      </c>
      <c r="U169" s="5">
        <f t="shared" si="125"/>
        <v>0</v>
      </c>
      <c r="V169" s="5">
        <f t="shared" si="126"/>
        <v>0</v>
      </c>
      <c r="W169" s="5">
        <f t="shared" si="127"/>
        <v>0</v>
      </c>
      <c r="X169" s="5">
        <f t="shared" si="128"/>
        <v>0</v>
      </c>
      <c r="Y169" s="5">
        <f t="shared" si="129"/>
        <v>0.5</v>
      </c>
      <c r="Z169" s="5">
        <f t="shared" si="130"/>
        <v>1</v>
      </c>
      <c r="AA169" s="5">
        <f t="shared" si="115"/>
        <v>6</v>
      </c>
      <c r="AB169" s="5">
        <f t="shared" si="131"/>
        <v>-8</v>
      </c>
      <c r="AC169" s="5">
        <f t="shared" si="132"/>
        <v>-5</v>
      </c>
      <c r="AD169" s="5">
        <f t="shared" si="133"/>
        <v>-5</v>
      </c>
      <c r="AE169" s="5">
        <f t="shared" si="134"/>
        <v>2</v>
      </c>
      <c r="AF169" s="5">
        <f t="shared" si="135"/>
        <v>0</v>
      </c>
      <c r="AG169" s="5">
        <f t="shared" si="136"/>
        <v>0</v>
      </c>
      <c r="AH169" s="5">
        <f t="shared" si="137"/>
        <v>0</v>
      </c>
    </row>
    <row r="170" spans="1:34" x14ac:dyDescent="0.3">
      <c r="A170" s="5">
        <v>5</v>
      </c>
      <c r="B170" s="12">
        <v>0</v>
      </c>
      <c r="C170" s="5">
        <v>0</v>
      </c>
      <c r="D170" s="5">
        <f t="shared" si="116"/>
        <v>1</v>
      </c>
      <c r="E170" s="5">
        <v>0</v>
      </c>
      <c r="F170" s="5">
        <f t="shared" si="117"/>
        <v>0</v>
      </c>
      <c r="G170" s="5">
        <f t="shared" si="118"/>
        <v>0</v>
      </c>
      <c r="H170" s="5">
        <f t="shared" si="119"/>
        <v>0</v>
      </c>
      <c r="I170" s="1">
        <v>0</v>
      </c>
      <c r="J170" s="12">
        <v>0</v>
      </c>
      <c r="K170" s="5">
        <v>0</v>
      </c>
      <c r="L170" s="5">
        <f t="shared" si="120"/>
        <v>1</v>
      </c>
      <c r="M170" s="5">
        <v>0</v>
      </c>
      <c r="N170" s="5">
        <f t="shared" si="121"/>
        <v>0</v>
      </c>
      <c r="O170" s="5">
        <f t="shared" si="122"/>
        <v>0</v>
      </c>
      <c r="P170" s="5">
        <f t="shared" si="123"/>
        <v>0</v>
      </c>
      <c r="Q170" s="12">
        <v>0</v>
      </c>
      <c r="R170" s="5">
        <v>1</v>
      </c>
      <c r="S170" s="5">
        <f t="shared" si="124"/>
        <v>0</v>
      </c>
      <c r="T170" s="11">
        <v>1</v>
      </c>
      <c r="U170" s="5">
        <f t="shared" si="125"/>
        <v>1</v>
      </c>
      <c r="V170" s="5">
        <f t="shared" si="126"/>
        <v>1</v>
      </c>
      <c r="W170" s="5">
        <f t="shared" si="127"/>
        <v>1</v>
      </c>
      <c r="X170" s="5">
        <f t="shared" si="128"/>
        <v>1</v>
      </c>
      <c r="Y170" s="5">
        <f t="shared" si="129"/>
        <v>1</v>
      </c>
      <c r="Z170" s="5">
        <f t="shared" si="130"/>
        <v>0</v>
      </c>
      <c r="AA170" s="5">
        <f t="shared" si="115"/>
        <v>5</v>
      </c>
      <c r="AB170" s="5">
        <f t="shared" si="131"/>
        <v>-6</v>
      </c>
      <c r="AC170" s="5">
        <f t="shared" si="132"/>
        <v>-1.5</v>
      </c>
      <c r="AD170" s="5">
        <f t="shared" si="133"/>
        <v>-1.5</v>
      </c>
      <c r="AE170" s="5">
        <f t="shared" si="134"/>
        <v>-3</v>
      </c>
      <c r="AF170" s="5">
        <f t="shared" si="135"/>
        <v>0.5</v>
      </c>
      <c r="AG170" s="5">
        <f t="shared" si="136"/>
        <v>0.5</v>
      </c>
      <c r="AH170" s="5">
        <f t="shared" si="137"/>
        <v>-1</v>
      </c>
    </row>
    <row r="171" spans="1:34" x14ac:dyDescent="0.3">
      <c r="A171" s="5">
        <v>5</v>
      </c>
      <c r="B171" s="12">
        <v>0</v>
      </c>
      <c r="C171" s="5">
        <v>0</v>
      </c>
      <c r="D171" s="5">
        <f t="shared" si="116"/>
        <v>1</v>
      </c>
      <c r="E171" s="5">
        <v>0</v>
      </c>
      <c r="F171" s="5">
        <f t="shared" si="117"/>
        <v>0</v>
      </c>
      <c r="G171" s="5">
        <f t="shared" si="118"/>
        <v>0</v>
      </c>
      <c r="H171" s="5">
        <f t="shared" si="119"/>
        <v>0</v>
      </c>
      <c r="I171" s="1">
        <v>0</v>
      </c>
      <c r="J171" s="12">
        <v>0</v>
      </c>
      <c r="K171" s="5">
        <v>0</v>
      </c>
      <c r="L171" s="5">
        <f t="shared" si="120"/>
        <v>1</v>
      </c>
      <c r="M171" s="5">
        <v>0</v>
      </c>
      <c r="N171" s="5">
        <f t="shared" si="121"/>
        <v>0</v>
      </c>
      <c r="O171" s="5">
        <f t="shared" si="122"/>
        <v>0</v>
      </c>
      <c r="P171" s="5">
        <f t="shared" si="123"/>
        <v>0</v>
      </c>
      <c r="Q171" s="12">
        <v>0</v>
      </c>
      <c r="R171" s="5">
        <v>1</v>
      </c>
      <c r="S171" s="5">
        <f t="shared" si="124"/>
        <v>0</v>
      </c>
      <c r="T171" s="11">
        <v>1</v>
      </c>
      <c r="U171" s="5">
        <f t="shared" si="125"/>
        <v>1</v>
      </c>
      <c r="V171" s="5">
        <f t="shared" si="126"/>
        <v>1</v>
      </c>
      <c r="W171" s="5">
        <f t="shared" si="127"/>
        <v>1</v>
      </c>
      <c r="X171" s="5">
        <f t="shared" si="128"/>
        <v>1</v>
      </c>
      <c r="Y171" s="5">
        <f t="shared" si="129"/>
        <v>1</v>
      </c>
      <c r="Z171" s="5">
        <f t="shared" si="130"/>
        <v>0</v>
      </c>
      <c r="AA171" s="5">
        <f t="shared" si="115"/>
        <v>5</v>
      </c>
      <c r="AB171" s="5">
        <f t="shared" si="131"/>
        <v>-6</v>
      </c>
      <c r="AC171" s="5">
        <f t="shared" si="132"/>
        <v>-1.5</v>
      </c>
      <c r="AD171" s="5">
        <f t="shared" si="133"/>
        <v>-1.5</v>
      </c>
      <c r="AE171" s="5">
        <f t="shared" si="134"/>
        <v>-3</v>
      </c>
      <c r="AF171" s="5">
        <f t="shared" si="135"/>
        <v>0.5</v>
      </c>
      <c r="AG171" s="5">
        <f t="shared" si="136"/>
        <v>0.5</v>
      </c>
      <c r="AH171" s="5">
        <f t="shared" si="137"/>
        <v>-1</v>
      </c>
    </row>
    <row r="172" spans="1:34" x14ac:dyDescent="0.3">
      <c r="A172" s="5">
        <v>5</v>
      </c>
      <c r="B172" s="12">
        <v>0</v>
      </c>
      <c r="C172" s="5">
        <v>0</v>
      </c>
      <c r="D172" s="5">
        <f t="shared" si="116"/>
        <v>1</v>
      </c>
      <c r="E172" s="5">
        <v>0</v>
      </c>
      <c r="F172" s="5">
        <f t="shared" si="117"/>
        <v>0</v>
      </c>
      <c r="G172" s="5">
        <f t="shared" si="118"/>
        <v>0</v>
      </c>
      <c r="H172" s="5">
        <f t="shared" si="119"/>
        <v>0</v>
      </c>
      <c r="I172" s="1">
        <v>1</v>
      </c>
      <c r="J172" s="12">
        <v>0</v>
      </c>
      <c r="K172" s="5">
        <v>0</v>
      </c>
      <c r="L172" s="5">
        <f t="shared" si="120"/>
        <v>1</v>
      </c>
      <c r="M172" s="5">
        <v>0</v>
      </c>
      <c r="N172" s="5">
        <f t="shared" si="121"/>
        <v>0</v>
      </c>
      <c r="O172" s="5">
        <f t="shared" si="122"/>
        <v>0</v>
      </c>
      <c r="P172" s="5">
        <f t="shared" si="123"/>
        <v>0</v>
      </c>
      <c r="Q172" s="12">
        <v>1</v>
      </c>
      <c r="R172" s="5">
        <v>0</v>
      </c>
      <c r="S172" s="5">
        <f t="shared" si="124"/>
        <v>0</v>
      </c>
      <c r="T172" s="11">
        <v>1</v>
      </c>
      <c r="U172" s="5">
        <f t="shared" si="125"/>
        <v>1</v>
      </c>
      <c r="V172" s="5">
        <f t="shared" si="126"/>
        <v>1</v>
      </c>
      <c r="W172" s="5">
        <f t="shared" si="127"/>
        <v>1</v>
      </c>
      <c r="X172" s="5">
        <f t="shared" si="128"/>
        <v>1</v>
      </c>
      <c r="Y172" s="5">
        <f t="shared" si="129"/>
        <v>1</v>
      </c>
      <c r="Z172" s="5">
        <f t="shared" si="130"/>
        <v>1</v>
      </c>
      <c r="AA172" s="5">
        <f t="shared" si="115"/>
        <v>5</v>
      </c>
      <c r="AB172" s="5">
        <f t="shared" si="131"/>
        <v>-6</v>
      </c>
      <c r="AC172" s="5">
        <f t="shared" si="132"/>
        <v>-1.5</v>
      </c>
      <c r="AD172" s="5">
        <f t="shared" si="133"/>
        <v>-1.5</v>
      </c>
      <c r="AE172" s="5">
        <f t="shared" si="134"/>
        <v>-3</v>
      </c>
      <c r="AF172" s="5">
        <f t="shared" si="135"/>
        <v>0.5</v>
      </c>
      <c r="AG172" s="5">
        <f t="shared" si="136"/>
        <v>0.5</v>
      </c>
      <c r="AH172" s="5">
        <f t="shared" si="137"/>
        <v>-1</v>
      </c>
    </row>
    <row r="173" spans="1:34" x14ac:dyDescent="0.3">
      <c r="A173" s="5">
        <v>5</v>
      </c>
      <c r="B173" s="12">
        <v>0</v>
      </c>
      <c r="C173" s="5">
        <v>0</v>
      </c>
      <c r="D173" s="5">
        <f t="shared" si="116"/>
        <v>1</v>
      </c>
      <c r="E173" s="5">
        <v>0</v>
      </c>
      <c r="F173" s="5">
        <f t="shared" si="117"/>
        <v>0</v>
      </c>
      <c r="G173" s="5">
        <f t="shared" si="118"/>
        <v>0</v>
      </c>
      <c r="H173" s="5">
        <f t="shared" si="119"/>
        <v>0</v>
      </c>
      <c r="I173" s="1">
        <v>1</v>
      </c>
      <c r="J173" s="12">
        <v>0</v>
      </c>
      <c r="K173" s="5">
        <v>0</v>
      </c>
      <c r="L173" s="5">
        <f t="shared" si="120"/>
        <v>1</v>
      </c>
      <c r="M173" s="5">
        <v>0</v>
      </c>
      <c r="N173" s="5">
        <f t="shared" si="121"/>
        <v>0</v>
      </c>
      <c r="O173" s="5">
        <f t="shared" si="122"/>
        <v>0</v>
      </c>
      <c r="P173" s="5">
        <f t="shared" si="123"/>
        <v>0</v>
      </c>
      <c r="Q173" s="12">
        <v>1</v>
      </c>
      <c r="R173" s="5">
        <v>0</v>
      </c>
      <c r="S173" s="5">
        <f t="shared" si="124"/>
        <v>0</v>
      </c>
      <c r="T173" s="11">
        <v>1</v>
      </c>
      <c r="U173" s="5">
        <f t="shared" si="125"/>
        <v>1</v>
      </c>
      <c r="V173" s="5">
        <f t="shared" si="126"/>
        <v>1</v>
      </c>
      <c r="W173" s="5">
        <f t="shared" si="127"/>
        <v>1</v>
      </c>
      <c r="X173" s="5">
        <f t="shared" si="128"/>
        <v>1</v>
      </c>
      <c r="Y173" s="5">
        <f t="shared" si="129"/>
        <v>1</v>
      </c>
      <c r="Z173" s="5">
        <f t="shared" si="130"/>
        <v>1</v>
      </c>
      <c r="AA173" s="5">
        <f t="shared" si="115"/>
        <v>5</v>
      </c>
      <c r="AB173" s="5">
        <f t="shared" si="131"/>
        <v>-6</v>
      </c>
      <c r="AC173" s="5">
        <f t="shared" si="132"/>
        <v>-1.5</v>
      </c>
      <c r="AD173" s="5">
        <f t="shared" si="133"/>
        <v>-1.5</v>
      </c>
      <c r="AE173" s="5">
        <f t="shared" si="134"/>
        <v>-3</v>
      </c>
      <c r="AF173" s="5">
        <f t="shared" si="135"/>
        <v>0.5</v>
      </c>
      <c r="AG173" s="5">
        <f t="shared" si="136"/>
        <v>0.5</v>
      </c>
      <c r="AH173" s="5">
        <f t="shared" si="137"/>
        <v>-1</v>
      </c>
    </row>
    <row r="174" spans="1:34" x14ac:dyDescent="0.3">
      <c r="A174" s="5">
        <v>5</v>
      </c>
      <c r="B174" s="12">
        <v>0</v>
      </c>
      <c r="C174" s="5">
        <v>0</v>
      </c>
      <c r="D174" s="5">
        <f t="shared" si="116"/>
        <v>1</v>
      </c>
      <c r="E174" s="5">
        <v>0</v>
      </c>
      <c r="F174" s="5">
        <f t="shared" si="117"/>
        <v>0</v>
      </c>
      <c r="G174" s="5">
        <f t="shared" si="118"/>
        <v>0</v>
      </c>
      <c r="H174" s="5">
        <f t="shared" si="119"/>
        <v>0</v>
      </c>
      <c r="I174" s="1">
        <v>1</v>
      </c>
      <c r="J174" s="12">
        <v>0</v>
      </c>
      <c r="K174" s="5">
        <v>0</v>
      </c>
      <c r="L174" s="5">
        <f t="shared" si="120"/>
        <v>1</v>
      </c>
      <c r="M174" s="5">
        <v>0</v>
      </c>
      <c r="N174" s="5">
        <f t="shared" si="121"/>
        <v>0</v>
      </c>
      <c r="O174" s="5">
        <f t="shared" si="122"/>
        <v>0</v>
      </c>
      <c r="P174" s="5">
        <f t="shared" si="123"/>
        <v>0</v>
      </c>
      <c r="Q174" s="12">
        <v>1</v>
      </c>
      <c r="R174" s="5">
        <v>0</v>
      </c>
      <c r="S174" s="5">
        <f t="shared" si="124"/>
        <v>0</v>
      </c>
      <c r="T174" s="11">
        <v>1</v>
      </c>
      <c r="U174" s="5">
        <f t="shared" si="125"/>
        <v>1</v>
      </c>
      <c r="V174" s="5">
        <f t="shared" si="126"/>
        <v>1</v>
      </c>
      <c r="W174" s="5">
        <f t="shared" si="127"/>
        <v>1</v>
      </c>
      <c r="X174" s="5">
        <f t="shared" si="128"/>
        <v>1</v>
      </c>
      <c r="Y174" s="5">
        <f t="shared" si="129"/>
        <v>1</v>
      </c>
      <c r="Z174" s="5">
        <f t="shared" si="130"/>
        <v>1</v>
      </c>
      <c r="AA174" s="5">
        <f t="shared" si="115"/>
        <v>5</v>
      </c>
      <c r="AB174" s="5">
        <f t="shared" si="131"/>
        <v>-6</v>
      </c>
      <c r="AC174" s="5">
        <f t="shared" si="132"/>
        <v>-1.5</v>
      </c>
      <c r="AD174" s="5">
        <f t="shared" si="133"/>
        <v>-1.5</v>
      </c>
      <c r="AE174" s="5">
        <f t="shared" si="134"/>
        <v>-3</v>
      </c>
      <c r="AF174" s="5">
        <f t="shared" si="135"/>
        <v>0.5</v>
      </c>
      <c r="AG174" s="5">
        <f t="shared" si="136"/>
        <v>0.5</v>
      </c>
      <c r="AH174" s="5">
        <f t="shared" si="137"/>
        <v>-1</v>
      </c>
    </row>
    <row r="175" spans="1:34" x14ac:dyDescent="0.3">
      <c r="A175" s="5">
        <v>5</v>
      </c>
      <c r="B175" s="12">
        <v>0</v>
      </c>
      <c r="C175" s="5">
        <v>0</v>
      </c>
      <c r="D175" s="5">
        <f t="shared" si="116"/>
        <v>1</v>
      </c>
      <c r="E175" s="5">
        <v>0</v>
      </c>
      <c r="F175" s="5">
        <f t="shared" si="117"/>
        <v>0</v>
      </c>
      <c r="G175" s="5">
        <f t="shared" si="118"/>
        <v>0</v>
      </c>
      <c r="H175" s="5">
        <f t="shared" si="119"/>
        <v>0</v>
      </c>
      <c r="I175" s="1">
        <v>1</v>
      </c>
      <c r="J175" s="12">
        <v>0</v>
      </c>
      <c r="K175" s="5">
        <v>0</v>
      </c>
      <c r="L175" s="5">
        <f t="shared" si="120"/>
        <v>1</v>
      </c>
      <c r="M175" s="5">
        <v>0</v>
      </c>
      <c r="N175" s="5">
        <f t="shared" si="121"/>
        <v>0</v>
      </c>
      <c r="O175" s="5">
        <f t="shared" si="122"/>
        <v>0</v>
      </c>
      <c r="P175" s="5">
        <f t="shared" si="123"/>
        <v>0</v>
      </c>
      <c r="Q175" s="12">
        <v>1</v>
      </c>
      <c r="R175" s="5">
        <v>0</v>
      </c>
      <c r="S175" s="5">
        <f t="shared" si="124"/>
        <v>0</v>
      </c>
      <c r="T175" s="11">
        <v>1</v>
      </c>
      <c r="U175" s="5">
        <f t="shared" si="125"/>
        <v>1</v>
      </c>
      <c r="V175" s="5">
        <f t="shared" si="126"/>
        <v>1</v>
      </c>
      <c r="W175" s="5">
        <f t="shared" si="127"/>
        <v>1</v>
      </c>
      <c r="X175" s="5">
        <f t="shared" si="128"/>
        <v>1</v>
      </c>
      <c r="Y175" s="5">
        <f t="shared" si="129"/>
        <v>1</v>
      </c>
      <c r="Z175" s="5">
        <f t="shared" si="130"/>
        <v>1</v>
      </c>
      <c r="AA175" s="5">
        <f t="shared" si="115"/>
        <v>5</v>
      </c>
      <c r="AB175" s="5">
        <f t="shared" si="131"/>
        <v>-6</v>
      </c>
      <c r="AC175" s="5">
        <f t="shared" si="132"/>
        <v>-1.5</v>
      </c>
      <c r="AD175" s="5">
        <f t="shared" si="133"/>
        <v>-1.5</v>
      </c>
      <c r="AE175" s="5">
        <f t="shared" si="134"/>
        <v>-3</v>
      </c>
      <c r="AF175" s="5">
        <f t="shared" si="135"/>
        <v>0.5</v>
      </c>
      <c r="AG175" s="5">
        <f t="shared" si="136"/>
        <v>0.5</v>
      </c>
      <c r="AH175" s="5">
        <f t="shared" si="137"/>
        <v>-1</v>
      </c>
    </row>
    <row r="176" spans="1:34" x14ac:dyDescent="0.3">
      <c r="A176" s="5">
        <v>4</v>
      </c>
      <c r="B176" s="12">
        <v>0</v>
      </c>
      <c r="C176" s="5">
        <v>0</v>
      </c>
      <c r="D176" s="5">
        <f t="shared" si="116"/>
        <v>1</v>
      </c>
      <c r="E176" s="5">
        <v>0</v>
      </c>
      <c r="F176" s="5">
        <f t="shared" si="117"/>
        <v>0</v>
      </c>
      <c r="G176" s="5">
        <f t="shared" si="118"/>
        <v>0</v>
      </c>
      <c r="H176" s="5">
        <f t="shared" si="119"/>
        <v>0</v>
      </c>
      <c r="I176" s="1">
        <v>0</v>
      </c>
      <c r="J176" s="12">
        <v>0</v>
      </c>
      <c r="K176" s="5">
        <v>0</v>
      </c>
      <c r="L176" s="5">
        <f t="shared" si="120"/>
        <v>1</v>
      </c>
      <c r="M176" s="5">
        <v>0</v>
      </c>
      <c r="N176" s="5">
        <f t="shared" si="121"/>
        <v>0</v>
      </c>
      <c r="O176" s="5">
        <f t="shared" si="122"/>
        <v>0</v>
      </c>
      <c r="P176" s="5">
        <f t="shared" si="123"/>
        <v>0</v>
      </c>
      <c r="Q176" s="12">
        <v>0</v>
      </c>
      <c r="R176" s="5">
        <v>1</v>
      </c>
      <c r="S176" s="5">
        <f t="shared" si="124"/>
        <v>0</v>
      </c>
      <c r="T176" s="11">
        <v>0</v>
      </c>
      <c r="U176" s="5">
        <f t="shared" si="125"/>
        <v>0</v>
      </c>
      <c r="V176" s="5">
        <f t="shared" si="126"/>
        <v>0</v>
      </c>
      <c r="W176" s="5">
        <f t="shared" si="127"/>
        <v>0</v>
      </c>
      <c r="X176" s="5">
        <f t="shared" si="128"/>
        <v>0</v>
      </c>
      <c r="Y176" s="5">
        <f t="shared" si="129"/>
        <v>0.5</v>
      </c>
      <c r="Z176" s="5">
        <f t="shared" si="130"/>
        <v>0</v>
      </c>
      <c r="AA176" s="5">
        <f t="shared" si="115"/>
        <v>4</v>
      </c>
      <c r="AB176" s="5">
        <f t="shared" si="131"/>
        <v>-3</v>
      </c>
      <c r="AC176" s="5">
        <f t="shared" si="132"/>
        <v>-1</v>
      </c>
      <c r="AD176" s="5">
        <f t="shared" si="133"/>
        <v>-1</v>
      </c>
      <c r="AE176" s="5">
        <f t="shared" si="134"/>
        <v>-1</v>
      </c>
      <c r="AF176" s="5">
        <f t="shared" si="135"/>
        <v>0</v>
      </c>
      <c r="AG176" s="5">
        <f t="shared" si="136"/>
        <v>0</v>
      </c>
      <c r="AH176" s="5">
        <f t="shared" si="137"/>
        <v>0</v>
      </c>
    </row>
    <row r="177" spans="1:34" x14ac:dyDescent="0.3">
      <c r="A177" s="5">
        <v>4</v>
      </c>
      <c r="B177" s="12">
        <v>0</v>
      </c>
      <c r="C177" s="5">
        <v>0</v>
      </c>
      <c r="D177" s="5">
        <f t="shared" si="116"/>
        <v>1</v>
      </c>
      <c r="E177" s="5">
        <v>0</v>
      </c>
      <c r="F177" s="5">
        <f t="shared" si="117"/>
        <v>0</v>
      </c>
      <c r="G177" s="5">
        <f t="shared" si="118"/>
        <v>0</v>
      </c>
      <c r="H177" s="5">
        <f t="shared" si="119"/>
        <v>0</v>
      </c>
      <c r="I177" s="1">
        <v>0</v>
      </c>
      <c r="J177" s="12">
        <v>0</v>
      </c>
      <c r="K177" s="5">
        <v>0</v>
      </c>
      <c r="L177" s="5">
        <f t="shared" si="120"/>
        <v>1</v>
      </c>
      <c r="M177" s="5">
        <v>0</v>
      </c>
      <c r="N177" s="5">
        <f t="shared" si="121"/>
        <v>0</v>
      </c>
      <c r="O177" s="5">
        <f t="shared" si="122"/>
        <v>0</v>
      </c>
      <c r="P177" s="5">
        <f t="shared" si="123"/>
        <v>0</v>
      </c>
      <c r="Q177" s="12">
        <v>0</v>
      </c>
      <c r="R177" s="5">
        <v>1</v>
      </c>
      <c r="S177" s="5">
        <f t="shared" si="124"/>
        <v>0</v>
      </c>
      <c r="T177" s="11">
        <v>0</v>
      </c>
      <c r="U177" s="5">
        <f t="shared" si="125"/>
        <v>0</v>
      </c>
      <c r="V177" s="5">
        <f t="shared" si="126"/>
        <v>0</v>
      </c>
      <c r="W177" s="5">
        <f t="shared" si="127"/>
        <v>0</v>
      </c>
      <c r="X177" s="5">
        <f t="shared" si="128"/>
        <v>0</v>
      </c>
      <c r="Y177" s="5">
        <f t="shared" si="129"/>
        <v>0.5</v>
      </c>
      <c r="Z177" s="5">
        <f t="shared" si="130"/>
        <v>0</v>
      </c>
      <c r="AA177" s="5">
        <f t="shared" si="115"/>
        <v>4</v>
      </c>
      <c r="AB177" s="5">
        <f t="shared" si="131"/>
        <v>-3</v>
      </c>
      <c r="AC177" s="5">
        <f t="shared" si="132"/>
        <v>-1</v>
      </c>
      <c r="AD177" s="5">
        <f t="shared" si="133"/>
        <v>-1</v>
      </c>
      <c r="AE177" s="5">
        <f t="shared" si="134"/>
        <v>-1</v>
      </c>
      <c r="AF177" s="5">
        <f t="shared" si="135"/>
        <v>0</v>
      </c>
      <c r="AG177" s="5">
        <f t="shared" si="136"/>
        <v>0</v>
      </c>
      <c r="AH177" s="5">
        <f t="shared" si="137"/>
        <v>0</v>
      </c>
    </row>
    <row r="178" spans="1:34" x14ac:dyDescent="0.3">
      <c r="A178" s="5">
        <v>4</v>
      </c>
      <c r="B178" s="12">
        <v>0</v>
      </c>
      <c r="C178" s="5">
        <v>0</v>
      </c>
      <c r="D178" s="5">
        <f t="shared" si="116"/>
        <v>1</v>
      </c>
      <c r="E178" s="5">
        <v>0</v>
      </c>
      <c r="F178" s="5">
        <f t="shared" si="117"/>
        <v>0</v>
      </c>
      <c r="G178" s="5">
        <f t="shared" si="118"/>
        <v>0</v>
      </c>
      <c r="H178" s="5">
        <f t="shared" si="119"/>
        <v>0</v>
      </c>
      <c r="I178" s="1">
        <v>0</v>
      </c>
      <c r="J178" s="12">
        <v>0</v>
      </c>
      <c r="K178" s="5">
        <v>0</v>
      </c>
      <c r="L178" s="5">
        <f t="shared" si="120"/>
        <v>1</v>
      </c>
      <c r="M178" s="5">
        <v>0</v>
      </c>
      <c r="N178" s="5">
        <f t="shared" si="121"/>
        <v>0</v>
      </c>
      <c r="O178" s="5">
        <f t="shared" si="122"/>
        <v>0</v>
      </c>
      <c r="P178" s="5">
        <f t="shared" si="123"/>
        <v>0</v>
      </c>
      <c r="Q178" s="12">
        <v>0</v>
      </c>
      <c r="R178" s="5">
        <v>1</v>
      </c>
      <c r="S178" s="5">
        <f t="shared" si="124"/>
        <v>0</v>
      </c>
      <c r="T178" s="11">
        <v>0</v>
      </c>
      <c r="U178" s="5">
        <f t="shared" si="125"/>
        <v>0</v>
      </c>
      <c r="V178" s="5">
        <f t="shared" si="126"/>
        <v>0</v>
      </c>
      <c r="W178" s="5">
        <f t="shared" si="127"/>
        <v>0</v>
      </c>
      <c r="X178" s="5">
        <f t="shared" si="128"/>
        <v>0</v>
      </c>
      <c r="Y178" s="5">
        <f t="shared" si="129"/>
        <v>0.5</v>
      </c>
      <c r="Z178" s="5">
        <f t="shared" si="130"/>
        <v>0</v>
      </c>
      <c r="AA178" s="5">
        <f t="shared" si="115"/>
        <v>4</v>
      </c>
      <c r="AB178" s="5">
        <f t="shared" si="131"/>
        <v>-3</v>
      </c>
      <c r="AC178" s="5">
        <f t="shared" si="132"/>
        <v>-1</v>
      </c>
      <c r="AD178" s="5">
        <f t="shared" si="133"/>
        <v>-1</v>
      </c>
      <c r="AE178" s="5">
        <f t="shared" si="134"/>
        <v>-1</v>
      </c>
      <c r="AF178" s="5">
        <f t="shared" si="135"/>
        <v>0</v>
      </c>
      <c r="AG178" s="5">
        <f t="shared" si="136"/>
        <v>0</v>
      </c>
      <c r="AH178" s="5">
        <f t="shared" si="137"/>
        <v>0</v>
      </c>
    </row>
    <row r="179" spans="1:34" x14ac:dyDescent="0.3">
      <c r="A179" s="5">
        <v>4</v>
      </c>
      <c r="B179" s="12">
        <v>0</v>
      </c>
      <c r="C179" s="5">
        <v>0</v>
      </c>
      <c r="D179" s="5">
        <f t="shared" si="116"/>
        <v>1</v>
      </c>
      <c r="E179" s="5">
        <v>0</v>
      </c>
      <c r="F179" s="5">
        <f t="shared" si="117"/>
        <v>0</v>
      </c>
      <c r="G179" s="5">
        <f t="shared" si="118"/>
        <v>0</v>
      </c>
      <c r="H179" s="5">
        <f t="shared" si="119"/>
        <v>0</v>
      </c>
      <c r="I179" s="1">
        <v>0</v>
      </c>
      <c r="J179" s="12">
        <v>0</v>
      </c>
      <c r="K179" s="5">
        <v>0</v>
      </c>
      <c r="L179" s="5">
        <f t="shared" si="120"/>
        <v>1</v>
      </c>
      <c r="M179" s="5">
        <v>0</v>
      </c>
      <c r="N179" s="5">
        <f t="shared" si="121"/>
        <v>0</v>
      </c>
      <c r="O179" s="5">
        <f t="shared" si="122"/>
        <v>0</v>
      </c>
      <c r="P179" s="5">
        <f t="shared" si="123"/>
        <v>0</v>
      </c>
      <c r="Q179" s="12">
        <v>0</v>
      </c>
      <c r="R179" s="5">
        <v>1</v>
      </c>
      <c r="S179" s="5">
        <f t="shared" si="124"/>
        <v>0</v>
      </c>
      <c r="T179" s="11">
        <v>1</v>
      </c>
      <c r="U179" s="5">
        <f t="shared" si="125"/>
        <v>1</v>
      </c>
      <c r="V179" s="5">
        <f t="shared" si="126"/>
        <v>1</v>
      </c>
      <c r="W179" s="5">
        <f t="shared" si="127"/>
        <v>1</v>
      </c>
      <c r="X179" s="5">
        <f t="shared" si="128"/>
        <v>1</v>
      </c>
      <c r="Y179" s="5">
        <f t="shared" si="129"/>
        <v>1</v>
      </c>
      <c r="Z179" s="5">
        <f t="shared" si="130"/>
        <v>0</v>
      </c>
      <c r="AA179" s="5">
        <f t="shared" ref="AA179:AA201" si="138">A179</f>
        <v>4</v>
      </c>
      <c r="AB179" s="5">
        <f t="shared" si="131"/>
        <v>-6</v>
      </c>
      <c r="AC179" s="5">
        <f t="shared" si="132"/>
        <v>-1.5</v>
      </c>
      <c r="AD179" s="5">
        <f t="shared" si="133"/>
        <v>-1.5</v>
      </c>
      <c r="AE179" s="5">
        <f t="shared" si="134"/>
        <v>-3</v>
      </c>
      <c r="AF179" s="5">
        <f t="shared" si="135"/>
        <v>0.5</v>
      </c>
      <c r="AG179" s="5">
        <f t="shared" si="136"/>
        <v>0.5</v>
      </c>
      <c r="AH179" s="5">
        <f t="shared" si="137"/>
        <v>-1</v>
      </c>
    </row>
    <row r="180" spans="1:34" x14ac:dyDescent="0.3">
      <c r="A180" s="5">
        <v>4</v>
      </c>
      <c r="B180" s="12">
        <v>0</v>
      </c>
      <c r="C180" s="5">
        <v>0</v>
      </c>
      <c r="D180" s="5">
        <f t="shared" si="116"/>
        <v>1</v>
      </c>
      <c r="E180" s="5">
        <v>0</v>
      </c>
      <c r="F180" s="5">
        <f t="shared" si="117"/>
        <v>0</v>
      </c>
      <c r="G180" s="5">
        <f t="shared" si="118"/>
        <v>0</v>
      </c>
      <c r="H180" s="5">
        <f t="shared" si="119"/>
        <v>0</v>
      </c>
      <c r="I180" s="1">
        <v>1</v>
      </c>
      <c r="J180" s="12">
        <v>0</v>
      </c>
      <c r="K180" s="5">
        <v>0</v>
      </c>
      <c r="L180" s="5">
        <f t="shared" si="120"/>
        <v>1</v>
      </c>
      <c r="M180" s="5">
        <v>0</v>
      </c>
      <c r="N180" s="5">
        <f t="shared" si="121"/>
        <v>0</v>
      </c>
      <c r="O180" s="5">
        <f t="shared" si="122"/>
        <v>0</v>
      </c>
      <c r="P180" s="5">
        <f t="shared" si="123"/>
        <v>0</v>
      </c>
      <c r="Q180" s="12">
        <v>1</v>
      </c>
      <c r="R180" s="5">
        <v>0</v>
      </c>
      <c r="S180" s="5">
        <f t="shared" si="124"/>
        <v>0</v>
      </c>
      <c r="T180" s="11">
        <v>-6</v>
      </c>
      <c r="U180" s="5">
        <f t="shared" si="125"/>
        <v>-1</v>
      </c>
      <c r="V180" s="5">
        <f t="shared" si="126"/>
        <v>2.4494897427831779</v>
      </c>
      <c r="W180" s="5">
        <f t="shared" si="127"/>
        <v>-2.4494897427831779</v>
      </c>
      <c r="X180" s="5">
        <f t="shared" si="128"/>
        <v>-2.4494897427831779</v>
      </c>
      <c r="Y180" s="5">
        <f t="shared" si="129"/>
        <v>0</v>
      </c>
      <c r="Z180" s="5">
        <f t="shared" si="130"/>
        <v>1</v>
      </c>
      <c r="AA180" s="5">
        <f t="shared" si="138"/>
        <v>4</v>
      </c>
      <c r="AB180" s="5">
        <f t="shared" si="131"/>
        <v>-10</v>
      </c>
      <c r="AC180" s="5">
        <f t="shared" si="132"/>
        <v>-5</v>
      </c>
      <c r="AD180" s="5">
        <f t="shared" si="133"/>
        <v>-5</v>
      </c>
      <c r="AE180" s="5">
        <f t="shared" si="134"/>
        <v>0</v>
      </c>
      <c r="AF180" s="5">
        <f t="shared" si="135"/>
        <v>3</v>
      </c>
      <c r="AG180" s="5">
        <f t="shared" si="136"/>
        <v>3</v>
      </c>
      <c r="AH180" s="5">
        <f t="shared" si="137"/>
        <v>-6</v>
      </c>
    </row>
    <row r="181" spans="1:34" x14ac:dyDescent="0.3">
      <c r="A181" s="5">
        <v>4</v>
      </c>
      <c r="B181" s="12">
        <v>0</v>
      </c>
      <c r="C181" s="5">
        <v>0</v>
      </c>
      <c r="D181" s="5">
        <f t="shared" si="116"/>
        <v>1</v>
      </c>
      <c r="E181" s="5">
        <v>0</v>
      </c>
      <c r="F181" s="5">
        <f t="shared" si="117"/>
        <v>0</v>
      </c>
      <c r="G181" s="5">
        <f t="shared" si="118"/>
        <v>0</v>
      </c>
      <c r="H181" s="5">
        <f t="shared" si="119"/>
        <v>0</v>
      </c>
      <c r="I181" s="1">
        <v>1</v>
      </c>
      <c r="J181" s="12">
        <v>0</v>
      </c>
      <c r="K181" s="5">
        <v>0</v>
      </c>
      <c r="L181" s="5">
        <f t="shared" si="120"/>
        <v>1</v>
      </c>
      <c r="M181" s="5">
        <v>0</v>
      </c>
      <c r="N181" s="5">
        <f t="shared" si="121"/>
        <v>0</v>
      </c>
      <c r="O181" s="5">
        <f t="shared" si="122"/>
        <v>0</v>
      </c>
      <c r="P181" s="5">
        <f t="shared" si="123"/>
        <v>0</v>
      </c>
      <c r="Q181" s="12">
        <v>1</v>
      </c>
      <c r="R181" s="5">
        <v>0</v>
      </c>
      <c r="S181" s="5">
        <f t="shared" si="124"/>
        <v>0</v>
      </c>
      <c r="T181" s="11">
        <v>-5</v>
      </c>
      <c r="U181" s="5">
        <f t="shared" si="125"/>
        <v>-1</v>
      </c>
      <c r="V181" s="5">
        <f t="shared" si="126"/>
        <v>2.2360679774997898</v>
      </c>
      <c r="W181" s="5">
        <f t="shared" si="127"/>
        <v>-2.2360679774997898</v>
      </c>
      <c r="X181" s="5">
        <f t="shared" si="128"/>
        <v>-2.2360679774997898</v>
      </c>
      <c r="Y181" s="5">
        <f t="shared" si="129"/>
        <v>0</v>
      </c>
      <c r="Z181" s="5">
        <f t="shared" si="130"/>
        <v>1</v>
      </c>
      <c r="AA181" s="5">
        <f t="shared" si="138"/>
        <v>4</v>
      </c>
      <c r="AB181" s="5">
        <f t="shared" si="131"/>
        <v>-10</v>
      </c>
      <c r="AC181" s="5">
        <f t="shared" si="132"/>
        <v>-5.5</v>
      </c>
      <c r="AD181" s="5">
        <f t="shared" si="133"/>
        <v>-5.5</v>
      </c>
      <c r="AE181" s="5">
        <f t="shared" si="134"/>
        <v>1</v>
      </c>
      <c r="AF181" s="5">
        <f t="shared" si="135"/>
        <v>2.5</v>
      </c>
      <c r="AG181" s="5">
        <f t="shared" si="136"/>
        <v>2.5</v>
      </c>
      <c r="AH181" s="5">
        <f t="shared" si="137"/>
        <v>-5</v>
      </c>
    </row>
    <row r="182" spans="1:34" x14ac:dyDescent="0.3">
      <c r="A182" s="5">
        <v>4</v>
      </c>
      <c r="B182" s="12">
        <v>0</v>
      </c>
      <c r="C182" s="5">
        <v>0</v>
      </c>
      <c r="D182" s="5">
        <f t="shared" si="116"/>
        <v>1</v>
      </c>
      <c r="E182" s="5">
        <v>0</v>
      </c>
      <c r="F182" s="5">
        <f t="shared" si="117"/>
        <v>0</v>
      </c>
      <c r="G182" s="5">
        <f t="shared" si="118"/>
        <v>0</v>
      </c>
      <c r="H182" s="5">
        <f t="shared" si="119"/>
        <v>0</v>
      </c>
      <c r="I182" s="1">
        <v>1</v>
      </c>
      <c r="J182" s="12">
        <v>0</v>
      </c>
      <c r="K182" s="5">
        <v>0</v>
      </c>
      <c r="L182" s="5">
        <f t="shared" si="120"/>
        <v>1</v>
      </c>
      <c r="M182" s="5">
        <v>0</v>
      </c>
      <c r="N182" s="5">
        <f t="shared" si="121"/>
        <v>0</v>
      </c>
      <c r="O182" s="5">
        <f t="shared" si="122"/>
        <v>0</v>
      </c>
      <c r="P182" s="5">
        <f t="shared" si="123"/>
        <v>0</v>
      </c>
      <c r="Q182" s="12">
        <v>1</v>
      </c>
      <c r="R182" s="5">
        <v>0</v>
      </c>
      <c r="S182" s="5">
        <f t="shared" si="124"/>
        <v>0</v>
      </c>
      <c r="T182" s="11">
        <v>-7</v>
      </c>
      <c r="U182" s="5">
        <f t="shared" si="125"/>
        <v>-1</v>
      </c>
      <c r="V182" s="5">
        <f t="shared" si="126"/>
        <v>2.6457513110645907</v>
      </c>
      <c r="W182" s="5">
        <f t="shared" si="127"/>
        <v>-2.6457513110645907</v>
      </c>
      <c r="X182" s="5">
        <f t="shared" si="128"/>
        <v>-2.6457513110645907</v>
      </c>
      <c r="Y182" s="5">
        <f t="shared" si="129"/>
        <v>0</v>
      </c>
      <c r="Z182" s="5">
        <f t="shared" si="130"/>
        <v>1</v>
      </c>
      <c r="AA182" s="5">
        <f t="shared" si="138"/>
        <v>4</v>
      </c>
      <c r="AB182" s="5">
        <f t="shared" si="131"/>
        <v>-10</v>
      </c>
      <c r="AC182" s="5">
        <f t="shared" si="132"/>
        <v>-4.5</v>
      </c>
      <c r="AD182" s="5">
        <f t="shared" si="133"/>
        <v>-4.5</v>
      </c>
      <c r="AE182" s="5">
        <f t="shared" si="134"/>
        <v>-1</v>
      </c>
      <c r="AF182" s="5">
        <f t="shared" si="135"/>
        <v>3.5</v>
      </c>
      <c r="AG182" s="5">
        <f t="shared" si="136"/>
        <v>3.5</v>
      </c>
      <c r="AH182" s="5">
        <f t="shared" si="137"/>
        <v>-7</v>
      </c>
    </row>
    <row r="183" spans="1:34" x14ac:dyDescent="0.3">
      <c r="A183" s="5">
        <v>4</v>
      </c>
      <c r="B183" s="12">
        <v>0</v>
      </c>
      <c r="C183" s="5">
        <v>0</v>
      </c>
      <c r="D183" s="5">
        <f t="shared" si="116"/>
        <v>1</v>
      </c>
      <c r="E183" s="5">
        <v>0</v>
      </c>
      <c r="F183" s="5">
        <f t="shared" si="117"/>
        <v>0</v>
      </c>
      <c r="G183" s="5">
        <f t="shared" si="118"/>
        <v>0</v>
      </c>
      <c r="H183" s="5">
        <f t="shared" si="119"/>
        <v>0</v>
      </c>
      <c r="I183" s="1">
        <v>1</v>
      </c>
      <c r="J183" s="12">
        <v>0</v>
      </c>
      <c r="K183" s="5">
        <v>0</v>
      </c>
      <c r="L183" s="5">
        <f t="shared" si="120"/>
        <v>1</v>
      </c>
      <c r="M183" s="5">
        <v>0</v>
      </c>
      <c r="N183" s="5">
        <f t="shared" si="121"/>
        <v>0</v>
      </c>
      <c r="O183" s="5">
        <f t="shared" si="122"/>
        <v>0</v>
      </c>
      <c r="P183" s="5">
        <f t="shared" si="123"/>
        <v>0</v>
      </c>
      <c r="Q183" s="12">
        <v>1</v>
      </c>
      <c r="R183" s="5">
        <v>0</v>
      </c>
      <c r="S183" s="5">
        <f t="shared" si="124"/>
        <v>0</v>
      </c>
      <c r="T183" s="11">
        <v>-6</v>
      </c>
      <c r="U183" s="5">
        <f t="shared" si="125"/>
        <v>-1</v>
      </c>
      <c r="V183" s="5">
        <f t="shared" si="126"/>
        <v>2.4494897427831779</v>
      </c>
      <c r="W183" s="5">
        <f t="shared" si="127"/>
        <v>-2.4494897427831779</v>
      </c>
      <c r="X183" s="5">
        <f t="shared" si="128"/>
        <v>-2.4494897427831779</v>
      </c>
      <c r="Y183" s="5">
        <f t="shared" si="129"/>
        <v>0</v>
      </c>
      <c r="Z183" s="5">
        <f t="shared" si="130"/>
        <v>1</v>
      </c>
      <c r="AA183" s="5">
        <f t="shared" si="138"/>
        <v>4</v>
      </c>
      <c r="AB183" s="5">
        <f t="shared" si="131"/>
        <v>-10</v>
      </c>
      <c r="AC183" s="5">
        <f t="shared" si="132"/>
        <v>-5</v>
      </c>
      <c r="AD183" s="5">
        <f t="shared" si="133"/>
        <v>-5</v>
      </c>
      <c r="AE183" s="5">
        <f t="shared" si="134"/>
        <v>0</v>
      </c>
      <c r="AF183" s="5">
        <f t="shared" si="135"/>
        <v>3</v>
      </c>
      <c r="AG183" s="5">
        <f t="shared" si="136"/>
        <v>3</v>
      </c>
      <c r="AH183" s="5">
        <f t="shared" si="137"/>
        <v>-6</v>
      </c>
    </row>
    <row r="184" spans="1:34" x14ac:dyDescent="0.3">
      <c r="A184" s="5">
        <v>3</v>
      </c>
      <c r="B184" s="12">
        <v>0</v>
      </c>
      <c r="C184" s="5">
        <v>0</v>
      </c>
      <c r="D184" s="5">
        <f t="shared" si="116"/>
        <v>1</v>
      </c>
      <c r="E184" s="5">
        <v>0</v>
      </c>
      <c r="F184" s="5">
        <f t="shared" si="117"/>
        <v>0</v>
      </c>
      <c r="G184" s="5">
        <f t="shared" si="118"/>
        <v>0</v>
      </c>
      <c r="H184" s="5">
        <f t="shared" si="119"/>
        <v>0</v>
      </c>
      <c r="I184" s="1">
        <v>0</v>
      </c>
      <c r="J184" s="12">
        <v>0</v>
      </c>
      <c r="K184" s="5">
        <v>0</v>
      </c>
      <c r="L184" s="5">
        <f t="shared" si="120"/>
        <v>1</v>
      </c>
      <c r="M184" s="5">
        <v>0</v>
      </c>
      <c r="N184" s="5">
        <f t="shared" si="121"/>
        <v>0</v>
      </c>
      <c r="O184" s="5">
        <f t="shared" si="122"/>
        <v>0</v>
      </c>
      <c r="P184" s="5">
        <f t="shared" si="123"/>
        <v>0</v>
      </c>
      <c r="Q184" s="12">
        <v>0</v>
      </c>
      <c r="R184" s="5">
        <v>1</v>
      </c>
      <c r="S184" s="5">
        <f t="shared" si="124"/>
        <v>0</v>
      </c>
      <c r="T184" s="11">
        <v>-1</v>
      </c>
      <c r="U184" s="5">
        <f t="shared" si="125"/>
        <v>-1</v>
      </c>
      <c r="V184" s="5">
        <f t="shared" si="126"/>
        <v>1</v>
      </c>
      <c r="W184" s="5">
        <f t="shared" si="127"/>
        <v>-1</v>
      </c>
      <c r="X184" s="5">
        <f t="shared" si="128"/>
        <v>-1</v>
      </c>
      <c r="Y184" s="5">
        <f t="shared" si="129"/>
        <v>0</v>
      </c>
      <c r="Z184" s="5">
        <f t="shared" si="130"/>
        <v>0</v>
      </c>
      <c r="AA184" s="5">
        <f t="shared" si="138"/>
        <v>3</v>
      </c>
      <c r="AB184" s="5">
        <f t="shared" si="131"/>
        <v>0</v>
      </c>
      <c r="AC184" s="5">
        <f t="shared" si="132"/>
        <v>0.5</v>
      </c>
      <c r="AD184" s="5">
        <f t="shared" si="133"/>
        <v>0.5</v>
      </c>
      <c r="AE184" s="5">
        <f t="shared" si="134"/>
        <v>-1</v>
      </c>
      <c r="AF184" s="5">
        <f t="shared" si="135"/>
        <v>0.5</v>
      </c>
      <c r="AG184" s="5">
        <f t="shared" si="136"/>
        <v>0.5</v>
      </c>
      <c r="AH184" s="5">
        <f t="shared" si="137"/>
        <v>-1</v>
      </c>
    </row>
    <row r="185" spans="1:34" x14ac:dyDescent="0.3">
      <c r="A185" s="5">
        <v>3</v>
      </c>
      <c r="B185" s="12">
        <v>0</v>
      </c>
      <c r="C185" s="5">
        <v>0</v>
      </c>
      <c r="D185" s="5">
        <f t="shared" si="116"/>
        <v>1</v>
      </c>
      <c r="E185" s="5">
        <v>0</v>
      </c>
      <c r="F185" s="5">
        <f t="shared" si="117"/>
        <v>0</v>
      </c>
      <c r="G185" s="5">
        <f t="shared" si="118"/>
        <v>0</v>
      </c>
      <c r="H185" s="5">
        <f t="shared" si="119"/>
        <v>0</v>
      </c>
      <c r="I185" s="1">
        <v>0</v>
      </c>
      <c r="J185" s="12">
        <v>0</v>
      </c>
      <c r="K185" s="5">
        <v>0</v>
      </c>
      <c r="L185" s="5">
        <f t="shared" si="120"/>
        <v>1</v>
      </c>
      <c r="M185" s="5">
        <v>0</v>
      </c>
      <c r="N185" s="5">
        <f t="shared" si="121"/>
        <v>0</v>
      </c>
      <c r="O185" s="5">
        <f t="shared" si="122"/>
        <v>0</v>
      </c>
      <c r="P185" s="5">
        <f t="shared" si="123"/>
        <v>0</v>
      </c>
      <c r="Q185" s="12">
        <v>0</v>
      </c>
      <c r="R185" s="5">
        <v>1</v>
      </c>
      <c r="S185" s="5">
        <f t="shared" si="124"/>
        <v>0</v>
      </c>
      <c r="T185" s="11">
        <v>-3</v>
      </c>
      <c r="U185" s="5">
        <f t="shared" si="125"/>
        <v>-1</v>
      </c>
      <c r="V185" s="5">
        <f t="shared" si="126"/>
        <v>1.7320508075688772</v>
      </c>
      <c r="W185" s="5">
        <f t="shared" si="127"/>
        <v>-1.7320508075688772</v>
      </c>
      <c r="X185" s="5">
        <f t="shared" si="128"/>
        <v>-1.7320508075688772</v>
      </c>
      <c r="Y185" s="5">
        <f t="shared" si="129"/>
        <v>0</v>
      </c>
      <c r="Z185" s="5">
        <f t="shared" si="130"/>
        <v>0</v>
      </c>
      <c r="AA185" s="5">
        <f t="shared" si="138"/>
        <v>3</v>
      </c>
      <c r="AB185" s="5">
        <f t="shared" si="131"/>
        <v>0</v>
      </c>
      <c r="AC185" s="5">
        <f t="shared" si="132"/>
        <v>1.5</v>
      </c>
      <c r="AD185" s="5">
        <f t="shared" si="133"/>
        <v>1.5</v>
      </c>
      <c r="AE185" s="5">
        <f t="shared" si="134"/>
        <v>-3</v>
      </c>
      <c r="AF185" s="5">
        <f t="shared" si="135"/>
        <v>1.5</v>
      </c>
      <c r="AG185" s="5">
        <f t="shared" si="136"/>
        <v>1.5</v>
      </c>
      <c r="AH185" s="5">
        <f t="shared" si="137"/>
        <v>-3</v>
      </c>
    </row>
    <row r="186" spans="1:34" x14ac:dyDescent="0.3">
      <c r="A186" s="5">
        <v>3</v>
      </c>
      <c r="B186" s="12">
        <v>0</v>
      </c>
      <c r="C186" s="5">
        <v>0</v>
      </c>
      <c r="D186" s="5">
        <f t="shared" si="116"/>
        <v>1</v>
      </c>
      <c r="E186" s="5">
        <v>0</v>
      </c>
      <c r="F186" s="5">
        <f t="shared" si="117"/>
        <v>0</v>
      </c>
      <c r="G186" s="5">
        <f t="shared" si="118"/>
        <v>0</v>
      </c>
      <c r="H186" s="5">
        <f t="shared" si="119"/>
        <v>0</v>
      </c>
      <c r="I186" s="1">
        <v>0</v>
      </c>
      <c r="J186" s="12">
        <v>0</v>
      </c>
      <c r="K186" s="5">
        <v>0</v>
      </c>
      <c r="L186" s="5">
        <f t="shared" si="120"/>
        <v>1</v>
      </c>
      <c r="M186" s="5">
        <v>0</v>
      </c>
      <c r="N186" s="5">
        <f t="shared" si="121"/>
        <v>0</v>
      </c>
      <c r="O186" s="5">
        <f t="shared" si="122"/>
        <v>0</v>
      </c>
      <c r="P186" s="5">
        <f t="shared" si="123"/>
        <v>0</v>
      </c>
      <c r="Q186" s="12">
        <v>0</v>
      </c>
      <c r="R186" s="5">
        <v>1</v>
      </c>
      <c r="S186" s="5">
        <f t="shared" si="124"/>
        <v>0</v>
      </c>
      <c r="T186" s="11">
        <v>-6</v>
      </c>
      <c r="U186" s="5">
        <f t="shared" si="125"/>
        <v>-1</v>
      </c>
      <c r="V186" s="5">
        <f t="shared" si="126"/>
        <v>2.4494897427831779</v>
      </c>
      <c r="W186" s="5">
        <f t="shared" si="127"/>
        <v>-2.4494897427831779</v>
      </c>
      <c r="X186" s="5">
        <f t="shared" si="128"/>
        <v>-2.4494897427831779</v>
      </c>
      <c r="Y186" s="5">
        <f t="shared" si="129"/>
        <v>0</v>
      </c>
      <c r="Z186" s="5">
        <f t="shared" si="130"/>
        <v>0</v>
      </c>
      <c r="AA186" s="5">
        <f t="shared" si="138"/>
        <v>3</v>
      </c>
      <c r="AB186" s="5">
        <f t="shared" si="131"/>
        <v>0</v>
      </c>
      <c r="AC186" s="5">
        <f t="shared" si="132"/>
        <v>3</v>
      </c>
      <c r="AD186" s="5">
        <f t="shared" si="133"/>
        <v>3</v>
      </c>
      <c r="AE186" s="5">
        <f t="shared" si="134"/>
        <v>-6</v>
      </c>
      <c r="AF186" s="5">
        <f t="shared" si="135"/>
        <v>3</v>
      </c>
      <c r="AG186" s="5">
        <f t="shared" si="136"/>
        <v>3</v>
      </c>
      <c r="AH186" s="5">
        <f t="shared" si="137"/>
        <v>-6</v>
      </c>
    </row>
    <row r="187" spans="1:34" x14ac:dyDescent="0.3">
      <c r="A187" s="5">
        <v>3</v>
      </c>
      <c r="B187" s="12">
        <v>0</v>
      </c>
      <c r="C187" s="5">
        <v>0</v>
      </c>
      <c r="D187" s="5">
        <f t="shared" si="116"/>
        <v>1</v>
      </c>
      <c r="E187" s="5">
        <v>0</v>
      </c>
      <c r="F187" s="5">
        <f t="shared" si="117"/>
        <v>0</v>
      </c>
      <c r="G187" s="5">
        <f t="shared" si="118"/>
        <v>0</v>
      </c>
      <c r="H187" s="5">
        <f t="shared" si="119"/>
        <v>0</v>
      </c>
      <c r="I187" s="1">
        <v>0</v>
      </c>
      <c r="J187" s="12">
        <v>0</v>
      </c>
      <c r="K187" s="5">
        <v>0</v>
      </c>
      <c r="L187" s="5">
        <f t="shared" si="120"/>
        <v>1</v>
      </c>
      <c r="M187" s="5">
        <v>0</v>
      </c>
      <c r="N187" s="5">
        <f t="shared" si="121"/>
        <v>0</v>
      </c>
      <c r="O187" s="5">
        <f t="shared" si="122"/>
        <v>0</v>
      </c>
      <c r="P187" s="5">
        <f t="shared" si="123"/>
        <v>0</v>
      </c>
      <c r="Q187" s="12">
        <v>0</v>
      </c>
      <c r="R187" s="5">
        <v>1</v>
      </c>
      <c r="S187" s="5">
        <f t="shared" si="124"/>
        <v>0</v>
      </c>
      <c r="T187" s="11">
        <v>0</v>
      </c>
      <c r="U187" s="5">
        <f t="shared" si="125"/>
        <v>0</v>
      </c>
      <c r="V187" s="5">
        <f t="shared" si="126"/>
        <v>0</v>
      </c>
      <c r="W187" s="5">
        <f t="shared" si="127"/>
        <v>0</v>
      </c>
      <c r="X187" s="5">
        <f t="shared" si="128"/>
        <v>0</v>
      </c>
      <c r="Y187" s="5">
        <f t="shared" si="129"/>
        <v>0.5</v>
      </c>
      <c r="Z187" s="5">
        <f t="shared" si="130"/>
        <v>0</v>
      </c>
      <c r="AA187" s="5">
        <f t="shared" si="138"/>
        <v>3</v>
      </c>
      <c r="AB187" s="5">
        <f t="shared" si="131"/>
        <v>-3</v>
      </c>
      <c r="AC187" s="5">
        <f t="shared" si="132"/>
        <v>-1</v>
      </c>
      <c r="AD187" s="5">
        <f t="shared" si="133"/>
        <v>-1</v>
      </c>
      <c r="AE187" s="5">
        <f t="shared" si="134"/>
        <v>-1</v>
      </c>
      <c r="AF187" s="5">
        <f t="shared" si="135"/>
        <v>0</v>
      </c>
      <c r="AG187" s="5">
        <f t="shared" si="136"/>
        <v>0</v>
      </c>
      <c r="AH187" s="5">
        <f t="shared" si="137"/>
        <v>0</v>
      </c>
    </row>
    <row r="188" spans="1:34" x14ac:dyDescent="0.3">
      <c r="A188" s="5">
        <v>3</v>
      </c>
      <c r="B188" s="12">
        <v>0</v>
      </c>
      <c r="C188" s="5">
        <v>0</v>
      </c>
      <c r="D188" s="5">
        <f t="shared" si="116"/>
        <v>1</v>
      </c>
      <c r="E188" s="5">
        <v>0</v>
      </c>
      <c r="F188" s="5">
        <f t="shared" si="117"/>
        <v>0</v>
      </c>
      <c r="G188" s="5">
        <f t="shared" si="118"/>
        <v>0</v>
      </c>
      <c r="H188" s="5">
        <f t="shared" si="119"/>
        <v>0</v>
      </c>
      <c r="I188" s="1">
        <v>1</v>
      </c>
      <c r="J188" s="12">
        <v>0</v>
      </c>
      <c r="K188" s="5">
        <v>0</v>
      </c>
      <c r="L188" s="5">
        <f t="shared" si="120"/>
        <v>1</v>
      </c>
      <c r="M188" s="5">
        <v>0</v>
      </c>
      <c r="N188" s="5">
        <f t="shared" si="121"/>
        <v>0</v>
      </c>
      <c r="O188" s="5">
        <f t="shared" si="122"/>
        <v>0</v>
      </c>
      <c r="P188" s="5">
        <f t="shared" si="123"/>
        <v>0</v>
      </c>
      <c r="Q188" s="12">
        <v>1</v>
      </c>
      <c r="R188" s="5">
        <v>0</v>
      </c>
      <c r="S188" s="5">
        <f t="shared" si="124"/>
        <v>0</v>
      </c>
      <c r="T188" s="11">
        <v>2</v>
      </c>
      <c r="U188" s="5">
        <f t="shared" si="125"/>
        <v>1</v>
      </c>
      <c r="V188" s="5">
        <f t="shared" si="126"/>
        <v>1.4142135623730951</v>
      </c>
      <c r="W188" s="5">
        <f t="shared" si="127"/>
        <v>1.4142135623730951</v>
      </c>
      <c r="X188" s="5">
        <f t="shared" si="128"/>
        <v>1.4142135623730951</v>
      </c>
      <c r="Y188" s="5">
        <f t="shared" si="129"/>
        <v>1</v>
      </c>
      <c r="Z188" s="5">
        <f t="shared" si="130"/>
        <v>1</v>
      </c>
      <c r="AA188" s="5">
        <f t="shared" si="138"/>
        <v>3</v>
      </c>
      <c r="AB188" s="5">
        <f t="shared" si="131"/>
        <v>-6</v>
      </c>
      <c r="AC188" s="5">
        <f t="shared" si="132"/>
        <v>-1</v>
      </c>
      <c r="AD188" s="5">
        <f t="shared" si="133"/>
        <v>-1</v>
      </c>
      <c r="AE188" s="5">
        <f t="shared" si="134"/>
        <v>-4</v>
      </c>
      <c r="AF188" s="5">
        <f t="shared" si="135"/>
        <v>1</v>
      </c>
      <c r="AG188" s="5">
        <f t="shared" si="136"/>
        <v>1</v>
      </c>
      <c r="AH188" s="5">
        <f t="shared" si="137"/>
        <v>-2</v>
      </c>
    </row>
    <row r="189" spans="1:34" x14ac:dyDescent="0.3">
      <c r="A189" s="5">
        <v>2</v>
      </c>
      <c r="B189" s="12">
        <v>0</v>
      </c>
      <c r="C189" s="5">
        <v>0</v>
      </c>
      <c r="D189" s="5">
        <f t="shared" si="116"/>
        <v>1</v>
      </c>
      <c r="E189" s="5">
        <v>0</v>
      </c>
      <c r="F189" s="5">
        <f t="shared" si="117"/>
        <v>0</v>
      </c>
      <c r="G189" s="5">
        <f t="shared" si="118"/>
        <v>0</v>
      </c>
      <c r="H189" s="5">
        <f t="shared" si="119"/>
        <v>0</v>
      </c>
      <c r="I189" s="1">
        <v>0</v>
      </c>
      <c r="J189" s="12">
        <v>0</v>
      </c>
      <c r="K189" s="5">
        <v>0</v>
      </c>
      <c r="L189" s="5">
        <f t="shared" si="120"/>
        <v>1</v>
      </c>
      <c r="M189" s="5">
        <v>0</v>
      </c>
      <c r="N189" s="5">
        <f t="shared" si="121"/>
        <v>0</v>
      </c>
      <c r="O189" s="5">
        <f t="shared" si="122"/>
        <v>0</v>
      </c>
      <c r="P189" s="5">
        <f t="shared" si="123"/>
        <v>0</v>
      </c>
      <c r="Q189" s="12">
        <v>0</v>
      </c>
      <c r="R189" s="5">
        <v>1</v>
      </c>
      <c r="S189" s="5">
        <f t="shared" si="124"/>
        <v>0</v>
      </c>
      <c r="T189" s="11">
        <v>0</v>
      </c>
      <c r="U189" s="5">
        <f t="shared" si="125"/>
        <v>0</v>
      </c>
      <c r="V189" s="5">
        <f t="shared" si="126"/>
        <v>0</v>
      </c>
      <c r="W189" s="5">
        <f t="shared" si="127"/>
        <v>0</v>
      </c>
      <c r="X189" s="5">
        <f t="shared" si="128"/>
        <v>0</v>
      </c>
      <c r="Y189" s="5">
        <f t="shared" si="129"/>
        <v>0.5</v>
      </c>
      <c r="Z189" s="5">
        <f t="shared" si="130"/>
        <v>0</v>
      </c>
      <c r="AA189" s="5">
        <f t="shared" si="138"/>
        <v>2</v>
      </c>
      <c r="AB189" s="5">
        <f t="shared" si="131"/>
        <v>-3</v>
      </c>
      <c r="AC189" s="5">
        <f t="shared" si="132"/>
        <v>-1</v>
      </c>
      <c r="AD189" s="5">
        <f t="shared" si="133"/>
        <v>-1</v>
      </c>
      <c r="AE189" s="5">
        <f t="shared" si="134"/>
        <v>-1</v>
      </c>
      <c r="AF189" s="5">
        <f t="shared" si="135"/>
        <v>0</v>
      </c>
      <c r="AG189" s="5">
        <f t="shared" si="136"/>
        <v>0</v>
      </c>
      <c r="AH189" s="5">
        <f t="shared" si="137"/>
        <v>0</v>
      </c>
    </row>
    <row r="190" spans="1:34" x14ac:dyDescent="0.3">
      <c r="A190" s="5">
        <v>2</v>
      </c>
      <c r="B190" s="12">
        <v>0</v>
      </c>
      <c r="C190" s="5">
        <v>0</v>
      </c>
      <c r="D190" s="5">
        <f t="shared" si="116"/>
        <v>1</v>
      </c>
      <c r="E190" s="5">
        <v>0</v>
      </c>
      <c r="F190" s="5">
        <f t="shared" si="117"/>
        <v>0</v>
      </c>
      <c r="G190" s="5">
        <f t="shared" si="118"/>
        <v>0</v>
      </c>
      <c r="H190" s="5">
        <f t="shared" si="119"/>
        <v>0</v>
      </c>
      <c r="I190" s="1">
        <v>0</v>
      </c>
      <c r="J190" s="12">
        <v>0</v>
      </c>
      <c r="K190" s="5">
        <v>0</v>
      </c>
      <c r="L190" s="5">
        <f t="shared" si="120"/>
        <v>1</v>
      </c>
      <c r="M190" s="5">
        <v>0</v>
      </c>
      <c r="N190" s="5">
        <f t="shared" si="121"/>
        <v>0</v>
      </c>
      <c r="O190" s="5">
        <f t="shared" si="122"/>
        <v>0</v>
      </c>
      <c r="P190" s="5">
        <f t="shared" si="123"/>
        <v>0</v>
      </c>
      <c r="Q190" s="12">
        <v>0</v>
      </c>
      <c r="R190" s="5">
        <v>1</v>
      </c>
      <c r="S190" s="5">
        <f t="shared" si="124"/>
        <v>0</v>
      </c>
      <c r="T190" s="11">
        <v>0</v>
      </c>
      <c r="U190" s="5">
        <f t="shared" si="125"/>
        <v>0</v>
      </c>
      <c r="V190" s="5">
        <f t="shared" si="126"/>
        <v>0</v>
      </c>
      <c r="W190" s="5">
        <f t="shared" si="127"/>
        <v>0</v>
      </c>
      <c r="X190" s="5">
        <f t="shared" si="128"/>
        <v>0</v>
      </c>
      <c r="Y190" s="5">
        <f t="shared" si="129"/>
        <v>0.5</v>
      </c>
      <c r="Z190" s="5">
        <f t="shared" si="130"/>
        <v>0</v>
      </c>
      <c r="AA190" s="5">
        <f t="shared" si="138"/>
        <v>2</v>
      </c>
      <c r="AB190" s="5">
        <f t="shared" si="131"/>
        <v>-3</v>
      </c>
      <c r="AC190" s="5">
        <f t="shared" si="132"/>
        <v>-1</v>
      </c>
      <c r="AD190" s="5">
        <f t="shared" si="133"/>
        <v>-1</v>
      </c>
      <c r="AE190" s="5">
        <f t="shared" si="134"/>
        <v>-1</v>
      </c>
      <c r="AF190" s="5">
        <f t="shared" si="135"/>
        <v>0</v>
      </c>
      <c r="AG190" s="5">
        <f t="shared" si="136"/>
        <v>0</v>
      </c>
      <c r="AH190" s="5">
        <f t="shared" si="137"/>
        <v>0</v>
      </c>
    </row>
    <row r="191" spans="1:34" x14ac:dyDescent="0.3">
      <c r="A191" s="5">
        <v>2</v>
      </c>
      <c r="B191" s="12">
        <v>0</v>
      </c>
      <c r="C191" s="5">
        <v>0</v>
      </c>
      <c r="D191" s="5">
        <f t="shared" si="116"/>
        <v>1</v>
      </c>
      <c r="E191" s="5">
        <v>0</v>
      </c>
      <c r="F191" s="5">
        <f t="shared" si="117"/>
        <v>0</v>
      </c>
      <c r="G191" s="5">
        <f t="shared" si="118"/>
        <v>0</v>
      </c>
      <c r="H191" s="5">
        <f t="shared" si="119"/>
        <v>0</v>
      </c>
      <c r="I191" s="1">
        <v>1</v>
      </c>
      <c r="J191" s="12">
        <v>0</v>
      </c>
      <c r="K191" s="5">
        <v>0</v>
      </c>
      <c r="L191" s="5">
        <f t="shared" si="120"/>
        <v>1</v>
      </c>
      <c r="M191" s="5">
        <v>0</v>
      </c>
      <c r="N191" s="5">
        <f t="shared" si="121"/>
        <v>0</v>
      </c>
      <c r="O191" s="5">
        <f t="shared" si="122"/>
        <v>0</v>
      </c>
      <c r="P191" s="5">
        <f t="shared" si="123"/>
        <v>0</v>
      </c>
      <c r="Q191" s="12">
        <v>1</v>
      </c>
      <c r="R191" s="5">
        <v>0</v>
      </c>
      <c r="S191" s="5">
        <f t="shared" si="124"/>
        <v>0</v>
      </c>
      <c r="T191" s="11">
        <v>0</v>
      </c>
      <c r="U191" s="5">
        <f t="shared" si="125"/>
        <v>0</v>
      </c>
      <c r="V191" s="5">
        <f t="shared" si="126"/>
        <v>0</v>
      </c>
      <c r="W191" s="5">
        <f t="shared" si="127"/>
        <v>0</v>
      </c>
      <c r="X191" s="5">
        <f t="shared" si="128"/>
        <v>0</v>
      </c>
      <c r="Y191" s="5">
        <f t="shared" si="129"/>
        <v>0.5</v>
      </c>
      <c r="Z191" s="5">
        <f t="shared" si="130"/>
        <v>1</v>
      </c>
      <c r="AA191" s="5">
        <f t="shared" si="138"/>
        <v>2</v>
      </c>
      <c r="AB191" s="5">
        <f t="shared" si="131"/>
        <v>-8</v>
      </c>
      <c r="AC191" s="5">
        <f t="shared" si="132"/>
        <v>-5</v>
      </c>
      <c r="AD191" s="5">
        <f t="shared" si="133"/>
        <v>-5</v>
      </c>
      <c r="AE191" s="5">
        <f t="shared" si="134"/>
        <v>2</v>
      </c>
      <c r="AF191" s="5">
        <f t="shared" si="135"/>
        <v>0</v>
      </c>
      <c r="AG191" s="5">
        <f t="shared" si="136"/>
        <v>0</v>
      </c>
      <c r="AH191" s="5">
        <f t="shared" si="137"/>
        <v>0</v>
      </c>
    </row>
    <row r="192" spans="1:34" x14ac:dyDescent="0.3">
      <c r="A192" s="5">
        <v>2</v>
      </c>
      <c r="B192" s="12">
        <v>0</v>
      </c>
      <c r="C192" s="5">
        <v>0</v>
      </c>
      <c r="D192" s="5">
        <f t="shared" si="116"/>
        <v>1</v>
      </c>
      <c r="E192" s="5">
        <v>0</v>
      </c>
      <c r="F192" s="5">
        <f t="shared" si="117"/>
        <v>0</v>
      </c>
      <c r="G192" s="5">
        <f t="shared" si="118"/>
        <v>0</v>
      </c>
      <c r="H192" s="5">
        <f t="shared" si="119"/>
        <v>0</v>
      </c>
      <c r="I192" s="1">
        <v>1</v>
      </c>
      <c r="J192" s="12">
        <v>0</v>
      </c>
      <c r="K192" s="5">
        <v>0</v>
      </c>
      <c r="L192" s="5">
        <f t="shared" si="120"/>
        <v>1</v>
      </c>
      <c r="M192" s="5">
        <v>0</v>
      </c>
      <c r="N192" s="5">
        <f t="shared" si="121"/>
        <v>0</v>
      </c>
      <c r="O192" s="5">
        <f t="shared" si="122"/>
        <v>0</v>
      </c>
      <c r="P192" s="5">
        <f t="shared" si="123"/>
        <v>0</v>
      </c>
      <c r="Q192" s="12">
        <v>1</v>
      </c>
      <c r="R192" s="5">
        <v>0</v>
      </c>
      <c r="S192" s="5">
        <f t="shared" si="124"/>
        <v>0</v>
      </c>
      <c r="T192" s="11">
        <v>0</v>
      </c>
      <c r="U192" s="5">
        <f t="shared" si="125"/>
        <v>0</v>
      </c>
      <c r="V192" s="5">
        <f t="shared" si="126"/>
        <v>0</v>
      </c>
      <c r="W192" s="5">
        <f t="shared" si="127"/>
        <v>0</v>
      </c>
      <c r="X192" s="5">
        <f t="shared" si="128"/>
        <v>0</v>
      </c>
      <c r="Y192" s="5">
        <f t="shared" si="129"/>
        <v>0.5</v>
      </c>
      <c r="Z192" s="5">
        <f t="shared" si="130"/>
        <v>1</v>
      </c>
      <c r="AA192" s="5">
        <f t="shared" si="138"/>
        <v>2</v>
      </c>
      <c r="AB192" s="5">
        <f t="shared" si="131"/>
        <v>-8</v>
      </c>
      <c r="AC192" s="5">
        <f t="shared" si="132"/>
        <v>-5</v>
      </c>
      <c r="AD192" s="5">
        <f t="shared" si="133"/>
        <v>-5</v>
      </c>
      <c r="AE192" s="5">
        <f t="shared" si="134"/>
        <v>2</v>
      </c>
      <c r="AF192" s="5">
        <f t="shared" si="135"/>
        <v>0</v>
      </c>
      <c r="AG192" s="5">
        <f t="shared" si="136"/>
        <v>0</v>
      </c>
      <c r="AH192" s="5">
        <f t="shared" si="137"/>
        <v>0</v>
      </c>
    </row>
    <row r="193" spans="1:34" x14ac:dyDescent="0.3">
      <c r="A193" s="5">
        <v>2</v>
      </c>
      <c r="B193" s="12">
        <v>0</v>
      </c>
      <c r="C193" s="5">
        <v>0</v>
      </c>
      <c r="D193" s="5">
        <f t="shared" si="116"/>
        <v>1</v>
      </c>
      <c r="E193" s="5">
        <v>0</v>
      </c>
      <c r="F193" s="5">
        <f t="shared" si="117"/>
        <v>0</v>
      </c>
      <c r="G193" s="5">
        <f t="shared" si="118"/>
        <v>0</v>
      </c>
      <c r="H193" s="5">
        <f t="shared" si="119"/>
        <v>0</v>
      </c>
      <c r="I193" s="1">
        <v>1</v>
      </c>
      <c r="J193" s="12">
        <v>0</v>
      </c>
      <c r="K193" s="5">
        <v>0</v>
      </c>
      <c r="L193" s="5">
        <f t="shared" si="120"/>
        <v>1</v>
      </c>
      <c r="M193" s="5">
        <v>0</v>
      </c>
      <c r="N193" s="5">
        <f t="shared" si="121"/>
        <v>0</v>
      </c>
      <c r="O193" s="5">
        <f t="shared" si="122"/>
        <v>0</v>
      </c>
      <c r="P193" s="5">
        <f t="shared" si="123"/>
        <v>0</v>
      </c>
      <c r="Q193" s="12">
        <v>1</v>
      </c>
      <c r="R193" s="5">
        <v>0</v>
      </c>
      <c r="S193" s="5">
        <f t="shared" si="124"/>
        <v>0</v>
      </c>
      <c r="T193" s="11">
        <v>0</v>
      </c>
      <c r="U193" s="5">
        <f t="shared" si="125"/>
        <v>0</v>
      </c>
      <c r="V193" s="5">
        <f t="shared" si="126"/>
        <v>0</v>
      </c>
      <c r="W193" s="5">
        <f t="shared" si="127"/>
        <v>0</v>
      </c>
      <c r="X193" s="5">
        <f t="shared" si="128"/>
        <v>0</v>
      </c>
      <c r="Y193" s="5">
        <f t="shared" si="129"/>
        <v>0.5</v>
      </c>
      <c r="Z193" s="5">
        <f t="shared" si="130"/>
        <v>1</v>
      </c>
      <c r="AA193" s="5">
        <f t="shared" si="138"/>
        <v>2</v>
      </c>
      <c r="AB193" s="5">
        <f t="shared" si="131"/>
        <v>-8</v>
      </c>
      <c r="AC193" s="5">
        <f t="shared" si="132"/>
        <v>-5</v>
      </c>
      <c r="AD193" s="5">
        <f t="shared" si="133"/>
        <v>-5</v>
      </c>
      <c r="AE193" s="5">
        <f t="shared" si="134"/>
        <v>2</v>
      </c>
      <c r="AF193" s="5">
        <f t="shared" si="135"/>
        <v>0</v>
      </c>
      <c r="AG193" s="5">
        <f t="shared" si="136"/>
        <v>0</v>
      </c>
      <c r="AH193" s="5">
        <f t="shared" si="137"/>
        <v>0</v>
      </c>
    </row>
    <row r="194" spans="1:34" x14ac:dyDescent="0.3">
      <c r="A194" s="5">
        <v>2</v>
      </c>
      <c r="B194" s="12">
        <v>0</v>
      </c>
      <c r="C194" s="5">
        <v>0</v>
      </c>
      <c r="D194" s="5">
        <f t="shared" ref="D194:D201" si="139">1-B194-C194</f>
        <v>1</v>
      </c>
      <c r="E194" s="5">
        <v>0</v>
      </c>
      <c r="F194" s="5">
        <f t="shared" ref="F194:F201" si="140">SIGN(E194)</f>
        <v>0</v>
      </c>
      <c r="G194" s="5">
        <f t="shared" ref="G194:G201" si="141">SQRT(ABS(E194))</f>
        <v>0</v>
      </c>
      <c r="H194" s="5">
        <f t="shared" ref="H194:H201" si="142">F194*G194</f>
        <v>0</v>
      </c>
      <c r="I194" s="1">
        <v>1</v>
      </c>
      <c r="J194" s="12">
        <v>0</v>
      </c>
      <c r="K194" s="5">
        <v>0</v>
      </c>
      <c r="L194" s="5">
        <f t="shared" ref="L194:L201" si="143">1-J194-K194</f>
        <v>1</v>
      </c>
      <c r="M194" s="5">
        <v>0</v>
      </c>
      <c r="N194" s="5">
        <f t="shared" ref="N194:N201" si="144">SIGN(M194)</f>
        <v>0</v>
      </c>
      <c r="O194" s="5">
        <f t="shared" ref="O194:O201" si="145">SQRT(ABS(M194))</f>
        <v>0</v>
      </c>
      <c r="P194" s="5">
        <f t="shared" ref="P194:P201" si="146">N194*O194</f>
        <v>0</v>
      </c>
      <c r="Q194" s="12">
        <v>1</v>
      </c>
      <c r="R194" s="5">
        <v>0</v>
      </c>
      <c r="S194" s="5">
        <f t="shared" ref="S194:S201" si="147">1-Q194-R194</f>
        <v>0</v>
      </c>
      <c r="T194" s="11">
        <v>0</v>
      </c>
      <c r="U194" s="5">
        <f t="shared" ref="U194:U201" si="148">SIGN(T194)</f>
        <v>0</v>
      </c>
      <c r="V194" s="5">
        <f t="shared" ref="V194:V201" si="149">SQRT(ABS(T194))</f>
        <v>0</v>
      </c>
      <c r="W194" s="5">
        <f t="shared" ref="W194:W201" si="150">U194*V194</f>
        <v>0</v>
      </c>
      <c r="X194" s="5">
        <f t="shared" ref="X194:X201" si="151">W194+P194+H194</f>
        <v>0</v>
      </c>
      <c r="Y194" s="5">
        <f t="shared" ref="Y194:Y201" si="152">IF(X194&gt;0,1, IF(X194=0, 1/2, 0))</f>
        <v>0.5</v>
      </c>
      <c r="Z194" s="5">
        <f t="shared" ref="Z194:Z201" si="153">I194</f>
        <v>1</v>
      </c>
      <c r="AA194" s="5">
        <f t="shared" si="138"/>
        <v>2</v>
      </c>
      <c r="AB194" s="5">
        <f t="shared" ref="AB194:AB201" si="154">-6*Y194-10*(1-Y194)*I194</f>
        <v>-8</v>
      </c>
      <c r="AC194" s="5">
        <f t="shared" ref="AC194:AC201" si="155">AF194-2*Y194+6*B194*(1-Y194)-8*D194*I194*(1-Y194)</f>
        <v>-5</v>
      </c>
      <c r="AD194" s="5">
        <f t="shared" ref="AD194:AD201" si="156">AG194+J194*6*(1-Y194)+L194*I194*(1-Y194)*(-8)-2*Y194</f>
        <v>-5</v>
      </c>
      <c r="AE194" s="5">
        <f t="shared" ref="AE194:AE201" si="157">AH194-2*Y194+Q194*6*(1-Y194)-8*(1-Y194)*S194*I194</f>
        <v>2</v>
      </c>
      <c r="AF194" s="5">
        <f t="shared" ref="AF194:AF201" si="158">-ABS(E194)+ABS(M194)/2+ABS(T194)/2</f>
        <v>0</v>
      </c>
      <c r="AG194" s="5">
        <f t="shared" ref="AG194:AG201" si="159">ABS(E194)/2-ABS(M194)+ABS(T194)/2</f>
        <v>0</v>
      </c>
      <c r="AH194" s="5">
        <f t="shared" ref="AH194:AH201" si="160">ABS(E194)/2+ABS(M194)/2-ABS(T194)</f>
        <v>0</v>
      </c>
    </row>
    <row r="195" spans="1:34" x14ac:dyDescent="0.3">
      <c r="A195" s="5">
        <v>1</v>
      </c>
      <c r="B195" s="12">
        <v>0</v>
      </c>
      <c r="C195" s="5">
        <v>0</v>
      </c>
      <c r="D195" s="5">
        <f t="shared" si="139"/>
        <v>1</v>
      </c>
      <c r="E195" s="5">
        <v>0</v>
      </c>
      <c r="F195" s="5">
        <f t="shared" si="140"/>
        <v>0</v>
      </c>
      <c r="G195" s="5">
        <f t="shared" si="141"/>
        <v>0</v>
      </c>
      <c r="H195" s="5">
        <f t="shared" si="142"/>
        <v>0</v>
      </c>
      <c r="I195" s="1">
        <v>0</v>
      </c>
      <c r="J195" s="12">
        <v>0</v>
      </c>
      <c r="K195" s="5">
        <v>0</v>
      </c>
      <c r="L195" s="5">
        <f t="shared" si="143"/>
        <v>1</v>
      </c>
      <c r="M195" s="5">
        <v>0</v>
      </c>
      <c r="N195" s="5">
        <f t="shared" si="144"/>
        <v>0</v>
      </c>
      <c r="O195" s="5">
        <f t="shared" si="145"/>
        <v>0</v>
      </c>
      <c r="P195" s="5">
        <f t="shared" si="146"/>
        <v>0</v>
      </c>
      <c r="Q195" s="12">
        <v>0</v>
      </c>
      <c r="R195" s="5">
        <v>1</v>
      </c>
      <c r="S195" s="5">
        <f t="shared" si="147"/>
        <v>0</v>
      </c>
      <c r="T195" s="11">
        <v>0</v>
      </c>
      <c r="U195" s="5">
        <f t="shared" si="148"/>
        <v>0</v>
      </c>
      <c r="V195" s="5">
        <f t="shared" si="149"/>
        <v>0</v>
      </c>
      <c r="W195" s="5">
        <f t="shared" si="150"/>
        <v>0</v>
      </c>
      <c r="X195" s="5">
        <f t="shared" si="151"/>
        <v>0</v>
      </c>
      <c r="Y195" s="5">
        <f t="shared" si="152"/>
        <v>0.5</v>
      </c>
      <c r="Z195" s="5">
        <f t="shared" si="153"/>
        <v>0</v>
      </c>
      <c r="AA195" s="5">
        <f t="shared" si="138"/>
        <v>1</v>
      </c>
      <c r="AB195" s="5">
        <f t="shared" si="154"/>
        <v>-3</v>
      </c>
      <c r="AC195" s="5">
        <f t="shared" si="155"/>
        <v>-1</v>
      </c>
      <c r="AD195" s="5">
        <f t="shared" si="156"/>
        <v>-1</v>
      </c>
      <c r="AE195" s="5">
        <f t="shared" si="157"/>
        <v>-1</v>
      </c>
      <c r="AF195" s="5">
        <f t="shared" si="158"/>
        <v>0</v>
      </c>
      <c r="AG195" s="5">
        <f t="shared" si="159"/>
        <v>0</v>
      </c>
      <c r="AH195" s="5">
        <f t="shared" si="160"/>
        <v>0</v>
      </c>
    </row>
    <row r="196" spans="1:34" x14ac:dyDescent="0.3">
      <c r="A196" s="5">
        <v>1</v>
      </c>
      <c r="B196" s="12">
        <v>0</v>
      </c>
      <c r="C196" s="5">
        <v>0</v>
      </c>
      <c r="D196" s="5">
        <f t="shared" si="139"/>
        <v>1</v>
      </c>
      <c r="E196" s="5">
        <v>0</v>
      </c>
      <c r="F196" s="5">
        <f t="shared" si="140"/>
        <v>0</v>
      </c>
      <c r="G196" s="5">
        <f t="shared" si="141"/>
        <v>0</v>
      </c>
      <c r="H196" s="5">
        <f t="shared" si="142"/>
        <v>0</v>
      </c>
      <c r="I196" s="1">
        <v>0</v>
      </c>
      <c r="J196" s="12">
        <v>0</v>
      </c>
      <c r="K196" s="5">
        <v>0</v>
      </c>
      <c r="L196" s="5">
        <f t="shared" si="143"/>
        <v>1</v>
      </c>
      <c r="M196" s="5">
        <v>0</v>
      </c>
      <c r="N196" s="5">
        <f t="shared" si="144"/>
        <v>0</v>
      </c>
      <c r="O196" s="5">
        <f t="shared" si="145"/>
        <v>0</v>
      </c>
      <c r="P196" s="5">
        <f t="shared" si="146"/>
        <v>0</v>
      </c>
      <c r="Q196" s="12">
        <v>0</v>
      </c>
      <c r="R196" s="5">
        <v>1</v>
      </c>
      <c r="S196" s="5">
        <f t="shared" si="147"/>
        <v>0</v>
      </c>
      <c r="T196" s="11">
        <v>3</v>
      </c>
      <c r="U196" s="5">
        <f t="shared" si="148"/>
        <v>1</v>
      </c>
      <c r="V196" s="5">
        <f t="shared" si="149"/>
        <v>1.7320508075688772</v>
      </c>
      <c r="W196" s="5">
        <f t="shared" si="150"/>
        <v>1.7320508075688772</v>
      </c>
      <c r="X196" s="5">
        <f t="shared" si="151"/>
        <v>1.7320508075688772</v>
      </c>
      <c r="Y196" s="5">
        <f t="shared" si="152"/>
        <v>1</v>
      </c>
      <c r="Z196" s="5">
        <f t="shared" si="153"/>
        <v>0</v>
      </c>
      <c r="AA196" s="5">
        <f t="shared" si="138"/>
        <v>1</v>
      </c>
      <c r="AB196" s="5">
        <f t="shared" si="154"/>
        <v>-6</v>
      </c>
      <c r="AC196" s="5">
        <f t="shared" si="155"/>
        <v>-0.5</v>
      </c>
      <c r="AD196" s="5">
        <f t="shared" si="156"/>
        <v>-0.5</v>
      </c>
      <c r="AE196" s="5">
        <f t="shared" si="157"/>
        <v>-5</v>
      </c>
      <c r="AF196" s="5">
        <f t="shared" si="158"/>
        <v>1.5</v>
      </c>
      <c r="AG196" s="5">
        <f t="shared" si="159"/>
        <v>1.5</v>
      </c>
      <c r="AH196" s="5">
        <f t="shared" si="160"/>
        <v>-3</v>
      </c>
    </row>
    <row r="197" spans="1:34" x14ac:dyDescent="0.3">
      <c r="A197" s="5">
        <v>1</v>
      </c>
      <c r="B197" s="12">
        <v>0</v>
      </c>
      <c r="C197" s="5">
        <v>0</v>
      </c>
      <c r="D197" s="5">
        <f t="shared" si="139"/>
        <v>1</v>
      </c>
      <c r="E197" s="5">
        <v>0</v>
      </c>
      <c r="F197" s="5">
        <f t="shared" si="140"/>
        <v>0</v>
      </c>
      <c r="G197" s="5">
        <f t="shared" si="141"/>
        <v>0</v>
      </c>
      <c r="H197" s="5">
        <f t="shared" si="142"/>
        <v>0</v>
      </c>
      <c r="I197" s="1">
        <v>0</v>
      </c>
      <c r="J197" s="12">
        <v>0</v>
      </c>
      <c r="K197" s="5">
        <v>0</v>
      </c>
      <c r="L197" s="5">
        <f t="shared" si="143"/>
        <v>1</v>
      </c>
      <c r="M197" s="5">
        <v>0</v>
      </c>
      <c r="N197" s="5">
        <f t="shared" si="144"/>
        <v>0</v>
      </c>
      <c r="O197" s="5">
        <f t="shared" si="145"/>
        <v>0</v>
      </c>
      <c r="P197" s="5">
        <f t="shared" si="146"/>
        <v>0</v>
      </c>
      <c r="Q197" s="12">
        <v>0</v>
      </c>
      <c r="R197" s="5">
        <v>1</v>
      </c>
      <c r="S197" s="5">
        <f t="shared" si="147"/>
        <v>0</v>
      </c>
      <c r="T197" s="11">
        <v>0</v>
      </c>
      <c r="U197" s="5">
        <f t="shared" si="148"/>
        <v>0</v>
      </c>
      <c r="V197" s="5">
        <f t="shared" si="149"/>
        <v>0</v>
      </c>
      <c r="W197" s="5">
        <f t="shared" si="150"/>
        <v>0</v>
      </c>
      <c r="X197" s="5">
        <f t="shared" si="151"/>
        <v>0</v>
      </c>
      <c r="Y197" s="5">
        <f t="shared" si="152"/>
        <v>0.5</v>
      </c>
      <c r="Z197" s="5">
        <f t="shared" si="153"/>
        <v>0</v>
      </c>
      <c r="AA197" s="5">
        <f t="shared" si="138"/>
        <v>1</v>
      </c>
      <c r="AB197" s="5">
        <f t="shared" si="154"/>
        <v>-3</v>
      </c>
      <c r="AC197" s="5">
        <f t="shared" si="155"/>
        <v>-1</v>
      </c>
      <c r="AD197" s="5">
        <f t="shared" si="156"/>
        <v>-1</v>
      </c>
      <c r="AE197" s="5">
        <f t="shared" si="157"/>
        <v>-1</v>
      </c>
      <c r="AF197" s="5">
        <f t="shared" si="158"/>
        <v>0</v>
      </c>
      <c r="AG197" s="5">
        <f t="shared" si="159"/>
        <v>0</v>
      </c>
      <c r="AH197" s="5">
        <f t="shared" si="160"/>
        <v>0</v>
      </c>
    </row>
    <row r="198" spans="1:34" x14ac:dyDescent="0.3">
      <c r="A198" s="5">
        <v>1</v>
      </c>
      <c r="B198" s="12">
        <v>0</v>
      </c>
      <c r="C198" s="5">
        <v>0</v>
      </c>
      <c r="D198" s="5">
        <f t="shared" si="139"/>
        <v>1</v>
      </c>
      <c r="E198" s="5">
        <v>0</v>
      </c>
      <c r="F198" s="5">
        <f t="shared" si="140"/>
        <v>0</v>
      </c>
      <c r="G198" s="5">
        <f t="shared" si="141"/>
        <v>0</v>
      </c>
      <c r="H198" s="5">
        <f t="shared" si="142"/>
        <v>0</v>
      </c>
      <c r="I198" s="1">
        <v>0</v>
      </c>
      <c r="J198" s="12">
        <v>0</v>
      </c>
      <c r="K198" s="5">
        <v>0</v>
      </c>
      <c r="L198" s="5">
        <f t="shared" si="143"/>
        <v>1</v>
      </c>
      <c r="M198" s="5">
        <v>0</v>
      </c>
      <c r="N198" s="5">
        <f t="shared" si="144"/>
        <v>0</v>
      </c>
      <c r="O198" s="5">
        <f t="shared" si="145"/>
        <v>0</v>
      </c>
      <c r="P198" s="5">
        <f t="shared" si="146"/>
        <v>0</v>
      </c>
      <c r="Q198" s="12">
        <v>0</v>
      </c>
      <c r="R198" s="5">
        <v>1</v>
      </c>
      <c r="S198" s="5">
        <f t="shared" si="147"/>
        <v>0</v>
      </c>
      <c r="T198" s="11">
        <v>0</v>
      </c>
      <c r="U198" s="5">
        <f t="shared" si="148"/>
        <v>0</v>
      </c>
      <c r="V198" s="5">
        <f t="shared" si="149"/>
        <v>0</v>
      </c>
      <c r="W198" s="5">
        <f t="shared" si="150"/>
        <v>0</v>
      </c>
      <c r="X198" s="5">
        <f t="shared" si="151"/>
        <v>0</v>
      </c>
      <c r="Y198" s="5">
        <f t="shared" si="152"/>
        <v>0.5</v>
      </c>
      <c r="Z198" s="5">
        <f t="shared" si="153"/>
        <v>0</v>
      </c>
      <c r="AA198" s="5">
        <f t="shared" si="138"/>
        <v>1</v>
      </c>
      <c r="AB198" s="5">
        <f t="shared" si="154"/>
        <v>-3</v>
      </c>
      <c r="AC198" s="5">
        <f t="shared" si="155"/>
        <v>-1</v>
      </c>
      <c r="AD198" s="5">
        <f t="shared" si="156"/>
        <v>-1</v>
      </c>
      <c r="AE198" s="5">
        <f t="shared" si="157"/>
        <v>-1</v>
      </c>
      <c r="AF198" s="5">
        <f t="shared" si="158"/>
        <v>0</v>
      </c>
      <c r="AG198" s="5">
        <f t="shared" si="159"/>
        <v>0</v>
      </c>
      <c r="AH198" s="5">
        <f t="shared" si="160"/>
        <v>0</v>
      </c>
    </row>
    <row r="199" spans="1:34" x14ac:dyDescent="0.3">
      <c r="A199" s="5">
        <v>1</v>
      </c>
      <c r="B199" s="12">
        <v>0</v>
      </c>
      <c r="C199" s="5">
        <v>0</v>
      </c>
      <c r="D199" s="5">
        <f t="shared" si="139"/>
        <v>1</v>
      </c>
      <c r="E199" s="5">
        <v>0</v>
      </c>
      <c r="F199" s="5">
        <f t="shared" si="140"/>
        <v>0</v>
      </c>
      <c r="G199" s="5">
        <f t="shared" si="141"/>
        <v>0</v>
      </c>
      <c r="H199" s="5">
        <f t="shared" si="142"/>
        <v>0</v>
      </c>
      <c r="I199" s="1">
        <v>0</v>
      </c>
      <c r="J199" s="12">
        <v>0</v>
      </c>
      <c r="K199" s="5">
        <v>0</v>
      </c>
      <c r="L199" s="5">
        <f t="shared" si="143"/>
        <v>1</v>
      </c>
      <c r="M199" s="5">
        <v>0</v>
      </c>
      <c r="N199" s="5">
        <f t="shared" si="144"/>
        <v>0</v>
      </c>
      <c r="O199" s="5">
        <f t="shared" si="145"/>
        <v>0</v>
      </c>
      <c r="P199" s="5">
        <f t="shared" si="146"/>
        <v>0</v>
      </c>
      <c r="Q199" s="12">
        <v>0</v>
      </c>
      <c r="R199" s="5">
        <v>1</v>
      </c>
      <c r="S199" s="5">
        <f t="shared" si="147"/>
        <v>0</v>
      </c>
      <c r="T199" s="11">
        <v>0</v>
      </c>
      <c r="U199" s="5">
        <f t="shared" si="148"/>
        <v>0</v>
      </c>
      <c r="V199" s="5">
        <f t="shared" si="149"/>
        <v>0</v>
      </c>
      <c r="W199" s="5">
        <f t="shared" si="150"/>
        <v>0</v>
      </c>
      <c r="X199" s="5">
        <f t="shared" si="151"/>
        <v>0</v>
      </c>
      <c r="Y199" s="5">
        <f t="shared" si="152"/>
        <v>0.5</v>
      </c>
      <c r="Z199" s="5">
        <f t="shared" si="153"/>
        <v>0</v>
      </c>
      <c r="AA199" s="5">
        <f t="shared" si="138"/>
        <v>1</v>
      </c>
      <c r="AB199" s="5">
        <f t="shared" si="154"/>
        <v>-3</v>
      </c>
      <c r="AC199" s="5">
        <f t="shared" si="155"/>
        <v>-1</v>
      </c>
      <c r="AD199" s="5">
        <f t="shared" si="156"/>
        <v>-1</v>
      </c>
      <c r="AE199" s="5">
        <f t="shared" si="157"/>
        <v>-1</v>
      </c>
      <c r="AF199" s="5">
        <f t="shared" si="158"/>
        <v>0</v>
      </c>
      <c r="AG199" s="5">
        <f t="shared" si="159"/>
        <v>0</v>
      </c>
      <c r="AH199" s="5">
        <f t="shared" si="160"/>
        <v>0</v>
      </c>
    </row>
    <row r="200" spans="1:34" x14ac:dyDescent="0.3">
      <c r="A200" s="5">
        <v>1</v>
      </c>
      <c r="B200" s="12">
        <v>0</v>
      </c>
      <c r="C200" s="5">
        <v>0</v>
      </c>
      <c r="D200" s="5">
        <f t="shared" si="139"/>
        <v>1</v>
      </c>
      <c r="E200" s="5">
        <v>0</v>
      </c>
      <c r="F200" s="5">
        <f t="shared" si="140"/>
        <v>0</v>
      </c>
      <c r="G200" s="5">
        <f t="shared" si="141"/>
        <v>0</v>
      </c>
      <c r="H200" s="5">
        <f t="shared" si="142"/>
        <v>0</v>
      </c>
      <c r="I200" s="1">
        <v>1</v>
      </c>
      <c r="J200" s="12">
        <v>0</v>
      </c>
      <c r="K200" s="5">
        <v>0</v>
      </c>
      <c r="L200" s="5">
        <f t="shared" si="143"/>
        <v>1</v>
      </c>
      <c r="M200" s="5">
        <v>0</v>
      </c>
      <c r="N200" s="5">
        <f t="shared" si="144"/>
        <v>0</v>
      </c>
      <c r="O200" s="5">
        <f t="shared" si="145"/>
        <v>0</v>
      </c>
      <c r="P200" s="5">
        <f t="shared" si="146"/>
        <v>0</v>
      </c>
      <c r="Q200" s="12">
        <v>1</v>
      </c>
      <c r="R200" s="5">
        <v>0</v>
      </c>
      <c r="S200" s="5">
        <f t="shared" si="147"/>
        <v>0</v>
      </c>
      <c r="T200" s="11">
        <v>-6</v>
      </c>
      <c r="U200" s="5">
        <f t="shared" si="148"/>
        <v>-1</v>
      </c>
      <c r="V200" s="5">
        <f t="shared" si="149"/>
        <v>2.4494897427831779</v>
      </c>
      <c r="W200" s="5">
        <f t="shared" si="150"/>
        <v>-2.4494897427831779</v>
      </c>
      <c r="X200" s="5">
        <f t="shared" si="151"/>
        <v>-2.4494897427831779</v>
      </c>
      <c r="Y200" s="5">
        <f t="shared" si="152"/>
        <v>0</v>
      </c>
      <c r="Z200" s="5">
        <f t="shared" si="153"/>
        <v>1</v>
      </c>
      <c r="AA200" s="5">
        <f t="shared" si="138"/>
        <v>1</v>
      </c>
      <c r="AB200" s="5">
        <f t="shared" si="154"/>
        <v>-10</v>
      </c>
      <c r="AC200" s="5">
        <f t="shared" si="155"/>
        <v>-5</v>
      </c>
      <c r="AD200" s="5">
        <f t="shared" si="156"/>
        <v>-5</v>
      </c>
      <c r="AE200" s="5">
        <f t="shared" si="157"/>
        <v>0</v>
      </c>
      <c r="AF200" s="5">
        <f t="shared" si="158"/>
        <v>3</v>
      </c>
      <c r="AG200" s="5">
        <f t="shared" si="159"/>
        <v>3</v>
      </c>
      <c r="AH200" s="5">
        <f t="shared" si="160"/>
        <v>-6</v>
      </c>
    </row>
    <row r="201" spans="1:34" x14ac:dyDescent="0.3">
      <c r="A201" s="5">
        <v>1</v>
      </c>
      <c r="B201" s="12">
        <v>0</v>
      </c>
      <c r="C201" s="5">
        <v>0</v>
      </c>
      <c r="D201" s="5">
        <f t="shared" si="139"/>
        <v>1</v>
      </c>
      <c r="E201" s="5">
        <v>0</v>
      </c>
      <c r="F201" s="5">
        <f t="shared" si="140"/>
        <v>0</v>
      </c>
      <c r="G201" s="5">
        <f t="shared" si="141"/>
        <v>0</v>
      </c>
      <c r="H201" s="5">
        <f t="shared" si="142"/>
        <v>0</v>
      </c>
      <c r="I201" s="1">
        <v>1</v>
      </c>
      <c r="J201" s="12">
        <v>0</v>
      </c>
      <c r="K201" s="5">
        <v>0</v>
      </c>
      <c r="L201" s="5">
        <f t="shared" si="143"/>
        <v>1</v>
      </c>
      <c r="M201" s="5">
        <v>0</v>
      </c>
      <c r="N201" s="5">
        <f t="shared" si="144"/>
        <v>0</v>
      </c>
      <c r="O201" s="5">
        <f t="shared" si="145"/>
        <v>0</v>
      </c>
      <c r="P201" s="5">
        <f t="shared" si="146"/>
        <v>0</v>
      </c>
      <c r="Q201" s="12">
        <v>1</v>
      </c>
      <c r="R201" s="5">
        <v>0</v>
      </c>
      <c r="S201" s="5">
        <f t="shared" si="147"/>
        <v>0</v>
      </c>
      <c r="T201" s="11">
        <v>-8</v>
      </c>
      <c r="U201" s="5">
        <f t="shared" si="148"/>
        <v>-1</v>
      </c>
      <c r="V201" s="5">
        <f t="shared" si="149"/>
        <v>2.8284271247461903</v>
      </c>
      <c r="W201" s="5">
        <f t="shared" si="150"/>
        <v>-2.8284271247461903</v>
      </c>
      <c r="X201" s="5">
        <f t="shared" si="151"/>
        <v>-2.8284271247461903</v>
      </c>
      <c r="Y201" s="5">
        <f t="shared" si="152"/>
        <v>0</v>
      </c>
      <c r="Z201" s="5">
        <f t="shared" si="153"/>
        <v>1</v>
      </c>
      <c r="AA201" s="5">
        <f t="shared" si="138"/>
        <v>1</v>
      </c>
      <c r="AB201" s="5">
        <f t="shared" si="154"/>
        <v>-10</v>
      </c>
      <c r="AC201" s="5">
        <f t="shared" si="155"/>
        <v>-4</v>
      </c>
      <c r="AD201" s="5">
        <f t="shared" si="156"/>
        <v>-4</v>
      </c>
      <c r="AE201" s="5">
        <f t="shared" si="157"/>
        <v>-2</v>
      </c>
      <c r="AF201" s="5">
        <f t="shared" si="158"/>
        <v>4</v>
      </c>
      <c r="AG201" s="5">
        <f t="shared" si="159"/>
        <v>4</v>
      </c>
      <c r="AH201" s="5">
        <f t="shared" si="160"/>
        <v>-8</v>
      </c>
    </row>
    <row r="202" spans="1:34" x14ac:dyDescent="0.3">
      <c r="I202" s="1"/>
    </row>
    <row r="203" spans="1:34" x14ac:dyDescent="0.3">
      <c r="I203" s="1"/>
    </row>
    <row r="204" spans="1:34" x14ac:dyDescent="0.3">
      <c r="I204" s="1"/>
    </row>
    <row r="205" spans="1:34" x14ac:dyDescent="0.3">
      <c r="I205" s="1"/>
    </row>
    <row r="206" spans="1:34" x14ac:dyDescent="0.3">
      <c r="I206" s="1"/>
    </row>
    <row r="207" spans="1:34" x14ac:dyDescent="0.3">
      <c r="I207" s="1"/>
    </row>
    <row r="208" spans="1:34" x14ac:dyDescent="0.3">
      <c r="I208" s="1"/>
    </row>
    <row r="209" spans="9:9" x14ac:dyDescent="0.3">
      <c r="I209" s="1"/>
    </row>
    <row r="210" spans="9:9" x14ac:dyDescent="0.3">
      <c r="I210" s="1"/>
    </row>
    <row r="211" spans="9:9" x14ac:dyDescent="0.3">
      <c r="I211" s="1"/>
    </row>
    <row r="212" spans="9:9" x14ac:dyDescent="0.3">
      <c r="I212" s="1"/>
    </row>
    <row r="213" spans="9:9" x14ac:dyDescent="0.3">
      <c r="I213" s="1"/>
    </row>
    <row r="214" spans="9:9" x14ac:dyDescent="0.3">
      <c r="I214" s="1"/>
    </row>
    <row r="215" spans="9:9" x14ac:dyDescent="0.3">
      <c r="I215" s="1"/>
    </row>
    <row r="216" spans="9:9" x14ac:dyDescent="0.3">
      <c r="I216" s="1"/>
    </row>
    <row r="217" spans="9:9" x14ac:dyDescent="0.3">
      <c r="I217" s="1"/>
    </row>
    <row r="218" spans="9:9" x14ac:dyDescent="0.3">
      <c r="I218" s="1"/>
    </row>
    <row r="219" spans="9:9" x14ac:dyDescent="0.3">
      <c r="I219" s="1"/>
    </row>
    <row r="220" spans="9:9" x14ac:dyDescent="0.3">
      <c r="I220" s="1"/>
    </row>
    <row r="221" spans="9:9" x14ac:dyDescent="0.3">
      <c r="I221" s="1"/>
    </row>
    <row r="222" spans="9:9" x14ac:dyDescent="0.3">
      <c r="I222" s="1"/>
    </row>
    <row r="223" spans="9:9" x14ac:dyDescent="0.3">
      <c r="I223" s="1"/>
    </row>
    <row r="224" spans="9:9" x14ac:dyDescent="0.3">
      <c r="I224" s="1"/>
    </row>
    <row r="225" spans="9:9" x14ac:dyDescent="0.3">
      <c r="I225" s="1"/>
    </row>
    <row r="226" spans="9:9" x14ac:dyDescent="0.3">
      <c r="I226" s="1"/>
    </row>
    <row r="227" spans="9:9" x14ac:dyDescent="0.3">
      <c r="I227" s="1"/>
    </row>
    <row r="228" spans="9:9" x14ac:dyDescent="0.3">
      <c r="I228" s="1"/>
    </row>
    <row r="229" spans="9:9" x14ac:dyDescent="0.3">
      <c r="I229" s="1"/>
    </row>
    <row r="230" spans="9:9" x14ac:dyDescent="0.3">
      <c r="I230" s="1"/>
    </row>
    <row r="231" spans="9:9" x14ac:dyDescent="0.3">
      <c r="I231" s="1"/>
    </row>
    <row r="232" spans="9:9" x14ac:dyDescent="0.3">
      <c r="I232" s="1"/>
    </row>
    <row r="233" spans="9:9" x14ac:dyDescent="0.3">
      <c r="I233" s="1"/>
    </row>
    <row r="234" spans="9:9" x14ac:dyDescent="0.3">
      <c r="I234" s="1"/>
    </row>
    <row r="235" spans="9:9" x14ac:dyDescent="0.3">
      <c r="I235" s="1"/>
    </row>
    <row r="236" spans="9:9" x14ac:dyDescent="0.3">
      <c r="I236" s="1"/>
    </row>
    <row r="237" spans="9:9" x14ac:dyDescent="0.3">
      <c r="I237" s="1"/>
    </row>
    <row r="238" spans="9:9" x14ac:dyDescent="0.3">
      <c r="I238" s="1"/>
    </row>
    <row r="239" spans="9:9" x14ac:dyDescent="0.3">
      <c r="I239" s="1"/>
    </row>
    <row r="240" spans="9:9" x14ac:dyDescent="0.3">
      <c r="I240" s="1"/>
    </row>
    <row r="241" spans="9:9" x14ac:dyDescent="0.3">
      <c r="I241" s="1"/>
    </row>
    <row r="242" spans="9:9" x14ac:dyDescent="0.3">
      <c r="I242" s="1"/>
    </row>
    <row r="243" spans="9:9" x14ac:dyDescent="0.3">
      <c r="I243" s="1"/>
    </row>
    <row r="244" spans="9:9" x14ac:dyDescent="0.3">
      <c r="I244" s="1"/>
    </row>
    <row r="245" spans="9:9" x14ac:dyDescent="0.3">
      <c r="I245" s="1"/>
    </row>
    <row r="246" spans="9:9" x14ac:dyDescent="0.3">
      <c r="I246" s="1"/>
    </row>
    <row r="247" spans="9:9" x14ac:dyDescent="0.3">
      <c r="I247" s="1"/>
    </row>
    <row r="248" spans="9:9" x14ac:dyDescent="0.3">
      <c r="I248" s="1"/>
    </row>
    <row r="249" spans="9:9" x14ac:dyDescent="0.3">
      <c r="I249" s="1"/>
    </row>
    <row r="250" spans="9:9" x14ac:dyDescent="0.3">
      <c r="I250" s="1"/>
    </row>
    <row r="251" spans="9:9" x14ac:dyDescent="0.3">
      <c r="I251" s="1"/>
    </row>
    <row r="252" spans="9:9" x14ac:dyDescent="0.3">
      <c r="I252" s="1"/>
    </row>
    <row r="253" spans="9:9" x14ac:dyDescent="0.3">
      <c r="I253" s="1"/>
    </row>
    <row r="254" spans="9:9" x14ac:dyDescent="0.3">
      <c r="I254" s="1"/>
    </row>
    <row r="255" spans="9:9" x14ac:dyDescent="0.3">
      <c r="I255" s="1"/>
    </row>
    <row r="256" spans="9:9" x14ac:dyDescent="0.3">
      <c r="I256" s="1"/>
    </row>
    <row r="257" spans="9:9" x14ac:dyDescent="0.3">
      <c r="I257" s="1"/>
    </row>
    <row r="258" spans="9:9" x14ac:dyDescent="0.3">
      <c r="I258" s="1"/>
    </row>
    <row r="259" spans="9:9" x14ac:dyDescent="0.3">
      <c r="I259" s="1"/>
    </row>
    <row r="260" spans="9:9" x14ac:dyDescent="0.3">
      <c r="I260" s="1"/>
    </row>
    <row r="261" spans="9:9" x14ac:dyDescent="0.3">
      <c r="I261" s="1"/>
    </row>
    <row r="262" spans="9:9" x14ac:dyDescent="0.3">
      <c r="I262" s="1"/>
    </row>
    <row r="263" spans="9:9" x14ac:dyDescent="0.3">
      <c r="I263" s="1"/>
    </row>
    <row r="264" spans="9:9" x14ac:dyDescent="0.3">
      <c r="I264" s="1"/>
    </row>
    <row r="265" spans="9:9" x14ac:dyDescent="0.3">
      <c r="I265" s="1"/>
    </row>
    <row r="266" spans="9:9" x14ac:dyDescent="0.3">
      <c r="I266" s="1"/>
    </row>
    <row r="267" spans="9:9" x14ac:dyDescent="0.3">
      <c r="I267" s="1"/>
    </row>
    <row r="268" spans="9:9" x14ac:dyDescent="0.3">
      <c r="I268" s="1"/>
    </row>
    <row r="269" spans="9:9" x14ac:dyDescent="0.3">
      <c r="I269" s="1"/>
    </row>
    <row r="270" spans="9:9" x14ac:dyDescent="0.3">
      <c r="I270" s="1"/>
    </row>
  </sheetData>
  <sortState xmlns:xlrd2="http://schemas.microsoft.com/office/spreadsheetml/2017/richdata2" ref="A2:AH201">
    <sortCondition descending="1" ref="S2:S201"/>
  </sortState>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9D84C-DE0A-4947-A48E-23AC9C9AA579}">
  <dimension ref="A1:AQ270"/>
  <sheetViews>
    <sheetView topLeftCell="R1" workbookViewId="0">
      <selection activeCell="AE2" sqref="AE2:AE138"/>
    </sheetView>
  </sheetViews>
  <sheetFormatPr defaultRowHeight="13.8" x14ac:dyDescent="0.3"/>
  <cols>
    <col min="1" max="1" width="8.88671875" style="5"/>
    <col min="2" max="2" width="24.6640625" style="5" bestFit="1" customWidth="1"/>
    <col min="3" max="3" width="22.88671875" style="5" bestFit="1" customWidth="1"/>
    <col min="4" max="4" width="19.88671875" style="5" bestFit="1" customWidth="1"/>
    <col min="5" max="5" width="18" style="5" bestFit="1" customWidth="1"/>
    <col min="6" max="6" width="18.5546875" style="5" bestFit="1" customWidth="1"/>
    <col min="7" max="7" width="24.5546875" style="5" bestFit="1" customWidth="1"/>
    <col min="8" max="8" width="16.44140625" style="5" bestFit="1" customWidth="1"/>
    <col min="9" max="9" width="12.5546875" style="5" bestFit="1" customWidth="1"/>
    <col min="10" max="10" width="24.6640625" style="5" bestFit="1" customWidth="1"/>
    <col min="11" max="11" width="22.88671875" style="5" bestFit="1" customWidth="1"/>
    <col min="12" max="12" width="19.88671875" style="5" bestFit="1" customWidth="1"/>
    <col min="13" max="13" width="18" style="5" bestFit="1" customWidth="1"/>
    <col min="14" max="14" width="18.5546875" style="5" bestFit="1" customWidth="1"/>
    <col min="15" max="15" width="24.5546875" style="5" bestFit="1" customWidth="1"/>
    <col min="16" max="16" width="16.44140625" style="5" bestFit="1" customWidth="1"/>
    <col min="17" max="17" width="24.6640625" style="5" bestFit="1" customWidth="1"/>
    <col min="18" max="18" width="22.88671875" style="5" bestFit="1" customWidth="1"/>
    <col min="19" max="19" width="19.88671875" style="5" bestFit="1" customWidth="1"/>
    <col min="20" max="20" width="18" style="5" bestFit="1" customWidth="1"/>
    <col min="21" max="21" width="18.5546875" style="5" bestFit="1" customWidth="1"/>
    <col min="22" max="22" width="24.5546875" style="5" bestFit="1" customWidth="1"/>
    <col min="23" max="23" width="16.44140625" style="5" bestFit="1" customWidth="1"/>
    <col min="24" max="16384" width="8.88671875" style="5"/>
  </cols>
  <sheetData>
    <row r="1" spans="1:43" x14ac:dyDescent="0.3">
      <c r="A1" s="5" t="s">
        <v>848</v>
      </c>
      <c r="B1" s="12" t="s">
        <v>986</v>
      </c>
      <c r="C1" s="5" t="s">
        <v>987</v>
      </c>
      <c r="D1" s="5" t="s">
        <v>988</v>
      </c>
      <c r="E1" s="11" t="s">
        <v>989</v>
      </c>
      <c r="F1" s="5" t="s">
        <v>990</v>
      </c>
      <c r="G1" s="5" t="s">
        <v>991</v>
      </c>
      <c r="H1" s="5" t="s">
        <v>992</v>
      </c>
      <c r="I1" s="5" t="s">
        <v>952</v>
      </c>
      <c r="J1" s="12" t="s">
        <v>993</v>
      </c>
      <c r="K1" s="5" t="s">
        <v>994</v>
      </c>
      <c r="L1" s="5" t="s">
        <v>995</v>
      </c>
      <c r="M1" s="11" t="s">
        <v>996</v>
      </c>
      <c r="N1" s="5" t="s">
        <v>997</v>
      </c>
      <c r="O1" s="5" t="s">
        <v>998</v>
      </c>
      <c r="P1" s="5" t="s">
        <v>999</v>
      </c>
      <c r="Q1" s="12" t="s">
        <v>1000</v>
      </c>
      <c r="R1" s="5" t="s">
        <v>1001</v>
      </c>
      <c r="S1" s="5" t="s">
        <v>1002</v>
      </c>
      <c r="T1" s="11" t="s">
        <v>1003</v>
      </c>
      <c r="U1" s="5" t="s">
        <v>1004</v>
      </c>
      <c r="V1" s="5" t="s">
        <v>1005</v>
      </c>
      <c r="W1" s="5" t="s">
        <v>1006</v>
      </c>
      <c r="X1" s="5" t="s">
        <v>1007</v>
      </c>
      <c r="Y1" s="5" t="s">
        <v>950</v>
      </c>
      <c r="Z1" s="5" t="str">
        <f>I1</f>
        <v>Official is corrupt</v>
      </c>
      <c r="AA1" s="5" t="str">
        <f>A1</f>
        <v>Group</v>
      </c>
      <c r="AB1" s="5" t="s">
        <v>1009</v>
      </c>
      <c r="AC1" s="5" t="s">
        <v>1054</v>
      </c>
      <c r="AD1" s="5" t="s">
        <v>1055</v>
      </c>
      <c r="AE1" s="5" t="s">
        <v>1056</v>
      </c>
      <c r="AF1" s="5" t="s">
        <v>1057</v>
      </c>
      <c r="AG1" s="5" t="s">
        <v>1058</v>
      </c>
      <c r="AH1" s="5" t="s">
        <v>1062</v>
      </c>
      <c r="AO1" s="5">
        <v>0.42259999999999998</v>
      </c>
      <c r="AP1" s="5">
        <v>-193</v>
      </c>
      <c r="AQ1" s="5">
        <f t="shared" ref="AQ1:AQ6" si="0">AO1*AP1</f>
        <v>-81.561799999999991</v>
      </c>
    </row>
    <row r="2" spans="1:43" x14ac:dyDescent="0.3">
      <c r="A2" s="5">
        <v>10</v>
      </c>
      <c r="B2" s="5">
        <v>0</v>
      </c>
      <c r="C2" s="5">
        <v>1</v>
      </c>
      <c r="D2" s="5">
        <f t="shared" ref="D2:D33" si="1">1-B2-C2</f>
        <v>0</v>
      </c>
      <c r="E2" s="5">
        <v>1</v>
      </c>
      <c r="F2" s="5">
        <f t="shared" ref="F2:F33" si="2">SIGN(E2)</f>
        <v>1</v>
      </c>
      <c r="G2" s="5">
        <f t="shared" ref="G2:G33" si="3">SQRT(ABS(E2))</f>
        <v>1</v>
      </c>
      <c r="H2" s="5">
        <f t="shared" ref="H2:H33" si="4">F2*G2</f>
        <v>1</v>
      </c>
      <c r="I2" s="1">
        <v>0</v>
      </c>
      <c r="J2" s="5">
        <v>0</v>
      </c>
      <c r="K2" s="5">
        <v>0</v>
      </c>
      <c r="L2" s="5">
        <f t="shared" ref="L2:L33" si="5">1-J2-K2</f>
        <v>1</v>
      </c>
      <c r="M2" s="5">
        <v>-8</v>
      </c>
      <c r="N2" s="5">
        <f t="shared" ref="N2:N33" si="6">SIGN(M2)</f>
        <v>-1</v>
      </c>
      <c r="O2" s="5">
        <f t="shared" ref="O2:O33" si="7">SQRT(ABS(M2))</f>
        <v>2.8284271247461903</v>
      </c>
      <c r="P2" s="5">
        <f t="shared" ref="P2:P33" si="8">N2*O2</f>
        <v>-2.8284271247461903</v>
      </c>
      <c r="Q2" s="5">
        <v>0</v>
      </c>
      <c r="R2" s="5">
        <v>0</v>
      </c>
      <c r="S2" s="5">
        <f t="shared" ref="S2:S33" si="9">1-Q2-R2</f>
        <v>1</v>
      </c>
      <c r="T2" s="5">
        <v>1</v>
      </c>
      <c r="U2" s="5">
        <f t="shared" ref="U2:U33" si="10">SIGN(T2)</f>
        <v>1</v>
      </c>
      <c r="V2" s="5">
        <f t="shared" ref="V2:V33" si="11">SQRT(ABS(T2))</f>
        <v>1</v>
      </c>
      <c r="W2" s="5">
        <f t="shared" ref="W2:W33" si="12">U2*V2</f>
        <v>1</v>
      </c>
      <c r="X2" s="5">
        <f t="shared" ref="X2:X33" si="13">W2+P2+H2</f>
        <v>-0.82842712474619029</v>
      </c>
      <c r="Y2" s="5">
        <f t="shared" ref="Y2:Y33" si="14">IF(X2&gt;0,1, IF(X2=0, 1/2, 0))</f>
        <v>0</v>
      </c>
      <c r="Z2" s="5">
        <f t="shared" ref="Z2:Z33" si="15">I2</f>
        <v>0</v>
      </c>
      <c r="AA2" s="5">
        <v>10</v>
      </c>
      <c r="AB2" s="5">
        <f t="shared" ref="AB2:AB33" si="16">-6*Y2-10*(1-Y2)*I2</f>
        <v>0</v>
      </c>
      <c r="AC2" s="5">
        <f t="shared" ref="AC2:AC33" si="17">AF2-2*Y2+6*B2*(1-Y2)-8*D2*I2*(1-Y2)</f>
        <v>3.5</v>
      </c>
      <c r="AD2" s="5">
        <f t="shared" ref="AD2:AD33" si="18">AG2+J2*6*(1-Y2)+L2*I2*(1-Y2)*(-8)-2*Y2</f>
        <v>-7</v>
      </c>
      <c r="AE2" s="5">
        <f t="shared" ref="AE2:AE33" si="19">AH2-2*Y2+Q2*6*(1-Y2)-8*(1-Y2)*S2*I2</f>
        <v>3.5</v>
      </c>
      <c r="AF2" s="5">
        <f t="shared" ref="AF2:AF33" si="20">-ABS(E2)+ABS(M2)/2+ABS(T2)/2</f>
        <v>3.5</v>
      </c>
      <c r="AG2" s="5">
        <f t="shared" ref="AG2:AG33" si="21">ABS(E2)/2-ABS(M2)+ABS(T2)/2</f>
        <v>-7</v>
      </c>
      <c r="AH2" s="5">
        <f t="shared" ref="AH2:AH33" si="22">ABS(E2)/2+ABS(M2)/2-ABS(T2)</f>
        <v>3.5</v>
      </c>
      <c r="AJ2" s="5">
        <v>38.5</v>
      </c>
      <c r="AK2" s="5">
        <v>-22.5</v>
      </c>
      <c r="AM2" s="5">
        <v>-1241</v>
      </c>
      <c r="AO2" s="5">
        <f>1-AO1</f>
        <v>0.57740000000000002</v>
      </c>
      <c r="AP2" s="5">
        <v>-276</v>
      </c>
      <c r="AQ2" s="5">
        <f t="shared" si="0"/>
        <v>-159.36240000000001</v>
      </c>
    </row>
    <row r="3" spans="1:43" x14ac:dyDescent="0.3">
      <c r="A3" s="5">
        <v>10</v>
      </c>
      <c r="B3" s="5">
        <v>0</v>
      </c>
      <c r="C3" s="5">
        <v>1</v>
      </c>
      <c r="D3" s="5">
        <f t="shared" si="1"/>
        <v>0</v>
      </c>
      <c r="E3" s="5">
        <v>1</v>
      </c>
      <c r="F3" s="5">
        <f t="shared" si="2"/>
        <v>1</v>
      </c>
      <c r="G3" s="5">
        <f t="shared" si="3"/>
        <v>1</v>
      </c>
      <c r="H3" s="5">
        <f t="shared" si="4"/>
        <v>1</v>
      </c>
      <c r="I3" s="1">
        <v>0</v>
      </c>
      <c r="J3" s="5">
        <v>0</v>
      </c>
      <c r="K3" s="5">
        <v>0</v>
      </c>
      <c r="L3" s="5">
        <f t="shared" si="5"/>
        <v>1</v>
      </c>
      <c r="M3" s="5">
        <v>8</v>
      </c>
      <c r="N3" s="5">
        <f t="shared" si="6"/>
        <v>1</v>
      </c>
      <c r="O3" s="5">
        <f t="shared" si="7"/>
        <v>2.8284271247461903</v>
      </c>
      <c r="P3" s="5">
        <f t="shared" si="8"/>
        <v>2.8284271247461903</v>
      </c>
      <c r="Q3" s="5">
        <v>0</v>
      </c>
      <c r="R3" s="5">
        <v>0</v>
      </c>
      <c r="S3" s="5">
        <f t="shared" si="9"/>
        <v>1</v>
      </c>
      <c r="T3" s="5">
        <v>1</v>
      </c>
      <c r="U3" s="5">
        <f t="shared" si="10"/>
        <v>1</v>
      </c>
      <c r="V3" s="5">
        <f t="shared" si="11"/>
        <v>1</v>
      </c>
      <c r="W3" s="5">
        <f t="shared" si="12"/>
        <v>1</v>
      </c>
      <c r="X3" s="5">
        <f t="shared" si="13"/>
        <v>4.8284271247461898</v>
      </c>
      <c r="Y3" s="5">
        <f t="shared" si="14"/>
        <v>1</v>
      </c>
      <c r="Z3" s="5">
        <f t="shared" si="15"/>
        <v>0</v>
      </c>
      <c r="AA3" s="5">
        <v>10</v>
      </c>
      <c r="AB3" s="5">
        <f t="shared" si="16"/>
        <v>-6</v>
      </c>
      <c r="AC3" s="5">
        <f t="shared" si="17"/>
        <v>1.5</v>
      </c>
      <c r="AD3" s="5">
        <f t="shared" si="18"/>
        <v>-9</v>
      </c>
      <c r="AE3" s="5">
        <f t="shared" si="19"/>
        <v>1.5</v>
      </c>
      <c r="AF3" s="5">
        <f t="shared" si="20"/>
        <v>3.5</v>
      </c>
      <c r="AG3" s="5">
        <f t="shared" si="21"/>
        <v>-7</v>
      </c>
      <c r="AH3" s="5">
        <f t="shared" si="22"/>
        <v>3.5</v>
      </c>
      <c r="AJ3" s="5">
        <v>-14</v>
      </c>
      <c r="AK3" s="5">
        <v>-59</v>
      </c>
      <c r="AM3" s="5" t="s">
        <v>1065</v>
      </c>
      <c r="AO3" s="5">
        <v>0.42259999999999998</v>
      </c>
      <c r="AP3" s="5">
        <v>-205.5</v>
      </c>
      <c r="AQ3" s="5">
        <f t="shared" si="0"/>
        <v>-86.84429999999999</v>
      </c>
    </row>
    <row r="4" spans="1:43" x14ac:dyDescent="0.3">
      <c r="A4" s="5">
        <v>10</v>
      </c>
      <c r="B4" s="5">
        <v>1</v>
      </c>
      <c r="C4" s="5">
        <v>0</v>
      </c>
      <c r="D4" s="5">
        <f t="shared" si="1"/>
        <v>0</v>
      </c>
      <c r="E4" s="5">
        <v>-1</v>
      </c>
      <c r="F4" s="5">
        <f t="shared" si="2"/>
        <v>-1</v>
      </c>
      <c r="G4" s="5">
        <f t="shared" si="3"/>
        <v>1</v>
      </c>
      <c r="H4" s="5">
        <f t="shared" si="4"/>
        <v>-1</v>
      </c>
      <c r="I4" s="1">
        <v>1</v>
      </c>
      <c r="J4" s="5">
        <v>0</v>
      </c>
      <c r="K4" s="5">
        <v>0</v>
      </c>
      <c r="L4" s="5">
        <f t="shared" si="5"/>
        <v>1</v>
      </c>
      <c r="M4" s="5">
        <v>-7</v>
      </c>
      <c r="N4" s="5">
        <f t="shared" si="6"/>
        <v>-1</v>
      </c>
      <c r="O4" s="5">
        <f t="shared" si="7"/>
        <v>2.6457513110645907</v>
      </c>
      <c r="P4" s="5">
        <f t="shared" si="8"/>
        <v>-2.6457513110645907</v>
      </c>
      <c r="Q4" s="5">
        <v>0</v>
      </c>
      <c r="R4" s="5">
        <v>0</v>
      </c>
      <c r="S4" s="5">
        <f t="shared" si="9"/>
        <v>1</v>
      </c>
      <c r="T4" s="5">
        <v>1</v>
      </c>
      <c r="U4" s="5">
        <f t="shared" si="10"/>
        <v>1</v>
      </c>
      <c r="V4" s="5">
        <f t="shared" si="11"/>
        <v>1</v>
      </c>
      <c r="W4" s="5">
        <f t="shared" si="12"/>
        <v>1</v>
      </c>
      <c r="X4" s="5">
        <f t="shared" si="13"/>
        <v>-2.6457513110645907</v>
      </c>
      <c r="Y4" s="5">
        <f t="shared" si="14"/>
        <v>0</v>
      </c>
      <c r="Z4" s="5">
        <f t="shared" si="15"/>
        <v>1</v>
      </c>
      <c r="AA4" s="5">
        <v>10</v>
      </c>
      <c r="AB4" s="5">
        <f t="shared" si="16"/>
        <v>-10</v>
      </c>
      <c r="AC4" s="5">
        <f t="shared" si="17"/>
        <v>9</v>
      </c>
      <c r="AD4" s="5">
        <f t="shared" si="18"/>
        <v>-14</v>
      </c>
      <c r="AE4" s="5">
        <f t="shared" si="19"/>
        <v>-5</v>
      </c>
      <c r="AF4" s="5">
        <f t="shared" si="20"/>
        <v>3</v>
      </c>
      <c r="AG4" s="5">
        <f t="shared" si="21"/>
        <v>-6</v>
      </c>
      <c r="AH4" s="5">
        <f t="shared" si="22"/>
        <v>3</v>
      </c>
      <c r="AJ4" s="5">
        <v>12</v>
      </c>
      <c r="AK4" s="5">
        <v>-36.5</v>
      </c>
      <c r="AM4" s="5">
        <f>AM2-AJ5-AK5</f>
        <v>-1159.5</v>
      </c>
      <c r="AO4" s="5">
        <f>1-AO3</f>
        <v>0.57740000000000002</v>
      </c>
      <c r="AP4" s="5">
        <v>-287.5</v>
      </c>
      <c r="AQ4" s="5">
        <f t="shared" si="0"/>
        <v>-166.0025</v>
      </c>
    </row>
    <row r="5" spans="1:43" x14ac:dyDescent="0.3">
      <c r="A5" s="5">
        <v>10</v>
      </c>
      <c r="B5" s="5">
        <v>1</v>
      </c>
      <c r="C5" s="5">
        <v>0</v>
      </c>
      <c r="D5" s="5">
        <f t="shared" si="1"/>
        <v>0</v>
      </c>
      <c r="E5" s="5">
        <v>-1</v>
      </c>
      <c r="F5" s="5">
        <f t="shared" si="2"/>
        <v>-1</v>
      </c>
      <c r="G5" s="5">
        <f t="shared" si="3"/>
        <v>1</v>
      </c>
      <c r="H5" s="5">
        <f t="shared" si="4"/>
        <v>-1</v>
      </c>
      <c r="I5" s="1">
        <v>1</v>
      </c>
      <c r="J5" s="5">
        <v>0</v>
      </c>
      <c r="K5" s="5">
        <v>0</v>
      </c>
      <c r="L5" s="5">
        <f t="shared" si="5"/>
        <v>1</v>
      </c>
      <c r="M5" s="5">
        <v>-7</v>
      </c>
      <c r="N5" s="5">
        <f t="shared" si="6"/>
        <v>-1</v>
      </c>
      <c r="O5" s="5">
        <f t="shared" si="7"/>
        <v>2.6457513110645907</v>
      </c>
      <c r="P5" s="5">
        <f t="shared" si="8"/>
        <v>-2.6457513110645907</v>
      </c>
      <c r="Q5" s="5">
        <v>0</v>
      </c>
      <c r="R5" s="5">
        <v>0</v>
      </c>
      <c r="S5" s="5">
        <f t="shared" si="9"/>
        <v>1</v>
      </c>
      <c r="T5" s="5">
        <v>1</v>
      </c>
      <c r="U5" s="5">
        <f t="shared" si="10"/>
        <v>1</v>
      </c>
      <c r="V5" s="5">
        <f t="shared" si="11"/>
        <v>1</v>
      </c>
      <c r="W5" s="5">
        <f t="shared" si="12"/>
        <v>1</v>
      </c>
      <c r="X5" s="5">
        <f t="shared" si="13"/>
        <v>-2.6457513110645907</v>
      </c>
      <c r="Y5" s="5">
        <f t="shared" si="14"/>
        <v>0</v>
      </c>
      <c r="Z5" s="5">
        <f t="shared" si="15"/>
        <v>1</v>
      </c>
      <c r="AA5" s="5">
        <v>10</v>
      </c>
      <c r="AB5" s="5">
        <f t="shared" si="16"/>
        <v>-10</v>
      </c>
      <c r="AC5" s="5">
        <f t="shared" si="17"/>
        <v>9</v>
      </c>
      <c r="AD5" s="5">
        <f t="shared" si="18"/>
        <v>-14</v>
      </c>
      <c r="AE5" s="5">
        <f t="shared" si="19"/>
        <v>-5</v>
      </c>
      <c r="AF5" s="5">
        <f t="shared" si="20"/>
        <v>3</v>
      </c>
      <c r="AG5" s="5">
        <f t="shared" si="21"/>
        <v>-6</v>
      </c>
      <c r="AH5" s="5">
        <f t="shared" si="22"/>
        <v>3</v>
      </c>
      <c r="AJ5" s="5">
        <f>SUM(AJ2:AJ4)</f>
        <v>36.5</v>
      </c>
      <c r="AK5" s="5">
        <f>SUM(AK2:AK4)</f>
        <v>-118</v>
      </c>
      <c r="AO5" s="5">
        <v>0.42259999999999998</v>
      </c>
      <c r="AQ5" s="5">
        <f t="shared" si="0"/>
        <v>0</v>
      </c>
    </row>
    <row r="6" spans="1:43" x14ac:dyDescent="0.3">
      <c r="A6" s="5">
        <v>10</v>
      </c>
      <c r="B6" s="5">
        <v>1</v>
      </c>
      <c r="C6" s="5">
        <v>0</v>
      </c>
      <c r="D6" s="5">
        <f t="shared" si="1"/>
        <v>0</v>
      </c>
      <c r="E6" s="5">
        <v>-2</v>
      </c>
      <c r="F6" s="5">
        <f t="shared" si="2"/>
        <v>-1</v>
      </c>
      <c r="G6" s="5">
        <f t="shared" si="3"/>
        <v>1.4142135623730951</v>
      </c>
      <c r="H6" s="5">
        <f t="shared" si="4"/>
        <v>-1.4142135623730951</v>
      </c>
      <c r="I6" s="1">
        <v>1</v>
      </c>
      <c r="J6" s="5">
        <v>0</v>
      </c>
      <c r="K6" s="5">
        <v>0</v>
      </c>
      <c r="L6" s="5">
        <f t="shared" si="5"/>
        <v>1</v>
      </c>
      <c r="M6" s="5">
        <v>-8</v>
      </c>
      <c r="N6" s="5">
        <f t="shared" si="6"/>
        <v>-1</v>
      </c>
      <c r="O6" s="5">
        <f t="shared" si="7"/>
        <v>2.8284271247461903</v>
      </c>
      <c r="P6" s="5">
        <f t="shared" si="8"/>
        <v>-2.8284271247461903</v>
      </c>
      <c r="Q6" s="5">
        <v>0</v>
      </c>
      <c r="R6" s="5">
        <v>0</v>
      </c>
      <c r="S6" s="5">
        <f t="shared" si="9"/>
        <v>1</v>
      </c>
      <c r="T6" s="5">
        <v>1</v>
      </c>
      <c r="U6" s="5">
        <f t="shared" si="10"/>
        <v>1</v>
      </c>
      <c r="V6" s="5">
        <f t="shared" si="11"/>
        <v>1</v>
      </c>
      <c r="W6" s="5">
        <f t="shared" si="12"/>
        <v>1</v>
      </c>
      <c r="X6" s="5">
        <f t="shared" si="13"/>
        <v>-3.2426406871192857</v>
      </c>
      <c r="Y6" s="5">
        <f t="shared" si="14"/>
        <v>0</v>
      </c>
      <c r="Z6" s="5">
        <f t="shared" si="15"/>
        <v>1</v>
      </c>
      <c r="AA6" s="5">
        <v>10</v>
      </c>
      <c r="AB6" s="5">
        <f t="shared" si="16"/>
        <v>-10</v>
      </c>
      <c r="AC6" s="5">
        <f t="shared" si="17"/>
        <v>8.5</v>
      </c>
      <c r="AD6" s="5">
        <f t="shared" si="18"/>
        <v>-14.5</v>
      </c>
      <c r="AE6" s="5">
        <f t="shared" si="19"/>
        <v>-4</v>
      </c>
      <c r="AF6" s="5">
        <f t="shared" si="20"/>
        <v>2.5</v>
      </c>
      <c r="AG6" s="5">
        <f t="shared" si="21"/>
        <v>-6.5</v>
      </c>
      <c r="AH6" s="5">
        <f t="shared" si="22"/>
        <v>4</v>
      </c>
      <c r="AJ6" s="5" t="s">
        <v>1059</v>
      </c>
      <c r="AK6" s="5" t="s">
        <v>1060</v>
      </c>
      <c r="AO6" s="5">
        <f>1-AO5</f>
        <v>0.57740000000000002</v>
      </c>
      <c r="AQ6" s="5">
        <f t="shared" si="0"/>
        <v>0</v>
      </c>
    </row>
    <row r="7" spans="1:43" x14ac:dyDescent="0.3">
      <c r="A7" s="5">
        <v>10</v>
      </c>
      <c r="B7" s="5">
        <v>0</v>
      </c>
      <c r="C7" s="5">
        <v>0</v>
      </c>
      <c r="D7" s="5">
        <f t="shared" si="1"/>
        <v>1</v>
      </c>
      <c r="E7" s="5">
        <v>2</v>
      </c>
      <c r="F7" s="5">
        <f t="shared" si="2"/>
        <v>1</v>
      </c>
      <c r="G7" s="5">
        <f t="shared" si="3"/>
        <v>1.4142135623730951</v>
      </c>
      <c r="H7" s="5">
        <f t="shared" si="4"/>
        <v>1.4142135623730951</v>
      </c>
      <c r="I7" s="1">
        <v>0</v>
      </c>
      <c r="J7" s="5">
        <v>0</v>
      </c>
      <c r="K7" s="5">
        <v>1</v>
      </c>
      <c r="L7" s="5">
        <f t="shared" si="5"/>
        <v>0</v>
      </c>
      <c r="M7" s="5">
        <v>-8</v>
      </c>
      <c r="N7" s="5">
        <f t="shared" si="6"/>
        <v>-1</v>
      </c>
      <c r="O7" s="5">
        <f t="shared" si="7"/>
        <v>2.8284271247461903</v>
      </c>
      <c r="P7" s="5">
        <f t="shared" si="8"/>
        <v>-2.8284271247461903</v>
      </c>
      <c r="Q7" s="5">
        <v>0</v>
      </c>
      <c r="R7" s="5">
        <v>0</v>
      </c>
      <c r="S7" s="5">
        <f t="shared" si="9"/>
        <v>1</v>
      </c>
      <c r="T7" s="5">
        <v>1</v>
      </c>
      <c r="U7" s="5">
        <f t="shared" si="10"/>
        <v>1</v>
      </c>
      <c r="V7" s="5">
        <f t="shared" si="11"/>
        <v>1</v>
      </c>
      <c r="W7" s="5">
        <f t="shared" si="12"/>
        <v>1</v>
      </c>
      <c r="X7" s="5">
        <f t="shared" si="13"/>
        <v>-0.41421356237309515</v>
      </c>
      <c r="Y7" s="5">
        <f t="shared" si="14"/>
        <v>0</v>
      </c>
      <c r="Z7" s="5">
        <f t="shared" si="15"/>
        <v>0</v>
      </c>
      <c r="AA7" s="5">
        <v>10</v>
      </c>
      <c r="AB7" s="5">
        <f t="shared" si="16"/>
        <v>0</v>
      </c>
      <c r="AC7" s="5">
        <f t="shared" si="17"/>
        <v>2.5</v>
      </c>
      <c r="AD7" s="5">
        <f t="shared" si="18"/>
        <v>-6.5</v>
      </c>
      <c r="AE7" s="5">
        <f t="shared" si="19"/>
        <v>4</v>
      </c>
      <c r="AF7" s="5">
        <f t="shared" si="20"/>
        <v>2.5</v>
      </c>
      <c r="AG7" s="5">
        <f t="shared" si="21"/>
        <v>-6.5</v>
      </c>
      <c r="AH7" s="5">
        <f t="shared" si="22"/>
        <v>4</v>
      </c>
      <c r="AJ7" s="5">
        <f>36.5/101</f>
        <v>0.36138613861386137</v>
      </c>
      <c r="AM7" s="5">
        <f>AM4/400</f>
        <v>-2.8987500000000002</v>
      </c>
      <c r="AQ7" s="5">
        <f>SUM(AQ1:AQ6)</f>
        <v>-493.77099999999996</v>
      </c>
    </row>
    <row r="8" spans="1:43" x14ac:dyDescent="0.3">
      <c r="A8" s="5">
        <v>10</v>
      </c>
      <c r="B8" s="5">
        <v>0</v>
      </c>
      <c r="C8" s="5">
        <v>0</v>
      </c>
      <c r="D8" s="5">
        <f t="shared" si="1"/>
        <v>1</v>
      </c>
      <c r="E8" s="5">
        <v>1</v>
      </c>
      <c r="F8" s="5">
        <f t="shared" si="2"/>
        <v>1</v>
      </c>
      <c r="G8" s="5">
        <f t="shared" si="3"/>
        <v>1</v>
      </c>
      <c r="H8" s="5">
        <f t="shared" si="4"/>
        <v>1</v>
      </c>
      <c r="I8" s="1">
        <v>0</v>
      </c>
      <c r="J8" s="5">
        <v>0</v>
      </c>
      <c r="K8" s="5">
        <v>1</v>
      </c>
      <c r="L8" s="5">
        <f t="shared" si="5"/>
        <v>0</v>
      </c>
      <c r="M8" s="5">
        <v>-8</v>
      </c>
      <c r="N8" s="5">
        <f t="shared" si="6"/>
        <v>-1</v>
      </c>
      <c r="O8" s="5">
        <f t="shared" si="7"/>
        <v>2.8284271247461903</v>
      </c>
      <c r="P8" s="5">
        <f t="shared" si="8"/>
        <v>-2.8284271247461903</v>
      </c>
      <c r="Q8" s="5">
        <v>0</v>
      </c>
      <c r="R8" s="5">
        <v>0</v>
      </c>
      <c r="S8" s="5">
        <f t="shared" si="9"/>
        <v>1</v>
      </c>
      <c r="T8" s="5">
        <v>1</v>
      </c>
      <c r="U8" s="5">
        <f t="shared" si="10"/>
        <v>1</v>
      </c>
      <c r="V8" s="5">
        <f t="shared" si="11"/>
        <v>1</v>
      </c>
      <c r="W8" s="5">
        <f t="shared" si="12"/>
        <v>1</v>
      </c>
      <c r="X8" s="5">
        <f t="shared" si="13"/>
        <v>-0.82842712474619029</v>
      </c>
      <c r="Y8" s="5">
        <f t="shared" si="14"/>
        <v>0</v>
      </c>
      <c r="Z8" s="5">
        <f t="shared" si="15"/>
        <v>0</v>
      </c>
      <c r="AA8" s="5">
        <v>10</v>
      </c>
      <c r="AB8" s="5">
        <f t="shared" si="16"/>
        <v>0</v>
      </c>
      <c r="AC8" s="5">
        <f t="shared" si="17"/>
        <v>3.5</v>
      </c>
      <c r="AD8" s="5">
        <f t="shared" si="18"/>
        <v>-7</v>
      </c>
      <c r="AE8" s="5">
        <f t="shared" si="19"/>
        <v>3.5</v>
      </c>
      <c r="AF8" s="5">
        <f t="shared" si="20"/>
        <v>3.5</v>
      </c>
      <c r="AG8" s="5">
        <f t="shared" si="21"/>
        <v>-7</v>
      </c>
      <c r="AH8" s="5">
        <f t="shared" si="22"/>
        <v>3.5</v>
      </c>
      <c r="AJ8" s="5" t="s">
        <v>1061</v>
      </c>
    </row>
    <row r="9" spans="1:43" x14ac:dyDescent="0.3">
      <c r="A9" s="5">
        <v>10</v>
      </c>
      <c r="B9" s="5">
        <v>0</v>
      </c>
      <c r="C9" s="5">
        <v>0</v>
      </c>
      <c r="D9" s="5">
        <f t="shared" si="1"/>
        <v>1</v>
      </c>
      <c r="E9" s="5">
        <v>0</v>
      </c>
      <c r="F9" s="5">
        <f t="shared" si="2"/>
        <v>0</v>
      </c>
      <c r="G9" s="5">
        <f t="shared" si="3"/>
        <v>0</v>
      </c>
      <c r="H9" s="5">
        <f t="shared" si="4"/>
        <v>0</v>
      </c>
      <c r="I9" s="1">
        <v>0</v>
      </c>
      <c r="J9" s="5">
        <v>0</v>
      </c>
      <c r="K9" s="5">
        <v>1</v>
      </c>
      <c r="L9" s="5">
        <f t="shared" si="5"/>
        <v>0</v>
      </c>
      <c r="M9" s="5">
        <v>-8</v>
      </c>
      <c r="N9" s="5">
        <f t="shared" si="6"/>
        <v>-1</v>
      </c>
      <c r="O9" s="5">
        <f t="shared" si="7"/>
        <v>2.8284271247461903</v>
      </c>
      <c r="P9" s="5">
        <f t="shared" si="8"/>
        <v>-2.8284271247461903</v>
      </c>
      <c r="Q9" s="5">
        <v>0</v>
      </c>
      <c r="R9" s="5">
        <v>0</v>
      </c>
      <c r="S9" s="5">
        <f t="shared" si="9"/>
        <v>1</v>
      </c>
      <c r="T9" s="5">
        <v>1</v>
      </c>
      <c r="U9" s="5">
        <f t="shared" si="10"/>
        <v>1</v>
      </c>
      <c r="V9" s="5">
        <f t="shared" si="11"/>
        <v>1</v>
      </c>
      <c r="W9" s="5">
        <f t="shared" si="12"/>
        <v>1</v>
      </c>
      <c r="X9" s="5">
        <f t="shared" si="13"/>
        <v>-1.8284271247461903</v>
      </c>
      <c r="Y9" s="5">
        <f t="shared" si="14"/>
        <v>0</v>
      </c>
      <c r="Z9" s="5">
        <f t="shared" si="15"/>
        <v>0</v>
      </c>
      <c r="AA9" s="5">
        <v>10</v>
      </c>
      <c r="AB9" s="5">
        <f t="shared" si="16"/>
        <v>0</v>
      </c>
      <c r="AC9" s="5">
        <f t="shared" si="17"/>
        <v>4.5</v>
      </c>
      <c r="AD9" s="5">
        <f t="shared" si="18"/>
        <v>-7.5</v>
      </c>
      <c r="AE9" s="5">
        <f t="shared" si="19"/>
        <v>3</v>
      </c>
      <c r="AF9" s="5">
        <f t="shared" si="20"/>
        <v>4.5</v>
      </c>
      <c r="AG9" s="5">
        <f t="shared" si="21"/>
        <v>-7.5</v>
      </c>
      <c r="AH9" s="5">
        <f t="shared" si="22"/>
        <v>3</v>
      </c>
    </row>
    <row r="10" spans="1:43" x14ac:dyDescent="0.3">
      <c r="A10" s="5">
        <v>10</v>
      </c>
      <c r="B10" s="5">
        <v>0</v>
      </c>
      <c r="C10" s="5">
        <v>0</v>
      </c>
      <c r="D10" s="5">
        <f t="shared" si="1"/>
        <v>1</v>
      </c>
      <c r="E10" s="5">
        <v>3</v>
      </c>
      <c r="F10" s="5">
        <f t="shared" si="2"/>
        <v>1</v>
      </c>
      <c r="G10" s="5">
        <f t="shared" si="3"/>
        <v>1.7320508075688772</v>
      </c>
      <c r="H10" s="5">
        <f t="shared" si="4"/>
        <v>1.7320508075688772</v>
      </c>
      <c r="I10" s="1">
        <v>0</v>
      </c>
      <c r="J10" s="5">
        <v>0</v>
      </c>
      <c r="K10" s="5">
        <v>1</v>
      </c>
      <c r="L10" s="5">
        <f t="shared" si="5"/>
        <v>0</v>
      </c>
      <c r="M10" s="5">
        <v>-7</v>
      </c>
      <c r="N10" s="5">
        <f t="shared" si="6"/>
        <v>-1</v>
      </c>
      <c r="O10" s="5">
        <f t="shared" si="7"/>
        <v>2.6457513110645907</v>
      </c>
      <c r="P10" s="5">
        <f t="shared" si="8"/>
        <v>-2.6457513110645907</v>
      </c>
      <c r="Q10" s="5">
        <v>0</v>
      </c>
      <c r="R10" s="5">
        <v>0</v>
      </c>
      <c r="S10" s="5">
        <f t="shared" si="9"/>
        <v>1</v>
      </c>
      <c r="T10" s="5">
        <v>1</v>
      </c>
      <c r="U10" s="5">
        <f t="shared" si="10"/>
        <v>1</v>
      </c>
      <c r="V10" s="5">
        <f t="shared" si="11"/>
        <v>1</v>
      </c>
      <c r="W10" s="5">
        <f t="shared" si="12"/>
        <v>1</v>
      </c>
      <c r="X10" s="5">
        <f t="shared" si="13"/>
        <v>8.6299496504286477E-2</v>
      </c>
      <c r="Y10" s="5">
        <f t="shared" si="14"/>
        <v>1</v>
      </c>
      <c r="Z10" s="5">
        <f t="shared" si="15"/>
        <v>0</v>
      </c>
      <c r="AA10" s="5">
        <v>10</v>
      </c>
      <c r="AB10" s="5">
        <f t="shared" si="16"/>
        <v>-6</v>
      </c>
      <c r="AC10" s="5">
        <f t="shared" si="17"/>
        <v>-1</v>
      </c>
      <c r="AD10" s="5">
        <f t="shared" si="18"/>
        <v>-7</v>
      </c>
      <c r="AE10" s="5">
        <f t="shared" si="19"/>
        <v>2</v>
      </c>
      <c r="AF10" s="5">
        <f t="shared" si="20"/>
        <v>1</v>
      </c>
      <c r="AG10" s="5">
        <f t="shared" si="21"/>
        <v>-5</v>
      </c>
      <c r="AH10" s="5">
        <f t="shared" si="22"/>
        <v>4</v>
      </c>
      <c r="AK10" s="5">
        <f>-118/99</f>
        <v>-1.1919191919191918</v>
      </c>
    </row>
    <row r="11" spans="1:43" x14ac:dyDescent="0.3">
      <c r="A11" s="5">
        <v>10</v>
      </c>
      <c r="B11" s="5">
        <v>0</v>
      </c>
      <c r="C11" s="5">
        <v>0</v>
      </c>
      <c r="D11" s="5">
        <f t="shared" si="1"/>
        <v>1</v>
      </c>
      <c r="E11" s="5">
        <v>2</v>
      </c>
      <c r="F11" s="5">
        <f t="shared" si="2"/>
        <v>1</v>
      </c>
      <c r="G11" s="5">
        <f t="shared" si="3"/>
        <v>1.4142135623730951</v>
      </c>
      <c r="H11" s="5">
        <f t="shared" si="4"/>
        <v>1.4142135623730951</v>
      </c>
      <c r="I11" s="1">
        <v>1</v>
      </c>
      <c r="J11" s="5">
        <v>1</v>
      </c>
      <c r="K11" s="5">
        <v>0</v>
      </c>
      <c r="L11" s="5">
        <f t="shared" si="5"/>
        <v>0</v>
      </c>
      <c r="M11" s="5">
        <v>-8</v>
      </c>
      <c r="N11" s="5">
        <f t="shared" si="6"/>
        <v>-1</v>
      </c>
      <c r="O11" s="5">
        <f t="shared" si="7"/>
        <v>2.8284271247461903</v>
      </c>
      <c r="P11" s="5">
        <f t="shared" si="8"/>
        <v>-2.8284271247461903</v>
      </c>
      <c r="Q11" s="5">
        <v>0</v>
      </c>
      <c r="R11" s="5">
        <v>0</v>
      </c>
      <c r="S11" s="5">
        <f t="shared" si="9"/>
        <v>1</v>
      </c>
      <c r="T11" s="5">
        <v>1</v>
      </c>
      <c r="U11" s="5">
        <f t="shared" si="10"/>
        <v>1</v>
      </c>
      <c r="V11" s="5">
        <f t="shared" si="11"/>
        <v>1</v>
      </c>
      <c r="W11" s="5">
        <f t="shared" si="12"/>
        <v>1</v>
      </c>
      <c r="X11" s="5">
        <f t="shared" si="13"/>
        <v>-0.41421356237309515</v>
      </c>
      <c r="Y11" s="5">
        <f t="shared" si="14"/>
        <v>0</v>
      </c>
      <c r="Z11" s="5">
        <f t="shared" si="15"/>
        <v>1</v>
      </c>
      <c r="AA11" s="5">
        <v>10</v>
      </c>
      <c r="AB11" s="5">
        <f t="shared" si="16"/>
        <v>-10</v>
      </c>
      <c r="AC11" s="5">
        <f t="shared" si="17"/>
        <v>-5.5</v>
      </c>
      <c r="AD11" s="5">
        <f t="shared" si="18"/>
        <v>-0.5</v>
      </c>
      <c r="AE11" s="5">
        <f t="shared" si="19"/>
        <v>-4</v>
      </c>
      <c r="AF11" s="5">
        <f t="shared" si="20"/>
        <v>2.5</v>
      </c>
      <c r="AG11" s="5">
        <f t="shared" si="21"/>
        <v>-6.5</v>
      </c>
      <c r="AH11" s="5">
        <f t="shared" si="22"/>
        <v>4</v>
      </c>
    </row>
    <row r="12" spans="1:43" x14ac:dyDescent="0.3">
      <c r="A12" s="5">
        <v>10</v>
      </c>
      <c r="B12" s="5">
        <v>0</v>
      </c>
      <c r="C12" s="5">
        <v>0</v>
      </c>
      <c r="D12" s="5">
        <f t="shared" si="1"/>
        <v>1</v>
      </c>
      <c r="E12" s="5">
        <v>3</v>
      </c>
      <c r="F12" s="5">
        <f t="shared" si="2"/>
        <v>1</v>
      </c>
      <c r="G12" s="5">
        <f t="shared" si="3"/>
        <v>1.7320508075688772</v>
      </c>
      <c r="H12" s="5">
        <f t="shared" si="4"/>
        <v>1.7320508075688772</v>
      </c>
      <c r="I12" s="1">
        <v>1</v>
      </c>
      <c r="J12" s="5">
        <v>1</v>
      </c>
      <c r="K12" s="5">
        <v>0</v>
      </c>
      <c r="L12" s="5">
        <f t="shared" si="5"/>
        <v>0</v>
      </c>
      <c r="M12" s="5">
        <v>-6</v>
      </c>
      <c r="N12" s="5">
        <f t="shared" si="6"/>
        <v>-1</v>
      </c>
      <c r="O12" s="5">
        <f t="shared" si="7"/>
        <v>2.4494897427831779</v>
      </c>
      <c r="P12" s="5">
        <f t="shared" si="8"/>
        <v>-2.4494897427831779</v>
      </c>
      <c r="Q12" s="5">
        <v>0</v>
      </c>
      <c r="R12" s="5">
        <v>0</v>
      </c>
      <c r="S12" s="5">
        <f t="shared" si="9"/>
        <v>1</v>
      </c>
      <c r="T12" s="5">
        <v>1</v>
      </c>
      <c r="U12" s="5">
        <f t="shared" si="10"/>
        <v>1</v>
      </c>
      <c r="V12" s="5">
        <f t="shared" si="11"/>
        <v>1</v>
      </c>
      <c r="W12" s="5">
        <f t="shared" si="12"/>
        <v>1</v>
      </c>
      <c r="X12" s="5">
        <f t="shared" si="13"/>
        <v>0.28256106478569931</v>
      </c>
      <c r="Y12" s="5">
        <f t="shared" si="14"/>
        <v>1</v>
      </c>
      <c r="Z12" s="5">
        <f t="shared" si="15"/>
        <v>1</v>
      </c>
      <c r="AA12" s="5">
        <v>10</v>
      </c>
      <c r="AB12" s="5">
        <f t="shared" si="16"/>
        <v>-6</v>
      </c>
      <c r="AC12" s="5">
        <f t="shared" si="17"/>
        <v>-1.5</v>
      </c>
      <c r="AD12" s="5">
        <f t="shared" si="18"/>
        <v>-6</v>
      </c>
      <c r="AE12" s="5">
        <f t="shared" si="19"/>
        <v>1.5</v>
      </c>
      <c r="AF12" s="5">
        <f t="shared" si="20"/>
        <v>0.5</v>
      </c>
      <c r="AG12" s="5">
        <f t="shared" si="21"/>
        <v>-4</v>
      </c>
      <c r="AH12" s="5">
        <f t="shared" si="22"/>
        <v>3.5</v>
      </c>
    </row>
    <row r="13" spans="1:43" x14ac:dyDescent="0.3">
      <c r="A13" s="5">
        <v>10</v>
      </c>
      <c r="B13" s="5">
        <v>0</v>
      </c>
      <c r="C13" s="5">
        <v>0</v>
      </c>
      <c r="D13" s="5">
        <f t="shared" si="1"/>
        <v>1</v>
      </c>
      <c r="E13" s="5">
        <v>0</v>
      </c>
      <c r="F13" s="5">
        <f t="shared" si="2"/>
        <v>0</v>
      </c>
      <c r="G13" s="5">
        <f t="shared" si="3"/>
        <v>0</v>
      </c>
      <c r="H13" s="5">
        <f t="shared" si="4"/>
        <v>0</v>
      </c>
      <c r="I13" s="1">
        <v>1</v>
      </c>
      <c r="J13" s="5">
        <v>1</v>
      </c>
      <c r="K13" s="5">
        <v>0</v>
      </c>
      <c r="L13" s="5">
        <f t="shared" si="5"/>
        <v>0</v>
      </c>
      <c r="M13" s="5">
        <v>-7</v>
      </c>
      <c r="N13" s="5">
        <f t="shared" si="6"/>
        <v>-1</v>
      </c>
      <c r="O13" s="5">
        <f t="shared" si="7"/>
        <v>2.6457513110645907</v>
      </c>
      <c r="P13" s="5">
        <f t="shared" si="8"/>
        <v>-2.6457513110645907</v>
      </c>
      <c r="Q13" s="5">
        <v>0</v>
      </c>
      <c r="R13" s="5">
        <v>0</v>
      </c>
      <c r="S13" s="5">
        <f t="shared" si="9"/>
        <v>1</v>
      </c>
      <c r="T13" s="5">
        <v>1</v>
      </c>
      <c r="U13" s="5">
        <f t="shared" si="10"/>
        <v>1</v>
      </c>
      <c r="V13" s="5">
        <f t="shared" si="11"/>
        <v>1</v>
      </c>
      <c r="W13" s="5">
        <f t="shared" si="12"/>
        <v>1</v>
      </c>
      <c r="X13" s="5">
        <f t="shared" si="13"/>
        <v>-1.6457513110645907</v>
      </c>
      <c r="Y13" s="5">
        <f t="shared" si="14"/>
        <v>0</v>
      </c>
      <c r="Z13" s="5">
        <f t="shared" si="15"/>
        <v>1</v>
      </c>
      <c r="AA13" s="5">
        <v>10</v>
      </c>
      <c r="AB13" s="5">
        <f t="shared" si="16"/>
        <v>-10</v>
      </c>
      <c r="AC13" s="5">
        <f t="shared" si="17"/>
        <v>-4</v>
      </c>
      <c r="AD13" s="5">
        <f t="shared" si="18"/>
        <v>-0.5</v>
      </c>
      <c r="AE13" s="5">
        <f t="shared" si="19"/>
        <v>-5.5</v>
      </c>
      <c r="AF13" s="5">
        <f t="shared" si="20"/>
        <v>4</v>
      </c>
      <c r="AG13" s="5">
        <f t="shared" si="21"/>
        <v>-6.5</v>
      </c>
      <c r="AH13" s="5">
        <f t="shared" si="22"/>
        <v>2.5</v>
      </c>
    </row>
    <row r="14" spans="1:43" x14ac:dyDescent="0.3">
      <c r="A14" s="5">
        <v>9</v>
      </c>
      <c r="B14" s="12">
        <v>0</v>
      </c>
      <c r="C14" s="5">
        <v>1</v>
      </c>
      <c r="D14" s="5">
        <f t="shared" si="1"/>
        <v>0</v>
      </c>
      <c r="E14" s="11">
        <v>0</v>
      </c>
      <c r="F14" s="5">
        <f t="shared" si="2"/>
        <v>0</v>
      </c>
      <c r="G14" s="5">
        <f t="shared" si="3"/>
        <v>0</v>
      </c>
      <c r="H14" s="5">
        <f t="shared" si="4"/>
        <v>0</v>
      </c>
      <c r="I14" s="1">
        <v>0</v>
      </c>
      <c r="J14" s="12">
        <v>0</v>
      </c>
      <c r="K14" s="5">
        <v>0</v>
      </c>
      <c r="L14" s="5">
        <f t="shared" si="5"/>
        <v>1</v>
      </c>
      <c r="M14" s="11">
        <v>0</v>
      </c>
      <c r="N14" s="5">
        <f t="shared" si="6"/>
        <v>0</v>
      </c>
      <c r="O14" s="5">
        <f t="shared" si="7"/>
        <v>0</v>
      </c>
      <c r="P14" s="5">
        <f t="shared" si="8"/>
        <v>0</v>
      </c>
      <c r="Q14" s="12">
        <v>0</v>
      </c>
      <c r="R14" s="5">
        <v>0</v>
      </c>
      <c r="S14" s="5">
        <f t="shared" si="9"/>
        <v>1</v>
      </c>
      <c r="T14" s="5">
        <v>1</v>
      </c>
      <c r="U14" s="5">
        <f t="shared" si="10"/>
        <v>1</v>
      </c>
      <c r="V14" s="5">
        <f t="shared" si="11"/>
        <v>1</v>
      </c>
      <c r="W14" s="5">
        <f t="shared" si="12"/>
        <v>1</v>
      </c>
      <c r="X14" s="5">
        <f t="shared" si="13"/>
        <v>1</v>
      </c>
      <c r="Y14" s="5">
        <f t="shared" si="14"/>
        <v>1</v>
      </c>
      <c r="Z14" s="5">
        <f t="shared" si="15"/>
        <v>0</v>
      </c>
      <c r="AA14" s="5">
        <f t="shared" ref="AA14:AA45" si="23">A14</f>
        <v>9</v>
      </c>
      <c r="AB14" s="5">
        <f t="shared" si="16"/>
        <v>-6</v>
      </c>
      <c r="AC14" s="5">
        <f t="shared" si="17"/>
        <v>-1.5</v>
      </c>
      <c r="AD14" s="5">
        <f t="shared" si="18"/>
        <v>-1.5</v>
      </c>
      <c r="AE14" s="5">
        <f t="shared" si="19"/>
        <v>-3</v>
      </c>
      <c r="AF14" s="5">
        <f t="shared" si="20"/>
        <v>0.5</v>
      </c>
      <c r="AG14" s="5">
        <f t="shared" si="21"/>
        <v>0.5</v>
      </c>
      <c r="AH14" s="5">
        <f t="shared" si="22"/>
        <v>-1</v>
      </c>
    </row>
    <row r="15" spans="1:43" x14ac:dyDescent="0.3">
      <c r="A15" s="5">
        <v>9</v>
      </c>
      <c r="B15" s="12">
        <v>0</v>
      </c>
      <c r="C15" s="5">
        <v>1</v>
      </c>
      <c r="D15" s="5">
        <f t="shared" si="1"/>
        <v>0</v>
      </c>
      <c r="E15" s="11">
        <v>0</v>
      </c>
      <c r="F15" s="5">
        <f t="shared" si="2"/>
        <v>0</v>
      </c>
      <c r="G15" s="5">
        <f t="shared" si="3"/>
        <v>0</v>
      </c>
      <c r="H15" s="5">
        <f t="shared" si="4"/>
        <v>0</v>
      </c>
      <c r="I15" s="1">
        <v>0</v>
      </c>
      <c r="J15" s="12">
        <v>0</v>
      </c>
      <c r="K15" s="5">
        <v>0</v>
      </c>
      <c r="L15" s="5">
        <f t="shared" si="5"/>
        <v>1</v>
      </c>
      <c r="M15" s="11">
        <v>1</v>
      </c>
      <c r="N15" s="5">
        <f t="shared" si="6"/>
        <v>1</v>
      </c>
      <c r="O15" s="5">
        <f t="shared" si="7"/>
        <v>1</v>
      </c>
      <c r="P15" s="5">
        <f t="shared" si="8"/>
        <v>1</v>
      </c>
      <c r="Q15" s="12">
        <v>0</v>
      </c>
      <c r="R15" s="5">
        <v>0</v>
      </c>
      <c r="S15" s="5">
        <f t="shared" si="9"/>
        <v>1</v>
      </c>
      <c r="T15" s="5">
        <v>1</v>
      </c>
      <c r="U15" s="5">
        <f t="shared" si="10"/>
        <v>1</v>
      </c>
      <c r="V15" s="5">
        <f t="shared" si="11"/>
        <v>1</v>
      </c>
      <c r="W15" s="5">
        <f t="shared" si="12"/>
        <v>1</v>
      </c>
      <c r="X15" s="5">
        <f t="shared" si="13"/>
        <v>2</v>
      </c>
      <c r="Y15" s="5">
        <f t="shared" si="14"/>
        <v>1</v>
      </c>
      <c r="Z15" s="5">
        <f t="shared" si="15"/>
        <v>0</v>
      </c>
      <c r="AA15" s="5">
        <f t="shared" si="23"/>
        <v>9</v>
      </c>
      <c r="AB15" s="5">
        <f t="shared" si="16"/>
        <v>-6</v>
      </c>
      <c r="AC15" s="5">
        <f t="shared" si="17"/>
        <v>-1</v>
      </c>
      <c r="AD15" s="5">
        <f t="shared" si="18"/>
        <v>-2.5</v>
      </c>
      <c r="AE15" s="5">
        <f t="shared" si="19"/>
        <v>-2.5</v>
      </c>
      <c r="AF15" s="5">
        <f t="shared" si="20"/>
        <v>1</v>
      </c>
      <c r="AG15" s="5">
        <f t="shared" si="21"/>
        <v>-0.5</v>
      </c>
      <c r="AH15" s="5">
        <f t="shared" si="22"/>
        <v>-0.5</v>
      </c>
    </row>
    <row r="16" spans="1:43" x14ac:dyDescent="0.3">
      <c r="A16" s="5">
        <v>9</v>
      </c>
      <c r="B16" s="12">
        <v>0</v>
      </c>
      <c r="C16" s="5">
        <v>1</v>
      </c>
      <c r="D16" s="5">
        <f t="shared" si="1"/>
        <v>0</v>
      </c>
      <c r="E16" s="11">
        <v>0</v>
      </c>
      <c r="F16" s="5">
        <f t="shared" si="2"/>
        <v>0</v>
      </c>
      <c r="G16" s="5">
        <f t="shared" si="3"/>
        <v>0</v>
      </c>
      <c r="H16" s="5">
        <f t="shared" si="4"/>
        <v>0</v>
      </c>
      <c r="I16" s="1">
        <v>0</v>
      </c>
      <c r="J16" s="12">
        <v>0</v>
      </c>
      <c r="K16" s="5">
        <v>0</v>
      </c>
      <c r="L16" s="5">
        <f t="shared" si="5"/>
        <v>1</v>
      </c>
      <c r="M16" s="11">
        <v>1</v>
      </c>
      <c r="N16" s="5">
        <f t="shared" si="6"/>
        <v>1</v>
      </c>
      <c r="O16" s="5">
        <f t="shared" si="7"/>
        <v>1</v>
      </c>
      <c r="P16" s="5">
        <f t="shared" si="8"/>
        <v>1</v>
      </c>
      <c r="Q16" s="12">
        <v>0</v>
      </c>
      <c r="R16" s="5">
        <v>0</v>
      </c>
      <c r="S16" s="5">
        <f t="shared" si="9"/>
        <v>1</v>
      </c>
      <c r="T16" s="5">
        <v>1</v>
      </c>
      <c r="U16" s="5">
        <f t="shared" si="10"/>
        <v>1</v>
      </c>
      <c r="V16" s="5">
        <f t="shared" si="11"/>
        <v>1</v>
      </c>
      <c r="W16" s="5">
        <f t="shared" si="12"/>
        <v>1</v>
      </c>
      <c r="X16" s="5">
        <f t="shared" si="13"/>
        <v>2</v>
      </c>
      <c r="Y16" s="5">
        <f t="shared" si="14"/>
        <v>1</v>
      </c>
      <c r="Z16" s="5">
        <f t="shared" si="15"/>
        <v>0</v>
      </c>
      <c r="AA16" s="5">
        <f t="shared" si="23"/>
        <v>9</v>
      </c>
      <c r="AB16" s="5">
        <f t="shared" si="16"/>
        <v>-6</v>
      </c>
      <c r="AC16" s="5">
        <f t="shared" si="17"/>
        <v>-1</v>
      </c>
      <c r="AD16" s="5">
        <f t="shared" si="18"/>
        <v>-2.5</v>
      </c>
      <c r="AE16" s="5">
        <f t="shared" si="19"/>
        <v>-2.5</v>
      </c>
      <c r="AF16" s="5">
        <f t="shared" si="20"/>
        <v>1</v>
      </c>
      <c r="AG16" s="5">
        <f t="shared" si="21"/>
        <v>-0.5</v>
      </c>
      <c r="AH16" s="5">
        <f t="shared" si="22"/>
        <v>-0.5</v>
      </c>
    </row>
    <row r="17" spans="1:34" x14ac:dyDescent="0.3">
      <c r="A17" s="5">
        <v>9</v>
      </c>
      <c r="B17" s="12">
        <v>0</v>
      </c>
      <c r="C17" s="5">
        <v>1</v>
      </c>
      <c r="D17" s="5">
        <f t="shared" si="1"/>
        <v>0</v>
      </c>
      <c r="E17" s="11">
        <v>0</v>
      </c>
      <c r="F17" s="5">
        <f t="shared" si="2"/>
        <v>0</v>
      </c>
      <c r="G17" s="5">
        <f t="shared" si="3"/>
        <v>0</v>
      </c>
      <c r="H17" s="5">
        <f t="shared" si="4"/>
        <v>0</v>
      </c>
      <c r="I17" s="1">
        <v>0</v>
      </c>
      <c r="J17" s="12">
        <v>0</v>
      </c>
      <c r="K17" s="5">
        <v>0</v>
      </c>
      <c r="L17" s="5">
        <f t="shared" si="5"/>
        <v>1</v>
      </c>
      <c r="M17" s="11">
        <v>0</v>
      </c>
      <c r="N17" s="5">
        <f t="shared" si="6"/>
        <v>0</v>
      </c>
      <c r="O17" s="5">
        <f t="shared" si="7"/>
        <v>0</v>
      </c>
      <c r="P17" s="5">
        <f t="shared" si="8"/>
        <v>0</v>
      </c>
      <c r="Q17" s="12">
        <v>0</v>
      </c>
      <c r="R17" s="5">
        <v>0</v>
      </c>
      <c r="S17" s="5">
        <f t="shared" si="9"/>
        <v>1</v>
      </c>
      <c r="T17" s="5">
        <v>1</v>
      </c>
      <c r="U17" s="5">
        <f t="shared" si="10"/>
        <v>1</v>
      </c>
      <c r="V17" s="5">
        <f t="shared" si="11"/>
        <v>1</v>
      </c>
      <c r="W17" s="5">
        <f t="shared" si="12"/>
        <v>1</v>
      </c>
      <c r="X17" s="5">
        <f t="shared" si="13"/>
        <v>1</v>
      </c>
      <c r="Y17" s="5">
        <f t="shared" si="14"/>
        <v>1</v>
      </c>
      <c r="Z17" s="5">
        <f t="shared" si="15"/>
        <v>0</v>
      </c>
      <c r="AA17" s="5">
        <f t="shared" si="23"/>
        <v>9</v>
      </c>
      <c r="AB17" s="5">
        <f t="shared" si="16"/>
        <v>-6</v>
      </c>
      <c r="AC17" s="5">
        <f t="shared" si="17"/>
        <v>-1.5</v>
      </c>
      <c r="AD17" s="5">
        <f t="shared" si="18"/>
        <v>-1.5</v>
      </c>
      <c r="AE17" s="5">
        <f t="shared" si="19"/>
        <v>-3</v>
      </c>
      <c r="AF17" s="5">
        <f t="shared" si="20"/>
        <v>0.5</v>
      </c>
      <c r="AG17" s="5">
        <f t="shared" si="21"/>
        <v>0.5</v>
      </c>
      <c r="AH17" s="5">
        <f t="shared" si="22"/>
        <v>-1</v>
      </c>
    </row>
    <row r="18" spans="1:34" x14ac:dyDescent="0.3">
      <c r="A18" s="5">
        <v>9</v>
      </c>
      <c r="B18" s="12">
        <v>0</v>
      </c>
      <c r="C18" s="5">
        <v>1</v>
      </c>
      <c r="D18" s="5">
        <f t="shared" si="1"/>
        <v>0</v>
      </c>
      <c r="E18" s="11">
        <v>0</v>
      </c>
      <c r="F18" s="5">
        <f t="shared" si="2"/>
        <v>0</v>
      </c>
      <c r="G18" s="5">
        <f t="shared" si="3"/>
        <v>0</v>
      </c>
      <c r="H18" s="5">
        <f t="shared" si="4"/>
        <v>0</v>
      </c>
      <c r="I18" s="1">
        <v>0</v>
      </c>
      <c r="J18" s="12">
        <v>0</v>
      </c>
      <c r="K18" s="5">
        <v>0</v>
      </c>
      <c r="L18" s="5">
        <f t="shared" si="5"/>
        <v>1</v>
      </c>
      <c r="M18" s="11">
        <v>1</v>
      </c>
      <c r="N18" s="5">
        <f t="shared" si="6"/>
        <v>1</v>
      </c>
      <c r="O18" s="5">
        <f t="shared" si="7"/>
        <v>1</v>
      </c>
      <c r="P18" s="5">
        <f t="shared" si="8"/>
        <v>1</v>
      </c>
      <c r="Q18" s="12">
        <v>0</v>
      </c>
      <c r="R18" s="5">
        <v>0</v>
      </c>
      <c r="S18" s="5">
        <f t="shared" si="9"/>
        <v>1</v>
      </c>
      <c r="T18" s="5">
        <v>1</v>
      </c>
      <c r="U18" s="5">
        <f t="shared" si="10"/>
        <v>1</v>
      </c>
      <c r="V18" s="5">
        <f t="shared" si="11"/>
        <v>1</v>
      </c>
      <c r="W18" s="5">
        <f t="shared" si="12"/>
        <v>1</v>
      </c>
      <c r="X18" s="5">
        <f t="shared" si="13"/>
        <v>2</v>
      </c>
      <c r="Y18" s="5">
        <f t="shared" si="14"/>
        <v>1</v>
      </c>
      <c r="Z18" s="5">
        <f t="shared" si="15"/>
        <v>0</v>
      </c>
      <c r="AA18" s="5">
        <f t="shared" si="23"/>
        <v>9</v>
      </c>
      <c r="AB18" s="5">
        <f t="shared" si="16"/>
        <v>-6</v>
      </c>
      <c r="AC18" s="5">
        <f t="shared" si="17"/>
        <v>-1</v>
      </c>
      <c r="AD18" s="5">
        <f t="shared" si="18"/>
        <v>-2.5</v>
      </c>
      <c r="AE18" s="5">
        <f t="shared" si="19"/>
        <v>-2.5</v>
      </c>
      <c r="AF18" s="5">
        <f t="shared" si="20"/>
        <v>1</v>
      </c>
      <c r="AG18" s="5">
        <f t="shared" si="21"/>
        <v>-0.5</v>
      </c>
      <c r="AH18" s="5">
        <f t="shared" si="22"/>
        <v>-0.5</v>
      </c>
    </row>
    <row r="19" spans="1:34" x14ac:dyDescent="0.3">
      <c r="A19" s="5">
        <v>9</v>
      </c>
      <c r="B19" s="12">
        <v>0</v>
      </c>
      <c r="C19" s="5">
        <v>1</v>
      </c>
      <c r="D19" s="5">
        <f t="shared" si="1"/>
        <v>0</v>
      </c>
      <c r="E19" s="11">
        <v>0</v>
      </c>
      <c r="F19" s="5">
        <f t="shared" si="2"/>
        <v>0</v>
      </c>
      <c r="G19" s="5">
        <f t="shared" si="3"/>
        <v>0</v>
      </c>
      <c r="H19" s="5">
        <f t="shared" si="4"/>
        <v>0</v>
      </c>
      <c r="I19" s="1">
        <v>0</v>
      </c>
      <c r="J19" s="12">
        <v>0</v>
      </c>
      <c r="K19" s="5">
        <v>0</v>
      </c>
      <c r="L19" s="5">
        <f t="shared" si="5"/>
        <v>1</v>
      </c>
      <c r="M19" s="11">
        <v>4</v>
      </c>
      <c r="N19" s="5">
        <f t="shared" si="6"/>
        <v>1</v>
      </c>
      <c r="O19" s="5">
        <f t="shared" si="7"/>
        <v>2</v>
      </c>
      <c r="P19" s="5">
        <f t="shared" si="8"/>
        <v>2</v>
      </c>
      <c r="Q19" s="12">
        <v>0</v>
      </c>
      <c r="R19" s="5">
        <v>0</v>
      </c>
      <c r="S19" s="5">
        <f t="shared" si="9"/>
        <v>1</v>
      </c>
      <c r="T19" s="5">
        <v>1</v>
      </c>
      <c r="U19" s="5">
        <f t="shared" si="10"/>
        <v>1</v>
      </c>
      <c r="V19" s="5">
        <f t="shared" si="11"/>
        <v>1</v>
      </c>
      <c r="W19" s="5">
        <f t="shared" si="12"/>
        <v>1</v>
      </c>
      <c r="X19" s="5">
        <f t="shared" si="13"/>
        <v>3</v>
      </c>
      <c r="Y19" s="5">
        <f t="shared" si="14"/>
        <v>1</v>
      </c>
      <c r="Z19" s="5">
        <f t="shared" si="15"/>
        <v>0</v>
      </c>
      <c r="AA19" s="5">
        <f t="shared" si="23"/>
        <v>9</v>
      </c>
      <c r="AB19" s="5">
        <f t="shared" si="16"/>
        <v>-6</v>
      </c>
      <c r="AC19" s="5">
        <f t="shared" si="17"/>
        <v>0.5</v>
      </c>
      <c r="AD19" s="5">
        <f t="shared" si="18"/>
        <v>-5.5</v>
      </c>
      <c r="AE19" s="5">
        <f t="shared" si="19"/>
        <v>-1</v>
      </c>
      <c r="AF19" s="5">
        <f t="shared" si="20"/>
        <v>2.5</v>
      </c>
      <c r="AG19" s="5">
        <f t="shared" si="21"/>
        <v>-3.5</v>
      </c>
      <c r="AH19" s="5">
        <f t="shared" si="22"/>
        <v>1</v>
      </c>
    </row>
    <row r="20" spans="1:34" x14ac:dyDescent="0.3">
      <c r="A20" s="5">
        <v>9</v>
      </c>
      <c r="B20" s="12">
        <v>1</v>
      </c>
      <c r="C20" s="5">
        <v>0</v>
      </c>
      <c r="D20" s="5">
        <f t="shared" si="1"/>
        <v>0</v>
      </c>
      <c r="E20" s="11">
        <v>0</v>
      </c>
      <c r="F20" s="5">
        <f t="shared" si="2"/>
        <v>0</v>
      </c>
      <c r="G20" s="5">
        <f t="shared" si="3"/>
        <v>0</v>
      </c>
      <c r="H20" s="5">
        <f t="shared" si="4"/>
        <v>0</v>
      </c>
      <c r="I20" s="1">
        <v>1</v>
      </c>
      <c r="J20" s="12">
        <v>0</v>
      </c>
      <c r="K20" s="5">
        <v>0</v>
      </c>
      <c r="L20" s="5">
        <f t="shared" si="5"/>
        <v>1</v>
      </c>
      <c r="M20" s="11">
        <v>0</v>
      </c>
      <c r="N20" s="5">
        <f t="shared" si="6"/>
        <v>0</v>
      </c>
      <c r="O20" s="5">
        <f t="shared" si="7"/>
        <v>0</v>
      </c>
      <c r="P20" s="5">
        <f t="shared" si="8"/>
        <v>0</v>
      </c>
      <c r="Q20" s="12">
        <v>0</v>
      </c>
      <c r="R20" s="5">
        <v>0</v>
      </c>
      <c r="S20" s="5">
        <f t="shared" si="9"/>
        <v>1</v>
      </c>
      <c r="T20" s="5">
        <v>1</v>
      </c>
      <c r="U20" s="5">
        <f t="shared" si="10"/>
        <v>1</v>
      </c>
      <c r="V20" s="5">
        <f t="shared" si="11"/>
        <v>1</v>
      </c>
      <c r="W20" s="5">
        <f t="shared" si="12"/>
        <v>1</v>
      </c>
      <c r="X20" s="5">
        <f t="shared" si="13"/>
        <v>1</v>
      </c>
      <c r="Y20" s="5">
        <f t="shared" si="14"/>
        <v>1</v>
      </c>
      <c r="Z20" s="5">
        <f t="shared" si="15"/>
        <v>1</v>
      </c>
      <c r="AA20" s="5">
        <f t="shared" si="23"/>
        <v>9</v>
      </c>
      <c r="AB20" s="5">
        <f t="shared" si="16"/>
        <v>-6</v>
      </c>
      <c r="AC20" s="5">
        <f t="shared" si="17"/>
        <v>-1.5</v>
      </c>
      <c r="AD20" s="5">
        <f t="shared" si="18"/>
        <v>-1.5</v>
      </c>
      <c r="AE20" s="5">
        <f t="shared" si="19"/>
        <v>-3</v>
      </c>
      <c r="AF20" s="5">
        <f t="shared" si="20"/>
        <v>0.5</v>
      </c>
      <c r="AG20" s="5">
        <f t="shared" si="21"/>
        <v>0.5</v>
      </c>
      <c r="AH20" s="5">
        <f t="shared" si="22"/>
        <v>-1</v>
      </c>
    </row>
    <row r="21" spans="1:34" x14ac:dyDescent="0.3">
      <c r="A21" s="5">
        <v>9</v>
      </c>
      <c r="B21" s="12">
        <v>1</v>
      </c>
      <c r="C21" s="5">
        <v>0</v>
      </c>
      <c r="D21" s="5">
        <f t="shared" si="1"/>
        <v>0</v>
      </c>
      <c r="E21" s="11">
        <v>0</v>
      </c>
      <c r="F21" s="5">
        <f t="shared" si="2"/>
        <v>0</v>
      </c>
      <c r="G21" s="5">
        <f t="shared" si="3"/>
        <v>0</v>
      </c>
      <c r="H21" s="5">
        <f t="shared" si="4"/>
        <v>0</v>
      </c>
      <c r="I21" s="1">
        <v>1</v>
      </c>
      <c r="J21" s="12">
        <v>0</v>
      </c>
      <c r="K21" s="5">
        <v>0</v>
      </c>
      <c r="L21" s="5">
        <f t="shared" si="5"/>
        <v>1</v>
      </c>
      <c r="M21" s="11">
        <v>0</v>
      </c>
      <c r="N21" s="5">
        <f t="shared" si="6"/>
        <v>0</v>
      </c>
      <c r="O21" s="5">
        <f t="shared" si="7"/>
        <v>0</v>
      </c>
      <c r="P21" s="5">
        <f t="shared" si="8"/>
        <v>0</v>
      </c>
      <c r="Q21" s="12">
        <v>0</v>
      </c>
      <c r="R21" s="5">
        <v>0</v>
      </c>
      <c r="S21" s="5">
        <f t="shared" si="9"/>
        <v>1</v>
      </c>
      <c r="T21" s="5">
        <v>1</v>
      </c>
      <c r="U21" s="5">
        <f t="shared" si="10"/>
        <v>1</v>
      </c>
      <c r="V21" s="5">
        <f t="shared" si="11"/>
        <v>1</v>
      </c>
      <c r="W21" s="5">
        <f t="shared" si="12"/>
        <v>1</v>
      </c>
      <c r="X21" s="5">
        <f t="shared" si="13"/>
        <v>1</v>
      </c>
      <c r="Y21" s="5">
        <f t="shared" si="14"/>
        <v>1</v>
      </c>
      <c r="Z21" s="5">
        <f t="shared" si="15"/>
        <v>1</v>
      </c>
      <c r="AA21" s="5">
        <f t="shared" si="23"/>
        <v>9</v>
      </c>
      <c r="AB21" s="5">
        <f t="shared" si="16"/>
        <v>-6</v>
      </c>
      <c r="AC21" s="5">
        <f t="shared" si="17"/>
        <v>-1.5</v>
      </c>
      <c r="AD21" s="5">
        <f t="shared" si="18"/>
        <v>-1.5</v>
      </c>
      <c r="AE21" s="5">
        <f t="shared" si="19"/>
        <v>-3</v>
      </c>
      <c r="AF21" s="5">
        <f t="shared" si="20"/>
        <v>0.5</v>
      </c>
      <c r="AG21" s="5">
        <f t="shared" si="21"/>
        <v>0.5</v>
      </c>
      <c r="AH21" s="5">
        <f t="shared" si="22"/>
        <v>-1</v>
      </c>
    </row>
    <row r="22" spans="1:34" x14ac:dyDescent="0.3">
      <c r="A22" s="5">
        <v>9</v>
      </c>
      <c r="B22" s="12">
        <v>0</v>
      </c>
      <c r="C22" s="5">
        <v>0</v>
      </c>
      <c r="D22" s="5">
        <f t="shared" si="1"/>
        <v>1</v>
      </c>
      <c r="E22" s="11">
        <v>0</v>
      </c>
      <c r="F22" s="5">
        <f t="shared" si="2"/>
        <v>0</v>
      </c>
      <c r="G22" s="5">
        <f t="shared" si="3"/>
        <v>0</v>
      </c>
      <c r="H22" s="5">
        <f t="shared" si="4"/>
        <v>0</v>
      </c>
      <c r="I22" s="1">
        <v>0</v>
      </c>
      <c r="J22" s="12">
        <v>0</v>
      </c>
      <c r="K22" s="5">
        <v>1</v>
      </c>
      <c r="L22" s="5">
        <f t="shared" si="5"/>
        <v>0</v>
      </c>
      <c r="M22" s="11">
        <v>0</v>
      </c>
      <c r="N22" s="5">
        <f t="shared" si="6"/>
        <v>0</v>
      </c>
      <c r="O22" s="5">
        <f t="shared" si="7"/>
        <v>0</v>
      </c>
      <c r="P22" s="5">
        <f t="shared" si="8"/>
        <v>0</v>
      </c>
      <c r="Q22" s="12">
        <v>0</v>
      </c>
      <c r="R22" s="5">
        <v>0</v>
      </c>
      <c r="S22" s="5">
        <f t="shared" si="9"/>
        <v>1</v>
      </c>
      <c r="T22" s="5">
        <v>1</v>
      </c>
      <c r="U22" s="5">
        <f t="shared" si="10"/>
        <v>1</v>
      </c>
      <c r="V22" s="5">
        <f t="shared" si="11"/>
        <v>1</v>
      </c>
      <c r="W22" s="5">
        <f t="shared" si="12"/>
        <v>1</v>
      </c>
      <c r="X22" s="5">
        <f t="shared" si="13"/>
        <v>1</v>
      </c>
      <c r="Y22" s="5">
        <f t="shared" si="14"/>
        <v>1</v>
      </c>
      <c r="Z22" s="5">
        <f t="shared" si="15"/>
        <v>0</v>
      </c>
      <c r="AA22" s="5">
        <f t="shared" si="23"/>
        <v>9</v>
      </c>
      <c r="AB22" s="5">
        <f t="shared" si="16"/>
        <v>-6</v>
      </c>
      <c r="AC22" s="5">
        <f t="shared" si="17"/>
        <v>-1.5</v>
      </c>
      <c r="AD22" s="5">
        <f t="shared" si="18"/>
        <v>-1.5</v>
      </c>
      <c r="AE22" s="5">
        <f t="shared" si="19"/>
        <v>-3</v>
      </c>
      <c r="AF22" s="5">
        <f t="shared" si="20"/>
        <v>0.5</v>
      </c>
      <c r="AG22" s="5">
        <f t="shared" si="21"/>
        <v>0.5</v>
      </c>
      <c r="AH22" s="5">
        <f t="shared" si="22"/>
        <v>-1</v>
      </c>
    </row>
    <row r="23" spans="1:34" x14ac:dyDescent="0.3">
      <c r="A23" s="5">
        <v>9</v>
      </c>
      <c r="B23" s="12">
        <v>0</v>
      </c>
      <c r="C23" s="5">
        <v>0</v>
      </c>
      <c r="D23" s="5">
        <f t="shared" si="1"/>
        <v>1</v>
      </c>
      <c r="E23" s="11">
        <v>0</v>
      </c>
      <c r="F23" s="5">
        <f t="shared" si="2"/>
        <v>0</v>
      </c>
      <c r="G23" s="5">
        <f t="shared" si="3"/>
        <v>0</v>
      </c>
      <c r="H23" s="5">
        <f t="shared" si="4"/>
        <v>0</v>
      </c>
      <c r="I23" s="1">
        <v>0</v>
      </c>
      <c r="J23" s="12">
        <v>0</v>
      </c>
      <c r="K23" s="5">
        <v>1</v>
      </c>
      <c r="L23" s="5">
        <f t="shared" si="5"/>
        <v>0</v>
      </c>
      <c r="M23" s="11">
        <v>0</v>
      </c>
      <c r="N23" s="5">
        <f t="shared" si="6"/>
        <v>0</v>
      </c>
      <c r="O23" s="5">
        <f t="shared" si="7"/>
        <v>0</v>
      </c>
      <c r="P23" s="5">
        <f t="shared" si="8"/>
        <v>0</v>
      </c>
      <c r="Q23" s="12">
        <v>0</v>
      </c>
      <c r="R23" s="5">
        <v>0</v>
      </c>
      <c r="S23" s="5">
        <f t="shared" si="9"/>
        <v>1</v>
      </c>
      <c r="T23" s="5">
        <v>1</v>
      </c>
      <c r="U23" s="5">
        <f t="shared" si="10"/>
        <v>1</v>
      </c>
      <c r="V23" s="5">
        <f t="shared" si="11"/>
        <v>1</v>
      </c>
      <c r="W23" s="5">
        <f t="shared" si="12"/>
        <v>1</v>
      </c>
      <c r="X23" s="5">
        <f t="shared" si="13"/>
        <v>1</v>
      </c>
      <c r="Y23" s="5">
        <f t="shared" si="14"/>
        <v>1</v>
      </c>
      <c r="Z23" s="5">
        <f t="shared" si="15"/>
        <v>0</v>
      </c>
      <c r="AA23" s="5">
        <f t="shared" si="23"/>
        <v>9</v>
      </c>
      <c r="AB23" s="5">
        <f t="shared" si="16"/>
        <v>-6</v>
      </c>
      <c r="AC23" s="5">
        <f t="shared" si="17"/>
        <v>-1.5</v>
      </c>
      <c r="AD23" s="5">
        <f t="shared" si="18"/>
        <v>-1.5</v>
      </c>
      <c r="AE23" s="5">
        <f t="shared" si="19"/>
        <v>-3</v>
      </c>
      <c r="AF23" s="5">
        <f t="shared" si="20"/>
        <v>0.5</v>
      </c>
      <c r="AG23" s="5">
        <f t="shared" si="21"/>
        <v>0.5</v>
      </c>
      <c r="AH23" s="5">
        <f t="shared" si="22"/>
        <v>-1</v>
      </c>
    </row>
    <row r="24" spans="1:34" x14ac:dyDescent="0.3">
      <c r="A24" s="5">
        <v>9</v>
      </c>
      <c r="B24" s="12">
        <v>0</v>
      </c>
      <c r="C24" s="5">
        <v>0</v>
      </c>
      <c r="D24" s="5">
        <f t="shared" si="1"/>
        <v>1</v>
      </c>
      <c r="E24" s="11">
        <v>0</v>
      </c>
      <c r="F24" s="5">
        <f t="shared" si="2"/>
        <v>0</v>
      </c>
      <c r="G24" s="5">
        <f t="shared" si="3"/>
        <v>0</v>
      </c>
      <c r="H24" s="5">
        <f t="shared" si="4"/>
        <v>0</v>
      </c>
      <c r="I24" s="1">
        <v>0</v>
      </c>
      <c r="J24" s="12">
        <v>0</v>
      </c>
      <c r="K24" s="5">
        <v>1</v>
      </c>
      <c r="L24" s="5">
        <f t="shared" si="5"/>
        <v>0</v>
      </c>
      <c r="M24" s="11">
        <v>-4</v>
      </c>
      <c r="N24" s="5">
        <f t="shared" si="6"/>
        <v>-1</v>
      </c>
      <c r="O24" s="5">
        <f t="shared" si="7"/>
        <v>2</v>
      </c>
      <c r="P24" s="5">
        <f t="shared" si="8"/>
        <v>-2</v>
      </c>
      <c r="Q24" s="12">
        <v>0</v>
      </c>
      <c r="R24" s="5">
        <v>0</v>
      </c>
      <c r="S24" s="5">
        <f t="shared" si="9"/>
        <v>1</v>
      </c>
      <c r="T24" s="5">
        <v>1</v>
      </c>
      <c r="U24" s="5">
        <f t="shared" si="10"/>
        <v>1</v>
      </c>
      <c r="V24" s="5">
        <f t="shared" si="11"/>
        <v>1</v>
      </c>
      <c r="W24" s="5">
        <f t="shared" si="12"/>
        <v>1</v>
      </c>
      <c r="X24" s="5">
        <f t="shared" si="13"/>
        <v>-1</v>
      </c>
      <c r="Y24" s="5">
        <f t="shared" si="14"/>
        <v>0</v>
      </c>
      <c r="Z24" s="5">
        <f t="shared" si="15"/>
        <v>0</v>
      </c>
      <c r="AA24" s="5">
        <f t="shared" si="23"/>
        <v>9</v>
      </c>
      <c r="AB24" s="5">
        <f t="shared" si="16"/>
        <v>0</v>
      </c>
      <c r="AC24" s="5">
        <f t="shared" si="17"/>
        <v>2.5</v>
      </c>
      <c r="AD24" s="5">
        <f t="shared" si="18"/>
        <v>-3.5</v>
      </c>
      <c r="AE24" s="5">
        <f t="shared" si="19"/>
        <v>1</v>
      </c>
      <c r="AF24" s="5">
        <f t="shared" si="20"/>
        <v>2.5</v>
      </c>
      <c r="AG24" s="5">
        <f t="shared" si="21"/>
        <v>-3.5</v>
      </c>
      <c r="AH24" s="5">
        <f t="shared" si="22"/>
        <v>1</v>
      </c>
    </row>
    <row r="25" spans="1:34" x14ac:dyDescent="0.3">
      <c r="A25" s="5">
        <v>9</v>
      </c>
      <c r="B25" s="12">
        <v>0</v>
      </c>
      <c r="C25" s="5">
        <v>0</v>
      </c>
      <c r="D25" s="5">
        <f t="shared" si="1"/>
        <v>1</v>
      </c>
      <c r="E25" s="11">
        <v>0</v>
      </c>
      <c r="F25" s="5">
        <f t="shared" si="2"/>
        <v>0</v>
      </c>
      <c r="G25" s="5">
        <f t="shared" si="3"/>
        <v>0</v>
      </c>
      <c r="H25" s="5">
        <f t="shared" si="4"/>
        <v>0</v>
      </c>
      <c r="I25" s="1">
        <v>1</v>
      </c>
      <c r="J25" s="12">
        <v>1</v>
      </c>
      <c r="K25" s="5">
        <v>0</v>
      </c>
      <c r="L25" s="5">
        <f t="shared" si="5"/>
        <v>0</v>
      </c>
      <c r="M25" s="11">
        <v>0</v>
      </c>
      <c r="N25" s="5">
        <f t="shared" si="6"/>
        <v>0</v>
      </c>
      <c r="O25" s="5">
        <f t="shared" si="7"/>
        <v>0</v>
      </c>
      <c r="P25" s="5">
        <f t="shared" si="8"/>
        <v>0</v>
      </c>
      <c r="Q25" s="12">
        <v>0</v>
      </c>
      <c r="R25" s="5">
        <v>0</v>
      </c>
      <c r="S25" s="5">
        <f t="shared" si="9"/>
        <v>1</v>
      </c>
      <c r="T25" s="5">
        <v>1</v>
      </c>
      <c r="U25" s="5">
        <f t="shared" si="10"/>
        <v>1</v>
      </c>
      <c r="V25" s="5">
        <f t="shared" si="11"/>
        <v>1</v>
      </c>
      <c r="W25" s="5">
        <f t="shared" si="12"/>
        <v>1</v>
      </c>
      <c r="X25" s="5">
        <f t="shared" si="13"/>
        <v>1</v>
      </c>
      <c r="Y25" s="5">
        <f t="shared" si="14"/>
        <v>1</v>
      </c>
      <c r="Z25" s="5">
        <f t="shared" si="15"/>
        <v>1</v>
      </c>
      <c r="AA25" s="5">
        <f t="shared" si="23"/>
        <v>9</v>
      </c>
      <c r="AB25" s="5">
        <f t="shared" si="16"/>
        <v>-6</v>
      </c>
      <c r="AC25" s="5">
        <f t="shared" si="17"/>
        <v>-1.5</v>
      </c>
      <c r="AD25" s="5">
        <f t="shared" si="18"/>
        <v>-1.5</v>
      </c>
      <c r="AE25" s="5">
        <f t="shared" si="19"/>
        <v>-3</v>
      </c>
      <c r="AF25" s="5">
        <f t="shared" si="20"/>
        <v>0.5</v>
      </c>
      <c r="AG25" s="5">
        <f t="shared" si="21"/>
        <v>0.5</v>
      </c>
      <c r="AH25" s="5">
        <f t="shared" si="22"/>
        <v>-1</v>
      </c>
    </row>
    <row r="26" spans="1:34" x14ac:dyDescent="0.3">
      <c r="A26" s="5">
        <v>9</v>
      </c>
      <c r="B26" s="12">
        <v>0</v>
      </c>
      <c r="C26" s="5">
        <v>0</v>
      </c>
      <c r="D26" s="5">
        <f t="shared" si="1"/>
        <v>1</v>
      </c>
      <c r="E26" s="11">
        <v>0</v>
      </c>
      <c r="F26" s="5">
        <f t="shared" si="2"/>
        <v>0</v>
      </c>
      <c r="G26" s="5">
        <f t="shared" si="3"/>
        <v>0</v>
      </c>
      <c r="H26" s="5">
        <f t="shared" si="4"/>
        <v>0</v>
      </c>
      <c r="I26" s="1">
        <v>1</v>
      </c>
      <c r="J26" s="12">
        <v>1</v>
      </c>
      <c r="K26" s="5">
        <v>0</v>
      </c>
      <c r="L26" s="5">
        <f t="shared" si="5"/>
        <v>0</v>
      </c>
      <c r="M26" s="11">
        <v>-4</v>
      </c>
      <c r="N26" s="5">
        <f t="shared" si="6"/>
        <v>-1</v>
      </c>
      <c r="O26" s="5">
        <f t="shared" si="7"/>
        <v>2</v>
      </c>
      <c r="P26" s="5">
        <f t="shared" si="8"/>
        <v>-2</v>
      </c>
      <c r="Q26" s="12">
        <v>0</v>
      </c>
      <c r="R26" s="5">
        <v>0</v>
      </c>
      <c r="S26" s="5">
        <f t="shared" si="9"/>
        <v>1</v>
      </c>
      <c r="T26" s="5">
        <v>1</v>
      </c>
      <c r="U26" s="5">
        <f t="shared" si="10"/>
        <v>1</v>
      </c>
      <c r="V26" s="5">
        <f t="shared" si="11"/>
        <v>1</v>
      </c>
      <c r="W26" s="5">
        <f t="shared" si="12"/>
        <v>1</v>
      </c>
      <c r="X26" s="5">
        <f t="shared" si="13"/>
        <v>-1</v>
      </c>
      <c r="Y26" s="5">
        <f t="shared" si="14"/>
        <v>0</v>
      </c>
      <c r="Z26" s="5">
        <f t="shared" si="15"/>
        <v>1</v>
      </c>
      <c r="AA26" s="5">
        <f t="shared" si="23"/>
        <v>9</v>
      </c>
      <c r="AB26" s="5">
        <f t="shared" si="16"/>
        <v>-10</v>
      </c>
      <c r="AC26" s="5">
        <f t="shared" si="17"/>
        <v>-5.5</v>
      </c>
      <c r="AD26" s="5">
        <f t="shared" si="18"/>
        <v>2.5</v>
      </c>
      <c r="AE26" s="5">
        <f t="shared" si="19"/>
        <v>-7</v>
      </c>
      <c r="AF26" s="5">
        <f t="shared" si="20"/>
        <v>2.5</v>
      </c>
      <c r="AG26" s="5">
        <f t="shared" si="21"/>
        <v>-3.5</v>
      </c>
      <c r="AH26" s="5">
        <f t="shared" si="22"/>
        <v>1</v>
      </c>
    </row>
    <row r="27" spans="1:34" x14ac:dyDescent="0.3">
      <c r="A27" s="5">
        <v>9</v>
      </c>
      <c r="B27" s="12">
        <v>0</v>
      </c>
      <c r="C27" s="5">
        <v>0</v>
      </c>
      <c r="D27" s="5">
        <f t="shared" si="1"/>
        <v>1</v>
      </c>
      <c r="E27" s="11">
        <v>0</v>
      </c>
      <c r="F27" s="5">
        <f t="shared" si="2"/>
        <v>0</v>
      </c>
      <c r="G27" s="5">
        <f t="shared" si="3"/>
        <v>0</v>
      </c>
      <c r="H27" s="5">
        <f t="shared" si="4"/>
        <v>0</v>
      </c>
      <c r="I27" s="1">
        <v>1</v>
      </c>
      <c r="J27" s="12">
        <v>1</v>
      </c>
      <c r="K27" s="5">
        <v>0</v>
      </c>
      <c r="L27" s="5">
        <f t="shared" si="5"/>
        <v>0</v>
      </c>
      <c r="M27" s="11">
        <v>-8</v>
      </c>
      <c r="N27" s="5">
        <f t="shared" si="6"/>
        <v>-1</v>
      </c>
      <c r="O27" s="5">
        <f t="shared" si="7"/>
        <v>2.8284271247461903</v>
      </c>
      <c r="P27" s="5">
        <f t="shared" si="8"/>
        <v>-2.8284271247461903</v>
      </c>
      <c r="Q27" s="12">
        <v>0</v>
      </c>
      <c r="R27" s="5">
        <v>0</v>
      </c>
      <c r="S27" s="5">
        <f t="shared" si="9"/>
        <v>1</v>
      </c>
      <c r="T27" s="5">
        <v>1</v>
      </c>
      <c r="U27" s="5">
        <f t="shared" si="10"/>
        <v>1</v>
      </c>
      <c r="V27" s="5">
        <f t="shared" si="11"/>
        <v>1</v>
      </c>
      <c r="W27" s="5">
        <f t="shared" si="12"/>
        <v>1</v>
      </c>
      <c r="X27" s="5">
        <f t="shared" si="13"/>
        <v>-1.8284271247461903</v>
      </c>
      <c r="Y27" s="5">
        <f t="shared" si="14"/>
        <v>0</v>
      </c>
      <c r="Z27" s="5">
        <f t="shared" si="15"/>
        <v>1</v>
      </c>
      <c r="AA27" s="5">
        <f t="shared" si="23"/>
        <v>9</v>
      </c>
      <c r="AB27" s="5">
        <f t="shared" si="16"/>
        <v>-10</v>
      </c>
      <c r="AC27" s="5">
        <f t="shared" si="17"/>
        <v>-3.5</v>
      </c>
      <c r="AD27" s="5">
        <f t="shared" si="18"/>
        <v>-1.5</v>
      </c>
      <c r="AE27" s="5">
        <f t="shared" si="19"/>
        <v>-5</v>
      </c>
      <c r="AF27" s="5">
        <f t="shared" si="20"/>
        <v>4.5</v>
      </c>
      <c r="AG27" s="5">
        <f t="shared" si="21"/>
        <v>-7.5</v>
      </c>
      <c r="AH27" s="5">
        <f t="shared" si="22"/>
        <v>3</v>
      </c>
    </row>
    <row r="28" spans="1:34" x14ac:dyDescent="0.3">
      <c r="A28" s="5">
        <v>9</v>
      </c>
      <c r="B28" s="12">
        <v>0</v>
      </c>
      <c r="C28" s="5">
        <v>0</v>
      </c>
      <c r="D28" s="5">
        <f t="shared" si="1"/>
        <v>1</v>
      </c>
      <c r="E28" s="11">
        <v>0</v>
      </c>
      <c r="F28" s="5">
        <f t="shared" si="2"/>
        <v>0</v>
      </c>
      <c r="G28" s="5">
        <f t="shared" si="3"/>
        <v>0</v>
      </c>
      <c r="H28" s="5">
        <f t="shared" si="4"/>
        <v>0</v>
      </c>
      <c r="I28" s="1">
        <v>1</v>
      </c>
      <c r="J28" s="12">
        <v>1</v>
      </c>
      <c r="K28" s="5">
        <v>0</v>
      </c>
      <c r="L28" s="5">
        <f t="shared" si="5"/>
        <v>0</v>
      </c>
      <c r="M28" s="11">
        <v>-8</v>
      </c>
      <c r="N28" s="5">
        <f t="shared" si="6"/>
        <v>-1</v>
      </c>
      <c r="O28" s="5">
        <f t="shared" si="7"/>
        <v>2.8284271247461903</v>
      </c>
      <c r="P28" s="5">
        <f t="shared" si="8"/>
        <v>-2.8284271247461903</v>
      </c>
      <c r="Q28" s="12">
        <v>0</v>
      </c>
      <c r="R28" s="5">
        <v>0</v>
      </c>
      <c r="S28" s="5">
        <f t="shared" si="9"/>
        <v>1</v>
      </c>
      <c r="T28" s="5">
        <v>1</v>
      </c>
      <c r="U28" s="5">
        <f t="shared" si="10"/>
        <v>1</v>
      </c>
      <c r="V28" s="5">
        <f t="shared" si="11"/>
        <v>1</v>
      </c>
      <c r="W28" s="5">
        <f t="shared" si="12"/>
        <v>1</v>
      </c>
      <c r="X28" s="5">
        <f t="shared" si="13"/>
        <v>-1.8284271247461903</v>
      </c>
      <c r="Y28" s="5">
        <f t="shared" si="14"/>
        <v>0</v>
      </c>
      <c r="Z28" s="5">
        <f t="shared" si="15"/>
        <v>1</v>
      </c>
      <c r="AA28" s="5">
        <f t="shared" si="23"/>
        <v>9</v>
      </c>
      <c r="AB28" s="5">
        <f t="shared" si="16"/>
        <v>-10</v>
      </c>
      <c r="AC28" s="5">
        <f t="shared" si="17"/>
        <v>-3.5</v>
      </c>
      <c r="AD28" s="5">
        <f t="shared" si="18"/>
        <v>-1.5</v>
      </c>
      <c r="AE28" s="5">
        <f t="shared" si="19"/>
        <v>-5</v>
      </c>
      <c r="AF28" s="5">
        <f t="shared" si="20"/>
        <v>4.5</v>
      </c>
      <c r="AG28" s="5">
        <f t="shared" si="21"/>
        <v>-7.5</v>
      </c>
      <c r="AH28" s="5">
        <f t="shared" si="22"/>
        <v>3</v>
      </c>
    </row>
    <row r="29" spans="1:34" x14ac:dyDescent="0.3">
      <c r="A29" s="5">
        <v>8</v>
      </c>
      <c r="B29" s="12">
        <v>0</v>
      </c>
      <c r="C29" s="5">
        <v>1</v>
      </c>
      <c r="D29" s="5">
        <f t="shared" si="1"/>
        <v>0</v>
      </c>
      <c r="E29" s="11">
        <v>1</v>
      </c>
      <c r="F29" s="5">
        <f t="shared" si="2"/>
        <v>1</v>
      </c>
      <c r="G29" s="5">
        <f t="shared" si="3"/>
        <v>1</v>
      </c>
      <c r="H29" s="5">
        <f t="shared" si="4"/>
        <v>1</v>
      </c>
      <c r="I29" s="1">
        <v>0</v>
      </c>
      <c r="J29" s="12">
        <v>0</v>
      </c>
      <c r="K29" s="5">
        <v>0</v>
      </c>
      <c r="L29" s="5">
        <f t="shared" si="5"/>
        <v>1</v>
      </c>
      <c r="M29" s="11">
        <v>2</v>
      </c>
      <c r="N29" s="5">
        <f t="shared" si="6"/>
        <v>1</v>
      </c>
      <c r="O29" s="5">
        <f t="shared" si="7"/>
        <v>1.4142135623730951</v>
      </c>
      <c r="P29" s="5">
        <f t="shared" si="8"/>
        <v>1.4142135623730951</v>
      </c>
      <c r="Q29" s="12">
        <v>0</v>
      </c>
      <c r="R29" s="5">
        <v>0</v>
      </c>
      <c r="S29" s="5">
        <f t="shared" si="9"/>
        <v>1</v>
      </c>
      <c r="T29" s="5">
        <v>1</v>
      </c>
      <c r="U29" s="5">
        <f t="shared" si="10"/>
        <v>1</v>
      </c>
      <c r="V29" s="5">
        <f t="shared" si="11"/>
        <v>1</v>
      </c>
      <c r="W29" s="5">
        <f t="shared" si="12"/>
        <v>1</v>
      </c>
      <c r="X29" s="5">
        <f t="shared" si="13"/>
        <v>3.4142135623730949</v>
      </c>
      <c r="Y29" s="5">
        <f t="shared" si="14"/>
        <v>1</v>
      </c>
      <c r="Z29" s="5">
        <f t="shared" si="15"/>
        <v>0</v>
      </c>
      <c r="AA29" s="5">
        <f t="shared" si="23"/>
        <v>8</v>
      </c>
      <c r="AB29" s="5">
        <f t="shared" si="16"/>
        <v>-6</v>
      </c>
      <c r="AC29" s="5">
        <f t="shared" si="17"/>
        <v>-1.5</v>
      </c>
      <c r="AD29" s="5">
        <f t="shared" si="18"/>
        <v>-3</v>
      </c>
      <c r="AE29" s="5">
        <f t="shared" si="19"/>
        <v>-1.5</v>
      </c>
      <c r="AF29" s="5">
        <f t="shared" si="20"/>
        <v>0.5</v>
      </c>
      <c r="AG29" s="5">
        <f t="shared" si="21"/>
        <v>-1</v>
      </c>
      <c r="AH29" s="5">
        <f t="shared" si="22"/>
        <v>0.5</v>
      </c>
    </row>
    <row r="30" spans="1:34" x14ac:dyDescent="0.3">
      <c r="A30" s="5">
        <v>8</v>
      </c>
      <c r="B30" s="12">
        <v>0</v>
      </c>
      <c r="C30" s="5">
        <v>1</v>
      </c>
      <c r="D30" s="5">
        <f t="shared" si="1"/>
        <v>0</v>
      </c>
      <c r="E30" s="11">
        <v>1</v>
      </c>
      <c r="F30" s="5">
        <f t="shared" si="2"/>
        <v>1</v>
      </c>
      <c r="G30" s="5">
        <f t="shared" si="3"/>
        <v>1</v>
      </c>
      <c r="H30" s="5">
        <f t="shared" si="4"/>
        <v>1</v>
      </c>
      <c r="I30" s="1">
        <v>0</v>
      </c>
      <c r="J30" s="12">
        <v>0</v>
      </c>
      <c r="K30" s="5">
        <v>0</v>
      </c>
      <c r="L30" s="5">
        <f t="shared" si="5"/>
        <v>1</v>
      </c>
      <c r="M30" s="11">
        <v>1</v>
      </c>
      <c r="N30" s="5">
        <f t="shared" si="6"/>
        <v>1</v>
      </c>
      <c r="O30" s="5">
        <f t="shared" si="7"/>
        <v>1</v>
      </c>
      <c r="P30" s="5">
        <f t="shared" si="8"/>
        <v>1</v>
      </c>
      <c r="Q30" s="12">
        <v>0</v>
      </c>
      <c r="R30" s="5">
        <v>0</v>
      </c>
      <c r="S30" s="5">
        <f t="shared" si="9"/>
        <v>1</v>
      </c>
      <c r="T30" s="5">
        <v>1</v>
      </c>
      <c r="U30" s="5">
        <f t="shared" si="10"/>
        <v>1</v>
      </c>
      <c r="V30" s="5">
        <f t="shared" si="11"/>
        <v>1</v>
      </c>
      <c r="W30" s="5">
        <f t="shared" si="12"/>
        <v>1</v>
      </c>
      <c r="X30" s="5">
        <f t="shared" si="13"/>
        <v>3</v>
      </c>
      <c r="Y30" s="5">
        <f t="shared" si="14"/>
        <v>1</v>
      </c>
      <c r="Z30" s="5">
        <f t="shared" si="15"/>
        <v>0</v>
      </c>
      <c r="AA30" s="5">
        <f t="shared" si="23"/>
        <v>8</v>
      </c>
      <c r="AB30" s="5">
        <f t="shared" si="16"/>
        <v>-6</v>
      </c>
      <c r="AC30" s="5">
        <f t="shared" si="17"/>
        <v>-2</v>
      </c>
      <c r="AD30" s="5">
        <f t="shared" si="18"/>
        <v>-2</v>
      </c>
      <c r="AE30" s="5">
        <f t="shared" si="19"/>
        <v>-2</v>
      </c>
      <c r="AF30" s="5">
        <f t="shared" si="20"/>
        <v>0</v>
      </c>
      <c r="AG30" s="5">
        <f t="shared" si="21"/>
        <v>0</v>
      </c>
      <c r="AH30" s="5">
        <f t="shared" si="22"/>
        <v>0</v>
      </c>
    </row>
    <row r="31" spans="1:34" x14ac:dyDescent="0.3">
      <c r="A31" s="5">
        <v>8</v>
      </c>
      <c r="B31" s="12">
        <v>0</v>
      </c>
      <c r="C31" s="5">
        <v>1</v>
      </c>
      <c r="D31" s="5">
        <f t="shared" si="1"/>
        <v>0</v>
      </c>
      <c r="E31" s="11">
        <v>1</v>
      </c>
      <c r="F31" s="5">
        <f t="shared" si="2"/>
        <v>1</v>
      </c>
      <c r="G31" s="5">
        <f t="shared" si="3"/>
        <v>1</v>
      </c>
      <c r="H31" s="5">
        <f t="shared" si="4"/>
        <v>1</v>
      </c>
      <c r="I31" s="1">
        <v>0</v>
      </c>
      <c r="J31" s="12">
        <v>0</v>
      </c>
      <c r="K31" s="5">
        <v>0</v>
      </c>
      <c r="L31" s="5">
        <f t="shared" si="5"/>
        <v>1</v>
      </c>
      <c r="M31" s="11">
        <v>2</v>
      </c>
      <c r="N31" s="5">
        <f t="shared" si="6"/>
        <v>1</v>
      </c>
      <c r="O31" s="5">
        <f t="shared" si="7"/>
        <v>1.4142135623730951</v>
      </c>
      <c r="P31" s="5">
        <f t="shared" si="8"/>
        <v>1.4142135623730951</v>
      </c>
      <c r="Q31" s="12">
        <v>0</v>
      </c>
      <c r="R31" s="5">
        <v>0</v>
      </c>
      <c r="S31" s="5">
        <f t="shared" si="9"/>
        <v>1</v>
      </c>
      <c r="T31" s="5">
        <v>1</v>
      </c>
      <c r="U31" s="5">
        <f t="shared" si="10"/>
        <v>1</v>
      </c>
      <c r="V31" s="5">
        <f t="shared" si="11"/>
        <v>1</v>
      </c>
      <c r="W31" s="5">
        <f t="shared" si="12"/>
        <v>1</v>
      </c>
      <c r="X31" s="5">
        <f t="shared" si="13"/>
        <v>3.4142135623730949</v>
      </c>
      <c r="Y31" s="5">
        <f t="shared" si="14"/>
        <v>1</v>
      </c>
      <c r="Z31" s="5">
        <f t="shared" si="15"/>
        <v>0</v>
      </c>
      <c r="AA31" s="5">
        <f t="shared" si="23"/>
        <v>8</v>
      </c>
      <c r="AB31" s="5">
        <f t="shared" si="16"/>
        <v>-6</v>
      </c>
      <c r="AC31" s="5">
        <f t="shared" si="17"/>
        <v>-1.5</v>
      </c>
      <c r="AD31" s="5">
        <f t="shared" si="18"/>
        <v>-3</v>
      </c>
      <c r="AE31" s="5">
        <f t="shared" si="19"/>
        <v>-1.5</v>
      </c>
      <c r="AF31" s="5">
        <f t="shared" si="20"/>
        <v>0.5</v>
      </c>
      <c r="AG31" s="5">
        <f t="shared" si="21"/>
        <v>-1</v>
      </c>
      <c r="AH31" s="5">
        <f t="shared" si="22"/>
        <v>0.5</v>
      </c>
    </row>
    <row r="32" spans="1:34" x14ac:dyDescent="0.3">
      <c r="A32" s="5">
        <v>8</v>
      </c>
      <c r="B32" s="12">
        <v>1</v>
      </c>
      <c r="C32" s="5">
        <v>0</v>
      </c>
      <c r="D32" s="5">
        <f t="shared" si="1"/>
        <v>0</v>
      </c>
      <c r="E32" s="11">
        <v>1</v>
      </c>
      <c r="F32" s="5">
        <f t="shared" si="2"/>
        <v>1</v>
      </c>
      <c r="G32" s="5">
        <f t="shared" si="3"/>
        <v>1</v>
      </c>
      <c r="H32" s="5">
        <f t="shared" si="4"/>
        <v>1</v>
      </c>
      <c r="I32" s="1">
        <v>1</v>
      </c>
      <c r="J32" s="12">
        <v>0</v>
      </c>
      <c r="K32" s="5">
        <v>0</v>
      </c>
      <c r="L32" s="5">
        <f t="shared" si="5"/>
        <v>1</v>
      </c>
      <c r="M32" s="11">
        <v>3</v>
      </c>
      <c r="N32" s="5">
        <f t="shared" si="6"/>
        <v>1</v>
      </c>
      <c r="O32" s="5">
        <f t="shared" si="7"/>
        <v>1.7320508075688772</v>
      </c>
      <c r="P32" s="5">
        <f t="shared" si="8"/>
        <v>1.7320508075688772</v>
      </c>
      <c r="Q32" s="12">
        <v>0</v>
      </c>
      <c r="R32" s="5">
        <v>0</v>
      </c>
      <c r="S32" s="5">
        <f t="shared" si="9"/>
        <v>1</v>
      </c>
      <c r="T32" s="5">
        <v>1</v>
      </c>
      <c r="U32" s="5">
        <f t="shared" si="10"/>
        <v>1</v>
      </c>
      <c r="V32" s="5">
        <f t="shared" si="11"/>
        <v>1</v>
      </c>
      <c r="W32" s="5">
        <f t="shared" si="12"/>
        <v>1</v>
      </c>
      <c r="X32" s="5">
        <f t="shared" si="13"/>
        <v>3.7320508075688772</v>
      </c>
      <c r="Y32" s="5">
        <f t="shared" si="14"/>
        <v>1</v>
      </c>
      <c r="Z32" s="5">
        <f t="shared" si="15"/>
        <v>1</v>
      </c>
      <c r="AA32" s="5">
        <f t="shared" si="23"/>
        <v>8</v>
      </c>
      <c r="AB32" s="5">
        <f t="shared" si="16"/>
        <v>-6</v>
      </c>
      <c r="AC32" s="5">
        <f t="shared" si="17"/>
        <v>-1</v>
      </c>
      <c r="AD32" s="5">
        <f t="shared" si="18"/>
        <v>-4</v>
      </c>
      <c r="AE32" s="5">
        <f t="shared" si="19"/>
        <v>-1</v>
      </c>
      <c r="AF32" s="5">
        <f t="shared" si="20"/>
        <v>1</v>
      </c>
      <c r="AG32" s="5">
        <f t="shared" si="21"/>
        <v>-2</v>
      </c>
      <c r="AH32" s="5">
        <f t="shared" si="22"/>
        <v>1</v>
      </c>
    </row>
    <row r="33" spans="1:34" x14ac:dyDescent="0.3">
      <c r="A33" s="5">
        <v>8</v>
      </c>
      <c r="B33" s="12">
        <v>1</v>
      </c>
      <c r="C33" s="5">
        <v>0</v>
      </c>
      <c r="D33" s="5">
        <f t="shared" si="1"/>
        <v>0</v>
      </c>
      <c r="E33" s="11">
        <v>1</v>
      </c>
      <c r="F33" s="5">
        <f t="shared" si="2"/>
        <v>1</v>
      </c>
      <c r="G33" s="5">
        <f t="shared" si="3"/>
        <v>1</v>
      </c>
      <c r="H33" s="5">
        <f t="shared" si="4"/>
        <v>1</v>
      </c>
      <c r="I33" s="1">
        <v>1</v>
      </c>
      <c r="J33" s="12">
        <v>0</v>
      </c>
      <c r="K33" s="5">
        <v>0</v>
      </c>
      <c r="L33" s="5">
        <f t="shared" si="5"/>
        <v>1</v>
      </c>
      <c r="M33" s="11">
        <v>3</v>
      </c>
      <c r="N33" s="5">
        <f t="shared" si="6"/>
        <v>1</v>
      </c>
      <c r="O33" s="5">
        <f t="shared" si="7"/>
        <v>1.7320508075688772</v>
      </c>
      <c r="P33" s="5">
        <f t="shared" si="8"/>
        <v>1.7320508075688772</v>
      </c>
      <c r="Q33" s="12">
        <v>0</v>
      </c>
      <c r="R33" s="5">
        <v>0</v>
      </c>
      <c r="S33" s="5">
        <f t="shared" si="9"/>
        <v>1</v>
      </c>
      <c r="T33" s="5">
        <v>1</v>
      </c>
      <c r="U33" s="5">
        <f t="shared" si="10"/>
        <v>1</v>
      </c>
      <c r="V33" s="5">
        <f t="shared" si="11"/>
        <v>1</v>
      </c>
      <c r="W33" s="5">
        <f t="shared" si="12"/>
        <v>1</v>
      </c>
      <c r="X33" s="5">
        <f t="shared" si="13"/>
        <v>3.7320508075688772</v>
      </c>
      <c r="Y33" s="5">
        <f t="shared" si="14"/>
        <v>1</v>
      </c>
      <c r="Z33" s="5">
        <f t="shared" si="15"/>
        <v>1</v>
      </c>
      <c r="AA33" s="5">
        <f t="shared" si="23"/>
        <v>8</v>
      </c>
      <c r="AB33" s="5">
        <f t="shared" si="16"/>
        <v>-6</v>
      </c>
      <c r="AC33" s="5">
        <f t="shared" si="17"/>
        <v>-1</v>
      </c>
      <c r="AD33" s="5">
        <f t="shared" si="18"/>
        <v>-4</v>
      </c>
      <c r="AE33" s="5">
        <f t="shared" si="19"/>
        <v>-1</v>
      </c>
      <c r="AF33" s="5">
        <f t="shared" si="20"/>
        <v>1</v>
      </c>
      <c r="AG33" s="5">
        <f t="shared" si="21"/>
        <v>-2</v>
      </c>
      <c r="AH33" s="5">
        <f t="shared" si="22"/>
        <v>1</v>
      </c>
    </row>
    <row r="34" spans="1:34" x14ac:dyDescent="0.3">
      <c r="A34" s="5">
        <v>8</v>
      </c>
      <c r="B34" s="12">
        <v>1</v>
      </c>
      <c r="C34" s="5">
        <v>0</v>
      </c>
      <c r="D34" s="5">
        <f t="shared" ref="D34:D65" si="24">1-B34-C34</f>
        <v>0</v>
      </c>
      <c r="E34" s="11">
        <v>1</v>
      </c>
      <c r="F34" s="5">
        <f t="shared" ref="F34:F65" si="25">SIGN(E34)</f>
        <v>1</v>
      </c>
      <c r="G34" s="5">
        <f t="shared" ref="G34:G65" si="26">SQRT(ABS(E34))</f>
        <v>1</v>
      </c>
      <c r="H34" s="5">
        <f t="shared" ref="H34:H65" si="27">F34*G34</f>
        <v>1</v>
      </c>
      <c r="I34" s="1">
        <v>1</v>
      </c>
      <c r="J34" s="12">
        <v>0</v>
      </c>
      <c r="K34" s="5">
        <v>0</v>
      </c>
      <c r="L34" s="5">
        <f t="shared" ref="L34:L65" si="28">1-J34-K34</f>
        <v>1</v>
      </c>
      <c r="M34" s="11">
        <v>3</v>
      </c>
      <c r="N34" s="5">
        <f t="shared" ref="N34:N65" si="29">SIGN(M34)</f>
        <v>1</v>
      </c>
      <c r="O34" s="5">
        <f t="shared" ref="O34:O65" si="30">SQRT(ABS(M34))</f>
        <v>1.7320508075688772</v>
      </c>
      <c r="P34" s="5">
        <f t="shared" ref="P34:P65" si="31">N34*O34</f>
        <v>1.7320508075688772</v>
      </c>
      <c r="Q34" s="12">
        <v>0</v>
      </c>
      <c r="R34" s="5">
        <v>0</v>
      </c>
      <c r="S34" s="5">
        <f t="shared" ref="S34:S65" si="32">1-Q34-R34</f>
        <v>1</v>
      </c>
      <c r="T34" s="5">
        <v>1</v>
      </c>
      <c r="U34" s="5">
        <f t="shared" ref="U34:U65" si="33">SIGN(T34)</f>
        <v>1</v>
      </c>
      <c r="V34" s="5">
        <f t="shared" ref="V34:V65" si="34">SQRT(ABS(T34))</f>
        <v>1</v>
      </c>
      <c r="W34" s="5">
        <f t="shared" ref="W34:W65" si="35">U34*V34</f>
        <v>1</v>
      </c>
      <c r="X34" s="5">
        <f t="shared" ref="X34:X65" si="36">W34+P34+H34</f>
        <v>3.7320508075688772</v>
      </c>
      <c r="Y34" s="5">
        <f t="shared" ref="Y34:Y65" si="37">IF(X34&gt;0,1, IF(X34=0, 1/2, 0))</f>
        <v>1</v>
      </c>
      <c r="Z34" s="5">
        <f t="shared" ref="Z34:Z65" si="38">I34</f>
        <v>1</v>
      </c>
      <c r="AA34" s="5">
        <f t="shared" si="23"/>
        <v>8</v>
      </c>
      <c r="AB34" s="5">
        <f t="shared" ref="AB34:AB65" si="39">-6*Y34-10*(1-Y34)*I34</f>
        <v>-6</v>
      </c>
      <c r="AC34" s="5">
        <f t="shared" ref="AC34:AC65" si="40">AF34-2*Y34+6*B34*(1-Y34)-8*D34*I34*(1-Y34)</f>
        <v>-1</v>
      </c>
      <c r="AD34" s="5">
        <f t="shared" ref="AD34:AD65" si="41">AG34+J34*6*(1-Y34)+L34*I34*(1-Y34)*(-8)-2*Y34</f>
        <v>-4</v>
      </c>
      <c r="AE34" s="5">
        <f t="shared" ref="AE34:AE65" si="42">AH34-2*Y34+Q34*6*(1-Y34)-8*(1-Y34)*S34*I34</f>
        <v>-1</v>
      </c>
      <c r="AF34" s="5">
        <f t="shared" ref="AF34:AF65" si="43">-ABS(E34)+ABS(M34)/2+ABS(T34)/2</f>
        <v>1</v>
      </c>
      <c r="AG34" s="5">
        <f t="shared" ref="AG34:AG65" si="44">ABS(E34)/2-ABS(M34)+ABS(T34)/2</f>
        <v>-2</v>
      </c>
      <c r="AH34" s="5">
        <f t="shared" ref="AH34:AH65" si="45">ABS(E34)/2+ABS(M34)/2-ABS(T34)</f>
        <v>1</v>
      </c>
    </row>
    <row r="35" spans="1:34" x14ac:dyDescent="0.3">
      <c r="A35" s="5">
        <v>8</v>
      </c>
      <c r="B35" s="12">
        <v>0</v>
      </c>
      <c r="C35" s="5">
        <v>0</v>
      </c>
      <c r="D35" s="5">
        <f t="shared" si="24"/>
        <v>1</v>
      </c>
      <c r="E35" s="11">
        <v>1</v>
      </c>
      <c r="F35" s="5">
        <f t="shared" si="25"/>
        <v>1</v>
      </c>
      <c r="G35" s="5">
        <f t="shared" si="26"/>
        <v>1</v>
      </c>
      <c r="H35" s="5">
        <f t="shared" si="27"/>
        <v>1</v>
      </c>
      <c r="I35" s="1">
        <v>0</v>
      </c>
      <c r="J35" s="12">
        <v>0</v>
      </c>
      <c r="K35" s="5">
        <v>1</v>
      </c>
      <c r="L35" s="5">
        <f t="shared" si="28"/>
        <v>0</v>
      </c>
      <c r="M35" s="11">
        <v>1</v>
      </c>
      <c r="N35" s="5">
        <f t="shared" si="29"/>
        <v>1</v>
      </c>
      <c r="O35" s="5">
        <f t="shared" si="30"/>
        <v>1</v>
      </c>
      <c r="P35" s="5">
        <f t="shared" si="31"/>
        <v>1</v>
      </c>
      <c r="Q35" s="12">
        <v>0</v>
      </c>
      <c r="R35" s="5">
        <v>0</v>
      </c>
      <c r="S35" s="5">
        <f t="shared" si="32"/>
        <v>1</v>
      </c>
      <c r="T35" s="5">
        <v>1</v>
      </c>
      <c r="U35" s="5">
        <f t="shared" si="33"/>
        <v>1</v>
      </c>
      <c r="V35" s="5">
        <f t="shared" si="34"/>
        <v>1</v>
      </c>
      <c r="W35" s="5">
        <f t="shared" si="35"/>
        <v>1</v>
      </c>
      <c r="X35" s="5">
        <f t="shared" si="36"/>
        <v>3</v>
      </c>
      <c r="Y35" s="5">
        <f t="shared" si="37"/>
        <v>1</v>
      </c>
      <c r="Z35" s="5">
        <f t="shared" si="38"/>
        <v>0</v>
      </c>
      <c r="AA35" s="5">
        <f t="shared" si="23"/>
        <v>8</v>
      </c>
      <c r="AB35" s="5">
        <f t="shared" si="39"/>
        <v>-6</v>
      </c>
      <c r="AC35" s="5">
        <f t="shared" si="40"/>
        <v>-2</v>
      </c>
      <c r="AD35" s="5">
        <f t="shared" si="41"/>
        <v>-2</v>
      </c>
      <c r="AE35" s="5">
        <f t="shared" si="42"/>
        <v>-2</v>
      </c>
      <c r="AF35" s="5">
        <f t="shared" si="43"/>
        <v>0</v>
      </c>
      <c r="AG35" s="5">
        <f t="shared" si="44"/>
        <v>0</v>
      </c>
      <c r="AH35" s="5">
        <f t="shared" si="45"/>
        <v>0</v>
      </c>
    </row>
    <row r="36" spans="1:34" x14ac:dyDescent="0.3">
      <c r="A36" s="5">
        <v>8</v>
      </c>
      <c r="B36" s="12">
        <v>0</v>
      </c>
      <c r="C36" s="5">
        <v>0</v>
      </c>
      <c r="D36" s="5">
        <f t="shared" si="24"/>
        <v>1</v>
      </c>
      <c r="E36" s="11">
        <v>1</v>
      </c>
      <c r="F36" s="5">
        <f t="shared" si="25"/>
        <v>1</v>
      </c>
      <c r="G36" s="5">
        <f t="shared" si="26"/>
        <v>1</v>
      </c>
      <c r="H36" s="5">
        <f t="shared" si="27"/>
        <v>1</v>
      </c>
      <c r="I36" s="1">
        <v>0</v>
      </c>
      <c r="J36" s="12">
        <v>0</v>
      </c>
      <c r="K36" s="5">
        <v>1</v>
      </c>
      <c r="L36" s="5">
        <f t="shared" si="28"/>
        <v>0</v>
      </c>
      <c r="M36" s="11">
        <v>2</v>
      </c>
      <c r="N36" s="5">
        <f t="shared" si="29"/>
        <v>1</v>
      </c>
      <c r="O36" s="5">
        <f t="shared" si="30"/>
        <v>1.4142135623730951</v>
      </c>
      <c r="P36" s="5">
        <f t="shared" si="31"/>
        <v>1.4142135623730951</v>
      </c>
      <c r="Q36" s="12">
        <v>0</v>
      </c>
      <c r="R36" s="5">
        <v>0</v>
      </c>
      <c r="S36" s="5">
        <f t="shared" si="32"/>
        <v>1</v>
      </c>
      <c r="T36" s="5">
        <v>1</v>
      </c>
      <c r="U36" s="5">
        <f t="shared" si="33"/>
        <v>1</v>
      </c>
      <c r="V36" s="5">
        <f t="shared" si="34"/>
        <v>1</v>
      </c>
      <c r="W36" s="5">
        <f t="shared" si="35"/>
        <v>1</v>
      </c>
      <c r="X36" s="5">
        <f t="shared" si="36"/>
        <v>3.4142135623730949</v>
      </c>
      <c r="Y36" s="5">
        <f t="shared" si="37"/>
        <v>1</v>
      </c>
      <c r="Z36" s="5">
        <f t="shared" si="38"/>
        <v>0</v>
      </c>
      <c r="AA36" s="5">
        <f t="shared" si="23"/>
        <v>8</v>
      </c>
      <c r="AB36" s="5">
        <f t="shared" si="39"/>
        <v>-6</v>
      </c>
      <c r="AC36" s="5">
        <f t="shared" si="40"/>
        <v>-1.5</v>
      </c>
      <c r="AD36" s="5">
        <f t="shared" si="41"/>
        <v>-3</v>
      </c>
      <c r="AE36" s="5">
        <f t="shared" si="42"/>
        <v>-1.5</v>
      </c>
      <c r="AF36" s="5">
        <f t="shared" si="43"/>
        <v>0.5</v>
      </c>
      <c r="AG36" s="5">
        <f t="shared" si="44"/>
        <v>-1</v>
      </c>
      <c r="AH36" s="5">
        <f t="shared" si="45"/>
        <v>0.5</v>
      </c>
    </row>
    <row r="37" spans="1:34" x14ac:dyDescent="0.3">
      <c r="A37" s="5">
        <v>8</v>
      </c>
      <c r="B37" s="12">
        <v>0</v>
      </c>
      <c r="C37" s="5">
        <v>0</v>
      </c>
      <c r="D37" s="5">
        <f t="shared" si="24"/>
        <v>1</v>
      </c>
      <c r="E37" s="11">
        <v>1</v>
      </c>
      <c r="F37" s="5">
        <f t="shared" si="25"/>
        <v>1</v>
      </c>
      <c r="G37" s="5">
        <f t="shared" si="26"/>
        <v>1</v>
      </c>
      <c r="H37" s="5">
        <f t="shared" si="27"/>
        <v>1</v>
      </c>
      <c r="I37" s="1">
        <v>0</v>
      </c>
      <c r="J37" s="12">
        <v>0</v>
      </c>
      <c r="K37" s="5">
        <v>1</v>
      </c>
      <c r="L37" s="5">
        <f t="shared" si="28"/>
        <v>0</v>
      </c>
      <c r="M37" s="11">
        <v>3</v>
      </c>
      <c r="N37" s="5">
        <f t="shared" si="29"/>
        <v>1</v>
      </c>
      <c r="O37" s="5">
        <f t="shared" si="30"/>
        <v>1.7320508075688772</v>
      </c>
      <c r="P37" s="5">
        <f t="shared" si="31"/>
        <v>1.7320508075688772</v>
      </c>
      <c r="Q37" s="12">
        <v>0</v>
      </c>
      <c r="R37" s="5">
        <v>0</v>
      </c>
      <c r="S37" s="5">
        <f t="shared" si="32"/>
        <v>1</v>
      </c>
      <c r="T37" s="5">
        <v>1</v>
      </c>
      <c r="U37" s="5">
        <f t="shared" si="33"/>
        <v>1</v>
      </c>
      <c r="V37" s="5">
        <f t="shared" si="34"/>
        <v>1</v>
      </c>
      <c r="W37" s="5">
        <f t="shared" si="35"/>
        <v>1</v>
      </c>
      <c r="X37" s="5">
        <f t="shared" si="36"/>
        <v>3.7320508075688772</v>
      </c>
      <c r="Y37" s="5">
        <f t="shared" si="37"/>
        <v>1</v>
      </c>
      <c r="Z37" s="5">
        <f t="shared" si="38"/>
        <v>0</v>
      </c>
      <c r="AA37" s="5">
        <f t="shared" si="23"/>
        <v>8</v>
      </c>
      <c r="AB37" s="5">
        <f t="shared" si="39"/>
        <v>-6</v>
      </c>
      <c r="AC37" s="5">
        <f t="shared" si="40"/>
        <v>-1</v>
      </c>
      <c r="AD37" s="5">
        <f t="shared" si="41"/>
        <v>-4</v>
      </c>
      <c r="AE37" s="5">
        <f t="shared" si="42"/>
        <v>-1</v>
      </c>
      <c r="AF37" s="5">
        <f t="shared" si="43"/>
        <v>1</v>
      </c>
      <c r="AG37" s="5">
        <f t="shared" si="44"/>
        <v>-2</v>
      </c>
      <c r="AH37" s="5">
        <f t="shared" si="45"/>
        <v>1</v>
      </c>
    </row>
    <row r="38" spans="1:34" x14ac:dyDescent="0.3">
      <c r="A38" s="5">
        <v>8</v>
      </c>
      <c r="B38" s="12">
        <v>0</v>
      </c>
      <c r="C38" s="5">
        <v>0</v>
      </c>
      <c r="D38" s="5">
        <f t="shared" si="24"/>
        <v>1</v>
      </c>
      <c r="E38" s="11">
        <v>1</v>
      </c>
      <c r="F38" s="5">
        <f t="shared" si="25"/>
        <v>1</v>
      </c>
      <c r="G38" s="5">
        <f t="shared" si="26"/>
        <v>1</v>
      </c>
      <c r="H38" s="5">
        <f t="shared" si="27"/>
        <v>1</v>
      </c>
      <c r="I38" s="1">
        <v>1</v>
      </c>
      <c r="J38" s="12">
        <v>1</v>
      </c>
      <c r="K38" s="5">
        <v>0</v>
      </c>
      <c r="L38" s="5">
        <f t="shared" si="28"/>
        <v>0</v>
      </c>
      <c r="M38" s="11">
        <v>-1</v>
      </c>
      <c r="N38" s="5">
        <f t="shared" si="29"/>
        <v>-1</v>
      </c>
      <c r="O38" s="5">
        <f t="shared" si="30"/>
        <v>1</v>
      </c>
      <c r="P38" s="5">
        <f t="shared" si="31"/>
        <v>-1</v>
      </c>
      <c r="Q38" s="12">
        <v>0</v>
      </c>
      <c r="R38" s="5">
        <v>0</v>
      </c>
      <c r="S38" s="5">
        <f t="shared" si="32"/>
        <v>1</v>
      </c>
      <c r="T38" s="5">
        <v>1</v>
      </c>
      <c r="U38" s="5">
        <f t="shared" si="33"/>
        <v>1</v>
      </c>
      <c r="V38" s="5">
        <f t="shared" si="34"/>
        <v>1</v>
      </c>
      <c r="W38" s="5">
        <f t="shared" si="35"/>
        <v>1</v>
      </c>
      <c r="X38" s="5">
        <f t="shared" si="36"/>
        <v>1</v>
      </c>
      <c r="Y38" s="5">
        <f t="shared" si="37"/>
        <v>1</v>
      </c>
      <c r="Z38" s="5">
        <f t="shared" si="38"/>
        <v>1</v>
      </c>
      <c r="AA38" s="5">
        <f t="shared" si="23"/>
        <v>8</v>
      </c>
      <c r="AB38" s="5">
        <f t="shared" si="39"/>
        <v>-6</v>
      </c>
      <c r="AC38" s="5">
        <f t="shared" si="40"/>
        <v>-2</v>
      </c>
      <c r="AD38" s="5">
        <f t="shared" si="41"/>
        <v>-2</v>
      </c>
      <c r="AE38" s="5">
        <f t="shared" si="42"/>
        <v>-2</v>
      </c>
      <c r="AF38" s="5">
        <f t="shared" si="43"/>
        <v>0</v>
      </c>
      <c r="AG38" s="5">
        <f t="shared" si="44"/>
        <v>0</v>
      </c>
      <c r="AH38" s="5">
        <f t="shared" si="45"/>
        <v>0</v>
      </c>
    </row>
    <row r="39" spans="1:34" x14ac:dyDescent="0.3">
      <c r="A39" s="5">
        <v>8</v>
      </c>
      <c r="B39" s="12">
        <v>0</v>
      </c>
      <c r="C39" s="5">
        <v>0</v>
      </c>
      <c r="D39" s="5">
        <f t="shared" si="24"/>
        <v>1</v>
      </c>
      <c r="E39" s="11">
        <v>1</v>
      </c>
      <c r="F39" s="5">
        <f t="shared" si="25"/>
        <v>1</v>
      </c>
      <c r="G39" s="5">
        <f t="shared" si="26"/>
        <v>1</v>
      </c>
      <c r="H39" s="5">
        <f t="shared" si="27"/>
        <v>1</v>
      </c>
      <c r="I39" s="1">
        <v>1</v>
      </c>
      <c r="J39" s="12">
        <v>1</v>
      </c>
      <c r="K39" s="5">
        <v>0</v>
      </c>
      <c r="L39" s="5">
        <f t="shared" si="28"/>
        <v>0</v>
      </c>
      <c r="M39" s="11">
        <v>0</v>
      </c>
      <c r="N39" s="5">
        <f t="shared" si="29"/>
        <v>0</v>
      </c>
      <c r="O39" s="5">
        <f t="shared" si="30"/>
        <v>0</v>
      </c>
      <c r="P39" s="5">
        <f t="shared" si="31"/>
        <v>0</v>
      </c>
      <c r="Q39" s="12">
        <v>0</v>
      </c>
      <c r="R39" s="5">
        <v>0</v>
      </c>
      <c r="S39" s="5">
        <f t="shared" si="32"/>
        <v>1</v>
      </c>
      <c r="T39" s="5">
        <v>1</v>
      </c>
      <c r="U39" s="5">
        <f t="shared" si="33"/>
        <v>1</v>
      </c>
      <c r="V39" s="5">
        <f t="shared" si="34"/>
        <v>1</v>
      </c>
      <c r="W39" s="5">
        <f t="shared" si="35"/>
        <v>1</v>
      </c>
      <c r="X39" s="5">
        <f t="shared" si="36"/>
        <v>2</v>
      </c>
      <c r="Y39" s="5">
        <f t="shared" si="37"/>
        <v>1</v>
      </c>
      <c r="Z39" s="5">
        <f t="shared" si="38"/>
        <v>1</v>
      </c>
      <c r="AA39" s="5">
        <f t="shared" si="23"/>
        <v>8</v>
      </c>
      <c r="AB39" s="5">
        <f t="shared" si="39"/>
        <v>-6</v>
      </c>
      <c r="AC39" s="5">
        <f t="shared" si="40"/>
        <v>-2.5</v>
      </c>
      <c r="AD39" s="5">
        <f t="shared" si="41"/>
        <v>-1</v>
      </c>
      <c r="AE39" s="5">
        <f t="shared" si="42"/>
        <v>-2.5</v>
      </c>
      <c r="AF39" s="5">
        <f t="shared" si="43"/>
        <v>-0.5</v>
      </c>
      <c r="AG39" s="5">
        <f t="shared" si="44"/>
        <v>1</v>
      </c>
      <c r="AH39" s="5">
        <f t="shared" si="45"/>
        <v>-0.5</v>
      </c>
    </row>
    <row r="40" spans="1:34" x14ac:dyDescent="0.3">
      <c r="A40" s="5">
        <v>8</v>
      </c>
      <c r="B40" s="12">
        <v>0</v>
      </c>
      <c r="C40" s="5">
        <v>0</v>
      </c>
      <c r="D40" s="5">
        <f t="shared" si="24"/>
        <v>1</v>
      </c>
      <c r="E40" s="11">
        <v>1</v>
      </c>
      <c r="F40" s="5">
        <f t="shared" si="25"/>
        <v>1</v>
      </c>
      <c r="G40" s="5">
        <f t="shared" si="26"/>
        <v>1</v>
      </c>
      <c r="H40" s="5">
        <f t="shared" si="27"/>
        <v>1</v>
      </c>
      <c r="I40" s="1">
        <v>1</v>
      </c>
      <c r="J40" s="12">
        <v>1</v>
      </c>
      <c r="K40" s="5">
        <v>0</v>
      </c>
      <c r="L40" s="5">
        <f t="shared" si="28"/>
        <v>0</v>
      </c>
      <c r="M40" s="11">
        <v>-2</v>
      </c>
      <c r="N40" s="5">
        <f t="shared" si="29"/>
        <v>-1</v>
      </c>
      <c r="O40" s="5">
        <f t="shared" si="30"/>
        <v>1.4142135623730951</v>
      </c>
      <c r="P40" s="5">
        <f t="shared" si="31"/>
        <v>-1.4142135623730951</v>
      </c>
      <c r="Q40" s="12">
        <v>0</v>
      </c>
      <c r="R40" s="5">
        <v>0</v>
      </c>
      <c r="S40" s="5">
        <f t="shared" si="32"/>
        <v>1</v>
      </c>
      <c r="T40" s="5">
        <v>1</v>
      </c>
      <c r="U40" s="5">
        <f t="shared" si="33"/>
        <v>1</v>
      </c>
      <c r="V40" s="5">
        <f t="shared" si="34"/>
        <v>1</v>
      </c>
      <c r="W40" s="5">
        <f t="shared" si="35"/>
        <v>1</v>
      </c>
      <c r="X40" s="5">
        <f t="shared" si="36"/>
        <v>0.58578643762690485</v>
      </c>
      <c r="Y40" s="5">
        <f t="shared" si="37"/>
        <v>1</v>
      </c>
      <c r="Z40" s="5">
        <f t="shared" si="38"/>
        <v>1</v>
      </c>
      <c r="AA40" s="5">
        <f t="shared" si="23"/>
        <v>8</v>
      </c>
      <c r="AB40" s="5">
        <f t="shared" si="39"/>
        <v>-6</v>
      </c>
      <c r="AC40" s="5">
        <f t="shared" si="40"/>
        <v>-1.5</v>
      </c>
      <c r="AD40" s="5">
        <f t="shared" si="41"/>
        <v>-3</v>
      </c>
      <c r="AE40" s="5">
        <f t="shared" si="42"/>
        <v>-1.5</v>
      </c>
      <c r="AF40" s="5">
        <f t="shared" si="43"/>
        <v>0.5</v>
      </c>
      <c r="AG40" s="5">
        <f t="shared" si="44"/>
        <v>-1</v>
      </c>
      <c r="AH40" s="5">
        <f t="shared" si="45"/>
        <v>0.5</v>
      </c>
    </row>
    <row r="41" spans="1:34" x14ac:dyDescent="0.3">
      <c r="A41" s="5">
        <v>8</v>
      </c>
      <c r="B41" s="12">
        <v>0</v>
      </c>
      <c r="C41" s="5">
        <v>0</v>
      </c>
      <c r="D41" s="5">
        <f t="shared" si="24"/>
        <v>1</v>
      </c>
      <c r="E41" s="11">
        <v>1</v>
      </c>
      <c r="F41" s="5">
        <f t="shared" si="25"/>
        <v>1</v>
      </c>
      <c r="G41" s="5">
        <f t="shared" si="26"/>
        <v>1</v>
      </c>
      <c r="H41" s="5">
        <f t="shared" si="27"/>
        <v>1</v>
      </c>
      <c r="I41" s="1">
        <v>1</v>
      </c>
      <c r="J41" s="12">
        <v>1</v>
      </c>
      <c r="K41" s="5">
        <v>0</v>
      </c>
      <c r="L41" s="5">
        <f t="shared" si="28"/>
        <v>0</v>
      </c>
      <c r="M41" s="11">
        <v>-3</v>
      </c>
      <c r="N41" s="5">
        <f t="shared" si="29"/>
        <v>-1</v>
      </c>
      <c r="O41" s="5">
        <f t="shared" si="30"/>
        <v>1.7320508075688772</v>
      </c>
      <c r="P41" s="5">
        <f t="shared" si="31"/>
        <v>-1.7320508075688772</v>
      </c>
      <c r="Q41" s="12">
        <v>0</v>
      </c>
      <c r="R41" s="5">
        <v>0</v>
      </c>
      <c r="S41" s="5">
        <f t="shared" si="32"/>
        <v>1</v>
      </c>
      <c r="T41" s="5">
        <v>1</v>
      </c>
      <c r="U41" s="5">
        <f t="shared" si="33"/>
        <v>1</v>
      </c>
      <c r="V41" s="5">
        <f t="shared" si="34"/>
        <v>1</v>
      </c>
      <c r="W41" s="5">
        <f t="shared" si="35"/>
        <v>1</v>
      </c>
      <c r="X41" s="5">
        <f t="shared" si="36"/>
        <v>0.26794919243112281</v>
      </c>
      <c r="Y41" s="5">
        <f t="shared" si="37"/>
        <v>1</v>
      </c>
      <c r="Z41" s="5">
        <f t="shared" si="38"/>
        <v>1</v>
      </c>
      <c r="AA41" s="5">
        <f t="shared" si="23"/>
        <v>8</v>
      </c>
      <c r="AB41" s="5">
        <f t="shared" si="39"/>
        <v>-6</v>
      </c>
      <c r="AC41" s="5">
        <f t="shared" si="40"/>
        <v>-1</v>
      </c>
      <c r="AD41" s="5">
        <f t="shared" si="41"/>
        <v>-4</v>
      </c>
      <c r="AE41" s="5">
        <f t="shared" si="42"/>
        <v>-1</v>
      </c>
      <c r="AF41" s="5">
        <f t="shared" si="43"/>
        <v>1</v>
      </c>
      <c r="AG41" s="5">
        <f t="shared" si="44"/>
        <v>-2</v>
      </c>
      <c r="AH41" s="5">
        <f t="shared" si="45"/>
        <v>1</v>
      </c>
    </row>
    <row r="42" spans="1:34" x14ac:dyDescent="0.3">
      <c r="A42" s="5">
        <v>8</v>
      </c>
      <c r="B42" s="12">
        <v>0</v>
      </c>
      <c r="C42" s="5">
        <v>0</v>
      </c>
      <c r="D42" s="5">
        <f t="shared" si="24"/>
        <v>1</v>
      </c>
      <c r="E42" s="11">
        <v>1</v>
      </c>
      <c r="F42" s="5">
        <f t="shared" si="25"/>
        <v>1</v>
      </c>
      <c r="G42" s="5">
        <f t="shared" si="26"/>
        <v>1</v>
      </c>
      <c r="H42" s="5">
        <f t="shared" si="27"/>
        <v>1</v>
      </c>
      <c r="I42" s="1">
        <v>1</v>
      </c>
      <c r="J42" s="12">
        <v>1</v>
      </c>
      <c r="K42" s="5">
        <v>0</v>
      </c>
      <c r="L42" s="5">
        <f t="shared" si="28"/>
        <v>0</v>
      </c>
      <c r="M42" s="11">
        <v>-2</v>
      </c>
      <c r="N42" s="5">
        <f t="shared" si="29"/>
        <v>-1</v>
      </c>
      <c r="O42" s="5">
        <f t="shared" si="30"/>
        <v>1.4142135623730951</v>
      </c>
      <c r="P42" s="5">
        <f t="shared" si="31"/>
        <v>-1.4142135623730951</v>
      </c>
      <c r="Q42" s="12">
        <v>0</v>
      </c>
      <c r="R42" s="5">
        <v>0</v>
      </c>
      <c r="S42" s="5">
        <f t="shared" si="32"/>
        <v>1</v>
      </c>
      <c r="T42" s="5">
        <v>1</v>
      </c>
      <c r="U42" s="5">
        <f t="shared" si="33"/>
        <v>1</v>
      </c>
      <c r="V42" s="5">
        <f t="shared" si="34"/>
        <v>1</v>
      </c>
      <c r="W42" s="5">
        <f t="shared" si="35"/>
        <v>1</v>
      </c>
      <c r="X42" s="5">
        <f t="shared" si="36"/>
        <v>0.58578643762690485</v>
      </c>
      <c r="Y42" s="5">
        <f t="shared" si="37"/>
        <v>1</v>
      </c>
      <c r="Z42" s="5">
        <f t="shared" si="38"/>
        <v>1</v>
      </c>
      <c r="AA42" s="5">
        <f t="shared" si="23"/>
        <v>8</v>
      </c>
      <c r="AB42" s="5">
        <f t="shared" si="39"/>
        <v>-6</v>
      </c>
      <c r="AC42" s="5">
        <f t="shared" si="40"/>
        <v>-1.5</v>
      </c>
      <c r="AD42" s="5">
        <f t="shared" si="41"/>
        <v>-3</v>
      </c>
      <c r="AE42" s="5">
        <f t="shared" si="42"/>
        <v>-1.5</v>
      </c>
      <c r="AF42" s="5">
        <f t="shared" si="43"/>
        <v>0.5</v>
      </c>
      <c r="AG42" s="5">
        <f t="shared" si="44"/>
        <v>-1</v>
      </c>
      <c r="AH42" s="5">
        <f t="shared" si="45"/>
        <v>0.5</v>
      </c>
    </row>
    <row r="43" spans="1:34" x14ac:dyDescent="0.3">
      <c r="A43" s="5">
        <v>8</v>
      </c>
      <c r="B43" s="12">
        <v>0</v>
      </c>
      <c r="C43" s="5">
        <v>0</v>
      </c>
      <c r="D43" s="5">
        <f t="shared" si="24"/>
        <v>1</v>
      </c>
      <c r="E43" s="11">
        <v>1</v>
      </c>
      <c r="F43" s="5">
        <f t="shared" si="25"/>
        <v>1</v>
      </c>
      <c r="G43" s="5">
        <f t="shared" si="26"/>
        <v>1</v>
      </c>
      <c r="H43" s="5">
        <f t="shared" si="27"/>
        <v>1</v>
      </c>
      <c r="I43" s="1">
        <v>1</v>
      </c>
      <c r="J43" s="12">
        <v>1</v>
      </c>
      <c r="K43" s="5">
        <v>0</v>
      </c>
      <c r="L43" s="5">
        <f t="shared" si="28"/>
        <v>0</v>
      </c>
      <c r="M43" s="11">
        <v>-2</v>
      </c>
      <c r="N43" s="5">
        <f t="shared" si="29"/>
        <v>-1</v>
      </c>
      <c r="O43" s="5">
        <f t="shared" si="30"/>
        <v>1.4142135623730951</v>
      </c>
      <c r="P43" s="5">
        <f t="shared" si="31"/>
        <v>-1.4142135623730951</v>
      </c>
      <c r="Q43" s="12">
        <v>0</v>
      </c>
      <c r="R43" s="5">
        <v>0</v>
      </c>
      <c r="S43" s="5">
        <f t="shared" si="32"/>
        <v>1</v>
      </c>
      <c r="T43" s="5">
        <v>1</v>
      </c>
      <c r="U43" s="5">
        <f t="shared" si="33"/>
        <v>1</v>
      </c>
      <c r="V43" s="5">
        <f t="shared" si="34"/>
        <v>1</v>
      </c>
      <c r="W43" s="5">
        <f t="shared" si="35"/>
        <v>1</v>
      </c>
      <c r="X43" s="5">
        <f t="shared" si="36"/>
        <v>0.58578643762690485</v>
      </c>
      <c r="Y43" s="5">
        <f t="shared" si="37"/>
        <v>1</v>
      </c>
      <c r="Z43" s="5">
        <f t="shared" si="38"/>
        <v>1</v>
      </c>
      <c r="AA43" s="5">
        <f t="shared" si="23"/>
        <v>8</v>
      </c>
      <c r="AB43" s="5">
        <f t="shared" si="39"/>
        <v>-6</v>
      </c>
      <c r="AC43" s="5">
        <f t="shared" si="40"/>
        <v>-1.5</v>
      </c>
      <c r="AD43" s="5">
        <f t="shared" si="41"/>
        <v>-3</v>
      </c>
      <c r="AE43" s="5">
        <f t="shared" si="42"/>
        <v>-1.5</v>
      </c>
      <c r="AF43" s="5">
        <f t="shared" si="43"/>
        <v>0.5</v>
      </c>
      <c r="AG43" s="5">
        <f t="shared" si="44"/>
        <v>-1</v>
      </c>
      <c r="AH43" s="5">
        <f t="shared" si="45"/>
        <v>0.5</v>
      </c>
    </row>
    <row r="44" spans="1:34" x14ac:dyDescent="0.3">
      <c r="A44" s="5">
        <v>8</v>
      </c>
      <c r="B44" s="12">
        <v>0</v>
      </c>
      <c r="C44" s="5">
        <v>0</v>
      </c>
      <c r="D44" s="5">
        <f t="shared" si="24"/>
        <v>1</v>
      </c>
      <c r="E44" s="11">
        <v>1</v>
      </c>
      <c r="F44" s="5">
        <f t="shared" si="25"/>
        <v>1</v>
      </c>
      <c r="G44" s="5">
        <f t="shared" si="26"/>
        <v>1</v>
      </c>
      <c r="H44" s="5">
        <f t="shared" si="27"/>
        <v>1</v>
      </c>
      <c r="I44" s="1">
        <v>1</v>
      </c>
      <c r="J44" s="12">
        <v>1</v>
      </c>
      <c r="K44" s="5">
        <v>0</v>
      </c>
      <c r="L44" s="5">
        <f t="shared" si="28"/>
        <v>0</v>
      </c>
      <c r="M44" s="11">
        <v>-3</v>
      </c>
      <c r="N44" s="5">
        <f t="shared" si="29"/>
        <v>-1</v>
      </c>
      <c r="O44" s="5">
        <f t="shared" si="30"/>
        <v>1.7320508075688772</v>
      </c>
      <c r="P44" s="5">
        <f t="shared" si="31"/>
        <v>-1.7320508075688772</v>
      </c>
      <c r="Q44" s="12">
        <v>0</v>
      </c>
      <c r="R44" s="5">
        <v>0</v>
      </c>
      <c r="S44" s="5">
        <f t="shared" si="32"/>
        <v>1</v>
      </c>
      <c r="T44" s="5">
        <v>1</v>
      </c>
      <c r="U44" s="5">
        <f t="shared" si="33"/>
        <v>1</v>
      </c>
      <c r="V44" s="5">
        <f t="shared" si="34"/>
        <v>1</v>
      </c>
      <c r="W44" s="5">
        <f t="shared" si="35"/>
        <v>1</v>
      </c>
      <c r="X44" s="5">
        <f t="shared" si="36"/>
        <v>0.26794919243112281</v>
      </c>
      <c r="Y44" s="5">
        <f t="shared" si="37"/>
        <v>1</v>
      </c>
      <c r="Z44" s="5">
        <f t="shared" si="38"/>
        <v>1</v>
      </c>
      <c r="AA44" s="5">
        <f t="shared" si="23"/>
        <v>8</v>
      </c>
      <c r="AB44" s="5">
        <f t="shared" si="39"/>
        <v>-6</v>
      </c>
      <c r="AC44" s="5">
        <f t="shared" si="40"/>
        <v>-1</v>
      </c>
      <c r="AD44" s="5">
        <f t="shared" si="41"/>
        <v>-4</v>
      </c>
      <c r="AE44" s="5">
        <f t="shared" si="42"/>
        <v>-1</v>
      </c>
      <c r="AF44" s="5">
        <f t="shared" si="43"/>
        <v>1</v>
      </c>
      <c r="AG44" s="5">
        <f t="shared" si="44"/>
        <v>-2</v>
      </c>
      <c r="AH44" s="5">
        <f t="shared" si="45"/>
        <v>1</v>
      </c>
    </row>
    <row r="45" spans="1:34" x14ac:dyDescent="0.3">
      <c r="A45" s="5">
        <v>7</v>
      </c>
      <c r="B45" s="12">
        <v>0</v>
      </c>
      <c r="C45" s="5">
        <v>1</v>
      </c>
      <c r="D45" s="5">
        <f t="shared" si="24"/>
        <v>0</v>
      </c>
      <c r="E45" s="11">
        <v>1</v>
      </c>
      <c r="F45" s="5">
        <f t="shared" si="25"/>
        <v>1</v>
      </c>
      <c r="G45" s="5">
        <f t="shared" si="26"/>
        <v>1</v>
      </c>
      <c r="H45" s="5">
        <f t="shared" si="27"/>
        <v>1</v>
      </c>
      <c r="I45" s="1">
        <v>0</v>
      </c>
      <c r="J45" s="12">
        <v>0</v>
      </c>
      <c r="K45" s="5">
        <v>0</v>
      </c>
      <c r="L45" s="5">
        <f t="shared" si="28"/>
        <v>1</v>
      </c>
      <c r="M45" s="11">
        <v>-3</v>
      </c>
      <c r="N45" s="5">
        <f t="shared" si="29"/>
        <v>-1</v>
      </c>
      <c r="O45" s="5">
        <f t="shared" si="30"/>
        <v>1.7320508075688772</v>
      </c>
      <c r="P45" s="5">
        <f t="shared" si="31"/>
        <v>-1.7320508075688772</v>
      </c>
      <c r="Q45" s="12">
        <v>0</v>
      </c>
      <c r="R45" s="5">
        <v>0</v>
      </c>
      <c r="S45" s="5">
        <f t="shared" si="32"/>
        <v>1</v>
      </c>
      <c r="T45" s="5">
        <v>1</v>
      </c>
      <c r="U45" s="5">
        <f t="shared" si="33"/>
        <v>1</v>
      </c>
      <c r="V45" s="5">
        <f t="shared" si="34"/>
        <v>1</v>
      </c>
      <c r="W45" s="5">
        <f t="shared" si="35"/>
        <v>1</v>
      </c>
      <c r="X45" s="5">
        <f t="shared" si="36"/>
        <v>0.26794919243112281</v>
      </c>
      <c r="Y45" s="5">
        <f t="shared" si="37"/>
        <v>1</v>
      </c>
      <c r="Z45" s="5">
        <f t="shared" si="38"/>
        <v>0</v>
      </c>
      <c r="AA45" s="5">
        <f t="shared" si="23"/>
        <v>7</v>
      </c>
      <c r="AB45" s="5">
        <f t="shared" si="39"/>
        <v>-6</v>
      </c>
      <c r="AC45" s="5">
        <f t="shared" si="40"/>
        <v>-1</v>
      </c>
      <c r="AD45" s="5">
        <f t="shared" si="41"/>
        <v>-4</v>
      </c>
      <c r="AE45" s="5">
        <f t="shared" si="42"/>
        <v>-1</v>
      </c>
      <c r="AF45" s="5">
        <f t="shared" si="43"/>
        <v>1</v>
      </c>
      <c r="AG45" s="5">
        <f t="shared" si="44"/>
        <v>-2</v>
      </c>
      <c r="AH45" s="5">
        <f t="shared" si="45"/>
        <v>1</v>
      </c>
    </row>
    <row r="46" spans="1:34" x14ac:dyDescent="0.3">
      <c r="A46" s="5">
        <v>7</v>
      </c>
      <c r="B46" s="12">
        <v>0</v>
      </c>
      <c r="C46" s="5">
        <v>1</v>
      </c>
      <c r="D46" s="5">
        <f t="shared" si="24"/>
        <v>0</v>
      </c>
      <c r="E46" s="11">
        <v>2</v>
      </c>
      <c r="F46" s="5">
        <f t="shared" si="25"/>
        <v>1</v>
      </c>
      <c r="G46" s="5">
        <f t="shared" si="26"/>
        <v>1.4142135623730951</v>
      </c>
      <c r="H46" s="5">
        <f t="shared" si="27"/>
        <v>1.4142135623730951</v>
      </c>
      <c r="I46" s="1">
        <v>0</v>
      </c>
      <c r="J46" s="12">
        <v>0</v>
      </c>
      <c r="K46" s="5">
        <v>0</v>
      </c>
      <c r="L46" s="5">
        <f t="shared" si="28"/>
        <v>1</v>
      </c>
      <c r="M46" s="11">
        <v>2</v>
      </c>
      <c r="N46" s="5">
        <f t="shared" si="29"/>
        <v>1</v>
      </c>
      <c r="O46" s="5">
        <f t="shared" si="30"/>
        <v>1.4142135623730951</v>
      </c>
      <c r="P46" s="5">
        <f t="shared" si="31"/>
        <v>1.4142135623730951</v>
      </c>
      <c r="Q46" s="12">
        <v>0</v>
      </c>
      <c r="R46" s="5">
        <v>0</v>
      </c>
      <c r="S46" s="5">
        <f t="shared" si="32"/>
        <v>1</v>
      </c>
      <c r="T46" s="5">
        <v>1</v>
      </c>
      <c r="U46" s="5">
        <f t="shared" si="33"/>
        <v>1</v>
      </c>
      <c r="V46" s="5">
        <f t="shared" si="34"/>
        <v>1</v>
      </c>
      <c r="W46" s="5">
        <f t="shared" si="35"/>
        <v>1</v>
      </c>
      <c r="X46" s="5">
        <f t="shared" si="36"/>
        <v>3.8284271247461898</v>
      </c>
      <c r="Y46" s="5">
        <f t="shared" si="37"/>
        <v>1</v>
      </c>
      <c r="Z46" s="5">
        <f t="shared" si="38"/>
        <v>0</v>
      </c>
      <c r="AA46" s="5">
        <f t="shared" ref="AA46:AA77" si="46">A46</f>
        <v>7</v>
      </c>
      <c r="AB46" s="5">
        <f t="shared" si="39"/>
        <v>-6</v>
      </c>
      <c r="AC46" s="5">
        <f t="shared" si="40"/>
        <v>-2.5</v>
      </c>
      <c r="AD46" s="5">
        <f t="shared" si="41"/>
        <v>-2.5</v>
      </c>
      <c r="AE46" s="5">
        <f t="shared" si="42"/>
        <v>-1</v>
      </c>
      <c r="AF46" s="5">
        <f t="shared" si="43"/>
        <v>-0.5</v>
      </c>
      <c r="AG46" s="5">
        <f t="shared" si="44"/>
        <v>-0.5</v>
      </c>
      <c r="AH46" s="5">
        <f t="shared" si="45"/>
        <v>1</v>
      </c>
    </row>
    <row r="47" spans="1:34" x14ac:dyDescent="0.3">
      <c r="A47" s="5">
        <v>7</v>
      </c>
      <c r="B47" s="12">
        <v>0</v>
      </c>
      <c r="C47" s="5">
        <v>1</v>
      </c>
      <c r="D47" s="5">
        <f t="shared" si="24"/>
        <v>0</v>
      </c>
      <c r="E47" s="11">
        <v>2</v>
      </c>
      <c r="F47" s="5">
        <f t="shared" si="25"/>
        <v>1</v>
      </c>
      <c r="G47" s="5">
        <f t="shared" si="26"/>
        <v>1.4142135623730951</v>
      </c>
      <c r="H47" s="5">
        <f t="shared" si="27"/>
        <v>1.4142135623730951</v>
      </c>
      <c r="I47" s="1">
        <v>0</v>
      </c>
      <c r="J47" s="12">
        <v>0</v>
      </c>
      <c r="K47" s="5">
        <v>0</v>
      </c>
      <c r="L47" s="5">
        <f t="shared" si="28"/>
        <v>1</v>
      </c>
      <c r="M47" s="11">
        <v>1</v>
      </c>
      <c r="N47" s="5">
        <f t="shared" si="29"/>
        <v>1</v>
      </c>
      <c r="O47" s="5">
        <f t="shared" si="30"/>
        <v>1</v>
      </c>
      <c r="P47" s="5">
        <f t="shared" si="31"/>
        <v>1</v>
      </c>
      <c r="Q47" s="12">
        <v>0</v>
      </c>
      <c r="R47" s="5">
        <v>0</v>
      </c>
      <c r="S47" s="5">
        <f t="shared" si="32"/>
        <v>1</v>
      </c>
      <c r="T47" s="5">
        <v>1</v>
      </c>
      <c r="U47" s="5">
        <f t="shared" si="33"/>
        <v>1</v>
      </c>
      <c r="V47" s="5">
        <f t="shared" si="34"/>
        <v>1</v>
      </c>
      <c r="W47" s="5">
        <f t="shared" si="35"/>
        <v>1</v>
      </c>
      <c r="X47" s="5">
        <f t="shared" si="36"/>
        <v>3.4142135623730949</v>
      </c>
      <c r="Y47" s="5">
        <f t="shared" si="37"/>
        <v>1</v>
      </c>
      <c r="Z47" s="5">
        <f t="shared" si="38"/>
        <v>0</v>
      </c>
      <c r="AA47" s="5">
        <f t="shared" si="46"/>
        <v>7</v>
      </c>
      <c r="AB47" s="5">
        <f t="shared" si="39"/>
        <v>-6</v>
      </c>
      <c r="AC47" s="5">
        <f t="shared" si="40"/>
        <v>-3</v>
      </c>
      <c r="AD47" s="5">
        <f t="shared" si="41"/>
        <v>-1.5</v>
      </c>
      <c r="AE47" s="5">
        <f t="shared" si="42"/>
        <v>-1.5</v>
      </c>
      <c r="AF47" s="5">
        <f t="shared" si="43"/>
        <v>-1</v>
      </c>
      <c r="AG47" s="5">
        <f t="shared" si="44"/>
        <v>0.5</v>
      </c>
      <c r="AH47" s="5">
        <f t="shared" si="45"/>
        <v>0.5</v>
      </c>
    </row>
    <row r="48" spans="1:34" x14ac:dyDescent="0.3">
      <c r="A48" s="5">
        <v>7</v>
      </c>
      <c r="B48" s="12">
        <v>0</v>
      </c>
      <c r="C48" s="5">
        <v>1</v>
      </c>
      <c r="D48" s="5">
        <f t="shared" si="24"/>
        <v>0</v>
      </c>
      <c r="E48" s="11">
        <v>2</v>
      </c>
      <c r="F48" s="5">
        <f t="shared" si="25"/>
        <v>1</v>
      </c>
      <c r="G48" s="5">
        <f t="shared" si="26"/>
        <v>1.4142135623730951</v>
      </c>
      <c r="H48" s="5">
        <f t="shared" si="27"/>
        <v>1.4142135623730951</v>
      </c>
      <c r="I48" s="1">
        <v>0</v>
      </c>
      <c r="J48" s="12">
        <v>0</v>
      </c>
      <c r="K48" s="5">
        <v>0</v>
      </c>
      <c r="L48" s="5">
        <f t="shared" si="28"/>
        <v>1</v>
      </c>
      <c r="M48" s="11">
        <v>1</v>
      </c>
      <c r="N48" s="5">
        <f t="shared" si="29"/>
        <v>1</v>
      </c>
      <c r="O48" s="5">
        <f t="shared" si="30"/>
        <v>1</v>
      </c>
      <c r="P48" s="5">
        <f t="shared" si="31"/>
        <v>1</v>
      </c>
      <c r="Q48" s="12">
        <v>0</v>
      </c>
      <c r="R48" s="5">
        <v>0</v>
      </c>
      <c r="S48" s="5">
        <f t="shared" si="32"/>
        <v>1</v>
      </c>
      <c r="T48" s="5">
        <v>1</v>
      </c>
      <c r="U48" s="5">
        <f t="shared" si="33"/>
        <v>1</v>
      </c>
      <c r="V48" s="5">
        <f t="shared" si="34"/>
        <v>1</v>
      </c>
      <c r="W48" s="5">
        <f t="shared" si="35"/>
        <v>1</v>
      </c>
      <c r="X48" s="5">
        <f t="shared" si="36"/>
        <v>3.4142135623730949</v>
      </c>
      <c r="Y48" s="5">
        <f t="shared" si="37"/>
        <v>1</v>
      </c>
      <c r="Z48" s="5">
        <f t="shared" si="38"/>
        <v>0</v>
      </c>
      <c r="AA48" s="5">
        <f t="shared" si="46"/>
        <v>7</v>
      </c>
      <c r="AB48" s="5">
        <f t="shared" si="39"/>
        <v>-6</v>
      </c>
      <c r="AC48" s="5">
        <f t="shared" si="40"/>
        <v>-3</v>
      </c>
      <c r="AD48" s="5">
        <f t="shared" si="41"/>
        <v>-1.5</v>
      </c>
      <c r="AE48" s="5">
        <f t="shared" si="42"/>
        <v>-1.5</v>
      </c>
      <c r="AF48" s="5">
        <f t="shared" si="43"/>
        <v>-1</v>
      </c>
      <c r="AG48" s="5">
        <f t="shared" si="44"/>
        <v>0.5</v>
      </c>
      <c r="AH48" s="5">
        <f t="shared" si="45"/>
        <v>0.5</v>
      </c>
    </row>
    <row r="49" spans="1:34" x14ac:dyDescent="0.3">
      <c r="A49" s="5">
        <v>7</v>
      </c>
      <c r="B49" s="12">
        <v>0</v>
      </c>
      <c r="C49" s="5">
        <v>1</v>
      </c>
      <c r="D49" s="5">
        <f t="shared" si="24"/>
        <v>0</v>
      </c>
      <c r="E49" s="11">
        <v>1</v>
      </c>
      <c r="F49" s="5">
        <f t="shared" si="25"/>
        <v>1</v>
      </c>
      <c r="G49" s="5">
        <f t="shared" si="26"/>
        <v>1</v>
      </c>
      <c r="H49" s="5">
        <f t="shared" si="27"/>
        <v>1</v>
      </c>
      <c r="I49" s="1">
        <v>0</v>
      </c>
      <c r="J49" s="12">
        <v>0</v>
      </c>
      <c r="K49" s="5">
        <v>0</v>
      </c>
      <c r="L49" s="5">
        <f t="shared" si="28"/>
        <v>1</v>
      </c>
      <c r="M49" s="11">
        <v>2</v>
      </c>
      <c r="N49" s="5">
        <f t="shared" si="29"/>
        <v>1</v>
      </c>
      <c r="O49" s="5">
        <f t="shared" si="30"/>
        <v>1.4142135623730951</v>
      </c>
      <c r="P49" s="5">
        <f t="shared" si="31"/>
        <v>1.4142135623730951</v>
      </c>
      <c r="Q49" s="12">
        <v>0</v>
      </c>
      <c r="R49" s="5">
        <v>0</v>
      </c>
      <c r="S49" s="5">
        <f t="shared" si="32"/>
        <v>1</v>
      </c>
      <c r="T49" s="5">
        <v>1</v>
      </c>
      <c r="U49" s="5">
        <f t="shared" si="33"/>
        <v>1</v>
      </c>
      <c r="V49" s="5">
        <f t="shared" si="34"/>
        <v>1</v>
      </c>
      <c r="W49" s="5">
        <f t="shared" si="35"/>
        <v>1</v>
      </c>
      <c r="X49" s="5">
        <f t="shared" si="36"/>
        <v>3.4142135623730949</v>
      </c>
      <c r="Y49" s="5">
        <f t="shared" si="37"/>
        <v>1</v>
      </c>
      <c r="Z49" s="5">
        <f t="shared" si="38"/>
        <v>0</v>
      </c>
      <c r="AA49" s="5">
        <f t="shared" si="46"/>
        <v>7</v>
      </c>
      <c r="AB49" s="5">
        <f t="shared" si="39"/>
        <v>-6</v>
      </c>
      <c r="AC49" s="5">
        <f t="shared" si="40"/>
        <v>-1.5</v>
      </c>
      <c r="AD49" s="5">
        <f t="shared" si="41"/>
        <v>-3</v>
      </c>
      <c r="AE49" s="5">
        <f t="shared" si="42"/>
        <v>-1.5</v>
      </c>
      <c r="AF49" s="5">
        <f t="shared" si="43"/>
        <v>0.5</v>
      </c>
      <c r="AG49" s="5">
        <f t="shared" si="44"/>
        <v>-1</v>
      </c>
      <c r="AH49" s="5">
        <f t="shared" si="45"/>
        <v>0.5</v>
      </c>
    </row>
    <row r="50" spans="1:34" x14ac:dyDescent="0.3">
      <c r="A50" s="5">
        <v>7</v>
      </c>
      <c r="B50" s="12">
        <v>1</v>
      </c>
      <c r="C50" s="5">
        <v>0</v>
      </c>
      <c r="D50" s="5">
        <f t="shared" si="24"/>
        <v>0</v>
      </c>
      <c r="E50" s="11">
        <v>-5</v>
      </c>
      <c r="F50" s="5">
        <f t="shared" si="25"/>
        <v>-1</v>
      </c>
      <c r="G50" s="5">
        <f t="shared" si="26"/>
        <v>2.2360679774997898</v>
      </c>
      <c r="H50" s="5">
        <f t="shared" si="27"/>
        <v>-2.2360679774997898</v>
      </c>
      <c r="I50" s="1">
        <v>1</v>
      </c>
      <c r="J50" s="12">
        <v>0</v>
      </c>
      <c r="K50" s="5">
        <v>0</v>
      </c>
      <c r="L50" s="5">
        <f t="shared" si="28"/>
        <v>1</v>
      </c>
      <c r="M50" s="11">
        <v>2</v>
      </c>
      <c r="N50" s="5">
        <f t="shared" si="29"/>
        <v>1</v>
      </c>
      <c r="O50" s="5">
        <f t="shared" si="30"/>
        <v>1.4142135623730951</v>
      </c>
      <c r="P50" s="5">
        <f t="shared" si="31"/>
        <v>1.4142135623730951</v>
      </c>
      <c r="Q50" s="12">
        <v>0</v>
      </c>
      <c r="R50" s="5">
        <v>0</v>
      </c>
      <c r="S50" s="5">
        <f t="shared" si="32"/>
        <v>1</v>
      </c>
      <c r="T50" s="5">
        <v>1</v>
      </c>
      <c r="U50" s="5">
        <f t="shared" si="33"/>
        <v>1</v>
      </c>
      <c r="V50" s="5">
        <f t="shared" si="34"/>
        <v>1</v>
      </c>
      <c r="W50" s="5">
        <f t="shared" si="35"/>
        <v>1</v>
      </c>
      <c r="X50" s="5">
        <f t="shared" si="36"/>
        <v>0.17814558487330512</v>
      </c>
      <c r="Y50" s="5">
        <f t="shared" si="37"/>
        <v>1</v>
      </c>
      <c r="Z50" s="5">
        <f t="shared" si="38"/>
        <v>1</v>
      </c>
      <c r="AA50" s="5">
        <f t="shared" si="46"/>
        <v>7</v>
      </c>
      <c r="AB50" s="5">
        <f t="shared" si="39"/>
        <v>-6</v>
      </c>
      <c r="AC50" s="5">
        <f t="shared" si="40"/>
        <v>-5.5</v>
      </c>
      <c r="AD50" s="5">
        <f t="shared" si="41"/>
        <v>-1</v>
      </c>
      <c r="AE50" s="5">
        <f t="shared" si="42"/>
        <v>0.5</v>
      </c>
      <c r="AF50" s="5">
        <f t="shared" si="43"/>
        <v>-3.5</v>
      </c>
      <c r="AG50" s="5">
        <f t="shared" si="44"/>
        <v>1</v>
      </c>
      <c r="AH50" s="5">
        <f t="shared" si="45"/>
        <v>2.5</v>
      </c>
    </row>
    <row r="51" spans="1:34" x14ac:dyDescent="0.3">
      <c r="A51" s="5">
        <v>7</v>
      </c>
      <c r="B51" s="12">
        <v>0</v>
      </c>
      <c r="C51" s="5">
        <v>0</v>
      </c>
      <c r="D51" s="5">
        <f t="shared" si="24"/>
        <v>1</v>
      </c>
      <c r="E51" s="11">
        <v>5</v>
      </c>
      <c r="F51" s="5">
        <f t="shared" si="25"/>
        <v>1</v>
      </c>
      <c r="G51" s="5">
        <f t="shared" si="26"/>
        <v>2.2360679774997898</v>
      </c>
      <c r="H51" s="5">
        <f t="shared" si="27"/>
        <v>2.2360679774997898</v>
      </c>
      <c r="I51" s="1">
        <v>0</v>
      </c>
      <c r="J51" s="12">
        <v>0</v>
      </c>
      <c r="K51" s="5">
        <v>1</v>
      </c>
      <c r="L51" s="5">
        <f t="shared" si="28"/>
        <v>0</v>
      </c>
      <c r="M51" s="11">
        <v>2</v>
      </c>
      <c r="N51" s="5">
        <f t="shared" si="29"/>
        <v>1</v>
      </c>
      <c r="O51" s="5">
        <f t="shared" si="30"/>
        <v>1.4142135623730951</v>
      </c>
      <c r="P51" s="5">
        <f t="shared" si="31"/>
        <v>1.4142135623730951</v>
      </c>
      <c r="Q51" s="12">
        <v>0</v>
      </c>
      <c r="R51" s="5">
        <v>0</v>
      </c>
      <c r="S51" s="5">
        <f t="shared" si="32"/>
        <v>1</v>
      </c>
      <c r="T51" s="5">
        <v>1</v>
      </c>
      <c r="U51" s="5">
        <f t="shared" si="33"/>
        <v>1</v>
      </c>
      <c r="V51" s="5">
        <f t="shared" si="34"/>
        <v>1</v>
      </c>
      <c r="W51" s="5">
        <f t="shared" si="35"/>
        <v>1</v>
      </c>
      <c r="X51" s="5">
        <f t="shared" si="36"/>
        <v>4.6502815398728847</v>
      </c>
      <c r="Y51" s="5">
        <f t="shared" si="37"/>
        <v>1</v>
      </c>
      <c r="Z51" s="5">
        <f t="shared" si="38"/>
        <v>0</v>
      </c>
      <c r="AA51" s="5">
        <f t="shared" si="46"/>
        <v>7</v>
      </c>
      <c r="AB51" s="5">
        <f t="shared" si="39"/>
        <v>-6</v>
      </c>
      <c r="AC51" s="5">
        <f t="shared" si="40"/>
        <v>-5.5</v>
      </c>
      <c r="AD51" s="5">
        <f t="shared" si="41"/>
        <v>-1</v>
      </c>
      <c r="AE51" s="5">
        <f t="shared" si="42"/>
        <v>0.5</v>
      </c>
      <c r="AF51" s="5">
        <f t="shared" si="43"/>
        <v>-3.5</v>
      </c>
      <c r="AG51" s="5">
        <f t="shared" si="44"/>
        <v>1</v>
      </c>
      <c r="AH51" s="5">
        <f t="shared" si="45"/>
        <v>2.5</v>
      </c>
    </row>
    <row r="52" spans="1:34" x14ac:dyDescent="0.3">
      <c r="A52" s="5">
        <v>7</v>
      </c>
      <c r="B52" s="12">
        <v>0</v>
      </c>
      <c r="C52" s="5">
        <v>0</v>
      </c>
      <c r="D52" s="5">
        <f t="shared" si="24"/>
        <v>1</v>
      </c>
      <c r="E52" s="11">
        <v>2</v>
      </c>
      <c r="F52" s="5">
        <f t="shared" si="25"/>
        <v>1</v>
      </c>
      <c r="G52" s="5">
        <f t="shared" si="26"/>
        <v>1.4142135623730951</v>
      </c>
      <c r="H52" s="5">
        <f t="shared" si="27"/>
        <v>1.4142135623730951</v>
      </c>
      <c r="I52" s="1">
        <v>0</v>
      </c>
      <c r="J52" s="12">
        <v>0</v>
      </c>
      <c r="K52" s="5">
        <v>1</v>
      </c>
      <c r="L52" s="5">
        <f t="shared" si="28"/>
        <v>0</v>
      </c>
      <c r="M52" s="11">
        <v>1</v>
      </c>
      <c r="N52" s="5">
        <f t="shared" si="29"/>
        <v>1</v>
      </c>
      <c r="O52" s="5">
        <f t="shared" si="30"/>
        <v>1</v>
      </c>
      <c r="P52" s="5">
        <f t="shared" si="31"/>
        <v>1</v>
      </c>
      <c r="Q52" s="12">
        <v>0</v>
      </c>
      <c r="R52" s="5">
        <v>0</v>
      </c>
      <c r="S52" s="5">
        <f t="shared" si="32"/>
        <v>1</v>
      </c>
      <c r="T52" s="5">
        <v>1</v>
      </c>
      <c r="U52" s="5">
        <f t="shared" si="33"/>
        <v>1</v>
      </c>
      <c r="V52" s="5">
        <f t="shared" si="34"/>
        <v>1</v>
      </c>
      <c r="W52" s="5">
        <f t="shared" si="35"/>
        <v>1</v>
      </c>
      <c r="X52" s="5">
        <f t="shared" si="36"/>
        <v>3.4142135623730949</v>
      </c>
      <c r="Y52" s="5">
        <f t="shared" si="37"/>
        <v>1</v>
      </c>
      <c r="Z52" s="5">
        <f t="shared" si="38"/>
        <v>0</v>
      </c>
      <c r="AA52" s="5">
        <f t="shared" si="46"/>
        <v>7</v>
      </c>
      <c r="AB52" s="5">
        <f t="shared" si="39"/>
        <v>-6</v>
      </c>
      <c r="AC52" s="5">
        <f t="shared" si="40"/>
        <v>-3</v>
      </c>
      <c r="AD52" s="5">
        <f t="shared" si="41"/>
        <v>-1.5</v>
      </c>
      <c r="AE52" s="5">
        <f t="shared" si="42"/>
        <v>-1.5</v>
      </c>
      <c r="AF52" s="5">
        <f t="shared" si="43"/>
        <v>-1</v>
      </c>
      <c r="AG52" s="5">
        <f t="shared" si="44"/>
        <v>0.5</v>
      </c>
      <c r="AH52" s="5">
        <f t="shared" si="45"/>
        <v>0.5</v>
      </c>
    </row>
    <row r="53" spans="1:34" x14ac:dyDescent="0.3">
      <c r="A53" s="5">
        <v>7</v>
      </c>
      <c r="B53" s="12">
        <v>0</v>
      </c>
      <c r="C53" s="5">
        <v>0</v>
      </c>
      <c r="D53" s="5">
        <f t="shared" si="24"/>
        <v>1</v>
      </c>
      <c r="E53" s="11">
        <v>1</v>
      </c>
      <c r="F53" s="5">
        <f t="shared" si="25"/>
        <v>1</v>
      </c>
      <c r="G53" s="5">
        <f t="shared" si="26"/>
        <v>1</v>
      </c>
      <c r="H53" s="5">
        <f t="shared" si="27"/>
        <v>1</v>
      </c>
      <c r="I53" s="1">
        <v>1</v>
      </c>
      <c r="J53" s="12">
        <v>1</v>
      </c>
      <c r="K53" s="5">
        <v>0</v>
      </c>
      <c r="L53" s="5">
        <f t="shared" si="28"/>
        <v>0</v>
      </c>
      <c r="M53" s="11">
        <v>-1</v>
      </c>
      <c r="N53" s="5">
        <f t="shared" si="29"/>
        <v>-1</v>
      </c>
      <c r="O53" s="5">
        <f t="shared" si="30"/>
        <v>1</v>
      </c>
      <c r="P53" s="5">
        <f t="shared" si="31"/>
        <v>-1</v>
      </c>
      <c r="Q53" s="12">
        <v>0</v>
      </c>
      <c r="R53" s="5">
        <v>0</v>
      </c>
      <c r="S53" s="5">
        <f t="shared" si="32"/>
        <v>1</v>
      </c>
      <c r="T53" s="5">
        <v>1</v>
      </c>
      <c r="U53" s="5">
        <f t="shared" si="33"/>
        <v>1</v>
      </c>
      <c r="V53" s="5">
        <f t="shared" si="34"/>
        <v>1</v>
      </c>
      <c r="W53" s="5">
        <f t="shared" si="35"/>
        <v>1</v>
      </c>
      <c r="X53" s="5">
        <f t="shared" si="36"/>
        <v>1</v>
      </c>
      <c r="Y53" s="5">
        <f t="shared" si="37"/>
        <v>1</v>
      </c>
      <c r="Z53" s="5">
        <f t="shared" si="38"/>
        <v>1</v>
      </c>
      <c r="AA53" s="5">
        <f t="shared" si="46"/>
        <v>7</v>
      </c>
      <c r="AB53" s="5">
        <f t="shared" si="39"/>
        <v>-6</v>
      </c>
      <c r="AC53" s="5">
        <f t="shared" si="40"/>
        <v>-2</v>
      </c>
      <c r="AD53" s="5">
        <f t="shared" si="41"/>
        <v>-2</v>
      </c>
      <c r="AE53" s="5">
        <f t="shared" si="42"/>
        <v>-2</v>
      </c>
      <c r="AF53" s="5">
        <f t="shared" si="43"/>
        <v>0</v>
      </c>
      <c r="AG53" s="5">
        <f t="shared" si="44"/>
        <v>0</v>
      </c>
      <c r="AH53" s="5">
        <f t="shared" si="45"/>
        <v>0</v>
      </c>
    </row>
    <row r="54" spans="1:34" x14ac:dyDescent="0.3">
      <c r="A54" s="5">
        <v>7</v>
      </c>
      <c r="B54" s="12">
        <v>0</v>
      </c>
      <c r="C54" s="5">
        <v>0</v>
      </c>
      <c r="D54" s="5">
        <f t="shared" si="24"/>
        <v>1</v>
      </c>
      <c r="E54" s="11">
        <v>1</v>
      </c>
      <c r="F54" s="5">
        <f t="shared" si="25"/>
        <v>1</v>
      </c>
      <c r="G54" s="5">
        <f t="shared" si="26"/>
        <v>1</v>
      </c>
      <c r="H54" s="5">
        <f t="shared" si="27"/>
        <v>1</v>
      </c>
      <c r="I54" s="1">
        <v>1</v>
      </c>
      <c r="J54" s="12">
        <v>1</v>
      </c>
      <c r="K54" s="5">
        <v>0</v>
      </c>
      <c r="L54" s="5">
        <f t="shared" si="28"/>
        <v>0</v>
      </c>
      <c r="M54" s="11">
        <v>0</v>
      </c>
      <c r="N54" s="5">
        <f t="shared" si="29"/>
        <v>0</v>
      </c>
      <c r="O54" s="5">
        <f t="shared" si="30"/>
        <v>0</v>
      </c>
      <c r="P54" s="5">
        <f t="shared" si="31"/>
        <v>0</v>
      </c>
      <c r="Q54" s="12">
        <v>0</v>
      </c>
      <c r="R54" s="5">
        <v>0</v>
      </c>
      <c r="S54" s="5">
        <f t="shared" si="32"/>
        <v>1</v>
      </c>
      <c r="T54" s="5">
        <v>1</v>
      </c>
      <c r="U54" s="5">
        <f t="shared" si="33"/>
        <v>1</v>
      </c>
      <c r="V54" s="5">
        <f t="shared" si="34"/>
        <v>1</v>
      </c>
      <c r="W54" s="5">
        <f t="shared" si="35"/>
        <v>1</v>
      </c>
      <c r="X54" s="5">
        <f t="shared" si="36"/>
        <v>2</v>
      </c>
      <c r="Y54" s="5">
        <f t="shared" si="37"/>
        <v>1</v>
      </c>
      <c r="Z54" s="5">
        <f t="shared" si="38"/>
        <v>1</v>
      </c>
      <c r="AA54" s="5">
        <f t="shared" si="46"/>
        <v>7</v>
      </c>
      <c r="AB54" s="5">
        <f t="shared" si="39"/>
        <v>-6</v>
      </c>
      <c r="AC54" s="5">
        <f t="shared" si="40"/>
        <v>-2.5</v>
      </c>
      <c r="AD54" s="5">
        <f t="shared" si="41"/>
        <v>-1</v>
      </c>
      <c r="AE54" s="5">
        <f t="shared" si="42"/>
        <v>-2.5</v>
      </c>
      <c r="AF54" s="5">
        <f t="shared" si="43"/>
        <v>-0.5</v>
      </c>
      <c r="AG54" s="5">
        <f t="shared" si="44"/>
        <v>1</v>
      </c>
      <c r="AH54" s="5">
        <f t="shared" si="45"/>
        <v>-0.5</v>
      </c>
    </row>
    <row r="55" spans="1:34" x14ac:dyDescent="0.3">
      <c r="A55" s="5">
        <v>7</v>
      </c>
      <c r="B55" s="12">
        <v>0</v>
      </c>
      <c r="C55" s="5">
        <v>0</v>
      </c>
      <c r="D55" s="5">
        <f t="shared" si="24"/>
        <v>1</v>
      </c>
      <c r="E55" s="11">
        <v>-2</v>
      </c>
      <c r="F55" s="5">
        <f t="shared" si="25"/>
        <v>-1</v>
      </c>
      <c r="G55" s="5">
        <f t="shared" si="26"/>
        <v>1.4142135623730951</v>
      </c>
      <c r="H55" s="5">
        <f t="shared" si="27"/>
        <v>-1.4142135623730951</v>
      </c>
      <c r="I55" s="1">
        <v>1</v>
      </c>
      <c r="J55" s="12">
        <v>1</v>
      </c>
      <c r="K55" s="5">
        <v>0</v>
      </c>
      <c r="L55" s="5">
        <f t="shared" si="28"/>
        <v>0</v>
      </c>
      <c r="M55" s="11">
        <v>-3</v>
      </c>
      <c r="N55" s="5">
        <f t="shared" si="29"/>
        <v>-1</v>
      </c>
      <c r="O55" s="5">
        <f t="shared" si="30"/>
        <v>1.7320508075688772</v>
      </c>
      <c r="P55" s="5">
        <f t="shared" si="31"/>
        <v>-1.7320508075688772</v>
      </c>
      <c r="Q55" s="12">
        <v>0</v>
      </c>
      <c r="R55" s="5">
        <v>0</v>
      </c>
      <c r="S55" s="5">
        <f t="shared" si="32"/>
        <v>1</v>
      </c>
      <c r="T55" s="5">
        <v>1</v>
      </c>
      <c r="U55" s="5">
        <f t="shared" si="33"/>
        <v>1</v>
      </c>
      <c r="V55" s="5">
        <f t="shared" si="34"/>
        <v>1</v>
      </c>
      <c r="W55" s="5">
        <f t="shared" si="35"/>
        <v>1</v>
      </c>
      <c r="X55" s="5">
        <f t="shared" si="36"/>
        <v>-2.1462643699419726</v>
      </c>
      <c r="Y55" s="5">
        <f t="shared" si="37"/>
        <v>0</v>
      </c>
      <c r="Z55" s="5">
        <f t="shared" si="38"/>
        <v>1</v>
      </c>
      <c r="AA55" s="5">
        <f t="shared" si="46"/>
        <v>7</v>
      </c>
      <c r="AB55" s="5">
        <f t="shared" si="39"/>
        <v>-10</v>
      </c>
      <c r="AC55" s="5">
        <f t="shared" si="40"/>
        <v>-8</v>
      </c>
      <c r="AD55" s="5">
        <f t="shared" si="41"/>
        <v>4.5</v>
      </c>
      <c r="AE55" s="5">
        <f t="shared" si="42"/>
        <v>-6.5</v>
      </c>
      <c r="AF55" s="5">
        <f t="shared" si="43"/>
        <v>0</v>
      </c>
      <c r="AG55" s="5">
        <f t="shared" si="44"/>
        <v>-1.5</v>
      </c>
      <c r="AH55" s="5">
        <f t="shared" si="45"/>
        <v>1.5</v>
      </c>
    </row>
    <row r="56" spans="1:34" x14ac:dyDescent="0.3">
      <c r="A56" s="5">
        <v>7</v>
      </c>
      <c r="B56" s="12">
        <v>0</v>
      </c>
      <c r="C56" s="5">
        <v>0</v>
      </c>
      <c r="D56" s="5">
        <f t="shared" si="24"/>
        <v>1</v>
      </c>
      <c r="E56" s="11">
        <v>2</v>
      </c>
      <c r="F56" s="5">
        <f t="shared" si="25"/>
        <v>1</v>
      </c>
      <c r="G56" s="5">
        <f t="shared" si="26"/>
        <v>1.4142135623730951</v>
      </c>
      <c r="H56" s="5">
        <f t="shared" si="27"/>
        <v>1.4142135623730951</v>
      </c>
      <c r="I56" s="1">
        <v>1</v>
      </c>
      <c r="J56" s="12">
        <v>1</v>
      </c>
      <c r="K56" s="5">
        <v>0</v>
      </c>
      <c r="L56" s="5">
        <f t="shared" si="28"/>
        <v>0</v>
      </c>
      <c r="M56" s="11">
        <v>-2</v>
      </c>
      <c r="N56" s="5">
        <f t="shared" si="29"/>
        <v>-1</v>
      </c>
      <c r="O56" s="5">
        <f t="shared" si="30"/>
        <v>1.4142135623730951</v>
      </c>
      <c r="P56" s="5">
        <f t="shared" si="31"/>
        <v>-1.4142135623730951</v>
      </c>
      <c r="Q56" s="12">
        <v>0</v>
      </c>
      <c r="R56" s="5">
        <v>0</v>
      </c>
      <c r="S56" s="5">
        <f t="shared" si="32"/>
        <v>1</v>
      </c>
      <c r="T56" s="5">
        <v>1</v>
      </c>
      <c r="U56" s="5">
        <f t="shared" si="33"/>
        <v>1</v>
      </c>
      <c r="V56" s="5">
        <f t="shared" si="34"/>
        <v>1</v>
      </c>
      <c r="W56" s="5">
        <f t="shared" si="35"/>
        <v>1</v>
      </c>
      <c r="X56" s="5">
        <f t="shared" si="36"/>
        <v>1</v>
      </c>
      <c r="Y56" s="5">
        <f t="shared" si="37"/>
        <v>1</v>
      </c>
      <c r="Z56" s="5">
        <f t="shared" si="38"/>
        <v>1</v>
      </c>
      <c r="AA56" s="5">
        <f t="shared" si="46"/>
        <v>7</v>
      </c>
      <c r="AB56" s="5">
        <f t="shared" si="39"/>
        <v>-6</v>
      </c>
      <c r="AC56" s="5">
        <f t="shared" si="40"/>
        <v>-2.5</v>
      </c>
      <c r="AD56" s="5">
        <f t="shared" si="41"/>
        <v>-2.5</v>
      </c>
      <c r="AE56" s="5">
        <f t="shared" si="42"/>
        <v>-1</v>
      </c>
      <c r="AF56" s="5">
        <f t="shared" si="43"/>
        <v>-0.5</v>
      </c>
      <c r="AG56" s="5">
        <f t="shared" si="44"/>
        <v>-0.5</v>
      </c>
      <c r="AH56" s="5">
        <f t="shared" si="45"/>
        <v>1</v>
      </c>
    </row>
    <row r="57" spans="1:34" x14ac:dyDescent="0.3">
      <c r="A57" s="5">
        <v>7</v>
      </c>
      <c r="B57" s="12">
        <v>0</v>
      </c>
      <c r="C57" s="5">
        <v>0</v>
      </c>
      <c r="D57" s="5">
        <f t="shared" si="24"/>
        <v>1</v>
      </c>
      <c r="E57" s="11">
        <v>2</v>
      </c>
      <c r="F57" s="5">
        <f t="shared" si="25"/>
        <v>1</v>
      </c>
      <c r="G57" s="5">
        <f t="shared" si="26"/>
        <v>1.4142135623730951</v>
      </c>
      <c r="H57" s="5">
        <f t="shared" si="27"/>
        <v>1.4142135623730951</v>
      </c>
      <c r="I57" s="1">
        <v>1</v>
      </c>
      <c r="J57" s="12">
        <v>1</v>
      </c>
      <c r="K57" s="5">
        <v>0</v>
      </c>
      <c r="L57" s="5">
        <f t="shared" si="28"/>
        <v>0</v>
      </c>
      <c r="M57" s="11">
        <v>2</v>
      </c>
      <c r="N57" s="5">
        <f t="shared" si="29"/>
        <v>1</v>
      </c>
      <c r="O57" s="5">
        <f t="shared" si="30"/>
        <v>1.4142135623730951</v>
      </c>
      <c r="P57" s="5">
        <f t="shared" si="31"/>
        <v>1.4142135623730951</v>
      </c>
      <c r="Q57" s="12">
        <v>0</v>
      </c>
      <c r="R57" s="5">
        <v>0</v>
      </c>
      <c r="S57" s="5">
        <f t="shared" si="32"/>
        <v>1</v>
      </c>
      <c r="T57" s="5">
        <v>1</v>
      </c>
      <c r="U57" s="5">
        <f t="shared" si="33"/>
        <v>1</v>
      </c>
      <c r="V57" s="5">
        <f t="shared" si="34"/>
        <v>1</v>
      </c>
      <c r="W57" s="5">
        <f t="shared" si="35"/>
        <v>1</v>
      </c>
      <c r="X57" s="5">
        <f t="shared" si="36"/>
        <v>3.8284271247461898</v>
      </c>
      <c r="Y57" s="5">
        <f t="shared" si="37"/>
        <v>1</v>
      </c>
      <c r="Z57" s="5">
        <f t="shared" si="38"/>
        <v>1</v>
      </c>
      <c r="AA57" s="5">
        <f t="shared" si="46"/>
        <v>7</v>
      </c>
      <c r="AB57" s="5">
        <f t="shared" si="39"/>
        <v>-6</v>
      </c>
      <c r="AC57" s="5">
        <f t="shared" si="40"/>
        <v>-2.5</v>
      </c>
      <c r="AD57" s="5">
        <f t="shared" si="41"/>
        <v>-2.5</v>
      </c>
      <c r="AE57" s="5">
        <f t="shared" si="42"/>
        <v>-1</v>
      </c>
      <c r="AF57" s="5">
        <f t="shared" si="43"/>
        <v>-0.5</v>
      </c>
      <c r="AG57" s="5">
        <f t="shared" si="44"/>
        <v>-0.5</v>
      </c>
      <c r="AH57" s="5">
        <f t="shared" si="45"/>
        <v>1</v>
      </c>
    </row>
    <row r="58" spans="1:34" x14ac:dyDescent="0.3">
      <c r="A58" s="5">
        <v>7</v>
      </c>
      <c r="B58" s="12">
        <v>0</v>
      </c>
      <c r="C58" s="5">
        <v>0</v>
      </c>
      <c r="D58" s="5">
        <f t="shared" si="24"/>
        <v>1</v>
      </c>
      <c r="E58" s="11">
        <v>3</v>
      </c>
      <c r="F58" s="5">
        <f t="shared" si="25"/>
        <v>1</v>
      </c>
      <c r="G58" s="5">
        <f t="shared" si="26"/>
        <v>1.7320508075688772</v>
      </c>
      <c r="H58" s="5">
        <f t="shared" si="27"/>
        <v>1.7320508075688772</v>
      </c>
      <c r="I58" s="1">
        <v>1</v>
      </c>
      <c r="J58" s="12">
        <v>1</v>
      </c>
      <c r="K58" s="5">
        <v>0</v>
      </c>
      <c r="L58" s="5">
        <f t="shared" si="28"/>
        <v>0</v>
      </c>
      <c r="M58" s="11">
        <v>-3</v>
      </c>
      <c r="N58" s="5">
        <f t="shared" si="29"/>
        <v>-1</v>
      </c>
      <c r="O58" s="5">
        <f t="shared" si="30"/>
        <v>1.7320508075688772</v>
      </c>
      <c r="P58" s="5">
        <f t="shared" si="31"/>
        <v>-1.7320508075688772</v>
      </c>
      <c r="Q58" s="12">
        <v>0</v>
      </c>
      <c r="R58" s="5">
        <v>0</v>
      </c>
      <c r="S58" s="5">
        <f t="shared" si="32"/>
        <v>1</v>
      </c>
      <c r="T58" s="5">
        <v>1</v>
      </c>
      <c r="U58" s="5">
        <f t="shared" si="33"/>
        <v>1</v>
      </c>
      <c r="V58" s="5">
        <f t="shared" si="34"/>
        <v>1</v>
      </c>
      <c r="W58" s="5">
        <f t="shared" si="35"/>
        <v>1</v>
      </c>
      <c r="X58" s="5">
        <f t="shared" si="36"/>
        <v>1</v>
      </c>
      <c r="Y58" s="5">
        <f t="shared" si="37"/>
        <v>1</v>
      </c>
      <c r="Z58" s="5">
        <f t="shared" si="38"/>
        <v>1</v>
      </c>
      <c r="AA58" s="5">
        <f t="shared" si="46"/>
        <v>7</v>
      </c>
      <c r="AB58" s="5">
        <f t="shared" si="39"/>
        <v>-6</v>
      </c>
      <c r="AC58" s="5">
        <f t="shared" si="40"/>
        <v>-3</v>
      </c>
      <c r="AD58" s="5">
        <f t="shared" si="41"/>
        <v>-3</v>
      </c>
      <c r="AE58" s="5">
        <f t="shared" si="42"/>
        <v>0</v>
      </c>
      <c r="AF58" s="5">
        <f t="shared" si="43"/>
        <v>-1</v>
      </c>
      <c r="AG58" s="5">
        <f t="shared" si="44"/>
        <v>-1</v>
      </c>
      <c r="AH58" s="5">
        <f t="shared" si="45"/>
        <v>2</v>
      </c>
    </row>
    <row r="59" spans="1:34" x14ac:dyDescent="0.3">
      <c r="A59" s="5">
        <v>6</v>
      </c>
      <c r="B59" s="12">
        <v>0</v>
      </c>
      <c r="C59" s="5">
        <v>1</v>
      </c>
      <c r="D59" s="5">
        <f t="shared" si="24"/>
        <v>0</v>
      </c>
      <c r="E59" s="11">
        <v>0</v>
      </c>
      <c r="F59" s="5">
        <f t="shared" si="25"/>
        <v>0</v>
      </c>
      <c r="G59" s="5">
        <f t="shared" si="26"/>
        <v>0</v>
      </c>
      <c r="H59" s="5">
        <f t="shared" si="27"/>
        <v>0</v>
      </c>
      <c r="I59" s="1">
        <v>0</v>
      </c>
      <c r="J59" s="12">
        <v>0</v>
      </c>
      <c r="K59" s="5">
        <v>0</v>
      </c>
      <c r="L59" s="5">
        <f t="shared" si="28"/>
        <v>1</v>
      </c>
      <c r="M59" s="11">
        <v>1</v>
      </c>
      <c r="N59" s="5">
        <f t="shared" si="29"/>
        <v>1</v>
      </c>
      <c r="O59" s="5">
        <f t="shared" si="30"/>
        <v>1</v>
      </c>
      <c r="P59" s="5">
        <f t="shared" si="31"/>
        <v>1</v>
      </c>
      <c r="Q59" s="12">
        <v>0</v>
      </c>
      <c r="R59" s="5">
        <v>0</v>
      </c>
      <c r="S59" s="5">
        <f t="shared" si="32"/>
        <v>1</v>
      </c>
      <c r="T59" s="5">
        <v>1</v>
      </c>
      <c r="U59" s="5">
        <f t="shared" si="33"/>
        <v>1</v>
      </c>
      <c r="V59" s="5">
        <f t="shared" si="34"/>
        <v>1</v>
      </c>
      <c r="W59" s="5">
        <f t="shared" si="35"/>
        <v>1</v>
      </c>
      <c r="X59" s="5">
        <f t="shared" si="36"/>
        <v>2</v>
      </c>
      <c r="Y59" s="5">
        <f t="shared" si="37"/>
        <v>1</v>
      </c>
      <c r="Z59" s="5">
        <f t="shared" si="38"/>
        <v>0</v>
      </c>
      <c r="AA59" s="5">
        <f t="shared" si="46"/>
        <v>6</v>
      </c>
      <c r="AB59" s="5">
        <f t="shared" si="39"/>
        <v>-6</v>
      </c>
      <c r="AC59" s="5">
        <f t="shared" si="40"/>
        <v>-1</v>
      </c>
      <c r="AD59" s="5">
        <f t="shared" si="41"/>
        <v>-2.5</v>
      </c>
      <c r="AE59" s="5">
        <f t="shared" si="42"/>
        <v>-2.5</v>
      </c>
      <c r="AF59" s="5">
        <f t="shared" si="43"/>
        <v>1</v>
      </c>
      <c r="AG59" s="5">
        <f t="shared" si="44"/>
        <v>-0.5</v>
      </c>
      <c r="AH59" s="5">
        <f t="shared" si="45"/>
        <v>-0.5</v>
      </c>
    </row>
    <row r="60" spans="1:34" x14ac:dyDescent="0.3">
      <c r="A60" s="5">
        <v>6</v>
      </c>
      <c r="B60" s="12">
        <v>0</v>
      </c>
      <c r="C60" s="5">
        <v>1</v>
      </c>
      <c r="D60" s="5">
        <f t="shared" si="24"/>
        <v>0</v>
      </c>
      <c r="E60" s="11">
        <v>0</v>
      </c>
      <c r="F60" s="5">
        <f t="shared" si="25"/>
        <v>0</v>
      </c>
      <c r="G60" s="5">
        <f t="shared" si="26"/>
        <v>0</v>
      </c>
      <c r="H60" s="5">
        <f t="shared" si="27"/>
        <v>0</v>
      </c>
      <c r="I60" s="1">
        <v>0</v>
      </c>
      <c r="J60" s="12">
        <v>0</v>
      </c>
      <c r="K60" s="5">
        <v>0</v>
      </c>
      <c r="L60" s="5">
        <f t="shared" si="28"/>
        <v>1</v>
      </c>
      <c r="M60" s="11">
        <v>1</v>
      </c>
      <c r="N60" s="5">
        <f t="shared" si="29"/>
        <v>1</v>
      </c>
      <c r="O60" s="5">
        <f t="shared" si="30"/>
        <v>1</v>
      </c>
      <c r="P60" s="5">
        <f t="shared" si="31"/>
        <v>1</v>
      </c>
      <c r="Q60" s="12">
        <v>0</v>
      </c>
      <c r="R60" s="5">
        <v>0</v>
      </c>
      <c r="S60" s="5">
        <f t="shared" si="32"/>
        <v>1</v>
      </c>
      <c r="T60" s="5">
        <v>1</v>
      </c>
      <c r="U60" s="5">
        <f t="shared" si="33"/>
        <v>1</v>
      </c>
      <c r="V60" s="5">
        <f t="shared" si="34"/>
        <v>1</v>
      </c>
      <c r="W60" s="5">
        <f t="shared" si="35"/>
        <v>1</v>
      </c>
      <c r="X60" s="5">
        <f t="shared" si="36"/>
        <v>2</v>
      </c>
      <c r="Y60" s="5">
        <f t="shared" si="37"/>
        <v>1</v>
      </c>
      <c r="Z60" s="5">
        <f t="shared" si="38"/>
        <v>0</v>
      </c>
      <c r="AA60" s="5">
        <f t="shared" si="46"/>
        <v>6</v>
      </c>
      <c r="AB60" s="5">
        <f t="shared" si="39"/>
        <v>-6</v>
      </c>
      <c r="AC60" s="5">
        <f t="shared" si="40"/>
        <v>-1</v>
      </c>
      <c r="AD60" s="5">
        <f t="shared" si="41"/>
        <v>-2.5</v>
      </c>
      <c r="AE60" s="5">
        <f t="shared" si="42"/>
        <v>-2.5</v>
      </c>
      <c r="AF60" s="5">
        <f t="shared" si="43"/>
        <v>1</v>
      </c>
      <c r="AG60" s="5">
        <f t="shared" si="44"/>
        <v>-0.5</v>
      </c>
      <c r="AH60" s="5">
        <f t="shared" si="45"/>
        <v>-0.5</v>
      </c>
    </row>
    <row r="61" spans="1:34" x14ac:dyDescent="0.3">
      <c r="A61" s="5">
        <v>6</v>
      </c>
      <c r="B61" s="12">
        <v>0</v>
      </c>
      <c r="C61" s="5">
        <v>1</v>
      </c>
      <c r="D61" s="5">
        <f t="shared" si="24"/>
        <v>0</v>
      </c>
      <c r="E61" s="11">
        <v>0</v>
      </c>
      <c r="F61" s="5">
        <f t="shared" si="25"/>
        <v>0</v>
      </c>
      <c r="G61" s="5">
        <f t="shared" si="26"/>
        <v>0</v>
      </c>
      <c r="H61" s="5">
        <f t="shared" si="27"/>
        <v>0</v>
      </c>
      <c r="I61" s="1">
        <v>0</v>
      </c>
      <c r="J61" s="12">
        <v>0</v>
      </c>
      <c r="K61" s="5">
        <v>0</v>
      </c>
      <c r="L61" s="5">
        <f t="shared" si="28"/>
        <v>1</v>
      </c>
      <c r="M61" s="11">
        <v>1</v>
      </c>
      <c r="N61" s="5">
        <f t="shared" si="29"/>
        <v>1</v>
      </c>
      <c r="O61" s="5">
        <f t="shared" si="30"/>
        <v>1</v>
      </c>
      <c r="P61" s="5">
        <f t="shared" si="31"/>
        <v>1</v>
      </c>
      <c r="Q61" s="12">
        <v>0</v>
      </c>
      <c r="R61" s="5">
        <v>0</v>
      </c>
      <c r="S61" s="5">
        <f t="shared" si="32"/>
        <v>1</v>
      </c>
      <c r="T61" s="5">
        <v>1</v>
      </c>
      <c r="U61" s="5">
        <f t="shared" si="33"/>
        <v>1</v>
      </c>
      <c r="V61" s="5">
        <f t="shared" si="34"/>
        <v>1</v>
      </c>
      <c r="W61" s="5">
        <f t="shared" si="35"/>
        <v>1</v>
      </c>
      <c r="X61" s="5">
        <f t="shared" si="36"/>
        <v>2</v>
      </c>
      <c r="Y61" s="5">
        <f t="shared" si="37"/>
        <v>1</v>
      </c>
      <c r="Z61" s="5">
        <f t="shared" si="38"/>
        <v>0</v>
      </c>
      <c r="AA61" s="5">
        <f t="shared" si="46"/>
        <v>6</v>
      </c>
      <c r="AB61" s="5">
        <f t="shared" si="39"/>
        <v>-6</v>
      </c>
      <c r="AC61" s="5">
        <f t="shared" si="40"/>
        <v>-1</v>
      </c>
      <c r="AD61" s="5">
        <f t="shared" si="41"/>
        <v>-2.5</v>
      </c>
      <c r="AE61" s="5">
        <f t="shared" si="42"/>
        <v>-2.5</v>
      </c>
      <c r="AF61" s="5">
        <f t="shared" si="43"/>
        <v>1</v>
      </c>
      <c r="AG61" s="5">
        <f t="shared" si="44"/>
        <v>-0.5</v>
      </c>
      <c r="AH61" s="5">
        <f t="shared" si="45"/>
        <v>-0.5</v>
      </c>
    </row>
    <row r="62" spans="1:34" x14ac:dyDescent="0.3">
      <c r="A62" s="5">
        <v>6</v>
      </c>
      <c r="B62" s="12">
        <v>1</v>
      </c>
      <c r="C62" s="5">
        <v>0</v>
      </c>
      <c r="D62" s="5">
        <f t="shared" si="24"/>
        <v>0</v>
      </c>
      <c r="E62" s="11">
        <v>0</v>
      </c>
      <c r="F62" s="5">
        <f t="shared" si="25"/>
        <v>0</v>
      </c>
      <c r="G62" s="5">
        <f t="shared" si="26"/>
        <v>0</v>
      </c>
      <c r="H62" s="5">
        <f t="shared" si="27"/>
        <v>0</v>
      </c>
      <c r="I62" s="1">
        <v>1</v>
      </c>
      <c r="J62" s="12">
        <v>0</v>
      </c>
      <c r="K62" s="5">
        <v>0</v>
      </c>
      <c r="L62" s="5">
        <f t="shared" si="28"/>
        <v>1</v>
      </c>
      <c r="M62" s="11">
        <v>1</v>
      </c>
      <c r="N62" s="5">
        <f t="shared" si="29"/>
        <v>1</v>
      </c>
      <c r="O62" s="5">
        <f t="shared" si="30"/>
        <v>1</v>
      </c>
      <c r="P62" s="5">
        <f t="shared" si="31"/>
        <v>1</v>
      </c>
      <c r="Q62" s="12">
        <v>0</v>
      </c>
      <c r="R62" s="5">
        <v>0</v>
      </c>
      <c r="S62" s="5">
        <f t="shared" si="32"/>
        <v>1</v>
      </c>
      <c r="T62" s="5">
        <v>1</v>
      </c>
      <c r="U62" s="5">
        <f t="shared" si="33"/>
        <v>1</v>
      </c>
      <c r="V62" s="5">
        <f t="shared" si="34"/>
        <v>1</v>
      </c>
      <c r="W62" s="5">
        <f t="shared" si="35"/>
        <v>1</v>
      </c>
      <c r="X62" s="5">
        <f t="shared" si="36"/>
        <v>2</v>
      </c>
      <c r="Y62" s="5">
        <f t="shared" si="37"/>
        <v>1</v>
      </c>
      <c r="Z62" s="5">
        <f t="shared" si="38"/>
        <v>1</v>
      </c>
      <c r="AA62" s="5">
        <f t="shared" si="46"/>
        <v>6</v>
      </c>
      <c r="AB62" s="5">
        <f t="shared" si="39"/>
        <v>-6</v>
      </c>
      <c r="AC62" s="5">
        <f t="shared" si="40"/>
        <v>-1</v>
      </c>
      <c r="AD62" s="5">
        <f t="shared" si="41"/>
        <v>-2.5</v>
      </c>
      <c r="AE62" s="5">
        <f t="shared" si="42"/>
        <v>-2.5</v>
      </c>
      <c r="AF62" s="5">
        <f t="shared" si="43"/>
        <v>1</v>
      </c>
      <c r="AG62" s="5">
        <f t="shared" si="44"/>
        <v>-0.5</v>
      </c>
      <c r="AH62" s="5">
        <f t="shared" si="45"/>
        <v>-0.5</v>
      </c>
    </row>
    <row r="63" spans="1:34" x14ac:dyDescent="0.3">
      <c r="A63" s="5">
        <v>6</v>
      </c>
      <c r="B63" s="12">
        <v>1</v>
      </c>
      <c r="C63" s="5">
        <v>0</v>
      </c>
      <c r="D63" s="5">
        <f t="shared" si="24"/>
        <v>0</v>
      </c>
      <c r="E63" s="11">
        <v>0</v>
      </c>
      <c r="F63" s="5">
        <f t="shared" si="25"/>
        <v>0</v>
      </c>
      <c r="G63" s="5">
        <f t="shared" si="26"/>
        <v>0</v>
      </c>
      <c r="H63" s="5">
        <f t="shared" si="27"/>
        <v>0</v>
      </c>
      <c r="I63" s="1">
        <v>1</v>
      </c>
      <c r="J63" s="12">
        <v>0</v>
      </c>
      <c r="K63" s="5">
        <v>0</v>
      </c>
      <c r="L63" s="5">
        <f t="shared" si="28"/>
        <v>1</v>
      </c>
      <c r="M63" s="11">
        <v>1</v>
      </c>
      <c r="N63" s="5">
        <f t="shared" si="29"/>
        <v>1</v>
      </c>
      <c r="O63" s="5">
        <f t="shared" si="30"/>
        <v>1</v>
      </c>
      <c r="P63" s="5">
        <f t="shared" si="31"/>
        <v>1</v>
      </c>
      <c r="Q63" s="12">
        <v>0</v>
      </c>
      <c r="R63" s="5">
        <v>0</v>
      </c>
      <c r="S63" s="5">
        <f t="shared" si="32"/>
        <v>1</v>
      </c>
      <c r="T63" s="5">
        <v>1</v>
      </c>
      <c r="U63" s="5">
        <f t="shared" si="33"/>
        <v>1</v>
      </c>
      <c r="V63" s="5">
        <f t="shared" si="34"/>
        <v>1</v>
      </c>
      <c r="W63" s="5">
        <f t="shared" si="35"/>
        <v>1</v>
      </c>
      <c r="X63" s="5">
        <f t="shared" si="36"/>
        <v>2</v>
      </c>
      <c r="Y63" s="5">
        <f t="shared" si="37"/>
        <v>1</v>
      </c>
      <c r="Z63" s="5">
        <f t="shared" si="38"/>
        <v>1</v>
      </c>
      <c r="AA63" s="5">
        <f t="shared" si="46"/>
        <v>6</v>
      </c>
      <c r="AB63" s="5">
        <f t="shared" si="39"/>
        <v>-6</v>
      </c>
      <c r="AC63" s="5">
        <f t="shared" si="40"/>
        <v>-1</v>
      </c>
      <c r="AD63" s="5">
        <f t="shared" si="41"/>
        <v>-2.5</v>
      </c>
      <c r="AE63" s="5">
        <f t="shared" si="42"/>
        <v>-2.5</v>
      </c>
      <c r="AF63" s="5">
        <f t="shared" si="43"/>
        <v>1</v>
      </c>
      <c r="AG63" s="5">
        <f t="shared" si="44"/>
        <v>-0.5</v>
      </c>
      <c r="AH63" s="5">
        <f t="shared" si="45"/>
        <v>-0.5</v>
      </c>
    </row>
    <row r="64" spans="1:34" x14ac:dyDescent="0.3">
      <c r="A64" s="5">
        <v>6</v>
      </c>
      <c r="B64" s="12">
        <v>1</v>
      </c>
      <c r="C64" s="5">
        <v>0</v>
      </c>
      <c r="D64" s="5">
        <f t="shared" si="24"/>
        <v>0</v>
      </c>
      <c r="E64" s="11">
        <v>0</v>
      </c>
      <c r="F64" s="5">
        <f t="shared" si="25"/>
        <v>0</v>
      </c>
      <c r="G64" s="5">
        <f t="shared" si="26"/>
        <v>0</v>
      </c>
      <c r="H64" s="5">
        <f t="shared" si="27"/>
        <v>0</v>
      </c>
      <c r="I64" s="1">
        <v>1</v>
      </c>
      <c r="J64" s="12">
        <v>0</v>
      </c>
      <c r="K64" s="5">
        <v>0</v>
      </c>
      <c r="L64" s="5">
        <f t="shared" si="28"/>
        <v>1</v>
      </c>
      <c r="M64" s="11">
        <v>1</v>
      </c>
      <c r="N64" s="5">
        <f t="shared" si="29"/>
        <v>1</v>
      </c>
      <c r="O64" s="5">
        <f t="shared" si="30"/>
        <v>1</v>
      </c>
      <c r="P64" s="5">
        <f t="shared" si="31"/>
        <v>1</v>
      </c>
      <c r="Q64" s="12">
        <v>0</v>
      </c>
      <c r="R64" s="5">
        <v>0</v>
      </c>
      <c r="S64" s="5">
        <f t="shared" si="32"/>
        <v>1</v>
      </c>
      <c r="T64" s="5">
        <v>1</v>
      </c>
      <c r="U64" s="5">
        <f t="shared" si="33"/>
        <v>1</v>
      </c>
      <c r="V64" s="5">
        <f t="shared" si="34"/>
        <v>1</v>
      </c>
      <c r="W64" s="5">
        <f t="shared" si="35"/>
        <v>1</v>
      </c>
      <c r="X64" s="5">
        <f t="shared" si="36"/>
        <v>2</v>
      </c>
      <c r="Y64" s="5">
        <f t="shared" si="37"/>
        <v>1</v>
      </c>
      <c r="Z64" s="5">
        <f t="shared" si="38"/>
        <v>1</v>
      </c>
      <c r="AA64" s="5">
        <f t="shared" si="46"/>
        <v>6</v>
      </c>
      <c r="AB64" s="5">
        <f t="shared" si="39"/>
        <v>-6</v>
      </c>
      <c r="AC64" s="5">
        <f t="shared" si="40"/>
        <v>-1</v>
      </c>
      <c r="AD64" s="5">
        <f t="shared" si="41"/>
        <v>-2.5</v>
      </c>
      <c r="AE64" s="5">
        <f t="shared" si="42"/>
        <v>-2.5</v>
      </c>
      <c r="AF64" s="5">
        <f t="shared" si="43"/>
        <v>1</v>
      </c>
      <c r="AG64" s="5">
        <f t="shared" si="44"/>
        <v>-0.5</v>
      </c>
      <c r="AH64" s="5">
        <f t="shared" si="45"/>
        <v>-0.5</v>
      </c>
    </row>
    <row r="65" spans="1:34" x14ac:dyDescent="0.3">
      <c r="A65" s="5">
        <v>6</v>
      </c>
      <c r="B65" s="12">
        <v>1</v>
      </c>
      <c r="C65" s="5">
        <v>0</v>
      </c>
      <c r="D65" s="5">
        <f t="shared" si="24"/>
        <v>0</v>
      </c>
      <c r="E65" s="11">
        <v>0</v>
      </c>
      <c r="F65" s="5">
        <f t="shared" si="25"/>
        <v>0</v>
      </c>
      <c r="G65" s="5">
        <f t="shared" si="26"/>
        <v>0</v>
      </c>
      <c r="H65" s="5">
        <f t="shared" si="27"/>
        <v>0</v>
      </c>
      <c r="I65" s="1">
        <v>1</v>
      </c>
      <c r="J65" s="12">
        <v>0</v>
      </c>
      <c r="K65" s="5">
        <v>0</v>
      </c>
      <c r="L65" s="5">
        <f t="shared" si="28"/>
        <v>1</v>
      </c>
      <c r="M65" s="11">
        <v>1</v>
      </c>
      <c r="N65" s="5">
        <f t="shared" si="29"/>
        <v>1</v>
      </c>
      <c r="O65" s="5">
        <f t="shared" si="30"/>
        <v>1</v>
      </c>
      <c r="P65" s="5">
        <f t="shared" si="31"/>
        <v>1</v>
      </c>
      <c r="Q65" s="12">
        <v>0</v>
      </c>
      <c r="R65" s="5">
        <v>0</v>
      </c>
      <c r="S65" s="5">
        <f t="shared" si="32"/>
        <v>1</v>
      </c>
      <c r="T65" s="5">
        <v>1</v>
      </c>
      <c r="U65" s="5">
        <f t="shared" si="33"/>
        <v>1</v>
      </c>
      <c r="V65" s="5">
        <f t="shared" si="34"/>
        <v>1</v>
      </c>
      <c r="W65" s="5">
        <f t="shared" si="35"/>
        <v>1</v>
      </c>
      <c r="X65" s="5">
        <f t="shared" si="36"/>
        <v>2</v>
      </c>
      <c r="Y65" s="5">
        <f t="shared" si="37"/>
        <v>1</v>
      </c>
      <c r="Z65" s="5">
        <f t="shared" si="38"/>
        <v>1</v>
      </c>
      <c r="AA65" s="5">
        <f t="shared" si="46"/>
        <v>6</v>
      </c>
      <c r="AB65" s="5">
        <f t="shared" si="39"/>
        <v>-6</v>
      </c>
      <c r="AC65" s="5">
        <f t="shared" si="40"/>
        <v>-1</v>
      </c>
      <c r="AD65" s="5">
        <f t="shared" si="41"/>
        <v>-2.5</v>
      </c>
      <c r="AE65" s="5">
        <f t="shared" si="42"/>
        <v>-2.5</v>
      </c>
      <c r="AF65" s="5">
        <f t="shared" si="43"/>
        <v>1</v>
      </c>
      <c r="AG65" s="5">
        <f t="shared" si="44"/>
        <v>-0.5</v>
      </c>
      <c r="AH65" s="5">
        <f t="shared" si="45"/>
        <v>-0.5</v>
      </c>
    </row>
    <row r="66" spans="1:34" x14ac:dyDescent="0.3">
      <c r="A66" s="5">
        <v>6</v>
      </c>
      <c r="B66" s="12">
        <v>0</v>
      </c>
      <c r="C66" s="5">
        <v>0</v>
      </c>
      <c r="D66" s="5">
        <f t="shared" ref="D66:D97" si="47">1-B66-C66</f>
        <v>1</v>
      </c>
      <c r="E66" s="11">
        <v>1</v>
      </c>
      <c r="F66" s="5">
        <f t="shared" ref="F66:F97" si="48">SIGN(E66)</f>
        <v>1</v>
      </c>
      <c r="G66" s="5">
        <f t="shared" ref="G66:G97" si="49">SQRT(ABS(E66))</f>
        <v>1</v>
      </c>
      <c r="H66" s="5">
        <f t="shared" ref="H66:H97" si="50">F66*G66</f>
        <v>1</v>
      </c>
      <c r="I66" s="1">
        <v>0</v>
      </c>
      <c r="J66" s="12">
        <v>0</v>
      </c>
      <c r="K66" s="5">
        <v>1</v>
      </c>
      <c r="L66" s="5">
        <f t="shared" ref="L66:L97" si="51">1-J66-K66</f>
        <v>0</v>
      </c>
      <c r="M66" s="11">
        <v>0</v>
      </c>
      <c r="N66" s="5">
        <f t="shared" ref="N66:N97" si="52">SIGN(M66)</f>
        <v>0</v>
      </c>
      <c r="O66" s="5">
        <f t="shared" ref="O66:O97" si="53">SQRT(ABS(M66))</f>
        <v>0</v>
      </c>
      <c r="P66" s="5">
        <f t="shared" ref="P66:P97" si="54">N66*O66</f>
        <v>0</v>
      </c>
      <c r="Q66" s="12">
        <v>0</v>
      </c>
      <c r="R66" s="5">
        <v>0</v>
      </c>
      <c r="S66" s="5">
        <f t="shared" ref="S66:S97" si="55">1-Q66-R66</f>
        <v>1</v>
      </c>
      <c r="T66" s="5">
        <v>1</v>
      </c>
      <c r="U66" s="5">
        <f t="shared" ref="U66:U97" si="56">SIGN(T66)</f>
        <v>1</v>
      </c>
      <c r="V66" s="5">
        <f t="shared" ref="V66:V97" si="57">SQRT(ABS(T66))</f>
        <v>1</v>
      </c>
      <c r="W66" s="5">
        <f t="shared" ref="W66:W97" si="58">U66*V66</f>
        <v>1</v>
      </c>
      <c r="X66" s="5">
        <f t="shared" ref="X66:X97" si="59">W66+P66+H66</f>
        <v>2</v>
      </c>
      <c r="Y66" s="5">
        <f t="shared" ref="Y66:Y97" si="60">IF(X66&gt;0,1, IF(X66=0, 1/2, 0))</f>
        <v>1</v>
      </c>
      <c r="Z66" s="5">
        <f t="shared" ref="Z66:Z97" si="61">I66</f>
        <v>0</v>
      </c>
      <c r="AA66" s="5">
        <f t="shared" si="46"/>
        <v>6</v>
      </c>
      <c r="AB66" s="5">
        <f t="shared" ref="AB66:AB97" si="62">-6*Y66-10*(1-Y66)*I66</f>
        <v>-6</v>
      </c>
      <c r="AC66" s="5">
        <f t="shared" ref="AC66:AC97" si="63">AF66-2*Y66+6*B66*(1-Y66)-8*D66*I66*(1-Y66)</f>
        <v>-2.5</v>
      </c>
      <c r="AD66" s="5">
        <f t="shared" ref="AD66:AD97" si="64">AG66+J66*6*(1-Y66)+L66*I66*(1-Y66)*(-8)-2*Y66</f>
        <v>-1</v>
      </c>
      <c r="AE66" s="5">
        <f t="shared" ref="AE66:AE97" si="65">AH66-2*Y66+Q66*6*(1-Y66)-8*(1-Y66)*S66*I66</f>
        <v>-2.5</v>
      </c>
      <c r="AF66" s="5">
        <f t="shared" ref="AF66:AF97" si="66">-ABS(E66)+ABS(M66)/2+ABS(T66)/2</f>
        <v>-0.5</v>
      </c>
      <c r="AG66" s="5">
        <f t="shared" ref="AG66:AG97" si="67">ABS(E66)/2-ABS(M66)+ABS(T66)/2</f>
        <v>1</v>
      </c>
      <c r="AH66" s="5">
        <f t="shared" ref="AH66:AH97" si="68">ABS(E66)/2+ABS(M66)/2-ABS(T66)</f>
        <v>-0.5</v>
      </c>
    </row>
    <row r="67" spans="1:34" x14ac:dyDescent="0.3">
      <c r="A67" s="5">
        <v>6</v>
      </c>
      <c r="B67" s="12">
        <v>0</v>
      </c>
      <c r="C67" s="5">
        <v>0</v>
      </c>
      <c r="D67" s="5">
        <f t="shared" si="47"/>
        <v>1</v>
      </c>
      <c r="E67" s="11">
        <v>1</v>
      </c>
      <c r="F67" s="5">
        <f t="shared" si="48"/>
        <v>1</v>
      </c>
      <c r="G67" s="5">
        <f t="shared" si="49"/>
        <v>1</v>
      </c>
      <c r="H67" s="5">
        <f t="shared" si="50"/>
        <v>1</v>
      </c>
      <c r="I67" s="1">
        <v>0</v>
      </c>
      <c r="J67" s="12">
        <v>0</v>
      </c>
      <c r="K67" s="5">
        <v>1</v>
      </c>
      <c r="L67" s="5">
        <f t="shared" si="51"/>
        <v>0</v>
      </c>
      <c r="M67" s="11">
        <v>0</v>
      </c>
      <c r="N67" s="5">
        <f t="shared" si="52"/>
        <v>0</v>
      </c>
      <c r="O67" s="5">
        <f t="shared" si="53"/>
        <v>0</v>
      </c>
      <c r="P67" s="5">
        <f t="shared" si="54"/>
        <v>0</v>
      </c>
      <c r="Q67" s="12">
        <v>0</v>
      </c>
      <c r="R67" s="5">
        <v>0</v>
      </c>
      <c r="S67" s="5">
        <f t="shared" si="55"/>
        <v>1</v>
      </c>
      <c r="T67" s="5">
        <v>1</v>
      </c>
      <c r="U67" s="5">
        <f t="shared" si="56"/>
        <v>1</v>
      </c>
      <c r="V67" s="5">
        <f t="shared" si="57"/>
        <v>1</v>
      </c>
      <c r="W67" s="5">
        <f t="shared" si="58"/>
        <v>1</v>
      </c>
      <c r="X67" s="5">
        <f t="shared" si="59"/>
        <v>2</v>
      </c>
      <c r="Y67" s="5">
        <f t="shared" si="60"/>
        <v>1</v>
      </c>
      <c r="Z67" s="5">
        <f t="shared" si="61"/>
        <v>0</v>
      </c>
      <c r="AA67" s="5">
        <f t="shared" si="46"/>
        <v>6</v>
      </c>
      <c r="AB67" s="5">
        <f t="shared" si="62"/>
        <v>-6</v>
      </c>
      <c r="AC67" s="5">
        <f t="shared" si="63"/>
        <v>-2.5</v>
      </c>
      <c r="AD67" s="5">
        <f t="shared" si="64"/>
        <v>-1</v>
      </c>
      <c r="AE67" s="5">
        <f t="shared" si="65"/>
        <v>-2.5</v>
      </c>
      <c r="AF67" s="5">
        <f t="shared" si="66"/>
        <v>-0.5</v>
      </c>
      <c r="AG67" s="5">
        <f t="shared" si="67"/>
        <v>1</v>
      </c>
      <c r="AH67" s="5">
        <f t="shared" si="68"/>
        <v>-0.5</v>
      </c>
    </row>
    <row r="68" spans="1:34" x14ac:dyDescent="0.3">
      <c r="A68" s="5">
        <v>6</v>
      </c>
      <c r="B68" s="12">
        <v>0</v>
      </c>
      <c r="C68" s="5">
        <v>0</v>
      </c>
      <c r="D68" s="5">
        <f t="shared" si="47"/>
        <v>1</v>
      </c>
      <c r="E68" s="11">
        <v>1</v>
      </c>
      <c r="F68" s="5">
        <f t="shared" si="48"/>
        <v>1</v>
      </c>
      <c r="G68" s="5">
        <f t="shared" si="49"/>
        <v>1</v>
      </c>
      <c r="H68" s="5">
        <f t="shared" si="50"/>
        <v>1</v>
      </c>
      <c r="I68" s="1">
        <v>0</v>
      </c>
      <c r="J68" s="12">
        <v>0</v>
      </c>
      <c r="K68" s="5">
        <v>1</v>
      </c>
      <c r="L68" s="5">
        <f t="shared" si="51"/>
        <v>0</v>
      </c>
      <c r="M68" s="11">
        <v>0</v>
      </c>
      <c r="N68" s="5">
        <f t="shared" si="52"/>
        <v>0</v>
      </c>
      <c r="O68" s="5">
        <f t="shared" si="53"/>
        <v>0</v>
      </c>
      <c r="P68" s="5">
        <f t="shared" si="54"/>
        <v>0</v>
      </c>
      <c r="Q68" s="12">
        <v>0</v>
      </c>
      <c r="R68" s="5">
        <v>0</v>
      </c>
      <c r="S68" s="5">
        <f t="shared" si="55"/>
        <v>1</v>
      </c>
      <c r="T68" s="5">
        <v>1</v>
      </c>
      <c r="U68" s="5">
        <f t="shared" si="56"/>
        <v>1</v>
      </c>
      <c r="V68" s="5">
        <f t="shared" si="57"/>
        <v>1</v>
      </c>
      <c r="W68" s="5">
        <f t="shared" si="58"/>
        <v>1</v>
      </c>
      <c r="X68" s="5">
        <f t="shared" si="59"/>
        <v>2</v>
      </c>
      <c r="Y68" s="5">
        <f t="shared" si="60"/>
        <v>1</v>
      </c>
      <c r="Z68" s="5">
        <f t="shared" si="61"/>
        <v>0</v>
      </c>
      <c r="AA68" s="5">
        <f t="shared" si="46"/>
        <v>6</v>
      </c>
      <c r="AB68" s="5">
        <f t="shared" si="62"/>
        <v>-6</v>
      </c>
      <c r="AC68" s="5">
        <f t="shared" si="63"/>
        <v>-2.5</v>
      </c>
      <c r="AD68" s="5">
        <f t="shared" si="64"/>
        <v>-1</v>
      </c>
      <c r="AE68" s="5">
        <f t="shared" si="65"/>
        <v>-2.5</v>
      </c>
      <c r="AF68" s="5">
        <f t="shared" si="66"/>
        <v>-0.5</v>
      </c>
      <c r="AG68" s="5">
        <f t="shared" si="67"/>
        <v>1</v>
      </c>
      <c r="AH68" s="5">
        <f t="shared" si="68"/>
        <v>-0.5</v>
      </c>
    </row>
    <row r="69" spans="1:34" x14ac:dyDescent="0.3">
      <c r="A69" s="5">
        <v>6</v>
      </c>
      <c r="B69" s="12">
        <v>0</v>
      </c>
      <c r="C69" s="5">
        <v>0</v>
      </c>
      <c r="D69" s="5">
        <f t="shared" si="47"/>
        <v>1</v>
      </c>
      <c r="E69" s="11">
        <v>1</v>
      </c>
      <c r="F69" s="5">
        <f t="shared" si="48"/>
        <v>1</v>
      </c>
      <c r="G69" s="5">
        <f t="shared" si="49"/>
        <v>1</v>
      </c>
      <c r="H69" s="5">
        <f t="shared" si="50"/>
        <v>1</v>
      </c>
      <c r="I69" s="1">
        <v>0</v>
      </c>
      <c r="J69" s="12">
        <v>0</v>
      </c>
      <c r="K69" s="5">
        <v>1</v>
      </c>
      <c r="L69" s="5">
        <f t="shared" si="51"/>
        <v>0</v>
      </c>
      <c r="M69" s="11">
        <v>0</v>
      </c>
      <c r="N69" s="5">
        <f t="shared" si="52"/>
        <v>0</v>
      </c>
      <c r="O69" s="5">
        <f t="shared" si="53"/>
        <v>0</v>
      </c>
      <c r="P69" s="5">
        <f t="shared" si="54"/>
        <v>0</v>
      </c>
      <c r="Q69" s="12">
        <v>0</v>
      </c>
      <c r="R69" s="5">
        <v>0</v>
      </c>
      <c r="S69" s="5">
        <f t="shared" si="55"/>
        <v>1</v>
      </c>
      <c r="T69" s="5">
        <v>1</v>
      </c>
      <c r="U69" s="5">
        <f t="shared" si="56"/>
        <v>1</v>
      </c>
      <c r="V69" s="5">
        <f t="shared" si="57"/>
        <v>1</v>
      </c>
      <c r="W69" s="5">
        <f t="shared" si="58"/>
        <v>1</v>
      </c>
      <c r="X69" s="5">
        <f t="shared" si="59"/>
        <v>2</v>
      </c>
      <c r="Y69" s="5">
        <f t="shared" si="60"/>
        <v>1</v>
      </c>
      <c r="Z69" s="5">
        <f t="shared" si="61"/>
        <v>0</v>
      </c>
      <c r="AA69" s="5">
        <f t="shared" si="46"/>
        <v>6</v>
      </c>
      <c r="AB69" s="5">
        <f t="shared" si="62"/>
        <v>-6</v>
      </c>
      <c r="AC69" s="5">
        <f t="shared" si="63"/>
        <v>-2.5</v>
      </c>
      <c r="AD69" s="5">
        <f t="shared" si="64"/>
        <v>-1</v>
      </c>
      <c r="AE69" s="5">
        <f t="shared" si="65"/>
        <v>-2.5</v>
      </c>
      <c r="AF69" s="5">
        <f t="shared" si="66"/>
        <v>-0.5</v>
      </c>
      <c r="AG69" s="5">
        <f t="shared" si="67"/>
        <v>1</v>
      </c>
      <c r="AH69" s="5">
        <f t="shared" si="68"/>
        <v>-0.5</v>
      </c>
    </row>
    <row r="70" spans="1:34" x14ac:dyDescent="0.3">
      <c r="A70" s="5">
        <v>6</v>
      </c>
      <c r="B70" s="12">
        <v>0</v>
      </c>
      <c r="C70" s="5">
        <v>0</v>
      </c>
      <c r="D70" s="5">
        <f t="shared" si="47"/>
        <v>1</v>
      </c>
      <c r="E70" s="11">
        <v>1</v>
      </c>
      <c r="F70" s="5">
        <f t="shared" si="48"/>
        <v>1</v>
      </c>
      <c r="G70" s="5">
        <f t="shared" si="49"/>
        <v>1</v>
      </c>
      <c r="H70" s="5">
        <f t="shared" si="50"/>
        <v>1</v>
      </c>
      <c r="I70" s="1">
        <v>1</v>
      </c>
      <c r="J70" s="12">
        <v>1</v>
      </c>
      <c r="K70" s="5">
        <v>0</v>
      </c>
      <c r="L70" s="5">
        <f t="shared" si="51"/>
        <v>0</v>
      </c>
      <c r="M70" s="11">
        <v>0</v>
      </c>
      <c r="N70" s="5">
        <f t="shared" si="52"/>
        <v>0</v>
      </c>
      <c r="O70" s="5">
        <f t="shared" si="53"/>
        <v>0</v>
      </c>
      <c r="P70" s="5">
        <f t="shared" si="54"/>
        <v>0</v>
      </c>
      <c r="Q70" s="12">
        <v>0</v>
      </c>
      <c r="R70" s="5">
        <v>0</v>
      </c>
      <c r="S70" s="5">
        <f t="shared" si="55"/>
        <v>1</v>
      </c>
      <c r="T70" s="5">
        <v>1</v>
      </c>
      <c r="U70" s="5">
        <f t="shared" si="56"/>
        <v>1</v>
      </c>
      <c r="V70" s="5">
        <f t="shared" si="57"/>
        <v>1</v>
      </c>
      <c r="W70" s="5">
        <f t="shared" si="58"/>
        <v>1</v>
      </c>
      <c r="X70" s="5">
        <f t="shared" si="59"/>
        <v>2</v>
      </c>
      <c r="Y70" s="5">
        <f t="shared" si="60"/>
        <v>1</v>
      </c>
      <c r="Z70" s="5">
        <f t="shared" si="61"/>
        <v>1</v>
      </c>
      <c r="AA70" s="5">
        <f t="shared" si="46"/>
        <v>6</v>
      </c>
      <c r="AB70" s="5">
        <f t="shared" si="62"/>
        <v>-6</v>
      </c>
      <c r="AC70" s="5">
        <f t="shared" si="63"/>
        <v>-2.5</v>
      </c>
      <c r="AD70" s="5">
        <f t="shared" si="64"/>
        <v>-1</v>
      </c>
      <c r="AE70" s="5">
        <f t="shared" si="65"/>
        <v>-2.5</v>
      </c>
      <c r="AF70" s="5">
        <f t="shared" si="66"/>
        <v>-0.5</v>
      </c>
      <c r="AG70" s="5">
        <f t="shared" si="67"/>
        <v>1</v>
      </c>
      <c r="AH70" s="5">
        <f t="shared" si="68"/>
        <v>-0.5</v>
      </c>
    </row>
    <row r="71" spans="1:34" x14ac:dyDescent="0.3">
      <c r="A71" s="5">
        <v>5</v>
      </c>
      <c r="B71" s="12">
        <v>0</v>
      </c>
      <c r="C71" s="5">
        <v>1</v>
      </c>
      <c r="D71" s="5">
        <f t="shared" si="47"/>
        <v>0</v>
      </c>
      <c r="E71" s="11">
        <v>0</v>
      </c>
      <c r="F71" s="5">
        <f t="shared" si="48"/>
        <v>0</v>
      </c>
      <c r="G71" s="5">
        <f t="shared" si="49"/>
        <v>0</v>
      </c>
      <c r="H71" s="5">
        <f t="shared" si="50"/>
        <v>0</v>
      </c>
      <c r="I71" s="1">
        <v>0</v>
      </c>
      <c r="J71" s="12">
        <v>0</v>
      </c>
      <c r="K71" s="5">
        <v>0</v>
      </c>
      <c r="L71" s="5">
        <f t="shared" si="51"/>
        <v>1</v>
      </c>
      <c r="M71" s="11">
        <v>2</v>
      </c>
      <c r="N71" s="5">
        <f t="shared" si="52"/>
        <v>1</v>
      </c>
      <c r="O71" s="5">
        <f t="shared" si="53"/>
        <v>1.4142135623730951</v>
      </c>
      <c r="P71" s="5">
        <f t="shared" si="54"/>
        <v>1.4142135623730951</v>
      </c>
      <c r="Q71" s="12">
        <v>0</v>
      </c>
      <c r="R71" s="5">
        <v>0</v>
      </c>
      <c r="S71" s="5">
        <f t="shared" si="55"/>
        <v>1</v>
      </c>
      <c r="T71" s="5">
        <v>1</v>
      </c>
      <c r="U71" s="5">
        <f t="shared" si="56"/>
        <v>1</v>
      </c>
      <c r="V71" s="5">
        <f t="shared" si="57"/>
        <v>1</v>
      </c>
      <c r="W71" s="5">
        <f t="shared" si="58"/>
        <v>1</v>
      </c>
      <c r="X71" s="5">
        <f t="shared" si="59"/>
        <v>2.4142135623730949</v>
      </c>
      <c r="Y71" s="5">
        <f t="shared" si="60"/>
        <v>1</v>
      </c>
      <c r="Z71" s="5">
        <f t="shared" si="61"/>
        <v>0</v>
      </c>
      <c r="AA71" s="5">
        <f t="shared" si="46"/>
        <v>5</v>
      </c>
      <c r="AB71" s="5">
        <f t="shared" si="62"/>
        <v>-6</v>
      </c>
      <c r="AC71" s="5">
        <f t="shared" si="63"/>
        <v>-0.5</v>
      </c>
      <c r="AD71" s="5">
        <f t="shared" si="64"/>
        <v>-3.5</v>
      </c>
      <c r="AE71" s="5">
        <f t="shared" si="65"/>
        <v>-2</v>
      </c>
      <c r="AF71" s="5">
        <f t="shared" si="66"/>
        <v>1.5</v>
      </c>
      <c r="AG71" s="5">
        <f t="shared" si="67"/>
        <v>-1.5</v>
      </c>
      <c r="AH71" s="5">
        <f t="shared" si="68"/>
        <v>0</v>
      </c>
    </row>
    <row r="72" spans="1:34" x14ac:dyDescent="0.3">
      <c r="A72" s="5">
        <v>5</v>
      </c>
      <c r="B72" s="12">
        <v>0</v>
      </c>
      <c r="C72" s="5">
        <v>1</v>
      </c>
      <c r="D72" s="5">
        <f t="shared" si="47"/>
        <v>0</v>
      </c>
      <c r="E72" s="11">
        <v>-3</v>
      </c>
      <c r="F72" s="5">
        <f t="shared" si="48"/>
        <v>-1</v>
      </c>
      <c r="G72" s="5">
        <f t="shared" si="49"/>
        <v>1.7320508075688772</v>
      </c>
      <c r="H72" s="5">
        <f t="shared" si="50"/>
        <v>-1.7320508075688772</v>
      </c>
      <c r="I72" s="1">
        <v>0</v>
      </c>
      <c r="J72" s="12">
        <v>0</v>
      </c>
      <c r="K72" s="5">
        <v>0</v>
      </c>
      <c r="L72" s="5">
        <f t="shared" si="51"/>
        <v>1</v>
      </c>
      <c r="M72" s="11">
        <v>2</v>
      </c>
      <c r="N72" s="5">
        <f t="shared" si="52"/>
        <v>1</v>
      </c>
      <c r="O72" s="5">
        <f t="shared" si="53"/>
        <v>1.4142135623730951</v>
      </c>
      <c r="P72" s="5">
        <f t="shared" si="54"/>
        <v>1.4142135623730951</v>
      </c>
      <c r="Q72" s="12">
        <v>0</v>
      </c>
      <c r="R72" s="5">
        <v>0</v>
      </c>
      <c r="S72" s="5">
        <f t="shared" si="55"/>
        <v>1</v>
      </c>
      <c r="T72" s="5">
        <v>1</v>
      </c>
      <c r="U72" s="5">
        <f t="shared" si="56"/>
        <v>1</v>
      </c>
      <c r="V72" s="5">
        <f t="shared" si="57"/>
        <v>1</v>
      </c>
      <c r="W72" s="5">
        <f t="shared" si="58"/>
        <v>1</v>
      </c>
      <c r="X72" s="5">
        <f t="shared" si="59"/>
        <v>0.68216275480421773</v>
      </c>
      <c r="Y72" s="5">
        <f t="shared" si="60"/>
        <v>1</v>
      </c>
      <c r="Z72" s="5">
        <f t="shared" si="61"/>
        <v>0</v>
      </c>
      <c r="AA72" s="5">
        <f t="shared" si="46"/>
        <v>5</v>
      </c>
      <c r="AB72" s="5">
        <f t="shared" si="62"/>
        <v>-6</v>
      </c>
      <c r="AC72" s="5">
        <f t="shared" si="63"/>
        <v>-3.5</v>
      </c>
      <c r="AD72" s="5">
        <f t="shared" si="64"/>
        <v>-2</v>
      </c>
      <c r="AE72" s="5">
        <f t="shared" si="65"/>
        <v>-0.5</v>
      </c>
      <c r="AF72" s="5">
        <f t="shared" si="66"/>
        <v>-1.5</v>
      </c>
      <c r="AG72" s="5">
        <f t="shared" si="67"/>
        <v>0</v>
      </c>
      <c r="AH72" s="5">
        <f t="shared" si="68"/>
        <v>1.5</v>
      </c>
    </row>
    <row r="73" spans="1:34" x14ac:dyDescent="0.3">
      <c r="A73" s="5">
        <v>5</v>
      </c>
      <c r="B73" s="12">
        <v>0</v>
      </c>
      <c r="C73" s="5">
        <v>1</v>
      </c>
      <c r="D73" s="5">
        <f t="shared" si="47"/>
        <v>0</v>
      </c>
      <c r="E73" s="11">
        <v>-2</v>
      </c>
      <c r="F73" s="5">
        <f t="shared" si="48"/>
        <v>-1</v>
      </c>
      <c r="G73" s="5">
        <f t="shared" si="49"/>
        <v>1.4142135623730951</v>
      </c>
      <c r="H73" s="5">
        <f t="shared" si="50"/>
        <v>-1.4142135623730951</v>
      </c>
      <c r="I73" s="1">
        <v>0</v>
      </c>
      <c r="J73" s="12">
        <v>0</v>
      </c>
      <c r="K73" s="5">
        <v>0</v>
      </c>
      <c r="L73" s="5">
        <f t="shared" si="51"/>
        <v>1</v>
      </c>
      <c r="M73" s="11">
        <v>3</v>
      </c>
      <c r="N73" s="5">
        <f t="shared" si="52"/>
        <v>1</v>
      </c>
      <c r="O73" s="5">
        <f t="shared" si="53"/>
        <v>1.7320508075688772</v>
      </c>
      <c r="P73" s="5">
        <f t="shared" si="54"/>
        <v>1.7320508075688772</v>
      </c>
      <c r="Q73" s="12">
        <v>0</v>
      </c>
      <c r="R73" s="5">
        <v>0</v>
      </c>
      <c r="S73" s="5">
        <f t="shared" si="55"/>
        <v>1</v>
      </c>
      <c r="T73" s="5">
        <v>1</v>
      </c>
      <c r="U73" s="5">
        <f t="shared" si="56"/>
        <v>1</v>
      </c>
      <c r="V73" s="5">
        <f t="shared" si="57"/>
        <v>1</v>
      </c>
      <c r="W73" s="5">
        <f t="shared" si="58"/>
        <v>1</v>
      </c>
      <c r="X73" s="5">
        <f t="shared" si="59"/>
        <v>1.317837245195782</v>
      </c>
      <c r="Y73" s="5">
        <f t="shared" si="60"/>
        <v>1</v>
      </c>
      <c r="Z73" s="5">
        <f t="shared" si="61"/>
        <v>0</v>
      </c>
      <c r="AA73" s="5">
        <f t="shared" si="46"/>
        <v>5</v>
      </c>
      <c r="AB73" s="5">
        <f t="shared" si="62"/>
        <v>-6</v>
      </c>
      <c r="AC73" s="5">
        <f t="shared" si="63"/>
        <v>-2</v>
      </c>
      <c r="AD73" s="5">
        <f t="shared" si="64"/>
        <v>-3.5</v>
      </c>
      <c r="AE73" s="5">
        <f t="shared" si="65"/>
        <v>-0.5</v>
      </c>
      <c r="AF73" s="5">
        <f t="shared" si="66"/>
        <v>0</v>
      </c>
      <c r="AG73" s="5">
        <f t="shared" si="67"/>
        <v>-1.5</v>
      </c>
      <c r="AH73" s="5">
        <f t="shared" si="68"/>
        <v>1.5</v>
      </c>
    </row>
    <row r="74" spans="1:34" x14ac:dyDescent="0.3">
      <c r="A74" s="5">
        <v>5</v>
      </c>
      <c r="B74" s="12">
        <v>1</v>
      </c>
      <c r="C74" s="5">
        <v>0</v>
      </c>
      <c r="D74" s="5">
        <f t="shared" si="47"/>
        <v>0</v>
      </c>
      <c r="E74" s="11">
        <v>-3</v>
      </c>
      <c r="F74" s="5">
        <f t="shared" si="48"/>
        <v>-1</v>
      </c>
      <c r="G74" s="5">
        <f t="shared" si="49"/>
        <v>1.7320508075688772</v>
      </c>
      <c r="H74" s="5">
        <f t="shared" si="50"/>
        <v>-1.7320508075688772</v>
      </c>
      <c r="I74" s="1">
        <v>1</v>
      </c>
      <c r="J74" s="12">
        <v>0</v>
      </c>
      <c r="K74" s="5">
        <v>0</v>
      </c>
      <c r="L74" s="5">
        <f t="shared" si="51"/>
        <v>1</v>
      </c>
      <c r="M74" s="11">
        <v>2</v>
      </c>
      <c r="N74" s="5">
        <f t="shared" si="52"/>
        <v>1</v>
      </c>
      <c r="O74" s="5">
        <f t="shared" si="53"/>
        <v>1.4142135623730951</v>
      </c>
      <c r="P74" s="5">
        <f t="shared" si="54"/>
        <v>1.4142135623730951</v>
      </c>
      <c r="Q74" s="12">
        <v>0</v>
      </c>
      <c r="R74" s="5">
        <v>0</v>
      </c>
      <c r="S74" s="5">
        <f t="shared" si="55"/>
        <v>1</v>
      </c>
      <c r="T74" s="5">
        <v>1</v>
      </c>
      <c r="U74" s="5">
        <f t="shared" si="56"/>
        <v>1</v>
      </c>
      <c r="V74" s="5">
        <f t="shared" si="57"/>
        <v>1</v>
      </c>
      <c r="W74" s="5">
        <f t="shared" si="58"/>
        <v>1</v>
      </c>
      <c r="X74" s="5">
        <f t="shared" si="59"/>
        <v>0.68216275480421773</v>
      </c>
      <c r="Y74" s="5">
        <f t="shared" si="60"/>
        <v>1</v>
      </c>
      <c r="Z74" s="5">
        <f t="shared" si="61"/>
        <v>1</v>
      </c>
      <c r="AA74" s="5">
        <f t="shared" si="46"/>
        <v>5</v>
      </c>
      <c r="AB74" s="5">
        <f t="shared" si="62"/>
        <v>-6</v>
      </c>
      <c r="AC74" s="5">
        <f t="shared" si="63"/>
        <v>-3.5</v>
      </c>
      <c r="AD74" s="5">
        <f t="shared" si="64"/>
        <v>-2</v>
      </c>
      <c r="AE74" s="5">
        <f t="shared" si="65"/>
        <v>-0.5</v>
      </c>
      <c r="AF74" s="5">
        <f t="shared" si="66"/>
        <v>-1.5</v>
      </c>
      <c r="AG74" s="5">
        <f t="shared" si="67"/>
        <v>0</v>
      </c>
      <c r="AH74" s="5">
        <f t="shared" si="68"/>
        <v>1.5</v>
      </c>
    </row>
    <row r="75" spans="1:34" x14ac:dyDescent="0.3">
      <c r="A75" s="5">
        <v>5</v>
      </c>
      <c r="B75" s="12">
        <v>1</v>
      </c>
      <c r="C75" s="5">
        <v>0</v>
      </c>
      <c r="D75" s="5">
        <f t="shared" si="47"/>
        <v>0</v>
      </c>
      <c r="E75" s="11">
        <v>-2</v>
      </c>
      <c r="F75" s="5">
        <f t="shared" si="48"/>
        <v>-1</v>
      </c>
      <c r="G75" s="5">
        <f t="shared" si="49"/>
        <v>1.4142135623730951</v>
      </c>
      <c r="H75" s="5">
        <f t="shared" si="50"/>
        <v>-1.4142135623730951</v>
      </c>
      <c r="I75" s="1">
        <v>1</v>
      </c>
      <c r="J75" s="12">
        <v>0</v>
      </c>
      <c r="K75" s="5">
        <v>0</v>
      </c>
      <c r="L75" s="5">
        <f t="shared" si="51"/>
        <v>1</v>
      </c>
      <c r="M75" s="11">
        <v>1</v>
      </c>
      <c r="N75" s="5">
        <f t="shared" si="52"/>
        <v>1</v>
      </c>
      <c r="O75" s="5">
        <f t="shared" si="53"/>
        <v>1</v>
      </c>
      <c r="P75" s="5">
        <f t="shared" si="54"/>
        <v>1</v>
      </c>
      <c r="Q75" s="12">
        <v>0</v>
      </c>
      <c r="R75" s="5">
        <v>0</v>
      </c>
      <c r="S75" s="5">
        <f t="shared" si="55"/>
        <v>1</v>
      </c>
      <c r="T75" s="5">
        <v>1</v>
      </c>
      <c r="U75" s="5">
        <f t="shared" si="56"/>
        <v>1</v>
      </c>
      <c r="V75" s="5">
        <f t="shared" si="57"/>
        <v>1</v>
      </c>
      <c r="W75" s="5">
        <f t="shared" si="58"/>
        <v>1</v>
      </c>
      <c r="X75" s="5">
        <f t="shared" si="59"/>
        <v>0.58578643762690485</v>
      </c>
      <c r="Y75" s="5">
        <f t="shared" si="60"/>
        <v>1</v>
      </c>
      <c r="Z75" s="5">
        <f t="shared" si="61"/>
        <v>1</v>
      </c>
      <c r="AA75" s="5">
        <f t="shared" si="46"/>
        <v>5</v>
      </c>
      <c r="AB75" s="5">
        <f t="shared" si="62"/>
        <v>-6</v>
      </c>
      <c r="AC75" s="5">
        <f t="shared" si="63"/>
        <v>-3</v>
      </c>
      <c r="AD75" s="5">
        <f t="shared" si="64"/>
        <v>-1.5</v>
      </c>
      <c r="AE75" s="5">
        <f t="shared" si="65"/>
        <v>-1.5</v>
      </c>
      <c r="AF75" s="5">
        <f t="shared" si="66"/>
        <v>-1</v>
      </c>
      <c r="AG75" s="5">
        <f t="shared" si="67"/>
        <v>0.5</v>
      </c>
      <c r="AH75" s="5">
        <f t="shared" si="68"/>
        <v>0.5</v>
      </c>
    </row>
    <row r="76" spans="1:34" x14ac:dyDescent="0.3">
      <c r="A76" s="5">
        <v>5</v>
      </c>
      <c r="B76" s="12">
        <v>1</v>
      </c>
      <c r="C76" s="5">
        <v>0</v>
      </c>
      <c r="D76" s="5">
        <f t="shared" si="47"/>
        <v>0</v>
      </c>
      <c r="E76" s="11">
        <v>-7</v>
      </c>
      <c r="F76" s="5">
        <f t="shared" si="48"/>
        <v>-1</v>
      </c>
      <c r="G76" s="5">
        <f t="shared" si="49"/>
        <v>2.6457513110645907</v>
      </c>
      <c r="H76" s="5">
        <f t="shared" si="50"/>
        <v>-2.6457513110645907</v>
      </c>
      <c r="I76" s="1">
        <v>1</v>
      </c>
      <c r="J76" s="12">
        <v>0</v>
      </c>
      <c r="K76" s="5">
        <v>0</v>
      </c>
      <c r="L76" s="5">
        <f t="shared" si="51"/>
        <v>1</v>
      </c>
      <c r="M76" s="11">
        <v>3</v>
      </c>
      <c r="N76" s="5">
        <f t="shared" si="52"/>
        <v>1</v>
      </c>
      <c r="O76" s="5">
        <f t="shared" si="53"/>
        <v>1.7320508075688772</v>
      </c>
      <c r="P76" s="5">
        <f t="shared" si="54"/>
        <v>1.7320508075688772</v>
      </c>
      <c r="Q76" s="12">
        <v>0</v>
      </c>
      <c r="R76" s="5">
        <v>0</v>
      </c>
      <c r="S76" s="5">
        <f t="shared" si="55"/>
        <v>1</v>
      </c>
      <c r="T76" s="5">
        <v>1</v>
      </c>
      <c r="U76" s="5">
        <f t="shared" si="56"/>
        <v>1</v>
      </c>
      <c r="V76" s="5">
        <f t="shared" si="57"/>
        <v>1</v>
      </c>
      <c r="W76" s="5">
        <f t="shared" si="58"/>
        <v>1</v>
      </c>
      <c r="X76" s="5">
        <f t="shared" si="59"/>
        <v>8.6299496504286477E-2</v>
      </c>
      <c r="Y76" s="5">
        <f t="shared" si="60"/>
        <v>1</v>
      </c>
      <c r="Z76" s="5">
        <f t="shared" si="61"/>
        <v>1</v>
      </c>
      <c r="AA76" s="5">
        <f t="shared" si="46"/>
        <v>5</v>
      </c>
      <c r="AB76" s="5">
        <f t="shared" si="62"/>
        <v>-6</v>
      </c>
      <c r="AC76" s="5">
        <f t="shared" si="63"/>
        <v>-7</v>
      </c>
      <c r="AD76" s="5">
        <f t="shared" si="64"/>
        <v>-1</v>
      </c>
      <c r="AE76" s="5">
        <f t="shared" si="65"/>
        <v>2</v>
      </c>
      <c r="AF76" s="5">
        <f t="shared" si="66"/>
        <v>-5</v>
      </c>
      <c r="AG76" s="5">
        <f t="shared" si="67"/>
        <v>1</v>
      </c>
      <c r="AH76" s="5">
        <f t="shared" si="68"/>
        <v>4</v>
      </c>
    </row>
    <row r="77" spans="1:34" x14ac:dyDescent="0.3">
      <c r="A77" s="5">
        <v>5</v>
      </c>
      <c r="B77" s="12">
        <v>0</v>
      </c>
      <c r="C77" s="5">
        <v>0</v>
      </c>
      <c r="D77" s="5">
        <f t="shared" si="47"/>
        <v>1</v>
      </c>
      <c r="E77" s="11">
        <v>1</v>
      </c>
      <c r="F77" s="5">
        <f t="shared" si="48"/>
        <v>1</v>
      </c>
      <c r="G77" s="5">
        <f t="shared" si="49"/>
        <v>1</v>
      </c>
      <c r="H77" s="5">
        <f t="shared" si="50"/>
        <v>1</v>
      </c>
      <c r="I77" s="1">
        <v>0</v>
      </c>
      <c r="J77" s="12">
        <v>0</v>
      </c>
      <c r="K77" s="5">
        <v>1</v>
      </c>
      <c r="L77" s="5">
        <f t="shared" si="51"/>
        <v>0</v>
      </c>
      <c r="M77" s="11">
        <v>2</v>
      </c>
      <c r="N77" s="5">
        <f t="shared" si="52"/>
        <v>1</v>
      </c>
      <c r="O77" s="5">
        <f t="shared" si="53"/>
        <v>1.4142135623730951</v>
      </c>
      <c r="P77" s="5">
        <f t="shared" si="54"/>
        <v>1.4142135623730951</v>
      </c>
      <c r="Q77" s="12">
        <v>0</v>
      </c>
      <c r="R77" s="5">
        <v>0</v>
      </c>
      <c r="S77" s="5">
        <f t="shared" si="55"/>
        <v>1</v>
      </c>
      <c r="T77" s="5">
        <v>1</v>
      </c>
      <c r="U77" s="5">
        <f t="shared" si="56"/>
        <v>1</v>
      </c>
      <c r="V77" s="5">
        <f t="shared" si="57"/>
        <v>1</v>
      </c>
      <c r="W77" s="5">
        <f t="shared" si="58"/>
        <v>1</v>
      </c>
      <c r="X77" s="5">
        <f t="shared" si="59"/>
        <v>3.4142135623730949</v>
      </c>
      <c r="Y77" s="5">
        <f t="shared" si="60"/>
        <v>1</v>
      </c>
      <c r="Z77" s="5">
        <f t="shared" si="61"/>
        <v>0</v>
      </c>
      <c r="AA77" s="5">
        <f t="shared" si="46"/>
        <v>5</v>
      </c>
      <c r="AB77" s="5">
        <f t="shared" si="62"/>
        <v>-6</v>
      </c>
      <c r="AC77" s="5">
        <f t="shared" si="63"/>
        <v>-1.5</v>
      </c>
      <c r="AD77" s="5">
        <f t="shared" si="64"/>
        <v>-3</v>
      </c>
      <c r="AE77" s="5">
        <f t="shared" si="65"/>
        <v>-1.5</v>
      </c>
      <c r="AF77" s="5">
        <f t="shared" si="66"/>
        <v>0.5</v>
      </c>
      <c r="AG77" s="5">
        <f t="shared" si="67"/>
        <v>-1</v>
      </c>
      <c r="AH77" s="5">
        <f t="shared" si="68"/>
        <v>0.5</v>
      </c>
    </row>
    <row r="78" spans="1:34" x14ac:dyDescent="0.3">
      <c r="A78" s="5">
        <v>5</v>
      </c>
      <c r="B78" s="12">
        <v>0</v>
      </c>
      <c r="C78" s="5">
        <v>0</v>
      </c>
      <c r="D78" s="5">
        <f t="shared" si="47"/>
        <v>1</v>
      </c>
      <c r="E78" s="11">
        <v>2</v>
      </c>
      <c r="F78" s="5">
        <f t="shared" si="48"/>
        <v>1</v>
      </c>
      <c r="G78" s="5">
        <f t="shared" si="49"/>
        <v>1.4142135623730951</v>
      </c>
      <c r="H78" s="5">
        <f t="shared" si="50"/>
        <v>1.4142135623730951</v>
      </c>
      <c r="I78" s="1">
        <v>0</v>
      </c>
      <c r="J78" s="12">
        <v>0</v>
      </c>
      <c r="K78" s="5">
        <v>1</v>
      </c>
      <c r="L78" s="5">
        <f t="shared" si="51"/>
        <v>0</v>
      </c>
      <c r="M78" s="11">
        <v>-4</v>
      </c>
      <c r="N78" s="5">
        <f t="shared" si="52"/>
        <v>-1</v>
      </c>
      <c r="O78" s="5">
        <f t="shared" si="53"/>
        <v>2</v>
      </c>
      <c r="P78" s="5">
        <f t="shared" si="54"/>
        <v>-2</v>
      </c>
      <c r="Q78" s="12">
        <v>0</v>
      </c>
      <c r="R78" s="5">
        <v>0</v>
      </c>
      <c r="S78" s="5">
        <f t="shared" si="55"/>
        <v>1</v>
      </c>
      <c r="T78" s="5">
        <v>1</v>
      </c>
      <c r="U78" s="5">
        <f t="shared" si="56"/>
        <v>1</v>
      </c>
      <c r="V78" s="5">
        <f t="shared" si="57"/>
        <v>1</v>
      </c>
      <c r="W78" s="5">
        <f t="shared" si="58"/>
        <v>1</v>
      </c>
      <c r="X78" s="5">
        <f t="shared" si="59"/>
        <v>0.41421356237309515</v>
      </c>
      <c r="Y78" s="5">
        <f t="shared" si="60"/>
        <v>1</v>
      </c>
      <c r="Z78" s="5">
        <f t="shared" si="61"/>
        <v>0</v>
      </c>
      <c r="AA78" s="5">
        <f t="shared" ref="AA78:AA109" si="69">A78</f>
        <v>5</v>
      </c>
      <c r="AB78" s="5">
        <f t="shared" si="62"/>
        <v>-6</v>
      </c>
      <c r="AC78" s="5">
        <f t="shared" si="63"/>
        <v>-1.5</v>
      </c>
      <c r="AD78" s="5">
        <f t="shared" si="64"/>
        <v>-4.5</v>
      </c>
      <c r="AE78" s="5">
        <f t="shared" si="65"/>
        <v>0</v>
      </c>
      <c r="AF78" s="5">
        <f t="shared" si="66"/>
        <v>0.5</v>
      </c>
      <c r="AG78" s="5">
        <f t="shared" si="67"/>
        <v>-2.5</v>
      </c>
      <c r="AH78" s="5">
        <f t="shared" si="68"/>
        <v>2</v>
      </c>
    </row>
    <row r="79" spans="1:34" x14ac:dyDescent="0.3">
      <c r="A79" s="5">
        <v>5</v>
      </c>
      <c r="B79" s="12">
        <v>0</v>
      </c>
      <c r="C79" s="5">
        <v>0</v>
      </c>
      <c r="D79" s="5">
        <f t="shared" si="47"/>
        <v>1</v>
      </c>
      <c r="E79" s="11">
        <v>0</v>
      </c>
      <c r="F79" s="5">
        <f t="shared" si="48"/>
        <v>0</v>
      </c>
      <c r="G79" s="5">
        <f t="shared" si="49"/>
        <v>0</v>
      </c>
      <c r="H79" s="5">
        <f t="shared" si="50"/>
        <v>0</v>
      </c>
      <c r="I79" s="1">
        <v>0</v>
      </c>
      <c r="J79" s="12">
        <v>0</v>
      </c>
      <c r="K79" s="5">
        <v>1</v>
      </c>
      <c r="L79" s="5">
        <f t="shared" si="51"/>
        <v>0</v>
      </c>
      <c r="M79" s="11">
        <v>-3</v>
      </c>
      <c r="N79" s="5">
        <f t="shared" si="52"/>
        <v>-1</v>
      </c>
      <c r="O79" s="5">
        <f t="shared" si="53"/>
        <v>1.7320508075688772</v>
      </c>
      <c r="P79" s="5">
        <f t="shared" si="54"/>
        <v>-1.7320508075688772</v>
      </c>
      <c r="Q79" s="12">
        <v>0</v>
      </c>
      <c r="R79" s="5">
        <v>0</v>
      </c>
      <c r="S79" s="5">
        <f t="shared" si="55"/>
        <v>1</v>
      </c>
      <c r="T79" s="5">
        <v>1</v>
      </c>
      <c r="U79" s="5">
        <f t="shared" si="56"/>
        <v>1</v>
      </c>
      <c r="V79" s="5">
        <f t="shared" si="57"/>
        <v>1</v>
      </c>
      <c r="W79" s="5">
        <f t="shared" si="58"/>
        <v>1</v>
      </c>
      <c r="X79" s="5">
        <f t="shared" si="59"/>
        <v>-0.73205080756887719</v>
      </c>
      <c r="Y79" s="5">
        <f t="shared" si="60"/>
        <v>0</v>
      </c>
      <c r="Z79" s="5">
        <f t="shared" si="61"/>
        <v>0</v>
      </c>
      <c r="AA79" s="5">
        <f t="shared" si="69"/>
        <v>5</v>
      </c>
      <c r="AB79" s="5">
        <f t="shared" si="62"/>
        <v>0</v>
      </c>
      <c r="AC79" s="5">
        <f t="shared" si="63"/>
        <v>2</v>
      </c>
      <c r="AD79" s="5">
        <f t="shared" si="64"/>
        <v>-2.5</v>
      </c>
      <c r="AE79" s="5">
        <f t="shared" si="65"/>
        <v>0.5</v>
      </c>
      <c r="AF79" s="5">
        <f t="shared" si="66"/>
        <v>2</v>
      </c>
      <c r="AG79" s="5">
        <f t="shared" si="67"/>
        <v>-2.5</v>
      </c>
      <c r="AH79" s="5">
        <f t="shared" si="68"/>
        <v>0.5</v>
      </c>
    </row>
    <row r="80" spans="1:34" x14ac:dyDescent="0.3">
      <c r="A80" s="5">
        <v>5</v>
      </c>
      <c r="B80" s="12">
        <v>0</v>
      </c>
      <c r="C80" s="5">
        <v>0</v>
      </c>
      <c r="D80" s="5">
        <f t="shared" si="47"/>
        <v>1</v>
      </c>
      <c r="E80" s="11">
        <v>1</v>
      </c>
      <c r="F80" s="5">
        <f t="shared" si="48"/>
        <v>1</v>
      </c>
      <c r="G80" s="5">
        <f t="shared" si="49"/>
        <v>1</v>
      </c>
      <c r="H80" s="5">
        <f t="shared" si="50"/>
        <v>1</v>
      </c>
      <c r="I80" s="1">
        <v>0</v>
      </c>
      <c r="J80" s="12">
        <v>0</v>
      </c>
      <c r="K80" s="5">
        <v>1</v>
      </c>
      <c r="L80" s="5">
        <f t="shared" si="51"/>
        <v>0</v>
      </c>
      <c r="M80" s="11">
        <v>0</v>
      </c>
      <c r="N80" s="5">
        <f t="shared" si="52"/>
        <v>0</v>
      </c>
      <c r="O80" s="5">
        <f t="shared" si="53"/>
        <v>0</v>
      </c>
      <c r="P80" s="5">
        <f t="shared" si="54"/>
        <v>0</v>
      </c>
      <c r="Q80" s="12">
        <v>0</v>
      </c>
      <c r="R80" s="5">
        <v>0</v>
      </c>
      <c r="S80" s="5">
        <f t="shared" si="55"/>
        <v>1</v>
      </c>
      <c r="T80" s="5">
        <v>1</v>
      </c>
      <c r="U80" s="5">
        <f t="shared" si="56"/>
        <v>1</v>
      </c>
      <c r="V80" s="5">
        <f t="shared" si="57"/>
        <v>1</v>
      </c>
      <c r="W80" s="5">
        <f t="shared" si="58"/>
        <v>1</v>
      </c>
      <c r="X80" s="5">
        <f t="shared" si="59"/>
        <v>2</v>
      </c>
      <c r="Y80" s="5">
        <f t="shared" si="60"/>
        <v>1</v>
      </c>
      <c r="Z80" s="5">
        <f t="shared" si="61"/>
        <v>0</v>
      </c>
      <c r="AA80" s="5">
        <f t="shared" si="69"/>
        <v>5</v>
      </c>
      <c r="AB80" s="5">
        <f t="shared" si="62"/>
        <v>-6</v>
      </c>
      <c r="AC80" s="5">
        <f t="shared" si="63"/>
        <v>-2.5</v>
      </c>
      <c r="AD80" s="5">
        <f t="shared" si="64"/>
        <v>-1</v>
      </c>
      <c r="AE80" s="5">
        <f t="shared" si="65"/>
        <v>-2.5</v>
      </c>
      <c r="AF80" s="5">
        <f t="shared" si="66"/>
        <v>-0.5</v>
      </c>
      <c r="AG80" s="5">
        <f t="shared" si="67"/>
        <v>1</v>
      </c>
      <c r="AH80" s="5">
        <f t="shared" si="68"/>
        <v>-0.5</v>
      </c>
    </row>
    <row r="81" spans="1:34" x14ac:dyDescent="0.3">
      <c r="A81" s="5">
        <v>5</v>
      </c>
      <c r="B81" s="12">
        <v>0</v>
      </c>
      <c r="C81" s="5">
        <v>0</v>
      </c>
      <c r="D81" s="5">
        <f t="shared" si="47"/>
        <v>1</v>
      </c>
      <c r="E81" s="11">
        <v>4</v>
      </c>
      <c r="F81" s="5">
        <f t="shared" si="48"/>
        <v>1</v>
      </c>
      <c r="G81" s="5">
        <f t="shared" si="49"/>
        <v>2</v>
      </c>
      <c r="H81" s="5">
        <f t="shared" si="50"/>
        <v>2</v>
      </c>
      <c r="I81" s="1">
        <v>0</v>
      </c>
      <c r="J81" s="12">
        <v>0</v>
      </c>
      <c r="K81" s="5">
        <v>1</v>
      </c>
      <c r="L81" s="5">
        <f t="shared" si="51"/>
        <v>0</v>
      </c>
      <c r="M81" s="11">
        <v>0</v>
      </c>
      <c r="N81" s="5">
        <f t="shared" si="52"/>
        <v>0</v>
      </c>
      <c r="O81" s="5">
        <f t="shared" si="53"/>
        <v>0</v>
      </c>
      <c r="P81" s="5">
        <f t="shared" si="54"/>
        <v>0</v>
      </c>
      <c r="Q81" s="12">
        <v>0</v>
      </c>
      <c r="R81" s="5">
        <v>0</v>
      </c>
      <c r="S81" s="5">
        <f t="shared" si="55"/>
        <v>1</v>
      </c>
      <c r="T81" s="5">
        <v>1</v>
      </c>
      <c r="U81" s="5">
        <f t="shared" si="56"/>
        <v>1</v>
      </c>
      <c r="V81" s="5">
        <f t="shared" si="57"/>
        <v>1</v>
      </c>
      <c r="W81" s="5">
        <f t="shared" si="58"/>
        <v>1</v>
      </c>
      <c r="X81" s="5">
        <f t="shared" si="59"/>
        <v>3</v>
      </c>
      <c r="Y81" s="5">
        <f t="shared" si="60"/>
        <v>1</v>
      </c>
      <c r="Z81" s="5">
        <f t="shared" si="61"/>
        <v>0</v>
      </c>
      <c r="AA81" s="5">
        <f t="shared" si="69"/>
        <v>5</v>
      </c>
      <c r="AB81" s="5">
        <f t="shared" si="62"/>
        <v>-6</v>
      </c>
      <c r="AC81" s="5">
        <f t="shared" si="63"/>
        <v>-5.5</v>
      </c>
      <c r="AD81" s="5">
        <f t="shared" si="64"/>
        <v>0.5</v>
      </c>
      <c r="AE81" s="5">
        <f t="shared" si="65"/>
        <v>-1</v>
      </c>
      <c r="AF81" s="5">
        <f t="shared" si="66"/>
        <v>-3.5</v>
      </c>
      <c r="AG81" s="5">
        <f t="shared" si="67"/>
        <v>2.5</v>
      </c>
      <c r="AH81" s="5">
        <f t="shared" si="68"/>
        <v>1</v>
      </c>
    </row>
    <row r="82" spans="1:34" x14ac:dyDescent="0.3">
      <c r="A82" s="5">
        <v>5</v>
      </c>
      <c r="B82" s="12">
        <v>0</v>
      </c>
      <c r="C82" s="5">
        <v>0</v>
      </c>
      <c r="D82" s="5">
        <f t="shared" si="47"/>
        <v>1</v>
      </c>
      <c r="E82" s="11">
        <v>0</v>
      </c>
      <c r="F82" s="5">
        <f t="shared" si="48"/>
        <v>0</v>
      </c>
      <c r="G82" s="5">
        <f t="shared" si="49"/>
        <v>0</v>
      </c>
      <c r="H82" s="5">
        <f t="shared" si="50"/>
        <v>0</v>
      </c>
      <c r="I82" s="1">
        <v>1</v>
      </c>
      <c r="J82" s="12">
        <v>1</v>
      </c>
      <c r="K82" s="5">
        <v>0</v>
      </c>
      <c r="L82" s="5">
        <f t="shared" si="51"/>
        <v>0</v>
      </c>
      <c r="M82" s="11">
        <v>-4</v>
      </c>
      <c r="N82" s="5">
        <f t="shared" si="52"/>
        <v>-1</v>
      </c>
      <c r="O82" s="5">
        <f t="shared" si="53"/>
        <v>2</v>
      </c>
      <c r="P82" s="5">
        <f t="shared" si="54"/>
        <v>-2</v>
      </c>
      <c r="Q82" s="12">
        <v>0</v>
      </c>
      <c r="R82" s="5">
        <v>0</v>
      </c>
      <c r="S82" s="5">
        <f t="shared" si="55"/>
        <v>1</v>
      </c>
      <c r="T82" s="5">
        <v>1</v>
      </c>
      <c r="U82" s="5">
        <f t="shared" si="56"/>
        <v>1</v>
      </c>
      <c r="V82" s="5">
        <f t="shared" si="57"/>
        <v>1</v>
      </c>
      <c r="W82" s="5">
        <f t="shared" si="58"/>
        <v>1</v>
      </c>
      <c r="X82" s="5">
        <f t="shared" si="59"/>
        <v>-1</v>
      </c>
      <c r="Y82" s="5">
        <f t="shared" si="60"/>
        <v>0</v>
      </c>
      <c r="Z82" s="5">
        <f t="shared" si="61"/>
        <v>1</v>
      </c>
      <c r="AA82" s="5">
        <f t="shared" si="69"/>
        <v>5</v>
      </c>
      <c r="AB82" s="5">
        <f t="shared" si="62"/>
        <v>-10</v>
      </c>
      <c r="AC82" s="5">
        <f t="shared" si="63"/>
        <v>-5.5</v>
      </c>
      <c r="AD82" s="5">
        <f t="shared" si="64"/>
        <v>2.5</v>
      </c>
      <c r="AE82" s="5">
        <f t="shared" si="65"/>
        <v>-7</v>
      </c>
      <c r="AF82" s="5">
        <f t="shared" si="66"/>
        <v>2.5</v>
      </c>
      <c r="AG82" s="5">
        <f t="shared" si="67"/>
        <v>-3.5</v>
      </c>
      <c r="AH82" s="5">
        <f t="shared" si="68"/>
        <v>1</v>
      </c>
    </row>
    <row r="83" spans="1:34" x14ac:dyDescent="0.3">
      <c r="A83" s="5">
        <v>5</v>
      </c>
      <c r="B83" s="12">
        <v>0</v>
      </c>
      <c r="C83" s="5">
        <v>0</v>
      </c>
      <c r="D83" s="5">
        <f t="shared" si="47"/>
        <v>1</v>
      </c>
      <c r="E83" s="11">
        <v>1</v>
      </c>
      <c r="F83" s="5">
        <f t="shared" si="48"/>
        <v>1</v>
      </c>
      <c r="G83" s="5">
        <f t="shared" si="49"/>
        <v>1</v>
      </c>
      <c r="H83" s="5">
        <f t="shared" si="50"/>
        <v>1</v>
      </c>
      <c r="I83" s="1">
        <v>1</v>
      </c>
      <c r="J83" s="12">
        <v>1</v>
      </c>
      <c r="K83" s="5">
        <v>0</v>
      </c>
      <c r="L83" s="5">
        <f t="shared" si="51"/>
        <v>0</v>
      </c>
      <c r="M83" s="11">
        <v>-6</v>
      </c>
      <c r="N83" s="5">
        <f t="shared" si="52"/>
        <v>-1</v>
      </c>
      <c r="O83" s="5">
        <f t="shared" si="53"/>
        <v>2.4494897427831779</v>
      </c>
      <c r="P83" s="5">
        <f t="shared" si="54"/>
        <v>-2.4494897427831779</v>
      </c>
      <c r="Q83" s="12">
        <v>0</v>
      </c>
      <c r="R83" s="5">
        <v>0</v>
      </c>
      <c r="S83" s="5">
        <f t="shared" si="55"/>
        <v>1</v>
      </c>
      <c r="T83" s="5">
        <v>1</v>
      </c>
      <c r="U83" s="5">
        <f t="shared" si="56"/>
        <v>1</v>
      </c>
      <c r="V83" s="5">
        <f t="shared" si="57"/>
        <v>1</v>
      </c>
      <c r="W83" s="5">
        <f t="shared" si="58"/>
        <v>1</v>
      </c>
      <c r="X83" s="5">
        <f t="shared" si="59"/>
        <v>-0.44948974278317788</v>
      </c>
      <c r="Y83" s="5">
        <f t="shared" si="60"/>
        <v>0</v>
      </c>
      <c r="Z83" s="5">
        <f t="shared" si="61"/>
        <v>1</v>
      </c>
      <c r="AA83" s="5">
        <f t="shared" si="69"/>
        <v>5</v>
      </c>
      <c r="AB83" s="5">
        <f t="shared" si="62"/>
        <v>-10</v>
      </c>
      <c r="AC83" s="5">
        <f t="shared" si="63"/>
        <v>-5.5</v>
      </c>
      <c r="AD83" s="5">
        <f t="shared" si="64"/>
        <v>1</v>
      </c>
      <c r="AE83" s="5">
        <f t="shared" si="65"/>
        <v>-5.5</v>
      </c>
      <c r="AF83" s="5">
        <f t="shared" si="66"/>
        <v>2.5</v>
      </c>
      <c r="AG83" s="5">
        <f t="shared" si="67"/>
        <v>-5</v>
      </c>
      <c r="AH83" s="5">
        <f t="shared" si="68"/>
        <v>2.5</v>
      </c>
    </row>
    <row r="84" spans="1:34" x14ac:dyDescent="0.3">
      <c r="A84" s="5">
        <v>5</v>
      </c>
      <c r="B84" s="12">
        <v>0</v>
      </c>
      <c r="C84" s="5">
        <v>0</v>
      </c>
      <c r="D84" s="5">
        <f t="shared" si="47"/>
        <v>1</v>
      </c>
      <c r="E84" s="11">
        <v>3</v>
      </c>
      <c r="F84" s="5">
        <f t="shared" si="48"/>
        <v>1</v>
      </c>
      <c r="G84" s="5">
        <f t="shared" si="49"/>
        <v>1.7320508075688772</v>
      </c>
      <c r="H84" s="5">
        <f t="shared" si="50"/>
        <v>1.7320508075688772</v>
      </c>
      <c r="I84" s="1">
        <v>1</v>
      </c>
      <c r="J84" s="12">
        <v>1</v>
      </c>
      <c r="K84" s="5">
        <v>0</v>
      </c>
      <c r="L84" s="5">
        <f t="shared" si="51"/>
        <v>0</v>
      </c>
      <c r="M84" s="11">
        <v>-6</v>
      </c>
      <c r="N84" s="5">
        <f t="shared" si="52"/>
        <v>-1</v>
      </c>
      <c r="O84" s="5">
        <f t="shared" si="53"/>
        <v>2.4494897427831779</v>
      </c>
      <c r="P84" s="5">
        <f t="shared" si="54"/>
        <v>-2.4494897427831779</v>
      </c>
      <c r="Q84" s="12">
        <v>0</v>
      </c>
      <c r="R84" s="5">
        <v>0</v>
      </c>
      <c r="S84" s="5">
        <f t="shared" si="55"/>
        <v>1</v>
      </c>
      <c r="T84" s="5">
        <v>1</v>
      </c>
      <c r="U84" s="5">
        <f t="shared" si="56"/>
        <v>1</v>
      </c>
      <c r="V84" s="5">
        <f t="shared" si="57"/>
        <v>1</v>
      </c>
      <c r="W84" s="5">
        <f t="shared" si="58"/>
        <v>1</v>
      </c>
      <c r="X84" s="5">
        <f t="shared" si="59"/>
        <v>0.28256106478569931</v>
      </c>
      <c r="Y84" s="5">
        <f t="shared" si="60"/>
        <v>1</v>
      </c>
      <c r="Z84" s="5">
        <f t="shared" si="61"/>
        <v>1</v>
      </c>
      <c r="AA84" s="5">
        <f t="shared" si="69"/>
        <v>5</v>
      </c>
      <c r="AB84" s="5">
        <f t="shared" si="62"/>
        <v>-6</v>
      </c>
      <c r="AC84" s="5">
        <f t="shared" si="63"/>
        <v>-1.5</v>
      </c>
      <c r="AD84" s="5">
        <f t="shared" si="64"/>
        <v>-6</v>
      </c>
      <c r="AE84" s="5">
        <f t="shared" si="65"/>
        <v>1.5</v>
      </c>
      <c r="AF84" s="5">
        <f t="shared" si="66"/>
        <v>0.5</v>
      </c>
      <c r="AG84" s="5">
        <f t="shared" si="67"/>
        <v>-4</v>
      </c>
      <c r="AH84" s="5">
        <f t="shared" si="68"/>
        <v>3.5</v>
      </c>
    </row>
    <row r="85" spans="1:34" x14ac:dyDescent="0.3">
      <c r="A85" s="5">
        <v>4</v>
      </c>
      <c r="B85" s="12">
        <v>0</v>
      </c>
      <c r="C85" s="5">
        <v>1</v>
      </c>
      <c r="D85" s="5">
        <f t="shared" si="47"/>
        <v>0</v>
      </c>
      <c r="E85" s="11">
        <v>0</v>
      </c>
      <c r="F85" s="5">
        <f t="shared" si="48"/>
        <v>0</v>
      </c>
      <c r="G85" s="5">
        <f t="shared" si="49"/>
        <v>0</v>
      </c>
      <c r="H85" s="5">
        <f t="shared" si="50"/>
        <v>0</v>
      </c>
      <c r="I85" s="1">
        <v>0</v>
      </c>
      <c r="J85" s="12">
        <v>0</v>
      </c>
      <c r="K85" s="5">
        <v>0</v>
      </c>
      <c r="L85" s="5">
        <f t="shared" si="51"/>
        <v>1</v>
      </c>
      <c r="M85" s="11">
        <v>1</v>
      </c>
      <c r="N85" s="5">
        <f t="shared" si="52"/>
        <v>1</v>
      </c>
      <c r="O85" s="5">
        <f t="shared" si="53"/>
        <v>1</v>
      </c>
      <c r="P85" s="5">
        <f t="shared" si="54"/>
        <v>1</v>
      </c>
      <c r="Q85" s="12">
        <v>0</v>
      </c>
      <c r="R85" s="5">
        <v>0</v>
      </c>
      <c r="S85" s="5">
        <f t="shared" si="55"/>
        <v>1</v>
      </c>
      <c r="T85" s="5">
        <v>1</v>
      </c>
      <c r="U85" s="5">
        <f t="shared" si="56"/>
        <v>1</v>
      </c>
      <c r="V85" s="5">
        <f t="shared" si="57"/>
        <v>1</v>
      </c>
      <c r="W85" s="5">
        <f t="shared" si="58"/>
        <v>1</v>
      </c>
      <c r="X85" s="5">
        <f t="shared" si="59"/>
        <v>2</v>
      </c>
      <c r="Y85" s="5">
        <f t="shared" si="60"/>
        <v>1</v>
      </c>
      <c r="Z85" s="5">
        <f t="shared" si="61"/>
        <v>0</v>
      </c>
      <c r="AA85" s="5">
        <f t="shared" si="69"/>
        <v>4</v>
      </c>
      <c r="AB85" s="5">
        <f t="shared" si="62"/>
        <v>-6</v>
      </c>
      <c r="AC85" s="5">
        <f t="shared" si="63"/>
        <v>-1</v>
      </c>
      <c r="AD85" s="5">
        <f t="shared" si="64"/>
        <v>-2.5</v>
      </c>
      <c r="AE85" s="5">
        <f t="shared" si="65"/>
        <v>-2.5</v>
      </c>
      <c r="AF85" s="5">
        <f t="shared" si="66"/>
        <v>1</v>
      </c>
      <c r="AG85" s="5">
        <f t="shared" si="67"/>
        <v>-0.5</v>
      </c>
      <c r="AH85" s="5">
        <f t="shared" si="68"/>
        <v>-0.5</v>
      </c>
    </row>
    <row r="86" spans="1:34" x14ac:dyDescent="0.3">
      <c r="A86" s="5">
        <v>4</v>
      </c>
      <c r="B86" s="12">
        <v>0</v>
      </c>
      <c r="C86" s="5">
        <v>1</v>
      </c>
      <c r="D86" s="5">
        <f t="shared" si="47"/>
        <v>0</v>
      </c>
      <c r="E86" s="11">
        <v>0</v>
      </c>
      <c r="F86" s="5">
        <f t="shared" si="48"/>
        <v>0</v>
      </c>
      <c r="G86" s="5">
        <f t="shared" si="49"/>
        <v>0</v>
      </c>
      <c r="H86" s="5">
        <f t="shared" si="50"/>
        <v>0</v>
      </c>
      <c r="I86" s="1">
        <v>0</v>
      </c>
      <c r="J86" s="12">
        <v>0</v>
      </c>
      <c r="K86" s="5">
        <v>0</v>
      </c>
      <c r="L86" s="5">
        <f t="shared" si="51"/>
        <v>1</v>
      </c>
      <c r="M86" s="11">
        <v>1</v>
      </c>
      <c r="N86" s="5">
        <f t="shared" si="52"/>
        <v>1</v>
      </c>
      <c r="O86" s="5">
        <f t="shared" si="53"/>
        <v>1</v>
      </c>
      <c r="P86" s="5">
        <f t="shared" si="54"/>
        <v>1</v>
      </c>
      <c r="Q86" s="12">
        <v>0</v>
      </c>
      <c r="R86" s="5">
        <v>0</v>
      </c>
      <c r="S86" s="5">
        <f t="shared" si="55"/>
        <v>1</v>
      </c>
      <c r="T86" s="5">
        <v>1</v>
      </c>
      <c r="U86" s="5">
        <f t="shared" si="56"/>
        <v>1</v>
      </c>
      <c r="V86" s="5">
        <f t="shared" si="57"/>
        <v>1</v>
      </c>
      <c r="W86" s="5">
        <f t="shared" si="58"/>
        <v>1</v>
      </c>
      <c r="X86" s="5">
        <f t="shared" si="59"/>
        <v>2</v>
      </c>
      <c r="Y86" s="5">
        <f t="shared" si="60"/>
        <v>1</v>
      </c>
      <c r="Z86" s="5">
        <f t="shared" si="61"/>
        <v>0</v>
      </c>
      <c r="AA86" s="5">
        <f t="shared" si="69"/>
        <v>4</v>
      </c>
      <c r="AB86" s="5">
        <f t="shared" si="62"/>
        <v>-6</v>
      </c>
      <c r="AC86" s="5">
        <f t="shared" si="63"/>
        <v>-1</v>
      </c>
      <c r="AD86" s="5">
        <f t="shared" si="64"/>
        <v>-2.5</v>
      </c>
      <c r="AE86" s="5">
        <f t="shared" si="65"/>
        <v>-2.5</v>
      </c>
      <c r="AF86" s="5">
        <f t="shared" si="66"/>
        <v>1</v>
      </c>
      <c r="AG86" s="5">
        <f t="shared" si="67"/>
        <v>-0.5</v>
      </c>
      <c r="AH86" s="5">
        <f t="shared" si="68"/>
        <v>-0.5</v>
      </c>
    </row>
    <row r="87" spans="1:34" x14ac:dyDescent="0.3">
      <c r="A87" s="5">
        <v>4</v>
      </c>
      <c r="B87" s="12">
        <v>0</v>
      </c>
      <c r="C87" s="5">
        <v>1</v>
      </c>
      <c r="D87" s="5">
        <f t="shared" si="47"/>
        <v>0</v>
      </c>
      <c r="E87" s="11">
        <v>0</v>
      </c>
      <c r="F87" s="5">
        <f t="shared" si="48"/>
        <v>0</v>
      </c>
      <c r="G87" s="5">
        <f t="shared" si="49"/>
        <v>0</v>
      </c>
      <c r="H87" s="5">
        <f t="shared" si="50"/>
        <v>0</v>
      </c>
      <c r="I87" s="1">
        <v>0</v>
      </c>
      <c r="J87" s="12">
        <v>0</v>
      </c>
      <c r="K87" s="5">
        <v>0</v>
      </c>
      <c r="L87" s="5">
        <f t="shared" si="51"/>
        <v>1</v>
      </c>
      <c r="M87" s="11">
        <v>2</v>
      </c>
      <c r="N87" s="5">
        <f t="shared" si="52"/>
        <v>1</v>
      </c>
      <c r="O87" s="5">
        <f t="shared" si="53"/>
        <v>1.4142135623730951</v>
      </c>
      <c r="P87" s="5">
        <f t="shared" si="54"/>
        <v>1.4142135623730951</v>
      </c>
      <c r="Q87" s="12">
        <v>0</v>
      </c>
      <c r="R87" s="5">
        <v>0</v>
      </c>
      <c r="S87" s="5">
        <f t="shared" si="55"/>
        <v>1</v>
      </c>
      <c r="T87" s="5">
        <v>1</v>
      </c>
      <c r="U87" s="5">
        <f t="shared" si="56"/>
        <v>1</v>
      </c>
      <c r="V87" s="5">
        <f t="shared" si="57"/>
        <v>1</v>
      </c>
      <c r="W87" s="5">
        <f t="shared" si="58"/>
        <v>1</v>
      </c>
      <c r="X87" s="5">
        <f t="shared" si="59"/>
        <v>2.4142135623730949</v>
      </c>
      <c r="Y87" s="5">
        <f t="shared" si="60"/>
        <v>1</v>
      </c>
      <c r="Z87" s="5">
        <f t="shared" si="61"/>
        <v>0</v>
      </c>
      <c r="AA87" s="5">
        <f t="shared" si="69"/>
        <v>4</v>
      </c>
      <c r="AB87" s="5">
        <f t="shared" si="62"/>
        <v>-6</v>
      </c>
      <c r="AC87" s="5">
        <f t="shared" si="63"/>
        <v>-0.5</v>
      </c>
      <c r="AD87" s="5">
        <f t="shared" si="64"/>
        <v>-3.5</v>
      </c>
      <c r="AE87" s="5">
        <f t="shared" si="65"/>
        <v>-2</v>
      </c>
      <c r="AF87" s="5">
        <f t="shared" si="66"/>
        <v>1.5</v>
      </c>
      <c r="AG87" s="5">
        <f t="shared" si="67"/>
        <v>-1.5</v>
      </c>
      <c r="AH87" s="5">
        <f t="shared" si="68"/>
        <v>0</v>
      </c>
    </row>
    <row r="88" spans="1:34" x14ac:dyDescent="0.3">
      <c r="A88" s="5">
        <v>4</v>
      </c>
      <c r="B88" s="12">
        <v>0</v>
      </c>
      <c r="C88" s="5">
        <v>1</v>
      </c>
      <c r="D88" s="5">
        <f t="shared" si="47"/>
        <v>0</v>
      </c>
      <c r="E88" s="11">
        <v>0</v>
      </c>
      <c r="F88" s="5">
        <f t="shared" si="48"/>
        <v>0</v>
      </c>
      <c r="G88" s="5">
        <f t="shared" si="49"/>
        <v>0</v>
      </c>
      <c r="H88" s="5">
        <f t="shared" si="50"/>
        <v>0</v>
      </c>
      <c r="I88" s="1">
        <v>0</v>
      </c>
      <c r="J88" s="12">
        <v>0</v>
      </c>
      <c r="K88" s="5">
        <v>0</v>
      </c>
      <c r="L88" s="5">
        <f t="shared" si="51"/>
        <v>1</v>
      </c>
      <c r="M88" s="11">
        <v>2</v>
      </c>
      <c r="N88" s="5">
        <f t="shared" si="52"/>
        <v>1</v>
      </c>
      <c r="O88" s="5">
        <f t="shared" si="53"/>
        <v>1.4142135623730951</v>
      </c>
      <c r="P88" s="5">
        <f t="shared" si="54"/>
        <v>1.4142135623730951</v>
      </c>
      <c r="Q88" s="12">
        <v>0</v>
      </c>
      <c r="R88" s="5">
        <v>0</v>
      </c>
      <c r="S88" s="5">
        <f t="shared" si="55"/>
        <v>1</v>
      </c>
      <c r="T88" s="5">
        <v>1</v>
      </c>
      <c r="U88" s="5">
        <f t="shared" si="56"/>
        <v>1</v>
      </c>
      <c r="V88" s="5">
        <f t="shared" si="57"/>
        <v>1</v>
      </c>
      <c r="W88" s="5">
        <f t="shared" si="58"/>
        <v>1</v>
      </c>
      <c r="X88" s="5">
        <f t="shared" si="59"/>
        <v>2.4142135623730949</v>
      </c>
      <c r="Y88" s="5">
        <f t="shared" si="60"/>
        <v>1</v>
      </c>
      <c r="Z88" s="5">
        <f t="shared" si="61"/>
        <v>0</v>
      </c>
      <c r="AA88" s="5">
        <f t="shared" si="69"/>
        <v>4</v>
      </c>
      <c r="AB88" s="5">
        <f t="shared" si="62"/>
        <v>-6</v>
      </c>
      <c r="AC88" s="5">
        <f t="shared" si="63"/>
        <v>-0.5</v>
      </c>
      <c r="AD88" s="5">
        <f t="shared" si="64"/>
        <v>-3.5</v>
      </c>
      <c r="AE88" s="5">
        <f t="shared" si="65"/>
        <v>-2</v>
      </c>
      <c r="AF88" s="5">
        <f t="shared" si="66"/>
        <v>1.5</v>
      </c>
      <c r="AG88" s="5">
        <f t="shared" si="67"/>
        <v>-1.5</v>
      </c>
      <c r="AH88" s="5">
        <f t="shared" si="68"/>
        <v>0</v>
      </c>
    </row>
    <row r="89" spans="1:34" x14ac:dyDescent="0.3">
      <c r="A89" s="5">
        <v>4</v>
      </c>
      <c r="B89" s="12">
        <v>1</v>
      </c>
      <c r="C89" s="5">
        <v>0</v>
      </c>
      <c r="D89" s="5">
        <f t="shared" si="47"/>
        <v>0</v>
      </c>
      <c r="E89" s="11">
        <v>-2</v>
      </c>
      <c r="F89" s="5">
        <f t="shared" si="48"/>
        <v>-1</v>
      </c>
      <c r="G89" s="5">
        <f t="shared" si="49"/>
        <v>1.4142135623730951</v>
      </c>
      <c r="H89" s="5">
        <f t="shared" si="50"/>
        <v>-1.4142135623730951</v>
      </c>
      <c r="I89" s="1">
        <v>1</v>
      </c>
      <c r="J89" s="12">
        <v>0</v>
      </c>
      <c r="K89" s="5">
        <v>0</v>
      </c>
      <c r="L89" s="5">
        <f t="shared" si="51"/>
        <v>1</v>
      </c>
      <c r="M89" s="11">
        <v>1</v>
      </c>
      <c r="N89" s="5">
        <f t="shared" si="52"/>
        <v>1</v>
      </c>
      <c r="O89" s="5">
        <f t="shared" si="53"/>
        <v>1</v>
      </c>
      <c r="P89" s="5">
        <f t="shared" si="54"/>
        <v>1</v>
      </c>
      <c r="Q89" s="12">
        <v>0</v>
      </c>
      <c r="R89" s="5">
        <v>0</v>
      </c>
      <c r="S89" s="5">
        <f t="shared" si="55"/>
        <v>1</v>
      </c>
      <c r="T89" s="5">
        <v>1</v>
      </c>
      <c r="U89" s="5">
        <f t="shared" si="56"/>
        <v>1</v>
      </c>
      <c r="V89" s="5">
        <f t="shared" si="57"/>
        <v>1</v>
      </c>
      <c r="W89" s="5">
        <f t="shared" si="58"/>
        <v>1</v>
      </c>
      <c r="X89" s="5">
        <f t="shared" si="59"/>
        <v>0.58578643762690485</v>
      </c>
      <c r="Y89" s="5">
        <f t="shared" si="60"/>
        <v>1</v>
      </c>
      <c r="Z89" s="5">
        <f t="shared" si="61"/>
        <v>1</v>
      </c>
      <c r="AA89" s="5">
        <f t="shared" si="69"/>
        <v>4</v>
      </c>
      <c r="AB89" s="5">
        <f t="shared" si="62"/>
        <v>-6</v>
      </c>
      <c r="AC89" s="5">
        <f t="shared" si="63"/>
        <v>-3</v>
      </c>
      <c r="AD89" s="5">
        <f t="shared" si="64"/>
        <v>-1.5</v>
      </c>
      <c r="AE89" s="5">
        <f t="shared" si="65"/>
        <v>-1.5</v>
      </c>
      <c r="AF89" s="5">
        <f t="shared" si="66"/>
        <v>-1</v>
      </c>
      <c r="AG89" s="5">
        <f t="shared" si="67"/>
        <v>0.5</v>
      </c>
      <c r="AH89" s="5">
        <f t="shared" si="68"/>
        <v>0.5</v>
      </c>
    </row>
    <row r="90" spans="1:34" x14ac:dyDescent="0.3">
      <c r="A90" s="5">
        <v>4</v>
      </c>
      <c r="B90" s="12">
        <v>1</v>
      </c>
      <c r="C90" s="5">
        <v>0</v>
      </c>
      <c r="D90" s="5">
        <f t="shared" si="47"/>
        <v>0</v>
      </c>
      <c r="E90" s="11">
        <v>-2</v>
      </c>
      <c r="F90" s="5">
        <f t="shared" si="48"/>
        <v>-1</v>
      </c>
      <c r="G90" s="5">
        <f t="shared" si="49"/>
        <v>1.4142135623730951</v>
      </c>
      <c r="H90" s="5">
        <f t="shared" si="50"/>
        <v>-1.4142135623730951</v>
      </c>
      <c r="I90" s="1">
        <v>1</v>
      </c>
      <c r="J90" s="12">
        <v>0</v>
      </c>
      <c r="K90" s="5">
        <v>0</v>
      </c>
      <c r="L90" s="5">
        <f t="shared" si="51"/>
        <v>1</v>
      </c>
      <c r="M90" s="11">
        <v>1</v>
      </c>
      <c r="N90" s="5">
        <f t="shared" si="52"/>
        <v>1</v>
      </c>
      <c r="O90" s="5">
        <f t="shared" si="53"/>
        <v>1</v>
      </c>
      <c r="P90" s="5">
        <f t="shared" si="54"/>
        <v>1</v>
      </c>
      <c r="Q90" s="12">
        <v>0</v>
      </c>
      <c r="R90" s="5">
        <v>0</v>
      </c>
      <c r="S90" s="5">
        <f t="shared" si="55"/>
        <v>1</v>
      </c>
      <c r="T90" s="5">
        <v>1</v>
      </c>
      <c r="U90" s="5">
        <f t="shared" si="56"/>
        <v>1</v>
      </c>
      <c r="V90" s="5">
        <f t="shared" si="57"/>
        <v>1</v>
      </c>
      <c r="W90" s="5">
        <f t="shared" si="58"/>
        <v>1</v>
      </c>
      <c r="X90" s="5">
        <f t="shared" si="59"/>
        <v>0.58578643762690485</v>
      </c>
      <c r="Y90" s="5">
        <f t="shared" si="60"/>
        <v>1</v>
      </c>
      <c r="Z90" s="5">
        <f t="shared" si="61"/>
        <v>1</v>
      </c>
      <c r="AA90" s="5">
        <f t="shared" si="69"/>
        <v>4</v>
      </c>
      <c r="AB90" s="5">
        <f t="shared" si="62"/>
        <v>-6</v>
      </c>
      <c r="AC90" s="5">
        <f t="shared" si="63"/>
        <v>-3</v>
      </c>
      <c r="AD90" s="5">
        <f t="shared" si="64"/>
        <v>-1.5</v>
      </c>
      <c r="AE90" s="5">
        <f t="shared" si="65"/>
        <v>-1.5</v>
      </c>
      <c r="AF90" s="5">
        <f t="shared" si="66"/>
        <v>-1</v>
      </c>
      <c r="AG90" s="5">
        <f t="shared" si="67"/>
        <v>0.5</v>
      </c>
      <c r="AH90" s="5">
        <f t="shared" si="68"/>
        <v>0.5</v>
      </c>
    </row>
    <row r="91" spans="1:34" x14ac:dyDescent="0.3">
      <c r="A91" s="5">
        <v>4</v>
      </c>
      <c r="B91" s="12">
        <v>1</v>
      </c>
      <c r="C91" s="5">
        <v>0</v>
      </c>
      <c r="D91" s="5">
        <f t="shared" si="47"/>
        <v>0</v>
      </c>
      <c r="E91" s="11">
        <v>-3</v>
      </c>
      <c r="F91" s="5">
        <f t="shared" si="48"/>
        <v>-1</v>
      </c>
      <c r="G91" s="5">
        <f t="shared" si="49"/>
        <v>1.7320508075688772</v>
      </c>
      <c r="H91" s="5">
        <f t="shared" si="50"/>
        <v>-1.7320508075688772</v>
      </c>
      <c r="I91" s="1">
        <v>1</v>
      </c>
      <c r="J91" s="12">
        <v>0</v>
      </c>
      <c r="K91" s="5">
        <v>0</v>
      </c>
      <c r="L91" s="5">
        <f t="shared" si="51"/>
        <v>1</v>
      </c>
      <c r="M91" s="11">
        <v>2</v>
      </c>
      <c r="N91" s="5">
        <f t="shared" si="52"/>
        <v>1</v>
      </c>
      <c r="O91" s="5">
        <f t="shared" si="53"/>
        <v>1.4142135623730951</v>
      </c>
      <c r="P91" s="5">
        <f t="shared" si="54"/>
        <v>1.4142135623730951</v>
      </c>
      <c r="Q91" s="12">
        <v>0</v>
      </c>
      <c r="R91" s="5">
        <v>0</v>
      </c>
      <c r="S91" s="5">
        <f t="shared" si="55"/>
        <v>1</v>
      </c>
      <c r="T91" s="5">
        <v>1</v>
      </c>
      <c r="U91" s="5">
        <f t="shared" si="56"/>
        <v>1</v>
      </c>
      <c r="V91" s="5">
        <f t="shared" si="57"/>
        <v>1</v>
      </c>
      <c r="W91" s="5">
        <f t="shared" si="58"/>
        <v>1</v>
      </c>
      <c r="X91" s="5">
        <f t="shared" si="59"/>
        <v>0.68216275480421773</v>
      </c>
      <c r="Y91" s="5">
        <f t="shared" si="60"/>
        <v>1</v>
      </c>
      <c r="Z91" s="5">
        <f t="shared" si="61"/>
        <v>1</v>
      </c>
      <c r="AA91" s="5">
        <f t="shared" si="69"/>
        <v>4</v>
      </c>
      <c r="AB91" s="5">
        <f t="shared" si="62"/>
        <v>-6</v>
      </c>
      <c r="AC91" s="5">
        <f t="shared" si="63"/>
        <v>-3.5</v>
      </c>
      <c r="AD91" s="5">
        <f t="shared" si="64"/>
        <v>-2</v>
      </c>
      <c r="AE91" s="5">
        <f t="shared" si="65"/>
        <v>-0.5</v>
      </c>
      <c r="AF91" s="5">
        <f t="shared" si="66"/>
        <v>-1.5</v>
      </c>
      <c r="AG91" s="5">
        <f t="shared" si="67"/>
        <v>0</v>
      </c>
      <c r="AH91" s="5">
        <f t="shared" si="68"/>
        <v>1.5</v>
      </c>
    </row>
    <row r="92" spans="1:34" x14ac:dyDescent="0.3">
      <c r="A92" s="5">
        <v>4</v>
      </c>
      <c r="B92" s="12">
        <v>0</v>
      </c>
      <c r="C92" s="5">
        <v>0</v>
      </c>
      <c r="D92" s="5">
        <f t="shared" si="47"/>
        <v>1</v>
      </c>
      <c r="E92" s="11">
        <v>2</v>
      </c>
      <c r="F92" s="5">
        <f t="shared" si="48"/>
        <v>1</v>
      </c>
      <c r="G92" s="5">
        <f t="shared" si="49"/>
        <v>1.4142135623730951</v>
      </c>
      <c r="H92" s="5">
        <f t="shared" si="50"/>
        <v>1.4142135623730951</v>
      </c>
      <c r="I92" s="1">
        <v>0</v>
      </c>
      <c r="J92" s="12">
        <v>0</v>
      </c>
      <c r="K92" s="5">
        <v>1</v>
      </c>
      <c r="L92" s="5">
        <f t="shared" si="51"/>
        <v>0</v>
      </c>
      <c r="M92" s="11">
        <v>0</v>
      </c>
      <c r="N92" s="5">
        <f t="shared" si="52"/>
        <v>0</v>
      </c>
      <c r="O92" s="5">
        <f t="shared" si="53"/>
        <v>0</v>
      </c>
      <c r="P92" s="5">
        <f t="shared" si="54"/>
        <v>0</v>
      </c>
      <c r="Q92" s="12">
        <v>0</v>
      </c>
      <c r="R92" s="5">
        <v>0</v>
      </c>
      <c r="S92" s="5">
        <f t="shared" si="55"/>
        <v>1</v>
      </c>
      <c r="T92" s="5">
        <v>1</v>
      </c>
      <c r="U92" s="5">
        <f t="shared" si="56"/>
        <v>1</v>
      </c>
      <c r="V92" s="5">
        <f t="shared" si="57"/>
        <v>1</v>
      </c>
      <c r="W92" s="5">
        <f t="shared" si="58"/>
        <v>1</v>
      </c>
      <c r="X92" s="5">
        <f t="shared" si="59"/>
        <v>2.4142135623730949</v>
      </c>
      <c r="Y92" s="5">
        <f t="shared" si="60"/>
        <v>1</v>
      </c>
      <c r="Z92" s="5">
        <f t="shared" si="61"/>
        <v>0</v>
      </c>
      <c r="AA92" s="5">
        <f t="shared" si="69"/>
        <v>4</v>
      </c>
      <c r="AB92" s="5">
        <f t="shared" si="62"/>
        <v>-6</v>
      </c>
      <c r="AC92" s="5">
        <f t="shared" si="63"/>
        <v>-3.5</v>
      </c>
      <c r="AD92" s="5">
        <f t="shared" si="64"/>
        <v>-0.5</v>
      </c>
      <c r="AE92" s="5">
        <f t="shared" si="65"/>
        <v>-2</v>
      </c>
      <c r="AF92" s="5">
        <f t="shared" si="66"/>
        <v>-1.5</v>
      </c>
      <c r="AG92" s="5">
        <f t="shared" si="67"/>
        <v>1.5</v>
      </c>
      <c r="AH92" s="5">
        <f t="shared" si="68"/>
        <v>0</v>
      </c>
    </row>
    <row r="93" spans="1:34" x14ac:dyDescent="0.3">
      <c r="A93" s="5">
        <v>4</v>
      </c>
      <c r="B93" s="12">
        <v>0</v>
      </c>
      <c r="C93" s="5">
        <v>0</v>
      </c>
      <c r="D93" s="5">
        <f t="shared" si="47"/>
        <v>1</v>
      </c>
      <c r="E93" s="11">
        <v>1</v>
      </c>
      <c r="F93" s="5">
        <f t="shared" si="48"/>
        <v>1</v>
      </c>
      <c r="G93" s="5">
        <f t="shared" si="49"/>
        <v>1</v>
      </c>
      <c r="H93" s="5">
        <f t="shared" si="50"/>
        <v>1</v>
      </c>
      <c r="I93" s="1">
        <v>1</v>
      </c>
      <c r="J93" s="12">
        <v>1</v>
      </c>
      <c r="K93" s="5">
        <v>0</v>
      </c>
      <c r="L93" s="5">
        <f t="shared" si="51"/>
        <v>0</v>
      </c>
      <c r="M93" s="11">
        <v>-1</v>
      </c>
      <c r="N93" s="5">
        <f t="shared" si="52"/>
        <v>-1</v>
      </c>
      <c r="O93" s="5">
        <f t="shared" si="53"/>
        <v>1</v>
      </c>
      <c r="P93" s="5">
        <f t="shared" si="54"/>
        <v>-1</v>
      </c>
      <c r="Q93" s="12">
        <v>0</v>
      </c>
      <c r="R93" s="5">
        <v>0</v>
      </c>
      <c r="S93" s="5">
        <f t="shared" si="55"/>
        <v>1</v>
      </c>
      <c r="T93" s="5">
        <v>1</v>
      </c>
      <c r="U93" s="5">
        <f t="shared" si="56"/>
        <v>1</v>
      </c>
      <c r="V93" s="5">
        <f t="shared" si="57"/>
        <v>1</v>
      </c>
      <c r="W93" s="5">
        <f t="shared" si="58"/>
        <v>1</v>
      </c>
      <c r="X93" s="5">
        <f t="shared" si="59"/>
        <v>1</v>
      </c>
      <c r="Y93" s="5">
        <f t="shared" si="60"/>
        <v>1</v>
      </c>
      <c r="Z93" s="5">
        <f t="shared" si="61"/>
        <v>1</v>
      </c>
      <c r="AA93" s="5">
        <f t="shared" si="69"/>
        <v>4</v>
      </c>
      <c r="AB93" s="5">
        <f t="shared" si="62"/>
        <v>-6</v>
      </c>
      <c r="AC93" s="5">
        <f t="shared" si="63"/>
        <v>-2</v>
      </c>
      <c r="AD93" s="5">
        <f t="shared" si="64"/>
        <v>-2</v>
      </c>
      <c r="AE93" s="5">
        <f t="shared" si="65"/>
        <v>-2</v>
      </c>
      <c r="AF93" s="5">
        <f t="shared" si="66"/>
        <v>0</v>
      </c>
      <c r="AG93" s="5">
        <f t="shared" si="67"/>
        <v>0</v>
      </c>
      <c r="AH93" s="5">
        <f t="shared" si="68"/>
        <v>0</v>
      </c>
    </row>
    <row r="94" spans="1:34" x14ac:dyDescent="0.3">
      <c r="A94" s="5">
        <v>4</v>
      </c>
      <c r="B94" s="12">
        <v>0</v>
      </c>
      <c r="C94" s="5">
        <v>0</v>
      </c>
      <c r="D94" s="5">
        <f t="shared" si="47"/>
        <v>1</v>
      </c>
      <c r="E94" s="11">
        <v>0</v>
      </c>
      <c r="F94" s="5">
        <f t="shared" si="48"/>
        <v>0</v>
      </c>
      <c r="G94" s="5">
        <f t="shared" si="49"/>
        <v>0</v>
      </c>
      <c r="H94" s="5">
        <f t="shared" si="50"/>
        <v>0</v>
      </c>
      <c r="I94" s="1">
        <v>1</v>
      </c>
      <c r="J94" s="12">
        <v>1</v>
      </c>
      <c r="K94" s="5">
        <v>0</v>
      </c>
      <c r="L94" s="5">
        <f t="shared" si="51"/>
        <v>0</v>
      </c>
      <c r="M94" s="11">
        <v>0</v>
      </c>
      <c r="N94" s="5">
        <f t="shared" si="52"/>
        <v>0</v>
      </c>
      <c r="O94" s="5">
        <f t="shared" si="53"/>
        <v>0</v>
      </c>
      <c r="P94" s="5">
        <f t="shared" si="54"/>
        <v>0</v>
      </c>
      <c r="Q94" s="12">
        <v>0</v>
      </c>
      <c r="R94" s="5">
        <v>0</v>
      </c>
      <c r="S94" s="5">
        <f t="shared" si="55"/>
        <v>1</v>
      </c>
      <c r="T94" s="5">
        <v>1</v>
      </c>
      <c r="U94" s="5">
        <f t="shared" si="56"/>
        <v>1</v>
      </c>
      <c r="V94" s="5">
        <f t="shared" si="57"/>
        <v>1</v>
      </c>
      <c r="W94" s="5">
        <f t="shared" si="58"/>
        <v>1</v>
      </c>
      <c r="X94" s="5">
        <f t="shared" si="59"/>
        <v>1</v>
      </c>
      <c r="Y94" s="5">
        <f t="shared" si="60"/>
        <v>1</v>
      </c>
      <c r="Z94" s="5">
        <f t="shared" si="61"/>
        <v>1</v>
      </c>
      <c r="AA94" s="5">
        <f t="shared" si="69"/>
        <v>4</v>
      </c>
      <c r="AB94" s="5">
        <f t="shared" si="62"/>
        <v>-6</v>
      </c>
      <c r="AC94" s="5">
        <f t="shared" si="63"/>
        <v>-1.5</v>
      </c>
      <c r="AD94" s="5">
        <f t="shared" si="64"/>
        <v>-1.5</v>
      </c>
      <c r="AE94" s="5">
        <f t="shared" si="65"/>
        <v>-3</v>
      </c>
      <c r="AF94" s="5">
        <f t="shared" si="66"/>
        <v>0.5</v>
      </c>
      <c r="AG94" s="5">
        <f t="shared" si="67"/>
        <v>0.5</v>
      </c>
      <c r="AH94" s="5">
        <f t="shared" si="68"/>
        <v>-1</v>
      </c>
    </row>
    <row r="95" spans="1:34" x14ac:dyDescent="0.3">
      <c r="A95" s="5">
        <v>4</v>
      </c>
      <c r="B95" s="12">
        <v>0</v>
      </c>
      <c r="C95" s="5">
        <v>0</v>
      </c>
      <c r="D95" s="5">
        <f t="shared" si="47"/>
        <v>1</v>
      </c>
      <c r="E95" s="11">
        <v>2</v>
      </c>
      <c r="F95" s="5">
        <f t="shared" si="48"/>
        <v>1</v>
      </c>
      <c r="G95" s="5">
        <f t="shared" si="49"/>
        <v>1.4142135623730951</v>
      </c>
      <c r="H95" s="5">
        <f t="shared" si="50"/>
        <v>1.4142135623730951</v>
      </c>
      <c r="I95" s="1">
        <v>1</v>
      </c>
      <c r="J95" s="12">
        <v>1</v>
      </c>
      <c r="K95" s="5">
        <v>0</v>
      </c>
      <c r="L95" s="5">
        <f t="shared" si="51"/>
        <v>0</v>
      </c>
      <c r="M95" s="11">
        <v>0</v>
      </c>
      <c r="N95" s="5">
        <f t="shared" si="52"/>
        <v>0</v>
      </c>
      <c r="O95" s="5">
        <f t="shared" si="53"/>
        <v>0</v>
      </c>
      <c r="P95" s="5">
        <f t="shared" si="54"/>
        <v>0</v>
      </c>
      <c r="Q95" s="12">
        <v>0</v>
      </c>
      <c r="R95" s="5">
        <v>0</v>
      </c>
      <c r="S95" s="5">
        <f t="shared" si="55"/>
        <v>1</v>
      </c>
      <c r="T95" s="5">
        <v>1</v>
      </c>
      <c r="U95" s="5">
        <f t="shared" si="56"/>
        <v>1</v>
      </c>
      <c r="V95" s="5">
        <f t="shared" si="57"/>
        <v>1</v>
      </c>
      <c r="W95" s="5">
        <f t="shared" si="58"/>
        <v>1</v>
      </c>
      <c r="X95" s="5">
        <f t="shared" si="59"/>
        <v>2.4142135623730949</v>
      </c>
      <c r="Y95" s="5">
        <f t="shared" si="60"/>
        <v>1</v>
      </c>
      <c r="Z95" s="5">
        <f t="shared" si="61"/>
        <v>1</v>
      </c>
      <c r="AA95" s="5">
        <f t="shared" si="69"/>
        <v>4</v>
      </c>
      <c r="AB95" s="5">
        <f t="shared" si="62"/>
        <v>-6</v>
      </c>
      <c r="AC95" s="5">
        <f t="shared" si="63"/>
        <v>-3.5</v>
      </c>
      <c r="AD95" s="5">
        <f t="shared" si="64"/>
        <v>-0.5</v>
      </c>
      <c r="AE95" s="5">
        <f t="shared" si="65"/>
        <v>-2</v>
      </c>
      <c r="AF95" s="5">
        <f t="shared" si="66"/>
        <v>-1.5</v>
      </c>
      <c r="AG95" s="5">
        <f t="shared" si="67"/>
        <v>1.5</v>
      </c>
      <c r="AH95" s="5">
        <f t="shared" si="68"/>
        <v>0</v>
      </c>
    </row>
    <row r="96" spans="1:34" x14ac:dyDescent="0.3">
      <c r="A96" s="5">
        <v>4</v>
      </c>
      <c r="B96" s="12">
        <v>0</v>
      </c>
      <c r="C96" s="5">
        <v>0</v>
      </c>
      <c r="D96" s="5">
        <f t="shared" si="47"/>
        <v>1</v>
      </c>
      <c r="E96" s="11">
        <v>1</v>
      </c>
      <c r="F96" s="5">
        <f t="shared" si="48"/>
        <v>1</v>
      </c>
      <c r="G96" s="5">
        <f t="shared" si="49"/>
        <v>1</v>
      </c>
      <c r="H96" s="5">
        <f t="shared" si="50"/>
        <v>1</v>
      </c>
      <c r="I96" s="1">
        <v>1</v>
      </c>
      <c r="J96" s="12">
        <v>1</v>
      </c>
      <c r="K96" s="5">
        <v>0</v>
      </c>
      <c r="L96" s="5">
        <f t="shared" si="51"/>
        <v>0</v>
      </c>
      <c r="M96" s="11">
        <v>0</v>
      </c>
      <c r="N96" s="5">
        <f t="shared" si="52"/>
        <v>0</v>
      </c>
      <c r="O96" s="5">
        <f t="shared" si="53"/>
        <v>0</v>
      </c>
      <c r="P96" s="5">
        <f t="shared" si="54"/>
        <v>0</v>
      </c>
      <c r="Q96" s="12">
        <v>0</v>
      </c>
      <c r="R96" s="5">
        <v>0</v>
      </c>
      <c r="S96" s="5">
        <f t="shared" si="55"/>
        <v>1</v>
      </c>
      <c r="T96" s="5">
        <v>1</v>
      </c>
      <c r="U96" s="5">
        <f t="shared" si="56"/>
        <v>1</v>
      </c>
      <c r="V96" s="5">
        <f t="shared" si="57"/>
        <v>1</v>
      </c>
      <c r="W96" s="5">
        <f t="shared" si="58"/>
        <v>1</v>
      </c>
      <c r="X96" s="5">
        <f t="shared" si="59"/>
        <v>2</v>
      </c>
      <c r="Y96" s="5">
        <f t="shared" si="60"/>
        <v>1</v>
      </c>
      <c r="Z96" s="5">
        <f t="shared" si="61"/>
        <v>1</v>
      </c>
      <c r="AA96" s="5">
        <f t="shared" si="69"/>
        <v>4</v>
      </c>
      <c r="AB96" s="5">
        <f t="shared" si="62"/>
        <v>-6</v>
      </c>
      <c r="AC96" s="5">
        <f t="shared" si="63"/>
        <v>-2.5</v>
      </c>
      <c r="AD96" s="5">
        <f t="shared" si="64"/>
        <v>-1</v>
      </c>
      <c r="AE96" s="5">
        <f t="shared" si="65"/>
        <v>-2.5</v>
      </c>
      <c r="AF96" s="5">
        <f t="shared" si="66"/>
        <v>-0.5</v>
      </c>
      <c r="AG96" s="5">
        <f t="shared" si="67"/>
        <v>1</v>
      </c>
      <c r="AH96" s="5">
        <f t="shared" si="68"/>
        <v>-0.5</v>
      </c>
    </row>
    <row r="97" spans="1:34" x14ac:dyDescent="0.3">
      <c r="A97" s="5">
        <v>3</v>
      </c>
      <c r="B97" s="12">
        <v>0</v>
      </c>
      <c r="C97" s="5">
        <v>1</v>
      </c>
      <c r="D97" s="5">
        <f t="shared" si="47"/>
        <v>0</v>
      </c>
      <c r="E97" s="11">
        <v>3</v>
      </c>
      <c r="F97" s="5">
        <f t="shared" si="48"/>
        <v>1</v>
      </c>
      <c r="G97" s="5">
        <f t="shared" si="49"/>
        <v>1.7320508075688772</v>
      </c>
      <c r="H97" s="5">
        <f t="shared" si="50"/>
        <v>1.7320508075688772</v>
      </c>
      <c r="I97" s="1">
        <v>0</v>
      </c>
      <c r="J97" s="12">
        <v>0</v>
      </c>
      <c r="K97" s="5">
        <v>0</v>
      </c>
      <c r="L97" s="5">
        <f t="shared" si="51"/>
        <v>1</v>
      </c>
      <c r="M97" s="11">
        <v>1</v>
      </c>
      <c r="N97" s="5">
        <f t="shared" si="52"/>
        <v>1</v>
      </c>
      <c r="O97" s="5">
        <f t="shared" si="53"/>
        <v>1</v>
      </c>
      <c r="P97" s="5">
        <f t="shared" si="54"/>
        <v>1</v>
      </c>
      <c r="Q97" s="12">
        <v>0</v>
      </c>
      <c r="R97" s="5">
        <v>0</v>
      </c>
      <c r="S97" s="5">
        <f t="shared" si="55"/>
        <v>1</v>
      </c>
      <c r="T97" s="5">
        <v>1</v>
      </c>
      <c r="U97" s="5">
        <f t="shared" si="56"/>
        <v>1</v>
      </c>
      <c r="V97" s="5">
        <f t="shared" si="57"/>
        <v>1</v>
      </c>
      <c r="W97" s="5">
        <f t="shared" si="58"/>
        <v>1</v>
      </c>
      <c r="X97" s="5">
        <f t="shared" si="59"/>
        <v>3.7320508075688772</v>
      </c>
      <c r="Y97" s="5">
        <f t="shared" si="60"/>
        <v>1</v>
      </c>
      <c r="Z97" s="5">
        <f t="shared" si="61"/>
        <v>0</v>
      </c>
      <c r="AA97" s="5">
        <f t="shared" si="69"/>
        <v>3</v>
      </c>
      <c r="AB97" s="5">
        <f t="shared" si="62"/>
        <v>-6</v>
      </c>
      <c r="AC97" s="5">
        <f t="shared" si="63"/>
        <v>-4</v>
      </c>
      <c r="AD97" s="5">
        <f t="shared" si="64"/>
        <v>-1</v>
      </c>
      <c r="AE97" s="5">
        <f t="shared" si="65"/>
        <v>-1</v>
      </c>
      <c r="AF97" s="5">
        <f t="shared" si="66"/>
        <v>-2</v>
      </c>
      <c r="AG97" s="5">
        <f t="shared" si="67"/>
        <v>1</v>
      </c>
      <c r="AH97" s="5">
        <f t="shared" si="68"/>
        <v>1</v>
      </c>
    </row>
    <row r="98" spans="1:34" x14ac:dyDescent="0.3">
      <c r="A98" s="5">
        <v>3</v>
      </c>
      <c r="B98" s="12">
        <v>0</v>
      </c>
      <c r="C98" s="5">
        <v>1</v>
      </c>
      <c r="D98" s="5">
        <f t="shared" ref="D98:D129" si="70">1-B98-C98</f>
        <v>0</v>
      </c>
      <c r="E98" s="11">
        <v>3</v>
      </c>
      <c r="F98" s="5">
        <f t="shared" ref="F98:F129" si="71">SIGN(E98)</f>
        <v>1</v>
      </c>
      <c r="G98" s="5">
        <f t="shared" ref="G98:G129" si="72">SQRT(ABS(E98))</f>
        <v>1.7320508075688772</v>
      </c>
      <c r="H98" s="5">
        <f t="shared" ref="H98:H129" si="73">F98*G98</f>
        <v>1.7320508075688772</v>
      </c>
      <c r="I98" s="1">
        <v>0</v>
      </c>
      <c r="J98" s="12">
        <v>0</v>
      </c>
      <c r="K98" s="5">
        <v>0</v>
      </c>
      <c r="L98" s="5">
        <f t="shared" ref="L98:L129" si="74">1-J98-K98</f>
        <v>1</v>
      </c>
      <c r="M98" s="11">
        <v>1</v>
      </c>
      <c r="N98" s="5">
        <f t="shared" ref="N98:N129" si="75">SIGN(M98)</f>
        <v>1</v>
      </c>
      <c r="O98" s="5">
        <f t="shared" ref="O98:O129" si="76">SQRT(ABS(M98))</f>
        <v>1</v>
      </c>
      <c r="P98" s="5">
        <f t="shared" ref="P98:P129" si="77">N98*O98</f>
        <v>1</v>
      </c>
      <c r="Q98" s="12">
        <v>0</v>
      </c>
      <c r="R98" s="5">
        <v>0</v>
      </c>
      <c r="S98" s="5">
        <f t="shared" ref="S98:S129" si="78">1-Q98-R98</f>
        <v>1</v>
      </c>
      <c r="T98" s="5">
        <v>1</v>
      </c>
      <c r="U98" s="5">
        <f t="shared" ref="U98:U129" si="79">SIGN(T98)</f>
        <v>1</v>
      </c>
      <c r="V98" s="5">
        <f t="shared" ref="V98:V129" si="80">SQRT(ABS(T98))</f>
        <v>1</v>
      </c>
      <c r="W98" s="5">
        <f t="shared" ref="W98:W129" si="81">U98*V98</f>
        <v>1</v>
      </c>
      <c r="X98" s="5">
        <f t="shared" ref="X98:X129" si="82">W98+P98+H98</f>
        <v>3.7320508075688772</v>
      </c>
      <c r="Y98" s="5">
        <f t="shared" ref="Y98:Y129" si="83">IF(X98&gt;0,1, IF(X98=0, 1/2, 0))</f>
        <v>1</v>
      </c>
      <c r="Z98" s="5">
        <f t="shared" ref="Z98:Z129" si="84">I98</f>
        <v>0</v>
      </c>
      <c r="AA98" s="5">
        <f t="shared" si="69"/>
        <v>3</v>
      </c>
      <c r="AB98" s="5">
        <f t="shared" ref="AB98:AB129" si="85">-6*Y98-10*(1-Y98)*I98</f>
        <v>-6</v>
      </c>
      <c r="AC98" s="5">
        <f t="shared" ref="AC98:AC129" si="86">AF98-2*Y98+6*B98*(1-Y98)-8*D98*I98*(1-Y98)</f>
        <v>-4</v>
      </c>
      <c r="AD98" s="5">
        <f t="shared" ref="AD98:AD129" si="87">AG98+J98*6*(1-Y98)+L98*I98*(1-Y98)*(-8)-2*Y98</f>
        <v>-1</v>
      </c>
      <c r="AE98" s="5">
        <f t="shared" ref="AE98:AE129" si="88">AH98-2*Y98+Q98*6*(1-Y98)-8*(1-Y98)*S98*I98</f>
        <v>-1</v>
      </c>
      <c r="AF98" s="5">
        <f t="shared" ref="AF98:AF129" si="89">-ABS(E98)+ABS(M98)/2+ABS(T98)/2</f>
        <v>-2</v>
      </c>
      <c r="AG98" s="5">
        <f t="shared" ref="AG98:AG129" si="90">ABS(E98)/2-ABS(M98)+ABS(T98)/2</f>
        <v>1</v>
      </c>
      <c r="AH98" s="5">
        <f t="shared" ref="AH98:AH129" si="91">ABS(E98)/2+ABS(M98)/2-ABS(T98)</f>
        <v>1</v>
      </c>
    </row>
    <row r="99" spans="1:34" x14ac:dyDescent="0.3">
      <c r="A99" s="5">
        <v>3</v>
      </c>
      <c r="B99" s="12">
        <v>0</v>
      </c>
      <c r="C99" s="5">
        <v>1</v>
      </c>
      <c r="D99" s="5">
        <f t="shared" si="70"/>
        <v>0</v>
      </c>
      <c r="E99" s="11">
        <v>0</v>
      </c>
      <c r="F99" s="5">
        <f t="shared" si="71"/>
        <v>0</v>
      </c>
      <c r="G99" s="5">
        <f t="shared" si="72"/>
        <v>0</v>
      </c>
      <c r="H99" s="5">
        <f t="shared" si="73"/>
        <v>0</v>
      </c>
      <c r="I99" s="1">
        <v>0</v>
      </c>
      <c r="J99" s="12">
        <v>0</v>
      </c>
      <c r="K99" s="5">
        <v>0</v>
      </c>
      <c r="L99" s="5">
        <f t="shared" si="74"/>
        <v>1</v>
      </c>
      <c r="M99" s="11">
        <v>1</v>
      </c>
      <c r="N99" s="5">
        <f t="shared" si="75"/>
        <v>1</v>
      </c>
      <c r="O99" s="5">
        <f t="shared" si="76"/>
        <v>1</v>
      </c>
      <c r="P99" s="5">
        <f t="shared" si="77"/>
        <v>1</v>
      </c>
      <c r="Q99" s="12">
        <v>0</v>
      </c>
      <c r="R99" s="5">
        <v>0</v>
      </c>
      <c r="S99" s="5">
        <f t="shared" si="78"/>
        <v>1</v>
      </c>
      <c r="T99" s="5">
        <v>1</v>
      </c>
      <c r="U99" s="5">
        <f t="shared" si="79"/>
        <v>1</v>
      </c>
      <c r="V99" s="5">
        <f t="shared" si="80"/>
        <v>1</v>
      </c>
      <c r="W99" s="5">
        <f t="shared" si="81"/>
        <v>1</v>
      </c>
      <c r="X99" s="5">
        <f t="shared" si="82"/>
        <v>2</v>
      </c>
      <c r="Y99" s="5">
        <f t="shared" si="83"/>
        <v>1</v>
      </c>
      <c r="Z99" s="5">
        <f t="shared" si="84"/>
        <v>0</v>
      </c>
      <c r="AA99" s="5">
        <f t="shared" si="69"/>
        <v>3</v>
      </c>
      <c r="AB99" s="5">
        <f t="shared" si="85"/>
        <v>-6</v>
      </c>
      <c r="AC99" s="5">
        <f t="shared" si="86"/>
        <v>-1</v>
      </c>
      <c r="AD99" s="5">
        <f t="shared" si="87"/>
        <v>-2.5</v>
      </c>
      <c r="AE99" s="5">
        <f t="shared" si="88"/>
        <v>-2.5</v>
      </c>
      <c r="AF99" s="5">
        <f t="shared" si="89"/>
        <v>1</v>
      </c>
      <c r="AG99" s="5">
        <f t="shared" si="90"/>
        <v>-0.5</v>
      </c>
      <c r="AH99" s="5">
        <f t="shared" si="91"/>
        <v>-0.5</v>
      </c>
    </row>
    <row r="100" spans="1:34" x14ac:dyDescent="0.3">
      <c r="A100" s="5">
        <v>3</v>
      </c>
      <c r="B100" s="12">
        <v>1</v>
      </c>
      <c r="C100" s="5">
        <v>0</v>
      </c>
      <c r="D100" s="5">
        <f t="shared" si="70"/>
        <v>0</v>
      </c>
      <c r="E100" s="11">
        <v>-3</v>
      </c>
      <c r="F100" s="5">
        <f t="shared" si="71"/>
        <v>-1</v>
      </c>
      <c r="G100" s="5">
        <f t="shared" si="72"/>
        <v>1.7320508075688772</v>
      </c>
      <c r="H100" s="5">
        <f t="shared" si="73"/>
        <v>-1.7320508075688772</v>
      </c>
      <c r="I100" s="1">
        <v>1</v>
      </c>
      <c r="J100" s="12">
        <v>0</v>
      </c>
      <c r="K100" s="5">
        <v>0</v>
      </c>
      <c r="L100" s="5">
        <f t="shared" si="74"/>
        <v>1</v>
      </c>
      <c r="M100" s="11">
        <v>1</v>
      </c>
      <c r="N100" s="5">
        <f t="shared" si="75"/>
        <v>1</v>
      </c>
      <c r="O100" s="5">
        <f t="shared" si="76"/>
        <v>1</v>
      </c>
      <c r="P100" s="5">
        <f t="shared" si="77"/>
        <v>1</v>
      </c>
      <c r="Q100" s="12">
        <v>0</v>
      </c>
      <c r="R100" s="5">
        <v>0</v>
      </c>
      <c r="S100" s="5">
        <f t="shared" si="78"/>
        <v>1</v>
      </c>
      <c r="T100" s="5">
        <v>1</v>
      </c>
      <c r="U100" s="5">
        <f t="shared" si="79"/>
        <v>1</v>
      </c>
      <c r="V100" s="5">
        <f t="shared" si="80"/>
        <v>1</v>
      </c>
      <c r="W100" s="5">
        <f t="shared" si="81"/>
        <v>1</v>
      </c>
      <c r="X100" s="5">
        <f t="shared" si="82"/>
        <v>0.26794919243112281</v>
      </c>
      <c r="Y100" s="5">
        <f t="shared" si="83"/>
        <v>1</v>
      </c>
      <c r="Z100" s="5">
        <f t="shared" si="84"/>
        <v>1</v>
      </c>
      <c r="AA100" s="5">
        <f t="shared" si="69"/>
        <v>3</v>
      </c>
      <c r="AB100" s="5">
        <f t="shared" si="85"/>
        <v>-6</v>
      </c>
      <c r="AC100" s="5">
        <f t="shared" si="86"/>
        <v>-4</v>
      </c>
      <c r="AD100" s="5">
        <f t="shared" si="87"/>
        <v>-1</v>
      </c>
      <c r="AE100" s="5">
        <f t="shared" si="88"/>
        <v>-1</v>
      </c>
      <c r="AF100" s="5">
        <f t="shared" si="89"/>
        <v>-2</v>
      </c>
      <c r="AG100" s="5">
        <f t="shared" si="90"/>
        <v>1</v>
      </c>
      <c r="AH100" s="5">
        <f t="shared" si="91"/>
        <v>1</v>
      </c>
    </row>
    <row r="101" spans="1:34" x14ac:dyDescent="0.3">
      <c r="A101" s="5">
        <v>3</v>
      </c>
      <c r="B101" s="12">
        <v>1</v>
      </c>
      <c r="C101" s="5">
        <v>0</v>
      </c>
      <c r="D101" s="5">
        <f t="shared" si="70"/>
        <v>0</v>
      </c>
      <c r="E101" s="11">
        <v>5</v>
      </c>
      <c r="F101" s="5">
        <f t="shared" si="71"/>
        <v>1</v>
      </c>
      <c r="G101" s="5">
        <f t="shared" si="72"/>
        <v>2.2360679774997898</v>
      </c>
      <c r="H101" s="5">
        <f t="shared" si="73"/>
        <v>2.2360679774997898</v>
      </c>
      <c r="I101" s="1">
        <v>1</v>
      </c>
      <c r="J101" s="12">
        <v>0</v>
      </c>
      <c r="K101" s="5">
        <v>0</v>
      </c>
      <c r="L101" s="5">
        <f t="shared" si="74"/>
        <v>1</v>
      </c>
      <c r="M101" s="11">
        <v>0</v>
      </c>
      <c r="N101" s="5">
        <f t="shared" si="75"/>
        <v>0</v>
      </c>
      <c r="O101" s="5">
        <f t="shared" si="76"/>
        <v>0</v>
      </c>
      <c r="P101" s="5">
        <f t="shared" si="77"/>
        <v>0</v>
      </c>
      <c r="Q101" s="12">
        <v>0</v>
      </c>
      <c r="R101" s="5">
        <v>0</v>
      </c>
      <c r="S101" s="5">
        <f t="shared" si="78"/>
        <v>1</v>
      </c>
      <c r="T101" s="5">
        <v>1</v>
      </c>
      <c r="U101" s="5">
        <f t="shared" si="79"/>
        <v>1</v>
      </c>
      <c r="V101" s="5">
        <f t="shared" si="80"/>
        <v>1</v>
      </c>
      <c r="W101" s="5">
        <f t="shared" si="81"/>
        <v>1</v>
      </c>
      <c r="X101" s="5">
        <f t="shared" si="82"/>
        <v>3.2360679774997898</v>
      </c>
      <c r="Y101" s="5">
        <f t="shared" si="83"/>
        <v>1</v>
      </c>
      <c r="Z101" s="5">
        <f t="shared" si="84"/>
        <v>1</v>
      </c>
      <c r="AA101" s="5">
        <f t="shared" si="69"/>
        <v>3</v>
      </c>
      <c r="AB101" s="5">
        <f t="shared" si="85"/>
        <v>-6</v>
      </c>
      <c r="AC101" s="5">
        <f t="shared" si="86"/>
        <v>-6.5</v>
      </c>
      <c r="AD101" s="5">
        <f t="shared" si="87"/>
        <v>1</v>
      </c>
      <c r="AE101" s="5">
        <f t="shared" si="88"/>
        <v>-0.5</v>
      </c>
      <c r="AF101" s="5">
        <f t="shared" si="89"/>
        <v>-4.5</v>
      </c>
      <c r="AG101" s="5">
        <f t="shared" si="90"/>
        <v>3</v>
      </c>
      <c r="AH101" s="5">
        <f t="shared" si="91"/>
        <v>1.5</v>
      </c>
    </row>
    <row r="102" spans="1:34" x14ac:dyDescent="0.3">
      <c r="A102" s="5">
        <v>3</v>
      </c>
      <c r="B102" s="12">
        <v>1</v>
      </c>
      <c r="C102" s="5">
        <v>0</v>
      </c>
      <c r="D102" s="5">
        <f t="shared" si="70"/>
        <v>0</v>
      </c>
      <c r="E102" s="11">
        <v>-3</v>
      </c>
      <c r="F102" s="5">
        <f t="shared" si="71"/>
        <v>-1</v>
      </c>
      <c r="G102" s="5">
        <f t="shared" si="72"/>
        <v>1.7320508075688772</v>
      </c>
      <c r="H102" s="5">
        <f t="shared" si="73"/>
        <v>-1.7320508075688772</v>
      </c>
      <c r="I102" s="1">
        <v>1</v>
      </c>
      <c r="J102" s="12">
        <v>0</v>
      </c>
      <c r="K102" s="5">
        <v>0</v>
      </c>
      <c r="L102" s="5">
        <f t="shared" si="74"/>
        <v>1</v>
      </c>
      <c r="M102" s="11">
        <v>0</v>
      </c>
      <c r="N102" s="5">
        <f t="shared" si="75"/>
        <v>0</v>
      </c>
      <c r="O102" s="5">
        <f t="shared" si="76"/>
        <v>0</v>
      </c>
      <c r="P102" s="5">
        <f t="shared" si="77"/>
        <v>0</v>
      </c>
      <c r="Q102" s="12">
        <v>0</v>
      </c>
      <c r="R102" s="5">
        <v>0</v>
      </c>
      <c r="S102" s="5">
        <f t="shared" si="78"/>
        <v>1</v>
      </c>
      <c r="T102" s="5">
        <v>1</v>
      </c>
      <c r="U102" s="5">
        <f t="shared" si="79"/>
        <v>1</v>
      </c>
      <c r="V102" s="5">
        <f t="shared" si="80"/>
        <v>1</v>
      </c>
      <c r="W102" s="5">
        <f t="shared" si="81"/>
        <v>1</v>
      </c>
      <c r="X102" s="5">
        <f t="shared" si="82"/>
        <v>-0.73205080756887719</v>
      </c>
      <c r="Y102" s="5">
        <f t="shared" si="83"/>
        <v>0</v>
      </c>
      <c r="Z102" s="5">
        <f t="shared" si="84"/>
        <v>1</v>
      </c>
      <c r="AA102" s="5">
        <f t="shared" si="69"/>
        <v>3</v>
      </c>
      <c r="AB102" s="5">
        <f t="shared" si="85"/>
        <v>-10</v>
      </c>
      <c r="AC102" s="5">
        <f t="shared" si="86"/>
        <v>3.5</v>
      </c>
      <c r="AD102" s="5">
        <f t="shared" si="87"/>
        <v>-6</v>
      </c>
      <c r="AE102" s="5">
        <f t="shared" si="88"/>
        <v>-7.5</v>
      </c>
      <c r="AF102" s="5">
        <f t="shared" si="89"/>
        <v>-2.5</v>
      </c>
      <c r="AG102" s="5">
        <f t="shared" si="90"/>
        <v>2</v>
      </c>
      <c r="AH102" s="5">
        <f t="shared" si="91"/>
        <v>0.5</v>
      </c>
    </row>
    <row r="103" spans="1:34" x14ac:dyDescent="0.3">
      <c r="A103" s="5">
        <v>3</v>
      </c>
      <c r="B103" s="12">
        <v>1</v>
      </c>
      <c r="C103" s="5">
        <v>0</v>
      </c>
      <c r="D103" s="5">
        <f t="shared" si="70"/>
        <v>0</v>
      </c>
      <c r="E103" s="11">
        <v>-8</v>
      </c>
      <c r="F103" s="5">
        <f t="shared" si="71"/>
        <v>-1</v>
      </c>
      <c r="G103" s="5">
        <f t="shared" si="72"/>
        <v>2.8284271247461903</v>
      </c>
      <c r="H103" s="5">
        <f t="shared" si="73"/>
        <v>-2.8284271247461903</v>
      </c>
      <c r="I103" s="1">
        <v>1</v>
      </c>
      <c r="J103" s="12">
        <v>0</v>
      </c>
      <c r="K103" s="5">
        <v>0</v>
      </c>
      <c r="L103" s="5">
        <f t="shared" si="74"/>
        <v>1</v>
      </c>
      <c r="M103" s="11">
        <v>1</v>
      </c>
      <c r="N103" s="5">
        <f t="shared" si="75"/>
        <v>1</v>
      </c>
      <c r="O103" s="5">
        <f t="shared" si="76"/>
        <v>1</v>
      </c>
      <c r="P103" s="5">
        <f t="shared" si="77"/>
        <v>1</v>
      </c>
      <c r="Q103" s="12">
        <v>0</v>
      </c>
      <c r="R103" s="5">
        <v>0</v>
      </c>
      <c r="S103" s="5">
        <f t="shared" si="78"/>
        <v>1</v>
      </c>
      <c r="T103" s="5">
        <v>1</v>
      </c>
      <c r="U103" s="5">
        <f t="shared" si="79"/>
        <v>1</v>
      </c>
      <c r="V103" s="5">
        <f t="shared" si="80"/>
        <v>1</v>
      </c>
      <c r="W103" s="5">
        <f t="shared" si="81"/>
        <v>1</v>
      </c>
      <c r="X103" s="5">
        <f t="shared" si="82"/>
        <v>-0.82842712474619029</v>
      </c>
      <c r="Y103" s="5">
        <f t="shared" si="83"/>
        <v>0</v>
      </c>
      <c r="Z103" s="5">
        <f t="shared" si="84"/>
        <v>1</v>
      </c>
      <c r="AA103" s="5">
        <f t="shared" si="69"/>
        <v>3</v>
      </c>
      <c r="AB103" s="5">
        <f t="shared" si="85"/>
        <v>-10</v>
      </c>
      <c r="AC103" s="5">
        <f t="shared" si="86"/>
        <v>-1</v>
      </c>
      <c r="AD103" s="5">
        <f t="shared" si="87"/>
        <v>-4.5</v>
      </c>
      <c r="AE103" s="5">
        <f t="shared" si="88"/>
        <v>-4.5</v>
      </c>
      <c r="AF103" s="5">
        <f t="shared" si="89"/>
        <v>-7</v>
      </c>
      <c r="AG103" s="5">
        <f t="shared" si="90"/>
        <v>3.5</v>
      </c>
      <c r="AH103" s="5">
        <f t="shared" si="91"/>
        <v>3.5</v>
      </c>
    </row>
    <row r="104" spans="1:34" x14ac:dyDescent="0.3">
      <c r="A104" s="5">
        <v>3</v>
      </c>
      <c r="B104" s="12">
        <v>0</v>
      </c>
      <c r="C104" s="5">
        <v>0</v>
      </c>
      <c r="D104" s="5">
        <f t="shared" si="70"/>
        <v>1</v>
      </c>
      <c r="E104" s="11">
        <v>3</v>
      </c>
      <c r="F104" s="5">
        <f t="shared" si="71"/>
        <v>1</v>
      </c>
      <c r="G104" s="5">
        <f t="shared" si="72"/>
        <v>1.7320508075688772</v>
      </c>
      <c r="H104" s="5">
        <f t="shared" si="73"/>
        <v>1.7320508075688772</v>
      </c>
      <c r="I104" s="1">
        <v>0</v>
      </c>
      <c r="J104" s="12">
        <v>0</v>
      </c>
      <c r="K104" s="5">
        <v>1</v>
      </c>
      <c r="L104" s="5">
        <f t="shared" si="74"/>
        <v>0</v>
      </c>
      <c r="M104" s="11">
        <v>1</v>
      </c>
      <c r="N104" s="5">
        <f t="shared" si="75"/>
        <v>1</v>
      </c>
      <c r="O104" s="5">
        <f t="shared" si="76"/>
        <v>1</v>
      </c>
      <c r="P104" s="5">
        <f t="shared" si="77"/>
        <v>1</v>
      </c>
      <c r="Q104" s="12">
        <v>0</v>
      </c>
      <c r="R104" s="5">
        <v>0</v>
      </c>
      <c r="S104" s="5">
        <f t="shared" si="78"/>
        <v>1</v>
      </c>
      <c r="T104" s="5">
        <v>1</v>
      </c>
      <c r="U104" s="5">
        <f t="shared" si="79"/>
        <v>1</v>
      </c>
      <c r="V104" s="5">
        <f t="shared" si="80"/>
        <v>1</v>
      </c>
      <c r="W104" s="5">
        <f t="shared" si="81"/>
        <v>1</v>
      </c>
      <c r="X104" s="5">
        <f t="shared" si="82"/>
        <v>3.7320508075688772</v>
      </c>
      <c r="Y104" s="5">
        <f t="shared" si="83"/>
        <v>1</v>
      </c>
      <c r="Z104" s="5">
        <f t="shared" si="84"/>
        <v>0</v>
      </c>
      <c r="AA104" s="5">
        <f t="shared" si="69"/>
        <v>3</v>
      </c>
      <c r="AB104" s="5">
        <f t="shared" si="85"/>
        <v>-6</v>
      </c>
      <c r="AC104" s="5">
        <f t="shared" si="86"/>
        <v>-4</v>
      </c>
      <c r="AD104" s="5">
        <f t="shared" si="87"/>
        <v>-1</v>
      </c>
      <c r="AE104" s="5">
        <f t="shared" si="88"/>
        <v>-1</v>
      </c>
      <c r="AF104" s="5">
        <f t="shared" si="89"/>
        <v>-2</v>
      </c>
      <c r="AG104" s="5">
        <f t="shared" si="90"/>
        <v>1</v>
      </c>
      <c r="AH104" s="5">
        <f t="shared" si="91"/>
        <v>1</v>
      </c>
    </row>
    <row r="105" spans="1:34" x14ac:dyDescent="0.3">
      <c r="A105" s="5">
        <v>3</v>
      </c>
      <c r="B105" s="12">
        <v>0</v>
      </c>
      <c r="C105" s="5">
        <v>0</v>
      </c>
      <c r="D105" s="5">
        <f t="shared" si="70"/>
        <v>1</v>
      </c>
      <c r="E105" s="11">
        <v>0</v>
      </c>
      <c r="F105" s="5">
        <f t="shared" si="71"/>
        <v>0</v>
      </c>
      <c r="G105" s="5">
        <f t="shared" si="72"/>
        <v>0</v>
      </c>
      <c r="H105" s="5">
        <f t="shared" si="73"/>
        <v>0</v>
      </c>
      <c r="I105" s="1">
        <v>0</v>
      </c>
      <c r="J105" s="12">
        <v>0</v>
      </c>
      <c r="K105" s="5">
        <v>1</v>
      </c>
      <c r="L105" s="5">
        <f t="shared" si="74"/>
        <v>0</v>
      </c>
      <c r="M105" s="11">
        <v>1</v>
      </c>
      <c r="N105" s="5">
        <f t="shared" si="75"/>
        <v>1</v>
      </c>
      <c r="O105" s="5">
        <f t="shared" si="76"/>
        <v>1</v>
      </c>
      <c r="P105" s="5">
        <f t="shared" si="77"/>
        <v>1</v>
      </c>
      <c r="Q105" s="12">
        <v>0</v>
      </c>
      <c r="R105" s="5">
        <v>0</v>
      </c>
      <c r="S105" s="5">
        <f t="shared" si="78"/>
        <v>1</v>
      </c>
      <c r="T105" s="5">
        <v>1</v>
      </c>
      <c r="U105" s="5">
        <f t="shared" si="79"/>
        <v>1</v>
      </c>
      <c r="V105" s="5">
        <f t="shared" si="80"/>
        <v>1</v>
      </c>
      <c r="W105" s="5">
        <f t="shared" si="81"/>
        <v>1</v>
      </c>
      <c r="X105" s="5">
        <f t="shared" si="82"/>
        <v>2</v>
      </c>
      <c r="Y105" s="5">
        <f t="shared" si="83"/>
        <v>1</v>
      </c>
      <c r="Z105" s="5">
        <f t="shared" si="84"/>
        <v>0</v>
      </c>
      <c r="AA105" s="5">
        <f t="shared" si="69"/>
        <v>3</v>
      </c>
      <c r="AB105" s="5">
        <f t="shared" si="85"/>
        <v>-6</v>
      </c>
      <c r="AC105" s="5">
        <f t="shared" si="86"/>
        <v>-1</v>
      </c>
      <c r="AD105" s="5">
        <f t="shared" si="87"/>
        <v>-2.5</v>
      </c>
      <c r="AE105" s="5">
        <f t="shared" si="88"/>
        <v>-2.5</v>
      </c>
      <c r="AF105" s="5">
        <f t="shared" si="89"/>
        <v>1</v>
      </c>
      <c r="AG105" s="5">
        <f t="shared" si="90"/>
        <v>-0.5</v>
      </c>
      <c r="AH105" s="5">
        <f t="shared" si="91"/>
        <v>-0.5</v>
      </c>
    </row>
    <row r="106" spans="1:34" x14ac:dyDescent="0.3">
      <c r="A106" s="5">
        <v>3</v>
      </c>
      <c r="B106" s="12">
        <v>0</v>
      </c>
      <c r="C106" s="5">
        <v>0</v>
      </c>
      <c r="D106" s="5">
        <f t="shared" si="70"/>
        <v>1</v>
      </c>
      <c r="E106" s="11">
        <v>1</v>
      </c>
      <c r="F106" s="5">
        <f t="shared" si="71"/>
        <v>1</v>
      </c>
      <c r="G106" s="5">
        <f t="shared" si="72"/>
        <v>1</v>
      </c>
      <c r="H106" s="5">
        <f t="shared" si="73"/>
        <v>1</v>
      </c>
      <c r="I106" s="1">
        <v>0</v>
      </c>
      <c r="J106" s="12">
        <v>0</v>
      </c>
      <c r="K106" s="5">
        <v>1</v>
      </c>
      <c r="L106" s="5">
        <f t="shared" si="74"/>
        <v>0</v>
      </c>
      <c r="M106" s="11">
        <v>0</v>
      </c>
      <c r="N106" s="5">
        <f t="shared" si="75"/>
        <v>0</v>
      </c>
      <c r="O106" s="5">
        <f t="shared" si="76"/>
        <v>0</v>
      </c>
      <c r="P106" s="5">
        <f t="shared" si="77"/>
        <v>0</v>
      </c>
      <c r="Q106" s="12">
        <v>0</v>
      </c>
      <c r="R106" s="5">
        <v>0</v>
      </c>
      <c r="S106" s="5">
        <f t="shared" si="78"/>
        <v>1</v>
      </c>
      <c r="T106" s="5">
        <v>1</v>
      </c>
      <c r="U106" s="5">
        <f t="shared" si="79"/>
        <v>1</v>
      </c>
      <c r="V106" s="5">
        <f t="shared" si="80"/>
        <v>1</v>
      </c>
      <c r="W106" s="5">
        <f t="shared" si="81"/>
        <v>1</v>
      </c>
      <c r="X106" s="5">
        <f t="shared" si="82"/>
        <v>2</v>
      </c>
      <c r="Y106" s="5">
        <f t="shared" si="83"/>
        <v>1</v>
      </c>
      <c r="Z106" s="5">
        <f t="shared" si="84"/>
        <v>0</v>
      </c>
      <c r="AA106" s="5">
        <f t="shared" si="69"/>
        <v>3</v>
      </c>
      <c r="AB106" s="5">
        <f t="shared" si="85"/>
        <v>-6</v>
      </c>
      <c r="AC106" s="5">
        <f t="shared" si="86"/>
        <v>-2.5</v>
      </c>
      <c r="AD106" s="5">
        <f t="shared" si="87"/>
        <v>-1</v>
      </c>
      <c r="AE106" s="5">
        <f t="shared" si="88"/>
        <v>-2.5</v>
      </c>
      <c r="AF106" s="5">
        <f t="shared" si="89"/>
        <v>-0.5</v>
      </c>
      <c r="AG106" s="5">
        <f t="shared" si="90"/>
        <v>1</v>
      </c>
      <c r="AH106" s="5">
        <f t="shared" si="91"/>
        <v>-0.5</v>
      </c>
    </row>
    <row r="107" spans="1:34" x14ac:dyDescent="0.3">
      <c r="A107" s="5">
        <v>3</v>
      </c>
      <c r="B107" s="12">
        <v>0</v>
      </c>
      <c r="C107" s="5">
        <v>0</v>
      </c>
      <c r="D107" s="5">
        <f t="shared" si="70"/>
        <v>1</v>
      </c>
      <c r="E107" s="11">
        <v>0</v>
      </c>
      <c r="F107" s="5">
        <f t="shared" si="71"/>
        <v>0</v>
      </c>
      <c r="G107" s="5">
        <f t="shared" si="72"/>
        <v>0</v>
      </c>
      <c r="H107" s="5">
        <f t="shared" si="73"/>
        <v>0</v>
      </c>
      <c r="I107" s="1">
        <v>0</v>
      </c>
      <c r="J107" s="12">
        <v>0</v>
      </c>
      <c r="K107" s="5">
        <v>1</v>
      </c>
      <c r="L107" s="5">
        <f t="shared" si="74"/>
        <v>0</v>
      </c>
      <c r="M107" s="11">
        <v>1</v>
      </c>
      <c r="N107" s="5">
        <f t="shared" si="75"/>
        <v>1</v>
      </c>
      <c r="O107" s="5">
        <f t="shared" si="76"/>
        <v>1</v>
      </c>
      <c r="P107" s="5">
        <f t="shared" si="77"/>
        <v>1</v>
      </c>
      <c r="Q107" s="12">
        <v>0</v>
      </c>
      <c r="R107" s="5">
        <v>0</v>
      </c>
      <c r="S107" s="5">
        <f t="shared" si="78"/>
        <v>1</v>
      </c>
      <c r="T107" s="5">
        <v>1</v>
      </c>
      <c r="U107" s="5">
        <f t="shared" si="79"/>
        <v>1</v>
      </c>
      <c r="V107" s="5">
        <f t="shared" si="80"/>
        <v>1</v>
      </c>
      <c r="W107" s="5">
        <f t="shared" si="81"/>
        <v>1</v>
      </c>
      <c r="X107" s="5">
        <f t="shared" si="82"/>
        <v>2</v>
      </c>
      <c r="Y107" s="5">
        <f t="shared" si="83"/>
        <v>1</v>
      </c>
      <c r="Z107" s="5">
        <f t="shared" si="84"/>
        <v>0</v>
      </c>
      <c r="AA107" s="5">
        <f t="shared" si="69"/>
        <v>3</v>
      </c>
      <c r="AB107" s="5">
        <f t="shared" si="85"/>
        <v>-6</v>
      </c>
      <c r="AC107" s="5">
        <f t="shared" si="86"/>
        <v>-1</v>
      </c>
      <c r="AD107" s="5">
        <f t="shared" si="87"/>
        <v>-2.5</v>
      </c>
      <c r="AE107" s="5">
        <f t="shared" si="88"/>
        <v>-2.5</v>
      </c>
      <c r="AF107" s="5">
        <f t="shared" si="89"/>
        <v>1</v>
      </c>
      <c r="AG107" s="5">
        <f t="shared" si="90"/>
        <v>-0.5</v>
      </c>
      <c r="AH107" s="5">
        <f t="shared" si="91"/>
        <v>-0.5</v>
      </c>
    </row>
    <row r="108" spans="1:34" x14ac:dyDescent="0.3">
      <c r="A108" s="5">
        <v>3</v>
      </c>
      <c r="B108" s="12">
        <v>0</v>
      </c>
      <c r="C108" s="5">
        <v>0</v>
      </c>
      <c r="D108" s="5">
        <f t="shared" si="70"/>
        <v>1</v>
      </c>
      <c r="E108" s="11">
        <v>0</v>
      </c>
      <c r="F108" s="5">
        <f t="shared" si="71"/>
        <v>0</v>
      </c>
      <c r="G108" s="5">
        <f t="shared" si="72"/>
        <v>0</v>
      </c>
      <c r="H108" s="5">
        <f t="shared" si="73"/>
        <v>0</v>
      </c>
      <c r="I108" s="1">
        <v>0</v>
      </c>
      <c r="J108" s="12">
        <v>0</v>
      </c>
      <c r="K108" s="5">
        <v>1</v>
      </c>
      <c r="L108" s="5">
        <f t="shared" si="74"/>
        <v>0</v>
      </c>
      <c r="M108" s="11">
        <v>1</v>
      </c>
      <c r="N108" s="5">
        <f t="shared" si="75"/>
        <v>1</v>
      </c>
      <c r="O108" s="5">
        <f t="shared" si="76"/>
        <v>1</v>
      </c>
      <c r="P108" s="5">
        <f t="shared" si="77"/>
        <v>1</v>
      </c>
      <c r="Q108" s="12">
        <v>0</v>
      </c>
      <c r="R108" s="5">
        <v>0</v>
      </c>
      <c r="S108" s="5">
        <f t="shared" si="78"/>
        <v>1</v>
      </c>
      <c r="T108" s="5">
        <v>1</v>
      </c>
      <c r="U108" s="5">
        <f t="shared" si="79"/>
        <v>1</v>
      </c>
      <c r="V108" s="5">
        <f t="shared" si="80"/>
        <v>1</v>
      </c>
      <c r="W108" s="5">
        <f t="shared" si="81"/>
        <v>1</v>
      </c>
      <c r="X108" s="5">
        <f t="shared" si="82"/>
        <v>2</v>
      </c>
      <c r="Y108" s="5">
        <f t="shared" si="83"/>
        <v>1</v>
      </c>
      <c r="Z108" s="5">
        <f t="shared" si="84"/>
        <v>0</v>
      </c>
      <c r="AA108" s="5">
        <f t="shared" si="69"/>
        <v>3</v>
      </c>
      <c r="AB108" s="5">
        <f t="shared" si="85"/>
        <v>-6</v>
      </c>
      <c r="AC108" s="5">
        <f t="shared" si="86"/>
        <v>-1</v>
      </c>
      <c r="AD108" s="5">
        <f t="shared" si="87"/>
        <v>-2.5</v>
      </c>
      <c r="AE108" s="5">
        <f t="shared" si="88"/>
        <v>-2.5</v>
      </c>
      <c r="AF108" s="5">
        <f t="shared" si="89"/>
        <v>1</v>
      </c>
      <c r="AG108" s="5">
        <f t="shared" si="90"/>
        <v>-0.5</v>
      </c>
      <c r="AH108" s="5">
        <f t="shared" si="91"/>
        <v>-0.5</v>
      </c>
    </row>
    <row r="109" spans="1:34" x14ac:dyDescent="0.3">
      <c r="A109" s="5">
        <v>3</v>
      </c>
      <c r="B109" s="12">
        <v>0</v>
      </c>
      <c r="C109" s="5">
        <v>0</v>
      </c>
      <c r="D109" s="5">
        <f t="shared" si="70"/>
        <v>1</v>
      </c>
      <c r="E109" s="11">
        <v>0</v>
      </c>
      <c r="F109" s="5">
        <f t="shared" si="71"/>
        <v>0</v>
      </c>
      <c r="G109" s="5">
        <f t="shared" si="72"/>
        <v>0</v>
      </c>
      <c r="H109" s="5">
        <f t="shared" si="73"/>
        <v>0</v>
      </c>
      <c r="I109" s="1">
        <v>0</v>
      </c>
      <c r="J109" s="12">
        <v>0</v>
      </c>
      <c r="K109" s="5">
        <v>1</v>
      </c>
      <c r="L109" s="5">
        <f t="shared" si="74"/>
        <v>0</v>
      </c>
      <c r="M109" s="11">
        <v>1</v>
      </c>
      <c r="N109" s="5">
        <f t="shared" si="75"/>
        <v>1</v>
      </c>
      <c r="O109" s="5">
        <f t="shared" si="76"/>
        <v>1</v>
      </c>
      <c r="P109" s="5">
        <f t="shared" si="77"/>
        <v>1</v>
      </c>
      <c r="Q109" s="12">
        <v>0</v>
      </c>
      <c r="R109" s="5">
        <v>0</v>
      </c>
      <c r="S109" s="5">
        <f t="shared" si="78"/>
        <v>1</v>
      </c>
      <c r="T109" s="5">
        <v>1</v>
      </c>
      <c r="U109" s="5">
        <f t="shared" si="79"/>
        <v>1</v>
      </c>
      <c r="V109" s="5">
        <f t="shared" si="80"/>
        <v>1</v>
      </c>
      <c r="W109" s="5">
        <f t="shared" si="81"/>
        <v>1</v>
      </c>
      <c r="X109" s="5">
        <f t="shared" si="82"/>
        <v>2</v>
      </c>
      <c r="Y109" s="5">
        <f t="shared" si="83"/>
        <v>1</v>
      </c>
      <c r="Z109" s="5">
        <f t="shared" si="84"/>
        <v>0</v>
      </c>
      <c r="AA109" s="5">
        <f t="shared" si="69"/>
        <v>3</v>
      </c>
      <c r="AB109" s="5">
        <f t="shared" si="85"/>
        <v>-6</v>
      </c>
      <c r="AC109" s="5">
        <f t="shared" si="86"/>
        <v>-1</v>
      </c>
      <c r="AD109" s="5">
        <f t="shared" si="87"/>
        <v>-2.5</v>
      </c>
      <c r="AE109" s="5">
        <f t="shared" si="88"/>
        <v>-2.5</v>
      </c>
      <c r="AF109" s="5">
        <f t="shared" si="89"/>
        <v>1</v>
      </c>
      <c r="AG109" s="5">
        <f t="shared" si="90"/>
        <v>-0.5</v>
      </c>
      <c r="AH109" s="5">
        <f t="shared" si="91"/>
        <v>-0.5</v>
      </c>
    </row>
    <row r="110" spans="1:34" x14ac:dyDescent="0.3">
      <c r="A110" s="5">
        <v>3</v>
      </c>
      <c r="B110" s="12">
        <v>0</v>
      </c>
      <c r="C110" s="5">
        <v>0</v>
      </c>
      <c r="D110" s="5">
        <f t="shared" si="70"/>
        <v>1</v>
      </c>
      <c r="E110" s="11">
        <v>0</v>
      </c>
      <c r="F110" s="5">
        <f t="shared" si="71"/>
        <v>0</v>
      </c>
      <c r="G110" s="5">
        <f t="shared" si="72"/>
        <v>0</v>
      </c>
      <c r="H110" s="5">
        <f t="shared" si="73"/>
        <v>0</v>
      </c>
      <c r="I110" s="1">
        <v>0</v>
      </c>
      <c r="J110" s="12">
        <v>0</v>
      </c>
      <c r="K110" s="5">
        <v>1</v>
      </c>
      <c r="L110" s="5">
        <f t="shared" si="74"/>
        <v>0</v>
      </c>
      <c r="M110" s="11">
        <v>1</v>
      </c>
      <c r="N110" s="5">
        <f t="shared" si="75"/>
        <v>1</v>
      </c>
      <c r="O110" s="5">
        <f t="shared" si="76"/>
        <v>1</v>
      </c>
      <c r="P110" s="5">
        <f t="shared" si="77"/>
        <v>1</v>
      </c>
      <c r="Q110" s="12">
        <v>0</v>
      </c>
      <c r="R110" s="5">
        <v>0</v>
      </c>
      <c r="S110" s="5">
        <f t="shared" si="78"/>
        <v>1</v>
      </c>
      <c r="T110" s="5">
        <v>1</v>
      </c>
      <c r="U110" s="5">
        <f t="shared" si="79"/>
        <v>1</v>
      </c>
      <c r="V110" s="5">
        <f t="shared" si="80"/>
        <v>1</v>
      </c>
      <c r="W110" s="5">
        <f t="shared" si="81"/>
        <v>1</v>
      </c>
      <c r="X110" s="5">
        <f t="shared" si="82"/>
        <v>2</v>
      </c>
      <c r="Y110" s="5">
        <f t="shared" si="83"/>
        <v>1</v>
      </c>
      <c r="Z110" s="5">
        <f t="shared" si="84"/>
        <v>0</v>
      </c>
      <c r="AA110" s="5">
        <f t="shared" ref="AA110:AA138" si="92">A110</f>
        <v>3</v>
      </c>
      <c r="AB110" s="5">
        <f t="shared" si="85"/>
        <v>-6</v>
      </c>
      <c r="AC110" s="5">
        <f t="shared" si="86"/>
        <v>-1</v>
      </c>
      <c r="AD110" s="5">
        <f t="shared" si="87"/>
        <v>-2.5</v>
      </c>
      <c r="AE110" s="5">
        <f t="shared" si="88"/>
        <v>-2.5</v>
      </c>
      <c r="AF110" s="5">
        <f t="shared" si="89"/>
        <v>1</v>
      </c>
      <c r="AG110" s="5">
        <f t="shared" si="90"/>
        <v>-0.5</v>
      </c>
      <c r="AH110" s="5">
        <f t="shared" si="91"/>
        <v>-0.5</v>
      </c>
    </row>
    <row r="111" spans="1:34" x14ac:dyDescent="0.3">
      <c r="A111" s="5">
        <v>3</v>
      </c>
      <c r="B111" s="12">
        <v>0</v>
      </c>
      <c r="C111" s="5">
        <v>0</v>
      </c>
      <c r="D111" s="5">
        <f t="shared" si="70"/>
        <v>1</v>
      </c>
      <c r="E111" s="11">
        <v>0</v>
      </c>
      <c r="F111" s="5">
        <f t="shared" si="71"/>
        <v>0</v>
      </c>
      <c r="G111" s="5">
        <f t="shared" si="72"/>
        <v>0</v>
      </c>
      <c r="H111" s="5">
        <f t="shared" si="73"/>
        <v>0</v>
      </c>
      <c r="I111" s="1">
        <v>1</v>
      </c>
      <c r="J111" s="12">
        <v>1</v>
      </c>
      <c r="K111" s="5">
        <v>0</v>
      </c>
      <c r="L111" s="5">
        <f t="shared" si="74"/>
        <v>0</v>
      </c>
      <c r="M111" s="11">
        <v>-2</v>
      </c>
      <c r="N111" s="5">
        <f t="shared" si="75"/>
        <v>-1</v>
      </c>
      <c r="O111" s="5">
        <f t="shared" si="76"/>
        <v>1.4142135623730951</v>
      </c>
      <c r="P111" s="5">
        <f t="shared" si="77"/>
        <v>-1.4142135623730951</v>
      </c>
      <c r="Q111" s="12">
        <v>0</v>
      </c>
      <c r="R111" s="5">
        <v>0</v>
      </c>
      <c r="S111" s="5">
        <f t="shared" si="78"/>
        <v>1</v>
      </c>
      <c r="T111" s="5">
        <v>1</v>
      </c>
      <c r="U111" s="5">
        <f t="shared" si="79"/>
        <v>1</v>
      </c>
      <c r="V111" s="5">
        <f t="shared" si="80"/>
        <v>1</v>
      </c>
      <c r="W111" s="5">
        <f t="shared" si="81"/>
        <v>1</v>
      </c>
      <c r="X111" s="5">
        <f t="shared" si="82"/>
        <v>-0.41421356237309515</v>
      </c>
      <c r="Y111" s="5">
        <f t="shared" si="83"/>
        <v>0</v>
      </c>
      <c r="Z111" s="5">
        <f t="shared" si="84"/>
        <v>1</v>
      </c>
      <c r="AA111" s="5">
        <f t="shared" si="92"/>
        <v>3</v>
      </c>
      <c r="AB111" s="5">
        <f t="shared" si="85"/>
        <v>-10</v>
      </c>
      <c r="AC111" s="5">
        <f t="shared" si="86"/>
        <v>-6.5</v>
      </c>
      <c r="AD111" s="5">
        <f t="shared" si="87"/>
        <v>4.5</v>
      </c>
      <c r="AE111" s="5">
        <f t="shared" si="88"/>
        <v>-8</v>
      </c>
      <c r="AF111" s="5">
        <f t="shared" si="89"/>
        <v>1.5</v>
      </c>
      <c r="AG111" s="5">
        <f t="shared" si="90"/>
        <v>-1.5</v>
      </c>
      <c r="AH111" s="5">
        <f t="shared" si="91"/>
        <v>0</v>
      </c>
    </row>
    <row r="112" spans="1:34" x14ac:dyDescent="0.3">
      <c r="A112" s="5">
        <v>2</v>
      </c>
      <c r="B112" s="12">
        <v>0</v>
      </c>
      <c r="C112" s="5">
        <v>1</v>
      </c>
      <c r="D112" s="5">
        <f t="shared" si="70"/>
        <v>0</v>
      </c>
      <c r="E112" s="11">
        <v>0</v>
      </c>
      <c r="F112" s="5">
        <f t="shared" si="71"/>
        <v>0</v>
      </c>
      <c r="G112" s="5">
        <f t="shared" si="72"/>
        <v>0</v>
      </c>
      <c r="H112" s="5">
        <f t="shared" si="73"/>
        <v>0</v>
      </c>
      <c r="I112" s="1">
        <v>0</v>
      </c>
      <c r="J112" s="12">
        <v>0</v>
      </c>
      <c r="K112" s="5">
        <v>0</v>
      </c>
      <c r="L112" s="5">
        <f t="shared" si="74"/>
        <v>1</v>
      </c>
      <c r="M112" s="11">
        <v>4</v>
      </c>
      <c r="N112" s="5">
        <f t="shared" si="75"/>
        <v>1</v>
      </c>
      <c r="O112" s="5">
        <f t="shared" si="76"/>
        <v>2</v>
      </c>
      <c r="P112" s="5">
        <f t="shared" si="77"/>
        <v>2</v>
      </c>
      <c r="Q112" s="12">
        <v>0</v>
      </c>
      <c r="R112" s="5">
        <v>0</v>
      </c>
      <c r="S112" s="5">
        <f t="shared" si="78"/>
        <v>1</v>
      </c>
      <c r="T112" s="5">
        <v>1</v>
      </c>
      <c r="U112" s="5">
        <f t="shared" si="79"/>
        <v>1</v>
      </c>
      <c r="V112" s="5">
        <f t="shared" si="80"/>
        <v>1</v>
      </c>
      <c r="W112" s="5">
        <f t="shared" si="81"/>
        <v>1</v>
      </c>
      <c r="X112" s="5">
        <f t="shared" si="82"/>
        <v>3</v>
      </c>
      <c r="Y112" s="5">
        <f t="shared" si="83"/>
        <v>1</v>
      </c>
      <c r="Z112" s="5">
        <f t="shared" si="84"/>
        <v>0</v>
      </c>
      <c r="AA112" s="5">
        <f t="shared" si="92"/>
        <v>2</v>
      </c>
      <c r="AB112" s="5">
        <f t="shared" si="85"/>
        <v>-6</v>
      </c>
      <c r="AC112" s="5">
        <f t="shared" si="86"/>
        <v>0.5</v>
      </c>
      <c r="AD112" s="5">
        <f t="shared" si="87"/>
        <v>-5.5</v>
      </c>
      <c r="AE112" s="5">
        <f t="shared" si="88"/>
        <v>-1</v>
      </c>
      <c r="AF112" s="5">
        <f t="shared" si="89"/>
        <v>2.5</v>
      </c>
      <c r="AG112" s="5">
        <f t="shared" si="90"/>
        <v>-3.5</v>
      </c>
      <c r="AH112" s="5">
        <f t="shared" si="91"/>
        <v>1</v>
      </c>
    </row>
    <row r="113" spans="1:34" x14ac:dyDescent="0.3">
      <c r="A113" s="5">
        <v>2</v>
      </c>
      <c r="B113" s="12">
        <v>0</v>
      </c>
      <c r="C113" s="5">
        <v>1</v>
      </c>
      <c r="D113" s="5">
        <f t="shared" si="70"/>
        <v>0</v>
      </c>
      <c r="E113" s="11">
        <v>0</v>
      </c>
      <c r="F113" s="5">
        <f t="shared" si="71"/>
        <v>0</v>
      </c>
      <c r="G113" s="5">
        <f t="shared" si="72"/>
        <v>0</v>
      </c>
      <c r="H113" s="5">
        <f t="shared" si="73"/>
        <v>0</v>
      </c>
      <c r="I113" s="1">
        <v>0</v>
      </c>
      <c r="J113" s="12">
        <v>0</v>
      </c>
      <c r="K113" s="5">
        <v>0</v>
      </c>
      <c r="L113" s="5">
        <f t="shared" si="74"/>
        <v>1</v>
      </c>
      <c r="M113" s="11">
        <v>4</v>
      </c>
      <c r="N113" s="5">
        <f t="shared" si="75"/>
        <v>1</v>
      </c>
      <c r="O113" s="5">
        <f t="shared" si="76"/>
        <v>2</v>
      </c>
      <c r="P113" s="5">
        <f t="shared" si="77"/>
        <v>2</v>
      </c>
      <c r="Q113" s="12">
        <v>0</v>
      </c>
      <c r="R113" s="5">
        <v>0</v>
      </c>
      <c r="S113" s="5">
        <f t="shared" si="78"/>
        <v>1</v>
      </c>
      <c r="T113" s="5">
        <v>1</v>
      </c>
      <c r="U113" s="5">
        <f t="shared" si="79"/>
        <v>1</v>
      </c>
      <c r="V113" s="5">
        <f t="shared" si="80"/>
        <v>1</v>
      </c>
      <c r="W113" s="5">
        <f t="shared" si="81"/>
        <v>1</v>
      </c>
      <c r="X113" s="5">
        <f t="shared" si="82"/>
        <v>3</v>
      </c>
      <c r="Y113" s="5">
        <f t="shared" si="83"/>
        <v>1</v>
      </c>
      <c r="Z113" s="5">
        <f t="shared" si="84"/>
        <v>0</v>
      </c>
      <c r="AA113" s="5">
        <f t="shared" si="92"/>
        <v>2</v>
      </c>
      <c r="AB113" s="5">
        <f t="shared" si="85"/>
        <v>-6</v>
      </c>
      <c r="AC113" s="5">
        <f t="shared" si="86"/>
        <v>0.5</v>
      </c>
      <c r="AD113" s="5">
        <f t="shared" si="87"/>
        <v>-5.5</v>
      </c>
      <c r="AE113" s="5">
        <f t="shared" si="88"/>
        <v>-1</v>
      </c>
      <c r="AF113" s="5">
        <f t="shared" si="89"/>
        <v>2.5</v>
      </c>
      <c r="AG113" s="5">
        <f t="shared" si="90"/>
        <v>-3.5</v>
      </c>
      <c r="AH113" s="5">
        <f t="shared" si="91"/>
        <v>1</v>
      </c>
    </row>
    <row r="114" spans="1:34" x14ac:dyDescent="0.3">
      <c r="A114" s="5">
        <v>2</v>
      </c>
      <c r="B114" s="12">
        <v>1</v>
      </c>
      <c r="C114" s="5">
        <v>0</v>
      </c>
      <c r="D114" s="5">
        <f t="shared" si="70"/>
        <v>0</v>
      </c>
      <c r="E114" s="11">
        <v>-4</v>
      </c>
      <c r="F114" s="5">
        <f t="shared" si="71"/>
        <v>-1</v>
      </c>
      <c r="G114" s="5">
        <f t="shared" si="72"/>
        <v>2</v>
      </c>
      <c r="H114" s="5">
        <f t="shared" si="73"/>
        <v>-2</v>
      </c>
      <c r="I114" s="1">
        <v>1</v>
      </c>
      <c r="J114" s="12">
        <v>0</v>
      </c>
      <c r="K114" s="5">
        <v>0</v>
      </c>
      <c r="L114" s="5">
        <f t="shared" si="74"/>
        <v>1</v>
      </c>
      <c r="M114" s="11">
        <v>2</v>
      </c>
      <c r="N114" s="5">
        <f t="shared" si="75"/>
        <v>1</v>
      </c>
      <c r="O114" s="5">
        <f t="shared" si="76"/>
        <v>1.4142135623730951</v>
      </c>
      <c r="P114" s="5">
        <f t="shared" si="77"/>
        <v>1.4142135623730951</v>
      </c>
      <c r="Q114" s="12">
        <v>0</v>
      </c>
      <c r="R114" s="5">
        <v>0</v>
      </c>
      <c r="S114" s="5">
        <f t="shared" si="78"/>
        <v>1</v>
      </c>
      <c r="T114" s="5">
        <v>1</v>
      </c>
      <c r="U114" s="5">
        <f t="shared" si="79"/>
        <v>1</v>
      </c>
      <c r="V114" s="5">
        <f t="shared" si="80"/>
        <v>1</v>
      </c>
      <c r="W114" s="5">
        <f t="shared" si="81"/>
        <v>1</v>
      </c>
      <c r="X114" s="5">
        <f t="shared" si="82"/>
        <v>0.41421356237309492</v>
      </c>
      <c r="Y114" s="5">
        <f t="shared" si="83"/>
        <v>1</v>
      </c>
      <c r="Z114" s="5">
        <f t="shared" si="84"/>
        <v>1</v>
      </c>
      <c r="AA114" s="5">
        <f t="shared" si="92"/>
        <v>2</v>
      </c>
      <c r="AB114" s="5">
        <f t="shared" si="85"/>
        <v>-6</v>
      </c>
      <c r="AC114" s="5">
        <f t="shared" si="86"/>
        <v>-4.5</v>
      </c>
      <c r="AD114" s="5">
        <f t="shared" si="87"/>
        <v>-1.5</v>
      </c>
      <c r="AE114" s="5">
        <f t="shared" si="88"/>
        <v>0</v>
      </c>
      <c r="AF114" s="5">
        <f t="shared" si="89"/>
        <v>-2.5</v>
      </c>
      <c r="AG114" s="5">
        <f t="shared" si="90"/>
        <v>0.5</v>
      </c>
      <c r="AH114" s="5">
        <f t="shared" si="91"/>
        <v>2</v>
      </c>
    </row>
    <row r="115" spans="1:34" x14ac:dyDescent="0.3">
      <c r="A115" s="5">
        <v>2</v>
      </c>
      <c r="B115" s="12">
        <v>1</v>
      </c>
      <c r="C115" s="5">
        <v>0</v>
      </c>
      <c r="D115" s="5">
        <f t="shared" si="70"/>
        <v>0</v>
      </c>
      <c r="E115" s="11">
        <v>-3</v>
      </c>
      <c r="F115" s="5">
        <f t="shared" si="71"/>
        <v>-1</v>
      </c>
      <c r="G115" s="5">
        <f t="shared" si="72"/>
        <v>1.7320508075688772</v>
      </c>
      <c r="H115" s="5">
        <f t="shared" si="73"/>
        <v>-1.7320508075688772</v>
      </c>
      <c r="I115" s="1">
        <v>1</v>
      </c>
      <c r="J115" s="12">
        <v>0</v>
      </c>
      <c r="K115" s="5">
        <v>0</v>
      </c>
      <c r="L115" s="5">
        <f t="shared" si="74"/>
        <v>1</v>
      </c>
      <c r="M115" s="11">
        <v>3</v>
      </c>
      <c r="N115" s="5">
        <f t="shared" si="75"/>
        <v>1</v>
      </c>
      <c r="O115" s="5">
        <f t="shared" si="76"/>
        <v>1.7320508075688772</v>
      </c>
      <c r="P115" s="5">
        <f t="shared" si="77"/>
        <v>1.7320508075688772</v>
      </c>
      <c r="Q115" s="12">
        <v>0</v>
      </c>
      <c r="R115" s="5">
        <v>0</v>
      </c>
      <c r="S115" s="5">
        <f t="shared" si="78"/>
        <v>1</v>
      </c>
      <c r="T115" s="5">
        <v>1</v>
      </c>
      <c r="U115" s="5">
        <f t="shared" si="79"/>
        <v>1</v>
      </c>
      <c r="V115" s="5">
        <f t="shared" si="80"/>
        <v>1</v>
      </c>
      <c r="W115" s="5">
        <f t="shared" si="81"/>
        <v>1</v>
      </c>
      <c r="X115" s="5">
        <f t="shared" si="82"/>
        <v>1</v>
      </c>
      <c r="Y115" s="5">
        <f t="shared" si="83"/>
        <v>1</v>
      </c>
      <c r="Z115" s="5">
        <f t="shared" si="84"/>
        <v>1</v>
      </c>
      <c r="AA115" s="5">
        <f t="shared" si="92"/>
        <v>2</v>
      </c>
      <c r="AB115" s="5">
        <f t="shared" si="85"/>
        <v>-6</v>
      </c>
      <c r="AC115" s="5">
        <f t="shared" si="86"/>
        <v>-3</v>
      </c>
      <c r="AD115" s="5">
        <f t="shared" si="87"/>
        <v>-3</v>
      </c>
      <c r="AE115" s="5">
        <f t="shared" si="88"/>
        <v>0</v>
      </c>
      <c r="AF115" s="5">
        <f t="shared" si="89"/>
        <v>-1</v>
      </c>
      <c r="AG115" s="5">
        <f t="shared" si="90"/>
        <v>-1</v>
      </c>
      <c r="AH115" s="5">
        <f t="shared" si="91"/>
        <v>2</v>
      </c>
    </row>
    <row r="116" spans="1:34" x14ac:dyDescent="0.3">
      <c r="A116" s="5">
        <v>2</v>
      </c>
      <c r="B116" s="12">
        <v>1</v>
      </c>
      <c r="C116" s="5">
        <v>0</v>
      </c>
      <c r="D116" s="5">
        <f t="shared" si="70"/>
        <v>0</v>
      </c>
      <c r="E116" s="11">
        <v>-5</v>
      </c>
      <c r="F116" s="5">
        <f t="shared" si="71"/>
        <v>-1</v>
      </c>
      <c r="G116" s="5">
        <f t="shared" si="72"/>
        <v>2.2360679774997898</v>
      </c>
      <c r="H116" s="5">
        <f t="shared" si="73"/>
        <v>-2.2360679774997898</v>
      </c>
      <c r="I116" s="1">
        <v>1</v>
      </c>
      <c r="J116" s="12">
        <v>0</v>
      </c>
      <c r="K116" s="5">
        <v>0</v>
      </c>
      <c r="L116" s="5">
        <f t="shared" si="74"/>
        <v>1</v>
      </c>
      <c r="M116" s="11">
        <v>1</v>
      </c>
      <c r="N116" s="5">
        <f t="shared" si="75"/>
        <v>1</v>
      </c>
      <c r="O116" s="5">
        <f t="shared" si="76"/>
        <v>1</v>
      </c>
      <c r="P116" s="5">
        <f t="shared" si="77"/>
        <v>1</v>
      </c>
      <c r="Q116" s="12">
        <v>0</v>
      </c>
      <c r="R116" s="5">
        <v>0</v>
      </c>
      <c r="S116" s="5">
        <f t="shared" si="78"/>
        <v>1</v>
      </c>
      <c r="T116" s="5">
        <v>1</v>
      </c>
      <c r="U116" s="5">
        <f t="shared" si="79"/>
        <v>1</v>
      </c>
      <c r="V116" s="5">
        <f t="shared" si="80"/>
        <v>1</v>
      </c>
      <c r="W116" s="5">
        <f t="shared" si="81"/>
        <v>1</v>
      </c>
      <c r="X116" s="5">
        <f t="shared" si="82"/>
        <v>-0.23606797749978981</v>
      </c>
      <c r="Y116" s="5">
        <f t="shared" si="83"/>
        <v>0</v>
      </c>
      <c r="Z116" s="5">
        <f t="shared" si="84"/>
        <v>1</v>
      </c>
      <c r="AA116" s="5">
        <f t="shared" si="92"/>
        <v>2</v>
      </c>
      <c r="AB116" s="5">
        <f t="shared" si="85"/>
        <v>-10</v>
      </c>
      <c r="AC116" s="5">
        <f t="shared" si="86"/>
        <v>2</v>
      </c>
      <c r="AD116" s="5">
        <f t="shared" si="87"/>
        <v>-6</v>
      </c>
      <c r="AE116" s="5">
        <f t="shared" si="88"/>
        <v>-6</v>
      </c>
      <c r="AF116" s="5">
        <f t="shared" si="89"/>
        <v>-4</v>
      </c>
      <c r="AG116" s="5">
        <f t="shared" si="90"/>
        <v>2</v>
      </c>
      <c r="AH116" s="5">
        <f t="shared" si="91"/>
        <v>2</v>
      </c>
    </row>
    <row r="117" spans="1:34" x14ac:dyDescent="0.3">
      <c r="A117" s="5">
        <v>2</v>
      </c>
      <c r="B117" s="12">
        <v>1</v>
      </c>
      <c r="C117" s="5">
        <v>0</v>
      </c>
      <c r="D117" s="5">
        <f t="shared" si="70"/>
        <v>0</v>
      </c>
      <c r="E117" s="11">
        <v>-4</v>
      </c>
      <c r="F117" s="5">
        <f t="shared" si="71"/>
        <v>-1</v>
      </c>
      <c r="G117" s="5">
        <f t="shared" si="72"/>
        <v>2</v>
      </c>
      <c r="H117" s="5">
        <f t="shared" si="73"/>
        <v>-2</v>
      </c>
      <c r="I117" s="1">
        <v>1</v>
      </c>
      <c r="J117" s="12">
        <v>0</v>
      </c>
      <c r="K117" s="5">
        <v>0</v>
      </c>
      <c r="L117" s="5">
        <f t="shared" si="74"/>
        <v>1</v>
      </c>
      <c r="M117" s="11">
        <v>3</v>
      </c>
      <c r="N117" s="5">
        <f t="shared" si="75"/>
        <v>1</v>
      </c>
      <c r="O117" s="5">
        <f t="shared" si="76"/>
        <v>1.7320508075688772</v>
      </c>
      <c r="P117" s="5">
        <f t="shared" si="77"/>
        <v>1.7320508075688772</v>
      </c>
      <c r="Q117" s="12">
        <v>0</v>
      </c>
      <c r="R117" s="5">
        <v>0</v>
      </c>
      <c r="S117" s="5">
        <f t="shared" si="78"/>
        <v>1</v>
      </c>
      <c r="T117" s="5">
        <v>1</v>
      </c>
      <c r="U117" s="5">
        <f t="shared" si="79"/>
        <v>1</v>
      </c>
      <c r="V117" s="5">
        <f t="shared" si="80"/>
        <v>1</v>
      </c>
      <c r="W117" s="5">
        <f t="shared" si="81"/>
        <v>1</v>
      </c>
      <c r="X117" s="5">
        <f t="shared" si="82"/>
        <v>0.73205080756887719</v>
      </c>
      <c r="Y117" s="5">
        <f t="shared" si="83"/>
        <v>1</v>
      </c>
      <c r="Z117" s="5">
        <f t="shared" si="84"/>
        <v>1</v>
      </c>
      <c r="AA117" s="5">
        <f t="shared" si="92"/>
        <v>2</v>
      </c>
      <c r="AB117" s="5">
        <f t="shared" si="85"/>
        <v>-6</v>
      </c>
      <c r="AC117" s="5">
        <f t="shared" si="86"/>
        <v>-4</v>
      </c>
      <c r="AD117" s="5">
        <f t="shared" si="87"/>
        <v>-2.5</v>
      </c>
      <c r="AE117" s="5">
        <f t="shared" si="88"/>
        <v>0.5</v>
      </c>
      <c r="AF117" s="5">
        <f t="shared" si="89"/>
        <v>-2</v>
      </c>
      <c r="AG117" s="5">
        <f t="shared" si="90"/>
        <v>-0.5</v>
      </c>
      <c r="AH117" s="5">
        <f t="shared" si="91"/>
        <v>2.5</v>
      </c>
    </row>
    <row r="118" spans="1:34" x14ac:dyDescent="0.3">
      <c r="A118" s="5">
        <v>2</v>
      </c>
      <c r="B118" s="12">
        <v>0</v>
      </c>
      <c r="C118" s="5">
        <v>0</v>
      </c>
      <c r="D118" s="5">
        <f t="shared" si="70"/>
        <v>1</v>
      </c>
      <c r="E118" s="11">
        <v>3</v>
      </c>
      <c r="F118" s="5">
        <f t="shared" si="71"/>
        <v>1</v>
      </c>
      <c r="G118" s="5">
        <f t="shared" si="72"/>
        <v>1.7320508075688772</v>
      </c>
      <c r="H118" s="5">
        <f t="shared" si="73"/>
        <v>1.7320508075688772</v>
      </c>
      <c r="I118" s="1">
        <v>0</v>
      </c>
      <c r="J118" s="12">
        <v>0</v>
      </c>
      <c r="K118" s="5">
        <v>1</v>
      </c>
      <c r="L118" s="5">
        <f t="shared" si="74"/>
        <v>0</v>
      </c>
      <c r="M118" s="11">
        <v>0</v>
      </c>
      <c r="N118" s="5">
        <f t="shared" si="75"/>
        <v>0</v>
      </c>
      <c r="O118" s="5">
        <f t="shared" si="76"/>
        <v>0</v>
      </c>
      <c r="P118" s="5">
        <f t="shared" si="77"/>
        <v>0</v>
      </c>
      <c r="Q118" s="12">
        <v>0</v>
      </c>
      <c r="R118" s="5">
        <v>0</v>
      </c>
      <c r="S118" s="5">
        <f t="shared" si="78"/>
        <v>1</v>
      </c>
      <c r="T118" s="5">
        <v>1</v>
      </c>
      <c r="U118" s="5">
        <f t="shared" si="79"/>
        <v>1</v>
      </c>
      <c r="V118" s="5">
        <f t="shared" si="80"/>
        <v>1</v>
      </c>
      <c r="W118" s="5">
        <f t="shared" si="81"/>
        <v>1</v>
      </c>
      <c r="X118" s="5">
        <f t="shared" si="82"/>
        <v>2.7320508075688772</v>
      </c>
      <c r="Y118" s="5">
        <f t="shared" si="83"/>
        <v>1</v>
      </c>
      <c r="Z118" s="5">
        <f t="shared" si="84"/>
        <v>0</v>
      </c>
      <c r="AA118" s="5">
        <f t="shared" si="92"/>
        <v>2</v>
      </c>
      <c r="AB118" s="5">
        <f t="shared" si="85"/>
        <v>-6</v>
      </c>
      <c r="AC118" s="5">
        <f t="shared" si="86"/>
        <v>-4.5</v>
      </c>
      <c r="AD118" s="5">
        <f t="shared" si="87"/>
        <v>0</v>
      </c>
      <c r="AE118" s="5">
        <f t="shared" si="88"/>
        <v>-1.5</v>
      </c>
      <c r="AF118" s="5">
        <f t="shared" si="89"/>
        <v>-2.5</v>
      </c>
      <c r="AG118" s="5">
        <f t="shared" si="90"/>
        <v>2</v>
      </c>
      <c r="AH118" s="5">
        <f t="shared" si="91"/>
        <v>0.5</v>
      </c>
    </row>
    <row r="119" spans="1:34" x14ac:dyDescent="0.3">
      <c r="A119" s="5">
        <v>2</v>
      </c>
      <c r="B119" s="12">
        <v>0</v>
      </c>
      <c r="C119" s="5">
        <v>0</v>
      </c>
      <c r="D119" s="5">
        <f t="shared" si="70"/>
        <v>1</v>
      </c>
      <c r="E119" s="11">
        <v>2</v>
      </c>
      <c r="F119" s="5">
        <f t="shared" si="71"/>
        <v>1</v>
      </c>
      <c r="G119" s="5">
        <f t="shared" si="72"/>
        <v>1.4142135623730951</v>
      </c>
      <c r="H119" s="5">
        <f t="shared" si="73"/>
        <v>1.4142135623730951</v>
      </c>
      <c r="I119" s="1">
        <v>0</v>
      </c>
      <c r="J119" s="12">
        <v>0</v>
      </c>
      <c r="K119" s="5">
        <v>1</v>
      </c>
      <c r="L119" s="5">
        <f t="shared" si="74"/>
        <v>0</v>
      </c>
      <c r="M119" s="11">
        <v>0</v>
      </c>
      <c r="N119" s="5">
        <f t="shared" si="75"/>
        <v>0</v>
      </c>
      <c r="O119" s="5">
        <f t="shared" si="76"/>
        <v>0</v>
      </c>
      <c r="P119" s="5">
        <f t="shared" si="77"/>
        <v>0</v>
      </c>
      <c r="Q119" s="12">
        <v>0</v>
      </c>
      <c r="R119" s="5">
        <v>0</v>
      </c>
      <c r="S119" s="5">
        <f t="shared" si="78"/>
        <v>1</v>
      </c>
      <c r="T119" s="5">
        <v>1</v>
      </c>
      <c r="U119" s="5">
        <f t="shared" si="79"/>
        <v>1</v>
      </c>
      <c r="V119" s="5">
        <f t="shared" si="80"/>
        <v>1</v>
      </c>
      <c r="W119" s="5">
        <f t="shared" si="81"/>
        <v>1</v>
      </c>
      <c r="X119" s="5">
        <f t="shared" si="82"/>
        <v>2.4142135623730949</v>
      </c>
      <c r="Y119" s="5">
        <f t="shared" si="83"/>
        <v>1</v>
      </c>
      <c r="Z119" s="5">
        <f t="shared" si="84"/>
        <v>0</v>
      </c>
      <c r="AA119" s="5">
        <f t="shared" si="92"/>
        <v>2</v>
      </c>
      <c r="AB119" s="5">
        <f t="shared" si="85"/>
        <v>-6</v>
      </c>
      <c r="AC119" s="5">
        <f t="shared" si="86"/>
        <v>-3.5</v>
      </c>
      <c r="AD119" s="5">
        <f t="shared" si="87"/>
        <v>-0.5</v>
      </c>
      <c r="AE119" s="5">
        <f t="shared" si="88"/>
        <v>-2</v>
      </c>
      <c r="AF119" s="5">
        <f t="shared" si="89"/>
        <v>-1.5</v>
      </c>
      <c r="AG119" s="5">
        <f t="shared" si="90"/>
        <v>1.5</v>
      </c>
      <c r="AH119" s="5">
        <f t="shared" si="91"/>
        <v>0</v>
      </c>
    </row>
    <row r="120" spans="1:34" x14ac:dyDescent="0.3">
      <c r="A120" s="5">
        <v>2</v>
      </c>
      <c r="B120" s="12">
        <v>0</v>
      </c>
      <c r="C120" s="5">
        <v>0</v>
      </c>
      <c r="D120" s="5">
        <f t="shared" si="70"/>
        <v>1</v>
      </c>
      <c r="E120" s="11">
        <v>0</v>
      </c>
      <c r="F120" s="5">
        <f t="shared" si="71"/>
        <v>0</v>
      </c>
      <c r="G120" s="5">
        <f t="shared" si="72"/>
        <v>0</v>
      </c>
      <c r="H120" s="5">
        <f t="shared" si="73"/>
        <v>0</v>
      </c>
      <c r="I120" s="1">
        <v>1</v>
      </c>
      <c r="J120" s="12">
        <v>1</v>
      </c>
      <c r="K120" s="5">
        <v>0</v>
      </c>
      <c r="L120" s="5">
        <f t="shared" si="74"/>
        <v>0</v>
      </c>
      <c r="M120" s="11">
        <v>-3</v>
      </c>
      <c r="N120" s="5">
        <f t="shared" si="75"/>
        <v>-1</v>
      </c>
      <c r="O120" s="5">
        <f t="shared" si="76"/>
        <v>1.7320508075688772</v>
      </c>
      <c r="P120" s="5">
        <f t="shared" si="77"/>
        <v>-1.7320508075688772</v>
      </c>
      <c r="Q120" s="12">
        <v>0</v>
      </c>
      <c r="R120" s="5">
        <v>0</v>
      </c>
      <c r="S120" s="5">
        <f t="shared" si="78"/>
        <v>1</v>
      </c>
      <c r="T120" s="5">
        <v>1</v>
      </c>
      <c r="U120" s="5">
        <f t="shared" si="79"/>
        <v>1</v>
      </c>
      <c r="V120" s="5">
        <f t="shared" si="80"/>
        <v>1</v>
      </c>
      <c r="W120" s="5">
        <f t="shared" si="81"/>
        <v>1</v>
      </c>
      <c r="X120" s="5">
        <f t="shared" si="82"/>
        <v>-0.73205080756887719</v>
      </c>
      <c r="Y120" s="5">
        <f t="shared" si="83"/>
        <v>0</v>
      </c>
      <c r="Z120" s="5">
        <f t="shared" si="84"/>
        <v>1</v>
      </c>
      <c r="AA120" s="5">
        <f t="shared" si="92"/>
        <v>2</v>
      </c>
      <c r="AB120" s="5">
        <f t="shared" si="85"/>
        <v>-10</v>
      </c>
      <c r="AC120" s="5">
        <f t="shared" si="86"/>
        <v>-6</v>
      </c>
      <c r="AD120" s="5">
        <f t="shared" si="87"/>
        <v>3.5</v>
      </c>
      <c r="AE120" s="5">
        <f t="shared" si="88"/>
        <v>-7.5</v>
      </c>
      <c r="AF120" s="5">
        <f t="shared" si="89"/>
        <v>2</v>
      </c>
      <c r="AG120" s="5">
        <f t="shared" si="90"/>
        <v>-2.5</v>
      </c>
      <c r="AH120" s="5">
        <f t="shared" si="91"/>
        <v>0.5</v>
      </c>
    </row>
    <row r="121" spans="1:34" x14ac:dyDescent="0.3">
      <c r="A121" s="5">
        <v>2</v>
      </c>
      <c r="B121" s="12">
        <v>0</v>
      </c>
      <c r="C121" s="5">
        <v>0</v>
      </c>
      <c r="D121" s="5">
        <f t="shared" si="70"/>
        <v>1</v>
      </c>
      <c r="E121" s="11">
        <v>3</v>
      </c>
      <c r="F121" s="5">
        <f t="shared" si="71"/>
        <v>1</v>
      </c>
      <c r="G121" s="5">
        <f t="shared" si="72"/>
        <v>1.7320508075688772</v>
      </c>
      <c r="H121" s="5">
        <f t="shared" si="73"/>
        <v>1.7320508075688772</v>
      </c>
      <c r="I121" s="1">
        <v>1</v>
      </c>
      <c r="J121" s="12">
        <v>1</v>
      </c>
      <c r="K121" s="5">
        <v>0</v>
      </c>
      <c r="L121" s="5">
        <f t="shared" si="74"/>
        <v>0</v>
      </c>
      <c r="M121" s="11">
        <v>-3</v>
      </c>
      <c r="N121" s="5">
        <f t="shared" si="75"/>
        <v>-1</v>
      </c>
      <c r="O121" s="5">
        <f t="shared" si="76"/>
        <v>1.7320508075688772</v>
      </c>
      <c r="P121" s="5">
        <f t="shared" si="77"/>
        <v>-1.7320508075688772</v>
      </c>
      <c r="Q121" s="12">
        <v>0</v>
      </c>
      <c r="R121" s="5">
        <v>0</v>
      </c>
      <c r="S121" s="5">
        <f t="shared" si="78"/>
        <v>1</v>
      </c>
      <c r="T121" s="5">
        <v>1</v>
      </c>
      <c r="U121" s="5">
        <f t="shared" si="79"/>
        <v>1</v>
      </c>
      <c r="V121" s="5">
        <f t="shared" si="80"/>
        <v>1</v>
      </c>
      <c r="W121" s="5">
        <f t="shared" si="81"/>
        <v>1</v>
      </c>
      <c r="X121" s="5">
        <f t="shared" si="82"/>
        <v>1</v>
      </c>
      <c r="Y121" s="5">
        <f t="shared" si="83"/>
        <v>1</v>
      </c>
      <c r="Z121" s="5">
        <f t="shared" si="84"/>
        <v>1</v>
      </c>
      <c r="AA121" s="5">
        <f t="shared" si="92"/>
        <v>2</v>
      </c>
      <c r="AB121" s="5">
        <f t="shared" si="85"/>
        <v>-6</v>
      </c>
      <c r="AC121" s="5">
        <f t="shared" si="86"/>
        <v>-3</v>
      </c>
      <c r="AD121" s="5">
        <f t="shared" si="87"/>
        <v>-3</v>
      </c>
      <c r="AE121" s="5">
        <f t="shared" si="88"/>
        <v>0</v>
      </c>
      <c r="AF121" s="5">
        <f t="shared" si="89"/>
        <v>-1</v>
      </c>
      <c r="AG121" s="5">
        <f t="shared" si="90"/>
        <v>-1</v>
      </c>
      <c r="AH121" s="5">
        <f t="shared" si="91"/>
        <v>2</v>
      </c>
    </row>
    <row r="122" spans="1:34" x14ac:dyDescent="0.3">
      <c r="A122" s="5">
        <v>2</v>
      </c>
      <c r="B122" s="12">
        <v>0</v>
      </c>
      <c r="C122" s="5">
        <v>0</v>
      </c>
      <c r="D122" s="5">
        <f t="shared" si="70"/>
        <v>1</v>
      </c>
      <c r="E122" s="11">
        <v>0</v>
      </c>
      <c r="F122" s="5">
        <f t="shared" si="71"/>
        <v>0</v>
      </c>
      <c r="G122" s="5">
        <f t="shared" si="72"/>
        <v>0</v>
      </c>
      <c r="H122" s="5">
        <f t="shared" si="73"/>
        <v>0</v>
      </c>
      <c r="I122" s="1">
        <v>1</v>
      </c>
      <c r="J122" s="12">
        <v>1</v>
      </c>
      <c r="K122" s="5">
        <v>0</v>
      </c>
      <c r="L122" s="5">
        <f t="shared" si="74"/>
        <v>0</v>
      </c>
      <c r="M122" s="11">
        <v>-5</v>
      </c>
      <c r="N122" s="5">
        <f t="shared" si="75"/>
        <v>-1</v>
      </c>
      <c r="O122" s="5">
        <f t="shared" si="76"/>
        <v>2.2360679774997898</v>
      </c>
      <c r="P122" s="5">
        <f t="shared" si="77"/>
        <v>-2.2360679774997898</v>
      </c>
      <c r="Q122" s="12">
        <v>0</v>
      </c>
      <c r="R122" s="5">
        <v>0</v>
      </c>
      <c r="S122" s="5">
        <f t="shared" si="78"/>
        <v>1</v>
      </c>
      <c r="T122" s="5">
        <v>1</v>
      </c>
      <c r="U122" s="5">
        <f t="shared" si="79"/>
        <v>1</v>
      </c>
      <c r="V122" s="5">
        <f t="shared" si="80"/>
        <v>1</v>
      </c>
      <c r="W122" s="5">
        <f t="shared" si="81"/>
        <v>1</v>
      </c>
      <c r="X122" s="5">
        <f t="shared" si="82"/>
        <v>-1.2360679774997898</v>
      </c>
      <c r="Y122" s="5">
        <f t="shared" si="83"/>
        <v>0</v>
      </c>
      <c r="Z122" s="5">
        <f t="shared" si="84"/>
        <v>1</v>
      </c>
      <c r="AA122" s="5">
        <f t="shared" si="92"/>
        <v>2</v>
      </c>
      <c r="AB122" s="5">
        <f t="shared" si="85"/>
        <v>-10</v>
      </c>
      <c r="AC122" s="5">
        <f t="shared" si="86"/>
        <v>-5</v>
      </c>
      <c r="AD122" s="5">
        <f t="shared" si="87"/>
        <v>1.5</v>
      </c>
      <c r="AE122" s="5">
        <f t="shared" si="88"/>
        <v>-6.5</v>
      </c>
      <c r="AF122" s="5">
        <f t="shared" si="89"/>
        <v>3</v>
      </c>
      <c r="AG122" s="5">
        <f t="shared" si="90"/>
        <v>-4.5</v>
      </c>
      <c r="AH122" s="5">
        <f t="shared" si="91"/>
        <v>1.5</v>
      </c>
    </row>
    <row r="123" spans="1:34" x14ac:dyDescent="0.3">
      <c r="A123" s="5">
        <v>2</v>
      </c>
      <c r="B123" s="12">
        <v>0</v>
      </c>
      <c r="C123" s="5">
        <v>0</v>
      </c>
      <c r="D123" s="5">
        <f t="shared" si="70"/>
        <v>1</v>
      </c>
      <c r="E123" s="11">
        <v>3</v>
      </c>
      <c r="F123" s="5">
        <f t="shared" si="71"/>
        <v>1</v>
      </c>
      <c r="G123" s="5">
        <f t="shared" si="72"/>
        <v>1.7320508075688772</v>
      </c>
      <c r="H123" s="5">
        <f t="shared" si="73"/>
        <v>1.7320508075688772</v>
      </c>
      <c r="I123" s="1">
        <v>1</v>
      </c>
      <c r="J123" s="12">
        <v>1</v>
      </c>
      <c r="K123" s="5">
        <v>0</v>
      </c>
      <c r="L123" s="5">
        <f t="shared" si="74"/>
        <v>0</v>
      </c>
      <c r="M123" s="11">
        <v>-5</v>
      </c>
      <c r="N123" s="5">
        <f t="shared" si="75"/>
        <v>-1</v>
      </c>
      <c r="O123" s="5">
        <f t="shared" si="76"/>
        <v>2.2360679774997898</v>
      </c>
      <c r="P123" s="5">
        <f t="shared" si="77"/>
        <v>-2.2360679774997898</v>
      </c>
      <c r="Q123" s="12">
        <v>0</v>
      </c>
      <c r="R123" s="5">
        <v>0</v>
      </c>
      <c r="S123" s="5">
        <f t="shared" si="78"/>
        <v>1</v>
      </c>
      <c r="T123" s="5">
        <v>1</v>
      </c>
      <c r="U123" s="5">
        <f t="shared" si="79"/>
        <v>1</v>
      </c>
      <c r="V123" s="5">
        <f t="shared" si="80"/>
        <v>1</v>
      </c>
      <c r="W123" s="5">
        <f t="shared" si="81"/>
        <v>1</v>
      </c>
      <c r="X123" s="5">
        <f t="shared" si="82"/>
        <v>0.49598283006908739</v>
      </c>
      <c r="Y123" s="5">
        <f t="shared" si="83"/>
        <v>1</v>
      </c>
      <c r="Z123" s="5">
        <f t="shared" si="84"/>
        <v>1</v>
      </c>
      <c r="AA123" s="5">
        <f t="shared" si="92"/>
        <v>2</v>
      </c>
      <c r="AB123" s="5">
        <f t="shared" si="85"/>
        <v>-6</v>
      </c>
      <c r="AC123" s="5">
        <f t="shared" si="86"/>
        <v>-2</v>
      </c>
      <c r="AD123" s="5">
        <f t="shared" si="87"/>
        <v>-5</v>
      </c>
      <c r="AE123" s="5">
        <f t="shared" si="88"/>
        <v>1</v>
      </c>
      <c r="AF123" s="5">
        <f t="shared" si="89"/>
        <v>0</v>
      </c>
      <c r="AG123" s="5">
        <f t="shared" si="90"/>
        <v>-3</v>
      </c>
      <c r="AH123" s="5">
        <f t="shared" si="91"/>
        <v>3</v>
      </c>
    </row>
    <row r="124" spans="1:34" x14ac:dyDescent="0.3">
      <c r="A124" s="5">
        <v>2</v>
      </c>
      <c r="B124" s="12">
        <v>0</v>
      </c>
      <c r="C124" s="5">
        <v>0</v>
      </c>
      <c r="D124" s="5">
        <f t="shared" si="70"/>
        <v>1</v>
      </c>
      <c r="E124" s="11">
        <v>0</v>
      </c>
      <c r="F124" s="5">
        <f t="shared" si="71"/>
        <v>0</v>
      </c>
      <c r="G124" s="5">
        <f t="shared" si="72"/>
        <v>0</v>
      </c>
      <c r="H124" s="5">
        <f t="shared" si="73"/>
        <v>0</v>
      </c>
      <c r="I124" s="1">
        <v>1</v>
      </c>
      <c r="J124" s="12">
        <v>1</v>
      </c>
      <c r="K124" s="5">
        <v>0</v>
      </c>
      <c r="L124" s="5">
        <f t="shared" si="74"/>
        <v>0</v>
      </c>
      <c r="M124" s="11">
        <v>-6</v>
      </c>
      <c r="N124" s="5">
        <f t="shared" si="75"/>
        <v>-1</v>
      </c>
      <c r="O124" s="5">
        <f t="shared" si="76"/>
        <v>2.4494897427831779</v>
      </c>
      <c r="P124" s="5">
        <f t="shared" si="77"/>
        <v>-2.4494897427831779</v>
      </c>
      <c r="Q124" s="12">
        <v>0</v>
      </c>
      <c r="R124" s="5">
        <v>0</v>
      </c>
      <c r="S124" s="5">
        <f t="shared" si="78"/>
        <v>1</v>
      </c>
      <c r="T124" s="5">
        <v>1</v>
      </c>
      <c r="U124" s="5">
        <f t="shared" si="79"/>
        <v>1</v>
      </c>
      <c r="V124" s="5">
        <f t="shared" si="80"/>
        <v>1</v>
      </c>
      <c r="W124" s="5">
        <f t="shared" si="81"/>
        <v>1</v>
      </c>
      <c r="X124" s="5">
        <f t="shared" si="82"/>
        <v>-1.4494897427831779</v>
      </c>
      <c r="Y124" s="5">
        <f t="shared" si="83"/>
        <v>0</v>
      </c>
      <c r="Z124" s="5">
        <f t="shared" si="84"/>
        <v>1</v>
      </c>
      <c r="AA124" s="5">
        <f t="shared" si="92"/>
        <v>2</v>
      </c>
      <c r="AB124" s="5">
        <f t="shared" si="85"/>
        <v>-10</v>
      </c>
      <c r="AC124" s="5">
        <f t="shared" si="86"/>
        <v>-4.5</v>
      </c>
      <c r="AD124" s="5">
        <f t="shared" si="87"/>
        <v>0.5</v>
      </c>
      <c r="AE124" s="5">
        <f t="shared" si="88"/>
        <v>-6</v>
      </c>
      <c r="AF124" s="5">
        <f t="shared" si="89"/>
        <v>3.5</v>
      </c>
      <c r="AG124" s="5">
        <f t="shared" si="90"/>
        <v>-5.5</v>
      </c>
      <c r="AH124" s="5">
        <f t="shared" si="91"/>
        <v>2</v>
      </c>
    </row>
    <row r="125" spans="1:34" x14ac:dyDescent="0.3">
      <c r="A125" s="5">
        <v>2</v>
      </c>
      <c r="B125" s="12">
        <v>0</v>
      </c>
      <c r="C125" s="5">
        <v>0</v>
      </c>
      <c r="D125" s="5">
        <f t="shared" si="70"/>
        <v>1</v>
      </c>
      <c r="E125" s="11">
        <v>3</v>
      </c>
      <c r="F125" s="5">
        <f t="shared" si="71"/>
        <v>1</v>
      </c>
      <c r="G125" s="5">
        <f t="shared" si="72"/>
        <v>1.7320508075688772</v>
      </c>
      <c r="H125" s="5">
        <f t="shared" si="73"/>
        <v>1.7320508075688772</v>
      </c>
      <c r="I125" s="1">
        <v>1</v>
      </c>
      <c r="J125" s="12">
        <v>1</v>
      </c>
      <c r="K125" s="5">
        <v>0</v>
      </c>
      <c r="L125" s="5">
        <f t="shared" si="74"/>
        <v>0</v>
      </c>
      <c r="M125" s="11">
        <v>-6</v>
      </c>
      <c r="N125" s="5">
        <f t="shared" si="75"/>
        <v>-1</v>
      </c>
      <c r="O125" s="5">
        <f t="shared" si="76"/>
        <v>2.4494897427831779</v>
      </c>
      <c r="P125" s="5">
        <f t="shared" si="77"/>
        <v>-2.4494897427831779</v>
      </c>
      <c r="Q125" s="12">
        <v>0</v>
      </c>
      <c r="R125" s="5">
        <v>0</v>
      </c>
      <c r="S125" s="5">
        <f t="shared" si="78"/>
        <v>1</v>
      </c>
      <c r="T125" s="5">
        <v>1</v>
      </c>
      <c r="U125" s="5">
        <f t="shared" si="79"/>
        <v>1</v>
      </c>
      <c r="V125" s="5">
        <f t="shared" si="80"/>
        <v>1</v>
      </c>
      <c r="W125" s="5">
        <f t="shared" si="81"/>
        <v>1</v>
      </c>
      <c r="X125" s="5">
        <f t="shared" si="82"/>
        <v>0.28256106478569931</v>
      </c>
      <c r="Y125" s="5">
        <f t="shared" si="83"/>
        <v>1</v>
      </c>
      <c r="Z125" s="5">
        <f t="shared" si="84"/>
        <v>1</v>
      </c>
      <c r="AA125" s="5">
        <f t="shared" si="92"/>
        <v>2</v>
      </c>
      <c r="AB125" s="5">
        <f t="shared" si="85"/>
        <v>-6</v>
      </c>
      <c r="AC125" s="5">
        <f t="shared" si="86"/>
        <v>-1.5</v>
      </c>
      <c r="AD125" s="5">
        <f t="shared" si="87"/>
        <v>-6</v>
      </c>
      <c r="AE125" s="5">
        <f t="shared" si="88"/>
        <v>1.5</v>
      </c>
      <c r="AF125" s="5">
        <f t="shared" si="89"/>
        <v>0.5</v>
      </c>
      <c r="AG125" s="5">
        <f t="shared" si="90"/>
        <v>-4</v>
      </c>
      <c r="AH125" s="5">
        <f t="shared" si="91"/>
        <v>3.5</v>
      </c>
    </row>
    <row r="126" spans="1:34" x14ac:dyDescent="0.3">
      <c r="A126" s="5">
        <v>1</v>
      </c>
      <c r="B126" s="12">
        <v>0</v>
      </c>
      <c r="C126" s="5">
        <v>1</v>
      </c>
      <c r="D126" s="5">
        <f t="shared" si="70"/>
        <v>0</v>
      </c>
      <c r="E126" s="11">
        <v>1</v>
      </c>
      <c r="F126" s="5">
        <f t="shared" si="71"/>
        <v>1</v>
      </c>
      <c r="G126" s="5">
        <f t="shared" si="72"/>
        <v>1</v>
      </c>
      <c r="H126" s="5">
        <f t="shared" si="73"/>
        <v>1</v>
      </c>
      <c r="I126" s="1">
        <v>0</v>
      </c>
      <c r="J126" s="12">
        <v>0</v>
      </c>
      <c r="K126" s="5">
        <v>0</v>
      </c>
      <c r="L126" s="5">
        <f t="shared" si="74"/>
        <v>1</v>
      </c>
      <c r="M126" s="11">
        <v>2</v>
      </c>
      <c r="N126" s="5">
        <f t="shared" si="75"/>
        <v>1</v>
      </c>
      <c r="O126" s="5">
        <f t="shared" si="76"/>
        <v>1.4142135623730951</v>
      </c>
      <c r="P126" s="5">
        <f t="shared" si="77"/>
        <v>1.4142135623730951</v>
      </c>
      <c r="Q126" s="12">
        <v>0</v>
      </c>
      <c r="R126" s="5">
        <v>0</v>
      </c>
      <c r="S126" s="5">
        <f t="shared" si="78"/>
        <v>1</v>
      </c>
      <c r="T126" s="5">
        <v>1</v>
      </c>
      <c r="U126" s="5">
        <f t="shared" si="79"/>
        <v>1</v>
      </c>
      <c r="V126" s="5">
        <f t="shared" si="80"/>
        <v>1</v>
      </c>
      <c r="W126" s="5">
        <f t="shared" si="81"/>
        <v>1</v>
      </c>
      <c r="X126" s="5">
        <f t="shared" si="82"/>
        <v>3.4142135623730949</v>
      </c>
      <c r="Y126" s="5">
        <f t="shared" si="83"/>
        <v>1</v>
      </c>
      <c r="Z126" s="5">
        <f t="shared" si="84"/>
        <v>0</v>
      </c>
      <c r="AA126" s="5">
        <f t="shared" si="92"/>
        <v>1</v>
      </c>
      <c r="AB126" s="5">
        <f t="shared" si="85"/>
        <v>-6</v>
      </c>
      <c r="AC126" s="5">
        <f t="shared" si="86"/>
        <v>-1.5</v>
      </c>
      <c r="AD126" s="5">
        <f t="shared" si="87"/>
        <v>-3</v>
      </c>
      <c r="AE126" s="5">
        <f t="shared" si="88"/>
        <v>-1.5</v>
      </c>
      <c r="AF126" s="5">
        <f t="shared" si="89"/>
        <v>0.5</v>
      </c>
      <c r="AG126" s="5">
        <f t="shared" si="90"/>
        <v>-1</v>
      </c>
      <c r="AH126" s="5">
        <f t="shared" si="91"/>
        <v>0.5</v>
      </c>
    </row>
    <row r="127" spans="1:34" x14ac:dyDescent="0.3">
      <c r="A127" s="5">
        <v>1</v>
      </c>
      <c r="B127" s="12">
        <v>0</v>
      </c>
      <c r="C127" s="5">
        <v>1</v>
      </c>
      <c r="D127" s="5">
        <f t="shared" si="70"/>
        <v>0</v>
      </c>
      <c r="E127" s="11">
        <v>1</v>
      </c>
      <c r="F127" s="5">
        <f t="shared" si="71"/>
        <v>1</v>
      </c>
      <c r="G127" s="5">
        <f t="shared" si="72"/>
        <v>1</v>
      </c>
      <c r="H127" s="5">
        <f t="shared" si="73"/>
        <v>1</v>
      </c>
      <c r="I127" s="1">
        <v>0</v>
      </c>
      <c r="J127" s="12">
        <v>0</v>
      </c>
      <c r="K127" s="5">
        <v>0</v>
      </c>
      <c r="L127" s="5">
        <f t="shared" si="74"/>
        <v>1</v>
      </c>
      <c r="M127" s="11">
        <v>1</v>
      </c>
      <c r="N127" s="5">
        <f t="shared" si="75"/>
        <v>1</v>
      </c>
      <c r="O127" s="5">
        <f t="shared" si="76"/>
        <v>1</v>
      </c>
      <c r="P127" s="5">
        <f t="shared" si="77"/>
        <v>1</v>
      </c>
      <c r="Q127" s="12">
        <v>0</v>
      </c>
      <c r="R127" s="5">
        <v>0</v>
      </c>
      <c r="S127" s="5">
        <f t="shared" si="78"/>
        <v>1</v>
      </c>
      <c r="T127" s="5">
        <v>1</v>
      </c>
      <c r="U127" s="5">
        <f t="shared" si="79"/>
        <v>1</v>
      </c>
      <c r="V127" s="5">
        <f t="shared" si="80"/>
        <v>1</v>
      </c>
      <c r="W127" s="5">
        <f t="shared" si="81"/>
        <v>1</v>
      </c>
      <c r="X127" s="5">
        <f t="shared" si="82"/>
        <v>3</v>
      </c>
      <c r="Y127" s="5">
        <f t="shared" si="83"/>
        <v>1</v>
      </c>
      <c r="Z127" s="5">
        <f t="shared" si="84"/>
        <v>0</v>
      </c>
      <c r="AA127" s="5">
        <f t="shared" si="92"/>
        <v>1</v>
      </c>
      <c r="AB127" s="5">
        <f t="shared" si="85"/>
        <v>-6</v>
      </c>
      <c r="AC127" s="5">
        <f t="shared" si="86"/>
        <v>-2</v>
      </c>
      <c r="AD127" s="5">
        <f t="shared" si="87"/>
        <v>-2</v>
      </c>
      <c r="AE127" s="5">
        <f t="shared" si="88"/>
        <v>-2</v>
      </c>
      <c r="AF127" s="5">
        <f t="shared" si="89"/>
        <v>0</v>
      </c>
      <c r="AG127" s="5">
        <f t="shared" si="90"/>
        <v>0</v>
      </c>
      <c r="AH127" s="5">
        <f t="shared" si="91"/>
        <v>0</v>
      </c>
    </row>
    <row r="128" spans="1:34" x14ac:dyDescent="0.3">
      <c r="A128" s="5">
        <v>1</v>
      </c>
      <c r="B128" s="12">
        <v>0</v>
      </c>
      <c r="C128" s="5">
        <v>1</v>
      </c>
      <c r="D128" s="5">
        <f t="shared" si="70"/>
        <v>0</v>
      </c>
      <c r="E128" s="11">
        <v>1</v>
      </c>
      <c r="F128" s="5">
        <f t="shared" si="71"/>
        <v>1</v>
      </c>
      <c r="G128" s="5">
        <f t="shared" si="72"/>
        <v>1</v>
      </c>
      <c r="H128" s="5">
        <f t="shared" si="73"/>
        <v>1</v>
      </c>
      <c r="I128" s="1">
        <v>0</v>
      </c>
      <c r="J128" s="12">
        <v>0</v>
      </c>
      <c r="K128" s="5">
        <v>0</v>
      </c>
      <c r="L128" s="5">
        <f t="shared" si="74"/>
        <v>1</v>
      </c>
      <c r="M128" s="11">
        <v>2</v>
      </c>
      <c r="N128" s="5">
        <f t="shared" si="75"/>
        <v>1</v>
      </c>
      <c r="O128" s="5">
        <f t="shared" si="76"/>
        <v>1.4142135623730951</v>
      </c>
      <c r="P128" s="5">
        <f t="shared" si="77"/>
        <v>1.4142135623730951</v>
      </c>
      <c r="Q128" s="12">
        <v>0</v>
      </c>
      <c r="R128" s="5">
        <v>0</v>
      </c>
      <c r="S128" s="5">
        <f t="shared" si="78"/>
        <v>1</v>
      </c>
      <c r="T128" s="5">
        <v>1</v>
      </c>
      <c r="U128" s="5">
        <f t="shared" si="79"/>
        <v>1</v>
      </c>
      <c r="V128" s="5">
        <f t="shared" si="80"/>
        <v>1</v>
      </c>
      <c r="W128" s="5">
        <f t="shared" si="81"/>
        <v>1</v>
      </c>
      <c r="X128" s="5">
        <f t="shared" si="82"/>
        <v>3.4142135623730949</v>
      </c>
      <c r="Y128" s="5">
        <f t="shared" si="83"/>
        <v>1</v>
      </c>
      <c r="Z128" s="5">
        <f t="shared" si="84"/>
        <v>0</v>
      </c>
      <c r="AA128" s="5">
        <f t="shared" si="92"/>
        <v>1</v>
      </c>
      <c r="AB128" s="5">
        <f t="shared" si="85"/>
        <v>-6</v>
      </c>
      <c r="AC128" s="5">
        <f t="shared" si="86"/>
        <v>-1.5</v>
      </c>
      <c r="AD128" s="5">
        <f t="shared" si="87"/>
        <v>-3</v>
      </c>
      <c r="AE128" s="5">
        <f t="shared" si="88"/>
        <v>-1.5</v>
      </c>
      <c r="AF128" s="5">
        <f t="shared" si="89"/>
        <v>0.5</v>
      </c>
      <c r="AG128" s="5">
        <f t="shared" si="90"/>
        <v>-1</v>
      </c>
      <c r="AH128" s="5">
        <f t="shared" si="91"/>
        <v>0.5</v>
      </c>
    </row>
    <row r="129" spans="1:34" x14ac:dyDescent="0.3">
      <c r="A129" s="5">
        <v>1</v>
      </c>
      <c r="B129" s="12">
        <v>0</v>
      </c>
      <c r="C129" s="5">
        <v>1</v>
      </c>
      <c r="D129" s="5">
        <f t="shared" si="70"/>
        <v>0</v>
      </c>
      <c r="E129" s="11">
        <v>-1</v>
      </c>
      <c r="F129" s="5">
        <f t="shared" si="71"/>
        <v>-1</v>
      </c>
      <c r="G129" s="5">
        <f t="shared" si="72"/>
        <v>1</v>
      </c>
      <c r="H129" s="5">
        <f t="shared" si="73"/>
        <v>-1</v>
      </c>
      <c r="I129" s="1">
        <v>0</v>
      </c>
      <c r="J129" s="12">
        <v>0</v>
      </c>
      <c r="K129" s="5">
        <v>0</v>
      </c>
      <c r="L129" s="5">
        <f t="shared" si="74"/>
        <v>1</v>
      </c>
      <c r="M129" s="11">
        <v>2</v>
      </c>
      <c r="N129" s="5">
        <f t="shared" si="75"/>
        <v>1</v>
      </c>
      <c r="O129" s="5">
        <f t="shared" si="76"/>
        <v>1.4142135623730951</v>
      </c>
      <c r="P129" s="5">
        <f t="shared" si="77"/>
        <v>1.4142135623730951</v>
      </c>
      <c r="Q129" s="12">
        <v>0</v>
      </c>
      <c r="R129" s="5">
        <v>0</v>
      </c>
      <c r="S129" s="5">
        <f t="shared" si="78"/>
        <v>1</v>
      </c>
      <c r="T129" s="5">
        <v>1</v>
      </c>
      <c r="U129" s="5">
        <f t="shared" si="79"/>
        <v>1</v>
      </c>
      <c r="V129" s="5">
        <f t="shared" si="80"/>
        <v>1</v>
      </c>
      <c r="W129" s="5">
        <f t="shared" si="81"/>
        <v>1</v>
      </c>
      <c r="X129" s="5">
        <f t="shared" si="82"/>
        <v>1.4142135623730949</v>
      </c>
      <c r="Y129" s="5">
        <f t="shared" si="83"/>
        <v>1</v>
      </c>
      <c r="Z129" s="5">
        <f t="shared" si="84"/>
        <v>0</v>
      </c>
      <c r="AA129" s="5">
        <f t="shared" si="92"/>
        <v>1</v>
      </c>
      <c r="AB129" s="5">
        <f t="shared" si="85"/>
        <v>-6</v>
      </c>
      <c r="AC129" s="5">
        <f t="shared" si="86"/>
        <v>-1.5</v>
      </c>
      <c r="AD129" s="5">
        <f t="shared" si="87"/>
        <v>-3</v>
      </c>
      <c r="AE129" s="5">
        <f t="shared" si="88"/>
        <v>-1.5</v>
      </c>
      <c r="AF129" s="5">
        <f t="shared" si="89"/>
        <v>0.5</v>
      </c>
      <c r="AG129" s="5">
        <f t="shared" si="90"/>
        <v>-1</v>
      </c>
      <c r="AH129" s="5">
        <f t="shared" si="91"/>
        <v>0.5</v>
      </c>
    </row>
    <row r="130" spans="1:34" x14ac:dyDescent="0.3">
      <c r="A130" s="5">
        <v>1</v>
      </c>
      <c r="B130" s="12">
        <v>1</v>
      </c>
      <c r="C130" s="5">
        <v>0</v>
      </c>
      <c r="D130" s="5">
        <f t="shared" ref="D130:D161" si="93">1-B130-C130</f>
        <v>0</v>
      </c>
      <c r="E130" s="11">
        <v>1</v>
      </c>
      <c r="F130" s="5">
        <f t="shared" ref="F130:F161" si="94">SIGN(E130)</f>
        <v>1</v>
      </c>
      <c r="G130" s="5">
        <f t="shared" ref="G130:G161" si="95">SQRT(ABS(E130))</f>
        <v>1</v>
      </c>
      <c r="H130" s="5">
        <f t="shared" ref="H130:H161" si="96">F130*G130</f>
        <v>1</v>
      </c>
      <c r="I130" s="1">
        <v>1</v>
      </c>
      <c r="J130" s="12">
        <v>0</v>
      </c>
      <c r="K130" s="5">
        <v>0</v>
      </c>
      <c r="L130" s="5">
        <f t="shared" ref="L130:L161" si="97">1-J130-K130</f>
        <v>1</v>
      </c>
      <c r="M130" s="11">
        <v>1</v>
      </c>
      <c r="N130" s="5">
        <f t="shared" ref="N130:N161" si="98">SIGN(M130)</f>
        <v>1</v>
      </c>
      <c r="O130" s="5">
        <f t="shared" ref="O130:O161" si="99">SQRT(ABS(M130))</f>
        <v>1</v>
      </c>
      <c r="P130" s="5">
        <f t="shared" ref="P130:P161" si="100">N130*O130</f>
        <v>1</v>
      </c>
      <c r="Q130" s="12">
        <v>0</v>
      </c>
      <c r="R130" s="5">
        <v>0</v>
      </c>
      <c r="S130" s="5">
        <f t="shared" ref="S130:S161" si="101">1-Q130-R130</f>
        <v>1</v>
      </c>
      <c r="T130" s="5">
        <v>1</v>
      </c>
      <c r="U130" s="5">
        <f t="shared" ref="U130:U161" si="102">SIGN(T130)</f>
        <v>1</v>
      </c>
      <c r="V130" s="5">
        <f t="shared" ref="V130:V161" si="103">SQRT(ABS(T130))</f>
        <v>1</v>
      </c>
      <c r="W130" s="5">
        <f t="shared" ref="W130:W161" si="104">U130*V130</f>
        <v>1</v>
      </c>
      <c r="X130" s="5">
        <f t="shared" ref="X130:X161" si="105">W130+P130+H130</f>
        <v>3</v>
      </c>
      <c r="Y130" s="5">
        <f t="shared" ref="Y130:Y161" si="106">IF(X130&gt;0,1, IF(X130=0, 1/2, 0))</f>
        <v>1</v>
      </c>
      <c r="Z130" s="5">
        <f t="shared" ref="Z130:Z161" si="107">I130</f>
        <v>1</v>
      </c>
      <c r="AA130" s="5">
        <f t="shared" si="92"/>
        <v>1</v>
      </c>
      <c r="AB130" s="5">
        <f t="shared" ref="AB130:AB161" si="108">-6*Y130-10*(1-Y130)*I130</f>
        <v>-6</v>
      </c>
      <c r="AC130" s="5">
        <f t="shared" ref="AC130:AC161" si="109">AF130-2*Y130+6*B130*(1-Y130)-8*D130*I130*(1-Y130)</f>
        <v>-2</v>
      </c>
      <c r="AD130" s="5">
        <f t="shared" ref="AD130:AD161" si="110">AG130+J130*6*(1-Y130)+L130*I130*(1-Y130)*(-8)-2*Y130</f>
        <v>-2</v>
      </c>
      <c r="AE130" s="5">
        <f t="shared" ref="AE130:AE161" si="111">AH130-2*Y130+Q130*6*(1-Y130)-8*(1-Y130)*S130*I130</f>
        <v>-2</v>
      </c>
      <c r="AF130" s="5">
        <f t="shared" ref="AF130:AF161" si="112">-ABS(E130)+ABS(M130)/2+ABS(T130)/2</f>
        <v>0</v>
      </c>
      <c r="AG130" s="5">
        <f t="shared" ref="AG130:AG161" si="113">ABS(E130)/2-ABS(M130)+ABS(T130)/2</f>
        <v>0</v>
      </c>
      <c r="AH130" s="5">
        <f t="shared" ref="AH130:AH161" si="114">ABS(E130)/2+ABS(M130)/2-ABS(T130)</f>
        <v>0</v>
      </c>
    </row>
    <row r="131" spans="1:34" x14ac:dyDescent="0.3">
      <c r="A131" s="5">
        <v>1</v>
      </c>
      <c r="B131" s="12">
        <v>1</v>
      </c>
      <c r="C131" s="5">
        <v>0</v>
      </c>
      <c r="D131" s="5">
        <f t="shared" si="93"/>
        <v>0</v>
      </c>
      <c r="E131" s="11">
        <v>0</v>
      </c>
      <c r="F131" s="5">
        <f t="shared" si="94"/>
        <v>0</v>
      </c>
      <c r="G131" s="5">
        <f t="shared" si="95"/>
        <v>0</v>
      </c>
      <c r="H131" s="5">
        <f t="shared" si="96"/>
        <v>0</v>
      </c>
      <c r="I131" s="1">
        <v>1</v>
      </c>
      <c r="J131" s="12">
        <v>0</v>
      </c>
      <c r="K131" s="5">
        <v>0</v>
      </c>
      <c r="L131" s="5">
        <f t="shared" si="97"/>
        <v>1</v>
      </c>
      <c r="M131" s="11">
        <v>1</v>
      </c>
      <c r="N131" s="5">
        <f t="shared" si="98"/>
        <v>1</v>
      </c>
      <c r="O131" s="5">
        <f t="shared" si="99"/>
        <v>1</v>
      </c>
      <c r="P131" s="5">
        <f t="shared" si="100"/>
        <v>1</v>
      </c>
      <c r="Q131" s="12">
        <v>0</v>
      </c>
      <c r="R131" s="5">
        <v>0</v>
      </c>
      <c r="S131" s="5">
        <f t="shared" si="101"/>
        <v>1</v>
      </c>
      <c r="T131" s="5">
        <v>1</v>
      </c>
      <c r="U131" s="5">
        <f t="shared" si="102"/>
        <v>1</v>
      </c>
      <c r="V131" s="5">
        <f t="shared" si="103"/>
        <v>1</v>
      </c>
      <c r="W131" s="5">
        <f t="shared" si="104"/>
        <v>1</v>
      </c>
      <c r="X131" s="5">
        <f t="shared" si="105"/>
        <v>2</v>
      </c>
      <c r="Y131" s="5">
        <f t="shared" si="106"/>
        <v>1</v>
      </c>
      <c r="Z131" s="5">
        <f t="shared" si="107"/>
        <v>1</v>
      </c>
      <c r="AA131" s="5">
        <f t="shared" si="92"/>
        <v>1</v>
      </c>
      <c r="AB131" s="5">
        <f t="shared" si="108"/>
        <v>-6</v>
      </c>
      <c r="AC131" s="5">
        <f t="shared" si="109"/>
        <v>-1</v>
      </c>
      <c r="AD131" s="5">
        <f t="shared" si="110"/>
        <v>-2.5</v>
      </c>
      <c r="AE131" s="5">
        <f t="shared" si="111"/>
        <v>-2.5</v>
      </c>
      <c r="AF131" s="5">
        <f t="shared" si="112"/>
        <v>1</v>
      </c>
      <c r="AG131" s="5">
        <f t="shared" si="113"/>
        <v>-0.5</v>
      </c>
      <c r="AH131" s="5">
        <f t="shared" si="114"/>
        <v>-0.5</v>
      </c>
    </row>
    <row r="132" spans="1:34" x14ac:dyDescent="0.3">
      <c r="A132" s="5">
        <v>1</v>
      </c>
      <c r="B132" s="12">
        <v>0</v>
      </c>
      <c r="C132" s="5">
        <v>0</v>
      </c>
      <c r="D132" s="5">
        <f t="shared" si="93"/>
        <v>1</v>
      </c>
      <c r="E132" s="11">
        <v>-1</v>
      </c>
      <c r="F132" s="5">
        <f t="shared" si="94"/>
        <v>-1</v>
      </c>
      <c r="G132" s="5">
        <f t="shared" si="95"/>
        <v>1</v>
      </c>
      <c r="H132" s="5">
        <f t="shared" si="96"/>
        <v>-1</v>
      </c>
      <c r="I132" s="1">
        <v>0</v>
      </c>
      <c r="J132" s="12">
        <v>0</v>
      </c>
      <c r="K132" s="5">
        <v>1</v>
      </c>
      <c r="L132" s="5">
        <f t="shared" si="97"/>
        <v>0</v>
      </c>
      <c r="M132" s="11">
        <v>0</v>
      </c>
      <c r="N132" s="5">
        <f t="shared" si="98"/>
        <v>0</v>
      </c>
      <c r="O132" s="5">
        <f t="shared" si="99"/>
        <v>0</v>
      </c>
      <c r="P132" s="5">
        <f t="shared" si="100"/>
        <v>0</v>
      </c>
      <c r="Q132" s="12">
        <v>0</v>
      </c>
      <c r="R132" s="5">
        <v>0</v>
      </c>
      <c r="S132" s="5">
        <f t="shared" si="101"/>
        <v>1</v>
      </c>
      <c r="T132" s="5">
        <v>1</v>
      </c>
      <c r="U132" s="5">
        <f t="shared" si="102"/>
        <v>1</v>
      </c>
      <c r="V132" s="5">
        <f t="shared" si="103"/>
        <v>1</v>
      </c>
      <c r="W132" s="5">
        <f t="shared" si="104"/>
        <v>1</v>
      </c>
      <c r="X132" s="5">
        <f t="shared" si="105"/>
        <v>0</v>
      </c>
      <c r="Y132" s="5">
        <f t="shared" si="106"/>
        <v>0.5</v>
      </c>
      <c r="Z132" s="5">
        <f t="shared" si="107"/>
        <v>0</v>
      </c>
      <c r="AA132" s="5">
        <f t="shared" si="92"/>
        <v>1</v>
      </c>
      <c r="AB132" s="5">
        <f t="shared" si="108"/>
        <v>-3</v>
      </c>
      <c r="AC132" s="5">
        <f t="shared" si="109"/>
        <v>-1.5</v>
      </c>
      <c r="AD132" s="5">
        <f t="shared" si="110"/>
        <v>0</v>
      </c>
      <c r="AE132" s="5">
        <f t="shared" si="111"/>
        <v>-1.5</v>
      </c>
      <c r="AF132" s="5">
        <f t="shared" si="112"/>
        <v>-0.5</v>
      </c>
      <c r="AG132" s="5">
        <f t="shared" si="113"/>
        <v>1</v>
      </c>
      <c r="AH132" s="5">
        <f t="shared" si="114"/>
        <v>-0.5</v>
      </c>
    </row>
    <row r="133" spans="1:34" x14ac:dyDescent="0.3">
      <c r="A133" s="5">
        <v>1</v>
      </c>
      <c r="B133" s="12">
        <v>0</v>
      </c>
      <c r="C133" s="5">
        <v>0</v>
      </c>
      <c r="D133" s="5">
        <f t="shared" si="93"/>
        <v>1</v>
      </c>
      <c r="E133" s="11">
        <v>1</v>
      </c>
      <c r="F133" s="5">
        <f t="shared" si="94"/>
        <v>1</v>
      </c>
      <c r="G133" s="5">
        <f t="shared" si="95"/>
        <v>1</v>
      </c>
      <c r="H133" s="5">
        <f t="shared" si="96"/>
        <v>1</v>
      </c>
      <c r="I133" s="1">
        <v>0</v>
      </c>
      <c r="J133" s="12">
        <v>0</v>
      </c>
      <c r="K133" s="5">
        <v>1</v>
      </c>
      <c r="L133" s="5">
        <f t="shared" si="97"/>
        <v>0</v>
      </c>
      <c r="M133" s="11">
        <v>0</v>
      </c>
      <c r="N133" s="5">
        <f t="shared" si="98"/>
        <v>0</v>
      </c>
      <c r="O133" s="5">
        <f t="shared" si="99"/>
        <v>0</v>
      </c>
      <c r="P133" s="5">
        <f t="shared" si="100"/>
        <v>0</v>
      </c>
      <c r="Q133" s="12">
        <v>0</v>
      </c>
      <c r="R133" s="5">
        <v>0</v>
      </c>
      <c r="S133" s="5">
        <f t="shared" si="101"/>
        <v>1</v>
      </c>
      <c r="T133" s="5">
        <v>1</v>
      </c>
      <c r="U133" s="5">
        <f t="shared" si="102"/>
        <v>1</v>
      </c>
      <c r="V133" s="5">
        <f t="shared" si="103"/>
        <v>1</v>
      </c>
      <c r="W133" s="5">
        <f t="shared" si="104"/>
        <v>1</v>
      </c>
      <c r="X133" s="5">
        <f t="shared" si="105"/>
        <v>2</v>
      </c>
      <c r="Y133" s="5">
        <f t="shared" si="106"/>
        <v>1</v>
      </c>
      <c r="Z133" s="5">
        <f t="shared" si="107"/>
        <v>0</v>
      </c>
      <c r="AA133" s="5">
        <f t="shared" si="92"/>
        <v>1</v>
      </c>
      <c r="AB133" s="5">
        <f t="shared" si="108"/>
        <v>-6</v>
      </c>
      <c r="AC133" s="5">
        <f t="shared" si="109"/>
        <v>-2.5</v>
      </c>
      <c r="AD133" s="5">
        <f t="shared" si="110"/>
        <v>-1</v>
      </c>
      <c r="AE133" s="5">
        <f t="shared" si="111"/>
        <v>-2.5</v>
      </c>
      <c r="AF133" s="5">
        <f t="shared" si="112"/>
        <v>-0.5</v>
      </c>
      <c r="AG133" s="5">
        <f t="shared" si="113"/>
        <v>1</v>
      </c>
      <c r="AH133" s="5">
        <f t="shared" si="114"/>
        <v>-0.5</v>
      </c>
    </row>
    <row r="134" spans="1:34" x14ac:dyDescent="0.3">
      <c r="A134" s="5">
        <v>1</v>
      </c>
      <c r="B134" s="12">
        <v>0</v>
      </c>
      <c r="C134" s="5">
        <v>0</v>
      </c>
      <c r="D134" s="5">
        <f t="shared" si="93"/>
        <v>1</v>
      </c>
      <c r="E134" s="11">
        <v>1</v>
      </c>
      <c r="F134" s="5">
        <f t="shared" si="94"/>
        <v>1</v>
      </c>
      <c r="G134" s="5">
        <f t="shared" si="95"/>
        <v>1</v>
      </c>
      <c r="H134" s="5">
        <f t="shared" si="96"/>
        <v>1</v>
      </c>
      <c r="I134" s="1">
        <v>1</v>
      </c>
      <c r="J134" s="12">
        <v>1</v>
      </c>
      <c r="K134" s="5">
        <v>0</v>
      </c>
      <c r="L134" s="5">
        <f t="shared" si="97"/>
        <v>0</v>
      </c>
      <c r="M134" s="11">
        <v>-4</v>
      </c>
      <c r="N134" s="5">
        <f t="shared" si="98"/>
        <v>-1</v>
      </c>
      <c r="O134" s="5">
        <f t="shared" si="99"/>
        <v>2</v>
      </c>
      <c r="P134" s="5">
        <f t="shared" si="100"/>
        <v>-2</v>
      </c>
      <c r="Q134" s="12">
        <v>0</v>
      </c>
      <c r="R134" s="5">
        <v>0</v>
      </c>
      <c r="S134" s="5">
        <f t="shared" si="101"/>
        <v>1</v>
      </c>
      <c r="T134" s="5">
        <v>1</v>
      </c>
      <c r="U134" s="5">
        <f t="shared" si="102"/>
        <v>1</v>
      </c>
      <c r="V134" s="5">
        <f t="shared" si="103"/>
        <v>1</v>
      </c>
      <c r="W134" s="5">
        <f t="shared" si="104"/>
        <v>1</v>
      </c>
      <c r="X134" s="5">
        <f t="shared" si="105"/>
        <v>0</v>
      </c>
      <c r="Y134" s="5">
        <f t="shared" si="106"/>
        <v>0.5</v>
      </c>
      <c r="Z134" s="5">
        <f t="shared" si="107"/>
        <v>1</v>
      </c>
      <c r="AA134" s="5">
        <f t="shared" si="92"/>
        <v>1</v>
      </c>
      <c r="AB134" s="5">
        <f t="shared" si="108"/>
        <v>-8</v>
      </c>
      <c r="AC134" s="5">
        <f t="shared" si="109"/>
        <v>-3.5</v>
      </c>
      <c r="AD134" s="5">
        <f t="shared" si="110"/>
        <v>-1</v>
      </c>
      <c r="AE134" s="5">
        <f t="shared" si="111"/>
        <v>-3.5</v>
      </c>
      <c r="AF134" s="5">
        <f t="shared" si="112"/>
        <v>1.5</v>
      </c>
      <c r="AG134" s="5">
        <f t="shared" si="113"/>
        <v>-3</v>
      </c>
      <c r="AH134" s="5">
        <f t="shared" si="114"/>
        <v>1.5</v>
      </c>
    </row>
    <row r="135" spans="1:34" x14ac:dyDescent="0.3">
      <c r="A135" s="5">
        <v>1</v>
      </c>
      <c r="B135" s="12">
        <v>0</v>
      </c>
      <c r="C135" s="5">
        <v>0</v>
      </c>
      <c r="D135" s="5">
        <f t="shared" si="93"/>
        <v>1</v>
      </c>
      <c r="E135" s="11">
        <v>1</v>
      </c>
      <c r="F135" s="5">
        <f t="shared" si="94"/>
        <v>1</v>
      </c>
      <c r="G135" s="5">
        <f t="shared" si="95"/>
        <v>1</v>
      </c>
      <c r="H135" s="5">
        <f t="shared" si="96"/>
        <v>1</v>
      </c>
      <c r="I135" s="1">
        <v>1</v>
      </c>
      <c r="J135" s="12">
        <v>1</v>
      </c>
      <c r="K135" s="5">
        <v>0</v>
      </c>
      <c r="L135" s="5">
        <f t="shared" si="97"/>
        <v>0</v>
      </c>
      <c r="M135" s="11">
        <v>0</v>
      </c>
      <c r="N135" s="5">
        <f t="shared" si="98"/>
        <v>0</v>
      </c>
      <c r="O135" s="5">
        <f t="shared" si="99"/>
        <v>0</v>
      </c>
      <c r="P135" s="5">
        <f t="shared" si="100"/>
        <v>0</v>
      </c>
      <c r="Q135" s="12">
        <v>0</v>
      </c>
      <c r="R135" s="5">
        <v>0</v>
      </c>
      <c r="S135" s="5">
        <f t="shared" si="101"/>
        <v>1</v>
      </c>
      <c r="T135" s="5">
        <v>1</v>
      </c>
      <c r="U135" s="5">
        <f t="shared" si="102"/>
        <v>1</v>
      </c>
      <c r="V135" s="5">
        <f t="shared" si="103"/>
        <v>1</v>
      </c>
      <c r="W135" s="5">
        <f t="shared" si="104"/>
        <v>1</v>
      </c>
      <c r="X135" s="5">
        <f t="shared" si="105"/>
        <v>2</v>
      </c>
      <c r="Y135" s="5">
        <f t="shared" si="106"/>
        <v>1</v>
      </c>
      <c r="Z135" s="5">
        <f t="shared" si="107"/>
        <v>1</v>
      </c>
      <c r="AA135" s="5">
        <f t="shared" si="92"/>
        <v>1</v>
      </c>
      <c r="AB135" s="5">
        <f t="shared" si="108"/>
        <v>-6</v>
      </c>
      <c r="AC135" s="5">
        <f t="shared" si="109"/>
        <v>-2.5</v>
      </c>
      <c r="AD135" s="5">
        <f t="shared" si="110"/>
        <v>-1</v>
      </c>
      <c r="AE135" s="5">
        <f t="shared" si="111"/>
        <v>-2.5</v>
      </c>
      <c r="AF135" s="5">
        <f t="shared" si="112"/>
        <v>-0.5</v>
      </c>
      <c r="AG135" s="5">
        <f t="shared" si="113"/>
        <v>1</v>
      </c>
      <c r="AH135" s="5">
        <f t="shared" si="114"/>
        <v>-0.5</v>
      </c>
    </row>
    <row r="136" spans="1:34" x14ac:dyDescent="0.3">
      <c r="A136" s="5">
        <v>1</v>
      </c>
      <c r="B136" s="12">
        <v>0</v>
      </c>
      <c r="C136" s="5">
        <v>0</v>
      </c>
      <c r="D136" s="5">
        <f t="shared" si="93"/>
        <v>1</v>
      </c>
      <c r="E136" s="11">
        <v>1</v>
      </c>
      <c r="F136" s="5">
        <f t="shared" si="94"/>
        <v>1</v>
      </c>
      <c r="G136" s="5">
        <f t="shared" si="95"/>
        <v>1</v>
      </c>
      <c r="H136" s="5">
        <f t="shared" si="96"/>
        <v>1</v>
      </c>
      <c r="I136" s="1">
        <v>1</v>
      </c>
      <c r="J136" s="12">
        <v>1</v>
      </c>
      <c r="K136" s="5">
        <v>0</v>
      </c>
      <c r="L136" s="5">
        <f t="shared" si="97"/>
        <v>0</v>
      </c>
      <c r="M136" s="11">
        <v>-4</v>
      </c>
      <c r="N136" s="5">
        <f t="shared" si="98"/>
        <v>-1</v>
      </c>
      <c r="O136" s="5">
        <f t="shared" si="99"/>
        <v>2</v>
      </c>
      <c r="P136" s="5">
        <f t="shared" si="100"/>
        <v>-2</v>
      </c>
      <c r="Q136" s="12">
        <v>0</v>
      </c>
      <c r="R136" s="5">
        <v>0</v>
      </c>
      <c r="S136" s="5">
        <f t="shared" si="101"/>
        <v>1</v>
      </c>
      <c r="T136" s="5">
        <v>1</v>
      </c>
      <c r="U136" s="5">
        <f t="shared" si="102"/>
        <v>1</v>
      </c>
      <c r="V136" s="5">
        <f t="shared" si="103"/>
        <v>1</v>
      </c>
      <c r="W136" s="5">
        <f t="shared" si="104"/>
        <v>1</v>
      </c>
      <c r="X136" s="5">
        <f t="shared" si="105"/>
        <v>0</v>
      </c>
      <c r="Y136" s="5">
        <f t="shared" si="106"/>
        <v>0.5</v>
      </c>
      <c r="Z136" s="5">
        <f t="shared" si="107"/>
        <v>1</v>
      </c>
      <c r="AA136" s="5">
        <f t="shared" si="92"/>
        <v>1</v>
      </c>
      <c r="AB136" s="5">
        <f t="shared" si="108"/>
        <v>-8</v>
      </c>
      <c r="AC136" s="5">
        <f t="shared" si="109"/>
        <v>-3.5</v>
      </c>
      <c r="AD136" s="5">
        <f t="shared" si="110"/>
        <v>-1</v>
      </c>
      <c r="AE136" s="5">
        <f t="shared" si="111"/>
        <v>-3.5</v>
      </c>
      <c r="AF136" s="5">
        <f t="shared" si="112"/>
        <v>1.5</v>
      </c>
      <c r="AG136" s="5">
        <f t="shared" si="113"/>
        <v>-3</v>
      </c>
      <c r="AH136" s="5">
        <f t="shared" si="114"/>
        <v>1.5</v>
      </c>
    </row>
    <row r="137" spans="1:34" x14ac:dyDescent="0.3">
      <c r="A137" s="5">
        <v>1</v>
      </c>
      <c r="B137" s="12">
        <v>0</v>
      </c>
      <c r="C137" s="5">
        <v>0</v>
      </c>
      <c r="D137" s="5">
        <f t="shared" si="93"/>
        <v>1</v>
      </c>
      <c r="E137" s="11">
        <v>-1</v>
      </c>
      <c r="F137" s="5">
        <f t="shared" si="94"/>
        <v>-1</v>
      </c>
      <c r="G137" s="5">
        <f t="shared" si="95"/>
        <v>1</v>
      </c>
      <c r="H137" s="5">
        <f t="shared" si="96"/>
        <v>-1</v>
      </c>
      <c r="I137" s="1">
        <v>1</v>
      </c>
      <c r="J137" s="12">
        <v>1</v>
      </c>
      <c r="K137" s="5">
        <v>0</v>
      </c>
      <c r="L137" s="5">
        <f t="shared" si="97"/>
        <v>0</v>
      </c>
      <c r="M137" s="11">
        <v>-5</v>
      </c>
      <c r="N137" s="5">
        <f t="shared" si="98"/>
        <v>-1</v>
      </c>
      <c r="O137" s="5">
        <f t="shared" si="99"/>
        <v>2.2360679774997898</v>
      </c>
      <c r="P137" s="5">
        <f t="shared" si="100"/>
        <v>-2.2360679774997898</v>
      </c>
      <c r="Q137" s="12">
        <v>0</v>
      </c>
      <c r="R137" s="5">
        <v>0</v>
      </c>
      <c r="S137" s="5">
        <f t="shared" si="101"/>
        <v>1</v>
      </c>
      <c r="T137" s="5">
        <v>1</v>
      </c>
      <c r="U137" s="5">
        <f t="shared" si="102"/>
        <v>1</v>
      </c>
      <c r="V137" s="5">
        <f t="shared" si="103"/>
        <v>1</v>
      </c>
      <c r="W137" s="5">
        <f t="shared" si="104"/>
        <v>1</v>
      </c>
      <c r="X137" s="5">
        <f t="shared" si="105"/>
        <v>-2.2360679774997898</v>
      </c>
      <c r="Y137" s="5">
        <f t="shared" si="106"/>
        <v>0</v>
      </c>
      <c r="Z137" s="5">
        <f t="shared" si="107"/>
        <v>1</v>
      </c>
      <c r="AA137" s="5">
        <f t="shared" si="92"/>
        <v>1</v>
      </c>
      <c r="AB137" s="5">
        <f t="shared" si="108"/>
        <v>-10</v>
      </c>
      <c r="AC137" s="5">
        <f t="shared" si="109"/>
        <v>-6</v>
      </c>
      <c r="AD137" s="5">
        <f t="shared" si="110"/>
        <v>2</v>
      </c>
      <c r="AE137" s="5">
        <f t="shared" si="111"/>
        <v>-6</v>
      </c>
      <c r="AF137" s="5">
        <f t="shared" si="112"/>
        <v>2</v>
      </c>
      <c r="AG137" s="5">
        <f t="shared" si="113"/>
        <v>-4</v>
      </c>
      <c r="AH137" s="5">
        <f t="shared" si="114"/>
        <v>2</v>
      </c>
    </row>
    <row r="138" spans="1:34" x14ac:dyDescent="0.3">
      <c r="A138" s="5">
        <v>1</v>
      </c>
      <c r="B138" s="12">
        <v>0</v>
      </c>
      <c r="C138" s="5">
        <v>0</v>
      </c>
      <c r="D138" s="5">
        <f t="shared" si="93"/>
        <v>1</v>
      </c>
      <c r="E138" s="11">
        <v>1</v>
      </c>
      <c r="F138" s="5">
        <f t="shared" si="94"/>
        <v>1</v>
      </c>
      <c r="G138" s="5">
        <f t="shared" si="95"/>
        <v>1</v>
      </c>
      <c r="H138" s="5">
        <f t="shared" si="96"/>
        <v>1</v>
      </c>
      <c r="I138" s="1">
        <v>1</v>
      </c>
      <c r="J138" s="12">
        <v>1</v>
      </c>
      <c r="K138" s="5">
        <v>0</v>
      </c>
      <c r="L138" s="5">
        <f t="shared" si="97"/>
        <v>0</v>
      </c>
      <c r="M138" s="11">
        <v>-5</v>
      </c>
      <c r="N138" s="5">
        <f t="shared" si="98"/>
        <v>-1</v>
      </c>
      <c r="O138" s="5">
        <f t="shared" si="99"/>
        <v>2.2360679774997898</v>
      </c>
      <c r="P138" s="5">
        <f t="shared" si="100"/>
        <v>-2.2360679774997898</v>
      </c>
      <c r="Q138" s="12">
        <v>0</v>
      </c>
      <c r="R138" s="5">
        <v>0</v>
      </c>
      <c r="S138" s="5">
        <f t="shared" si="101"/>
        <v>1</v>
      </c>
      <c r="T138" s="5">
        <v>1</v>
      </c>
      <c r="U138" s="5">
        <f t="shared" si="102"/>
        <v>1</v>
      </c>
      <c r="V138" s="5">
        <f t="shared" si="103"/>
        <v>1</v>
      </c>
      <c r="W138" s="5">
        <f t="shared" si="104"/>
        <v>1</v>
      </c>
      <c r="X138" s="5">
        <f t="shared" si="105"/>
        <v>-0.23606797749978981</v>
      </c>
      <c r="Y138" s="5">
        <f t="shared" si="106"/>
        <v>0</v>
      </c>
      <c r="Z138" s="5">
        <f t="shared" si="107"/>
        <v>1</v>
      </c>
      <c r="AA138" s="5">
        <f t="shared" si="92"/>
        <v>1</v>
      </c>
      <c r="AB138" s="5">
        <f t="shared" si="108"/>
        <v>-10</v>
      </c>
      <c r="AC138" s="5">
        <f t="shared" si="109"/>
        <v>-6</v>
      </c>
      <c r="AD138" s="5">
        <f t="shared" si="110"/>
        <v>2</v>
      </c>
      <c r="AE138" s="5">
        <f t="shared" si="111"/>
        <v>-6</v>
      </c>
      <c r="AF138" s="5">
        <f t="shared" si="112"/>
        <v>2</v>
      </c>
      <c r="AG138" s="5">
        <f t="shared" si="113"/>
        <v>-4</v>
      </c>
      <c r="AH138" s="5">
        <f t="shared" si="114"/>
        <v>2</v>
      </c>
    </row>
    <row r="139" spans="1:34" x14ac:dyDescent="0.3">
      <c r="A139" s="5">
        <v>10</v>
      </c>
      <c r="B139" s="5">
        <v>0</v>
      </c>
      <c r="C139" s="5">
        <v>0</v>
      </c>
      <c r="D139" s="5">
        <f t="shared" si="93"/>
        <v>1</v>
      </c>
      <c r="E139" s="5">
        <v>2</v>
      </c>
      <c r="F139" s="5">
        <f t="shared" si="94"/>
        <v>1</v>
      </c>
      <c r="G139" s="5">
        <f t="shared" si="95"/>
        <v>1.4142135623730951</v>
      </c>
      <c r="H139" s="5">
        <f t="shared" si="96"/>
        <v>1.4142135623730951</v>
      </c>
      <c r="I139" s="1">
        <v>0</v>
      </c>
      <c r="J139" s="5">
        <v>0</v>
      </c>
      <c r="K139" s="5">
        <v>0</v>
      </c>
      <c r="L139" s="5">
        <f t="shared" si="97"/>
        <v>1</v>
      </c>
      <c r="M139" s="5">
        <v>-7</v>
      </c>
      <c r="N139" s="5">
        <f t="shared" si="98"/>
        <v>-1</v>
      </c>
      <c r="O139" s="5">
        <f t="shared" si="99"/>
        <v>2.6457513110645907</v>
      </c>
      <c r="P139" s="5">
        <f t="shared" si="100"/>
        <v>-2.6457513110645907</v>
      </c>
      <c r="Q139" s="5">
        <v>0</v>
      </c>
      <c r="R139" s="5">
        <v>1</v>
      </c>
      <c r="S139" s="5">
        <f t="shared" si="101"/>
        <v>0</v>
      </c>
      <c r="T139" s="5">
        <v>2</v>
      </c>
      <c r="U139" s="5">
        <f t="shared" si="102"/>
        <v>1</v>
      </c>
      <c r="V139" s="5">
        <f t="shared" si="103"/>
        <v>1.4142135623730951</v>
      </c>
      <c r="W139" s="5">
        <f t="shared" si="104"/>
        <v>1.4142135623730951</v>
      </c>
      <c r="X139" s="5">
        <f t="shared" si="105"/>
        <v>0.18267581368159957</v>
      </c>
      <c r="Y139" s="5">
        <f t="shared" si="106"/>
        <v>1</v>
      </c>
      <c r="Z139" s="5">
        <f t="shared" si="107"/>
        <v>0</v>
      </c>
      <c r="AA139" s="5">
        <v>10</v>
      </c>
      <c r="AB139" s="5">
        <f t="shared" si="108"/>
        <v>-6</v>
      </c>
      <c r="AC139" s="5">
        <f t="shared" si="109"/>
        <v>0.5</v>
      </c>
      <c r="AD139" s="5">
        <f t="shared" si="110"/>
        <v>-7</v>
      </c>
      <c r="AE139" s="5">
        <f t="shared" si="111"/>
        <v>0.5</v>
      </c>
      <c r="AF139" s="5">
        <f t="shared" si="112"/>
        <v>2.5</v>
      </c>
      <c r="AG139" s="5">
        <f t="shared" si="113"/>
        <v>-5</v>
      </c>
      <c r="AH139" s="5">
        <f t="shared" si="114"/>
        <v>2.5</v>
      </c>
    </row>
    <row r="140" spans="1:34" x14ac:dyDescent="0.3">
      <c r="A140" s="5">
        <v>10</v>
      </c>
      <c r="B140" s="5">
        <v>0</v>
      </c>
      <c r="C140" s="5">
        <v>0</v>
      </c>
      <c r="D140" s="5">
        <f t="shared" si="93"/>
        <v>1</v>
      </c>
      <c r="E140" s="5">
        <v>0</v>
      </c>
      <c r="F140" s="5">
        <f t="shared" si="94"/>
        <v>0</v>
      </c>
      <c r="G140" s="5">
        <f t="shared" si="95"/>
        <v>0</v>
      </c>
      <c r="H140" s="5">
        <f t="shared" si="96"/>
        <v>0</v>
      </c>
      <c r="I140" s="1">
        <v>0</v>
      </c>
      <c r="J140" s="5">
        <v>0</v>
      </c>
      <c r="K140" s="5">
        <v>0</v>
      </c>
      <c r="L140" s="5">
        <f t="shared" si="97"/>
        <v>1</v>
      </c>
      <c r="M140" s="5">
        <v>-8</v>
      </c>
      <c r="N140" s="5">
        <f t="shared" si="98"/>
        <v>-1</v>
      </c>
      <c r="O140" s="5">
        <f t="shared" si="99"/>
        <v>2.8284271247461903</v>
      </c>
      <c r="P140" s="5">
        <f t="shared" si="100"/>
        <v>-2.8284271247461903</v>
      </c>
      <c r="Q140" s="5">
        <v>0</v>
      </c>
      <c r="R140" s="5">
        <v>1</v>
      </c>
      <c r="S140" s="5">
        <f t="shared" si="101"/>
        <v>0</v>
      </c>
      <c r="T140" s="5">
        <v>2</v>
      </c>
      <c r="U140" s="5">
        <f t="shared" si="102"/>
        <v>1</v>
      </c>
      <c r="V140" s="5">
        <f t="shared" si="103"/>
        <v>1.4142135623730951</v>
      </c>
      <c r="W140" s="5">
        <f t="shared" si="104"/>
        <v>1.4142135623730951</v>
      </c>
      <c r="X140" s="5">
        <f t="shared" si="105"/>
        <v>-1.4142135623730951</v>
      </c>
      <c r="Y140" s="5">
        <f t="shared" si="106"/>
        <v>0</v>
      </c>
      <c r="Z140" s="5">
        <f t="shared" si="107"/>
        <v>0</v>
      </c>
      <c r="AA140" s="5">
        <v>10</v>
      </c>
      <c r="AB140" s="5">
        <f t="shared" si="108"/>
        <v>0</v>
      </c>
      <c r="AC140" s="5">
        <f t="shared" si="109"/>
        <v>5</v>
      </c>
      <c r="AD140" s="5">
        <f t="shared" si="110"/>
        <v>-7</v>
      </c>
      <c r="AE140" s="5">
        <f t="shared" si="111"/>
        <v>2</v>
      </c>
      <c r="AF140" s="5">
        <f t="shared" si="112"/>
        <v>5</v>
      </c>
      <c r="AG140" s="5">
        <f t="shared" si="113"/>
        <v>-7</v>
      </c>
      <c r="AH140" s="5">
        <f t="shared" si="114"/>
        <v>2</v>
      </c>
    </row>
    <row r="141" spans="1:34" x14ac:dyDescent="0.3">
      <c r="A141" s="5">
        <v>10</v>
      </c>
      <c r="B141" s="5">
        <v>0</v>
      </c>
      <c r="C141" s="5">
        <v>0</v>
      </c>
      <c r="D141" s="5">
        <f t="shared" si="93"/>
        <v>1</v>
      </c>
      <c r="E141" s="5">
        <v>4</v>
      </c>
      <c r="F141" s="5">
        <f t="shared" si="94"/>
        <v>1</v>
      </c>
      <c r="G141" s="5">
        <f t="shared" si="95"/>
        <v>2</v>
      </c>
      <c r="H141" s="5">
        <f t="shared" si="96"/>
        <v>2</v>
      </c>
      <c r="I141" s="1">
        <v>0</v>
      </c>
      <c r="J141" s="5">
        <v>0</v>
      </c>
      <c r="K141" s="5">
        <v>0</v>
      </c>
      <c r="L141" s="5">
        <f t="shared" si="97"/>
        <v>1</v>
      </c>
      <c r="M141" s="5">
        <v>-7</v>
      </c>
      <c r="N141" s="5">
        <f t="shared" si="98"/>
        <v>-1</v>
      </c>
      <c r="O141" s="5">
        <f t="shared" si="99"/>
        <v>2.6457513110645907</v>
      </c>
      <c r="P141" s="5">
        <f t="shared" si="100"/>
        <v>-2.6457513110645907</v>
      </c>
      <c r="Q141" s="5">
        <v>0</v>
      </c>
      <c r="R141" s="5">
        <v>1</v>
      </c>
      <c r="S141" s="5">
        <f t="shared" si="101"/>
        <v>0</v>
      </c>
      <c r="T141" s="5">
        <v>0</v>
      </c>
      <c r="U141" s="5">
        <f t="shared" si="102"/>
        <v>0</v>
      </c>
      <c r="V141" s="5">
        <f t="shared" si="103"/>
        <v>0</v>
      </c>
      <c r="W141" s="5">
        <f t="shared" si="104"/>
        <v>0</v>
      </c>
      <c r="X141" s="5">
        <f t="shared" si="105"/>
        <v>-0.64575131106459072</v>
      </c>
      <c r="Y141" s="5">
        <f t="shared" si="106"/>
        <v>0</v>
      </c>
      <c r="Z141" s="5">
        <f t="shared" si="107"/>
        <v>0</v>
      </c>
      <c r="AA141" s="5">
        <v>10</v>
      </c>
      <c r="AB141" s="5">
        <f t="shared" si="108"/>
        <v>0</v>
      </c>
      <c r="AC141" s="5">
        <f t="shared" si="109"/>
        <v>-0.5</v>
      </c>
      <c r="AD141" s="5">
        <f t="shared" si="110"/>
        <v>-5</v>
      </c>
      <c r="AE141" s="5">
        <f t="shared" si="111"/>
        <v>5.5</v>
      </c>
      <c r="AF141" s="5">
        <f t="shared" si="112"/>
        <v>-0.5</v>
      </c>
      <c r="AG141" s="5">
        <f t="shared" si="113"/>
        <v>-5</v>
      </c>
      <c r="AH141" s="5">
        <f t="shared" si="114"/>
        <v>5.5</v>
      </c>
    </row>
    <row r="142" spans="1:34" x14ac:dyDescent="0.3">
      <c r="A142" s="5">
        <v>10</v>
      </c>
      <c r="B142" s="5">
        <v>0</v>
      </c>
      <c r="C142" s="5">
        <v>0</v>
      </c>
      <c r="D142" s="5">
        <f t="shared" si="93"/>
        <v>1</v>
      </c>
      <c r="E142" s="5">
        <v>1</v>
      </c>
      <c r="F142" s="5">
        <f t="shared" si="94"/>
        <v>1</v>
      </c>
      <c r="G142" s="5">
        <f t="shared" si="95"/>
        <v>1</v>
      </c>
      <c r="H142" s="5">
        <f t="shared" si="96"/>
        <v>1</v>
      </c>
      <c r="I142" s="1">
        <v>1</v>
      </c>
      <c r="J142" s="5">
        <v>0</v>
      </c>
      <c r="K142" s="5">
        <v>0</v>
      </c>
      <c r="L142" s="5">
        <f t="shared" si="97"/>
        <v>1</v>
      </c>
      <c r="M142" s="5">
        <v>-8</v>
      </c>
      <c r="N142" s="5">
        <f t="shared" si="98"/>
        <v>-1</v>
      </c>
      <c r="O142" s="5">
        <f t="shared" si="99"/>
        <v>2.8284271247461903</v>
      </c>
      <c r="P142" s="5">
        <f t="shared" si="100"/>
        <v>-2.8284271247461903</v>
      </c>
      <c r="Q142" s="5">
        <v>1</v>
      </c>
      <c r="R142" s="5">
        <v>0</v>
      </c>
      <c r="S142" s="5">
        <f t="shared" si="101"/>
        <v>0</v>
      </c>
      <c r="T142" s="5">
        <v>2</v>
      </c>
      <c r="U142" s="5">
        <f t="shared" si="102"/>
        <v>1</v>
      </c>
      <c r="V142" s="5">
        <f t="shared" si="103"/>
        <v>1.4142135623730951</v>
      </c>
      <c r="W142" s="5">
        <f t="shared" si="104"/>
        <v>1.4142135623730951</v>
      </c>
      <c r="X142" s="5">
        <f t="shared" si="105"/>
        <v>-0.41421356237309515</v>
      </c>
      <c r="Y142" s="5">
        <f t="shared" si="106"/>
        <v>0</v>
      </c>
      <c r="Z142" s="5">
        <f t="shared" si="107"/>
        <v>1</v>
      </c>
      <c r="AA142" s="5">
        <v>10</v>
      </c>
      <c r="AB142" s="5">
        <f t="shared" si="108"/>
        <v>-10</v>
      </c>
      <c r="AC142" s="5">
        <f t="shared" si="109"/>
        <v>-4</v>
      </c>
      <c r="AD142" s="5">
        <f t="shared" si="110"/>
        <v>-14.5</v>
      </c>
      <c r="AE142" s="5">
        <f t="shared" si="111"/>
        <v>8.5</v>
      </c>
      <c r="AF142" s="5">
        <f t="shared" si="112"/>
        <v>4</v>
      </c>
      <c r="AG142" s="5">
        <f t="shared" si="113"/>
        <v>-6.5</v>
      </c>
      <c r="AH142" s="5">
        <f t="shared" si="114"/>
        <v>2.5</v>
      </c>
    </row>
    <row r="143" spans="1:34" x14ac:dyDescent="0.3">
      <c r="A143" s="5">
        <v>10</v>
      </c>
      <c r="B143" s="5">
        <v>0</v>
      </c>
      <c r="C143" s="5">
        <v>0</v>
      </c>
      <c r="D143" s="5">
        <f t="shared" si="93"/>
        <v>1</v>
      </c>
      <c r="E143" s="5">
        <v>0</v>
      </c>
      <c r="F143" s="5">
        <f t="shared" si="94"/>
        <v>0</v>
      </c>
      <c r="G143" s="5">
        <f t="shared" si="95"/>
        <v>0</v>
      </c>
      <c r="H143" s="5">
        <f t="shared" si="96"/>
        <v>0</v>
      </c>
      <c r="I143" s="1">
        <v>1</v>
      </c>
      <c r="J143" s="5">
        <v>0</v>
      </c>
      <c r="K143" s="5">
        <v>0</v>
      </c>
      <c r="L143" s="5">
        <f t="shared" si="97"/>
        <v>1</v>
      </c>
      <c r="M143" s="5">
        <v>-8</v>
      </c>
      <c r="N143" s="5">
        <f t="shared" si="98"/>
        <v>-1</v>
      </c>
      <c r="O143" s="5">
        <f t="shared" si="99"/>
        <v>2.8284271247461903</v>
      </c>
      <c r="P143" s="5">
        <f t="shared" si="100"/>
        <v>-2.8284271247461903</v>
      </c>
      <c r="Q143" s="5">
        <v>1</v>
      </c>
      <c r="R143" s="5">
        <v>0</v>
      </c>
      <c r="S143" s="5">
        <f t="shared" si="101"/>
        <v>0</v>
      </c>
      <c r="T143" s="5">
        <v>0</v>
      </c>
      <c r="U143" s="5">
        <f t="shared" si="102"/>
        <v>0</v>
      </c>
      <c r="V143" s="5">
        <f t="shared" si="103"/>
        <v>0</v>
      </c>
      <c r="W143" s="5">
        <f t="shared" si="104"/>
        <v>0</v>
      </c>
      <c r="X143" s="5">
        <f t="shared" si="105"/>
        <v>-2.8284271247461903</v>
      </c>
      <c r="Y143" s="5">
        <f t="shared" si="106"/>
        <v>0</v>
      </c>
      <c r="Z143" s="5">
        <f t="shared" si="107"/>
        <v>1</v>
      </c>
      <c r="AA143" s="5">
        <v>10</v>
      </c>
      <c r="AB143" s="5">
        <f t="shared" si="108"/>
        <v>-10</v>
      </c>
      <c r="AC143" s="5">
        <f t="shared" si="109"/>
        <v>-4</v>
      </c>
      <c r="AD143" s="5">
        <f t="shared" si="110"/>
        <v>-16</v>
      </c>
      <c r="AE143" s="5">
        <f t="shared" si="111"/>
        <v>10</v>
      </c>
      <c r="AF143" s="5">
        <f t="shared" si="112"/>
        <v>4</v>
      </c>
      <c r="AG143" s="5">
        <f t="shared" si="113"/>
        <v>-8</v>
      </c>
      <c r="AH143" s="5">
        <f t="shared" si="114"/>
        <v>4</v>
      </c>
    </row>
    <row r="144" spans="1:34" x14ac:dyDescent="0.3">
      <c r="A144" s="5">
        <v>10</v>
      </c>
      <c r="B144" s="5">
        <v>0</v>
      </c>
      <c r="C144" s="5">
        <v>0</v>
      </c>
      <c r="D144" s="5">
        <f t="shared" si="93"/>
        <v>1</v>
      </c>
      <c r="E144" s="5">
        <v>-1</v>
      </c>
      <c r="F144" s="5">
        <f t="shared" si="94"/>
        <v>-1</v>
      </c>
      <c r="G144" s="5">
        <f t="shared" si="95"/>
        <v>1</v>
      </c>
      <c r="H144" s="5">
        <f t="shared" si="96"/>
        <v>-1</v>
      </c>
      <c r="I144" s="1">
        <v>1</v>
      </c>
      <c r="J144" s="5">
        <v>0</v>
      </c>
      <c r="K144" s="5">
        <v>0</v>
      </c>
      <c r="L144" s="5">
        <f t="shared" si="97"/>
        <v>1</v>
      </c>
      <c r="M144" s="5">
        <v>-8</v>
      </c>
      <c r="N144" s="5">
        <f t="shared" si="98"/>
        <v>-1</v>
      </c>
      <c r="O144" s="5">
        <f t="shared" si="99"/>
        <v>2.8284271247461903</v>
      </c>
      <c r="P144" s="5">
        <f t="shared" si="100"/>
        <v>-2.8284271247461903</v>
      </c>
      <c r="Q144" s="5">
        <v>1</v>
      </c>
      <c r="R144" s="5">
        <v>0</v>
      </c>
      <c r="S144" s="5">
        <f t="shared" si="101"/>
        <v>0</v>
      </c>
      <c r="T144" s="5">
        <v>-3</v>
      </c>
      <c r="U144" s="5">
        <f t="shared" si="102"/>
        <v>-1</v>
      </c>
      <c r="V144" s="5">
        <f t="shared" si="103"/>
        <v>1.7320508075688772</v>
      </c>
      <c r="W144" s="5">
        <f t="shared" si="104"/>
        <v>-1.7320508075688772</v>
      </c>
      <c r="X144" s="5">
        <f t="shared" si="105"/>
        <v>-5.5604779323150675</v>
      </c>
      <c r="Y144" s="5">
        <f t="shared" si="106"/>
        <v>0</v>
      </c>
      <c r="Z144" s="5">
        <f t="shared" si="107"/>
        <v>1</v>
      </c>
      <c r="AA144" s="5">
        <v>10</v>
      </c>
      <c r="AB144" s="5">
        <f t="shared" si="108"/>
        <v>-10</v>
      </c>
      <c r="AC144" s="5">
        <f t="shared" si="109"/>
        <v>-3.5</v>
      </c>
      <c r="AD144" s="5">
        <f t="shared" si="110"/>
        <v>-14</v>
      </c>
      <c r="AE144" s="5">
        <f t="shared" si="111"/>
        <v>7.5</v>
      </c>
      <c r="AF144" s="5">
        <f t="shared" si="112"/>
        <v>4.5</v>
      </c>
      <c r="AG144" s="5">
        <f t="shared" si="113"/>
        <v>-6</v>
      </c>
      <c r="AH144" s="5">
        <f t="shared" si="114"/>
        <v>1.5</v>
      </c>
    </row>
    <row r="145" spans="1:34" x14ac:dyDescent="0.3">
      <c r="A145" s="5">
        <v>10</v>
      </c>
      <c r="B145" s="5">
        <v>0</v>
      </c>
      <c r="C145" s="5">
        <v>0</v>
      </c>
      <c r="D145" s="5">
        <f t="shared" si="93"/>
        <v>1</v>
      </c>
      <c r="E145" s="5">
        <v>1</v>
      </c>
      <c r="F145" s="5">
        <f t="shared" si="94"/>
        <v>1</v>
      </c>
      <c r="G145" s="5">
        <f t="shared" si="95"/>
        <v>1</v>
      </c>
      <c r="H145" s="5">
        <f t="shared" si="96"/>
        <v>1</v>
      </c>
      <c r="I145" s="1">
        <v>1</v>
      </c>
      <c r="J145" s="5">
        <v>0</v>
      </c>
      <c r="K145" s="5">
        <v>0</v>
      </c>
      <c r="L145" s="5">
        <f t="shared" si="97"/>
        <v>1</v>
      </c>
      <c r="M145" s="5">
        <v>-6</v>
      </c>
      <c r="N145" s="5">
        <f t="shared" si="98"/>
        <v>-1</v>
      </c>
      <c r="O145" s="5">
        <f t="shared" si="99"/>
        <v>2.4494897427831779</v>
      </c>
      <c r="P145" s="5">
        <f t="shared" si="100"/>
        <v>-2.4494897427831779</v>
      </c>
      <c r="Q145" s="5">
        <v>1</v>
      </c>
      <c r="R145" s="5">
        <v>0</v>
      </c>
      <c r="S145" s="5">
        <f t="shared" si="101"/>
        <v>0</v>
      </c>
      <c r="T145" s="5">
        <v>-3</v>
      </c>
      <c r="U145" s="5">
        <f t="shared" si="102"/>
        <v>-1</v>
      </c>
      <c r="V145" s="5">
        <f t="shared" si="103"/>
        <v>1.7320508075688772</v>
      </c>
      <c r="W145" s="5">
        <f t="shared" si="104"/>
        <v>-1.7320508075688772</v>
      </c>
      <c r="X145" s="5">
        <f t="shared" si="105"/>
        <v>-3.1815405503520555</v>
      </c>
      <c r="Y145" s="5">
        <f t="shared" si="106"/>
        <v>0</v>
      </c>
      <c r="Z145" s="5">
        <f t="shared" si="107"/>
        <v>1</v>
      </c>
      <c r="AA145" s="5">
        <v>10</v>
      </c>
      <c r="AB145" s="5">
        <f t="shared" si="108"/>
        <v>-10</v>
      </c>
      <c r="AC145" s="5">
        <f t="shared" si="109"/>
        <v>-4.5</v>
      </c>
      <c r="AD145" s="5">
        <f t="shared" si="110"/>
        <v>-12</v>
      </c>
      <c r="AE145" s="5">
        <f t="shared" si="111"/>
        <v>6.5</v>
      </c>
      <c r="AF145" s="5">
        <f t="shared" si="112"/>
        <v>3.5</v>
      </c>
      <c r="AG145" s="5">
        <f t="shared" si="113"/>
        <v>-4</v>
      </c>
      <c r="AH145" s="5">
        <f t="shared" si="114"/>
        <v>0.5</v>
      </c>
    </row>
    <row r="146" spans="1:34" x14ac:dyDescent="0.3">
      <c r="A146" s="5">
        <v>10</v>
      </c>
      <c r="B146" s="5">
        <v>0</v>
      </c>
      <c r="C146" s="5">
        <v>0</v>
      </c>
      <c r="D146" s="5">
        <f t="shared" si="93"/>
        <v>1</v>
      </c>
      <c r="E146" s="5">
        <v>2</v>
      </c>
      <c r="F146" s="5">
        <f t="shared" si="94"/>
        <v>1</v>
      </c>
      <c r="G146" s="5">
        <f t="shared" si="95"/>
        <v>1.4142135623730951</v>
      </c>
      <c r="H146" s="5">
        <f t="shared" si="96"/>
        <v>1.4142135623730951</v>
      </c>
      <c r="I146" s="1">
        <v>1</v>
      </c>
      <c r="J146" s="5">
        <v>0</v>
      </c>
      <c r="K146" s="5">
        <v>0</v>
      </c>
      <c r="L146" s="5">
        <f t="shared" si="97"/>
        <v>1</v>
      </c>
      <c r="M146" s="5">
        <v>-7</v>
      </c>
      <c r="N146" s="5">
        <f t="shared" si="98"/>
        <v>-1</v>
      </c>
      <c r="O146" s="5">
        <f t="shared" si="99"/>
        <v>2.6457513110645907</v>
      </c>
      <c r="P146" s="5">
        <f t="shared" si="100"/>
        <v>-2.6457513110645907</v>
      </c>
      <c r="Q146" s="5">
        <v>1</v>
      </c>
      <c r="R146" s="5">
        <v>0</v>
      </c>
      <c r="S146" s="5">
        <f t="shared" si="101"/>
        <v>0</v>
      </c>
      <c r="T146" s="5">
        <v>-3</v>
      </c>
      <c r="U146" s="5">
        <f t="shared" si="102"/>
        <v>-1</v>
      </c>
      <c r="V146" s="5">
        <f t="shared" si="103"/>
        <v>1.7320508075688772</v>
      </c>
      <c r="W146" s="5">
        <f t="shared" si="104"/>
        <v>-1.7320508075688772</v>
      </c>
      <c r="X146" s="5">
        <f t="shared" si="105"/>
        <v>-2.9635885562603734</v>
      </c>
      <c r="Y146" s="5">
        <f t="shared" si="106"/>
        <v>0</v>
      </c>
      <c r="Z146" s="5">
        <f t="shared" si="107"/>
        <v>1</v>
      </c>
      <c r="AA146" s="5">
        <v>10</v>
      </c>
      <c r="AB146" s="5">
        <f t="shared" si="108"/>
        <v>-10</v>
      </c>
      <c r="AC146" s="5">
        <f t="shared" si="109"/>
        <v>-5</v>
      </c>
      <c r="AD146" s="5">
        <f t="shared" si="110"/>
        <v>-12.5</v>
      </c>
      <c r="AE146" s="5">
        <f t="shared" si="111"/>
        <v>7.5</v>
      </c>
      <c r="AF146" s="5">
        <f t="shared" si="112"/>
        <v>3</v>
      </c>
      <c r="AG146" s="5">
        <f t="shared" si="113"/>
        <v>-4.5</v>
      </c>
      <c r="AH146" s="5">
        <f t="shared" si="114"/>
        <v>1.5</v>
      </c>
    </row>
    <row r="147" spans="1:34" x14ac:dyDescent="0.3">
      <c r="A147" s="5">
        <v>9</v>
      </c>
      <c r="B147" s="12">
        <v>0</v>
      </c>
      <c r="C147" s="5">
        <v>0</v>
      </c>
      <c r="D147" s="5">
        <f t="shared" si="93"/>
        <v>1</v>
      </c>
      <c r="E147" s="11">
        <v>0</v>
      </c>
      <c r="F147" s="5">
        <f t="shared" si="94"/>
        <v>0</v>
      </c>
      <c r="G147" s="5">
        <f t="shared" si="95"/>
        <v>0</v>
      </c>
      <c r="H147" s="5">
        <f t="shared" si="96"/>
        <v>0</v>
      </c>
      <c r="I147" s="1">
        <v>0</v>
      </c>
      <c r="J147" s="12">
        <v>0</v>
      </c>
      <c r="K147" s="5">
        <v>0</v>
      </c>
      <c r="L147" s="5">
        <f t="shared" si="97"/>
        <v>1</v>
      </c>
      <c r="M147" s="11">
        <v>1</v>
      </c>
      <c r="N147" s="5">
        <f t="shared" si="98"/>
        <v>1</v>
      </c>
      <c r="O147" s="5">
        <f t="shared" si="99"/>
        <v>1</v>
      </c>
      <c r="P147" s="5">
        <f t="shared" si="100"/>
        <v>1</v>
      </c>
      <c r="Q147" s="12">
        <v>0</v>
      </c>
      <c r="R147" s="5">
        <v>1</v>
      </c>
      <c r="S147" s="5">
        <f t="shared" si="101"/>
        <v>0</v>
      </c>
      <c r="T147" s="11">
        <v>0</v>
      </c>
      <c r="U147" s="5">
        <f t="shared" si="102"/>
        <v>0</v>
      </c>
      <c r="V147" s="5">
        <f t="shared" si="103"/>
        <v>0</v>
      </c>
      <c r="W147" s="5">
        <f t="shared" si="104"/>
        <v>0</v>
      </c>
      <c r="X147" s="5">
        <f t="shared" si="105"/>
        <v>1</v>
      </c>
      <c r="Y147" s="5">
        <f t="shared" si="106"/>
        <v>1</v>
      </c>
      <c r="Z147" s="5">
        <f t="shared" si="107"/>
        <v>0</v>
      </c>
      <c r="AA147" s="5">
        <f t="shared" ref="AA147:AA178" si="115">A147</f>
        <v>9</v>
      </c>
      <c r="AB147" s="5">
        <f t="shared" si="108"/>
        <v>-6</v>
      </c>
      <c r="AC147" s="5">
        <f t="shared" si="109"/>
        <v>-1.5</v>
      </c>
      <c r="AD147" s="5">
        <f t="shared" si="110"/>
        <v>-3</v>
      </c>
      <c r="AE147" s="5">
        <f t="shared" si="111"/>
        <v>-1.5</v>
      </c>
      <c r="AF147" s="5">
        <f t="shared" si="112"/>
        <v>0.5</v>
      </c>
      <c r="AG147" s="5">
        <f t="shared" si="113"/>
        <v>-1</v>
      </c>
      <c r="AH147" s="5">
        <f t="shared" si="114"/>
        <v>0.5</v>
      </c>
    </row>
    <row r="148" spans="1:34" x14ac:dyDescent="0.3">
      <c r="A148" s="5">
        <v>9</v>
      </c>
      <c r="B148" s="12">
        <v>0</v>
      </c>
      <c r="C148" s="5">
        <v>0</v>
      </c>
      <c r="D148" s="5">
        <f t="shared" si="93"/>
        <v>1</v>
      </c>
      <c r="E148" s="11">
        <v>0</v>
      </c>
      <c r="F148" s="5">
        <f t="shared" si="94"/>
        <v>0</v>
      </c>
      <c r="G148" s="5">
        <f t="shared" si="95"/>
        <v>0</v>
      </c>
      <c r="H148" s="5">
        <f t="shared" si="96"/>
        <v>0</v>
      </c>
      <c r="I148" s="1">
        <v>0</v>
      </c>
      <c r="J148" s="12">
        <v>0</v>
      </c>
      <c r="K148" s="5">
        <v>0</v>
      </c>
      <c r="L148" s="5">
        <f t="shared" si="97"/>
        <v>1</v>
      </c>
      <c r="M148" s="11">
        <v>0</v>
      </c>
      <c r="N148" s="5">
        <f t="shared" si="98"/>
        <v>0</v>
      </c>
      <c r="O148" s="5">
        <f t="shared" si="99"/>
        <v>0</v>
      </c>
      <c r="P148" s="5">
        <f t="shared" si="100"/>
        <v>0</v>
      </c>
      <c r="Q148" s="12">
        <v>0</v>
      </c>
      <c r="R148" s="5">
        <v>1</v>
      </c>
      <c r="S148" s="5">
        <f t="shared" si="101"/>
        <v>0</v>
      </c>
      <c r="T148" s="11">
        <v>0</v>
      </c>
      <c r="U148" s="5">
        <f t="shared" si="102"/>
        <v>0</v>
      </c>
      <c r="V148" s="5">
        <f t="shared" si="103"/>
        <v>0</v>
      </c>
      <c r="W148" s="5">
        <f t="shared" si="104"/>
        <v>0</v>
      </c>
      <c r="X148" s="5">
        <f t="shared" si="105"/>
        <v>0</v>
      </c>
      <c r="Y148" s="5">
        <f t="shared" si="106"/>
        <v>0.5</v>
      </c>
      <c r="Z148" s="5">
        <f t="shared" si="107"/>
        <v>0</v>
      </c>
      <c r="AA148" s="5">
        <f t="shared" si="115"/>
        <v>9</v>
      </c>
      <c r="AB148" s="5">
        <f t="shared" si="108"/>
        <v>-3</v>
      </c>
      <c r="AC148" s="5">
        <f t="shared" si="109"/>
        <v>-1</v>
      </c>
      <c r="AD148" s="5">
        <f t="shared" si="110"/>
        <v>-1</v>
      </c>
      <c r="AE148" s="5">
        <f t="shared" si="111"/>
        <v>-1</v>
      </c>
      <c r="AF148" s="5">
        <f t="shared" si="112"/>
        <v>0</v>
      </c>
      <c r="AG148" s="5">
        <f t="shared" si="113"/>
        <v>0</v>
      </c>
      <c r="AH148" s="5">
        <f t="shared" si="114"/>
        <v>0</v>
      </c>
    </row>
    <row r="149" spans="1:34" x14ac:dyDescent="0.3">
      <c r="A149" s="5">
        <v>9</v>
      </c>
      <c r="B149" s="12">
        <v>0</v>
      </c>
      <c r="C149" s="5">
        <v>0</v>
      </c>
      <c r="D149" s="5">
        <f t="shared" si="93"/>
        <v>1</v>
      </c>
      <c r="E149" s="11">
        <v>0</v>
      </c>
      <c r="F149" s="5">
        <f t="shared" si="94"/>
        <v>0</v>
      </c>
      <c r="G149" s="5">
        <f t="shared" si="95"/>
        <v>0</v>
      </c>
      <c r="H149" s="5">
        <f t="shared" si="96"/>
        <v>0</v>
      </c>
      <c r="I149" s="1">
        <v>1</v>
      </c>
      <c r="J149" s="12">
        <v>0</v>
      </c>
      <c r="K149" s="5">
        <v>0</v>
      </c>
      <c r="L149" s="5">
        <f t="shared" si="97"/>
        <v>1</v>
      </c>
      <c r="M149" s="11">
        <v>0</v>
      </c>
      <c r="N149" s="5">
        <f t="shared" si="98"/>
        <v>0</v>
      </c>
      <c r="O149" s="5">
        <f t="shared" si="99"/>
        <v>0</v>
      </c>
      <c r="P149" s="5">
        <f t="shared" si="100"/>
        <v>0</v>
      </c>
      <c r="Q149" s="12">
        <v>1</v>
      </c>
      <c r="R149" s="5">
        <v>0</v>
      </c>
      <c r="S149" s="5">
        <f t="shared" si="101"/>
        <v>0</v>
      </c>
      <c r="T149" s="11">
        <v>-4</v>
      </c>
      <c r="U149" s="5">
        <f t="shared" si="102"/>
        <v>-1</v>
      </c>
      <c r="V149" s="5">
        <f t="shared" si="103"/>
        <v>2</v>
      </c>
      <c r="W149" s="5">
        <f t="shared" si="104"/>
        <v>-2</v>
      </c>
      <c r="X149" s="5">
        <f t="shared" si="105"/>
        <v>-2</v>
      </c>
      <c r="Y149" s="5">
        <f t="shared" si="106"/>
        <v>0</v>
      </c>
      <c r="Z149" s="5">
        <f t="shared" si="107"/>
        <v>1</v>
      </c>
      <c r="AA149" s="5">
        <f t="shared" si="115"/>
        <v>9</v>
      </c>
      <c r="AB149" s="5">
        <f t="shared" si="108"/>
        <v>-10</v>
      </c>
      <c r="AC149" s="5">
        <f t="shared" si="109"/>
        <v>-6</v>
      </c>
      <c r="AD149" s="5">
        <f t="shared" si="110"/>
        <v>-6</v>
      </c>
      <c r="AE149" s="5">
        <f t="shared" si="111"/>
        <v>2</v>
      </c>
      <c r="AF149" s="5">
        <f t="shared" si="112"/>
        <v>2</v>
      </c>
      <c r="AG149" s="5">
        <f t="shared" si="113"/>
        <v>2</v>
      </c>
      <c r="AH149" s="5">
        <f t="shared" si="114"/>
        <v>-4</v>
      </c>
    </row>
    <row r="150" spans="1:34" x14ac:dyDescent="0.3">
      <c r="A150" s="5">
        <v>9</v>
      </c>
      <c r="B150" s="12">
        <v>0</v>
      </c>
      <c r="C150" s="5">
        <v>0</v>
      </c>
      <c r="D150" s="5">
        <f t="shared" si="93"/>
        <v>1</v>
      </c>
      <c r="E150" s="11">
        <v>0</v>
      </c>
      <c r="F150" s="5">
        <f t="shared" si="94"/>
        <v>0</v>
      </c>
      <c r="G150" s="5">
        <f t="shared" si="95"/>
        <v>0</v>
      </c>
      <c r="H150" s="5">
        <f t="shared" si="96"/>
        <v>0</v>
      </c>
      <c r="I150" s="1">
        <v>1</v>
      </c>
      <c r="J150" s="12">
        <v>0</v>
      </c>
      <c r="K150" s="5">
        <v>0</v>
      </c>
      <c r="L150" s="5">
        <f t="shared" si="97"/>
        <v>1</v>
      </c>
      <c r="M150" s="11">
        <v>1</v>
      </c>
      <c r="N150" s="5">
        <f t="shared" si="98"/>
        <v>1</v>
      </c>
      <c r="O150" s="5">
        <f t="shared" si="99"/>
        <v>1</v>
      </c>
      <c r="P150" s="5">
        <f t="shared" si="100"/>
        <v>1</v>
      </c>
      <c r="Q150" s="12">
        <v>1</v>
      </c>
      <c r="R150" s="5">
        <v>0</v>
      </c>
      <c r="S150" s="5">
        <f t="shared" si="101"/>
        <v>0</v>
      </c>
      <c r="T150" s="11">
        <v>5</v>
      </c>
      <c r="U150" s="5">
        <f t="shared" si="102"/>
        <v>1</v>
      </c>
      <c r="V150" s="5">
        <f t="shared" si="103"/>
        <v>2.2360679774997898</v>
      </c>
      <c r="W150" s="5">
        <f t="shared" si="104"/>
        <v>2.2360679774997898</v>
      </c>
      <c r="X150" s="5">
        <f t="shared" si="105"/>
        <v>3.2360679774997898</v>
      </c>
      <c r="Y150" s="5">
        <f t="shared" si="106"/>
        <v>1</v>
      </c>
      <c r="Z150" s="5">
        <f t="shared" si="107"/>
        <v>1</v>
      </c>
      <c r="AA150" s="5">
        <f t="shared" si="115"/>
        <v>9</v>
      </c>
      <c r="AB150" s="5">
        <f t="shared" si="108"/>
        <v>-6</v>
      </c>
      <c r="AC150" s="5">
        <f t="shared" si="109"/>
        <v>1</v>
      </c>
      <c r="AD150" s="5">
        <f t="shared" si="110"/>
        <v>-0.5</v>
      </c>
      <c r="AE150" s="5">
        <f t="shared" si="111"/>
        <v>-6.5</v>
      </c>
      <c r="AF150" s="5">
        <f t="shared" si="112"/>
        <v>3</v>
      </c>
      <c r="AG150" s="5">
        <f t="shared" si="113"/>
        <v>1.5</v>
      </c>
      <c r="AH150" s="5">
        <f t="shared" si="114"/>
        <v>-4.5</v>
      </c>
    </row>
    <row r="151" spans="1:34" x14ac:dyDescent="0.3">
      <c r="A151" s="5">
        <v>9</v>
      </c>
      <c r="B151" s="12">
        <v>0</v>
      </c>
      <c r="C151" s="5">
        <v>0</v>
      </c>
      <c r="D151" s="5">
        <f t="shared" si="93"/>
        <v>1</v>
      </c>
      <c r="E151" s="11">
        <v>0</v>
      </c>
      <c r="F151" s="5">
        <f t="shared" si="94"/>
        <v>0</v>
      </c>
      <c r="G151" s="5">
        <f t="shared" si="95"/>
        <v>0</v>
      </c>
      <c r="H151" s="5">
        <f t="shared" si="96"/>
        <v>0</v>
      </c>
      <c r="I151" s="1">
        <v>1</v>
      </c>
      <c r="J151" s="12">
        <v>0</v>
      </c>
      <c r="K151" s="5">
        <v>0</v>
      </c>
      <c r="L151" s="5">
        <f t="shared" si="97"/>
        <v>1</v>
      </c>
      <c r="M151" s="11">
        <v>2</v>
      </c>
      <c r="N151" s="5">
        <f t="shared" si="98"/>
        <v>1</v>
      </c>
      <c r="O151" s="5">
        <f t="shared" si="99"/>
        <v>1.4142135623730951</v>
      </c>
      <c r="P151" s="5">
        <f t="shared" si="100"/>
        <v>1.4142135623730951</v>
      </c>
      <c r="Q151" s="12">
        <v>1</v>
      </c>
      <c r="R151" s="5">
        <v>0</v>
      </c>
      <c r="S151" s="5">
        <f t="shared" si="101"/>
        <v>0</v>
      </c>
      <c r="T151" s="11">
        <v>6</v>
      </c>
      <c r="U151" s="5">
        <f t="shared" si="102"/>
        <v>1</v>
      </c>
      <c r="V151" s="5">
        <f t="shared" si="103"/>
        <v>2.4494897427831779</v>
      </c>
      <c r="W151" s="5">
        <f t="shared" si="104"/>
        <v>2.4494897427831779</v>
      </c>
      <c r="X151" s="5">
        <f t="shared" si="105"/>
        <v>3.8637033051562728</v>
      </c>
      <c r="Y151" s="5">
        <f t="shared" si="106"/>
        <v>1</v>
      </c>
      <c r="Z151" s="5">
        <f t="shared" si="107"/>
        <v>1</v>
      </c>
      <c r="AA151" s="5">
        <f t="shared" si="115"/>
        <v>9</v>
      </c>
      <c r="AB151" s="5">
        <f t="shared" si="108"/>
        <v>-6</v>
      </c>
      <c r="AC151" s="5">
        <f t="shared" si="109"/>
        <v>2</v>
      </c>
      <c r="AD151" s="5">
        <f t="shared" si="110"/>
        <v>-1</v>
      </c>
      <c r="AE151" s="5">
        <f t="shared" si="111"/>
        <v>-7</v>
      </c>
      <c r="AF151" s="5">
        <f t="shared" si="112"/>
        <v>4</v>
      </c>
      <c r="AG151" s="5">
        <f t="shared" si="113"/>
        <v>1</v>
      </c>
      <c r="AH151" s="5">
        <f t="shared" si="114"/>
        <v>-5</v>
      </c>
    </row>
    <row r="152" spans="1:34" x14ac:dyDescent="0.3">
      <c r="A152" s="5">
        <v>8</v>
      </c>
      <c r="B152" s="12">
        <v>0</v>
      </c>
      <c r="C152" s="5">
        <v>0</v>
      </c>
      <c r="D152" s="5">
        <f t="shared" si="93"/>
        <v>1</v>
      </c>
      <c r="E152" s="11">
        <v>1</v>
      </c>
      <c r="F152" s="5">
        <f t="shared" si="94"/>
        <v>1</v>
      </c>
      <c r="G152" s="5">
        <f t="shared" si="95"/>
        <v>1</v>
      </c>
      <c r="H152" s="5">
        <f t="shared" si="96"/>
        <v>1</v>
      </c>
      <c r="I152" s="1">
        <v>0</v>
      </c>
      <c r="J152" s="12">
        <v>0</v>
      </c>
      <c r="K152" s="5">
        <v>0</v>
      </c>
      <c r="L152" s="5">
        <f t="shared" si="97"/>
        <v>1</v>
      </c>
      <c r="M152" s="11">
        <v>2</v>
      </c>
      <c r="N152" s="5">
        <f t="shared" si="98"/>
        <v>1</v>
      </c>
      <c r="O152" s="5">
        <f t="shared" si="99"/>
        <v>1.4142135623730951</v>
      </c>
      <c r="P152" s="5">
        <f t="shared" si="100"/>
        <v>1.4142135623730951</v>
      </c>
      <c r="Q152" s="12">
        <v>0</v>
      </c>
      <c r="R152" s="5">
        <v>1</v>
      </c>
      <c r="S152" s="5">
        <f t="shared" si="101"/>
        <v>0</v>
      </c>
      <c r="T152" s="11">
        <v>2</v>
      </c>
      <c r="U152" s="5">
        <f t="shared" si="102"/>
        <v>1</v>
      </c>
      <c r="V152" s="5">
        <f t="shared" si="103"/>
        <v>1.4142135623730951</v>
      </c>
      <c r="W152" s="5">
        <f t="shared" si="104"/>
        <v>1.4142135623730951</v>
      </c>
      <c r="X152" s="5">
        <f t="shared" si="105"/>
        <v>3.8284271247461903</v>
      </c>
      <c r="Y152" s="5">
        <f t="shared" si="106"/>
        <v>1</v>
      </c>
      <c r="Z152" s="5">
        <f t="shared" si="107"/>
        <v>0</v>
      </c>
      <c r="AA152" s="5">
        <f t="shared" si="115"/>
        <v>8</v>
      </c>
      <c r="AB152" s="5">
        <f t="shared" si="108"/>
        <v>-6</v>
      </c>
      <c r="AC152" s="5">
        <f t="shared" si="109"/>
        <v>-1</v>
      </c>
      <c r="AD152" s="5">
        <f t="shared" si="110"/>
        <v>-2.5</v>
      </c>
      <c r="AE152" s="5">
        <f t="shared" si="111"/>
        <v>-2.5</v>
      </c>
      <c r="AF152" s="5">
        <f t="shared" si="112"/>
        <v>1</v>
      </c>
      <c r="AG152" s="5">
        <f t="shared" si="113"/>
        <v>-0.5</v>
      </c>
      <c r="AH152" s="5">
        <f t="shared" si="114"/>
        <v>-0.5</v>
      </c>
    </row>
    <row r="153" spans="1:34" x14ac:dyDescent="0.3">
      <c r="A153" s="5">
        <v>8</v>
      </c>
      <c r="B153" s="12">
        <v>0</v>
      </c>
      <c r="C153" s="5">
        <v>0</v>
      </c>
      <c r="D153" s="5">
        <f t="shared" si="93"/>
        <v>1</v>
      </c>
      <c r="E153" s="11">
        <v>1</v>
      </c>
      <c r="F153" s="5">
        <f t="shared" si="94"/>
        <v>1</v>
      </c>
      <c r="G153" s="5">
        <f t="shared" si="95"/>
        <v>1</v>
      </c>
      <c r="H153" s="5">
        <f t="shared" si="96"/>
        <v>1</v>
      </c>
      <c r="I153" s="1">
        <v>0</v>
      </c>
      <c r="J153" s="12">
        <v>0</v>
      </c>
      <c r="K153" s="5">
        <v>0</v>
      </c>
      <c r="L153" s="5">
        <f t="shared" si="97"/>
        <v>1</v>
      </c>
      <c r="M153" s="11">
        <v>1</v>
      </c>
      <c r="N153" s="5">
        <f t="shared" si="98"/>
        <v>1</v>
      </c>
      <c r="O153" s="5">
        <f t="shared" si="99"/>
        <v>1</v>
      </c>
      <c r="P153" s="5">
        <f t="shared" si="100"/>
        <v>1</v>
      </c>
      <c r="Q153" s="12">
        <v>0</v>
      </c>
      <c r="R153" s="5">
        <v>1</v>
      </c>
      <c r="S153" s="5">
        <f t="shared" si="101"/>
        <v>0</v>
      </c>
      <c r="T153" s="11">
        <v>2</v>
      </c>
      <c r="U153" s="5">
        <f t="shared" si="102"/>
        <v>1</v>
      </c>
      <c r="V153" s="5">
        <f t="shared" si="103"/>
        <v>1.4142135623730951</v>
      </c>
      <c r="W153" s="5">
        <f t="shared" si="104"/>
        <v>1.4142135623730951</v>
      </c>
      <c r="X153" s="5">
        <f t="shared" si="105"/>
        <v>3.4142135623730949</v>
      </c>
      <c r="Y153" s="5">
        <f t="shared" si="106"/>
        <v>1</v>
      </c>
      <c r="Z153" s="5">
        <f t="shared" si="107"/>
        <v>0</v>
      </c>
      <c r="AA153" s="5">
        <f t="shared" si="115"/>
        <v>8</v>
      </c>
      <c r="AB153" s="5">
        <f t="shared" si="108"/>
        <v>-6</v>
      </c>
      <c r="AC153" s="5">
        <f t="shared" si="109"/>
        <v>-1.5</v>
      </c>
      <c r="AD153" s="5">
        <f t="shared" si="110"/>
        <v>-1.5</v>
      </c>
      <c r="AE153" s="5">
        <f t="shared" si="111"/>
        <v>-3</v>
      </c>
      <c r="AF153" s="5">
        <f t="shared" si="112"/>
        <v>0.5</v>
      </c>
      <c r="AG153" s="5">
        <f t="shared" si="113"/>
        <v>0.5</v>
      </c>
      <c r="AH153" s="5">
        <f t="shared" si="114"/>
        <v>-1</v>
      </c>
    </row>
    <row r="154" spans="1:34" x14ac:dyDescent="0.3">
      <c r="A154" s="5">
        <v>8</v>
      </c>
      <c r="B154" s="12">
        <v>0</v>
      </c>
      <c r="C154" s="5">
        <v>0</v>
      </c>
      <c r="D154" s="5">
        <f t="shared" si="93"/>
        <v>1</v>
      </c>
      <c r="E154" s="11">
        <v>1</v>
      </c>
      <c r="F154" s="5">
        <f t="shared" si="94"/>
        <v>1</v>
      </c>
      <c r="G154" s="5">
        <f t="shared" si="95"/>
        <v>1</v>
      </c>
      <c r="H154" s="5">
        <f t="shared" si="96"/>
        <v>1</v>
      </c>
      <c r="I154" s="1">
        <v>0</v>
      </c>
      <c r="J154" s="12">
        <v>0</v>
      </c>
      <c r="K154" s="5">
        <v>0</v>
      </c>
      <c r="L154" s="5">
        <f t="shared" si="97"/>
        <v>1</v>
      </c>
      <c r="M154" s="11">
        <v>1</v>
      </c>
      <c r="N154" s="5">
        <f t="shared" si="98"/>
        <v>1</v>
      </c>
      <c r="O154" s="5">
        <f t="shared" si="99"/>
        <v>1</v>
      </c>
      <c r="P154" s="5">
        <f t="shared" si="100"/>
        <v>1</v>
      </c>
      <c r="Q154" s="12">
        <v>0</v>
      </c>
      <c r="R154" s="5">
        <v>1</v>
      </c>
      <c r="S154" s="5">
        <f t="shared" si="101"/>
        <v>0</v>
      </c>
      <c r="T154" s="11">
        <v>-8</v>
      </c>
      <c r="U154" s="5">
        <f t="shared" si="102"/>
        <v>-1</v>
      </c>
      <c r="V154" s="5">
        <f t="shared" si="103"/>
        <v>2.8284271247461903</v>
      </c>
      <c r="W154" s="5">
        <f t="shared" si="104"/>
        <v>-2.8284271247461903</v>
      </c>
      <c r="X154" s="5">
        <f t="shared" si="105"/>
        <v>-0.82842712474619029</v>
      </c>
      <c r="Y154" s="5">
        <f t="shared" si="106"/>
        <v>0</v>
      </c>
      <c r="Z154" s="5">
        <f t="shared" si="107"/>
        <v>0</v>
      </c>
      <c r="AA154" s="5">
        <f t="shared" si="115"/>
        <v>8</v>
      </c>
      <c r="AB154" s="5">
        <f t="shared" si="108"/>
        <v>0</v>
      </c>
      <c r="AC154" s="5">
        <f t="shared" si="109"/>
        <v>3.5</v>
      </c>
      <c r="AD154" s="5">
        <f t="shared" si="110"/>
        <v>3.5</v>
      </c>
      <c r="AE154" s="5">
        <f t="shared" si="111"/>
        <v>-7</v>
      </c>
      <c r="AF154" s="5">
        <f t="shared" si="112"/>
        <v>3.5</v>
      </c>
      <c r="AG154" s="5">
        <f t="shared" si="113"/>
        <v>3.5</v>
      </c>
      <c r="AH154" s="5">
        <f t="shared" si="114"/>
        <v>-7</v>
      </c>
    </row>
    <row r="155" spans="1:34" x14ac:dyDescent="0.3">
      <c r="A155" s="5">
        <v>8</v>
      </c>
      <c r="B155" s="12">
        <v>0</v>
      </c>
      <c r="C155" s="5">
        <v>0</v>
      </c>
      <c r="D155" s="5">
        <f t="shared" si="93"/>
        <v>1</v>
      </c>
      <c r="E155" s="11">
        <v>1</v>
      </c>
      <c r="F155" s="5">
        <f t="shared" si="94"/>
        <v>1</v>
      </c>
      <c r="G155" s="5">
        <f t="shared" si="95"/>
        <v>1</v>
      </c>
      <c r="H155" s="5">
        <f t="shared" si="96"/>
        <v>1</v>
      </c>
      <c r="I155" s="1">
        <v>1</v>
      </c>
      <c r="J155" s="12">
        <v>0</v>
      </c>
      <c r="K155" s="5">
        <v>0</v>
      </c>
      <c r="L155" s="5">
        <f t="shared" si="97"/>
        <v>1</v>
      </c>
      <c r="M155" s="11">
        <v>1</v>
      </c>
      <c r="N155" s="5">
        <f t="shared" si="98"/>
        <v>1</v>
      </c>
      <c r="O155" s="5">
        <f t="shared" si="99"/>
        <v>1</v>
      </c>
      <c r="P155" s="5">
        <f t="shared" si="100"/>
        <v>1</v>
      </c>
      <c r="Q155" s="12">
        <v>1</v>
      </c>
      <c r="R155" s="5">
        <v>0</v>
      </c>
      <c r="S155" s="5">
        <f t="shared" si="101"/>
        <v>0</v>
      </c>
      <c r="T155" s="11">
        <v>-8</v>
      </c>
      <c r="U155" s="5">
        <f t="shared" si="102"/>
        <v>-1</v>
      </c>
      <c r="V155" s="5">
        <f t="shared" si="103"/>
        <v>2.8284271247461903</v>
      </c>
      <c r="W155" s="5">
        <f t="shared" si="104"/>
        <v>-2.8284271247461903</v>
      </c>
      <c r="X155" s="5">
        <f t="shared" si="105"/>
        <v>-0.82842712474619029</v>
      </c>
      <c r="Y155" s="5">
        <f t="shared" si="106"/>
        <v>0</v>
      </c>
      <c r="Z155" s="5">
        <f t="shared" si="107"/>
        <v>1</v>
      </c>
      <c r="AA155" s="5">
        <f t="shared" si="115"/>
        <v>8</v>
      </c>
      <c r="AB155" s="5">
        <f t="shared" si="108"/>
        <v>-10</v>
      </c>
      <c r="AC155" s="5">
        <f t="shared" si="109"/>
        <v>-4.5</v>
      </c>
      <c r="AD155" s="5">
        <f t="shared" si="110"/>
        <v>-4.5</v>
      </c>
      <c r="AE155" s="5">
        <f t="shared" si="111"/>
        <v>-1</v>
      </c>
      <c r="AF155" s="5">
        <f t="shared" si="112"/>
        <v>3.5</v>
      </c>
      <c r="AG155" s="5">
        <f t="shared" si="113"/>
        <v>3.5</v>
      </c>
      <c r="AH155" s="5">
        <f t="shared" si="114"/>
        <v>-7</v>
      </c>
    </row>
    <row r="156" spans="1:34" x14ac:dyDescent="0.3">
      <c r="A156" s="5">
        <v>7</v>
      </c>
      <c r="B156" s="12">
        <v>0</v>
      </c>
      <c r="C156" s="5">
        <v>0</v>
      </c>
      <c r="D156" s="5">
        <f t="shared" si="93"/>
        <v>1</v>
      </c>
      <c r="E156" s="11">
        <v>2</v>
      </c>
      <c r="F156" s="5">
        <f t="shared" si="94"/>
        <v>1</v>
      </c>
      <c r="G156" s="5">
        <f t="shared" si="95"/>
        <v>1.4142135623730951</v>
      </c>
      <c r="H156" s="5">
        <f t="shared" si="96"/>
        <v>1.4142135623730951</v>
      </c>
      <c r="I156" s="1">
        <v>0</v>
      </c>
      <c r="J156" s="12">
        <v>0</v>
      </c>
      <c r="K156" s="5">
        <v>0</v>
      </c>
      <c r="L156" s="5">
        <f t="shared" si="97"/>
        <v>1</v>
      </c>
      <c r="M156" s="11">
        <v>2</v>
      </c>
      <c r="N156" s="5">
        <f t="shared" si="98"/>
        <v>1</v>
      </c>
      <c r="O156" s="5">
        <f t="shared" si="99"/>
        <v>1.4142135623730951</v>
      </c>
      <c r="P156" s="5">
        <f t="shared" si="100"/>
        <v>1.4142135623730951</v>
      </c>
      <c r="Q156" s="12">
        <v>0</v>
      </c>
      <c r="R156" s="5">
        <v>1</v>
      </c>
      <c r="S156" s="5">
        <f t="shared" si="101"/>
        <v>0</v>
      </c>
      <c r="T156" s="11">
        <v>-2</v>
      </c>
      <c r="U156" s="5">
        <f t="shared" si="102"/>
        <v>-1</v>
      </c>
      <c r="V156" s="5">
        <f t="shared" si="103"/>
        <v>1.4142135623730951</v>
      </c>
      <c r="W156" s="5">
        <f t="shared" si="104"/>
        <v>-1.4142135623730951</v>
      </c>
      <c r="X156" s="5">
        <f t="shared" si="105"/>
        <v>1.4142135623730951</v>
      </c>
      <c r="Y156" s="5">
        <f t="shared" si="106"/>
        <v>1</v>
      </c>
      <c r="Z156" s="5">
        <f t="shared" si="107"/>
        <v>0</v>
      </c>
      <c r="AA156" s="5">
        <f t="shared" si="115"/>
        <v>7</v>
      </c>
      <c r="AB156" s="5">
        <f t="shared" si="108"/>
        <v>-6</v>
      </c>
      <c r="AC156" s="5">
        <f t="shared" si="109"/>
        <v>-2</v>
      </c>
      <c r="AD156" s="5">
        <f t="shared" si="110"/>
        <v>-2</v>
      </c>
      <c r="AE156" s="5">
        <f t="shared" si="111"/>
        <v>-2</v>
      </c>
      <c r="AF156" s="5">
        <f t="shared" si="112"/>
        <v>0</v>
      </c>
      <c r="AG156" s="5">
        <f t="shared" si="113"/>
        <v>0</v>
      </c>
      <c r="AH156" s="5">
        <f t="shared" si="114"/>
        <v>0</v>
      </c>
    </row>
    <row r="157" spans="1:34" x14ac:dyDescent="0.3">
      <c r="A157" s="5">
        <v>7</v>
      </c>
      <c r="B157" s="12">
        <v>0</v>
      </c>
      <c r="C157" s="5">
        <v>0</v>
      </c>
      <c r="D157" s="5">
        <f t="shared" si="93"/>
        <v>1</v>
      </c>
      <c r="E157" s="11">
        <v>3</v>
      </c>
      <c r="F157" s="5">
        <f t="shared" si="94"/>
        <v>1</v>
      </c>
      <c r="G157" s="5">
        <f t="shared" si="95"/>
        <v>1.7320508075688772</v>
      </c>
      <c r="H157" s="5">
        <f t="shared" si="96"/>
        <v>1.7320508075688772</v>
      </c>
      <c r="I157" s="1">
        <v>0</v>
      </c>
      <c r="J157" s="12">
        <v>0</v>
      </c>
      <c r="K157" s="5">
        <v>0</v>
      </c>
      <c r="L157" s="5">
        <f t="shared" si="97"/>
        <v>1</v>
      </c>
      <c r="M157" s="11">
        <v>-1</v>
      </c>
      <c r="N157" s="5">
        <f t="shared" si="98"/>
        <v>-1</v>
      </c>
      <c r="O157" s="5">
        <f t="shared" si="99"/>
        <v>1</v>
      </c>
      <c r="P157" s="5">
        <f t="shared" si="100"/>
        <v>-1</v>
      </c>
      <c r="Q157" s="12">
        <v>0</v>
      </c>
      <c r="R157" s="5">
        <v>1</v>
      </c>
      <c r="S157" s="5">
        <f t="shared" si="101"/>
        <v>0</v>
      </c>
      <c r="T157" s="11">
        <v>-4</v>
      </c>
      <c r="U157" s="5">
        <f t="shared" si="102"/>
        <v>-1</v>
      </c>
      <c r="V157" s="5">
        <f t="shared" si="103"/>
        <v>2</v>
      </c>
      <c r="W157" s="5">
        <f t="shared" si="104"/>
        <v>-2</v>
      </c>
      <c r="X157" s="5">
        <f t="shared" si="105"/>
        <v>-1.2679491924311228</v>
      </c>
      <c r="Y157" s="5">
        <f t="shared" si="106"/>
        <v>0</v>
      </c>
      <c r="Z157" s="5">
        <f t="shared" si="107"/>
        <v>0</v>
      </c>
      <c r="AA157" s="5">
        <f t="shared" si="115"/>
        <v>7</v>
      </c>
      <c r="AB157" s="5">
        <f t="shared" si="108"/>
        <v>0</v>
      </c>
      <c r="AC157" s="5">
        <f t="shared" si="109"/>
        <v>-0.5</v>
      </c>
      <c r="AD157" s="5">
        <f t="shared" si="110"/>
        <v>2.5</v>
      </c>
      <c r="AE157" s="5">
        <f t="shared" si="111"/>
        <v>-2</v>
      </c>
      <c r="AF157" s="5">
        <f t="shared" si="112"/>
        <v>-0.5</v>
      </c>
      <c r="AG157" s="5">
        <f t="shared" si="113"/>
        <v>2.5</v>
      </c>
      <c r="AH157" s="5">
        <f t="shared" si="114"/>
        <v>-2</v>
      </c>
    </row>
    <row r="158" spans="1:34" x14ac:dyDescent="0.3">
      <c r="A158" s="5">
        <v>7</v>
      </c>
      <c r="B158" s="12">
        <v>0</v>
      </c>
      <c r="C158" s="5">
        <v>0</v>
      </c>
      <c r="D158" s="5">
        <f t="shared" si="93"/>
        <v>1</v>
      </c>
      <c r="E158" s="11">
        <v>2</v>
      </c>
      <c r="F158" s="5">
        <f t="shared" si="94"/>
        <v>1</v>
      </c>
      <c r="G158" s="5">
        <f t="shared" si="95"/>
        <v>1.4142135623730951</v>
      </c>
      <c r="H158" s="5">
        <f t="shared" si="96"/>
        <v>1.4142135623730951</v>
      </c>
      <c r="I158" s="1">
        <v>1</v>
      </c>
      <c r="J158" s="12">
        <v>0</v>
      </c>
      <c r="K158" s="5">
        <v>0</v>
      </c>
      <c r="L158" s="5">
        <f t="shared" si="97"/>
        <v>1</v>
      </c>
      <c r="M158" s="11">
        <v>-2</v>
      </c>
      <c r="N158" s="5">
        <f t="shared" si="98"/>
        <v>-1</v>
      </c>
      <c r="O158" s="5">
        <f t="shared" si="99"/>
        <v>1.4142135623730951</v>
      </c>
      <c r="P158" s="5">
        <f t="shared" si="100"/>
        <v>-1.4142135623730951</v>
      </c>
      <c r="Q158" s="12">
        <v>1</v>
      </c>
      <c r="R158" s="5">
        <v>0</v>
      </c>
      <c r="S158" s="5">
        <f t="shared" si="101"/>
        <v>0</v>
      </c>
      <c r="T158" s="11">
        <v>-3</v>
      </c>
      <c r="U158" s="5">
        <f t="shared" si="102"/>
        <v>-1</v>
      </c>
      <c r="V158" s="5">
        <f t="shared" si="103"/>
        <v>1.7320508075688772</v>
      </c>
      <c r="W158" s="5">
        <f t="shared" si="104"/>
        <v>-1.7320508075688772</v>
      </c>
      <c r="X158" s="5">
        <f t="shared" si="105"/>
        <v>-1.7320508075688774</v>
      </c>
      <c r="Y158" s="5">
        <f t="shared" si="106"/>
        <v>0</v>
      </c>
      <c r="Z158" s="5">
        <f t="shared" si="107"/>
        <v>1</v>
      </c>
      <c r="AA158" s="5">
        <f t="shared" si="115"/>
        <v>7</v>
      </c>
      <c r="AB158" s="5">
        <f t="shared" si="108"/>
        <v>-10</v>
      </c>
      <c r="AC158" s="5">
        <f t="shared" si="109"/>
        <v>-7.5</v>
      </c>
      <c r="AD158" s="5">
        <f t="shared" si="110"/>
        <v>-7.5</v>
      </c>
      <c r="AE158" s="5">
        <f t="shared" si="111"/>
        <v>5</v>
      </c>
      <c r="AF158" s="5">
        <f t="shared" si="112"/>
        <v>0.5</v>
      </c>
      <c r="AG158" s="5">
        <f t="shared" si="113"/>
        <v>0.5</v>
      </c>
      <c r="AH158" s="5">
        <f t="shared" si="114"/>
        <v>-1</v>
      </c>
    </row>
    <row r="159" spans="1:34" x14ac:dyDescent="0.3">
      <c r="A159" s="5">
        <v>7</v>
      </c>
      <c r="B159" s="12">
        <v>0</v>
      </c>
      <c r="C159" s="5">
        <v>0</v>
      </c>
      <c r="D159" s="5">
        <f t="shared" si="93"/>
        <v>1</v>
      </c>
      <c r="E159" s="11">
        <v>1</v>
      </c>
      <c r="F159" s="5">
        <f t="shared" si="94"/>
        <v>1</v>
      </c>
      <c r="G159" s="5">
        <f t="shared" si="95"/>
        <v>1</v>
      </c>
      <c r="H159" s="5">
        <f t="shared" si="96"/>
        <v>1</v>
      </c>
      <c r="I159" s="1">
        <v>1</v>
      </c>
      <c r="J159" s="12">
        <v>0</v>
      </c>
      <c r="K159" s="5">
        <v>0</v>
      </c>
      <c r="L159" s="5">
        <f t="shared" si="97"/>
        <v>1</v>
      </c>
      <c r="M159" s="11">
        <v>1</v>
      </c>
      <c r="N159" s="5">
        <f t="shared" si="98"/>
        <v>1</v>
      </c>
      <c r="O159" s="5">
        <f t="shared" si="99"/>
        <v>1</v>
      </c>
      <c r="P159" s="5">
        <f t="shared" si="100"/>
        <v>1</v>
      </c>
      <c r="Q159" s="12">
        <v>1</v>
      </c>
      <c r="R159" s="5">
        <v>0</v>
      </c>
      <c r="S159" s="5">
        <f t="shared" si="101"/>
        <v>0</v>
      </c>
      <c r="T159" s="11">
        <v>-3</v>
      </c>
      <c r="U159" s="5">
        <f t="shared" si="102"/>
        <v>-1</v>
      </c>
      <c r="V159" s="5">
        <f t="shared" si="103"/>
        <v>1.7320508075688772</v>
      </c>
      <c r="W159" s="5">
        <f t="shared" si="104"/>
        <v>-1.7320508075688772</v>
      </c>
      <c r="X159" s="5">
        <f t="shared" si="105"/>
        <v>0.26794919243112281</v>
      </c>
      <c r="Y159" s="5">
        <f t="shared" si="106"/>
        <v>1</v>
      </c>
      <c r="Z159" s="5">
        <f t="shared" si="107"/>
        <v>1</v>
      </c>
      <c r="AA159" s="5">
        <f t="shared" si="115"/>
        <v>7</v>
      </c>
      <c r="AB159" s="5">
        <f t="shared" si="108"/>
        <v>-6</v>
      </c>
      <c r="AC159" s="5">
        <f t="shared" si="109"/>
        <v>-1</v>
      </c>
      <c r="AD159" s="5">
        <f t="shared" si="110"/>
        <v>-1</v>
      </c>
      <c r="AE159" s="5">
        <f t="shared" si="111"/>
        <v>-4</v>
      </c>
      <c r="AF159" s="5">
        <f t="shared" si="112"/>
        <v>1</v>
      </c>
      <c r="AG159" s="5">
        <f t="shared" si="113"/>
        <v>1</v>
      </c>
      <c r="AH159" s="5">
        <f t="shared" si="114"/>
        <v>-2</v>
      </c>
    </row>
    <row r="160" spans="1:34" x14ac:dyDescent="0.3">
      <c r="A160" s="5">
        <v>7</v>
      </c>
      <c r="B160" s="12">
        <v>0</v>
      </c>
      <c r="C160" s="5">
        <v>0</v>
      </c>
      <c r="D160" s="5">
        <f t="shared" si="93"/>
        <v>1</v>
      </c>
      <c r="E160" s="11">
        <v>-2</v>
      </c>
      <c r="F160" s="5">
        <f t="shared" si="94"/>
        <v>-1</v>
      </c>
      <c r="G160" s="5">
        <f t="shared" si="95"/>
        <v>1.4142135623730951</v>
      </c>
      <c r="H160" s="5">
        <f t="shared" si="96"/>
        <v>-1.4142135623730951</v>
      </c>
      <c r="I160" s="1">
        <v>1</v>
      </c>
      <c r="J160" s="12">
        <v>0</v>
      </c>
      <c r="K160" s="5">
        <v>0</v>
      </c>
      <c r="L160" s="5">
        <f t="shared" si="97"/>
        <v>1</v>
      </c>
      <c r="M160" s="11">
        <v>-1</v>
      </c>
      <c r="N160" s="5">
        <f t="shared" si="98"/>
        <v>-1</v>
      </c>
      <c r="O160" s="5">
        <f t="shared" si="99"/>
        <v>1</v>
      </c>
      <c r="P160" s="5">
        <f t="shared" si="100"/>
        <v>-1</v>
      </c>
      <c r="Q160" s="12">
        <v>1</v>
      </c>
      <c r="R160" s="5">
        <v>0</v>
      </c>
      <c r="S160" s="5">
        <f t="shared" si="101"/>
        <v>0</v>
      </c>
      <c r="T160" s="11">
        <v>-1</v>
      </c>
      <c r="U160" s="5">
        <f t="shared" si="102"/>
        <v>-1</v>
      </c>
      <c r="V160" s="5">
        <f t="shared" si="103"/>
        <v>1</v>
      </c>
      <c r="W160" s="5">
        <f t="shared" si="104"/>
        <v>-1</v>
      </c>
      <c r="X160" s="5">
        <f t="shared" si="105"/>
        <v>-3.4142135623730949</v>
      </c>
      <c r="Y160" s="5">
        <f t="shared" si="106"/>
        <v>0</v>
      </c>
      <c r="Z160" s="5">
        <f t="shared" si="107"/>
        <v>1</v>
      </c>
      <c r="AA160" s="5">
        <f t="shared" si="115"/>
        <v>7</v>
      </c>
      <c r="AB160" s="5">
        <f t="shared" si="108"/>
        <v>-10</v>
      </c>
      <c r="AC160" s="5">
        <f t="shared" si="109"/>
        <v>-9</v>
      </c>
      <c r="AD160" s="5">
        <f t="shared" si="110"/>
        <v>-7.5</v>
      </c>
      <c r="AE160" s="5">
        <f t="shared" si="111"/>
        <v>6.5</v>
      </c>
      <c r="AF160" s="5">
        <f t="shared" si="112"/>
        <v>-1</v>
      </c>
      <c r="AG160" s="5">
        <f t="shared" si="113"/>
        <v>0.5</v>
      </c>
      <c r="AH160" s="5">
        <f t="shared" si="114"/>
        <v>0.5</v>
      </c>
    </row>
    <row r="161" spans="1:34" x14ac:dyDescent="0.3">
      <c r="A161" s="5">
        <v>7</v>
      </c>
      <c r="B161" s="12">
        <v>0</v>
      </c>
      <c r="C161" s="5">
        <v>0</v>
      </c>
      <c r="D161" s="5">
        <f t="shared" si="93"/>
        <v>1</v>
      </c>
      <c r="E161" s="11">
        <v>1</v>
      </c>
      <c r="F161" s="5">
        <f t="shared" si="94"/>
        <v>1</v>
      </c>
      <c r="G161" s="5">
        <f t="shared" si="95"/>
        <v>1</v>
      </c>
      <c r="H161" s="5">
        <f t="shared" si="96"/>
        <v>1</v>
      </c>
      <c r="I161" s="1">
        <v>1</v>
      </c>
      <c r="J161" s="12">
        <v>0</v>
      </c>
      <c r="K161" s="5">
        <v>0</v>
      </c>
      <c r="L161" s="5">
        <f t="shared" si="97"/>
        <v>1</v>
      </c>
      <c r="M161" s="11">
        <v>1</v>
      </c>
      <c r="N161" s="5">
        <f t="shared" si="98"/>
        <v>1</v>
      </c>
      <c r="O161" s="5">
        <f t="shared" si="99"/>
        <v>1</v>
      </c>
      <c r="P161" s="5">
        <f t="shared" si="100"/>
        <v>1</v>
      </c>
      <c r="Q161" s="12">
        <v>1</v>
      </c>
      <c r="R161" s="5">
        <v>0</v>
      </c>
      <c r="S161" s="5">
        <f t="shared" si="101"/>
        <v>0</v>
      </c>
      <c r="T161" s="11">
        <v>-1</v>
      </c>
      <c r="U161" s="5">
        <f t="shared" si="102"/>
        <v>-1</v>
      </c>
      <c r="V161" s="5">
        <f t="shared" si="103"/>
        <v>1</v>
      </c>
      <c r="W161" s="5">
        <f t="shared" si="104"/>
        <v>-1</v>
      </c>
      <c r="X161" s="5">
        <f t="shared" si="105"/>
        <v>1</v>
      </c>
      <c r="Y161" s="5">
        <f t="shared" si="106"/>
        <v>1</v>
      </c>
      <c r="Z161" s="5">
        <f t="shared" si="107"/>
        <v>1</v>
      </c>
      <c r="AA161" s="5">
        <f t="shared" si="115"/>
        <v>7</v>
      </c>
      <c r="AB161" s="5">
        <f t="shared" si="108"/>
        <v>-6</v>
      </c>
      <c r="AC161" s="5">
        <f t="shared" si="109"/>
        <v>-2</v>
      </c>
      <c r="AD161" s="5">
        <f t="shared" si="110"/>
        <v>-2</v>
      </c>
      <c r="AE161" s="5">
        <f t="shared" si="111"/>
        <v>-2</v>
      </c>
      <c r="AF161" s="5">
        <f t="shared" si="112"/>
        <v>0</v>
      </c>
      <c r="AG161" s="5">
        <f t="shared" si="113"/>
        <v>0</v>
      </c>
      <c r="AH161" s="5">
        <f t="shared" si="114"/>
        <v>0</v>
      </c>
    </row>
    <row r="162" spans="1:34" x14ac:dyDescent="0.3">
      <c r="A162" s="5">
        <v>6</v>
      </c>
      <c r="B162" s="12">
        <v>0</v>
      </c>
      <c r="C162" s="5">
        <v>0</v>
      </c>
      <c r="D162" s="5">
        <f t="shared" ref="D162:D193" si="116">1-B162-C162</f>
        <v>1</v>
      </c>
      <c r="E162" s="11">
        <v>1</v>
      </c>
      <c r="F162" s="5">
        <f t="shared" ref="F162:F193" si="117">SIGN(E162)</f>
        <v>1</v>
      </c>
      <c r="G162" s="5">
        <f t="shared" ref="G162:G193" si="118">SQRT(ABS(E162))</f>
        <v>1</v>
      </c>
      <c r="H162" s="5">
        <f t="shared" ref="H162:H193" si="119">F162*G162</f>
        <v>1</v>
      </c>
      <c r="I162" s="1">
        <v>0</v>
      </c>
      <c r="J162" s="12">
        <v>0</v>
      </c>
      <c r="K162" s="5">
        <v>0</v>
      </c>
      <c r="L162" s="5">
        <f t="shared" ref="L162:L193" si="120">1-J162-K162</f>
        <v>1</v>
      </c>
      <c r="M162" s="11">
        <v>1</v>
      </c>
      <c r="N162" s="5">
        <f t="shared" ref="N162:N193" si="121">SIGN(M162)</f>
        <v>1</v>
      </c>
      <c r="O162" s="5">
        <f t="shared" ref="O162:O193" si="122">SQRT(ABS(M162))</f>
        <v>1</v>
      </c>
      <c r="P162" s="5">
        <f t="shared" ref="P162:P193" si="123">N162*O162</f>
        <v>1</v>
      </c>
      <c r="Q162" s="12">
        <v>0</v>
      </c>
      <c r="R162" s="5">
        <v>1</v>
      </c>
      <c r="S162" s="5">
        <f t="shared" ref="S162:S193" si="124">1-Q162-R162</f>
        <v>0</v>
      </c>
      <c r="T162" s="11">
        <v>0</v>
      </c>
      <c r="U162" s="5">
        <f t="shared" ref="U162:U193" si="125">SIGN(T162)</f>
        <v>0</v>
      </c>
      <c r="V162" s="5">
        <f t="shared" ref="V162:V193" si="126">SQRT(ABS(T162))</f>
        <v>0</v>
      </c>
      <c r="W162" s="5">
        <f t="shared" ref="W162:W193" si="127">U162*V162</f>
        <v>0</v>
      </c>
      <c r="X162" s="5">
        <f t="shared" ref="X162:X193" si="128">W162+P162+H162</f>
        <v>2</v>
      </c>
      <c r="Y162" s="5">
        <f t="shared" ref="Y162:Y193" si="129">IF(X162&gt;0,1, IF(X162=0, 1/2, 0))</f>
        <v>1</v>
      </c>
      <c r="Z162" s="5">
        <f t="shared" ref="Z162:Z193" si="130">I162</f>
        <v>0</v>
      </c>
      <c r="AA162" s="5">
        <f t="shared" si="115"/>
        <v>6</v>
      </c>
      <c r="AB162" s="5">
        <f t="shared" ref="AB162:AB193" si="131">-6*Y162-10*(1-Y162)*I162</f>
        <v>-6</v>
      </c>
      <c r="AC162" s="5">
        <f t="shared" ref="AC162:AC193" si="132">AF162-2*Y162+6*B162*(1-Y162)-8*D162*I162*(1-Y162)</f>
        <v>-2.5</v>
      </c>
      <c r="AD162" s="5">
        <f t="shared" ref="AD162:AD193" si="133">AG162+J162*6*(1-Y162)+L162*I162*(1-Y162)*(-8)-2*Y162</f>
        <v>-2.5</v>
      </c>
      <c r="AE162" s="5">
        <f t="shared" ref="AE162:AE193" si="134">AH162-2*Y162+Q162*6*(1-Y162)-8*(1-Y162)*S162*I162</f>
        <v>-1</v>
      </c>
      <c r="AF162" s="5">
        <f t="shared" ref="AF162:AF193" si="135">-ABS(E162)+ABS(M162)/2+ABS(T162)/2</f>
        <v>-0.5</v>
      </c>
      <c r="AG162" s="5">
        <f t="shared" ref="AG162:AG193" si="136">ABS(E162)/2-ABS(M162)+ABS(T162)/2</f>
        <v>-0.5</v>
      </c>
      <c r="AH162" s="5">
        <f t="shared" ref="AH162:AH193" si="137">ABS(E162)/2+ABS(M162)/2-ABS(T162)</f>
        <v>1</v>
      </c>
    </row>
    <row r="163" spans="1:34" x14ac:dyDescent="0.3">
      <c r="A163" s="5">
        <v>6</v>
      </c>
      <c r="B163" s="12">
        <v>0</v>
      </c>
      <c r="C163" s="5">
        <v>0</v>
      </c>
      <c r="D163" s="5">
        <f t="shared" si="116"/>
        <v>1</v>
      </c>
      <c r="E163" s="11">
        <v>1</v>
      </c>
      <c r="F163" s="5">
        <f t="shared" si="117"/>
        <v>1</v>
      </c>
      <c r="G163" s="5">
        <f t="shared" si="118"/>
        <v>1</v>
      </c>
      <c r="H163" s="5">
        <f t="shared" si="119"/>
        <v>1</v>
      </c>
      <c r="I163" s="1">
        <v>0</v>
      </c>
      <c r="J163" s="12">
        <v>0</v>
      </c>
      <c r="K163" s="5">
        <v>0</v>
      </c>
      <c r="L163" s="5">
        <f t="shared" si="120"/>
        <v>1</v>
      </c>
      <c r="M163" s="11">
        <v>1</v>
      </c>
      <c r="N163" s="5">
        <f t="shared" si="121"/>
        <v>1</v>
      </c>
      <c r="O163" s="5">
        <f t="shared" si="122"/>
        <v>1</v>
      </c>
      <c r="P163" s="5">
        <f t="shared" si="123"/>
        <v>1</v>
      </c>
      <c r="Q163" s="12">
        <v>0</v>
      </c>
      <c r="R163" s="5">
        <v>1</v>
      </c>
      <c r="S163" s="5">
        <f t="shared" si="124"/>
        <v>0</v>
      </c>
      <c r="T163" s="11">
        <v>0</v>
      </c>
      <c r="U163" s="5">
        <f t="shared" si="125"/>
        <v>0</v>
      </c>
      <c r="V163" s="5">
        <f t="shared" si="126"/>
        <v>0</v>
      </c>
      <c r="W163" s="5">
        <f t="shared" si="127"/>
        <v>0</v>
      </c>
      <c r="X163" s="5">
        <f t="shared" si="128"/>
        <v>2</v>
      </c>
      <c r="Y163" s="5">
        <f t="shared" si="129"/>
        <v>1</v>
      </c>
      <c r="Z163" s="5">
        <f t="shared" si="130"/>
        <v>0</v>
      </c>
      <c r="AA163" s="5">
        <f t="shared" si="115"/>
        <v>6</v>
      </c>
      <c r="AB163" s="5">
        <f t="shared" si="131"/>
        <v>-6</v>
      </c>
      <c r="AC163" s="5">
        <f t="shared" si="132"/>
        <v>-2.5</v>
      </c>
      <c r="AD163" s="5">
        <f t="shared" si="133"/>
        <v>-2.5</v>
      </c>
      <c r="AE163" s="5">
        <f t="shared" si="134"/>
        <v>-1</v>
      </c>
      <c r="AF163" s="5">
        <f t="shared" si="135"/>
        <v>-0.5</v>
      </c>
      <c r="AG163" s="5">
        <f t="shared" si="136"/>
        <v>-0.5</v>
      </c>
      <c r="AH163" s="5">
        <f t="shared" si="137"/>
        <v>1</v>
      </c>
    </row>
    <row r="164" spans="1:34" x14ac:dyDescent="0.3">
      <c r="A164" s="5">
        <v>6</v>
      </c>
      <c r="B164" s="12">
        <v>0</v>
      </c>
      <c r="C164" s="5">
        <v>0</v>
      </c>
      <c r="D164" s="5">
        <f t="shared" si="116"/>
        <v>1</v>
      </c>
      <c r="E164" s="11">
        <v>1</v>
      </c>
      <c r="F164" s="5">
        <f t="shared" si="117"/>
        <v>1</v>
      </c>
      <c r="G164" s="5">
        <f t="shared" si="118"/>
        <v>1</v>
      </c>
      <c r="H164" s="5">
        <f t="shared" si="119"/>
        <v>1</v>
      </c>
      <c r="I164" s="1">
        <v>0</v>
      </c>
      <c r="J164" s="12">
        <v>0</v>
      </c>
      <c r="K164" s="5">
        <v>0</v>
      </c>
      <c r="L164" s="5">
        <f t="shared" si="120"/>
        <v>1</v>
      </c>
      <c r="M164" s="11">
        <v>1</v>
      </c>
      <c r="N164" s="5">
        <f t="shared" si="121"/>
        <v>1</v>
      </c>
      <c r="O164" s="5">
        <f t="shared" si="122"/>
        <v>1</v>
      </c>
      <c r="P164" s="5">
        <f t="shared" si="123"/>
        <v>1</v>
      </c>
      <c r="Q164" s="12">
        <v>0</v>
      </c>
      <c r="R164" s="5">
        <v>1</v>
      </c>
      <c r="S164" s="5">
        <f t="shared" si="124"/>
        <v>0</v>
      </c>
      <c r="T164" s="11">
        <v>0</v>
      </c>
      <c r="U164" s="5">
        <f t="shared" si="125"/>
        <v>0</v>
      </c>
      <c r="V164" s="5">
        <f t="shared" si="126"/>
        <v>0</v>
      </c>
      <c r="W164" s="5">
        <f t="shared" si="127"/>
        <v>0</v>
      </c>
      <c r="X164" s="5">
        <f t="shared" si="128"/>
        <v>2</v>
      </c>
      <c r="Y164" s="5">
        <f t="shared" si="129"/>
        <v>1</v>
      </c>
      <c r="Z164" s="5">
        <f t="shared" si="130"/>
        <v>0</v>
      </c>
      <c r="AA164" s="5">
        <f t="shared" si="115"/>
        <v>6</v>
      </c>
      <c r="AB164" s="5">
        <f t="shared" si="131"/>
        <v>-6</v>
      </c>
      <c r="AC164" s="5">
        <f t="shared" si="132"/>
        <v>-2.5</v>
      </c>
      <c r="AD164" s="5">
        <f t="shared" si="133"/>
        <v>-2.5</v>
      </c>
      <c r="AE164" s="5">
        <f t="shared" si="134"/>
        <v>-1</v>
      </c>
      <c r="AF164" s="5">
        <f t="shared" si="135"/>
        <v>-0.5</v>
      </c>
      <c r="AG164" s="5">
        <f t="shared" si="136"/>
        <v>-0.5</v>
      </c>
      <c r="AH164" s="5">
        <f t="shared" si="137"/>
        <v>1</v>
      </c>
    </row>
    <row r="165" spans="1:34" x14ac:dyDescent="0.3">
      <c r="A165" s="5">
        <v>6</v>
      </c>
      <c r="B165" s="12">
        <v>0</v>
      </c>
      <c r="C165" s="5">
        <v>0</v>
      </c>
      <c r="D165" s="5">
        <f t="shared" si="116"/>
        <v>1</v>
      </c>
      <c r="E165" s="11">
        <v>1</v>
      </c>
      <c r="F165" s="5">
        <f t="shared" si="117"/>
        <v>1</v>
      </c>
      <c r="G165" s="5">
        <f t="shared" si="118"/>
        <v>1</v>
      </c>
      <c r="H165" s="5">
        <f t="shared" si="119"/>
        <v>1</v>
      </c>
      <c r="I165" s="1">
        <v>0</v>
      </c>
      <c r="J165" s="12">
        <v>0</v>
      </c>
      <c r="K165" s="5">
        <v>0</v>
      </c>
      <c r="L165" s="5">
        <f t="shared" si="120"/>
        <v>1</v>
      </c>
      <c r="M165" s="11">
        <v>1</v>
      </c>
      <c r="N165" s="5">
        <f t="shared" si="121"/>
        <v>1</v>
      </c>
      <c r="O165" s="5">
        <f t="shared" si="122"/>
        <v>1</v>
      </c>
      <c r="P165" s="5">
        <f t="shared" si="123"/>
        <v>1</v>
      </c>
      <c r="Q165" s="12">
        <v>0</v>
      </c>
      <c r="R165" s="5">
        <v>1</v>
      </c>
      <c r="S165" s="5">
        <f t="shared" si="124"/>
        <v>0</v>
      </c>
      <c r="T165" s="11">
        <v>0</v>
      </c>
      <c r="U165" s="5">
        <f t="shared" si="125"/>
        <v>0</v>
      </c>
      <c r="V165" s="5">
        <f t="shared" si="126"/>
        <v>0</v>
      </c>
      <c r="W165" s="5">
        <f t="shared" si="127"/>
        <v>0</v>
      </c>
      <c r="X165" s="5">
        <f t="shared" si="128"/>
        <v>2</v>
      </c>
      <c r="Y165" s="5">
        <f t="shared" si="129"/>
        <v>1</v>
      </c>
      <c r="Z165" s="5">
        <f t="shared" si="130"/>
        <v>0</v>
      </c>
      <c r="AA165" s="5">
        <f t="shared" si="115"/>
        <v>6</v>
      </c>
      <c r="AB165" s="5">
        <f t="shared" si="131"/>
        <v>-6</v>
      </c>
      <c r="AC165" s="5">
        <f t="shared" si="132"/>
        <v>-2.5</v>
      </c>
      <c r="AD165" s="5">
        <f t="shared" si="133"/>
        <v>-2.5</v>
      </c>
      <c r="AE165" s="5">
        <f t="shared" si="134"/>
        <v>-1</v>
      </c>
      <c r="AF165" s="5">
        <f t="shared" si="135"/>
        <v>-0.5</v>
      </c>
      <c r="AG165" s="5">
        <f t="shared" si="136"/>
        <v>-0.5</v>
      </c>
      <c r="AH165" s="5">
        <f t="shared" si="137"/>
        <v>1</v>
      </c>
    </row>
    <row r="166" spans="1:34" x14ac:dyDescent="0.3">
      <c r="A166" s="5">
        <v>6</v>
      </c>
      <c r="B166" s="12">
        <v>0</v>
      </c>
      <c r="C166" s="5">
        <v>0</v>
      </c>
      <c r="D166" s="5">
        <f t="shared" si="116"/>
        <v>1</v>
      </c>
      <c r="E166" s="11">
        <v>1</v>
      </c>
      <c r="F166" s="5">
        <f t="shared" si="117"/>
        <v>1</v>
      </c>
      <c r="G166" s="5">
        <f t="shared" si="118"/>
        <v>1</v>
      </c>
      <c r="H166" s="5">
        <f t="shared" si="119"/>
        <v>1</v>
      </c>
      <c r="I166" s="1">
        <v>1</v>
      </c>
      <c r="J166" s="12">
        <v>0</v>
      </c>
      <c r="K166" s="5">
        <v>0</v>
      </c>
      <c r="L166" s="5">
        <f t="shared" si="120"/>
        <v>1</v>
      </c>
      <c r="M166" s="11">
        <v>1</v>
      </c>
      <c r="N166" s="5">
        <f t="shared" si="121"/>
        <v>1</v>
      </c>
      <c r="O166" s="5">
        <f t="shared" si="122"/>
        <v>1</v>
      </c>
      <c r="P166" s="5">
        <f t="shared" si="123"/>
        <v>1</v>
      </c>
      <c r="Q166" s="12">
        <v>1</v>
      </c>
      <c r="R166" s="5">
        <v>0</v>
      </c>
      <c r="S166" s="5">
        <f t="shared" si="124"/>
        <v>0</v>
      </c>
      <c r="T166" s="11">
        <v>0</v>
      </c>
      <c r="U166" s="5">
        <f t="shared" si="125"/>
        <v>0</v>
      </c>
      <c r="V166" s="5">
        <f t="shared" si="126"/>
        <v>0</v>
      </c>
      <c r="W166" s="5">
        <f t="shared" si="127"/>
        <v>0</v>
      </c>
      <c r="X166" s="5">
        <f t="shared" si="128"/>
        <v>2</v>
      </c>
      <c r="Y166" s="5">
        <f t="shared" si="129"/>
        <v>1</v>
      </c>
      <c r="Z166" s="5">
        <f t="shared" si="130"/>
        <v>1</v>
      </c>
      <c r="AA166" s="5">
        <f t="shared" si="115"/>
        <v>6</v>
      </c>
      <c r="AB166" s="5">
        <f t="shared" si="131"/>
        <v>-6</v>
      </c>
      <c r="AC166" s="5">
        <f t="shared" si="132"/>
        <v>-2.5</v>
      </c>
      <c r="AD166" s="5">
        <f t="shared" si="133"/>
        <v>-2.5</v>
      </c>
      <c r="AE166" s="5">
        <f t="shared" si="134"/>
        <v>-1</v>
      </c>
      <c r="AF166" s="5">
        <f t="shared" si="135"/>
        <v>-0.5</v>
      </c>
      <c r="AG166" s="5">
        <f t="shared" si="136"/>
        <v>-0.5</v>
      </c>
      <c r="AH166" s="5">
        <f t="shared" si="137"/>
        <v>1</v>
      </c>
    </row>
    <row r="167" spans="1:34" x14ac:dyDescent="0.3">
      <c r="A167" s="5">
        <v>6</v>
      </c>
      <c r="B167" s="12">
        <v>0</v>
      </c>
      <c r="C167" s="5">
        <v>0</v>
      </c>
      <c r="D167" s="5">
        <f t="shared" si="116"/>
        <v>1</v>
      </c>
      <c r="E167" s="11">
        <v>1</v>
      </c>
      <c r="F167" s="5">
        <f t="shared" si="117"/>
        <v>1</v>
      </c>
      <c r="G167" s="5">
        <f t="shared" si="118"/>
        <v>1</v>
      </c>
      <c r="H167" s="5">
        <f t="shared" si="119"/>
        <v>1</v>
      </c>
      <c r="I167" s="1">
        <v>1</v>
      </c>
      <c r="J167" s="12">
        <v>0</v>
      </c>
      <c r="K167" s="5">
        <v>0</v>
      </c>
      <c r="L167" s="5">
        <f t="shared" si="120"/>
        <v>1</v>
      </c>
      <c r="M167" s="11">
        <v>1</v>
      </c>
      <c r="N167" s="5">
        <f t="shared" si="121"/>
        <v>1</v>
      </c>
      <c r="O167" s="5">
        <f t="shared" si="122"/>
        <v>1</v>
      </c>
      <c r="P167" s="5">
        <f t="shared" si="123"/>
        <v>1</v>
      </c>
      <c r="Q167" s="12">
        <v>1</v>
      </c>
      <c r="R167" s="5">
        <v>0</v>
      </c>
      <c r="S167" s="5">
        <f t="shared" si="124"/>
        <v>0</v>
      </c>
      <c r="T167" s="11">
        <v>0</v>
      </c>
      <c r="U167" s="5">
        <f t="shared" si="125"/>
        <v>0</v>
      </c>
      <c r="V167" s="5">
        <f t="shared" si="126"/>
        <v>0</v>
      </c>
      <c r="W167" s="5">
        <f t="shared" si="127"/>
        <v>0</v>
      </c>
      <c r="X167" s="5">
        <f t="shared" si="128"/>
        <v>2</v>
      </c>
      <c r="Y167" s="5">
        <f t="shared" si="129"/>
        <v>1</v>
      </c>
      <c r="Z167" s="5">
        <f t="shared" si="130"/>
        <v>1</v>
      </c>
      <c r="AA167" s="5">
        <f t="shared" si="115"/>
        <v>6</v>
      </c>
      <c r="AB167" s="5">
        <f t="shared" si="131"/>
        <v>-6</v>
      </c>
      <c r="AC167" s="5">
        <f t="shared" si="132"/>
        <v>-2.5</v>
      </c>
      <c r="AD167" s="5">
        <f t="shared" si="133"/>
        <v>-2.5</v>
      </c>
      <c r="AE167" s="5">
        <f t="shared" si="134"/>
        <v>-1</v>
      </c>
      <c r="AF167" s="5">
        <f t="shared" si="135"/>
        <v>-0.5</v>
      </c>
      <c r="AG167" s="5">
        <f t="shared" si="136"/>
        <v>-0.5</v>
      </c>
      <c r="AH167" s="5">
        <f t="shared" si="137"/>
        <v>1</v>
      </c>
    </row>
    <row r="168" spans="1:34" x14ac:dyDescent="0.3">
      <c r="A168" s="5">
        <v>6</v>
      </c>
      <c r="B168" s="12">
        <v>0</v>
      </c>
      <c r="C168" s="5">
        <v>0</v>
      </c>
      <c r="D168" s="5">
        <f t="shared" si="116"/>
        <v>1</v>
      </c>
      <c r="E168" s="11">
        <v>1</v>
      </c>
      <c r="F168" s="5">
        <f t="shared" si="117"/>
        <v>1</v>
      </c>
      <c r="G168" s="5">
        <f t="shared" si="118"/>
        <v>1</v>
      </c>
      <c r="H168" s="5">
        <f t="shared" si="119"/>
        <v>1</v>
      </c>
      <c r="I168" s="1">
        <v>1</v>
      </c>
      <c r="J168" s="12">
        <v>0</v>
      </c>
      <c r="K168" s="5">
        <v>0</v>
      </c>
      <c r="L168" s="5">
        <f t="shared" si="120"/>
        <v>1</v>
      </c>
      <c r="M168" s="11">
        <v>1</v>
      </c>
      <c r="N168" s="5">
        <f t="shared" si="121"/>
        <v>1</v>
      </c>
      <c r="O168" s="5">
        <f t="shared" si="122"/>
        <v>1</v>
      </c>
      <c r="P168" s="5">
        <f t="shared" si="123"/>
        <v>1</v>
      </c>
      <c r="Q168" s="12">
        <v>1</v>
      </c>
      <c r="R168" s="5">
        <v>0</v>
      </c>
      <c r="S168" s="5">
        <f t="shared" si="124"/>
        <v>0</v>
      </c>
      <c r="T168" s="11">
        <v>0</v>
      </c>
      <c r="U168" s="5">
        <f t="shared" si="125"/>
        <v>0</v>
      </c>
      <c r="V168" s="5">
        <f t="shared" si="126"/>
        <v>0</v>
      </c>
      <c r="W168" s="5">
        <f t="shared" si="127"/>
        <v>0</v>
      </c>
      <c r="X168" s="5">
        <f t="shared" si="128"/>
        <v>2</v>
      </c>
      <c r="Y168" s="5">
        <f t="shared" si="129"/>
        <v>1</v>
      </c>
      <c r="Z168" s="5">
        <f t="shared" si="130"/>
        <v>1</v>
      </c>
      <c r="AA168" s="5">
        <f t="shared" si="115"/>
        <v>6</v>
      </c>
      <c r="AB168" s="5">
        <f t="shared" si="131"/>
        <v>-6</v>
      </c>
      <c r="AC168" s="5">
        <f t="shared" si="132"/>
        <v>-2.5</v>
      </c>
      <c r="AD168" s="5">
        <f t="shared" si="133"/>
        <v>-2.5</v>
      </c>
      <c r="AE168" s="5">
        <f t="shared" si="134"/>
        <v>-1</v>
      </c>
      <c r="AF168" s="5">
        <f t="shared" si="135"/>
        <v>-0.5</v>
      </c>
      <c r="AG168" s="5">
        <f t="shared" si="136"/>
        <v>-0.5</v>
      </c>
      <c r="AH168" s="5">
        <f t="shared" si="137"/>
        <v>1</v>
      </c>
    </row>
    <row r="169" spans="1:34" x14ac:dyDescent="0.3">
      <c r="A169" s="5">
        <v>6</v>
      </c>
      <c r="B169" s="12">
        <v>0</v>
      </c>
      <c r="C169" s="5">
        <v>0</v>
      </c>
      <c r="D169" s="5">
        <f t="shared" si="116"/>
        <v>1</v>
      </c>
      <c r="E169" s="11">
        <v>1</v>
      </c>
      <c r="F169" s="5">
        <f t="shared" si="117"/>
        <v>1</v>
      </c>
      <c r="G169" s="5">
        <f t="shared" si="118"/>
        <v>1</v>
      </c>
      <c r="H169" s="5">
        <f t="shared" si="119"/>
        <v>1</v>
      </c>
      <c r="I169" s="1">
        <v>1</v>
      </c>
      <c r="J169" s="12">
        <v>0</v>
      </c>
      <c r="K169" s="5">
        <v>0</v>
      </c>
      <c r="L169" s="5">
        <f t="shared" si="120"/>
        <v>1</v>
      </c>
      <c r="M169" s="11">
        <v>1</v>
      </c>
      <c r="N169" s="5">
        <f t="shared" si="121"/>
        <v>1</v>
      </c>
      <c r="O169" s="5">
        <f t="shared" si="122"/>
        <v>1</v>
      </c>
      <c r="P169" s="5">
        <f t="shared" si="123"/>
        <v>1</v>
      </c>
      <c r="Q169" s="12">
        <v>1</v>
      </c>
      <c r="R169" s="5">
        <v>0</v>
      </c>
      <c r="S169" s="5">
        <f t="shared" si="124"/>
        <v>0</v>
      </c>
      <c r="T169" s="11">
        <v>0</v>
      </c>
      <c r="U169" s="5">
        <f t="shared" si="125"/>
        <v>0</v>
      </c>
      <c r="V169" s="5">
        <f t="shared" si="126"/>
        <v>0</v>
      </c>
      <c r="W169" s="5">
        <f t="shared" si="127"/>
        <v>0</v>
      </c>
      <c r="X169" s="5">
        <f t="shared" si="128"/>
        <v>2</v>
      </c>
      <c r="Y169" s="5">
        <f t="shared" si="129"/>
        <v>1</v>
      </c>
      <c r="Z169" s="5">
        <f t="shared" si="130"/>
        <v>1</v>
      </c>
      <c r="AA169" s="5">
        <f t="shared" si="115"/>
        <v>6</v>
      </c>
      <c r="AB169" s="5">
        <f t="shared" si="131"/>
        <v>-6</v>
      </c>
      <c r="AC169" s="5">
        <f t="shared" si="132"/>
        <v>-2.5</v>
      </c>
      <c r="AD169" s="5">
        <f t="shared" si="133"/>
        <v>-2.5</v>
      </c>
      <c r="AE169" s="5">
        <f t="shared" si="134"/>
        <v>-1</v>
      </c>
      <c r="AF169" s="5">
        <f t="shared" si="135"/>
        <v>-0.5</v>
      </c>
      <c r="AG169" s="5">
        <f t="shared" si="136"/>
        <v>-0.5</v>
      </c>
      <c r="AH169" s="5">
        <f t="shared" si="137"/>
        <v>1</v>
      </c>
    </row>
    <row r="170" spans="1:34" x14ac:dyDescent="0.3">
      <c r="A170" s="5">
        <v>5</v>
      </c>
      <c r="B170" s="12">
        <v>0</v>
      </c>
      <c r="C170" s="5">
        <v>0</v>
      </c>
      <c r="D170" s="5">
        <f t="shared" si="116"/>
        <v>1</v>
      </c>
      <c r="E170" s="11">
        <v>1</v>
      </c>
      <c r="F170" s="5">
        <f t="shared" si="117"/>
        <v>1</v>
      </c>
      <c r="G170" s="5">
        <f t="shared" si="118"/>
        <v>1</v>
      </c>
      <c r="H170" s="5">
        <f t="shared" si="119"/>
        <v>1</v>
      </c>
      <c r="I170" s="1">
        <v>0</v>
      </c>
      <c r="J170" s="12">
        <v>0</v>
      </c>
      <c r="K170" s="5">
        <v>0</v>
      </c>
      <c r="L170" s="5">
        <f t="shared" si="120"/>
        <v>1</v>
      </c>
      <c r="M170" s="11">
        <v>2</v>
      </c>
      <c r="N170" s="5">
        <f t="shared" si="121"/>
        <v>1</v>
      </c>
      <c r="O170" s="5">
        <f t="shared" si="122"/>
        <v>1.4142135623730951</v>
      </c>
      <c r="P170" s="5">
        <f t="shared" si="123"/>
        <v>1.4142135623730951</v>
      </c>
      <c r="Q170" s="12">
        <v>0</v>
      </c>
      <c r="R170" s="5">
        <v>1</v>
      </c>
      <c r="S170" s="5">
        <f t="shared" si="124"/>
        <v>0</v>
      </c>
      <c r="T170" s="11">
        <v>1</v>
      </c>
      <c r="U170" s="5">
        <f t="shared" si="125"/>
        <v>1</v>
      </c>
      <c r="V170" s="5">
        <f t="shared" si="126"/>
        <v>1</v>
      </c>
      <c r="W170" s="5">
        <f t="shared" si="127"/>
        <v>1</v>
      </c>
      <c r="X170" s="5">
        <f t="shared" si="128"/>
        <v>3.4142135623730949</v>
      </c>
      <c r="Y170" s="5">
        <f t="shared" si="129"/>
        <v>1</v>
      </c>
      <c r="Z170" s="5">
        <f t="shared" si="130"/>
        <v>0</v>
      </c>
      <c r="AA170" s="5">
        <f t="shared" si="115"/>
        <v>5</v>
      </c>
      <c r="AB170" s="5">
        <f t="shared" si="131"/>
        <v>-6</v>
      </c>
      <c r="AC170" s="5">
        <f t="shared" si="132"/>
        <v>-1.5</v>
      </c>
      <c r="AD170" s="5">
        <f t="shared" si="133"/>
        <v>-3</v>
      </c>
      <c r="AE170" s="5">
        <f t="shared" si="134"/>
        <v>-1.5</v>
      </c>
      <c r="AF170" s="5">
        <f t="shared" si="135"/>
        <v>0.5</v>
      </c>
      <c r="AG170" s="5">
        <f t="shared" si="136"/>
        <v>-1</v>
      </c>
      <c r="AH170" s="5">
        <f t="shared" si="137"/>
        <v>0.5</v>
      </c>
    </row>
    <row r="171" spans="1:34" x14ac:dyDescent="0.3">
      <c r="A171" s="5">
        <v>5</v>
      </c>
      <c r="B171" s="12">
        <v>0</v>
      </c>
      <c r="C171" s="5">
        <v>0</v>
      </c>
      <c r="D171" s="5">
        <f t="shared" si="116"/>
        <v>1</v>
      </c>
      <c r="E171" s="11">
        <v>0</v>
      </c>
      <c r="F171" s="5">
        <f t="shared" si="117"/>
        <v>0</v>
      </c>
      <c r="G171" s="5">
        <f t="shared" si="118"/>
        <v>0</v>
      </c>
      <c r="H171" s="5">
        <f t="shared" si="119"/>
        <v>0</v>
      </c>
      <c r="I171" s="1">
        <v>0</v>
      </c>
      <c r="J171" s="12">
        <v>0</v>
      </c>
      <c r="K171" s="5">
        <v>0</v>
      </c>
      <c r="L171" s="5">
        <f t="shared" si="120"/>
        <v>1</v>
      </c>
      <c r="M171" s="11">
        <v>3</v>
      </c>
      <c r="N171" s="5">
        <f t="shared" si="121"/>
        <v>1</v>
      </c>
      <c r="O171" s="5">
        <f t="shared" si="122"/>
        <v>1.7320508075688772</v>
      </c>
      <c r="P171" s="5">
        <f t="shared" si="123"/>
        <v>1.7320508075688772</v>
      </c>
      <c r="Q171" s="12">
        <v>0</v>
      </c>
      <c r="R171" s="5">
        <v>1</v>
      </c>
      <c r="S171" s="5">
        <f t="shared" si="124"/>
        <v>0</v>
      </c>
      <c r="T171" s="11">
        <v>1</v>
      </c>
      <c r="U171" s="5">
        <f t="shared" si="125"/>
        <v>1</v>
      </c>
      <c r="V171" s="5">
        <f t="shared" si="126"/>
        <v>1</v>
      </c>
      <c r="W171" s="5">
        <f t="shared" si="127"/>
        <v>1</v>
      </c>
      <c r="X171" s="5">
        <f t="shared" si="128"/>
        <v>2.7320508075688772</v>
      </c>
      <c r="Y171" s="5">
        <f t="shared" si="129"/>
        <v>1</v>
      </c>
      <c r="Z171" s="5">
        <f t="shared" si="130"/>
        <v>0</v>
      </c>
      <c r="AA171" s="5">
        <f t="shared" si="115"/>
        <v>5</v>
      </c>
      <c r="AB171" s="5">
        <f t="shared" si="131"/>
        <v>-6</v>
      </c>
      <c r="AC171" s="5">
        <f t="shared" si="132"/>
        <v>0</v>
      </c>
      <c r="AD171" s="5">
        <f t="shared" si="133"/>
        <v>-4.5</v>
      </c>
      <c r="AE171" s="5">
        <f t="shared" si="134"/>
        <v>-1.5</v>
      </c>
      <c r="AF171" s="5">
        <f t="shared" si="135"/>
        <v>2</v>
      </c>
      <c r="AG171" s="5">
        <f t="shared" si="136"/>
        <v>-2.5</v>
      </c>
      <c r="AH171" s="5">
        <f t="shared" si="137"/>
        <v>0.5</v>
      </c>
    </row>
    <row r="172" spans="1:34" x14ac:dyDescent="0.3">
      <c r="A172" s="5">
        <v>5</v>
      </c>
      <c r="B172" s="12">
        <v>0</v>
      </c>
      <c r="C172" s="5">
        <v>0</v>
      </c>
      <c r="D172" s="5">
        <f t="shared" si="116"/>
        <v>1</v>
      </c>
      <c r="E172" s="11">
        <v>1</v>
      </c>
      <c r="F172" s="5">
        <f t="shared" si="117"/>
        <v>1</v>
      </c>
      <c r="G172" s="5">
        <f t="shared" si="118"/>
        <v>1</v>
      </c>
      <c r="H172" s="5">
        <f t="shared" si="119"/>
        <v>1</v>
      </c>
      <c r="I172" s="1">
        <v>1</v>
      </c>
      <c r="J172" s="12">
        <v>0</v>
      </c>
      <c r="K172" s="5">
        <v>0</v>
      </c>
      <c r="L172" s="5">
        <f t="shared" si="120"/>
        <v>1</v>
      </c>
      <c r="M172" s="11">
        <v>3</v>
      </c>
      <c r="N172" s="5">
        <f t="shared" si="121"/>
        <v>1</v>
      </c>
      <c r="O172" s="5">
        <f t="shared" si="122"/>
        <v>1.7320508075688772</v>
      </c>
      <c r="P172" s="5">
        <f t="shared" si="123"/>
        <v>1.7320508075688772</v>
      </c>
      <c r="Q172" s="12">
        <v>1</v>
      </c>
      <c r="R172" s="5">
        <v>0</v>
      </c>
      <c r="S172" s="5">
        <f t="shared" si="124"/>
        <v>0</v>
      </c>
      <c r="T172" s="11">
        <v>1</v>
      </c>
      <c r="U172" s="5">
        <f t="shared" si="125"/>
        <v>1</v>
      </c>
      <c r="V172" s="5">
        <f t="shared" si="126"/>
        <v>1</v>
      </c>
      <c r="W172" s="5">
        <f t="shared" si="127"/>
        <v>1</v>
      </c>
      <c r="X172" s="5">
        <f t="shared" si="128"/>
        <v>3.7320508075688772</v>
      </c>
      <c r="Y172" s="5">
        <f t="shared" si="129"/>
        <v>1</v>
      </c>
      <c r="Z172" s="5">
        <f t="shared" si="130"/>
        <v>1</v>
      </c>
      <c r="AA172" s="5">
        <f t="shared" si="115"/>
        <v>5</v>
      </c>
      <c r="AB172" s="5">
        <f t="shared" si="131"/>
        <v>-6</v>
      </c>
      <c r="AC172" s="5">
        <f t="shared" si="132"/>
        <v>-1</v>
      </c>
      <c r="AD172" s="5">
        <f t="shared" si="133"/>
        <v>-4</v>
      </c>
      <c r="AE172" s="5">
        <f t="shared" si="134"/>
        <v>-1</v>
      </c>
      <c r="AF172" s="5">
        <f t="shared" si="135"/>
        <v>1</v>
      </c>
      <c r="AG172" s="5">
        <f t="shared" si="136"/>
        <v>-2</v>
      </c>
      <c r="AH172" s="5">
        <f t="shared" si="137"/>
        <v>1</v>
      </c>
    </row>
    <row r="173" spans="1:34" x14ac:dyDescent="0.3">
      <c r="A173" s="5">
        <v>5</v>
      </c>
      <c r="B173" s="12">
        <v>0</v>
      </c>
      <c r="C173" s="5">
        <v>0</v>
      </c>
      <c r="D173" s="5">
        <f t="shared" si="116"/>
        <v>1</v>
      </c>
      <c r="E173" s="11">
        <v>1</v>
      </c>
      <c r="F173" s="5">
        <f t="shared" si="117"/>
        <v>1</v>
      </c>
      <c r="G173" s="5">
        <f t="shared" si="118"/>
        <v>1</v>
      </c>
      <c r="H173" s="5">
        <f t="shared" si="119"/>
        <v>1</v>
      </c>
      <c r="I173" s="1">
        <v>1</v>
      </c>
      <c r="J173" s="12">
        <v>0</v>
      </c>
      <c r="K173" s="5">
        <v>0</v>
      </c>
      <c r="L173" s="5">
        <f t="shared" si="120"/>
        <v>1</v>
      </c>
      <c r="M173" s="11">
        <v>3</v>
      </c>
      <c r="N173" s="5">
        <f t="shared" si="121"/>
        <v>1</v>
      </c>
      <c r="O173" s="5">
        <f t="shared" si="122"/>
        <v>1.7320508075688772</v>
      </c>
      <c r="P173" s="5">
        <f t="shared" si="123"/>
        <v>1.7320508075688772</v>
      </c>
      <c r="Q173" s="12">
        <v>1</v>
      </c>
      <c r="R173" s="5">
        <v>0</v>
      </c>
      <c r="S173" s="5">
        <f t="shared" si="124"/>
        <v>0</v>
      </c>
      <c r="T173" s="11">
        <v>1</v>
      </c>
      <c r="U173" s="5">
        <f t="shared" si="125"/>
        <v>1</v>
      </c>
      <c r="V173" s="5">
        <f t="shared" si="126"/>
        <v>1</v>
      </c>
      <c r="W173" s="5">
        <f t="shared" si="127"/>
        <v>1</v>
      </c>
      <c r="X173" s="5">
        <f t="shared" si="128"/>
        <v>3.7320508075688772</v>
      </c>
      <c r="Y173" s="5">
        <f t="shared" si="129"/>
        <v>1</v>
      </c>
      <c r="Z173" s="5">
        <f t="shared" si="130"/>
        <v>1</v>
      </c>
      <c r="AA173" s="5">
        <f t="shared" si="115"/>
        <v>5</v>
      </c>
      <c r="AB173" s="5">
        <f t="shared" si="131"/>
        <v>-6</v>
      </c>
      <c r="AC173" s="5">
        <f t="shared" si="132"/>
        <v>-1</v>
      </c>
      <c r="AD173" s="5">
        <f t="shared" si="133"/>
        <v>-4</v>
      </c>
      <c r="AE173" s="5">
        <f t="shared" si="134"/>
        <v>-1</v>
      </c>
      <c r="AF173" s="5">
        <f t="shared" si="135"/>
        <v>1</v>
      </c>
      <c r="AG173" s="5">
        <f t="shared" si="136"/>
        <v>-2</v>
      </c>
      <c r="AH173" s="5">
        <f t="shared" si="137"/>
        <v>1</v>
      </c>
    </row>
    <row r="174" spans="1:34" x14ac:dyDescent="0.3">
      <c r="A174" s="5">
        <v>5</v>
      </c>
      <c r="B174" s="12">
        <v>0</v>
      </c>
      <c r="C174" s="5">
        <v>0</v>
      </c>
      <c r="D174" s="5">
        <f t="shared" si="116"/>
        <v>1</v>
      </c>
      <c r="E174" s="11">
        <v>4</v>
      </c>
      <c r="F174" s="5">
        <f t="shared" si="117"/>
        <v>1</v>
      </c>
      <c r="G174" s="5">
        <f t="shared" si="118"/>
        <v>2</v>
      </c>
      <c r="H174" s="5">
        <f t="shared" si="119"/>
        <v>2</v>
      </c>
      <c r="I174" s="1">
        <v>1</v>
      </c>
      <c r="J174" s="12">
        <v>0</v>
      </c>
      <c r="K174" s="5">
        <v>0</v>
      </c>
      <c r="L174" s="5">
        <f t="shared" si="120"/>
        <v>1</v>
      </c>
      <c r="M174" s="11">
        <v>4</v>
      </c>
      <c r="N174" s="5">
        <f t="shared" si="121"/>
        <v>1</v>
      </c>
      <c r="O174" s="5">
        <f t="shared" si="122"/>
        <v>2</v>
      </c>
      <c r="P174" s="5">
        <f t="shared" si="123"/>
        <v>2</v>
      </c>
      <c r="Q174" s="12">
        <v>1</v>
      </c>
      <c r="R174" s="5">
        <v>0</v>
      </c>
      <c r="S174" s="5">
        <f t="shared" si="124"/>
        <v>0</v>
      </c>
      <c r="T174" s="11">
        <v>1</v>
      </c>
      <c r="U174" s="5">
        <f t="shared" si="125"/>
        <v>1</v>
      </c>
      <c r="V174" s="5">
        <f t="shared" si="126"/>
        <v>1</v>
      </c>
      <c r="W174" s="5">
        <f t="shared" si="127"/>
        <v>1</v>
      </c>
      <c r="X174" s="5">
        <f t="shared" si="128"/>
        <v>5</v>
      </c>
      <c r="Y174" s="5">
        <f t="shared" si="129"/>
        <v>1</v>
      </c>
      <c r="Z174" s="5">
        <f t="shared" si="130"/>
        <v>1</v>
      </c>
      <c r="AA174" s="5">
        <f t="shared" si="115"/>
        <v>5</v>
      </c>
      <c r="AB174" s="5">
        <f t="shared" si="131"/>
        <v>-6</v>
      </c>
      <c r="AC174" s="5">
        <f t="shared" si="132"/>
        <v>-3.5</v>
      </c>
      <c r="AD174" s="5">
        <f t="shared" si="133"/>
        <v>-3.5</v>
      </c>
      <c r="AE174" s="5">
        <f t="shared" si="134"/>
        <v>1</v>
      </c>
      <c r="AF174" s="5">
        <f t="shared" si="135"/>
        <v>-1.5</v>
      </c>
      <c r="AG174" s="5">
        <f t="shared" si="136"/>
        <v>-1.5</v>
      </c>
      <c r="AH174" s="5">
        <f t="shared" si="137"/>
        <v>3</v>
      </c>
    </row>
    <row r="175" spans="1:34" x14ac:dyDescent="0.3">
      <c r="A175" s="5">
        <v>5</v>
      </c>
      <c r="B175" s="12">
        <v>0</v>
      </c>
      <c r="C175" s="5">
        <v>0</v>
      </c>
      <c r="D175" s="5">
        <f t="shared" si="116"/>
        <v>1</v>
      </c>
      <c r="E175" s="11">
        <v>1</v>
      </c>
      <c r="F175" s="5">
        <f t="shared" si="117"/>
        <v>1</v>
      </c>
      <c r="G175" s="5">
        <f t="shared" si="118"/>
        <v>1</v>
      </c>
      <c r="H175" s="5">
        <f t="shared" si="119"/>
        <v>1</v>
      </c>
      <c r="I175" s="1">
        <v>1</v>
      </c>
      <c r="J175" s="12">
        <v>0</v>
      </c>
      <c r="K175" s="5">
        <v>0</v>
      </c>
      <c r="L175" s="5">
        <f t="shared" si="120"/>
        <v>1</v>
      </c>
      <c r="M175" s="11">
        <v>7</v>
      </c>
      <c r="N175" s="5">
        <f t="shared" si="121"/>
        <v>1</v>
      </c>
      <c r="O175" s="5">
        <f t="shared" si="122"/>
        <v>2.6457513110645907</v>
      </c>
      <c r="P175" s="5">
        <f t="shared" si="123"/>
        <v>2.6457513110645907</v>
      </c>
      <c r="Q175" s="12">
        <v>1</v>
      </c>
      <c r="R175" s="5">
        <v>0</v>
      </c>
      <c r="S175" s="5">
        <f t="shared" si="124"/>
        <v>0</v>
      </c>
      <c r="T175" s="11">
        <v>1</v>
      </c>
      <c r="U175" s="5">
        <f t="shared" si="125"/>
        <v>1</v>
      </c>
      <c r="V175" s="5">
        <f t="shared" si="126"/>
        <v>1</v>
      </c>
      <c r="W175" s="5">
        <f t="shared" si="127"/>
        <v>1</v>
      </c>
      <c r="X175" s="5">
        <f t="shared" si="128"/>
        <v>4.6457513110645907</v>
      </c>
      <c r="Y175" s="5">
        <f t="shared" si="129"/>
        <v>1</v>
      </c>
      <c r="Z175" s="5">
        <f t="shared" si="130"/>
        <v>1</v>
      </c>
      <c r="AA175" s="5">
        <f t="shared" si="115"/>
        <v>5</v>
      </c>
      <c r="AB175" s="5">
        <f t="shared" si="131"/>
        <v>-6</v>
      </c>
      <c r="AC175" s="5">
        <f t="shared" si="132"/>
        <v>1</v>
      </c>
      <c r="AD175" s="5">
        <f t="shared" si="133"/>
        <v>-8</v>
      </c>
      <c r="AE175" s="5">
        <f t="shared" si="134"/>
        <v>1</v>
      </c>
      <c r="AF175" s="5">
        <f t="shared" si="135"/>
        <v>3</v>
      </c>
      <c r="AG175" s="5">
        <f t="shared" si="136"/>
        <v>-6</v>
      </c>
      <c r="AH175" s="5">
        <f t="shared" si="137"/>
        <v>3</v>
      </c>
    </row>
    <row r="176" spans="1:34" x14ac:dyDescent="0.3">
      <c r="A176" s="5">
        <v>4</v>
      </c>
      <c r="B176" s="12">
        <v>0</v>
      </c>
      <c r="C176" s="5">
        <v>0</v>
      </c>
      <c r="D176" s="5">
        <f t="shared" si="116"/>
        <v>1</v>
      </c>
      <c r="E176" s="11">
        <v>2</v>
      </c>
      <c r="F176" s="5">
        <f t="shared" si="117"/>
        <v>1</v>
      </c>
      <c r="G176" s="5">
        <f t="shared" si="118"/>
        <v>1.4142135623730951</v>
      </c>
      <c r="H176" s="5">
        <f t="shared" si="119"/>
        <v>1.4142135623730951</v>
      </c>
      <c r="I176" s="1">
        <v>0</v>
      </c>
      <c r="J176" s="12">
        <v>0</v>
      </c>
      <c r="K176" s="5">
        <v>0</v>
      </c>
      <c r="L176" s="5">
        <f t="shared" si="120"/>
        <v>1</v>
      </c>
      <c r="M176" s="11">
        <v>1</v>
      </c>
      <c r="N176" s="5">
        <f t="shared" si="121"/>
        <v>1</v>
      </c>
      <c r="O176" s="5">
        <f t="shared" si="122"/>
        <v>1</v>
      </c>
      <c r="P176" s="5">
        <f t="shared" si="123"/>
        <v>1</v>
      </c>
      <c r="Q176" s="12">
        <v>0</v>
      </c>
      <c r="R176" s="5">
        <v>1</v>
      </c>
      <c r="S176" s="5">
        <f t="shared" si="124"/>
        <v>0</v>
      </c>
      <c r="T176" s="11">
        <v>0</v>
      </c>
      <c r="U176" s="5">
        <f t="shared" si="125"/>
        <v>0</v>
      </c>
      <c r="V176" s="5">
        <f t="shared" si="126"/>
        <v>0</v>
      </c>
      <c r="W176" s="5">
        <f t="shared" si="127"/>
        <v>0</v>
      </c>
      <c r="X176" s="5">
        <f t="shared" si="128"/>
        <v>2.4142135623730949</v>
      </c>
      <c r="Y176" s="5">
        <f t="shared" si="129"/>
        <v>1</v>
      </c>
      <c r="Z176" s="5">
        <f t="shared" si="130"/>
        <v>0</v>
      </c>
      <c r="AA176" s="5">
        <f t="shared" si="115"/>
        <v>4</v>
      </c>
      <c r="AB176" s="5">
        <f t="shared" si="131"/>
        <v>-6</v>
      </c>
      <c r="AC176" s="5">
        <f t="shared" si="132"/>
        <v>-3.5</v>
      </c>
      <c r="AD176" s="5">
        <f t="shared" si="133"/>
        <v>-2</v>
      </c>
      <c r="AE176" s="5">
        <f t="shared" si="134"/>
        <v>-0.5</v>
      </c>
      <c r="AF176" s="5">
        <f t="shared" si="135"/>
        <v>-1.5</v>
      </c>
      <c r="AG176" s="5">
        <f t="shared" si="136"/>
        <v>0</v>
      </c>
      <c r="AH176" s="5">
        <f t="shared" si="137"/>
        <v>1.5</v>
      </c>
    </row>
    <row r="177" spans="1:34" x14ac:dyDescent="0.3">
      <c r="A177" s="5">
        <v>4</v>
      </c>
      <c r="B177" s="12">
        <v>0</v>
      </c>
      <c r="C177" s="5">
        <v>0</v>
      </c>
      <c r="D177" s="5">
        <f t="shared" si="116"/>
        <v>1</v>
      </c>
      <c r="E177" s="11">
        <v>2</v>
      </c>
      <c r="F177" s="5">
        <f t="shared" si="117"/>
        <v>1</v>
      </c>
      <c r="G177" s="5">
        <f t="shared" si="118"/>
        <v>1.4142135623730951</v>
      </c>
      <c r="H177" s="5">
        <f t="shared" si="119"/>
        <v>1.4142135623730951</v>
      </c>
      <c r="I177" s="1">
        <v>0</v>
      </c>
      <c r="J177" s="12">
        <v>0</v>
      </c>
      <c r="K177" s="5">
        <v>0</v>
      </c>
      <c r="L177" s="5">
        <f t="shared" si="120"/>
        <v>1</v>
      </c>
      <c r="M177" s="11">
        <v>1</v>
      </c>
      <c r="N177" s="5">
        <f t="shared" si="121"/>
        <v>1</v>
      </c>
      <c r="O177" s="5">
        <f t="shared" si="122"/>
        <v>1</v>
      </c>
      <c r="P177" s="5">
        <f t="shared" si="123"/>
        <v>1</v>
      </c>
      <c r="Q177" s="12">
        <v>0</v>
      </c>
      <c r="R177" s="5">
        <v>1</v>
      </c>
      <c r="S177" s="5">
        <f t="shared" si="124"/>
        <v>0</v>
      </c>
      <c r="T177" s="11">
        <v>0</v>
      </c>
      <c r="U177" s="5">
        <f t="shared" si="125"/>
        <v>0</v>
      </c>
      <c r="V177" s="5">
        <f t="shared" si="126"/>
        <v>0</v>
      </c>
      <c r="W177" s="5">
        <f t="shared" si="127"/>
        <v>0</v>
      </c>
      <c r="X177" s="5">
        <f t="shared" si="128"/>
        <v>2.4142135623730949</v>
      </c>
      <c r="Y177" s="5">
        <f t="shared" si="129"/>
        <v>1</v>
      </c>
      <c r="Z177" s="5">
        <f t="shared" si="130"/>
        <v>0</v>
      </c>
      <c r="AA177" s="5">
        <f t="shared" si="115"/>
        <v>4</v>
      </c>
      <c r="AB177" s="5">
        <f t="shared" si="131"/>
        <v>-6</v>
      </c>
      <c r="AC177" s="5">
        <f t="shared" si="132"/>
        <v>-3.5</v>
      </c>
      <c r="AD177" s="5">
        <f t="shared" si="133"/>
        <v>-2</v>
      </c>
      <c r="AE177" s="5">
        <f t="shared" si="134"/>
        <v>-0.5</v>
      </c>
      <c r="AF177" s="5">
        <f t="shared" si="135"/>
        <v>-1.5</v>
      </c>
      <c r="AG177" s="5">
        <f t="shared" si="136"/>
        <v>0</v>
      </c>
      <c r="AH177" s="5">
        <f t="shared" si="137"/>
        <v>1.5</v>
      </c>
    </row>
    <row r="178" spans="1:34" x14ac:dyDescent="0.3">
      <c r="A178" s="5">
        <v>4</v>
      </c>
      <c r="B178" s="12">
        <v>0</v>
      </c>
      <c r="C178" s="5">
        <v>0</v>
      </c>
      <c r="D178" s="5">
        <f t="shared" si="116"/>
        <v>1</v>
      </c>
      <c r="E178" s="11">
        <v>2</v>
      </c>
      <c r="F178" s="5">
        <f t="shared" si="117"/>
        <v>1</v>
      </c>
      <c r="G178" s="5">
        <f t="shared" si="118"/>
        <v>1.4142135623730951</v>
      </c>
      <c r="H178" s="5">
        <f t="shared" si="119"/>
        <v>1.4142135623730951</v>
      </c>
      <c r="I178" s="1">
        <v>0</v>
      </c>
      <c r="J178" s="12">
        <v>0</v>
      </c>
      <c r="K178" s="5">
        <v>0</v>
      </c>
      <c r="L178" s="5">
        <f t="shared" si="120"/>
        <v>1</v>
      </c>
      <c r="M178" s="11">
        <v>2</v>
      </c>
      <c r="N178" s="5">
        <f t="shared" si="121"/>
        <v>1</v>
      </c>
      <c r="O178" s="5">
        <f t="shared" si="122"/>
        <v>1.4142135623730951</v>
      </c>
      <c r="P178" s="5">
        <f t="shared" si="123"/>
        <v>1.4142135623730951</v>
      </c>
      <c r="Q178" s="12">
        <v>0</v>
      </c>
      <c r="R178" s="5">
        <v>1</v>
      </c>
      <c r="S178" s="5">
        <f t="shared" si="124"/>
        <v>0</v>
      </c>
      <c r="T178" s="11">
        <v>0</v>
      </c>
      <c r="U178" s="5">
        <f t="shared" si="125"/>
        <v>0</v>
      </c>
      <c r="V178" s="5">
        <f t="shared" si="126"/>
        <v>0</v>
      </c>
      <c r="W178" s="5">
        <f t="shared" si="127"/>
        <v>0</v>
      </c>
      <c r="X178" s="5">
        <f t="shared" si="128"/>
        <v>2.8284271247461903</v>
      </c>
      <c r="Y178" s="5">
        <f t="shared" si="129"/>
        <v>1</v>
      </c>
      <c r="Z178" s="5">
        <f t="shared" si="130"/>
        <v>0</v>
      </c>
      <c r="AA178" s="5">
        <f t="shared" si="115"/>
        <v>4</v>
      </c>
      <c r="AB178" s="5">
        <f t="shared" si="131"/>
        <v>-6</v>
      </c>
      <c r="AC178" s="5">
        <f t="shared" si="132"/>
        <v>-3</v>
      </c>
      <c r="AD178" s="5">
        <f t="shared" si="133"/>
        <v>-3</v>
      </c>
      <c r="AE178" s="5">
        <f t="shared" si="134"/>
        <v>0</v>
      </c>
      <c r="AF178" s="5">
        <f t="shared" si="135"/>
        <v>-1</v>
      </c>
      <c r="AG178" s="5">
        <f t="shared" si="136"/>
        <v>-1</v>
      </c>
      <c r="AH178" s="5">
        <f t="shared" si="137"/>
        <v>2</v>
      </c>
    </row>
    <row r="179" spans="1:34" x14ac:dyDescent="0.3">
      <c r="A179" s="5">
        <v>4</v>
      </c>
      <c r="B179" s="12">
        <v>0</v>
      </c>
      <c r="C179" s="5">
        <v>0</v>
      </c>
      <c r="D179" s="5">
        <f t="shared" si="116"/>
        <v>1</v>
      </c>
      <c r="E179" s="11">
        <v>1</v>
      </c>
      <c r="F179" s="5">
        <f t="shared" si="117"/>
        <v>1</v>
      </c>
      <c r="G179" s="5">
        <f t="shared" si="118"/>
        <v>1</v>
      </c>
      <c r="H179" s="5">
        <f t="shared" si="119"/>
        <v>1</v>
      </c>
      <c r="I179" s="1">
        <v>0</v>
      </c>
      <c r="J179" s="12">
        <v>0</v>
      </c>
      <c r="K179" s="5">
        <v>0</v>
      </c>
      <c r="L179" s="5">
        <f t="shared" si="120"/>
        <v>1</v>
      </c>
      <c r="M179" s="11">
        <v>2</v>
      </c>
      <c r="N179" s="5">
        <f t="shared" si="121"/>
        <v>1</v>
      </c>
      <c r="O179" s="5">
        <f t="shared" si="122"/>
        <v>1.4142135623730951</v>
      </c>
      <c r="P179" s="5">
        <f t="shared" si="123"/>
        <v>1.4142135623730951</v>
      </c>
      <c r="Q179" s="12">
        <v>0</v>
      </c>
      <c r="R179" s="5">
        <v>1</v>
      </c>
      <c r="S179" s="5">
        <f t="shared" si="124"/>
        <v>0</v>
      </c>
      <c r="T179" s="11">
        <v>1</v>
      </c>
      <c r="U179" s="5">
        <f t="shared" si="125"/>
        <v>1</v>
      </c>
      <c r="V179" s="5">
        <f t="shared" si="126"/>
        <v>1</v>
      </c>
      <c r="W179" s="5">
        <f t="shared" si="127"/>
        <v>1</v>
      </c>
      <c r="X179" s="5">
        <f t="shared" si="128"/>
        <v>3.4142135623730949</v>
      </c>
      <c r="Y179" s="5">
        <f t="shared" si="129"/>
        <v>1</v>
      </c>
      <c r="Z179" s="5">
        <f t="shared" si="130"/>
        <v>0</v>
      </c>
      <c r="AA179" s="5">
        <f t="shared" ref="AA179:AA201" si="138">A179</f>
        <v>4</v>
      </c>
      <c r="AB179" s="5">
        <f t="shared" si="131"/>
        <v>-6</v>
      </c>
      <c r="AC179" s="5">
        <f t="shared" si="132"/>
        <v>-1.5</v>
      </c>
      <c r="AD179" s="5">
        <f t="shared" si="133"/>
        <v>-3</v>
      </c>
      <c r="AE179" s="5">
        <f t="shared" si="134"/>
        <v>-1.5</v>
      </c>
      <c r="AF179" s="5">
        <f t="shared" si="135"/>
        <v>0.5</v>
      </c>
      <c r="AG179" s="5">
        <f t="shared" si="136"/>
        <v>-1</v>
      </c>
      <c r="AH179" s="5">
        <f t="shared" si="137"/>
        <v>0.5</v>
      </c>
    </row>
    <row r="180" spans="1:34" x14ac:dyDescent="0.3">
      <c r="A180" s="5">
        <v>4</v>
      </c>
      <c r="B180" s="12">
        <v>0</v>
      </c>
      <c r="C180" s="5">
        <v>0</v>
      </c>
      <c r="D180" s="5">
        <f t="shared" si="116"/>
        <v>1</v>
      </c>
      <c r="E180" s="11">
        <v>0</v>
      </c>
      <c r="F180" s="5">
        <f t="shared" si="117"/>
        <v>0</v>
      </c>
      <c r="G180" s="5">
        <f t="shared" si="118"/>
        <v>0</v>
      </c>
      <c r="H180" s="5">
        <f t="shared" si="119"/>
        <v>0</v>
      </c>
      <c r="I180" s="1">
        <v>1</v>
      </c>
      <c r="J180" s="12">
        <v>0</v>
      </c>
      <c r="K180" s="5">
        <v>0</v>
      </c>
      <c r="L180" s="5">
        <f t="shared" si="120"/>
        <v>1</v>
      </c>
      <c r="M180" s="11">
        <v>1</v>
      </c>
      <c r="N180" s="5">
        <f t="shared" si="121"/>
        <v>1</v>
      </c>
      <c r="O180" s="5">
        <f t="shared" si="122"/>
        <v>1</v>
      </c>
      <c r="P180" s="5">
        <f t="shared" si="123"/>
        <v>1</v>
      </c>
      <c r="Q180" s="12">
        <v>1</v>
      </c>
      <c r="R180" s="5">
        <v>0</v>
      </c>
      <c r="S180" s="5">
        <f t="shared" si="124"/>
        <v>0</v>
      </c>
      <c r="T180" s="11">
        <v>-6</v>
      </c>
      <c r="U180" s="5">
        <f t="shared" si="125"/>
        <v>-1</v>
      </c>
      <c r="V180" s="5">
        <f t="shared" si="126"/>
        <v>2.4494897427831779</v>
      </c>
      <c r="W180" s="5">
        <f t="shared" si="127"/>
        <v>-2.4494897427831779</v>
      </c>
      <c r="X180" s="5">
        <f t="shared" si="128"/>
        <v>-1.4494897427831779</v>
      </c>
      <c r="Y180" s="5">
        <f t="shared" si="129"/>
        <v>0</v>
      </c>
      <c r="Z180" s="5">
        <f t="shared" si="130"/>
        <v>1</v>
      </c>
      <c r="AA180" s="5">
        <f t="shared" si="138"/>
        <v>4</v>
      </c>
      <c r="AB180" s="5">
        <f t="shared" si="131"/>
        <v>-10</v>
      </c>
      <c r="AC180" s="5">
        <f t="shared" si="132"/>
        <v>-4.5</v>
      </c>
      <c r="AD180" s="5">
        <f t="shared" si="133"/>
        <v>-6</v>
      </c>
      <c r="AE180" s="5">
        <f t="shared" si="134"/>
        <v>0.5</v>
      </c>
      <c r="AF180" s="5">
        <f t="shared" si="135"/>
        <v>3.5</v>
      </c>
      <c r="AG180" s="5">
        <f t="shared" si="136"/>
        <v>2</v>
      </c>
      <c r="AH180" s="5">
        <f t="shared" si="137"/>
        <v>-5.5</v>
      </c>
    </row>
    <row r="181" spans="1:34" x14ac:dyDescent="0.3">
      <c r="A181" s="5">
        <v>4</v>
      </c>
      <c r="B181" s="12">
        <v>0</v>
      </c>
      <c r="C181" s="5">
        <v>0</v>
      </c>
      <c r="D181" s="5">
        <f t="shared" si="116"/>
        <v>1</v>
      </c>
      <c r="E181" s="11">
        <v>2</v>
      </c>
      <c r="F181" s="5">
        <f t="shared" si="117"/>
        <v>1</v>
      </c>
      <c r="G181" s="5">
        <f t="shared" si="118"/>
        <v>1.4142135623730951</v>
      </c>
      <c r="H181" s="5">
        <f t="shared" si="119"/>
        <v>1.4142135623730951</v>
      </c>
      <c r="I181" s="1">
        <v>1</v>
      </c>
      <c r="J181" s="12">
        <v>0</v>
      </c>
      <c r="K181" s="5">
        <v>0</v>
      </c>
      <c r="L181" s="5">
        <f t="shared" si="120"/>
        <v>1</v>
      </c>
      <c r="M181" s="11">
        <v>1</v>
      </c>
      <c r="N181" s="5">
        <f t="shared" si="121"/>
        <v>1</v>
      </c>
      <c r="O181" s="5">
        <f t="shared" si="122"/>
        <v>1</v>
      </c>
      <c r="P181" s="5">
        <f t="shared" si="123"/>
        <v>1</v>
      </c>
      <c r="Q181" s="12">
        <v>1</v>
      </c>
      <c r="R181" s="5">
        <v>0</v>
      </c>
      <c r="S181" s="5">
        <f t="shared" si="124"/>
        <v>0</v>
      </c>
      <c r="T181" s="11">
        <v>-5</v>
      </c>
      <c r="U181" s="5">
        <f t="shared" si="125"/>
        <v>-1</v>
      </c>
      <c r="V181" s="5">
        <f t="shared" si="126"/>
        <v>2.2360679774997898</v>
      </c>
      <c r="W181" s="5">
        <f t="shared" si="127"/>
        <v>-2.2360679774997898</v>
      </c>
      <c r="X181" s="5">
        <f t="shared" si="128"/>
        <v>0.17814558487330534</v>
      </c>
      <c r="Y181" s="5">
        <f t="shared" si="129"/>
        <v>1</v>
      </c>
      <c r="Z181" s="5">
        <f t="shared" si="130"/>
        <v>1</v>
      </c>
      <c r="AA181" s="5">
        <f t="shared" si="138"/>
        <v>4</v>
      </c>
      <c r="AB181" s="5">
        <f t="shared" si="131"/>
        <v>-6</v>
      </c>
      <c r="AC181" s="5">
        <f t="shared" si="132"/>
        <v>-1</v>
      </c>
      <c r="AD181" s="5">
        <f t="shared" si="133"/>
        <v>0.5</v>
      </c>
      <c r="AE181" s="5">
        <f t="shared" si="134"/>
        <v>-5.5</v>
      </c>
      <c r="AF181" s="5">
        <f t="shared" si="135"/>
        <v>1</v>
      </c>
      <c r="AG181" s="5">
        <f t="shared" si="136"/>
        <v>2.5</v>
      </c>
      <c r="AH181" s="5">
        <f t="shared" si="137"/>
        <v>-3.5</v>
      </c>
    </row>
    <row r="182" spans="1:34" x14ac:dyDescent="0.3">
      <c r="A182" s="5">
        <v>4</v>
      </c>
      <c r="B182" s="12">
        <v>0</v>
      </c>
      <c r="C182" s="5">
        <v>0</v>
      </c>
      <c r="D182" s="5">
        <f t="shared" si="116"/>
        <v>1</v>
      </c>
      <c r="E182" s="11">
        <v>2</v>
      </c>
      <c r="F182" s="5">
        <f t="shared" si="117"/>
        <v>1</v>
      </c>
      <c r="G182" s="5">
        <f t="shared" si="118"/>
        <v>1.4142135623730951</v>
      </c>
      <c r="H182" s="5">
        <f t="shared" si="119"/>
        <v>1.4142135623730951</v>
      </c>
      <c r="I182" s="1">
        <v>1</v>
      </c>
      <c r="J182" s="12">
        <v>0</v>
      </c>
      <c r="K182" s="5">
        <v>0</v>
      </c>
      <c r="L182" s="5">
        <f t="shared" si="120"/>
        <v>1</v>
      </c>
      <c r="M182" s="11">
        <v>2</v>
      </c>
      <c r="N182" s="5">
        <f t="shared" si="121"/>
        <v>1</v>
      </c>
      <c r="O182" s="5">
        <f t="shared" si="122"/>
        <v>1.4142135623730951</v>
      </c>
      <c r="P182" s="5">
        <f t="shared" si="123"/>
        <v>1.4142135623730951</v>
      </c>
      <c r="Q182" s="12">
        <v>1</v>
      </c>
      <c r="R182" s="5">
        <v>0</v>
      </c>
      <c r="S182" s="5">
        <f t="shared" si="124"/>
        <v>0</v>
      </c>
      <c r="T182" s="11">
        <v>-7</v>
      </c>
      <c r="U182" s="5">
        <f t="shared" si="125"/>
        <v>-1</v>
      </c>
      <c r="V182" s="5">
        <f t="shared" si="126"/>
        <v>2.6457513110645907</v>
      </c>
      <c r="W182" s="5">
        <f t="shared" si="127"/>
        <v>-2.6457513110645907</v>
      </c>
      <c r="X182" s="5">
        <f t="shared" si="128"/>
        <v>0.18267581368159957</v>
      </c>
      <c r="Y182" s="5">
        <f t="shared" si="129"/>
        <v>1</v>
      </c>
      <c r="Z182" s="5">
        <f t="shared" si="130"/>
        <v>1</v>
      </c>
      <c r="AA182" s="5">
        <f t="shared" si="138"/>
        <v>4</v>
      </c>
      <c r="AB182" s="5">
        <f t="shared" si="131"/>
        <v>-6</v>
      </c>
      <c r="AC182" s="5">
        <f t="shared" si="132"/>
        <v>0.5</v>
      </c>
      <c r="AD182" s="5">
        <f t="shared" si="133"/>
        <v>0.5</v>
      </c>
      <c r="AE182" s="5">
        <f t="shared" si="134"/>
        <v>-7</v>
      </c>
      <c r="AF182" s="5">
        <f t="shared" si="135"/>
        <v>2.5</v>
      </c>
      <c r="AG182" s="5">
        <f t="shared" si="136"/>
        <v>2.5</v>
      </c>
      <c r="AH182" s="5">
        <f t="shared" si="137"/>
        <v>-5</v>
      </c>
    </row>
    <row r="183" spans="1:34" x14ac:dyDescent="0.3">
      <c r="A183" s="5">
        <v>4</v>
      </c>
      <c r="B183" s="12">
        <v>0</v>
      </c>
      <c r="C183" s="5">
        <v>0</v>
      </c>
      <c r="D183" s="5">
        <f t="shared" si="116"/>
        <v>1</v>
      </c>
      <c r="E183" s="11">
        <v>2</v>
      </c>
      <c r="F183" s="5">
        <f t="shared" si="117"/>
        <v>1</v>
      </c>
      <c r="G183" s="5">
        <f t="shared" si="118"/>
        <v>1.4142135623730951</v>
      </c>
      <c r="H183" s="5">
        <f t="shared" si="119"/>
        <v>1.4142135623730951</v>
      </c>
      <c r="I183" s="1">
        <v>1</v>
      </c>
      <c r="J183" s="12">
        <v>0</v>
      </c>
      <c r="K183" s="5">
        <v>0</v>
      </c>
      <c r="L183" s="5">
        <f t="shared" si="120"/>
        <v>1</v>
      </c>
      <c r="M183" s="11">
        <v>2</v>
      </c>
      <c r="N183" s="5">
        <f t="shared" si="121"/>
        <v>1</v>
      </c>
      <c r="O183" s="5">
        <f t="shared" si="122"/>
        <v>1.4142135623730951</v>
      </c>
      <c r="P183" s="5">
        <f t="shared" si="123"/>
        <v>1.4142135623730951</v>
      </c>
      <c r="Q183" s="12">
        <v>1</v>
      </c>
      <c r="R183" s="5">
        <v>0</v>
      </c>
      <c r="S183" s="5">
        <f t="shared" si="124"/>
        <v>0</v>
      </c>
      <c r="T183" s="11">
        <v>-6</v>
      </c>
      <c r="U183" s="5">
        <f t="shared" si="125"/>
        <v>-1</v>
      </c>
      <c r="V183" s="5">
        <f t="shared" si="126"/>
        <v>2.4494897427831779</v>
      </c>
      <c r="W183" s="5">
        <f t="shared" si="127"/>
        <v>-2.4494897427831779</v>
      </c>
      <c r="X183" s="5">
        <f t="shared" si="128"/>
        <v>0.37893738196301241</v>
      </c>
      <c r="Y183" s="5">
        <f t="shared" si="129"/>
        <v>1</v>
      </c>
      <c r="Z183" s="5">
        <f t="shared" si="130"/>
        <v>1</v>
      </c>
      <c r="AA183" s="5">
        <f t="shared" si="138"/>
        <v>4</v>
      </c>
      <c r="AB183" s="5">
        <f t="shared" si="131"/>
        <v>-6</v>
      </c>
      <c r="AC183" s="5">
        <f t="shared" si="132"/>
        <v>0</v>
      </c>
      <c r="AD183" s="5">
        <f t="shared" si="133"/>
        <v>0</v>
      </c>
      <c r="AE183" s="5">
        <f t="shared" si="134"/>
        <v>-6</v>
      </c>
      <c r="AF183" s="5">
        <f t="shared" si="135"/>
        <v>2</v>
      </c>
      <c r="AG183" s="5">
        <f t="shared" si="136"/>
        <v>2</v>
      </c>
      <c r="AH183" s="5">
        <f t="shared" si="137"/>
        <v>-4</v>
      </c>
    </row>
    <row r="184" spans="1:34" x14ac:dyDescent="0.3">
      <c r="A184" s="5">
        <v>3</v>
      </c>
      <c r="B184" s="12">
        <v>0</v>
      </c>
      <c r="C184" s="5">
        <v>0</v>
      </c>
      <c r="D184" s="5">
        <f t="shared" si="116"/>
        <v>1</v>
      </c>
      <c r="E184" s="11">
        <v>3</v>
      </c>
      <c r="F184" s="5">
        <f t="shared" si="117"/>
        <v>1</v>
      </c>
      <c r="G184" s="5">
        <f t="shared" si="118"/>
        <v>1.7320508075688772</v>
      </c>
      <c r="H184" s="5">
        <f t="shared" si="119"/>
        <v>1.7320508075688772</v>
      </c>
      <c r="I184" s="1">
        <v>0</v>
      </c>
      <c r="J184" s="12">
        <v>0</v>
      </c>
      <c r="K184" s="5">
        <v>0</v>
      </c>
      <c r="L184" s="5">
        <f t="shared" si="120"/>
        <v>1</v>
      </c>
      <c r="M184" s="11">
        <v>1</v>
      </c>
      <c r="N184" s="5">
        <f t="shared" si="121"/>
        <v>1</v>
      </c>
      <c r="O184" s="5">
        <f t="shared" si="122"/>
        <v>1</v>
      </c>
      <c r="P184" s="5">
        <f t="shared" si="123"/>
        <v>1</v>
      </c>
      <c r="Q184" s="12">
        <v>0</v>
      </c>
      <c r="R184" s="5">
        <v>1</v>
      </c>
      <c r="S184" s="5">
        <f t="shared" si="124"/>
        <v>0</v>
      </c>
      <c r="T184" s="11">
        <v>-1</v>
      </c>
      <c r="U184" s="5">
        <f t="shared" si="125"/>
        <v>-1</v>
      </c>
      <c r="V184" s="5">
        <f t="shared" si="126"/>
        <v>1</v>
      </c>
      <c r="W184" s="5">
        <f t="shared" si="127"/>
        <v>-1</v>
      </c>
      <c r="X184" s="5">
        <f t="shared" si="128"/>
        <v>1.7320508075688772</v>
      </c>
      <c r="Y184" s="5">
        <f t="shared" si="129"/>
        <v>1</v>
      </c>
      <c r="Z184" s="5">
        <f t="shared" si="130"/>
        <v>0</v>
      </c>
      <c r="AA184" s="5">
        <f t="shared" si="138"/>
        <v>3</v>
      </c>
      <c r="AB184" s="5">
        <f t="shared" si="131"/>
        <v>-6</v>
      </c>
      <c r="AC184" s="5">
        <f t="shared" si="132"/>
        <v>-4</v>
      </c>
      <c r="AD184" s="5">
        <f t="shared" si="133"/>
        <v>-1</v>
      </c>
      <c r="AE184" s="5">
        <f t="shared" si="134"/>
        <v>-1</v>
      </c>
      <c r="AF184" s="5">
        <f t="shared" si="135"/>
        <v>-2</v>
      </c>
      <c r="AG184" s="5">
        <f t="shared" si="136"/>
        <v>1</v>
      </c>
      <c r="AH184" s="5">
        <f t="shared" si="137"/>
        <v>1</v>
      </c>
    </row>
    <row r="185" spans="1:34" x14ac:dyDescent="0.3">
      <c r="A185" s="5">
        <v>3</v>
      </c>
      <c r="B185" s="12">
        <v>0</v>
      </c>
      <c r="C185" s="5">
        <v>0</v>
      </c>
      <c r="D185" s="5">
        <f t="shared" si="116"/>
        <v>1</v>
      </c>
      <c r="E185" s="11">
        <v>3</v>
      </c>
      <c r="F185" s="5">
        <f t="shared" si="117"/>
        <v>1</v>
      </c>
      <c r="G185" s="5">
        <f t="shared" si="118"/>
        <v>1.7320508075688772</v>
      </c>
      <c r="H185" s="5">
        <f t="shared" si="119"/>
        <v>1.7320508075688772</v>
      </c>
      <c r="I185" s="1">
        <v>0</v>
      </c>
      <c r="J185" s="12">
        <v>0</v>
      </c>
      <c r="K185" s="5">
        <v>0</v>
      </c>
      <c r="L185" s="5">
        <f t="shared" si="120"/>
        <v>1</v>
      </c>
      <c r="M185" s="11">
        <v>1</v>
      </c>
      <c r="N185" s="5">
        <f t="shared" si="121"/>
        <v>1</v>
      </c>
      <c r="O185" s="5">
        <f t="shared" si="122"/>
        <v>1</v>
      </c>
      <c r="P185" s="5">
        <f t="shared" si="123"/>
        <v>1</v>
      </c>
      <c r="Q185" s="12">
        <v>0</v>
      </c>
      <c r="R185" s="5">
        <v>1</v>
      </c>
      <c r="S185" s="5">
        <f t="shared" si="124"/>
        <v>0</v>
      </c>
      <c r="T185" s="11">
        <v>-3</v>
      </c>
      <c r="U185" s="5">
        <f t="shared" si="125"/>
        <v>-1</v>
      </c>
      <c r="V185" s="5">
        <f t="shared" si="126"/>
        <v>1.7320508075688772</v>
      </c>
      <c r="W185" s="5">
        <f t="shared" si="127"/>
        <v>-1.7320508075688772</v>
      </c>
      <c r="X185" s="5">
        <f t="shared" si="128"/>
        <v>1</v>
      </c>
      <c r="Y185" s="5">
        <f t="shared" si="129"/>
        <v>1</v>
      </c>
      <c r="Z185" s="5">
        <f t="shared" si="130"/>
        <v>0</v>
      </c>
      <c r="AA185" s="5">
        <f t="shared" si="138"/>
        <v>3</v>
      </c>
      <c r="AB185" s="5">
        <f t="shared" si="131"/>
        <v>-6</v>
      </c>
      <c r="AC185" s="5">
        <f t="shared" si="132"/>
        <v>-3</v>
      </c>
      <c r="AD185" s="5">
        <f t="shared" si="133"/>
        <v>0</v>
      </c>
      <c r="AE185" s="5">
        <f t="shared" si="134"/>
        <v>-3</v>
      </c>
      <c r="AF185" s="5">
        <f t="shared" si="135"/>
        <v>-1</v>
      </c>
      <c r="AG185" s="5">
        <f t="shared" si="136"/>
        <v>2</v>
      </c>
      <c r="AH185" s="5">
        <f t="shared" si="137"/>
        <v>-1</v>
      </c>
    </row>
    <row r="186" spans="1:34" x14ac:dyDescent="0.3">
      <c r="A186" s="5">
        <v>3</v>
      </c>
      <c r="B186" s="12">
        <v>0</v>
      </c>
      <c r="C186" s="5">
        <v>0</v>
      </c>
      <c r="D186" s="5">
        <f t="shared" si="116"/>
        <v>1</v>
      </c>
      <c r="E186" s="11">
        <v>0</v>
      </c>
      <c r="F186" s="5">
        <f t="shared" si="117"/>
        <v>0</v>
      </c>
      <c r="G186" s="5">
        <f t="shared" si="118"/>
        <v>0</v>
      </c>
      <c r="H186" s="5">
        <f t="shared" si="119"/>
        <v>0</v>
      </c>
      <c r="I186" s="1">
        <v>0</v>
      </c>
      <c r="J186" s="12">
        <v>0</v>
      </c>
      <c r="K186" s="5">
        <v>0</v>
      </c>
      <c r="L186" s="5">
        <f t="shared" si="120"/>
        <v>1</v>
      </c>
      <c r="M186" s="11">
        <v>1</v>
      </c>
      <c r="N186" s="5">
        <f t="shared" si="121"/>
        <v>1</v>
      </c>
      <c r="O186" s="5">
        <f t="shared" si="122"/>
        <v>1</v>
      </c>
      <c r="P186" s="5">
        <f t="shared" si="123"/>
        <v>1</v>
      </c>
      <c r="Q186" s="12">
        <v>0</v>
      </c>
      <c r="R186" s="5">
        <v>1</v>
      </c>
      <c r="S186" s="5">
        <f t="shared" si="124"/>
        <v>0</v>
      </c>
      <c r="T186" s="11">
        <v>-6</v>
      </c>
      <c r="U186" s="5">
        <f t="shared" si="125"/>
        <v>-1</v>
      </c>
      <c r="V186" s="5">
        <f t="shared" si="126"/>
        <v>2.4494897427831779</v>
      </c>
      <c r="W186" s="5">
        <f t="shared" si="127"/>
        <v>-2.4494897427831779</v>
      </c>
      <c r="X186" s="5">
        <f t="shared" si="128"/>
        <v>-1.4494897427831779</v>
      </c>
      <c r="Y186" s="5">
        <f t="shared" si="129"/>
        <v>0</v>
      </c>
      <c r="Z186" s="5">
        <f t="shared" si="130"/>
        <v>0</v>
      </c>
      <c r="AA186" s="5">
        <f t="shared" si="138"/>
        <v>3</v>
      </c>
      <c r="AB186" s="5">
        <f t="shared" si="131"/>
        <v>0</v>
      </c>
      <c r="AC186" s="5">
        <f t="shared" si="132"/>
        <v>3.5</v>
      </c>
      <c r="AD186" s="5">
        <f t="shared" si="133"/>
        <v>2</v>
      </c>
      <c r="AE186" s="5">
        <f t="shared" si="134"/>
        <v>-5.5</v>
      </c>
      <c r="AF186" s="5">
        <f t="shared" si="135"/>
        <v>3.5</v>
      </c>
      <c r="AG186" s="5">
        <f t="shared" si="136"/>
        <v>2</v>
      </c>
      <c r="AH186" s="5">
        <f t="shared" si="137"/>
        <v>-5.5</v>
      </c>
    </row>
    <row r="187" spans="1:34" x14ac:dyDescent="0.3">
      <c r="A187" s="5">
        <v>3</v>
      </c>
      <c r="B187" s="12">
        <v>0</v>
      </c>
      <c r="C187" s="5">
        <v>0</v>
      </c>
      <c r="D187" s="5">
        <f t="shared" si="116"/>
        <v>1</v>
      </c>
      <c r="E187" s="11">
        <v>3</v>
      </c>
      <c r="F187" s="5">
        <f t="shared" si="117"/>
        <v>1</v>
      </c>
      <c r="G187" s="5">
        <f t="shared" si="118"/>
        <v>1.7320508075688772</v>
      </c>
      <c r="H187" s="5">
        <f t="shared" si="119"/>
        <v>1.7320508075688772</v>
      </c>
      <c r="I187" s="1">
        <v>0</v>
      </c>
      <c r="J187" s="12">
        <v>0</v>
      </c>
      <c r="K187" s="5">
        <v>0</v>
      </c>
      <c r="L187" s="5">
        <f t="shared" si="120"/>
        <v>1</v>
      </c>
      <c r="M187" s="11">
        <v>0</v>
      </c>
      <c r="N187" s="5">
        <f t="shared" si="121"/>
        <v>0</v>
      </c>
      <c r="O187" s="5">
        <f t="shared" si="122"/>
        <v>0</v>
      </c>
      <c r="P187" s="5">
        <f t="shared" si="123"/>
        <v>0</v>
      </c>
      <c r="Q187" s="12">
        <v>0</v>
      </c>
      <c r="R187" s="5">
        <v>1</v>
      </c>
      <c r="S187" s="5">
        <f t="shared" si="124"/>
        <v>0</v>
      </c>
      <c r="T187" s="11">
        <v>0</v>
      </c>
      <c r="U187" s="5">
        <f t="shared" si="125"/>
        <v>0</v>
      </c>
      <c r="V187" s="5">
        <f t="shared" si="126"/>
        <v>0</v>
      </c>
      <c r="W187" s="5">
        <f t="shared" si="127"/>
        <v>0</v>
      </c>
      <c r="X187" s="5">
        <f t="shared" si="128"/>
        <v>1.7320508075688772</v>
      </c>
      <c r="Y187" s="5">
        <f t="shared" si="129"/>
        <v>1</v>
      </c>
      <c r="Z187" s="5">
        <f t="shared" si="130"/>
        <v>0</v>
      </c>
      <c r="AA187" s="5">
        <f t="shared" si="138"/>
        <v>3</v>
      </c>
      <c r="AB187" s="5">
        <f t="shared" si="131"/>
        <v>-6</v>
      </c>
      <c r="AC187" s="5">
        <f t="shared" si="132"/>
        <v>-5</v>
      </c>
      <c r="AD187" s="5">
        <f t="shared" si="133"/>
        <v>-0.5</v>
      </c>
      <c r="AE187" s="5">
        <f t="shared" si="134"/>
        <v>-0.5</v>
      </c>
      <c r="AF187" s="5">
        <f t="shared" si="135"/>
        <v>-3</v>
      </c>
      <c r="AG187" s="5">
        <f t="shared" si="136"/>
        <v>1.5</v>
      </c>
      <c r="AH187" s="5">
        <f t="shared" si="137"/>
        <v>1.5</v>
      </c>
    </row>
    <row r="188" spans="1:34" x14ac:dyDescent="0.3">
      <c r="A188" s="5">
        <v>3</v>
      </c>
      <c r="B188" s="12">
        <v>0</v>
      </c>
      <c r="C188" s="5">
        <v>0</v>
      </c>
      <c r="D188" s="5">
        <f t="shared" si="116"/>
        <v>1</v>
      </c>
      <c r="E188" s="11">
        <v>3</v>
      </c>
      <c r="F188" s="5">
        <f t="shared" si="117"/>
        <v>1</v>
      </c>
      <c r="G188" s="5">
        <f t="shared" si="118"/>
        <v>1.7320508075688772</v>
      </c>
      <c r="H188" s="5">
        <f t="shared" si="119"/>
        <v>1.7320508075688772</v>
      </c>
      <c r="I188" s="1">
        <v>1</v>
      </c>
      <c r="J188" s="12">
        <v>0</v>
      </c>
      <c r="K188" s="5">
        <v>0</v>
      </c>
      <c r="L188" s="5">
        <f t="shared" si="120"/>
        <v>1</v>
      </c>
      <c r="M188" s="11">
        <v>1</v>
      </c>
      <c r="N188" s="5">
        <f t="shared" si="121"/>
        <v>1</v>
      </c>
      <c r="O188" s="5">
        <f t="shared" si="122"/>
        <v>1</v>
      </c>
      <c r="P188" s="5">
        <f t="shared" si="123"/>
        <v>1</v>
      </c>
      <c r="Q188" s="12">
        <v>1</v>
      </c>
      <c r="R188" s="5">
        <v>0</v>
      </c>
      <c r="S188" s="5">
        <f t="shared" si="124"/>
        <v>0</v>
      </c>
      <c r="T188" s="11">
        <v>2</v>
      </c>
      <c r="U188" s="5">
        <f t="shared" si="125"/>
        <v>1</v>
      </c>
      <c r="V188" s="5">
        <f t="shared" si="126"/>
        <v>1.4142135623730951</v>
      </c>
      <c r="W188" s="5">
        <f t="shared" si="127"/>
        <v>1.4142135623730951</v>
      </c>
      <c r="X188" s="5">
        <f t="shared" si="128"/>
        <v>4.1462643699419726</v>
      </c>
      <c r="Y188" s="5">
        <f t="shared" si="129"/>
        <v>1</v>
      </c>
      <c r="Z188" s="5">
        <f t="shared" si="130"/>
        <v>1</v>
      </c>
      <c r="AA188" s="5">
        <f t="shared" si="138"/>
        <v>3</v>
      </c>
      <c r="AB188" s="5">
        <f t="shared" si="131"/>
        <v>-6</v>
      </c>
      <c r="AC188" s="5">
        <f t="shared" si="132"/>
        <v>-3.5</v>
      </c>
      <c r="AD188" s="5">
        <f t="shared" si="133"/>
        <v>-0.5</v>
      </c>
      <c r="AE188" s="5">
        <f t="shared" si="134"/>
        <v>-2</v>
      </c>
      <c r="AF188" s="5">
        <f t="shared" si="135"/>
        <v>-1.5</v>
      </c>
      <c r="AG188" s="5">
        <f t="shared" si="136"/>
        <v>1.5</v>
      </c>
      <c r="AH188" s="5">
        <f t="shared" si="137"/>
        <v>0</v>
      </c>
    </row>
    <row r="189" spans="1:34" x14ac:dyDescent="0.3">
      <c r="A189" s="5">
        <v>2</v>
      </c>
      <c r="B189" s="12">
        <v>0</v>
      </c>
      <c r="C189" s="5">
        <v>0</v>
      </c>
      <c r="D189" s="5">
        <f t="shared" si="116"/>
        <v>1</v>
      </c>
      <c r="E189" s="11">
        <v>3</v>
      </c>
      <c r="F189" s="5">
        <f t="shared" si="117"/>
        <v>1</v>
      </c>
      <c r="G189" s="5">
        <f t="shared" si="118"/>
        <v>1.7320508075688772</v>
      </c>
      <c r="H189" s="5">
        <f t="shared" si="119"/>
        <v>1.7320508075688772</v>
      </c>
      <c r="I189" s="1">
        <v>0</v>
      </c>
      <c r="J189" s="12">
        <v>0</v>
      </c>
      <c r="K189" s="5">
        <v>0</v>
      </c>
      <c r="L189" s="5">
        <f t="shared" si="120"/>
        <v>1</v>
      </c>
      <c r="M189" s="11">
        <v>2</v>
      </c>
      <c r="N189" s="5">
        <f t="shared" si="121"/>
        <v>1</v>
      </c>
      <c r="O189" s="5">
        <f t="shared" si="122"/>
        <v>1.4142135623730951</v>
      </c>
      <c r="P189" s="5">
        <f t="shared" si="123"/>
        <v>1.4142135623730951</v>
      </c>
      <c r="Q189" s="12">
        <v>0</v>
      </c>
      <c r="R189" s="5">
        <v>1</v>
      </c>
      <c r="S189" s="5">
        <f t="shared" si="124"/>
        <v>0</v>
      </c>
      <c r="T189" s="11">
        <v>0</v>
      </c>
      <c r="U189" s="5">
        <f t="shared" si="125"/>
        <v>0</v>
      </c>
      <c r="V189" s="5">
        <f t="shared" si="126"/>
        <v>0</v>
      </c>
      <c r="W189" s="5">
        <f t="shared" si="127"/>
        <v>0</v>
      </c>
      <c r="X189" s="5">
        <f t="shared" si="128"/>
        <v>3.1462643699419726</v>
      </c>
      <c r="Y189" s="5">
        <f t="shared" si="129"/>
        <v>1</v>
      </c>
      <c r="Z189" s="5">
        <f t="shared" si="130"/>
        <v>0</v>
      </c>
      <c r="AA189" s="5">
        <f t="shared" si="138"/>
        <v>2</v>
      </c>
      <c r="AB189" s="5">
        <f t="shared" si="131"/>
        <v>-6</v>
      </c>
      <c r="AC189" s="5">
        <f t="shared" si="132"/>
        <v>-4</v>
      </c>
      <c r="AD189" s="5">
        <f t="shared" si="133"/>
        <v>-2.5</v>
      </c>
      <c r="AE189" s="5">
        <f t="shared" si="134"/>
        <v>0.5</v>
      </c>
      <c r="AF189" s="5">
        <f t="shared" si="135"/>
        <v>-2</v>
      </c>
      <c r="AG189" s="5">
        <f t="shared" si="136"/>
        <v>-0.5</v>
      </c>
      <c r="AH189" s="5">
        <f t="shared" si="137"/>
        <v>2.5</v>
      </c>
    </row>
    <row r="190" spans="1:34" x14ac:dyDescent="0.3">
      <c r="A190" s="5">
        <v>2</v>
      </c>
      <c r="B190" s="12">
        <v>0</v>
      </c>
      <c r="C190" s="5">
        <v>0</v>
      </c>
      <c r="D190" s="5">
        <f t="shared" si="116"/>
        <v>1</v>
      </c>
      <c r="E190" s="11">
        <v>2</v>
      </c>
      <c r="F190" s="5">
        <f t="shared" si="117"/>
        <v>1</v>
      </c>
      <c r="G190" s="5">
        <f t="shared" si="118"/>
        <v>1.4142135623730951</v>
      </c>
      <c r="H190" s="5">
        <f t="shared" si="119"/>
        <v>1.4142135623730951</v>
      </c>
      <c r="I190" s="1">
        <v>0</v>
      </c>
      <c r="J190" s="12">
        <v>0</v>
      </c>
      <c r="K190" s="5">
        <v>0</v>
      </c>
      <c r="L190" s="5">
        <f t="shared" si="120"/>
        <v>1</v>
      </c>
      <c r="M190" s="11">
        <v>3</v>
      </c>
      <c r="N190" s="5">
        <f t="shared" si="121"/>
        <v>1</v>
      </c>
      <c r="O190" s="5">
        <f t="shared" si="122"/>
        <v>1.7320508075688772</v>
      </c>
      <c r="P190" s="5">
        <f t="shared" si="123"/>
        <v>1.7320508075688772</v>
      </c>
      <c r="Q190" s="12">
        <v>0</v>
      </c>
      <c r="R190" s="5">
        <v>1</v>
      </c>
      <c r="S190" s="5">
        <f t="shared" si="124"/>
        <v>0</v>
      </c>
      <c r="T190" s="11">
        <v>0</v>
      </c>
      <c r="U190" s="5">
        <f t="shared" si="125"/>
        <v>0</v>
      </c>
      <c r="V190" s="5">
        <f t="shared" si="126"/>
        <v>0</v>
      </c>
      <c r="W190" s="5">
        <f t="shared" si="127"/>
        <v>0</v>
      </c>
      <c r="X190" s="5">
        <f t="shared" si="128"/>
        <v>3.1462643699419726</v>
      </c>
      <c r="Y190" s="5">
        <f t="shared" si="129"/>
        <v>1</v>
      </c>
      <c r="Z190" s="5">
        <f t="shared" si="130"/>
        <v>0</v>
      </c>
      <c r="AA190" s="5">
        <f t="shared" si="138"/>
        <v>2</v>
      </c>
      <c r="AB190" s="5">
        <f t="shared" si="131"/>
        <v>-6</v>
      </c>
      <c r="AC190" s="5">
        <f t="shared" si="132"/>
        <v>-2.5</v>
      </c>
      <c r="AD190" s="5">
        <f t="shared" si="133"/>
        <v>-4</v>
      </c>
      <c r="AE190" s="5">
        <f t="shared" si="134"/>
        <v>0.5</v>
      </c>
      <c r="AF190" s="5">
        <f t="shared" si="135"/>
        <v>-0.5</v>
      </c>
      <c r="AG190" s="5">
        <f t="shared" si="136"/>
        <v>-2</v>
      </c>
      <c r="AH190" s="5">
        <f t="shared" si="137"/>
        <v>2.5</v>
      </c>
    </row>
    <row r="191" spans="1:34" x14ac:dyDescent="0.3">
      <c r="A191" s="5">
        <v>2</v>
      </c>
      <c r="B191" s="12">
        <v>0</v>
      </c>
      <c r="C191" s="5">
        <v>0</v>
      </c>
      <c r="D191" s="5">
        <f t="shared" si="116"/>
        <v>1</v>
      </c>
      <c r="E191" s="11">
        <v>3</v>
      </c>
      <c r="F191" s="5">
        <f t="shared" si="117"/>
        <v>1</v>
      </c>
      <c r="G191" s="5">
        <f t="shared" si="118"/>
        <v>1.7320508075688772</v>
      </c>
      <c r="H191" s="5">
        <f t="shared" si="119"/>
        <v>1.7320508075688772</v>
      </c>
      <c r="I191" s="1">
        <v>1</v>
      </c>
      <c r="J191" s="12">
        <v>0</v>
      </c>
      <c r="K191" s="5">
        <v>0</v>
      </c>
      <c r="L191" s="5">
        <f t="shared" si="120"/>
        <v>1</v>
      </c>
      <c r="M191" s="11">
        <v>2</v>
      </c>
      <c r="N191" s="5">
        <f t="shared" si="121"/>
        <v>1</v>
      </c>
      <c r="O191" s="5">
        <f t="shared" si="122"/>
        <v>1.4142135623730951</v>
      </c>
      <c r="P191" s="5">
        <f t="shared" si="123"/>
        <v>1.4142135623730951</v>
      </c>
      <c r="Q191" s="12">
        <v>1</v>
      </c>
      <c r="R191" s="5">
        <v>0</v>
      </c>
      <c r="S191" s="5">
        <f t="shared" si="124"/>
        <v>0</v>
      </c>
      <c r="T191" s="11">
        <v>0</v>
      </c>
      <c r="U191" s="5">
        <f t="shared" si="125"/>
        <v>0</v>
      </c>
      <c r="V191" s="5">
        <f t="shared" si="126"/>
        <v>0</v>
      </c>
      <c r="W191" s="5">
        <f t="shared" si="127"/>
        <v>0</v>
      </c>
      <c r="X191" s="5">
        <f t="shared" si="128"/>
        <v>3.1462643699419726</v>
      </c>
      <c r="Y191" s="5">
        <f t="shared" si="129"/>
        <v>1</v>
      </c>
      <c r="Z191" s="5">
        <f t="shared" si="130"/>
        <v>1</v>
      </c>
      <c r="AA191" s="5">
        <f t="shared" si="138"/>
        <v>2</v>
      </c>
      <c r="AB191" s="5">
        <f t="shared" si="131"/>
        <v>-6</v>
      </c>
      <c r="AC191" s="5">
        <f t="shared" si="132"/>
        <v>-4</v>
      </c>
      <c r="AD191" s="5">
        <f t="shared" si="133"/>
        <v>-2.5</v>
      </c>
      <c r="AE191" s="5">
        <f t="shared" si="134"/>
        <v>0.5</v>
      </c>
      <c r="AF191" s="5">
        <f t="shared" si="135"/>
        <v>-2</v>
      </c>
      <c r="AG191" s="5">
        <f t="shared" si="136"/>
        <v>-0.5</v>
      </c>
      <c r="AH191" s="5">
        <f t="shared" si="137"/>
        <v>2.5</v>
      </c>
    </row>
    <row r="192" spans="1:34" x14ac:dyDescent="0.3">
      <c r="A192" s="5">
        <v>2</v>
      </c>
      <c r="B192" s="12">
        <v>0</v>
      </c>
      <c r="C192" s="5">
        <v>0</v>
      </c>
      <c r="D192" s="5">
        <f t="shared" si="116"/>
        <v>1</v>
      </c>
      <c r="E192" s="11">
        <v>2</v>
      </c>
      <c r="F192" s="5">
        <f t="shared" si="117"/>
        <v>1</v>
      </c>
      <c r="G192" s="5">
        <f t="shared" si="118"/>
        <v>1.4142135623730951</v>
      </c>
      <c r="H192" s="5">
        <f t="shared" si="119"/>
        <v>1.4142135623730951</v>
      </c>
      <c r="I192" s="1">
        <v>1</v>
      </c>
      <c r="J192" s="12">
        <v>0</v>
      </c>
      <c r="K192" s="5">
        <v>0</v>
      </c>
      <c r="L192" s="5">
        <f t="shared" si="120"/>
        <v>1</v>
      </c>
      <c r="M192" s="11">
        <v>3</v>
      </c>
      <c r="N192" s="5">
        <f t="shared" si="121"/>
        <v>1</v>
      </c>
      <c r="O192" s="5">
        <f t="shared" si="122"/>
        <v>1.7320508075688772</v>
      </c>
      <c r="P192" s="5">
        <f t="shared" si="123"/>
        <v>1.7320508075688772</v>
      </c>
      <c r="Q192" s="12">
        <v>1</v>
      </c>
      <c r="R192" s="5">
        <v>0</v>
      </c>
      <c r="S192" s="5">
        <f t="shared" si="124"/>
        <v>0</v>
      </c>
      <c r="T192" s="11">
        <v>0</v>
      </c>
      <c r="U192" s="5">
        <f t="shared" si="125"/>
        <v>0</v>
      </c>
      <c r="V192" s="5">
        <f t="shared" si="126"/>
        <v>0</v>
      </c>
      <c r="W192" s="5">
        <f t="shared" si="127"/>
        <v>0</v>
      </c>
      <c r="X192" s="5">
        <f t="shared" si="128"/>
        <v>3.1462643699419726</v>
      </c>
      <c r="Y192" s="5">
        <f t="shared" si="129"/>
        <v>1</v>
      </c>
      <c r="Z192" s="5">
        <f t="shared" si="130"/>
        <v>1</v>
      </c>
      <c r="AA192" s="5">
        <f t="shared" si="138"/>
        <v>2</v>
      </c>
      <c r="AB192" s="5">
        <f t="shared" si="131"/>
        <v>-6</v>
      </c>
      <c r="AC192" s="5">
        <f t="shared" si="132"/>
        <v>-2.5</v>
      </c>
      <c r="AD192" s="5">
        <f t="shared" si="133"/>
        <v>-4</v>
      </c>
      <c r="AE192" s="5">
        <f t="shared" si="134"/>
        <v>0.5</v>
      </c>
      <c r="AF192" s="5">
        <f t="shared" si="135"/>
        <v>-0.5</v>
      </c>
      <c r="AG192" s="5">
        <f t="shared" si="136"/>
        <v>-2</v>
      </c>
      <c r="AH192" s="5">
        <f t="shared" si="137"/>
        <v>2.5</v>
      </c>
    </row>
    <row r="193" spans="1:34" x14ac:dyDescent="0.3">
      <c r="A193" s="5">
        <v>2</v>
      </c>
      <c r="B193" s="12">
        <v>0</v>
      </c>
      <c r="C193" s="5">
        <v>0</v>
      </c>
      <c r="D193" s="5">
        <f t="shared" si="116"/>
        <v>1</v>
      </c>
      <c r="E193" s="11">
        <v>4</v>
      </c>
      <c r="F193" s="5">
        <f t="shared" si="117"/>
        <v>1</v>
      </c>
      <c r="G193" s="5">
        <f t="shared" si="118"/>
        <v>2</v>
      </c>
      <c r="H193" s="5">
        <f t="shared" si="119"/>
        <v>2</v>
      </c>
      <c r="I193" s="1">
        <v>1</v>
      </c>
      <c r="J193" s="12">
        <v>0</v>
      </c>
      <c r="K193" s="5">
        <v>0</v>
      </c>
      <c r="L193" s="5">
        <f t="shared" si="120"/>
        <v>1</v>
      </c>
      <c r="M193" s="11">
        <v>3</v>
      </c>
      <c r="N193" s="5">
        <f t="shared" si="121"/>
        <v>1</v>
      </c>
      <c r="O193" s="5">
        <f t="shared" si="122"/>
        <v>1.7320508075688772</v>
      </c>
      <c r="P193" s="5">
        <f t="shared" si="123"/>
        <v>1.7320508075688772</v>
      </c>
      <c r="Q193" s="12">
        <v>1</v>
      </c>
      <c r="R193" s="5">
        <v>0</v>
      </c>
      <c r="S193" s="5">
        <f t="shared" si="124"/>
        <v>0</v>
      </c>
      <c r="T193" s="11">
        <v>0</v>
      </c>
      <c r="U193" s="5">
        <f t="shared" si="125"/>
        <v>0</v>
      </c>
      <c r="V193" s="5">
        <f t="shared" si="126"/>
        <v>0</v>
      </c>
      <c r="W193" s="5">
        <f t="shared" si="127"/>
        <v>0</v>
      </c>
      <c r="X193" s="5">
        <f t="shared" si="128"/>
        <v>3.7320508075688772</v>
      </c>
      <c r="Y193" s="5">
        <f t="shared" si="129"/>
        <v>1</v>
      </c>
      <c r="Z193" s="5">
        <f t="shared" si="130"/>
        <v>1</v>
      </c>
      <c r="AA193" s="5">
        <f t="shared" si="138"/>
        <v>2</v>
      </c>
      <c r="AB193" s="5">
        <f t="shared" si="131"/>
        <v>-6</v>
      </c>
      <c r="AC193" s="5">
        <f t="shared" si="132"/>
        <v>-4.5</v>
      </c>
      <c r="AD193" s="5">
        <f t="shared" si="133"/>
        <v>-3</v>
      </c>
      <c r="AE193" s="5">
        <f t="shared" si="134"/>
        <v>1.5</v>
      </c>
      <c r="AF193" s="5">
        <f t="shared" si="135"/>
        <v>-2.5</v>
      </c>
      <c r="AG193" s="5">
        <f t="shared" si="136"/>
        <v>-1</v>
      </c>
      <c r="AH193" s="5">
        <f t="shared" si="137"/>
        <v>3.5</v>
      </c>
    </row>
    <row r="194" spans="1:34" x14ac:dyDescent="0.3">
      <c r="A194" s="5">
        <v>2</v>
      </c>
      <c r="B194" s="12">
        <v>0</v>
      </c>
      <c r="C194" s="5">
        <v>0</v>
      </c>
      <c r="D194" s="5">
        <f t="shared" ref="D194:D201" si="139">1-B194-C194</f>
        <v>1</v>
      </c>
      <c r="E194" s="11">
        <v>3</v>
      </c>
      <c r="F194" s="5">
        <f t="shared" ref="F194:F201" si="140">SIGN(E194)</f>
        <v>1</v>
      </c>
      <c r="G194" s="5">
        <f t="shared" ref="G194:G201" si="141">SQRT(ABS(E194))</f>
        <v>1.7320508075688772</v>
      </c>
      <c r="H194" s="5">
        <f t="shared" ref="H194:H201" si="142">F194*G194</f>
        <v>1.7320508075688772</v>
      </c>
      <c r="I194" s="1">
        <v>1</v>
      </c>
      <c r="J194" s="12">
        <v>0</v>
      </c>
      <c r="K194" s="5">
        <v>0</v>
      </c>
      <c r="L194" s="5">
        <f t="shared" ref="L194:L201" si="143">1-J194-K194</f>
        <v>1</v>
      </c>
      <c r="M194" s="11">
        <v>3</v>
      </c>
      <c r="N194" s="5">
        <f t="shared" ref="N194:N201" si="144">SIGN(M194)</f>
        <v>1</v>
      </c>
      <c r="O194" s="5">
        <f t="shared" ref="O194:O201" si="145">SQRT(ABS(M194))</f>
        <v>1.7320508075688772</v>
      </c>
      <c r="P194" s="5">
        <f t="shared" ref="P194:P201" si="146">N194*O194</f>
        <v>1.7320508075688772</v>
      </c>
      <c r="Q194" s="12">
        <v>1</v>
      </c>
      <c r="R194" s="5">
        <v>0</v>
      </c>
      <c r="S194" s="5">
        <f t="shared" ref="S194:S201" si="147">1-Q194-R194</f>
        <v>0</v>
      </c>
      <c r="T194" s="11">
        <v>0</v>
      </c>
      <c r="U194" s="5">
        <f t="shared" ref="U194:U201" si="148">SIGN(T194)</f>
        <v>0</v>
      </c>
      <c r="V194" s="5">
        <f t="shared" ref="V194:V201" si="149">SQRT(ABS(T194))</f>
        <v>0</v>
      </c>
      <c r="W194" s="5">
        <f t="shared" ref="W194:W201" si="150">U194*V194</f>
        <v>0</v>
      </c>
      <c r="X194" s="5">
        <f t="shared" ref="X194:X201" si="151">W194+P194+H194</f>
        <v>3.4641016151377544</v>
      </c>
      <c r="Y194" s="5">
        <f t="shared" ref="Y194:Y201" si="152">IF(X194&gt;0,1, IF(X194=0, 1/2, 0))</f>
        <v>1</v>
      </c>
      <c r="Z194" s="5">
        <f t="shared" ref="Z194:Z201" si="153">I194</f>
        <v>1</v>
      </c>
      <c r="AA194" s="5">
        <f t="shared" si="138"/>
        <v>2</v>
      </c>
      <c r="AB194" s="5">
        <f t="shared" ref="AB194:AB201" si="154">-6*Y194-10*(1-Y194)*I194</f>
        <v>-6</v>
      </c>
      <c r="AC194" s="5">
        <f t="shared" ref="AC194:AC201" si="155">AF194-2*Y194+6*B194*(1-Y194)-8*D194*I194*(1-Y194)</f>
        <v>-3.5</v>
      </c>
      <c r="AD194" s="5">
        <f t="shared" ref="AD194:AD201" si="156">AG194+J194*6*(1-Y194)+L194*I194*(1-Y194)*(-8)-2*Y194</f>
        <v>-3.5</v>
      </c>
      <c r="AE194" s="5">
        <f t="shared" ref="AE194:AE201" si="157">AH194-2*Y194+Q194*6*(1-Y194)-8*(1-Y194)*S194*I194</f>
        <v>1</v>
      </c>
      <c r="AF194" s="5">
        <f t="shared" ref="AF194:AF201" si="158">-ABS(E194)+ABS(M194)/2+ABS(T194)/2</f>
        <v>-1.5</v>
      </c>
      <c r="AG194" s="5">
        <f t="shared" ref="AG194:AG201" si="159">ABS(E194)/2-ABS(M194)+ABS(T194)/2</f>
        <v>-1.5</v>
      </c>
      <c r="AH194" s="5">
        <f t="shared" ref="AH194:AH201" si="160">ABS(E194)/2+ABS(M194)/2-ABS(T194)</f>
        <v>3</v>
      </c>
    </row>
    <row r="195" spans="1:34" x14ac:dyDescent="0.3">
      <c r="A195" s="5">
        <v>1</v>
      </c>
      <c r="B195" s="12">
        <v>0</v>
      </c>
      <c r="C195" s="5">
        <v>0</v>
      </c>
      <c r="D195" s="5">
        <f t="shared" si="139"/>
        <v>1</v>
      </c>
      <c r="E195" s="11">
        <v>1</v>
      </c>
      <c r="F195" s="5">
        <f t="shared" si="140"/>
        <v>1</v>
      </c>
      <c r="G195" s="5">
        <f t="shared" si="141"/>
        <v>1</v>
      </c>
      <c r="H195" s="5">
        <f t="shared" si="142"/>
        <v>1</v>
      </c>
      <c r="I195" s="1">
        <v>0</v>
      </c>
      <c r="J195" s="12">
        <v>0</v>
      </c>
      <c r="K195" s="5">
        <v>0</v>
      </c>
      <c r="L195" s="5">
        <f t="shared" si="143"/>
        <v>1</v>
      </c>
      <c r="M195" s="11">
        <v>2</v>
      </c>
      <c r="N195" s="5">
        <f t="shared" si="144"/>
        <v>1</v>
      </c>
      <c r="O195" s="5">
        <f t="shared" si="145"/>
        <v>1.4142135623730951</v>
      </c>
      <c r="P195" s="5">
        <f t="shared" si="146"/>
        <v>1.4142135623730951</v>
      </c>
      <c r="Q195" s="12">
        <v>0</v>
      </c>
      <c r="R195" s="5">
        <v>1</v>
      </c>
      <c r="S195" s="5">
        <f t="shared" si="147"/>
        <v>0</v>
      </c>
      <c r="T195" s="11">
        <v>0</v>
      </c>
      <c r="U195" s="5">
        <f t="shared" si="148"/>
        <v>0</v>
      </c>
      <c r="V195" s="5">
        <f t="shared" si="149"/>
        <v>0</v>
      </c>
      <c r="W195" s="5">
        <f t="shared" si="150"/>
        <v>0</v>
      </c>
      <c r="X195" s="5">
        <f t="shared" si="151"/>
        <v>2.4142135623730949</v>
      </c>
      <c r="Y195" s="5">
        <f t="shared" si="152"/>
        <v>1</v>
      </c>
      <c r="Z195" s="5">
        <f t="shared" si="153"/>
        <v>0</v>
      </c>
      <c r="AA195" s="5">
        <f t="shared" si="138"/>
        <v>1</v>
      </c>
      <c r="AB195" s="5">
        <f t="shared" si="154"/>
        <v>-6</v>
      </c>
      <c r="AC195" s="5">
        <f t="shared" si="155"/>
        <v>-2</v>
      </c>
      <c r="AD195" s="5">
        <f t="shared" si="156"/>
        <v>-3.5</v>
      </c>
      <c r="AE195" s="5">
        <f t="shared" si="157"/>
        <v>-0.5</v>
      </c>
      <c r="AF195" s="5">
        <f t="shared" si="158"/>
        <v>0</v>
      </c>
      <c r="AG195" s="5">
        <f t="shared" si="159"/>
        <v>-1.5</v>
      </c>
      <c r="AH195" s="5">
        <f t="shared" si="160"/>
        <v>1.5</v>
      </c>
    </row>
    <row r="196" spans="1:34" x14ac:dyDescent="0.3">
      <c r="A196" s="5">
        <v>1</v>
      </c>
      <c r="B196" s="12">
        <v>0</v>
      </c>
      <c r="C196" s="5">
        <v>0</v>
      </c>
      <c r="D196" s="5">
        <f t="shared" si="139"/>
        <v>1</v>
      </c>
      <c r="E196" s="11">
        <v>1</v>
      </c>
      <c r="F196" s="5">
        <f t="shared" si="140"/>
        <v>1</v>
      </c>
      <c r="G196" s="5">
        <f t="shared" si="141"/>
        <v>1</v>
      </c>
      <c r="H196" s="5">
        <f t="shared" si="142"/>
        <v>1</v>
      </c>
      <c r="I196" s="1">
        <v>0</v>
      </c>
      <c r="J196" s="12">
        <v>0</v>
      </c>
      <c r="K196" s="5">
        <v>0</v>
      </c>
      <c r="L196" s="5">
        <f t="shared" si="143"/>
        <v>1</v>
      </c>
      <c r="M196" s="11">
        <v>1</v>
      </c>
      <c r="N196" s="5">
        <f t="shared" si="144"/>
        <v>1</v>
      </c>
      <c r="O196" s="5">
        <f t="shared" si="145"/>
        <v>1</v>
      </c>
      <c r="P196" s="5">
        <f t="shared" si="146"/>
        <v>1</v>
      </c>
      <c r="Q196" s="12">
        <v>0</v>
      </c>
      <c r="R196" s="5">
        <v>1</v>
      </c>
      <c r="S196" s="5">
        <f t="shared" si="147"/>
        <v>0</v>
      </c>
      <c r="T196" s="11">
        <v>3</v>
      </c>
      <c r="U196" s="5">
        <f t="shared" si="148"/>
        <v>1</v>
      </c>
      <c r="V196" s="5">
        <f t="shared" si="149"/>
        <v>1.7320508075688772</v>
      </c>
      <c r="W196" s="5">
        <f t="shared" si="150"/>
        <v>1.7320508075688772</v>
      </c>
      <c r="X196" s="5">
        <f t="shared" si="151"/>
        <v>3.7320508075688772</v>
      </c>
      <c r="Y196" s="5">
        <f t="shared" si="152"/>
        <v>1</v>
      </c>
      <c r="Z196" s="5">
        <f t="shared" si="153"/>
        <v>0</v>
      </c>
      <c r="AA196" s="5">
        <f t="shared" si="138"/>
        <v>1</v>
      </c>
      <c r="AB196" s="5">
        <f t="shared" si="154"/>
        <v>-6</v>
      </c>
      <c r="AC196" s="5">
        <f t="shared" si="155"/>
        <v>-1</v>
      </c>
      <c r="AD196" s="5">
        <f t="shared" si="156"/>
        <v>-1</v>
      </c>
      <c r="AE196" s="5">
        <f t="shared" si="157"/>
        <v>-4</v>
      </c>
      <c r="AF196" s="5">
        <f t="shared" si="158"/>
        <v>1</v>
      </c>
      <c r="AG196" s="5">
        <f t="shared" si="159"/>
        <v>1</v>
      </c>
      <c r="AH196" s="5">
        <f t="shared" si="160"/>
        <v>-2</v>
      </c>
    </row>
    <row r="197" spans="1:34" x14ac:dyDescent="0.3">
      <c r="A197" s="5">
        <v>1</v>
      </c>
      <c r="B197" s="12">
        <v>0</v>
      </c>
      <c r="C197" s="5">
        <v>0</v>
      </c>
      <c r="D197" s="5">
        <f t="shared" si="139"/>
        <v>1</v>
      </c>
      <c r="E197" s="11">
        <v>1</v>
      </c>
      <c r="F197" s="5">
        <f t="shared" si="140"/>
        <v>1</v>
      </c>
      <c r="G197" s="5">
        <f t="shared" si="141"/>
        <v>1</v>
      </c>
      <c r="H197" s="5">
        <f t="shared" si="142"/>
        <v>1</v>
      </c>
      <c r="I197" s="1">
        <v>0</v>
      </c>
      <c r="J197" s="12">
        <v>0</v>
      </c>
      <c r="K197" s="5">
        <v>0</v>
      </c>
      <c r="L197" s="5">
        <f t="shared" si="143"/>
        <v>1</v>
      </c>
      <c r="M197" s="11">
        <v>0</v>
      </c>
      <c r="N197" s="5">
        <f t="shared" si="144"/>
        <v>0</v>
      </c>
      <c r="O197" s="5">
        <f t="shared" si="145"/>
        <v>0</v>
      </c>
      <c r="P197" s="5">
        <f t="shared" si="146"/>
        <v>0</v>
      </c>
      <c r="Q197" s="12">
        <v>0</v>
      </c>
      <c r="R197" s="5">
        <v>1</v>
      </c>
      <c r="S197" s="5">
        <f t="shared" si="147"/>
        <v>0</v>
      </c>
      <c r="T197" s="11">
        <v>0</v>
      </c>
      <c r="U197" s="5">
        <f t="shared" si="148"/>
        <v>0</v>
      </c>
      <c r="V197" s="5">
        <f t="shared" si="149"/>
        <v>0</v>
      </c>
      <c r="W197" s="5">
        <f t="shared" si="150"/>
        <v>0</v>
      </c>
      <c r="X197" s="5">
        <f t="shared" si="151"/>
        <v>1</v>
      </c>
      <c r="Y197" s="5">
        <f t="shared" si="152"/>
        <v>1</v>
      </c>
      <c r="Z197" s="5">
        <f t="shared" si="153"/>
        <v>0</v>
      </c>
      <c r="AA197" s="5">
        <f t="shared" si="138"/>
        <v>1</v>
      </c>
      <c r="AB197" s="5">
        <f t="shared" si="154"/>
        <v>-6</v>
      </c>
      <c r="AC197" s="5">
        <f t="shared" si="155"/>
        <v>-3</v>
      </c>
      <c r="AD197" s="5">
        <f t="shared" si="156"/>
        <v>-1.5</v>
      </c>
      <c r="AE197" s="5">
        <f t="shared" si="157"/>
        <v>-1.5</v>
      </c>
      <c r="AF197" s="5">
        <f t="shared" si="158"/>
        <v>-1</v>
      </c>
      <c r="AG197" s="5">
        <f t="shared" si="159"/>
        <v>0.5</v>
      </c>
      <c r="AH197" s="5">
        <f t="shared" si="160"/>
        <v>0.5</v>
      </c>
    </row>
    <row r="198" spans="1:34" x14ac:dyDescent="0.3">
      <c r="A198" s="5">
        <v>1</v>
      </c>
      <c r="B198" s="12">
        <v>0</v>
      </c>
      <c r="C198" s="5">
        <v>0</v>
      </c>
      <c r="D198" s="5">
        <f t="shared" si="139"/>
        <v>1</v>
      </c>
      <c r="E198" s="11">
        <v>-1</v>
      </c>
      <c r="F198" s="5">
        <f t="shared" si="140"/>
        <v>-1</v>
      </c>
      <c r="G198" s="5">
        <f t="shared" si="141"/>
        <v>1</v>
      </c>
      <c r="H198" s="5">
        <f t="shared" si="142"/>
        <v>-1</v>
      </c>
      <c r="I198" s="1">
        <v>0</v>
      </c>
      <c r="J198" s="12">
        <v>0</v>
      </c>
      <c r="K198" s="5">
        <v>0</v>
      </c>
      <c r="L198" s="5">
        <f t="shared" si="143"/>
        <v>1</v>
      </c>
      <c r="M198" s="11">
        <v>1</v>
      </c>
      <c r="N198" s="5">
        <f t="shared" si="144"/>
        <v>1</v>
      </c>
      <c r="O198" s="5">
        <f t="shared" si="145"/>
        <v>1</v>
      </c>
      <c r="P198" s="5">
        <f t="shared" si="146"/>
        <v>1</v>
      </c>
      <c r="Q198" s="12">
        <v>0</v>
      </c>
      <c r="R198" s="5">
        <v>1</v>
      </c>
      <c r="S198" s="5">
        <f t="shared" si="147"/>
        <v>0</v>
      </c>
      <c r="T198" s="11">
        <v>0</v>
      </c>
      <c r="U198" s="5">
        <f t="shared" si="148"/>
        <v>0</v>
      </c>
      <c r="V198" s="5">
        <f t="shared" si="149"/>
        <v>0</v>
      </c>
      <c r="W198" s="5">
        <f t="shared" si="150"/>
        <v>0</v>
      </c>
      <c r="X198" s="5">
        <f t="shared" si="151"/>
        <v>0</v>
      </c>
      <c r="Y198" s="5">
        <f t="shared" si="152"/>
        <v>0.5</v>
      </c>
      <c r="Z198" s="5">
        <f t="shared" si="153"/>
        <v>0</v>
      </c>
      <c r="AA198" s="5">
        <f t="shared" si="138"/>
        <v>1</v>
      </c>
      <c r="AB198" s="5">
        <f t="shared" si="154"/>
        <v>-3</v>
      </c>
      <c r="AC198" s="5">
        <f t="shared" si="155"/>
        <v>-1.5</v>
      </c>
      <c r="AD198" s="5">
        <f t="shared" si="156"/>
        <v>-1.5</v>
      </c>
      <c r="AE198" s="5">
        <f t="shared" si="157"/>
        <v>0</v>
      </c>
      <c r="AF198" s="5">
        <f t="shared" si="158"/>
        <v>-0.5</v>
      </c>
      <c r="AG198" s="5">
        <f t="shared" si="159"/>
        <v>-0.5</v>
      </c>
      <c r="AH198" s="5">
        <f t="shared" si="160"/>
        <v>1</v>
      </c>
    </row>
    <row r="199" spans="1:34" x14ac:dyDescent="0.3">
      <c r="A199" s="5">
        <v>1</v>
      </c>
      <c r="B199" s="12">
        <v>0</v>
      </c>
      <c r="C199" s="5">
        <v>0</v>
      </c>
      <c r="D199" s="5">
        <f t="shared" si="139"/>
        <v>1</v>
      </c>
      <c r="E199" s="11">
        <v>0</v>
      </c>
      <c r="F199" s="5">
        <f t="shared" si="140"/>
        <v>0</v>
      </c>
      <c r="G199" s="5">
        <f t="shared" si="141"/>
        <v>0</v>
      </c>
      <c r="H199" s="5">
        <f t="shared" si="142"/>
        <v>0</v>
      </c>
      <c r="I199" s="1">
        <v>0</v>
      </c>
      <c r="J199" s="12">
        <v>0</v>
      </c>
      <c r="K199" s="5">
        <v>0</v>
      </c>
      <c r="L199" s="5">
        <f t="shared" si="143"/>
        <v>1</v>
      </c>
      <c r="M199" s="11">
        <v>2</v>
      </c>
      <c r="N199" s="5">
        <f t="shared" si="144"/>
        <v>1</v>
      </c>
      <c r="O199" s="5">
        <f t="shared" si="145"/>
        <v>1.4142135623730951</v>
      </c>
      <c r="P199" s="5">
        <f t="shared" si="146"/>
        <v>1.4142135623730951</v>
      </c>
      <c r="Q199" s="12">
        <v>0</v>
      </c>
      <c r="R199" s="5">
        <v>1</v>
      </c>
      <c r="S199" s="5">
        <f t="shared" si="147"/>
        <v>0</v>
      </c>
      <c r="T199" s="11">
        <v>0</v>
      </c>
      <c r="U199" s="5">
        <f t="shared" si="148"/>
        <v>0</v>
      </c>
      <c r="V199" s="5">
        <f t="shared" si="149"/>
        <v>0</v>
      </c>
      <c r="W199" s="5">
        <f t="shared" si="150"/>
        <v>0</v>
      </c>
      <c r="X199" s="5">
        <f t="shared" si="151"/>
        <v>1.4142135623730951</v>
      </c>
      <c r="Y199" s="5">
        <f t="shared" si="152"/>
        <v>1</v>
      </c>
      <c r="Z199" s="5">
        <f t="shared" si="153"/>
        <v>0</v>
      </c>
      <c r="AA199" s="5">
        <f t="shared" si="138"/>
        <v>1</v>
      </c>
      <c r="AB199" s="5">
        <f t="shared" si="154"/>
        <v>-6</v>
      </c>
      <c r="AC199" s="5">
        <f t="shared" si="155"/>
        <v>-1</v>
      </c>
      <c r="AD199" s="5">
        <f t="shared" si="156"/>
        <v>-4</v>
      </c>
      <c r="AE199" s="5">
        <f t="shared" si="157"/>
        <v>-1</v>
      </c>
      <c r="AF199" s="5">
        <f t="shared" si="158"/>
        <v>1</v>
      </c>
      <c r="AG199" s="5">
        <f t="shared" si="159"/>
        <v>-2</v>
      </c>
      <c r="AH199" s="5">
        <f t="shared" si="160"/>
        <v>1</v>
      </c>
    </row>
    <row r="200" spans="1:34" x14ac:dyDescent="0.3">
      <c r="A200" s="5">
        <v>1</v>
      </c>
      <c r="B200" s="12">
        <v>0</v>
      </c>
      <c r="C200" s="5">
        <v>0</v>
      </c>
      <c r="D200" s="5">
        <f t="shared" si="139"/>
        <v>1</v>
      </c>
      <c r="E200" s="11">
        <v>1</v>
      </c>
      <c r="F200" s="5">
        <f t="shared" si="140"/>
        <v>1</v>
      </c>
      <c r="G200" s="5">
        <f t="shared" si="141"/>
        <v>1</v>
      </c>
      <c r="H200" s="5">
        <f t="shared" si="142"/>
        <v>1</v>
      </c>
      <c r="I200" s="1">
        <v>1</v>
      </c>
      <c r="J200" s="12">
        <v>0</v>
      </c>
      <c r="K200" s="5">
        <v>0</v>
      </c>
      <c r="L200" s="5">
        <f t="shared" si="143"/>
        <v>1</v>
      </c>
      <c r="M200" s="11">
        <v>1</v>
      </c>
      <c r="N200" s="5">
        <f t="shared" si="144"/>
        <v>1</v>
      </c>
      <c r="O200" s="5">
        <f t="shared" si="145"/>
        <v>1</v>
      </c>
      <c r="P200" s="5">
        <f t="shared" si="146"/>
        <v>1</v>
      </c>
      <c r="Q200" s="12">
        <v>1</v>
      </c>
      <c r="R200" s="5">
        <v>0</v>
      </c>
      <c r="S200" s="5">
        <f t="shared" si="147"/>
        <v>0</v>
      </c>
      <c r="T200" s="11">
        <v>-6</v>
      </c>
      <c r="U200" s="5">
        <f t="shared" si="148"/>
        <v>-1</v>
      </c>
      <c r="V200" s="5">
        <f t="shared" si="149"/>
        <v>2.4494897427831779</v>
      </c>
      <c r="W200" s="5">
        <f t="shared" si="150"/>
        <v>-2.4494897427831779</v>
      </c>
      <c r="X200" s="5">
        <f t="shared" si="151"/>
        <v>-0.44948974278317788</v>
      </c>
      <c r="Y200" s="5">
        <f t="shared" si="152"/>
        <v>0</v>
      </c>
      <c r="Z200" s="5">
        <f t="shared" si="153"/>
        <v>1</v>
      </c>
      <c r="AA200" s="5">
        <f t="shared" si="138"/>
        <v>1</v>
      </c>
      <c r="AB200" s="5">
        <f t="shared" si="154"/>
        <v>-10</v>
      </c>
      <c r="AC200" s="5">
        <f t="shared" si="155"/>
        <v>-5.5</v>
      </c>
      <c r="AD200" s="5">
        <f t="shared" si="156"/>
        <v>-5.5</v>
      </c>
      <c r="AE200" s="5">
        <f t="shared" si="157"/>
        <v>1</v>
      </c>
      <c r="AF200" s="5">
        <f t="shared" si="158"/>
        <v>2.5</v>
      </c>
      <c r="AG200" s="5">
        <f t="shared" si="159"/>
        <v>2.5</v>
      </c>
      <c r="AH200" s="5">
        <f t="shared" si="160"/>
        <v>-5</v>
      </c>
    </row>
    <row r="201" spans="1:34" x14ac:dyDescent="0.3">
      <c r="A201" s="5">
        <v>1</v>
      </c>
      <c r="B201" s="12">
        <v>0</v>
      </c>
      <c r="C201" s="5">
        <v>0</v>
      </c>
      <c r="D201" s="5">
        <f t="shared" si="139"/>
        <v>1</v>
      </c>
      <c r="E201" s="11">
        <v>0</v>
      </c>
      <c r="F201" s="5">
        <f t="shared" si="140"/>
        <v>0</v>
      </c>
      <c r="G201" s="5">
        <f t="shared" si="141"/>
        <v>0</v>
      </c>
      <c r="H201" s="5">
        <f t="shared" si="142"/>
        <v>0</v>
      </c>
      <c r="I201" s="1">
        <v>1</v>
      </c>
      <c r="J201" s="12">
        <v>0</v>
      </c>
      <c r="K201" s="5">
        <v>0</v>
      </c>
      <c r="L201" s="5">
        <f t="shared" si="143"/>
        <v>1</v>
      </c>
      <c r="M201" s="11">
        <v>1</v>
      </c>
      <c r="N201" s="5">
        <f t="shared" si="144"/>
        <v>1</v>
      </c>
      <c r="O201" s="5">
        <f t="shared" si="145"/>
        <v>1</v>
      </c>
      <c r="P201" s="5">
        <f t="shared" si="146"/>
        <v>1</v>
      </c>
      <c r="Q201" s="12">
        <v>1</v>
      </c>
      <c r="R201" s="5">
        <v>0</v>
      </c>
      <c r="S201" s="5">
        <f t="shared" si="147"/>
        <v>0</v>
      </c>
      <c r="T201" s="11">
        <v>-8</v>
      </c>
      <c r="U201" s="5">
        <f t="shared" si="148"/>
        <v>-1</v>
      </c>
      <c r="V201" s="5">
        <f t="shared" si="149"/>
        <v>2.8284271247461903</v>
      </c>
      <c r="W201" s="5">
        <f t="shared" si="150"/>
        <v>-2.8284271247461903</v>
      </c>
      <c r="X201" s="5">
        <f t="shared" si="151"/>
        <v>-1.8284271247461903</v>
      </c>
      <c r="Y201" s="5">
        <f t="shared" si="152"/>
        <v>0</v>
      </c>
      <c r="Z201" s="5">
        <f t="shared" si="153"/>
        <v>1</v>
      </c>
      <c r="AA201" s="5">
        <f t="shared" si="138"/>
        <v>1</v>
      </c>
      <c r="AB201" s="5">
        <f t="shared" si="154"/>
        <v>-10</v>
      </c>
      <c r="AC201" s="5">
        <f t="shared" si="155"/>
        <v>-3.5</v>
      </c>
      <c r="AD201" s="5">
        <f t="shared" si="156"/>
        <v>-5</v>
      </c>
      <c r="AE201" s="5">
        <f t="shared" si="157"/>
        <v>-1.5</v>
      </c>
      <c r="AF201" s="5">
        <f t="shared" si="158"/>
        <v>4.5</v>
      </c>
      <c r="AG201" s="5">
        <f t="shared" si="159"/>
        <v>3</v>
      </c>
      <c r="AH201" s="5">
        <f t="shared" si="160"/>
        <v>-7.5</v>
      </c>
    </row>
    <row r="202" spans="1:34" x14ac:dyDescent="0.3">
      <c r="I202" s="1"/>
    </row>
    <row r="203" spans="1:34" x14ac:dyDescent="0.3">
      <c r="I203" s="1"/>
    </row>
    <row r="204" spans="1:34" x14ac:dyDescent="0.3">
      <c r="I204" s="1"/>
    </row>
    <row r="205" spans="1:34" x14ac:dyDescent="0.3">
      <c r="I205" s="1"/>
    </row>
    <row r="206" spans="1:34" x14ac:dyDescent="0.3">
      <c r="I206" s="1"/>
    </row>
    <row r="207" spans="1:34" x14ac:dyDescent="0.3">
      <c r="I207" s="1"/>
    </row>
    <row r="208" spans="1:34" x14ac:dyDescent="0.3">
      <c r="I208" s="1"/>
    </row>
    <row r="209" spans="9:9" x14ac:dyDescent="0.3">
      <c r="I209" s="1"/>
    </row>
    <row r="210" spans="9:9" x14ac:dyDescent="0.3">
      <c r="I210" s="1"/>
    </row>
    <row r="211" spans="9:9" x14ac:dyDescent="0.3">
      <c r="I211" s="1"/>
    </row>
    <row r="212" spans="9:9" x14ac:dyDescent="0.3">
      <c r="I212" s="1"/>
    </row>
    <row r="213" spans="9:9" x14ac:dyDescent="0.3">
      <c r="I213" s="1"/>
    </row>
    <row r="214" spans="9:9" x14ac:dyDescent="0.3">
      <c r="I214" s="1"/>
    </row>
    <row r="215" spans="9:9" x14ac:dyDescent="0.3">
      <c r="I215" s="1"/>
    </row>
    <row r="216" spans="9:9" x14ac:dyDescent="0.3">
      <c r="I216" s="1"/>
    </row>
    <row r="217" spans="9:9" x14ac:dyDescent="0.3">
      <c r="I217" s="1"/>
    </row>
    <row r="218" spans="9:9" x14ac:dyDescent="0.3">
      <c r="I218" s="1"/>
    </row>
    <row r="219" spans="9:9" x14ac:dyDescent="0.3">
      <c r="I219" s="1"/>
    </row>
    <row r="220" spans="9:9" x14ac:dyDescent="0.3">
      <c r="I220" s="1"/>
    </row>
    <row r="221" spans="9:9" x14ac:dyDescent="0.3">
      <c r="I221" s="1"/>
    </row>
    <row r="222" spans="9:9" x14ac:dyDescent="0.3">
      <c r="I222" s="1"/>
    </row>
    <row r="223" spans="9:9" x14ac:dyDescent="0.3">
      <c r="I223" s="1"/>
    </row>
    <row r="224" spans="9:9" x14ac:dyDescent="0.3">
      <c r="I224" s="1"/>
    </row>
    <row r="225" spans="9:9" x14ac:dyDescent="0.3">
      <c r="I225" s="1"/>
    </row>
    <row r="226" spans="9:9" x14ac:dyDescent="0.3">
      <c r="I226" s="1"/>
    </row>
    <row r="227" spans="9:9" x14ac:dyDescent="0.3">
      <c r="I227" s="1"/>
    </row>
    <row r="228" spans="9:9" x14ac:dyDescent="0.3">
      <c r="I228" s="1"/>
    </row>
    <row r="229" spans="9:9" x14ac:dyDescent="0.3">
      <c r="I229" s="1"/>
    </row>
    <row r="230" spans="9:9" x14ac:dyDescent="0.3">
      <c r="I230" s="1"/>
    </row>
    <row r="231" spans="9:9" x14ac:dyDescent="0.3">
      <c r="I231" s="1"/>
    </row>
    <row r="232" spans="9:9" x14ac:dyDescent="0.3">
      <c r="I232" s="1"/>
    </row>
    <row r="233" spans="9:9" x14ac:dyDescent="0.3">
      <c r="I233" s="1"/>
    </row>
    <row r="234" spans="9:9" x14ac:dyDescent="0.3">
      <c r="I234" s="1"/>
    </row>
    <row r="235" spans="9:9" x14ac:dyDescent="0.3">
      <c r="I235" s="1"/>
    </row>
    <row r="236" spans="9:9" x14ac:dyDescent="0.3">
      <c r="I236" s="1"/>
    </row>
    <row r="237" spans="9:9" x14ac:dyDescent="0.3">
      <c r="I237" s="1"/>
    </row>
    <row r="238" spans="9:9" x14ac:dyDescent="0.3">
      <c r="I238" s="1"/>
    </row>
    <row r="239" spans="9:9" x14ac:dyDescent="0.3">
      <c r="I239" s="1"/>
    </row>
    <row r="240" spans="9:9" x14ac:dyDescent="0.3">
      <c r="I240" s="1"/>
    </row>
    <row r="241" spans="9:9" x14ac:dyDescent="0.3">
      <c r="I241" s="1"/>
    </row>
    <row r="242" spans="9:9" x14ac:dyDescent="0.3">
      <c r="I242" s="1"/>
    </row>
    <row r="243" spans="9:9" x14ac:dyDescent="0.3">
      <c r="I243" s="1"/>
    </row>
    <row r="244" spans="9:9" x14ac:dyDescent="0.3">
      <c r="I244" s="1"/>
    </row>
    <row r="245" spans="9:9" x14ac:dyDescent="0.3">
      <c r="I245" s="1"/>
    </row>
    <row r="246" spans="9:9" x14ac:dyDescent="0.3">
      <c r="I246" s="1"/>
    </row>
    <row r="247" spans="9:9" x14ac:dyDescent="0.3">
      <c r="I247" s="1"/>
    </row>
    <row r="248" spans="9:9" x14ac:dyDescent="0.3">
      <c r="I248" s="1"/>
    </row>
    <row r="249" spans="9:9" x14ac:dyDescent="0.3">
      <c r="I249" s="1"/>
    </row>
    <row r="250" spans="9:9" x14ac:dyDescent="0.3">
      <c r="I250" s="1"/>
    </row>
    <row r="251" spans="9:9" x14ac:dyDescent="0.3">
      <c r="I251" s="1"/>
    </row>
    <row r="252" spans="9:9" x14ac:dyDescent="0.3">
      <c r="I252" s="1"/>
    </row>
    <row r="253" spans="9:9" x14ac:dyDescent="0.3">
      <c r="I253" s="1"/>
    </row>
    <row r="254" spans="9:9" x14ac:dyDescent="0.3">
      <c r="I254" s="1"/>
    </row>
    <row r="255" spans="9:9" x14ac:dyDescent="0.3">
      <c r="I255" s="1"/>
    </row>
    <row r="256" spans="9:9" x14ac:dyDescent="0.3">
      <c r="I256" s="1"/>
    </row>
    <row r="257" spans="9:9" x14ac:dyDescent="0.3">
      <c r="I257" s="1"/>
    </row>
    <row r="258" spans="9:9" x14ac:dyDescent="0.3">
      <c r="I258" s="1"/>
    </row>
    <row r="259" spans="9:9" x14ac:dyDescent="0.3">
      <c r="I259" s="1"/>
    </row>
    <row r="260" spans="9:9" x14ac:dyDescent="0.3">
      <c r="I260" s="1"/>
    </row>
    <row r="261" spans="9:9" x14ac:dyDescent="0.3">
      <c r="I261" s="1"/>
    </row>
    <row r="262" spans="9:9" x14ac:dyDescent="0.3">
      <c r="I262" s="1"/>
    </row>
    <row r="263" spans="9:9" x14ac:dyDescent="0.3">
      <c r="I263" s="1"/>
    </row>
    <row r="264" spans="9:9" x14ac:dyDescent="0.3">
      <c r="I264" s="1"/>
    </row>
    <row r="265" spans="9:9" x14ac:dyDescent="0.3">
      <c r="I265" s="1"/>
    </row>
    <row r="266" spans="9:9" x14ac:dyDescent="0.3">
      <c r="I266" s="1"/>
    </row>
    <row r="267" spans="9:9" x14ac:dyDescent="0.3">
      <c r="I267" s="1"/>
    </row>
    <row r="268" spans="9:9" x14ac:dyDescent="0.3">
      <c r="I268" s="1"/>
    </row>
    <row r="269" spans="9:9" x14ac:dyDescent="0.3">
      <c r="I269" s="1"/>
    </row>
    <row r="270" spans="9:9" x14ac:dyDescent="0.3">
      <c r="I270" s="1"/>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060C71-E17E-4E85-92BC-521A8F62B6C7}">
  <dimension ref="A1:AQ270"/>
  <sheetViews>
    <sheetView topLeftCell="T1" workbookViewId="0">
      <selection activeCell="AE2" sqref="AE2:AE137"/>
    </sheetView>
  </sheetViews>
  <sheetFormatPr defaultRowHeight="13.8" x14ac:dyDescent="0.3"/>
  <cols>
    <col min="1" max="1" width="8.88671875" style="5"/>
    <col min="2" max="2" width="24.6640625" style="5" bestFit="1" customWidth="1"/>
    <col min="3" max="3" width="22.88671875" style="5" bestFit="1" customWidth="1"/>
    <col min="4" max="4" width="19.88671875" style="5" bestFit="1" customWidth="1"/>
    <col min="5" max="5" width="18" style="5" bestFit="1" customWidth="1"/>
    <col min="6" max="6" width="18.5546875" style="5" bestFit="1" customWidth="1"/>
    <col min="7" max="7" width="24.5546875" style="5" bestFit="1" customWidth="1"/>
    <col min="8" max="8" width="16.44140625" style="5" bestFit="1" customWidth="1"/>
    <col min="9" max="9" width="12.5546875" style="5" bestFit="1" customWidth="1"/>
    <col min="10" max="10" width="24.6640625" style="5" bestFit="1" customWidth="1"/>
    <col min="11" max="11" width="22.88671875" style="5" bestFit="1" customWidth="1"/>
    <col min="12" max="12" width="19.88671875" style="5" bestFit="1" customWidth="1"/>
    <col min="13" max="13" width="18" style="5" bestFit="1" customWidth="1"/>
    <col min="14" max="14" width="18.5546875" style="5" bestFit="1" customWidth="1"/>
    <col min="15" max="15" width="24.5546875" style="5" bestFit="1" customWidth="1"/>
    <col min="16" max="16" width="16.44140625" style="5" bestFit="1" customWidth="1"/>
    <col min="17" max="17" width="24.6640625" style="5" bestFit="1" customWidth="1"/>
    <col min="18" max="18" width="22.88671875" style="5" bestFit="1" customWidth="1"/>
    <col min="19" max="19" width="19.88671875" style="5" bestFit="1" customWidth="1"/>
    <col min="20" max="20" width="18" style="5" bestFit="1" customWidth="1"/>
    <col min="21" max="21" width="18.5546875" style="5" bestFit="1" customWidth="1"/>
    <col min="22" max="22" width="24.5546875" style="5" bestFit="1" customWidth="1"/>
    <col min="23" max="23" width="16.44140625" style="5" bestFit="1" customWidth="1"/>
    <col min="24" max="16384" width="8.88671875" style="5"/>
  </cols>
  <sheetData>
    <row r="1" spans="1:43" x14ac:dyDescent="0.3">
      <c r="A1" s="5" t="s">
        <v>848</v>
      </c>
      <c r="B1" s="12" t="s">
        <v>986</v>
      </c>
      <c r="C1" s="5" t="s">
        <v>987</v>
      </c>
      <c r="D1" s="5" t="s">
        <v>988</v>
      </c>
      <c r="E1" s="11" t="s">
        <v>989</v>
      </c>
      <c r="F1" s="5" t="s">
        <v>990</v>
      </c>
      <c r="G1" s="5" t="s">
        <v>991</v>
      </c>
      <c r="H1" s="5" t="s">
        <v>992</v>
      </c>
      <c r="I1" s="5" t="s">
        <v>952</v>
      </c>
      <c r="J1" s="12" t="s">
        <v>993</v>
      </c>
      <c r="K1" s="5" t="s">
        <v>994</v>
      </c>
      <c r="L1" s="5" t="s">
        <v>995</v>
      </c>
      <c r="M1" s="11" t="s">
        <v>996</v>
      </c>
      <c r="N1" s="5" t="s">
        <v>997</v>
      </c>
      <c r="O1" s="5" t="s">
        <v>998</v>
      </c>
      <c r="P1" s="5" t="s">
        <v>999</v>
      </c>
      <c r="Q1" s="12" t="s">
        <v>1000</v>
      </c>
      <c r="R1" s="5" t="s">
        <v>1001</v>
      </c>
      <c r="S1" s="5" t="s">
        <v>1002</v>
      </c>
      <c r="T1" s="11" t="s">
        <v>1003</v>
      </c>
      <c r="U1" s="5" t="s">
        <v>1004</v>
      </c>
      <c r="V1" s="5" t="s">
        <v>1005</v>
      </c>
      <c r="W1" s="5" t="s">
        <v>1006</v>
      </c>
      <c r="X1" s="5" t="s">
        <v>1007</v>
      </c>
      <c r="Y1" s="5" t="s">
        <v>950</v>
      </c>
      <c r="Z1" s="5" t="str">
        <f>I1</f>
        <v>Official is corrupt</v>
      </c>
      <c r="AA1" s="5" t="str">
        <f>A1</f>
        <v>Group</v>
      </c>
      <c r="AB1" s="5" t="s">
        <v>1009</v>
      </c>
      <c r="AC1" s="5" t="s">
        <v>1054</v>
      </c>
      <c r="AD1" s="5" t="s">
        <v>1055</v>
      </c>
      <c r="AE1" s="5" t="s">
        <v>1056</v>
      </c>
      <c r="AF1" s="5" t="s">
        <v>1057</v>
      </c>
      <c r="AG1" s="5" t="s">
        <v>1058</v>
      </c>
      <c r="AH1" s="5" t="s">
        <v>1062</v>
      </c>
      <c r="AO1" s="5">
        <v>0.42259999999999998</v>
      </c>
      <c r="AP1" s="5">
        <v>-193</v>
      </c>
      <c r="AQ1" s="5">
        <f t="shared" ref="AQ1:AQ6" si="0">AO1*AP1</f>
        <v>-81.561799999999991</v>
      </c>
    </row>
    <row r="2" spans="1:43" x14ac:dyDescent="0.3">
      <c r="A2" s="5">
        <v>10</v>
      </c>
      <c r="B2" s="5">
        <v>0</v>
      </c>
      <c r="C2" s="5">
        <v>1</v>
      </c>
      <c r="D2" s="5">
        <f t="shared" ref="D2:D33" si="1">1-B2-C2</f>
        <v>0</v>
      </c>
      <c r="E2" s="5">
        <v>1</v>
      </c>
      <c r="F2" s="5">
        <f t="shared" ref="F2:F33" si="2">SIGN(E2)</f>
        <v>1</v>
      </c>
      <c r="G2" s="5">
        <f t="shared" ref="G2:G33" si="3">SQRT(ABS(E2))</f>
        <v>1</v>
      </c>
      <c r="H2" s="5">
        <f t="shared" ref="H2:H33" si="4">F2*G2</f>
        <v>1</v>
      </c>
      <c r="I2" s="1">
        <v>0</v>
      </c>
      <c r="J2" s="5">
        <v>0</v>
      </c>
      <c r="K2" s="5">
        <v>0</v>
      </c>
      <c r="L2" s="5">
        <f t="shared" ref="L2:L33" si="5">1-J2-K2</f>
        <v>1</v>
      </c>
      <c r="M2" s="5">
        <v>-8</v>
      </c>
      <c r="N2" s="5">
        <f t="shared" ref="N2:N33" si="6">SIGN(M2)</f>
        <v>-1</v>
      </c>
      <c r="O2" s="5">
        <f t="shared" ref="O2:O33" si="7">SQRT(ABS(M2))</f>
        <v>2.8284271247461903</v>
      </c>
      <c r="P2" s="5">
        <f t="shared" ref="P2:P33" si="8">N2*O2</f>
        <v>-2.8284271247461903</v>
      </c>
      <c r="Q2" s="5">
        <v>0</v>
      </c>
      <c r="R2" s="5">
        <v>0</v>
      </c>
      <c r="S2" s="5">
        <f t="shared" ref="S2:S33" si="9">1-Q2-R2</f>
        <v>1</v>
      </c>
      <c r="T2" s="5">
        <v>0</v>
      </c>
      <c r="U2" s="5">
        <f t="shared" ref="U2:U33" si="10">SIGN(T2)</f>
        <v>0</v>
      </c>
      <c r="V2" s="5">
        <f t="shared" ref="V2:V33" si="11">SQRT(ABS(T2))</f>
        <v>0</v>
      </c>
      <c r="W2" s="5">
        <f t="shared" ref="W2:W33" si="12">U2*V2</f>
        <v>0</v>
      </c>
      <c r="X2" s="5">
        <f t="shared" ref="X2:X33" si="13">W2+P2+H2</f>
        <v>-1.8284271247461903</v>
      </c>
      <c r="Y2" s="5">
        <f t="shared" ref="Y2:Y33" si="14">IF(X2&gt;0,1, IF(X2=0, 1/2, 0))</f>
        <v>0</v>
      </c>
      <c r="Z2" s="5">
        <f t="shared" ref="Z2:Z33" si="15">I2</f>
        <v>0</v>
      </c>
      <c r="AA2" s="5">
        <v>10</v>
      </c>
      <c r="AB2" s="5">
        <f t="shared" ref="AB2:AB33" si="16">-6*Y2-10*(1-Y2)*I2</f>
        <v>0</v>
      </c>
      <c r="AC2" s="5">
        <f t="shared" ref="AC2:AC33" si="17">AF2-2*Y2+6*B2*(1-Y2)-8*D2*I2*(1-Y2)</f>
        <v>3</v>
      </c>
      <c r="AD2" s="5">
        <f t="shared" ref="AD2:AD33" si="18">AG2+J2*6*(1-Y2)+L2*I2*(1-Y2)*(-8)-2*Y2</f>
        <v>-7.5</v>
      </c>
      <c r="AE2" s="5">
        <f t="shared" ref="AE2:AE33" si="19">AH2-2*Y2+Q2*6*(1-Y2)-8*(1-Y2)*S2*I2</f>
        <v>4.5</v>
      </c>
      <c r="AF2" s="5">
        <f t="shared" ref="AF2:AF33" si="20">-ABS(E2)+ABS(M2)/2+ABS(T2)/2</f>
        <v>3</v>
      </c>
      <c r="AG2" s="5">
        <f t="shared" ref="AG2:AG33" si="21">ABS(E2)/2-ABS(M2)+ABS(T2)/2</f>
        <v>-7.5</v>
      </c>
      <c r="AH2" s="5">
        <f t="shared" ref="AH2:AH33" si="22">ABS(E2)/2+ABS(M2)/2-ABS(T2)</f>
        <v>4.5</v>
      </c>
      <c r="AJ2" s="5">
        <v>38.5</v>
      </c>
      <c r="AK2" s="5">
        <v>-22.5</v>
      </c>
      <c r="AM2" s="5">
        <v>-1241</v>
      </c>
      <c r="AO2" s="5">
        <f>1-AO1</f>
        <v>0.57740000000000002</v>
      </c>
      <c r="AP2" s="5">
        <v>-276</v>
      </c>
      <c r="AQ2" s="5">
        <f t="shared" si="0"/>
        <v>-159.36240000000001</v>
      </c>
    </row>
    <row r="3" spans="1:43" x14ac:dyDescent="0.3">
      <c r="A3" s="5">
        <v>10</v>
      </c>
      <c r="B3" s="5">
        <v>0</v>
      </c>
      <c r="C3" s="5">
        <v>1</v>
      </c>
      <c r="D3" s="5">
        <f t="shared" si="1"/>
        <v>0</v>
      </c>
      <c r="E3" s="5">
        <v>1</v>
      </c>
      <c r="F3" s="5">
        <f t="shared" si="2"/>
        <v>1</v>
      </c>
      <c r="G3" s="5">
        <f t="shared" si="3"/>
        <v>1</v>
      </c>
      <c r="H3" s="5">
        <f t="shared" si="4"/>
        <v>1</v>
      </c>
      <c r="I3" s="1">
        <v>0</v>
      </c>
      <c r="J3" s="5">
        <v>0</v>
      </c>
      <c r="K3" s="5">
        <v>0</v>
      </c>
      <c r="L3" s="5">
        <f t="shared" si="5"/>
        <v>1</v>
      </c>
      <c r="M3" s="5">
        <v>8</v>
      </c>
      <c r="N3" s="5">
        <f t="shared" si="6"/>
        <v>1</v>
      </c>
      <c r="O3" s="5">
        <f t="shared" si="7"/>
        <v>2.8284271247461903</v>
      </c>
      <c r="P3" s="5">
        <f t="shared" si="8"/>
        <v>2.8284271247461903</v>
      </c>
      <c r="Q3" s="5">
        <v>0</v>
      </c>
      <c r="R3" s="5">
        <v>0</v>
      </c>
      <c r="S3" s="5">
        <f t="shared" si="9"/>
        <v>1</v>
      </c>
      <c r="T3" s="5">
        <v>0</v>
      </c>
      <c r="U3" s="5">
        <f t="shared" si="10"/>
        <v>0</v>
      </c>
      <c r="V3" s="5">
        <f t="shared" si="11"/>
        <v>0</v>
      </c>
      <c r="W3" s="5">
        <f t="shared" si="12"/>
        <v>0</v>
      </c>
      <c r="X3" s="5">
        <f t="shared" si="13"/>
        <v>3.8284271247461903</v>
      </c>
      <c r="Y3" s="5">
        <f t="shared" si="14"/>
        <v>1</v>
      </c>
      <c r="Z3" s="5">
        <f t="shared" si="15"/>
        <v>0</v>
      </c>
      <c r="AA3" s="5">
        <v>10</v>
      </c>
      <c r="AB3" s="5">
        <f t="shared" si="16"/>
        <v>-6</v>
      </c>
      <c r="AC3" s="5">
        <f t="shared" si="17"/>
        <v>1</v>
      </c>
      <c r="AD3" s="5">
        <f t="shared" si="18"/>
        <v>-9.5</v>
      </c>
      <c r="AE3" s="5">
        <f t="shared" si="19"/>
        <v>2.5</v>
      </c>
      <c r="AF3" s="5">
        <f t="shared" si="20"/>
        <v>3</v>
      </c>
      <c r="AG3" s="5">
        <f t="shared" si="21"/>
        <v>-7.5</v>
      </c>
      <c r="AH3" s="5">
        <f t="shared" si="22"/>
        <v>4.5</v>
      </c>
      <c r="AJ3" s="5">
        <v>-14</v>
      </c>
      <c r="AK3" s="5">
        <v>-59</v>
      </c>
      <c r="AM3" s="5" t="s">
        <v>1065</v>
      </c>
      <c r="AO3" s="5">
        <v>0.42259999999999998</v>
      </c>
      <c r="AP3" s="5">
        <v>-205.5</v>
      </c>
      <c r="AQ3" s="5">
        <f t="shared" si="0"/>
        <v>-86.84429999999999</v>
      </c>
    </row>
    <row r="4" spans="1:43" x14ac:dyDescent="0.3">
      <c r="A4" s="5">
        <v>10</v>
      </c>
      <c r="B4" s="5">
        <v>1</v>
      </c>
      <c r="C4" s="5">
        <v>0</v>
      </c>
      <c r="D4" s="5">
        <f t="shared" si="1"/>
        <v>0</v>
      </c>
      <c r="E4" s="5">
        <v>-1</v>
      </c>
      <c r="F4" s="5">
        <f t="shared" si="2"/>
        <v>-1</v>
      </c>
      <c r="G4" s="5">
        <f t="shared" si="3"/>
        <v>1</v>
      </c>
      <c r="H4" s="5">
        <f t="shared" si="4"/>
        <v>-1</v>
      </c>
      <c r="I4" s="1">
        <v>1</v>
      </c>
      <c r="J4" s="5">
        <v>0</v>
      </c>
      <c r="K4" s="5">
        <v>0</v>
      </c>
      <c r="L4" s="5">
        <f t="shared" si="5"/>
        <v>1</v>
      </c>
      <c r="M4" s="5">
        <v>-7</v>
      </c>
      <c r="N4" s="5">
        <f t="shared" si="6"/>
        <v>-1</v>
      </c>
      <c r="O4" s="5">
        <f t="shared" si="7"/>
        <v>2.6457513110645907</v>
      </c>
      <c r="P4" s="5">
        <f t="shared" si="8"/>
        <v>-2.6457513110645907</v>
      </c>
      <c r="Q4" s="5">
        <v>0</v>
      </c>
      <c r="R4" s="5">
        <v>0</v>
      </c>
      <c r="S4" s="5">
        <f t="shared" si="9"/>
        <v>1</v>
      </c>
      <c r="T4" s="5">
        <v>0</v>
      </c>
      <c r="U4" s="5">
        <f t="shared" si="10"/>
        <v>0</v>
      </c>
      <c r="V4" s="5">
        <f t="shared" si="11"/>
        <v>0</v>
      </c>
      <c r="W4" s="5">
        <f t="shared" si="12"/>
        <v>0</v>
      </c>
      <c r="X4" s="5">
        <f t="shared" si="13"/>
        <v>-3.6457513110645907</v>
      </c>
      <c r="Y4" s="5">
        <f t="shared" si="14"/>
        <v>0</v>
      </c>
      <c r="Z4" s="5">
        <f t="shared" si="15"/>
        <v>1</v>
      </c>
      <c r="AA4" s="5">
        <v>10</v>
      </c>
      <c r="AB4" s="5">
        <f t="shared" si="16"/>
        <v>-10</v>
      </c>
      <c r="AC4" s="5">
        <f t="shared" si="17"/>
        <v>8.5</v>
      </c>
      <c r="AD4" s="5">
        <f t="shared" si="18"/>
        <v>-14.5</v>
      </c>
      <c r="AE4" s="5">
        <f t="shared" si="19"/>
        <v>-4</v>
      </c>
      <c r="AF4" s="5">
        <f t="shared" si="20"/>
        <v>2.5</v>
      </c>
      <c r="AG4" s="5">
        <f t="shared" si="21"/>
        <v>-6.5</v>
      </c>
      <c r="AH4" s="5">
        <f t="shared" si="22"/>
        <v>4</v>
      </c>
      <c r="AJ4" s="5">
        <v>12</v>
      </c>
      <c r="AK4" s="5">
        <v>-36.5</v>
      </c>
      <c r="AM4" s="5">
        <f>AM2-AJ5-AK5</f>
        <v>-1159.5</v>
      </c>
      <c r="AO4" s="5">
        <f>1-AO3</f>
        <v>0.57740000000000002</v>
      </c>
      <c r="AP4" s="5">
        <v>-287.5</v>
      </c>
      <c r="AQ4" s="5">
        <f t="shared" si="0"/>
        <v>-166.0025</v>
      </c>
    </row>
    <row r="5" spans="1:43" x14ac:dyDescent="0.3">
      <c r="A5" s="5">
        <v>10</v>
      </c>
      <c r="B5" s="5">
        <v>1</v>
      </c>
      <c r="C5" s="5">
        <v>0</v>
      </c>
      <c r="D5" s="5">
        <f t="shared" si="1"/>
        <v>0</v>
      </c>
      <c r="E5" s="5">
        <v>-1</v>
      </c>
      <c r="F5" s="5">
        <f t="shared" si="2"/>
        <v>-1</v>
      </c>
      <c r="G5" s="5">
        <f t="shared" si="3"/>
        <v>1</v>
      </c>
      <c r="H5" s="5">
        <f t="shared" si="4"/>
        <v>-1</v>
      </c>
      <c r="I5" s="1">
        <v>1</v>
      </c>
      <c r="J5" s="5">
        <v>0</v>
      </c>
      <c r="K5" s="5">
        <v>0</v>
      </c>
      <c r="L5" s="5">
        <f t="shared" si="5"/>
        <v>1</v>
      </c>
      <c r="M5" s="5">
        <v>-7</v>
      </c>
      <c r="N5" s="5">
        <f t="shared" si="6"/>
        <v>-1</v>
      </c>
      <c r="O5" s="5">
        <f t="shared" si="7"/>
        <v>2.6457513110645907</v>
      </c>
      <c r="P5" s="5">
        <f t="shared" si="8"/>
        <v>-2.6457513110645907</v>
      </c>
      <c r="Q5" s="5">
        <v>0</v>
      </c>
      <c r="R5" s="5">
        <v>0</v>
      </c>
      <c r="S5" s="5">
        <f t="shared" si="9"/>
        <v>1</v>
      </c>
      <c r="T5" s="5">
        <v>0</v>
      </c>
      <c r="U5" s="5">
        <f t="shared" si="10"/>
        <v>0</v>
      </c>
      <c r="V5" s="5">
        <f t="shared" si="11"/>
        <v>0</v>
      </c>
      <c r="W5" s="5">
        <f t="shared" si="12"/>
        <v>0</v>
      </c>
      <c r="X5" s="5">
        <f t="shared" si="13"/>
        <v>-3.6457513110645907</v>
      </c>
      <c r="Y5" s="5">
        <f t="shared" si="14"/>
        <v>0</v>
      </c>
      <c r="Z5" s="5">
        <f t="shared" si="15"/>
        <v>1</v>
      </c>
      <c r="AA5" s="5">
        <v>10</v>
      </c>
      <c r="AB5" s="5">
        <f t="shared" si="16"/>
        <v>-10</v>
      </c>
      <c r="AC5" s="5">
        <f t="shared" si="17"/>
        <v>8.5</v>
      </c>
      <c r="AD5" s="5">
        <f t="shared" si="18"/>
        <v>-14.5</v>
      </c>
      <c r="AE5" s="5">
        <f t="shared" si="19"/>
        <v>-4</v>
      </c>
      <c r="AF5" s="5">
        <f t="shared" si="20"/>
        <v>2.5</v>
      </c>
      <c r="AG5" s="5">
        <f t="shared" si="21"/>
        <v>-6.5</v>
      </c>
      <c r="AH5" s="5">
        <f t="shared" si="22"/>
        <v>4</v>
      </c>
      <c r="AJ5" s="5">
        <f>SUM(AJ2:AJ4)</f>
        <v>36.5</v>
      </c>
      <c r="AK5" s="5">
        <f>SUM(AK2:AK4)</f>
        <v>-118</v>
      </c>
      <c r="AO5" s="5">
        <v>0.42259999999999998</v>
      </c>
      <c r="AQ5" s="5">
        <f t="shared" si="0"/>
        <v>0</v>
      </c>
    </row>
    <row r="6" spans="1:43" x14ac:dyDescent="0.3">
      <c r="A6" s="5">
        <v>10</v>
      </c>
      <c r="B6" s="5">
        <v>1</v>
      </c>
      <c r="C6" s="5">
        <v>0</v>
      </c>
      <c r="D6" s="5">
        <f t="shared" si="1"/>
        <v>0</v>
      </c>
      <c r="E6" s="5">
        <v>-2</v>
      </c>
      <c r="F6" s="5">
        <f t="shared" si="2"/>
        <v>-1</v>
      </c>
      <c r="G6" s="5">
        <f t="shared" si="3"/>
        <v>1.4142135623730951</v>
      </c>
      <c r="H6" s="5">
        <f t="shared" si="4"/>
        <v>-1.4142135623730951</v>
      </c>
      <c r="I6" s="1">
        <v>1</v>
      </c>
      <c r="J6" s="5">
        <v>0</v>
      </c>
      <c r="K6" s="5">
        <v>0</v>
      </c>
      <c r="L6" s="5">
        <f t="shared" si="5"/>
        <v>1</v>
      </c>
      <c r="M6" s="5">
        <v>-8</v>
      </c>
      <c r="N6" s="5">
        <f t="shared" si="6"/>
        <v>-1</v>
      </c>
      <c r="O6" s="5">
        <f t="shared" si="7"/>
        <v>2.8284271247461903</v>
      </c>
      <c r="P6" s="5">
        <f t="shared" si="8"/>
        <v>-2.8284271247461903</v>
      </c>
      <c r="Q6" s="5">
        <v>0</v>
      </c>
      <c r="R6" s="5">
        <v>0</v>
      </c>
      <c r="S6" s="5">
        <f t="shared" si="9"/>
        <v>1</v>
      </c>
      <c r="T6" s="5">
        <v>0</v>
      </c>
      <c r="U6" s="5">
        <f t="shared" si="10"/>
        <v>0</v>
      </c>
      <c r="V6" s="5">
        <f t="shared" si="11"/>
        <v>0</v>
      </c>
      <c r="W6" s="5">
        <f t="shared" si="12"/>
        <v>0</v>
      </c>
      <c r="X6" s="5">
        <f t="shared" si="13"/>
        <v>-4.2426406871192857</v>
      </c>
      <c r="Y6" s="5">
        <f t="shared" si="14"/>
        <v>0</v>
      </c>
      <c r="Z6" s="5">
        <f t="shared" si="15"/>
        <v>1</v>
      </c>
      <c r="AA6" s="5">
        <v>10</v>
      </c>
      <c r="AB6" s="5">
        <f t="shared" si="16"/>
        <v>-10</v>
      </c>
      <c r="AC6" s="5">
        <f t="shared" si="17"/>
        <v>8</v>
      </c>
      <c r="AD6" s="5">
        <f t="shared" si="18"/>
        <v>-15</v>
      </c>
      <c r="AE6" s="5">
        <f t="shared" si="19"/>
        <v>-3</v>
      </c>
      <c r="AF6" s="5">
        <f t="shared" si="20"/>
        <v>2</v>
      </c>
      <c r="AG6" s="5">
        <f t="shared" si="21"/>
        <v>-7</v>
      </c>
      <c r="AH6" s="5">
        <f t="shared" si="22"/>
        <v>5</v>
      </c>
      <c r="AJ6" s="5" t="s">
        <v>1059</v>
      </c>
      <c r="AK6" s="5" t="s">
        <v>1060</v>
      </c>
      <c r="AO6" s="5">
        <f>1-AO5</f>
        <v>0.57740000000000002</v>
      </c>
      <c r="AQ6" s="5">
        <f t="shared" si="0"/>
        <v>0</v>
      </c>
    </row>
    <row r="7" spans="1:43" x14ac:dyDescent="0.3">
      <c r="A7" s="5">
        <v>10</v>
      </c>
      <c r="B7" s="5">
        <v>0</v>
      </c>
      <c r="C7" s="5">
        <v>0</v>
      </c>
      <c r="D7" s="5">
        <f t="shared" si="1"/>
        <v>1</v>
      </c>
      <c r="E7" s="5">
        <v>2</v>
      </c>
      <c r="F7" s="5">
        <f t="shared" si="2"/>
        <v>1</v>
      </c>
      <c r="G7" s="5">
        <f t="shared" si="3"/>
        <v>1.4142135623730951</v>
      </c>
      <c r="H7" s="5">
        <f t="shared" si="4"/>
        <v>1.4142135623730951</v>
      </c>
      <c r="I7" s="1">
        <v>0</v>
      </c>
      <c r="J7" s="5">
        <v>0</v>
      </c>
      <c r="K7" s="5">
        <v>1</v>
      </c>
      <c r="L7" s="5">
        <f t="shared" si="5"/>
        <v>0</v>
      </c>
      <c r="M7" s="5">
        <v>-8</v>
      </c>
      <c r="N7" s="5">
        <f t="shared" si="6"/>
        <v>-1</v>
      </c>
      <c r="O7" s="5">
        <f t="shared" si="7"/>
        <v>2.8284271247461903</v>
      </c>
      <c r="P7" s="5">
        <f t="shared" si="8"/>
        <v>-2.8284271247461903</v>
      </c>
      <c r="Q7" s="5">
        <v>0</v>
      </c>
      <c r="R7" s="5">
        <v>0</v>
      </c>
      <c r="S7" s="5">
        <f t="shared" si="9"/>
        <v>1</v>
      </c>
      <c r="T7" s="5">
        <v>0</v>
      </c>
      <c r="U7" s="5">
        <f t="shared" si="10"/>
        <v>0</v>
      </c>
      <c r="V7" s="5">
        <f t="shared" si="11"/>
        <v>0</v>
      </c>
      <c r="W7" s="5">
        <f t="shared" si="12"/>
        <v>0</v>
      </c>
      <c r="X7" s="5">
        <f t="shared" si="13"/>
        <v>-1.4142135623730951</v>
      </c>
      <c r="Y7" s="5">
        <f t="shared" si="14"/>
        <v>0</v>
      </c>
      <c r="Z7" s="5">
        <f t="shared" si="15"/>
        <v>0</v>
      </c>
      <c r="AA7" s="5">
        <v>10</v>
      </c>
      <c r="AB7" s="5">
        <f t="shared" si="16"/>
        <v>0</v>
      </c>
      <c r="AC7" s="5">
        <f t="shared" si="17"/>
        <v>2</v>
      </c>
      <c r="AD7" s="5">
        <f t="shared" si="18"/>
        <v>-7</v>
      </c>
      <c r="AE7" s="5">
        <f t="shared" si="19"/>
        <v>5</v>
      </c>
      <c r="AF7" s="5">
        <f t="shared" si="20"/>
        <v>2</v>
      </c>
      <c r="AG7" s="5">
        <f t="shared" si="21"/>
        <v>-7</v>
      </c>
      <c r="AH7" s="5">
        <f t="shared" si="22"/>
        <v>5</v>
      </c>
      <c r="AJ7" s="5">
        <f>36.5/101</f>
        <v>0.36138613861386137</v>
      </c>
      <c r="AM7" s="5">
        <f>AM4/400</f>
        <v>-2.8987500000000002</v>
      </c>
      <c r="AQ7" s="5">
        <f>SUM(AQ1:AQ6)</f>
        <v>-493.77099999999996</v>
      </c>
    </row>
    <row r="8" spans="1:43" x14ac:dyDescent="0.3">
      <c r="A8" s="5">
        <v>10</v>
      </c>
      <c r="B8" s="5">
        <v>0</v>
      </c>
      <c r="C8" s="5">
        <v>0</v>
      </c>
      <c r="D8" s="5">
        <f t="shared" si="1"/>
        <v>1</v>
      </c>
      <c r="E8" s="5">
        <v>1</v>
      </c>
      <c r="F8" s="5">
        <f t="shared" si="2"/>
        <v>1</v>
      </c>
      <c r="G8" s="5">
        <f t="shared" si="3"/>
        <v>1</v>
      </c>
      <c r="H8" s="5">
        <f t="shared" si="4"/>
        <v>1</v>
      </c>
      <c r="I8" s="1">
        <v>0</v>
      </c>
      <c r="J8" s="5">
        <v>0</v>
      </c>
      <c r="K8" s="5">
        <v>1</v>
      </c>
      <c r="L8" s="5">
        <f t="shared" si="5"/>
        <v>0</v>
      </c>
      <c r="M8" s="5">
        <v>-8</v>
      </c>
      <c r="N8" s="5">
        <f t="shared" si="6"/>
        <v>-1</v>
      </c>
      <c r="O8" s="5">
        <f t="shared" si="7"/>
        <v>2.8284271247461903</v>
      </c>
      <c r="P8" s="5">
        <f t="shared" si="8"/>
        <v>-2.8284271247461903</v>
      </c>
      <c r="Q8" s="5">
        <v>0</v>
      </c>
      <c r="R8" s="5">
        <v>0</v>
      </c>
      <c r="S8" s="5">
        <f t="shared" si="9"/>
        <v>1</v>
      </c>
      <c r="T8" s="5">
        <v>0</v>
      </c>
      <c r="U8" s="5">
        <f t="shared" si="10"/>
        <v>0</v>
      </c>
      <c r="V8" s="5">
        <f t="shared" si="11"/>
        <v>0</v>
      </c>
      <c r="W8" s="5">
        <f t="shared" si="12"/>
        <v>0</v>
      </c>
      <c r="X8" s="5">
        <f t="shared" si="13"/>
        <v>-1.8284271247461903</v>
      </c>
      <c r="Y8" s="5">
        <f t="shared" si="14"/>
        <v>0</v>
      </c>
      <c r="Z8" s="5">
        <f t="shared" si="15"/>
        <v>0</v>
      </c>
      <c r="AA8" s="5">
        <v>10</v>
      </c>
      <c r="AB8" s="5">
        <f t="shared" si="16"/>
        <v>0</v>
      </c>
      <c r="AC8" s="5">
        <f t="shared" si="17"/>
        <v>3</v>
      </c>
      <c r="AD8" s="5">
        <f t="shared" si="18"/>
        <v>-7.5</v>
      </c>
      <c r="AE8" s="5">
        <f t="shared" si="19"/>
        <v>4.5</v>
      </c>
      <c r="AF8" s="5">
        <f t="shared" si="20"/>
        <v>3</v>
      </c>
      <c r="AG8" s="5">
        <f t="shared" si="21"/>
        <v>-7.5</v>
      </c>
      <c r="AH8" s="5">
        <f t="shared" si="22"/>
        <v>4.5</v>
      </c>
      <c r="AJ8" s="5" t="s">
        <v>1061</v>
      </c>
    </row>
    <row r="9" spans="1:43" x14ac:dyDescent="0.3">
      <c r="A9" s="5">
        <v>10</v>
      </c>
      <c r="B9" s="5">
        <v>0</v>
      </c>
      <c r="C9" s="5">
        <v>0</v>
      </c>
      <c r="D9" s="5">
        <f t="shared" si="1"/>
        <v>1</v>
      </c>
      <c r="E9" s="5">
        <v>0</v>
      </c>
      <c r="F9" s="5">
        <f t="shared" si="2"/>
        <v>0</v>
      </c>
      <c r="G9" s="5">
        <f t="shared" si="3"/>
        <v>0</v>
      </c>
      <c r="H9" s="5">
        <f t="shared" si="4"/>
        <v>0</v>
      </c>
      <c r="I9" s="1">
        <v>0</v>
      </c>
      <c r="J9" s="5">
        <v>0</v>
      </c>
      <c r="K9" s="5">
        <v>1</v>
      </c>
      <c r="L9" s="5">
        <f t="shared" si="5"/>
        <v>0</v>
      </c>
      <c r="M9" s="5">
        <v>-8</v>
      </c>
      <c r="N9" s="5">
        <f t="shared" si="6"/>
        <v>-1</v>
      </c>
      <c r="O9" s="5">
        <f t="shared" si="7"/>
        <v>2.8284271247461903</v>
      </c>
      <c r="P9" s="5">
        <f t="shared" si="8"/>
        <v>-2.8284271247461903</v>
      </c>
      <c r="Q9" s="5">
        <v>0</v>
      </c>
      <c r="R9" s="5">
        <v>0</v>
      </c>
      <c r="S9" s="5">
        <f t="shared" si="9"/>
        <v>1</v>
      </c>
      <c r="T9" s="5">
        <v>0</v>
      </c>
      <c r="U9" s="5">
        <f t="shared" si="10"/>
        <v>0</v>
      </c>
      <c r="V9" s="5">
        <f t="shared" si="11"/>
        <v>0</v>
      </c>
      <c r="W9" s="5">
        <f t="shared" si="12"/>
        <v>0</v>
      </c>
      <c r="X9" s="5">
        <f t="shared" si="13"/>
        <v>-2.8284271247461903</v>
      </c>
      <c r="Y9" s="5">
        <f t="shared" si="14"/>
        <v>0</v>
      </c>
      <c r="Z9" s="5">
        <f t="shared" si="15"/>
        <v>0</v>
      </c>
      <c r="AA9" s="5">
        <v>10</v>
      </c>
      <c r="AB9" s="5">
        <f t="shared" si="16"/>
        <v>0</v>
      </c>
      <c r="AC9" s="5">
        <f t="shared" si="17"/>
        <v>4</v>
      </c>
      <c r="AD9" s="5">
        <f t="shared" si="18"/>
        <v>-8</v>
      </c>
      <c r="AE9" s="5">
        <f t="shared" si="19"/>
        <v>4</v>
      </c>
      <c r="AF9" s="5">
        <f t="shared" si="20"/>
        <v>4</v>
      </c>
      <c r="AG9" s="5">
        <f t="shared" si="21"/>
        <v>-8</v>
      </c>
      <c r="AH9" s="5">
        <f t="shared" si="22"/>
        <v>4</v>
      </c>
    </row>
    <row r="10" spans="1:43" x14ac:dyDescent="0.3">
      <c r="A10" s="5">
        <v>10</v>
      </c>
      <c r="B10" s="5">
        <v>0</v>
      </c>
      <c r="C10" s="5">
        <v>0</v>
      </c>
      <c r="D10" s="5">
        <f t="shared" si="1"/>
        <v>1</v>
      </c>
      <c r="E10" s="5">
        <v>3</v>
      </c>
      <c r="F10" s="5">
        <f t="shared" si="2"/>
        <v>1</v>
      </c>
      <c r="G10" s="5">
        <f t="shared" si="3"/>
        <v>1.7320508075688772</v>
      </c>
      <c r="H10" s="5">
        <f t="shared" si="4"/>
        <v>1.7320508075688772</v>
      </c>
      <c r="I10" s="1">
        <v>0</v>
      </c>
      <c r="J10" s="5">
        <v>0</v>
      </c>
      <c r="K10" s="5">
        <v>1</v>
      </c>
      <c r="L10" s="5">
        <f t="shared" si="5"/>
        <v>0</v>
      </c>
      <c r="M10" s="5">
        <v>-7</v>
      </c>
      <c r="N10" s="5">
        <f t="shared" si="6"/>
        <v>-1</v>
      </c>
      <c r="O10" s="5">
        <f t="shared" si="7"/>
        <v>2.6457513110645907</v>
      </c>
      <c r="P10" s="5">
        <f t="shared" si="8"/>
        <v>-2.6457513110645907</v>
      </c>
      <c r="Q10" s="5">
        <v>0</v>
      </c>
      <c r="R10" s="5">
        <v>0</v>
      </c>
      <c r="S10" s="5">
        <f t="shared" si="9"/>
        <v>1</v>
      </c>
      <c r="T10" s="5">
        <v>0</v>
      </c>
      <c r="U10" s="5">
        <f t="shared" si="10"/>
        <v>0</v>
      </c>
      <c r="V10" s="5">
        <f t="shared" si="11"/>
        <v>0</v>
      </c>
      <c r="W10" s="5">
        <f t="shared" si="12"/>
        <v>0</v>
      </c>
      <c r="X10" s="5">
        <f t="shared" si="13"/>
        <v>-0.91370050349571352</v>
      </c>
      <c r="Y10" s="5">
        <f t="shared" si="14"/>
        <v>0</v>
      </c>
      <c r="Z10" s="5">
        <f t="shared" si="15"/>
        <v>0</v>
      </c>
      <c r="AA10" s="5">
        <v>10</v>
      </c>
      <c r="AB10" s="5">
        <f t="shared" si="16"/>
        <v>0</v>
      </c>
      <c r="AC10" s="5">
        <f t="shared" si="17"/>
        <v>0.5</v>
      </c>
      <c r="AD10" s="5">
        <f t="shared" si="18"/>
        <v>-5.5</v>
      </c>
      <c r="AE10" s="5">
        <f t="shared" si="19"/>
        <v>5</v>
      </c>
      <c r="AF10" s="5">
        <f t="shared" si="20"/>
        <v>0.5</v>
      </c>
      <c r="AG10" s="5">
        <f t="shared" si="21"/>
        <v>-5.5</v>
      </c>
      <c r="AH10" s="5">
        <f t="shared" si="22"/>
        <v>5</v>
      </c>
      <c r="AK10" s="5">
        <f>-118/99</f>
        <v>-1.1919191919191918</v>
      </c>
    </row>
    <row r="11" spans="1:43" x14ac:dyDescent="0.3">
      <c r="A11" s="5">
        <v>10</v>
      </c>
      <c r="B11" s="5">
        <v>0</v>
      </c>
      <c r="C11" s="5">
        <v>0</v>
      </c>
      <c r="D11" s="5">
        <f t="shared" si="1"/>
        <v>1</v>
      </c>
      <c r="E11" s="5">
        <v>2</v>
      </c>
      <c r="F11" s="5">
        <f t="shared" si="2"/>
        <v>1</v>
      </c>
      <c r="G11" s="5">
        <f t="shared" si="3"/>
        <v>1.4142135623730951</v>
      </c>
      <c r="H11" s="5">
        <f t="shared" si="4"/>
        <v>1.4142135623730951</v>
      </c>
      <c r="I11" s="1">
        <v>1</v>
      </c>
      <c r="J11" s="5">
        <v>1</v>
      </c>
      <c r="K11" s="5">
        <v>0</v>
      </c>
      <c r="L11" s="5">
        <f t="shared" si="5"/>
        <v>0</v>
      </c>
      <c r="M11" s="5">
        <v>-8</v>
      </c>
      <c r="N11" s="5">
        <f t="shared" si="6"/>
        <v>-1</v>
      </c>
      <c r="O11" s="5">
        <f t="shared" si="7"/>
        <v>2.8284271247461903</v>
      </c>
      <c r="P11" s="5">
        <f t="shared" si="8"/>
        <v>-2.8284271247461903</v>
      </c>
      <c r="Q11" s="5">
        <v>0</v>
      </c>
      <c r="R11" s="5">
        <v>0</v>
      </c>
      <c r="S11" s="5">
        <f t="shared" si="9"/>
        <v>1</v>
      </c>
      <c r="T11" s="5">
        <v>0</v>
      </c>
      <c r="U11" s="5">
        <f t="shared" si="10"/>
        <v>0</v>
      </c>
      <c r="V11" s="5">
        <f t="shared" si="11"/>
        <v>0</v>
      </c>
      <c r="W11" s="5">
        <f t="shared" si="12"/>
        <v>0</v>
      </c>
      <c r="X11" s="5">
        <f t="shared" si="13"/>
        <v>-1.4142135623730951</v>
      </c>
      <c r="Y11" s="5">
        <f t="shared" si="14"/>
        <v>0</v>
      </c>
      <c r="Z11" s="5">
        <f t="shared" si="15"/>
        <v>1</v>
      </c>
      <c r="AA11" s="5">
        <v>10</v>
      </c>
      <c r="AB11" s="5">
        <f t="shared" si="16"/>
        <v>-10</v>
      </c>
      <c r="AC11" s="5">
        <f t="shared" si="17"/>
        <v>-6</v>
      </c>
      <c r="AD11" s="5">
        <f t="shared" si="18"/>
        <v>-1</v>
      </c>
      <c r="AE11" s="5">
        <f t="shared" si="19"/>
        <v>-3</v>
      </c>
      <c r="AF11" s="5">
        <f t="shared" si="20"/>
        <v>2</v>
      </c>
      <c r="AG11" s="5">
        <f t="shared" si="21"/>
        <v>-7</v>
      </c>
      <c r="AH11" s="5">
        <f t="shared" si="22"/>
        <v>5</v>
      </c>
    </row>
    <row r="12" spans="1:43" x14ac:dyDescent="0.3">
      <c r="A12" s="5">
        <v>10</v>
      </c>
      <c r="B12" s="5">
        <v>0</v>
      </c>
      <c r="C12" s="5">
        <v>0</v>
      </c>
      <c r="D12" s="5">
        <f t="shared" si="1"/>
        <v>1</v>
      </c>
      <c r="E12" s="5">
        <v>3</v>
      </c>
      <c r="F12" s="5">
        <f t="shared" si="2"/>
        <v>1</v>
      </c>
      <c r="G12" s="5">
        <f t="shared" si="3"/>
        <v>1.7320508075688772</v>
      </c>
      <c r="H12" s="5">
        <f t="shared" si="4"/>
        <v>1.7320508075688772</v>
      </c>
      <c r="I12" s="1">
        <v>1</v>
      </c>
      <c r="J12" s="5">
        <v>1</v>
      </c>
      <c r="K12" s="5">
        <v>0</v>
      </c>
      <c r="L12" s="5">
        <f t="shared" si="5"/>
        <v>0</v>
      </c>
      <c r="M12" s="5">
        <v>-6</v>
      </c>
      <c r="N12" s="5">
        <f t="shared" si="6"/>
        <v>-1</v>
      </c>
      <c r="O12" s="5">
        <f t="shared" si="7"/>
        <v>2.4494897427831779</v>
      </c>
      <c r="P12" s="5">
        <f t="shared" si="8"/>
        <v>-2.4494897427831779</v>
      </c>
      <c r="Q12" s="5">
        <v>0</v>
      </c>
      <c r="R12" s="5">
        <v>0</v>
      </c>
      <c r="S12" s="5">
        <f t="shared" si="9"/>
        <v>1</v>
      </c>
      <c r="T12" s="5">
        <v>0</v>
      </c>
      <c r="U12" s="5">
        <f t="shared" si="10"/>
        <v>0</v>
      </c>
      <c r="V12" s="5">
        <f t="shared" si="11"/>
        <v>0</v>
      </c>
      <c r="W12" s="5">
        <f t="shared" si="12"/>
        <v>0</v>
      </c>
      <c r="X12" s="5">
        <f t="shared" si="13"/>
        <v>-0.71743893521430069</v>
      </c>
      <c r="Y12" s="5">
        <f t="shared" si="14"/>
        <v>0</v>
      </c>
      <c r="Z12" s="5">
        <f t="shared" si="15"/>
        <v>1</v>
      </c>
      <c r="AA12" s="5">
        <v>10</v>
      </c>
      <c r="AB12" s="5">
        <f t="shared" si="16"/>
        <v>-10</v>
      </c>
      <c r="AC12" s="5">
        <f t="shared" si="17"/>
        <v>-8</v>
      </c>
      <c r="AD12" s="5">
        <f t="shared" si="18"/>
        <v>1.5</v>
      </c>
      <c r="AE12" s="5">
        <f t="shared" si="19"/>
        <v>-3.5</v>
      </c>
      <c r="AF12" s="5">
        <f t="shared" si="20"/>
        <v>0</v>
      </c>
      <c r="AG12" s="5">
        <f t="shared" si="21"/>
        <v>-4.5</v>
      </c>
      <c r="AH12" s="5">
        <f t="shared" si="22"/>
        <v>4.5</v>
      </c>
    </row>
    <row r="13" spans="1:43" x14ac:dyDescent="0.3">
      <c r="A13" s="5">
        <v>10</v>
      </c>
      <c r="B13" s="5">
        <v>0</v>
      </c>
      <c r="C13" s="5">
        <v>0</v>
      </c>
      <c r="D13" s="5">
        <f t="shared" si="1"/>
        <v>1</v>
      </c>
      <c r="E13" s="5">
        <v>0</v>
      </c>
      <c r="F13" s="5">
        <f t="shared" si="2"/>
        <v>0</v>
      </c>
      <c r="G13" s="5">
        <f t="shared" si="3"/>
        <v>0</v>
      </c>
      <c r="H13" s="5">
        <f t="shared" si="4"/>
        <v>0</v>
      </c>
      <c r="I13" s="1">
        <v>1</v>
      </c>
      <c r="J13" s="5">
        <v>1</v>
      </c>
      <c r="K13" s="5">
        <v>0</v>
      </c>
      <c r="L13" s="5">
        <f t="shared" si="5"/>
        <v>0</v>
      </c>
      <c r="M13" s="5">
        <v>-7</v>
      </c>
      <c r="N13" s="5">
        <f t="shared" si="6"/>
        <v>-1</v>
      </c>
      <c r="O13" s="5">
        <f t="shared" si="7"/>
        <v>2.6457513110645907</v>
      </c>
      <c r="P13" s="5">
        <f t="shared" si="8"/>
        <v>-2.6457513110645907</v>
      </c>
      <c r="Q13" s="5">
        <v>0</v>
      </c>
      <c r="R13" s="5">
        <v>0</v>
      </c>
      <c r="S13" s="5">
        <f t="shared" si="9"/>
        <v>1</v>
      </c>
      <c r="T13" s="5">
        <v>0</v>
      </c>
      <c r="U13" s="5">
        <f t="shared" si="10"/>
        <v>0</v>
      </c>
      <c r="V13" s="5">
        <f t="shared" si="11"/>
        <v>0</v>
      </c>
      <c r="W13" s="5">
        <f t="shared" si="12"/>
        <v>0</v>
      </c>
      <c r="X13" s="5">
        <f t="shared" si="13"/>
        <v>-2.6457513110645907</v>
      </c>
      <c r="Y13" s="5">
        <f t="shared" si="14"/>
        <v>0</v>
      </c>
      <c r="Z13" s="5">
        <f t="shared" si="15"/>
        <v>1</v>
      </c>
      <c r="AA13" s="5">
        <v>10</v>
      </c>
      <c r="AB13" s="5">
        <f t="shared" si="16"/>
        <v>-10</v>
      </c>
      <c r="AC13" s="5">
        <f t="shared" si="17"/>
        <v>-4.5</v>
      </c>
      <c r="AD13" s="5">
        <f t="shared" si="18"/>
        <v>-1</v>
      </c>
      <c r="AE13" s="5">
        <f t="shared" si="19"/>
        <v>-4.5</v>
      </c>
      <c r="AF13" s="5">
        <f t="shared" si="20"/>
        <v>3.5</v>
      </c>
      <c r="AG13" s="5">
        <f t="shared" si="21"/>
        <v>-7</v>
      </c>
      <c r="AH13" s="5">
        <f t="shared" si="22"/>
        <v>3.5</v>
      </c>
    </row>
    <row r="14" spans="1:43" x14ac:dyDescent="0.3">
      <c r="A14" s="5">
        <v>9</v>
      </c>
      <c r="B14" s="12">
        <v>0</v>
      </c>
      <c r="C14" s="5">
        <v>1</v>
      </c>
      <c r="D14" s="5">
        <f t="shared" si="1"/>
        <v>0</v>
      </c>
      <c r="E14" s="11">
        <v>0</v>
      </c>
      <c r="F14" s="5">
        <f t="shared" si="2"/>
        <v>0</v>
      </c>
      <c r="G14" s="5">
        <f t="shared" si="3"/>
        <v>0</v>
      </c>
      <c r="H14" s="5">
        <f t="shared" si="4"/>
        <v>0</v>
      </c>
      <c r="I14" s="1">
        <v>0</v>
      </c>
      <c r="J14" s="12">
        <v>0</v>
      </c>
      <c r="K14" s="5">
        <v>0</v>
      </c>
      <c r="L14" s="5">
        <f t="shared" si="5"/>
        <v>1</v>
      </c>
      <c r="M14" s="11">
        <v>0</v>
      </c>
      <c r="N14" s="5">
        <f t="shared" si="6"/>
        <v>0</v>
      </c>
      <c r="O14" s="5">
        <f t="shared" si="7"/>
        <v>0</v>
      </c>
      <c r="P14" s="5">
        <f t="shared" si="8"/>
        <v>0</v>
      </c>
      <c r="Q14" s="12">
        <v>0</v>
      </c>
      <c r="R14" s="5">
        <v>0</v>
      </c>
      <c r="S14" s="5">
        <f t="shared" si="9"/>
        <v>1</v>
      </c>
      <c r="T14" s="5">
        <v>0</v>
      </c>
      <c r="U14" s="5">
        <f t="shared" si="10"/>
        <v>0</v>
      </c>
      <c r="V14" s="5">
        <f t="shared" si="11"/>
        <v>0</v>
      </c>
      <c r="W14" s="5">
        <f t="shared" si="12"/>
        <v>0</v>
      </c>
      <c r="X14" s="5">
        <f t="shared" si="13"/>
        <v>0</v>
      </c>
      <c r="Y14" s="5">
        <f t="shared" si="14"/>
        <v>0.5</v>
      </c>
      <c r="Z14" s="5">
        <f t="shared" si="15"/>
        <v>0</v>
      </c>
      <c r="AA14" s="5">
        <f t="shared" ref="AA14:AA45" si="23">A14</f>
        <v>9</v>
      </c>
      <c r="AB14" s="5">
        <f t="shared" si="16"/>
        <v>-3</v>
      </c>
      <c r="AC14" s="5">
        <f t="shared" si="17"/>
        <v>-1</v>
      </c>
      <c r="AD14" s="5">
        <f t="shared" si="18"/>
        <v>-1</v>
      </c>
      <c r="AE14" s="5">
        <f t="shared" si="19"/>
        <v>-1</v>
      </c>
      <c r="AF14" s="5">
        <f t="shared" si="20"/>
        <v>0</v>
      </c>
      <c r="AG14" s="5">
        <f t="shared" si="21"/>
        <v>0</v>
      </c>
      <c r="AH14" s="5">
        <f t="shared" si="22"/>
        <v>0</v>
      </c>
    </row>
    <row r="15" spans="1:43" x14ac:dyDescent="0.3">
      <c r="A15" s="5">
        <v>9</v>
      </c>
      <c r="B15" s="12">
        <v>0</v>
      </c>
      <c r="C15" s="5">
        <v>1</v>
      </c>
      <c r="D15" s="5">
        <f t="shared" si="1"/>
        <v>0</v>
      </c>
      <c r="E15" s="11">
        <v>0</v>
      </c>
      <c r="F15" s="5">
        <f t="shared" si="2"/>
        <v>0</v>
      </c>
      <c r="G15" s="5">
        <f t="shared" si="3"/>
        <v>0</v>
      </c>
      <c r="H15" s="5">
        <f t="shared" si="4"/>
        <v>0</v>
      </c>
      <c r="I15" s="1">
        <v>0</v>
      </c>
      <c r="J15" s="12">
        <v>0</v>
      </c>
      <c r="K15" s="5">
        <v>0</v>
      </c>
      <c r="L15" s="5">
        <f t="shared" si="5"/>
        <v>1</v>
      </c>
      <c r="M15" s="11">
        <v>1</v>
      </c>
      <c r="N15" s="5">
        <f t="shared" si="6"/>
        <v>1</v>
      </c>
      <c r="O15" s="5">
        <f t="shared" si="7"/>
        <v>1</v>
      </c>
      <c r="P15" s="5">
        <f t="shared" si="8"/>
        <v>1</v>
      </c>
      <c r="Q15" s="12">
        <v>0</v>
      </c>
      <c r="R15" s="5">
        <v>0</v>
      </c>
      <c r="S15" s="5">
        <f t="shared" si="9"/>
        <v>1</v>
      </c>
      <c r="T15" s="5">
        <v>0</v>
      </c>
      <c r="U15" s="5">
        <f t="shared" si="10"/>
        <v>0</v>
      </c>
      <c r="V15" s="5">
        <f t="shared" si="11"/>
        <v>0</v>
      </c>
      <c r="W15" s="5">
        <f t="shared" si="12"/>
        <v>0</v>
      </c>
      <c r="X15" s="5">
        <f t="shared" si="13"/>
        <v>1</v>
      </c>
      <c r="Y15" s="5">
        <f t="shared" si="14"/>
        <v>1</v>
      </c>
      <c r="Z15" s="5">
        <f t="shared" si="15"/>
        <v>0</v>
      </c>
      <c r="AA15" s="5">
        <f t="shared" si="23"/>
        <v>9</v>
      </c>
      <c r="AB15" s="5">
        <f t="shared" si="16"/>
        <v>-6</v>
      </c>
      <c r="AC15" s="5">
        <f t="shared" si="17"/>
        <v>-1.5</v>
      </c>
      <c r="AD15" s="5">
        <f t="shared" si="18"/>
        <v>-3</v>
      </c>
      <c r="AE15" s="5">
        <f t="shared" si="19"/>
        <v>-1.5</v>
      </c>
      <c r="AF15" s="5">
        <f t="shared" si="20"/>
        <v>0.5</v>
      </c>
      <c r="AG15" s="5">
        <f t="shared" si="21"/>
        <v>-1</v>
      </c>
      <c r="AH15" s="5">
        <f t="shared" si="22"/>
        <v>0.5</v>
      </c>
    </row>
    <row r="16" spans="1:43" x14ac:dyDescent="0.3">
      <c r="A16" s="5">
        <v>9</v>
      </c>
      <c r="B16" s="12">
        <v>0</v>
      </c>
      <c r="C16" s="5">
        <v>1</v>
      </c>
      <c r="D16" s="5">
        <f t="shared" si="1"/>
        <v>0</v>
      </c>
      <c r="E16" s="11">
        <v>0</v>
      </c>
      <c r="F16" s="5">
        <f t="shared" si="2"/>
        <v>0</v>
      </c>
      <c r="G16" s="5">
        <f t="shared" si="3"/>
        <v>0</v>
      </c>
      <c r="H16" s="5">
        <f t="shared" si="4"/>
        <v>0</v>
      </c>
      <c r="I16" s="1">
        <v>0</v>
      </c>
      <c r="J16" s="12">
        <v>0</v>
      </c>
      <c r="K16" s="5">
        <v>0</v>
      </c>
      <c r="L16" s="5">
        <f t="shared" si="5"/>
        <v>1</v>
      </c>
      <c r="M16" s="11">
        <v>1</v>
      </c>
      <c r="N16" s="5">
        <f t="shared" si="6"/>
        <v>1</v>
      </c>
      <c r="O16" s="5">
        <f t="shared" si="7"/>
        <v>1</v>
      </c>
      <c r="P16" s="5">
        <f t="shared" si="8"/>
        <v>1</v>
      </c>
      <c r="Q16" s="12">
        <v>0</v>
      </c>
      <c r="R16" s="5">
        <v>0</v>
      </c>
      <c r="S16" s="5">
        <f t="shared" si="9"/>
        <v>1</v>
      </c>
      <c r="T16" s="5">
        <v>0</v>
      </c>
      <c r="U16" s="5">
        <f t="shared" si="10"/>
        <v>0</v>
      </c>
      <c r="V16" s="5">
        <f t="shared" si="11"/>
        <v>0</v>
      </c>
      <c r="W16" s="5">
        <f t="shared" si="12"/>
        <v>0</v>
      </c>
      <c r="X16" s="5">
        <f t="shared" si="13"/>
        <v>1</v>
      </c>
      <c r="Y16" s="5">
        <f t="shared" si="14"/>
        <v>1</v>
      </c>
      <c r="Z16" s="5">
        <f t="shared" si="15"/>
        <v>0</v>
      </c>
      <c r="AA16" s="5">
        <f t="shared" si="23"/>
        <v>9</v>
      </c>
      <c r="AB16" s="5">
        <f t="shared" si="16"/>
        <v>-6</v>
      </c>
      <c r="AC16" s="5">
        <f t="shared" si="17"/>
        <v>-1.5</v>
      </c>
      <c r="AD16" s="5">
        <f t="shared" si="18"/>
        <v>-3</v>
      </c>
      <c r="AE16" s="5">
        <f t="shared" si="19"/>
        <v>-1.5</v>
      </c>
      <c r="AF16" s="5">
        <f t="shared" si="20"/>
        <v>0.5</v>
      </c>
      <c r="AG16" s="5">
        <f t="shared" si="21"/>
        <v>-1</v>
      </c>
      <c r="AH16" s="5">
        <f t="shared" si="22"/>
        <v>0.5</v>
      </c>
    </row>
    <row r="17" spans="1:34" x14ac:dyDescent="0.3">
      <c r="A17" s="5">
        <v>9</v>
      </c>
      <c r="B17" s="12">
        <v>0</v>
      </c>
      <c r="C17" s="5">
        <v>1</v>
      </c>
      <c r="D17" s="5">
        <f t="shared" si="1"/>
        <v>0</v>
      </c>
      <c r="E17" s="11">
        <v>0</v>
      </c>
      <c r="F17" s="5">
        <f t="shared" si="2"/>
        <v>0</v>
      </c>
      <c r="G17" s="5">
        <f t="shared" si="3"/>
        <v>0</v>
      </c>
      <c r="H17" s="5">
        <f t="shared" si="4"/>
        <v>0</v>
      </c>
      <c r="I17" s="1">
        <v>0</v>
      </c>
      <c r="J17" s="12">
        <v>0</v>
      </c>
      <c r="K17" s="5">
        <v>0</v>
      </c>
      <c r="L17" s="5">
        <f t="shared" si="5"/>
        <v>1</v>
      </c>
      <c r="M17" s="11">
        <v>0</v>
      </c>
      <c r="N17" s="5">
        <f t="shared" si="6"/>
        <v>0</v>
      </c>
      <c r="O17" s="5">
        <f t="shared" si="7"/>
        <v>0</v>
      </c>
      <c r="P17" s="5">
        <f t="shared" si="8"/>
        <v>0</v>
      </c>
      <c r="Q17" s="12">
        <v>0</v>
      </c>
      <c r="R17" s="5">
        <v>0</v>
      </c>
      <c r="S17" s="5">
        <f t="shared" si="9"/>
        <v>1</v>
      </c>
      <c r="T17" s="5">
        <v>0</v>
      </c>
      <c r="U17" s="5">
        <f t="shared" si="10"/>
        <v>0</v>
      </c>
      <c r="V17" s="5">
        <f t="shared" si="11"/>
        <v>0</v>
      </c>
      <c r="W17" s="5">
        <f t="shared" si="12"/>
        <v>0</v>
      </c>
      <c r="X17" s="5">
        <f t="shared" si="13"/>
        <v>0</v>
      </c>
      <c r="Y17" s="5">
        <f t="shared" si="14"/>
        <v>0.5</v>
      </c>
      <c r="Z17" s="5">
        <f t="shared" si="15"/>
        <v>0</v>
      </c>
      <c r="AA17" s="5">
        <f t="shared" si="23"/>
        <v>9</v>
      </c>
      <c r="AB17" s="5">
        <f t="shared" si="16"/>
        <v>-3</v>
      </c>
      <c r="AC17" s="5">
        <f t="shared" si="17"/>
        <v>-1</v>
      </c>
      <c r="AD17" s="5">
        <f t="shared" si="18"/>
        <v>-1</v>
      </c>
      <c r="AE17" s="5">
        <f t="shared" si="19"/>
        <v>-1</v>
      </c>
      <c r="AF17" s="5">
        <f t="shared" si="20"/>
        <v>0</v>
      </c>
      <c r="AG17" s="5">
        <f t="shared" si="21"/>
        <v>0</v>
      </c>
      <c r="AH17" s="5">
        <f t="shared" si="22"/>
        <v>0</v>
      </c>
    </row>
    <row r="18" spans="1:34" x14ac:dyDescent="0.3">
      <c r="A18" s="5">
        <v>9</v>
      </c>
      <c r="B18" s="12">
        <v>0</v>
      </c>
      <c r="C18" s="5">
        <v>1</v>
      </c>
      <c r="D18" s="5">
        <f t="shared" si="1"/>
        <v>0</v>
      </c>
      <c r="E18" s="11">
        <v>0</v>
      </c>
      <c r="F18" s="5">
        <f t="shared" si="2"/>
        <v>0</v>
      </c>
      <c r="G18" s="5">
        <f t="shared" si="3"/>
        <v>0</v>
      </c>
      <c r="H18" s="5">
        <f t="shared" si="4"/>
        <v>0</v>
      </c>
      <c r="I18" s="1">
        <v>0</v>
      </c>
      <c r="J18" s="12">
        <v>0</v>
      </c>
      <c r="K18" s="5">
        <v>0</v>
      </c>
      <c r="L18" s="5">
        <f t="shared" si="5"/>
        <v>1</v>
      </c>
      <c r="M18" s="11">
        <v>1</v>
      </c>
      <c r="N18" s="5">
        <f t="shared" si="6"/>
        <v>1</v>
      </c>
      <c r="O18" s="5">
        <f t="shared" si="7"/>
        <v>1</v>
      </c>
      <c r="P18" s="5">
        <f t="shared" si="8"/>
        <v>1</v>
      </c>
      <c r="Q18" s="12">
        <v>0</v>
      </c>
      <c r="R18" s="5">
        <v>0</v>
      </c>
      <c r="S18" s="5">
        <f t="shared" si="9"/>
        <v>1</v>
      </c>
      <c r="T18" s="5">
        <v>0</v>
      </c>
      <c r="U18" s="5">
        <f t="shared" si="10"/>
        <v>0</v>
      </c>
      <c r="V18" s="5">
        <f t="shared" si="11"/>
        <v>0</v>
      </c>
      <c r="W18" s="5">
        <f t="shared" si="12"/>
        <v>0</v>
      </c>
      <c r="X18" s="5">
        <f t="shared" si="13"/>
        <v>1</v>
      </c>
      <c r="Y18" s="5">
        <f t="shared" si="14"/>
        <v>1</v>
      </c>
      <c r="Z18" s="5">
        <f t="shared" si="15"/>
        <v>0</v>
      </c>
      <c r="AA18" s="5">
        <f t="shared" si="23"/>
        <v>9</v>
      </c>
      <c r="AB18" s="5">
        <f t="shared" si="16"/>
        <v>-6</v>
      </c>
      <c r="AC18" s="5">
        <f t="shared" si="17"/>
        <v>-1.5</v>
      </c>
      <c r="AD18" s="5">
        <f t="shared" si="18"/>
        <v>-3</v>
      </c>
      <c r="AE18" s="5">
        <f t="shared" si="19"/>
        <v>-1.5</v>
      </c>
      <c r="AF18" s="5">
        <f t="shared" si="20"/>
        <v>0.5</v>
      </c>
      <c r="AG18" s="5">
        <f t="shared" si="21"/>
        <v>-1</v>
      </c>
      <c r="AH18" s="5">
        <f t="shared" si="22"/>
        <v>0.5</v>
      </c>
    </row>
    <row r="19" spans="1:34" x14ac:dyDescent="0.3">
      <c r="A19" s="5">
        <v>9</v>
      </c>
      <c r="B19" s="12">
        <v>0</v>
      </c>
      <c r="C19" s="5">
        <v>1</v>
      </c>
      <c r="D19" s="5">
        <f t="shared" si="1"/>
        <v>0</v>
      </c>
      <c r="E19" s="11">
        <v>0</v>
      </c>
      <c r="F19" s="5">
        <f t="shared" si="2"/>
        <v>0</v>
      </c>
      <c r="G19" s="5">
        <f t="shared" si="3"/>
        <v>0</v>
      </c>
      <c r="H19" s="5">
        <f t="shared" si="4"/>
        <v>0</v>
      </c>
      <c r="I19" s="1">
        <v>0</v>
      </c>
      <c r="J19" s="12">
        <v>0</v>
      </c>
      <c r="K19" s="5">
        <v>0</v>
      </c>
      <c r="L19" s="5">
        <f t="shared" si="5"/>
        <v>1</v>
      </c>
      <c r="M19" s="11">
        <v>4</v>
      </c>
      <c r="N19" s="5">
        <f t="shared" si="6"/>
        <v>1</v>
      </c>
      <c r="O19" s="5">
        <f t="shared" si="7"/>
        <v>2</v>
      </c>
      <c r="P19" s="5">
        <f t="shared" si="8"/>
        <v>2</v>
      </c>
      <c r="Q19" s="12">
        <v>0</v>
      </c>
      <c r="R19" s="5">
        <v>0</v>
      </c>
      <c r="S19" s="5">
        <f t="shared" si="9"/>
        <v>1</v>
      </c>
      <c r="T19" s="5">
        <v>0</v>
      </c>
      <c r="U19" s="5">
        <f t="shared" si="10"/>
        <v>0</v>
      </c>
      <c r="V19" s="5">
        <f t="shared" si="11"/>
        <v>0</v>
      </c>
      <c r="W19" s="5">
        <f t="shared" si="12"/>
        <v>0</v>
      </c>
      <c r="X19" s="5">
        <f t="shared" si="13"/>
        <v>2</v>
      </c>
      <c r="Y19" s="5">
        <f t="shared" si="14"/>
        <v>1</v>
      </c>
      <c r="Z19" s="5">
        <f t="shared" si="15"/>
        <v>0</v>
      </c>
      <c r="AA19" s="5">
        <f t="shared" si="23"/>
        <v>9</v>
      </c>
      <c r="AB19" s="5">
        <f t="shared" si="16"/>
        <v>-6</v>
      </c>
      <c r="AC19" s="5">
        <f t="shared" si="17"/>
        <v>0</v>
      </c>
      <c r="AD19" s="5">
        <f t="shared" si="18"/>
        <v>-6</v>
      </c>
      <c r="AE19" s="5">
        <f t="shared" si="19"/>
        <v>0</v>
      </c>
      <c r="AF19" s="5">
        <f t="shared" si="20"/>
        <v>2</v>
      </c>
      <c r="AG19" s="5">
        <f t="shared" si="21"/>
        <v>-4</v>
      </c>
      <c r="AH19" s="5">
        <f t="shared" si="22"/>
        <v>2</v>
      </c>
    </row>
    <row r="20" spans="1:34" x14ac:dyDescent="0.3">
      <c r="A20" s="5">
        <v>9</v>
      </c>
      <c r="B20" s="12">
        <v>1</v>
      </c>
      <c r="C20" s="5">
        <v>0</v>
      </c>
      <c r="D20" s="5">
        <f t="shared" si="1"/>
        <v>0</v>
      </c>
      <c r="E20" s="11">
        <v>0</v>
      </c>
      <c r="F20" s="5">
        <f t="shared" si="2"/>
        <v>0</v>
      </c>
      <c r="G20" s="5">
        <f t="shared" si="3"/>
        <v>0</v>
      </c>
      <c r="H20" s="5">
        <f t="shared" si="4"/>
        <v>0</v>
      </c>
      <c r="I20" s="1">
        <v>1</v>
      </c>
      <c r="J20" s="12">
        <v>0</v>
      </c>
      <c r="K20" s="5">
        <v>0</v>
      </c>
      <c r="L20" s="5">
        <f t="shared" si="5"/>
        <v>1</v>
      </c>
      <c r="M20" s="11">
        <v>0</v>
      </c>
      <c r="N20" s="5">
        <f t="shared" si="6"/>
        <v>0</v>
      </c>
      <c r="O20" s="5">
        <f t="shared" si="7"/>
        <v>0</v>
      </c>
      <c r="P20" s="5">
        <f t="shared" si="8"/>
        <v>0</v>
      </c>
      <c r="Q20" s="12">
        <v>0</v>
      </c>
      <c r="R20" s="5">
        <v>0</v>
      </c>
      <c r="S20" s="5">
        <f t="shared" si="9"/>
        <v>1</v>
      </c>
      <c r="T20" s="5">
        <v>0</v>
      </c>
      <c r="U20" s="5">
        <f t="shared" si="10"/>
        <v>0</v>
      </c>
      <c r="V20" s="5">
        <f t="shared" si="11"/>
        <v>0</v>
      </c>
      <c r="W20" s="5">
        <f t="shared" si="12"/>
        <v>0</v>
      </c>
      <c r="X20" s="5">
        <f t="shared" si="13"/>
        <v>0</v>
      </c>
      <c r="Y20" s="5">
        <f t="shared" si="14"/>
        <v>0.5</v>
      </c>
      <c r="Z20" s="5">
        <f t="shared" si="15"/>
        <v>1</v>
      </c>
      <c r="AA20" s="5">
        <f t="shared" si="23"/>
        <v>9</v>
      </c>
      <c r="AB20" s="5">
        <f t="shared" si="16"/>
        <v>-8</v>
      </c>
      <c r="AC20" s="5">
        <f t="shared" si="17"/>
        <v>2</v>
      </c>
      <c r="AD20" s="5">
        <f t="shared" si="18"/>
        <v>-5</v>
      </c>
      <c r="AE20" s="5">
        <f t="shared" si="19"/>
        <v>-5</v>
      </c>
      <c r="AF20" s="5">
        <f t="shared" si="20"/>
        <v>0</v>
      </c>
      <c r="AG20" s="5">
        <f t="shared" si="21"/>
        <v>0</v>
      </c>
      <c r="AH20" s="5">
        <f t="shared" si="22"/>
        <v>0</v>
      </c>
    </row>
    <row r="21" spans="1:34" x14ac:dyDescent="0.3">
      <c r="A21" s="5">
        <v>9</v>
      </c>
      <c r="B21" s="12">
        <v>1</v>
      </c>
      <c r="C21" s="5">
        <v>0</v>
      </c>
      <c r="D21" s="5">
        <f t="shared" si="1"/>
        <v>0</v>
      </c>
      <c r="E21" s="11">
        <v>0</v>
      </c>
      <c r="F21" s="5">
        <f t="shared" si="2"/>
        <v>0</v>
      </c>
      <c r="G21" s="5">
        <f t="shared" si="3"/>
        <v>0</v>
      </c>
      <c r="H21" s="5">
        <f t="shared" si="4"/>
        <v>0</v>
      </c>
      <c r="I21" s="1">
        <v>1</v>
      </c>
      <c r="J21" s="12">
        <v>0</v>
      </c>
      <c r="K21" s="5">
        <v>0</v>
      </c>
      <c r="L21" s="5">
        <f t="shared" si="5"/>
        <v>1</v>
      </c>
      <c r="M21" s="11">
        <v>0</v>
      </c>
      <c r="N21" s="5">
        <f t="shared" si="6"/>
        <v>0</v>
      </c>
      <c r="O21" s="5">
        <f t="shared" si="7"/>
        <v>0</v>
      </c>
      <c r="P21" s="5">
        <f t="shared" si="8"/>
        <v>0</v>
      </c>
      <c r="Q21" s="12">
        <v>0</v>
      </c>
      <c r="R21" s="5">
        <v>0</v>
      </c>
      <c r="S21" s="5">
        <f t="shared" si="9"/>
        <v>1</v>
      </c>
      <c r="T21" s="5">
        <v>0</v>
      </c>
      <c r="U21" s="5">
        <f t="shared" si="10"/>
        <v>0</v>
      </c>
      <c r="V21" s="5">
        <f t="shared" si="11"/>
        <v>0</v>
      </c>
      <c r="W21" s="5">
        <f t="shared" si="12"/>
        <v>0</v>
      </c>
      <c r="X21" s="5">
        <f t="shared" si="13"/>
        <v>0</v>
      </c>
      <c r="Y21" s="5">
        <f t="shared" si="14"/>
        <v>0.5</v>
      </c>
      <c r="Z21" s="5">
        <f t="shared" si="15"/>
        <v>1</v>
      </c>
      <c r="AA21" s="5">
        <f t="shared" si="23"/>
        <v>9</v>
      </c>
      <c r="AB21" s="5">
        <f t="shared" si="16"/>
        <v>-8</v>
      </c>
      <c r="AC21" s="5">
        <f t="shared" si="17"/>
        <v>2</v>
      </c>
      <c r="AD21" s="5">
        <f t="shared" si="18"/>
        <v>-5</v>
      </c>
      <c r="AE21" s="5">
        <f t="shared" si="19"/>
        <v>-5</v>
      </c>
      <c r="AF21" s="5">
        <f t="shared" si="20"/>
        <v>0</v>
      </c>
      <c r="AG21" s="5">
        <f t="shared" si="21"/>
        <v>0</v>
      </c>
      <c r="AH21" s="5">
        <f t="shared" si="22"/>
        <v>0</v>
      </c>
    </row>
    <row r="22" spans="1:34" x14ac:dyDescent="0.3">
      <c r="A22" s="5">
        <v>9</v>
      </c>
      <c r="B22" s="12">
        <v>0</v>
      </c>
      <c r="C22" s="5">
        <v>0</v>
      </c>
      <c r="D22" s="5">
        <f t="shared" si="1"/>
        <v>1</v>
      </c>
      <c r="E22" s="11">
        <v>0</v>
      </c>
      <c r="F22" s="5">
        <f t="shared" si="2"/>
        <v>0</v>
      </c>
      <c r="G22" s="5">
        <f t="shared" si="3"/>
        <v>0</v>
      </c>
      <c r="H22" s="5">
        <f t="shared" si="4"/>
        <v>0</v>
      </c>
      <c r="I22" s="1">
        <v>0</v>
      </c>
      <c r="J22" s="12">
        <v>0</v>
      </c>
      <c r="K22" s="5">
        <v>1</v>
      </c>
      <c r="L22" s="5">
        <f t="shared" si="5"/>
        <v>0</v>
      </c>
      <c r="M22" s="11">
        <v>0</v>
      </c>
      <c r="N22" s="5">
        <f t="shared" si="6"/>
        <v>0</v>
      </c>
      <c r="O22" s="5">
        <f t="shared" si="7"/>
        <v>0</v>
      </c>
      <c r="P22" s="5">
        <f t="shared" si="8"/>
        <v>0</v>
      </c>
      <c r="Q22" s="12">
        <v>0</v>
      </c>
      <c r="R22" s="5">
        <v>0</v>
      </c>
      <c r="S22" s="5">
        <f t="shared" si="9"/>
        <v>1</v>
      </c>
      <c r="T22" s="5">
        <v>0</v>
      </c>
      <c r="U22" s="5">
        <f t="shared" si="10"/>
        <v>0</v>
      </c>
      <c r="V22" s="5">
        <f t="shared" si="11"/>
        <v>0</v>
      </c>
      <c r="W22" s="5">
        <f t="shared" si="12"/>
        <v>0</v>
      </c>
      <c r="X22" s="5">
        <f t="shared" si="13"/>
        <v>0</v>
      </c>
      <c r="Y22" s="5">
        <f t="shared" si="14"/>
        <v>0.5</v>
      </c>
      <c r="Z22" s="5">
        <f t="shared" si="15"/>
        <v>0</v>
      </c>
      <c r="AA22" s="5">
        <f t="shared" si="23"/>
        <v>9</v>
      </c>
      <c r="AB22" s="5">
        <f t="shared" si="16"/>
        <v>-3</v>
      </c>
      <c r="AC22" s="5">
        <f t="shared" si="17"/>
        <v>-1</v>
      </c>
      <c r="AD22" s="5">
        <f t="shared" si="18"/>
        <v>-1</v>
      </c>
      <c r="AE22" s="5">
        <f t="shared" si="19"/>
        <v>-1</v>
      </c>
      <c r="AF22" s="5">
        <f t="shared" si="20"/>
        <v>0</v>
      </c>
      <c r="AG22" s="5">
        <f t="shared" si="21"/>
        <v>0</v>
      </c>
      <c r="AH22" s="5">
        <f t="shared" si="22"/>
        <v>0</v>
      </c>
    </row>
    <row r="23" spans="1:34" x14ac:dyDescent="0.3">
      <c r="A23" s="5">
        <v>9</v>
      </c>
      <c r="B23" s="12">
        <v>0</v>
      </c>
      <c r="C23" s="5">
        <v>0</v>
      </c>
      <c r="D23" s="5">
        <f t="shared" si="1"/>
        <v>1</v>
      </c>
      <c r="E23" s="11">
        <v>0</v>
      </c>
      <c r="F23" s="5">
        <f t="shared" si="2"/>
        <v>0</v>
      </c>
      <c r="G23" s="5">
        <f t="shared" si="3"/>
        <v>0</v>
      </c>
      <c r="H23" s="5">
        <f t="shared" si="4"/>
        <v>0</v>
      </c>
      <c r="I23" s="1">
        <v>0</v>
      </c>
      <c r="J23" s="12">
        <v>0</v>
      </c>
      <c r="K23" s="5">
        <v>1</v>
      </c>
      <c r="L23" s="5">
        <f t="shared" si="5"/>
        <v>0</v>
      </c>
      <c r="M23" s="11">
        <v>0</v>
      </c>
      <c r="N23" s="5">
        <f t="shared" si="6"/>
        <v>0</v>
      </c>
      <c r="O23" s="5">
        <f t="shared" si="7"/>
        <v>0</v>
      </c>
      <c r="P23" s="5">
        <f t="shared" si="8"/>
        <v>0</v>
      </c>
      <c r="Q23" s="12">
        <v>0</v>
      </c>
      <c r="R23" s="5">
        <v>0</v>
      </c>
      <c r="S23" s="5">
        <f t="shared" si="9"/>
        <v>1</v>
      </c>
      <c r="T23" s="5">
        <v>0</v>
      </c>
      <c r="U23" s="5">
        <f t="shared" si="10"/>
        <v>0</v>
      </c>
      <c r="V23" s="5">
        <f t="shared" si="11"/>
        <v>0</v>
      </c>
      <c r="W23" s="5">
        <f t="shared" si="12"/>
        <v>0</v>
      </c>
      <c r="X23" s="5">
        <f t="shared" si="13"/>
        <v>0</v>
      </c>
      <c r="Y23" s="5">
        <f t="shared" si="14"/>
        <v>0.5</v>
      </c>
      <c r="Z23" s="5">
        <f t="shared" si="15"/>
        <v>0</v>
      </c>
      <c r="AA23" s="5">
        <f t="shared" si="23"/>
        <v>9</v>
      </c>
      <c r="AB23" s="5">
        <f t="shared" si="16"/>
        <v>-3</v>
      </c>
      <c r="AC23" s="5">
        <f t="shared" si="17"/>
        <v>-1</v>
      </c>
      <c r="AD23" s="5">
        <f t="shared" si="18"/>
        <v>-1</v>
      </c>
      <c r="AE23" s="5">
        <f t="shared" si="19"/>
        <v>-1</v>
      </c>
      <c r="AF23" s="5">
        <f t="shared" si="20"/>
        <v>0</v>
      </c>
      <c r="AG23" s="5">
        <f t="shared" si="21"/>
        <v>0</v>
      </c>
      <c r="AH23" s="5">
        <f t="shared" si="22"/>
        <v>0</v>
      </c>
    </row>
    <row r="24" spans="1:34" x14ac:dyDescent="0.3">
      <c r="A24" s="5">
        <v>9</v>
      </c>
      <c r="B24" s="12">
        <v>0</v>
      </c>
      <c r="C24" s="5">
        <v>0</v>
      </c>
      <c r="D24" s="5">
        <f t="shared" si="1"/>
        <v>1</v>
      </c>
      <c r="E24" s="11">
        <v>0</v>
      </c>
      <c r="F24" s="5">
        <f t="shared" si="2"/>
        <v>0</v>
      </c>
      <c r="G24" s="5">
        <f t="shared" si="3"/>
        <v>0</v>
      </c>
      <c r="H24" s="5">
        <f t="shared" si="4"/>
        <v>0</v>
      </c>
      <c r="I24" s="1">
        <v>0</v>
      </c>
      <c r="J24" s="12">
        <v>0</v>
      </c>
      <c r="K24" s="5">
        <v>1</v>
      </c>
      <c r="L24" s="5">
        <f t="shared" si="5"/>
        <v>0</v>
      </c>
      <c r="M24" s="11">
        <v>-4</v>
      </c>
      <c r="N24" s="5">
        <f t="shared" si="6"/>
        <v>-1</v>
      </c>
      <c r="O24" s="5">
        <f t="shared" si="7"/>
        <v>2</v>
      </c>
      <c r="P24" s="5">
        <f t="shared" si="8"/>
        <v>-2</v>
      </c>
      <c r="Q24" s="12">
        <v>0</v>
      </c>
      <c r="R24" s="5">
        <v>0</v>
      </c>
      <c r="S24" s="5">
        <f t="shared" si="9"/>
        <v>1</v>
      </c>
      <c r="T24" s="5">
        <v>0</v>
      </c>
      <c r="U24" s="5">
        <f t="shared" si="10"/>
        <v>0</v>
      </c>
      <c r="V24" s="5">
        <f t="shared" si="11"/>
        <v>0</v>
      </c>
      <c r="W24" s="5">
        <f t="shared" si="12"/>
        <v>0</v>
      </c>
      <c r="X24" s="5">
        <f t="shared" si="13"/>
        <v>-2</v>
      </c>
      <c r="Y24" s="5">
        <f t="shared" si="14"/>
        <v>0</v>
      </c>
      <c r="Z24" s="5">
        <f t="shared" si="15"/>
        <v>0</v>
      </c>
      <c r="AA24" s="5">
        <f t="shared" si="23"/>
        <v>9</v>
      </c>
      <c r="AB24" s="5">
        <f t="shared" si="16"/>
        <v>0</v>
      </c>
      <c r="AC24" s="5">
        <f t="shared" si="17"/>
        <v>2</v>
      </c>
      <c r="AD24" s="5">
        <f t="shared" si="18"/>
        <v>-4</v>
      </c>
      <c r="AE24" s="5">
        <f t="shared" si="19"/>
        <v>2</v>
      </c>
      <c r="AF24" s="5">
        <f t="shared" si="20"/>
        <v>2</v>
      </c>
      <c r="AG24" s="5">
        <f t="shared" si="21"/>
        <v>-4</v>
      </c>
      <c r="AH24" s="5">
        <f t="shared" si="22"/>
        <v>2</v>
      </c>
    </row>
    <row r="25" spans="1:34" x14ac:dyDescent="0.3">
      <c r="A25" s="5">
        <v>9</v>
      </c>
      <c r="B25" s="12">
        <v>0</v>
      </c>
      <c r="C25" s="5">
        <v>0</v>
      </c>
      <c r="D25" s="5">
        <f t="shared" si="1"/>
        <v>1</v>
      </c>
      <c r="E25" s="11">
        <v>0</v>
      </c>
      <c r="F25" s="5">
        <f t="shared" si="2"/>
        <v>0</v>
      </c>
      <c r="G25" s="5">
        <f t="shared" si="3"/>
        <v>0</v>
      </c>
      <c r="H25" s="5">
        <f t="shared" si="4"/>
        <v>0</v>
      </c>
      <c r="I25" s="1">
        <v>1</v>
      </c>
      <c r="J25" s="12">
        <v>1</v>
      </c>
      <c r="K25" s="5">
        <v>0</v>
      </c>
      <c r="L25" s="5">
        <f t="shared" si="5"/>
        <v>0</v>
      </c>
      <c r="M25" s="11">
        <v>0</v>
      </c>
      <c r="N25" s="5">
        <f t="shared" si="6"/>
        <v>0</v>
      </c>
      <c r="O25" s="5">
        <f t="shared" si="7"/>
        <v>0</v>
      </c>
      <c r="P25" s="5">
        <f t="shared" si="8"/>
        <v>0</v>
      </c>
      <c r="Q25" s="12">
        <v>0</v>
      </c>
      <c r="R25" s="5">
        <v>0</v>
      </c>
      <c r="S25" s="5">
        <f t="shared" si="9"/>
        <v>1</v>
      </c>
      <c r="T25" s="5">
        <v>0</v>
      </c>
      <c r="U25" s="5">
        <f t="shared" si="10"/>
        <v>0</v>
      </c>
      <c r="V25" s="5">
        <f t="shared" si="11"/>
        <v>0</v>
      </c>
      <c r="W25" s="5">
        <f t="shared" si="12"/>
        <v>0</v>
      </c>
      <c r="X25" s="5">
        <f t="shared" si="13"/>
        <v>0</v>
      </c>
      <c r="Y25" s="5">
        <f t="shared" si="14"/>
        <v>0.5</v>
      </c>
      <c r="Z25" s="5">
        <f t="shared" si="15"/>
        <v>1</v>
      </c>
      <c r="AA25" s="5">
        <f t="shared" si="23"/>
        <v>9</v>
      </c>
      <c r="AB25" s="5">
        <f t="shared" si="16"/>
        <v>-8</v>
      </c>
      <c r="AC25" s="5">
        <f t="shared" si="17"/>
        <v>-5</v>
      </c>
      <c r="AD25" s="5">
        <f t="shared" si="18"/>
        <v>2</v>
      </c>
      <c r="AE25" s="5">
        <f t="shared" si="19"/>
        <v>-5</v>
      </c>
      <c r="AF25" s="5">
        <f t="shared" si="20"/>
        <v>0</v>
      </c>
      <c r="AG25" s="5">
        <f t="shared" si="21"/>
        <v>0</v>
      </c>
      <c r="AH25" s="5">
        <f t="shared" si="22"/>
        <v>0</v>
      </c>
    </row>
    <row r="26" spans="1:34" x14ac:dyDescent="0.3">
      <c r="A26" s="5">
        <v>9</v>
      </c>
      <c r="B26" s="12">
        <v>0</v>
      </c>
      <c r="C26" s="5">
        <v>0</v>
      </c>
      <c r="D26" s="5">
        <f t="shared" si="1"/>
        <v>1</v>
      </c>
      <c r="E26" s="11">
        <v>0</v>
      </c>
      <c r="F26" s="5">
        <f t="shared" si="2"/>
        <v>0</v>
      </c>
      <c r="G26" s="5">
        <f t="shared" si="3"/>
        <v>0</v>
      </c>
      <c r="H26" s="5">
        <f t="shared" si="4"/>
        <v>0</v>
      </c>
      <c r="I26" s="1">
        <v>1</v>
      </c>
      <c r="J26" s="12">
        <v>1</v>
      </c>
      <c r="K26" s="5">
        <v>0</v>
      </c>
      <c r="L26" s="5">
        <f t="shared" si="5"/>
        <v>0</v>
      </c>
      <c r="M26" s="11">
        <v>-4</v>
      </c>
      <c r="N26" s="5">
        <f t="shared" si="6"/>
        <v>-1</v>
      </c>
      <c r="O26" s="5">
        <f t="shared" si="7"/>
        <v>2</v>
      </c>
      <c r="P26" s="5">
        <f t="shared" si="8"/>
        <v>-2</v>
      </c>
      <c r="Q26" s="12">
        <v>0</v>
      </c>
      <c r="R26" s="5">
        <v>0</v>
      </c>
      <c r="S26" s="5">
        <f t="shared" si="9"/>
        <v>1</v>
      </c>
      <c r="T26" s="5">
        <v>0</v>
      </c>
      <c r="U26" s="5">
        <f t="shared" si="10"/>
        <v>0</v>
      </c>
      <c r="V26" s="5">
        <f t="shared" si="11"/>
        <v>0</v>
      </c>
      <c r="W26" s="5">
        <f t="shared" si="12"/>
        <v>0</v>
      </c>
      <c r="X26" s="5">
        <f t="shared" si="13"/>
        <v>-2</v>
      </c>
      <c r="Y26" s="5">
        <f t="shared" si="14"/>
        <v>0</v>
      </c>
      <c r="Z26" s="5">
        <f t="shared" si="15"/>
        <v>1</v>
      </c>
      <c r="AA26" s="5">
        <f t="shared" si="23"/>
        <v>9</v>
      </c>
      <c r="AB26" s="5">
        <f t="shared" si="16"/>
        <v>-10</v>
      </c>
      <c r="AC26" s="5">
        <f t="shared" si="17"/>
        <v>-6</v>
      </c>
      <c r="AD26" s="5">
        <f t="shared" si="18"/>
        <v>2</v>
      </c>
      <c r="AE26" s="5">
        <f t="shared" si="19"/>
        <v>-6</v>
      </c>
      <c r="AF26" s="5">
        <f t="shared" si="20"/>
        <v>2</v>
      </c>
      <c r="AG26" s="5">
        <f t="shared" si="21"/>
        <v>-4</v>
      </c>
      <c r="AH26" s="5">
        <f t="shared" si="22"/>
        <v>2</v>
      </c>
    </row>
    <row r="27" spans="1:34" x14ac:dyDescent="0.3">
      <c r="A27" s="5">
        <v>9</v>
      </c>
      <c r="B27" s="12">
        <v>0</v>
      </c>
      <c r="C27" s="5">
        <v>0</v>
      </c>
      <c r="D27" s="5">
        <f t="shared" si="1"/>
        <v>1</v>
      </c>
      <c r="E27" s="11">
        <v>0</v>
      </c>
      <c r="F27" s="5">
        <f t="shared" si="2"/>
        <v>0</v>
      </c>
      <c r="G27" s="5">
        <f t="shared" si="3"/>
        <v>0</v>
      </c>
      <c r="H27" s="5">
        <f t="shared" si="4"/>
        <v>0</v>
      </c>
      <c r="I27" s="1">
        <v>1</v>
      </c>
      <c r="J27" s="12">
        <v>1</v>
      </c>
      <c r="K27" s="5">
        <v>0</v>
      </c>
      <c r="L27" s="5">
        <f t="shared" si="5"/>
        <v>0</v>
      </c>
      <c r="M27" s="11">
        <v>-8</v>
      </c>
      <c r="N27" s="5">
        <f t="shared" si="6"/>
        <v>-1</v>
      </c>
      <c r="O27" s="5">
        <f t="shared" si="7"/>
        <v>2.8284271247461903</v>
      </c>
      <c r="P27" s="5">
        <f t="shared" si="8"/>
        <v>-2.8284271247461903</v>
      </c>
      <c r="Q27" s="12">
        <v>0</v>
      </c>
      <c r="R27" s="5">
        <v>0</v>
      </c>
      <c r="S27" s="5">
        <f t="shared" si="9"/>
        <v>1</v>
      </c>
      <c r="T27" s="5">
        <v>0</v>
      </c>
      <c r="U27" s="5">
        <f t="shared" si="10"/>
        <v>0</v>
      </c>
      <c r="V27" s="5">
        <f t="shared" si="11"/>
        <v>0</v>
      </c>
      <c r="W27" s="5">
        <f t="shared" si="12"/>
        <v>0</v>
      </c>
      <c r="X27" s="5">
        <f t="shared" si="13"/>
        <v>-2.8284271247461903</v>
      </c>
      <c r="Y27" s="5">
        <f t="shared" si="14"/>
        <v>0</v>
      </c>
      <c r="Z27" s="5">
        <f t="shared" si="15"/>
        <v>1</v>
      </c>
      <c r="AA27" s="5">
        <f t="shared" si="23"/>
        <v>9</v>
      </c>
      <c r="AB27" s="5">
        <f t="shared" si="16"/>
        <v>-10</v>
      </c>
      <c r="AC27" s="5">
        <f t="shared" si="17"/>
        <v>-4</v>
      </c>
      <c r="AD27" s="5">
        <f t="shared" si="18"/>
        <v>-2</v>
      </c>
      <c r="AE27" s="5">
        <f t="shared" si="19"/>
        <v>-4</v>
      </c>
      <c r="AF27" s="5">
        <f t="shared" si="20"/>
        <v>4</v>
      </c>
      <c r="AG27" s="5">
        <f t="shared" si="21"/>
        <v>-8</v>
      </c>
      <c r="AH27" s="5">
        <f t="shared" si="22"/>
        <v>4</v>
      </c>
    </row>
    <row r="28" spans="1:34" x14ac:dyDescent="0.3">
      <c r="A28" s="5">
        <v>9</v>
      </c>
      <c r="B28" s="12">
        <v>0</v>
      </c>
      <c r="C28" s="5">
        <v>0</v>
      </c>
      <c r="D28" s="5">
        <f t="shared" si="1"/>
        <v>1</v>
      </c>
      <c r="E28" s="11">
        <v>0</v>
      </c>
      <c r="F28" s="5">
        <f t="shared" si="2"/>
        <v>0</v>
      </c>
      <c r="G28" s="5">
        <f t="shared" si="3"/>
        <v>0</v>
      </c>
      <c r="H28" s="5">
        <f t="shared" si="4"/>
        <v>0</v>
      </c>
      <c r="I28" s="1">
        <v>1</v>
      </c>
      <c r="J28" s="12">
        <v>1</v>
      </c>
      <c r="K28" s="5">
        <v>0</v>
      </c>
      <c r="L28" s="5">
        <f t="shared" si="5"/>
        <v>0</v>
      </c>
      <c r="M28" s="11">
        <v>-8</v>
      </c>
      <c r="N28" s="5">
        <f t="shared" si="6"/>
        <v>-1</v>
      </c>
      <c r="O28" s="5">
        <f t="shared" si="7"/>
        <v>2.8284271247461903</v>
      </c>
      <c r="P28" s="5">
        <f t="shared" si="8"/>
        <v>-2.8284271247461903</v>
      </c>
      <c r="Q28" s="12">
        <v>0</v>
      </c>
      <c r="R28" s="5">
        <v>0</v>
      </c>
      <c r="S28" s="5">
        <f t="shared" si="9"/>
        <v>1</v>
      </c>
      <c r="T28" s="5">
        <v>0</v>
      </c>
      <c r="U28" s="5">
        <f t="shared" si="10"/>
        <v>0</v>
      </c>
      <c r="V28" s="5">
        <f t="shared" si="11"/>
        <v>0</v>
      </c>
      <c r="W28" s="5">
        <f t="shared" si="12"/>
        <v>0</v>
      </c>
      <c r="X28" s="5">
        <f t="shared" si="13"/>
        <v>-2.8284271247461903</v>
      </c>
      <c r="Y28" s="5">
        <f t="shared" si="14"/>
        <v>0</v>
      </c>
      <c r="Z28" s="5">
        <f t="shared" si="15"/>
        <v>1</v>
      </c>
      <c r="AA28" s="5">
        <f t="shared" si="23"/>
        <v>9</v>
      </c>
      <c r="AB28" s="5">
        <f t="shared" si="16"/>
        <v>-10</v>
      </c>
      <c r="AC28" s="5">
        <f t="shared" si="17"/>
        <v>-4</v>
      </c>
      <c r="AD28" s="5">
        <f t="shared" si="18"/>
        <v>-2</v>
      </c>
      <c r="AE28" s="5">
        <f t="shared" si="19"/>
        <v>-4</v>
      </c>
      <c r="AF28" s="5">
        <f t="shared" si="20"/>
        <v>4</v>
      </c>
      <c r="AG28" s="5">
        <f t="shared" si="21"/>
        <v>-8</v>
      </c>
      <c r="AH28" s="5">
        <f t="shared" si="22"/>
        <v>4</v>
      </c>
    </row>
    <row r="29" spans="1:34" x14ac:dyDescent="0.3">
      <c r="A29" s="5">
        <v>8</v>
      </c>
      <c r="B29" s="12">
        <v>0</v>
      </c>
      <c r="C29" s="5">
        <v>1</v>
      </c>
      <c r="D29" s="5">
        <f t="shared" si="1"/>
        <v>0</v>
      </c>
      <c r="E29" s="11">
        <v>1</v>
      </c>
      <c r="F29" s="5">
        <f t="shared" si="2"/>
        <v>1</v>
      </c>
      <c r="G29" s="5">
        <f t="shared" si="3"/>
        <v>1</v>
      </c>
      <c r="H29" s="5">
        <f t="shared" si="4"/>
        <v>1</v>
      </c>
      <c r="I29" s="1">
        <v>0</v>
      </c>
      <c r="J29" s="12">
        <v>0</v>
      </c>
      <c r="K29" s="5">
        <v>0</v>
      </c>
      <c r="L29" s="5">
        <f t="shared" si="5"/>
        <v>1</v>
      </c>
      <c r="M29" s="11">
        <v>2</v>
      </c>
      <c r="N29" s="5">
        <f t="shared" si="6"/>
        <v>1</v>
      </c>
      <c r="O29" s="5">
        <f t="shared" si="7"/>
        <v>1.4142135623730951</v>
      </c>
      <c r="P29" s="5">
        <f t="shared" si="8"/>
        <v>1.4142135623730951</v>
      </c>
      <c r="Q29" s="12">
        <v>0</v>
      </c>
      <c r="R29" s="5">
        <v>0</v>
      </c>
      <c r="S29" s="5">
        <f t="shared" si="9"/>
        <v>1</v>
      </c>
      <c r="T29" s="5">
        <v>0</v>
      </c>
      <c r="U29" s="5">
        <f t="shared" si="10"/>
        <v>0</v>
      </c>
      <c r="V29" s="5">
        <f t="shared" si="11"/>
        <v>0</v>
      </c>
      <c r="W29" s="5">
        <f t="shared" si="12"/>
        <v>0</v>
      </c>
      <c r="X29" s="5">
        <f t="shared" si="13"/>
        <v>2.4142135623730949</v>
      </c>
      <c r="Y29" s="5">
        <f t="shared" si="14"/>
        <v>1</v>
      </c>
      <c r="Z29" s="5">
        <f t="shared" si="15"/>
        <v>0</v>
      </c>
      <c r="AA29" s="5">
        <f t="shared" si="23"/>
        <v>8</v>
      </c>
      <c r="AB29" s="5">
        <f t="shared" si="16"/>
        <v>-6</v>
      </c>
      <c r="AC29" s="5">
        <f t="shared" si="17"/>
        <v>-2</v>
      </c>
      <c r="AD29" s="5">
        <f t="shared" si="18"/>
        <v>-3.5</v>
      </c>
      <c r="AE29" s="5">
        <f t="shared" si="19"/>
        <v>-0.5</v>
      </c>
      <c r="AF29" s="5">
        <f t="shared" si="20"/>
        <v>0</v>
      </c>
      <c r="AG29" s="5">
        <f t="shared" si="21"/>
        <v>-1.5</v>
      </c>
      <c r="AH29" s="5">
        <f t="shared" si="22"/>
        <v>1.5</v>
      </c>
    </row>
    <row r="30" spans="1:34" x14ac:dyDescent="0.3">
      <c r="A30" s="5">
        <v>8</v>
      </c>
      <c r="B30" s="12">
        <v>0</v>
      </c>
      <c r="C30" s="5">
        <v>1</v>
      </c>
      <c r="D30" s="5">
        <f t="shared" si="1"/>
        <v>0</v>
      </c>
      <c r="E30" s="11">
        <v>1</v>
      </c>
      <c r="F30" s="5">
        <f t="shared" si="2"/>
        <v>1</v>
      </c>
      <c r="G30" s="5">
        <f t="shared" si="3"/>
        <v>1</v>
      </c>
      <c r="H30" s="5">
        <f t="shared" si="4"/>
        <v>1</v>
      </c>
      <c r="I30" s="1">
        <v>0</v>
      </c>
      <c r="J30" s="12">
        <v>0</v>
      </c>
      <c r="K30" s="5">
        <v>0</v>
      </c>
      <c r="L30" s="5">
        <f t="shared" si="5"/>
        <v>1</v>
      </c>
      <c r="M30" s="11">
        <v>1</v>
      </c>
      <c r="N30" s="5">
        <f t="shared" si="6"/>
        <v>1</v>
      </c>
      <c r="O30" s="5">
        <f t="shared" si="7"/>
        <v>1</v>
      </c>
      <c r="P30" s="5">
        <f t="shared" si="8"/>
        <v>1</v>
      </c>
      <c r="Q30" s="12">
        <v>0</v>
      </c>
      <c r="R30" s="5">
        <v>0</v>
      </c>
      <c r="S30" s="5">
        <f t="shared" si="9"/>
        <v>1</v>
      </c>
      <c r="T30" s="5">
        <v>0</v>
      </c>
      <c r="U30" s="5">
        <f t="shared" si="10"/>
        <v>0</v>
      </c>
      <c r="V30" s="5">
        <f t="shared" si="11"/>
        <v>0</v>
      </c>
      <c r="W30" s="5">
        <f t="shared" si="12"/>
        <v>0</v>
      </c>
      <c r="X30" s="5">
        <f t="shared" si="13"/>
        <v>2</v>
      </c>
      <c r="Y30" s="5">
        <f t="shared" si="14"/>
        <v>1</v>
      </c>
      <c r="Z30" s="5">
        <f t="shared" si="15"/>
        <v>0</v>
      </c>
      <c r="AA30" s="5">
        <f t="shared" si="23"/>
        <v>8</v>
      </c>
      <c r="AB30" s="5">
        <f t="shared" si="16"/>
        <v>-6</v>
      </c>
      <c r="AC30" s="5">
        <f t="shared" si="17"/>
        <v>-2.5</v>
      </c>
      <c r="AD30" s="5">
        <f t="shared" si="18"/>
        <v>-2.5</v>
      </c>
      <c r="AE30" s="5">
        <f t="shared" si="19"/>
        <v>-1</v>
      </c>
      <c r="AF30" s="5">
        <f t="shared" si="20"/>
        <v>-0.5</v>
      </c>
      <c r="AG30" s="5">
        <f t="shared" si="21"/>
        <v>-0.5</v>
      </c>
      <c r="AH30" s="5">
        <f t="shared" si="22"/>
        <v>1</v>
      </c>
    </row>
    <row r="31" spans="1:34" x14ac:dyDescent="0.3">
      <c r="A31" s="5">
        <v>8</v>
      </c>
      <c r="B31" s="12">
        <v>0</v>
      </c>
      <c r="C31" s="5">
        <v>1</v>
      </c>
      <c r="D31" s="5">
        <f t="shared" si="1"/>
        <v>0</v>
      </c>
      <c r="E31" s="11">
        <v>1</v>
      </c>
      <c r="F31" s="5">
        <f t="shared" si="2"/>
        <v>1</v>
      </c>
      <c r="G31" s="5">
        <f t="shared" si="3"/>
        <v>1</v>
      </c>
      <c r="H31" s="5">
        <f t="shared" si="4"/>
        <v>1</v>
      </c>
      <c r="I31" s="1">
        <v>0</v>
      </c>
      <c r="J31" s="12">
        <v>0</v>
      </c>
      <c r="K31" s="5">
        <v>0</v>
      </c>
      <c r="L31" s="5">
        <f t="shared" si="5"/>
        <v>1</v>
      </c>
      <c r="M31" s="11">
        <v>2</v>
      </c>
      <c r="N31" s="5">
        <f t="shared" si="6"/>
        <v>1</v>
      </c>
      <c r="O31" s="5">
        <f t="shared" si="7"/>
        <v>1.4142135623730951</v>
      </c>
      <c r="P31" s="5">
        <f t="shared" si="8"/>
        <v>1.4142135623730951</v>
      </c>
      <c r="Q31" s="12">
        <v>0</v>
      </c>
      <c r="R31" s="5">
        <v>0</v>
      </c>
      <c r="S31" s="5">
        <f t="shared" si="9"/>
        <v>1</v>
      </c>
      <c r="T31" s="5">
        <v>0</v>
      </c>
      <c r="U31" s="5">
        <f t="shared" si="10"/>
        <v>0</v>
      </c>
      <c r="V31" s="5">
        <f t="shared" si="11"/>
        <v>0</v>
      </c>
      <c r="W31" s="5">
        <f t="shared" si="12"/>
        <v>0</v>
      </c>
      <c r="X31" s="5">
        <f t="shared" si="13"/>
        <v>2.4142135623730949</v>
      </c>
      <c r="Y31" s="5">
        <f t="shared" si="14"/>
        <v>1</v>
      </c>
      <c r="Z31" s="5">
        <f t="shared" si="15"/>
        <v>0</v>
      </c>
      <c r="AA31" s="5">
        <f t="shared" si="23"/>
        <v>8</v>
      </c>
      <c r="AB31" s="5">
        <f t="shared" si="16"/>
        <v>-6</v>
      </c>
      <c r="AC31" s="5">
        <f t="shared" si="17"/>
        <v>-2</v>
      </c>
      <c r="AD31" s="5">
        <f t="shared" si="18"/>
        <v>-3.5</v>
      </c>
      <c r="AE31" s="5">
        <f t="shared" si="19"/>
        <v>-0.5</v>
      </c>
      <c r="AF31" s="5">
        <f t="shared" si="20"/>
        <v>0</v>
      </c>
      <c r="AG31" s="5">
        <f t="shared" si="21"/>
        <v>-1.5</v>
      </c>
      <c r="AH31" s="5">
        <f t="shared" si="22"/>
        <v>1.5</v>
      </c>
    </row>
    <row r="32" spans="1:34" x14ac:dyDescent="0.3">
      <c r="A32" s="5">
        <v>8</v>
      </c>
      <c r="B32" s="12">
        <v>1</v>
      </c>
      <c r="C32" s="5">
        <v>0</v>
      </c>
      <c r="D32" s="5">
        <f t="shared" si="1"/>
        <v>0</v>
      </c>
      <c r="E32" s="11">
        <v>1</v>
      </c>
      <c r="F32" s="5">
        <f t="shared" si="2"/>
        <v>1</v>
      </c>
      <c r="G32" s="5">
        <f t="shared" si="3"/>
        <v>1</v>
      </c>
      <c r="H32" s="5">
        <f t="shared" si="4"/>
        <v>1</v>
      </c>
      <c r="I32" s="1">
        <v>1</v>
      </c>
      <c r="J32" s="12">
        <v>0</v>
      </c>
      <c r="K32" s="5">
        <v>0</v>
      </c>
      <c r="L32" s="5">
        <f t="shared" si="5"/>
        <v>1</v>
      </c>
      <c r="M32" s="11">
        <v>3</v>
      </c>
      <c r="N32" s="5">
        <f t="shared" si="6"/>
        <v>1</v>
      </c>
      <c r="O32" s="5">
        <f t="shared" si="7"/>
        <v>1.7320508075688772</v>
      </c>
      <c r="P32" s="5">
        <f t="shared" si="8"/>
        <v>1.7320508075688772</v>
      </c>
      <c r="Q32" s="12">
        <v>0</v>
      </c>
      <c r="R32" s="5">
        <v>0</v>
      </c>
      <c r="S32" s="5">
        <f t="shared" si="9"/>
        <v>1</v>
      </c>
      <c r="T32" s="5">
        <v>0</v>
      </c>
      <c r="U32" s="5">
        <f t="shared" si="10"/>
        <v>0</v>
      </c>
      <c r="V32" s="5">
        <f t="shared" si="11"/>
        <v>0</v>
      </c>
      <c r="W32" s="5">
        <f t="shared" si="12"/>
        <v>0</v>
      </c>
      <c r="X32" s="5">
        <f t="shared" si="13"/>
        <v>2.7320508075688772</v>
      </c>
      <c r="Y32" s="5">
        <f t="shared" si="14"/>
        <v>1</v>
      </c>
      <c r="Z32" s="5">
        <f t="shared" si="15"/>
        <v>1</v>
      </c>
      <c r="AA32" s="5">
        <f t="shared" si="23"/>
        <v>8</v>
      </c>
      <c r="AB32" s="5">
        <f t="shared" si="16"/>
        <v>-6</v>
      </c>
      <c r="AC32" s="5">
        <f t="shared" si="17"/>
        <v>-1.5</v>
      </c>
      <c r="AD32" s="5">
        <f t="shared" si="18"/>
        <v>-4.5</v>
      </c>
      <c r="AE32" s="5">
        <f t="shared" si="19"/>
        <v>0</v>
      </c>
      <c r="AF32" s="5">
        <f t="shared" si="20"/>
        <v>0.5</v>
      </c>
      <c r="AG32" s="5">
        <f t="shared" si="21"/>
        <v>-2.5</v>
      </c>
      <c r="AH32" s="5">
        <f t="shared" si="22"/>
        <v>2</v>
      </c>
    </row>
    <row r="33" spans="1:34" x14ac:dyDescent="0.3">
      <c r="A33" s="5">
        <v>8</v>
      </c>
      <c r="B33" s="12">
        <v>1</v>
      </c>
      <c r="C33" s="5">
        <v>0</v>
      </c>
      <c r="D33" s="5">
        <f t="shared" si="1"/>
        <v>0</v>
      </c>
      <c r="E33" s="11">
        <v>1</v>
      </c>
      <c r="F33" s="5">
        <f t="shared" si="2"/>
        <v>1</v>
      </c>
      <c r="G33" s="5">
        <f t="shared" si="3"/>
        <v>1</v>
      </c>
      <c r="H33" s="5">
        <f t="shared" si="4"/>
        <v>1</v>
      </c>
      <c r="I33" s="1">
        <v>1</v>
      </c>
      <c r="J33" s="12">
        <v>0</v>
      </c>
      <c r="K33" s="5">
        <v>0</v>
      </c>
      <c r="L33" s="5">
        <f t="shared" si="5"/>
        <v>1</v>
      </c>
      <c r="M33" s="11">
        <v>3</v>
      </c>
      <c r="N33" s="5">
        <f t="shared" si="6"/>
        <v>1</v>
      </c>
      <c r="O33" s="5">
        <f t="shared" si="7"/>
        <v>1.7320508075688772</v>
      </c>
      <c r="P33" s="5">
        <f t="shared" si="8"/>
        <v>1.7320508075688772</v>
      </c>
      <c r="Q33" s="12">
        <v>0</v>
      </c>
      <c r="R33" s="5">
        <v>0</v>
      </c>
      <c r="S33" s="5">
        <f t="shared" si="9"/>
        <v>1</v>
      </c>
      <c r="T33" s="5">
        <v>0</v>
      </c>
      <c r="U33" s="5">
        <f t="shared" si="10"/>
        <v>0</v>
      </c>
      <c r="V33" s="5">
        <f t="shared" si="11"/>
        <v>0</v>
      </c>
      <c r="W33" s="5">
        <f t="shared" si="12"/>
        <v>0</v>
      </c>
      <c r="X33" s="5">
        <f t="shared" si="13"/>
        <v>2.7320508075688772</v>
      </c>
      <c r="Y33" s="5">
        <f t="shared" si="14"/>
        <v>1</v>
      </c>
      <c r="Z33" s="5">
        <f t="shared" si="15"/>
        <v>1</v>
      </c>
      <c r="AA33" s="5">
        <f t="shared" si="23"/>
        <v>8</v>
      </c>
      <c r="AB33" s="5">
        <f t="shared" si="16"/>
        <v>-6</v>
      </c>
      <c r="AC33" s="5">
        <f t="shared" si="17"/>
        <v>-1.5</v>
      </c>
      <c r="AD33" s="5">
        <f t="shared" si="18"/>
        <v>-4.5</v>
      </c>
      <c r="AE33" s="5">
        <f t="shared" si="19"/>
        <v>0</v>
      </c>
      <c r="AF33" s="5">
        <f t="shared" si="20"/>
        <v>0.5</v>
      </c>
      <c r="AG33" s="5">
        <f t="shared" si="21"/>
        <v>-2.5</v>
      </c>
      <c r="AH33" s="5">
        <f t="shared" si="22"/>
        <v>2</v>
      </c>
    </row>
    <row r="34" spans="1:34" x14ac:dyDescent="0.3">
      <c r="A34" s="5">
        <v>8</v>
      </c>
      <c r="B34" s="12">
        <v>1</v>
      </c>
      <c r="C34" s="5">
        <v>0</v>
      </c>
      <c r="D34" s="5">
        <f t="shared" ref="D34:D65" si="24">1-B34-C34</f>
        <v>0</v>
      </c>
      <c r="E34" s="11">
        <v>1</v>
      </c>
      <c r="F34" s="5">
        <f t="shared" ref="F34:F65" si="25">SIGN(E34)</f>
        <v>1</v>
      </c>
      <c r="G34" s="5">
        <f t="shared" ref="G34:G65" si="26">SQRT(ABS(E34))</f>
        <v>1</v>
      </c>
      <c r="H34" s="5">
        <f t="shared" ref="H34:H65" si="27">F34*G34</f>
        <v>1</v>
      </c>
      <c r="I34" s="1">
        <v>1</v>
      </c>
      <c r="J34" s="12">
        <v>0</v>
      </c>
      <c r="K34" s="5">
        <v>0</v>
      </c>
      <c r="L34" s="5">
        <f t="shared" ref="L34:L65" si="28">1-J34-K34</f>
        <v>1</v>
      </c>
      <c r="M34" s="11">
        <v>3</v>
      </c>
      <c r="N34" s="5">
        <f t="shared" ref="N34:N65" si="29">SIGN(M34)</f>
        <v>1</v>
      </c>
      <c r="O34" s="5">
        <f t="shared" ref="O34:O65" si="30">SQRT(ABS(M34))</f>
        <v>1.7320508075688772</v>
      </c>
      <c r="P34" s="5">
        <f t="shared" ref="P34:P65" si="31">N34*O34</f>
        <v>1.7320508075688772</v>
      </c>
      <c r="Q34" s="12">
        <v>0</v>
      </c>
      <c r="R34" s="5">
        <v>0</v>
      </c>
      <c r="S34" s="5">
        <f t="shared" ref="S34:S65" si="32">1-Q34-R34</f>
        <v>1</v>
      </c>
      <c r="T34" s="5">
        <v>0</v>
      </c>
      <c r="U34" s="5">
        <f t="shared" ref="U34:U65" si="33">SIGN(T34)</f>
        <v>0</v>
      </c>
      <c r="V34" s="5">
        <f t="shared" ref="V34:V65" si="34">SQRT(ABS(T34))</f>
        <v>0</v>
      </c>
      <c r="W34" s="5">
        <f t="shared" ref="W34:W65" si="35">U34*V34</f>
        <v>0</v>
      </c>
      <c r="X34" s="5">
        <f t="shared" ref="X34:X65" si="36">W34+P34+H34</f>
        <v>2.7320508075688772</v>
      </c>
      <c r="Y34" s="5">
        <f t="shared" ref="Y34:Y65" si="37">IF(X34&gt;0,1, IF(X34=0, 1/2, 0))</f>
        <v>1</v>
      </c>
      <c r="Z34" s="5">
        <f t="shared" ref="Z34:Z65" si="38">I34</f>
        <v>1</v>
      </c>
      <c r="AA34" s="5">
        <f t="shared" si="23"/>
        <v>8</v>
      </c>
      <c r="AB34" s="5">
        <f t="shared" ref="AB34:AB65" si="39">-6*Y34-10*(1-Y34)*I34</f>
        <v>-6</v>
      </c>
      <c r="AC34" s="5">
        <f t="shared" ref="AC34:AC65" si="40">AF34-2*Y34+6*B34*(1-Y34)-8*D34*I34*(1-Y34)</f>
        <v>-1.5</v>
      </c>
      <c r="AD34" s="5">
        <f t="shared" ref="AD34:AD65" si="41">AG34+J34*6*(1-Y34)+L34*I34*(1-Y34)*(-8)-2*Y34</f>
        <v>-4.5</v>
      </c>
      <c r="AE34" s="5">
        <f t="shared" ref="AE34:AE65" si="42">AH34-2*Y34+Q34*6*(1-Y34)-8*(1-Y34)*S34*I34</f>
        <v>0</v>
      </c>
      <c r="AF34" s="5">
        <f t="shared" ref="AF34:AF65" si="43">-ABS(E34)+ABS(M34)/2+ABS(T34)/2</f>
        <v>0.5</v>
      </c>
      <c r="AG34" s="5">
        <f t="shared" ref="AG34:AG65" si="44">ABS(E34)/2-ABS(M34)+ABS(T34)/2</f>
        <v>-2.5</v>
      </c>
      <c r="AH34" s="5">
        <f t="shared" ref="AH34:AH65" si="45">ABS(E34)/2+ABS(M34)/2-ABS(T34)</f>
        <v>2</v>
      </c>
    </row>
    <row r="35" spans="1:34" x14ac:dyDescent="0.3">
      <c r="A35" s="5">
        <v>8</v>
      </c>
      <c r="B35" s="12">
        <v>0</v>
      </c>
      <c r="C35" s="5">
        <v>0</v>
      </c>
      <c r="D35" s="5">
        <f t="shared" si="24"/>
        <v>1</v>
      </c>
      <c r="E35" s="11">
        <v>1</v>
      </c>
      <c r="F35" s="5">
        <f t="shared" si="25"/>
        <v>1</v>
      </c>
      <c r="G35" s="5">
        <f t="shared" si="26"/>
        <v>1</v>
      </c>
      <c r="H35" s="5">
        <f t="shared" si="27"/>
        <v>1</v>
      </c>
      <c r="I35" s="1">
        <v>0</v>
      </c>
      <c r="J35" s="12">
        <v>0</v>
      </c>
      <c r="K35" s="5">
        <v>1</v>
      </c>
      <c r="L35" s="5">
        <f t="shared" si="28"/>
        <v>0</v>
      </c>
      <c r="M35" s="11">
        <v>1</v>
      </c>
      <c r="N35" s="5">
        <f t="shared" si="29"/>
        <v>1</v>
      </c>
      <c r="O35" s="5">
        <f t="shared" si="30"/>
        <v>1</v>
      </c>
      <c r="P35" s="5">
        <f t="shared" si="31"/>
        <v>1</v>
      </c>
      <c r="Q35" s="12">
        <v>0</v>
      </c>
      <c r="R35" s="5">
        <v>0</v>
      </c>
      <c r="S35" s="5">
        <f t="shared" si="32"/>
        <v>1</v>
      </c>
      <c r="T35" s="5">
        <v>0</v>
      </c>
      <c r="U35" s="5">
        <f t="shared" si="33"/>
        <v>0</v>
      </c>
      <c r="V35" s="5">
        <f t="shared" si="34"/>
        <v>0</v>
      </c>
      <c r="W35" s="5">
        <f t="shared" si="35"/>
        <v>0</v>
      </c>
      <c r="X35" s="5">
        <f t="shared" si="36"/>
        <v>2</v>
      </c>
      <c r="Y35" s="5">
        <f t="shared" si="37"/>
        <v>1</v>
      </c>
      <c r="Z35" s="5">
        <f t="shared" si="38"/>
        <v>0</v>
      </c>
      <c r="AA35" s="5">
        <f t="shared" si="23"/>
        <v>8</v>
      </c>
      <c r="AB35" s="5">
        <f t="shared" si="39"/>
        <v>-6</v>
      </c>
      <c r="AC35" s="5">
        <f t="shared" si="40"/>
        <v>-2.5</v>
      </c>
      <c r="AD35" s="5">
        <f t="shared" si="41"/>
        <v>-2.5</v>
      </c>
      <c r="AE35" s="5">
        <f t="shared" si="42"/>
        <v>-1</v>
      </c>
      <c r="AF35" s="5">
        <f t="shared" si="43"/>
        <v>-0.5</v>
      </c>
      <c r="AG35" s="5">
        <f t="shared" si="44"/>
        <v>-0.5</v>
      </c>
      <c r="AH35" s="5">
        <f t="shared" si="45"/>
        <v>1</v>
      </c>
    </row>
    <row r="36" spans="1:34" x14ac:dyDescent="0.3">
      <c r="A36" s="5">
        <v>8</v>
      </c>
      <c r="B36" s="12">
        <v>0</v>
      </c>
      <c r="C36" s="5">
        <v>0</v>
      </c>
      <c r="D36" s="5">
        <f t="shared" si="24"/>
        <v>1</v>
      </c>
      <c r="E36" s="11">
        <v>1</v>
      </c>
      <c r="F36" s="5">
        <f t="shared" si="25"/>
        <v>1</v>
      </c>
      <c r="G36" s="5">
        <f t="shared" si="26"/>
        <v>1</v>
      </c>
      <c r="H36" s="5">
        <f t="shared" si="27"/>
        <v>1</v>
      </c>
      <c r="I36" s="1">
        <v>0</v>
      </c>
      <c r="J36" s="12">
        <v>0</v>
      </c>
      <c r="K36" s="5">
        <v>1</v>
      </c>
      <c r="L36" s="5">
        <f t="shared" si="28"/>
        <v>0</v>
      </c>
      <c r="M36" s="11">
        <v>2</v>
      </c>
      <c r="N36" s="5">
        <f t="shared" si="29"/>
        <v>1</v>
      </c>
      <c r="O36" s="5">
        <f t="shared" si="30"/>
        <v>1.4142135623730951</v>
      </c>
      <c r="P36" s="5">
        <f t="shared" si="31"/>
        <v>1.4142135623730951</v>
      </c>
      <c r="Q36" s="12">
        <v>0</v>
      </c>
      <c r="R36" s="5">
        <v>0</v>
      </c>
      <c r="S36" s="5">
        <f t="shared" si="32"/>
        <v>1</v>
      </c>
      <c r="T36" s="5">
        <v>0</v>
      </c>
      <c r="U36" s="5">
        <f t="shared" si="33"/>
        <v>0</v>
      </c>
      <c r="V36" s="5">
        <f t="shared" si="34"/>
        <v>0</v>
      </c>
      <c r="W36" s="5">
        <f t="shared" si="35"/>
        <v>0</v>
      </c>
      <c r="X36" s="5">
        <f t="shared" si="36"/>
        <v>2.4142135623730949</v>
      </c>
      <c r="Y36" s="5">
        <f t="shared" si="37"/>
        <v>1</v>
      </c>
      <c r="Z36" s="5">
        <f t="shared" si="38"/>
        <v>0</v>
      </c>
      <c r="AA36" s="5">
        <f t="shared" si="23"/>
        <v>8</v>
      </c>
      <c r="AB36" s="5">
        <f t="shared" si="39"/>
        <v>-6</v>
      </c>
      <c r="AC36" s="5">
        <f t="shared" si="40"/>
        <v>-2</v>
      </c>
      <c r="AD36" s="5">
        <f t="shared" si="41"/>
        <v>-3.5</v>
      </c>
      <c r="AE36" s="5">
        <f t="shared" si="42"/>
        <v>-0.5</v>
      </c>
      <c r="AF36" s="5">
        <f t="shared" si="43"/>
        <v>0</v>
      </c>
      <c r="AG36" s="5">
        <f t="shared" si="44"/>
        <v>-1.5</v>
      </c>
      <c r="AH36" s="5">
        <f t="shared" si="45"/>
        <v>1.5</v>
      </c>
    </row>
    <row r="37" spans="1:34" x14ac:dyDescent="0.3">
      <c r="A37" s="5">
        <v>8</v>
      </c>
      <c r="B37" s="12">
        <v>0</v>
      </c>
      <c r="C37" s="5">
        <v>0</v>
      </c>
      <c r="D37" s="5">
        <f t="shared" si="24"/>
        <v>1</v>
      </c>
      <c r="E37" s="11">
        <v>1</v>
      </c>
      <c r="F37" s="5">
        <f t="shared" si="25"/>
        <v>1</v>
      </c>
      <c r="G37" s="5">
        <f t="shared" si="26"/>
        <v>1</v>
      </c>
      <c r="H37" s="5">
        <f t="shared" si="27"/>
        <v>1</v>
      </c>
      <c r="I37" s="1">
        <v>0</v>
      </c>
      <c r="J37" s="12">
        <v>0</v>
      </c>
      <c r="K37" s="5">
        <v>1</v>
      </c>
      <c r="L37" s="5">
        <f t="shared" si="28"/>
        <v>0</v>
      </c>
      <c r="M37" s="11">
        <v>3</v>
      </c>
      <c r="N37" s="5">
        <f t="shared" si="29"/>
        <v>1</v>
      </c>
      <c r="O37" s="5">
        <f t="shared" si="30"/>
        <v>1.7320508075688772</v>
      </c>
      <c r="P37" s="5">
        <f t="shared" si="31"/>
        <v>1.7320508075688772</v>
      </c>
      <c r="Q37" s="12">
        <v>0</v>
      </c>
      <c r="R37" s="5">
        <v>0</v>
      </c>
      <c r="S37" s="5">
        <f t="shared" si="32"/>
        <v>1</v>
      </c>
      <c r="T37" s="5">
        <v>0</v>
      </c>
      <c r="U37" s="5">
        <f t="shared" si="33"/>
        <v>0</v>
      </c>
      <c r="V37" s="5">
        <f t="shared" si="34"/>
        <v>0</v>
      </c>
      <c r="W37" s="5">
        <f t="shared" si="35"/>
        <v>0</v>
      </c>
      <c r="X37" s="5">
        <f t="shared" si="36"/>
        <v>2.7320508075688772</v>
      </c>
      <c r="Y37" s="5">
        <f t="shared" si="37"/>
        <v>1</v>
      </c>
      <c r="Z37" s="5">
        <f t="shared" si="38"/>
        <v>0</v>
      </c>
      <c r="AA37" s="5">
        <f t="shared" si="23"/>
        <v>8</v>
      </c>
      <c r="AB37" s="5">
        <f t="shared" si="39"/>
        <v>-6</v>
      </c>
      <c r="AC37" s="5">
        <f t="shared" si="40"/>
        <v>-1.5</v>
      </c>
      <c r="AD37" s="5">
        <f t="shared" si="41"/>
        <v>-4.5</v>
      </c>
      <c r="AE37" s="5">
        <f t="shared" si="42"/>
        <v>0</v>
      </c>
      <c r="AF37" s="5">
        <f t="shared" si="43"/>
        <v>0.5</v>
      </c>
      <c r="AG37" s="5">
        <f t="shared" si="44"/>
        <v>-2.5</v>
      </c>
      <c r="AH37" s="5">
        <f t="shared" si="45"/>
        <v>2</v>
      </c>
    </row>
    <row r="38" spans="1:34" x14ac:dyDescent="0.3">
      <c r="A38" s="5">
        <v>8</v>
      </c>
      <c r="B38" s="12">
        <v>0</v>
      </c>
      <c r="C38" s="5">
        <v>0</v>
      </c>
      <c r="D38" s="5">
        <f t="shared" si="24"/>
        <v>1</v>
      </c>
      <c r="E38" s="11">
        <v>1</v>
      </c>
      <c r="F38" s="5">
        <f t="shared" si="25"/>
        <v>1</v>
      </c>
      <c r="G38" s="5">
        <f t="shared" si="26"/>
        <v>1</v>
      </c>
      <c r="H38" s="5">
        <f t="shared" si="27"/>
        <v>1</v>
      </c>
      <c r="I38" s="1">
        <v>1</v>
      </c>
      <c r="J38" s="12">
        <v>1</v>
      </c>
      <c r="K38" s="5">
        <v>0</v>
      </c>
      <c r="L38" s="5">
        <f t="shared" si="28"/>
        <v>0</v>
      </c>
      <c r="M38" s="11">
        <v>-1</v>
      </c>
      <c r="N38" s="5">
        <f t="shared" si="29"/>
        <v>-1</v>
      </c>
      <c r="O38" s="5">
        <f t="shared" si="30"/>
        <v>1</v>
      </c>
      <c r="P38" s="5">
        <f t="shared" si="31"/>
        <v>-1</v>
      </c>
      <c r="Q38" s="12">
        <v>0</v>
      </c>
      <c r="R38" s="5">
        <v>0</v>
      </c>
      <c r="S38" s="5">
        <f t="shared" si="32"/>
        <v>1</v>
      </c>
      <c r="T38" s="5">
        <v>0</v>
      </c>
      <c r="U38" s="5">
        <f t="shared" si="33"/>
        <v>0</v>
      </c>
      <c r="V38" s="5">
        <f t="shared" si="34"/>
        <v>0</v>
      </c>
      <c r="W38" s="5">
        <f t="shared" si="35"/>
        <v>0</v>
      </c>
      <c r="X38" s="5">
        <f t="shared" si="36"/>
        <v>0</v>
      </c>
      <c r="Y38" s="5">
        <f t="shared" si="37"/>
        <v>0.5</v>
      </c>
      <c r="Z38" s="5">
        <f t="shared" si="38"/>
        <v>1</v>
      </c>
      <c r="AA38" s="5">
        <f t="shared" si="23"/>
        <v>8</v>
      </c>
      <c r="AB38" s="5">
        <f t="shared" si="39"/>
        <v>-8</v>
      </c>
      <c r="AC38" s="5">
        <f t="shared" si="40"/>
        <v>-5.5</v>
      </c>
      <c r="AD38" s="5">
        <f t="shared" si="41"/>
        <v>1.5</v>
      </c>
      <c r="AE38" s="5">
        <f t="shared" si="42"/>
        <v>-4</v>
      </c>
      <c r="AF38" s="5">
        <f t="shared" si="43"/>
        <v>-0.5</v>
      </c>
      <c r="AG38" s="5">
        <f t="shared" si="44"/>
        <v>-0.5</v>
      </c>
      <c r="AH38" s="5">
        <f t="shared" si="45"/>
        <v>1</v>
      </c>
    </row>
    <row r="39" spans="1:34" x14ac:dyDescent="0.3">
      <c r="A39" s="5">
        <v>8</v>
      </c>
      <c r="B39" s="12">
        <v>0</v>
      </c>
      <c r="C39" s="5">
        <v>0</v>
      </c>
      <c r="D39" s="5">
        <f t="shared" si="24"/>
        <v>1</v>
      </c>
      <c r="E39" s="11">
        <v>1</v>
      </c>
      <c r="F39" s="5">
        <f t="shared" si="25"/>
        <v>1</v>
      </c>
      <c r="G39" s="5">
        <f t="shared" si="26"/>
        <v>1</v>
      </c>
      <c r="H39" s="5">
        <f t="shared" si="27"/>
        <v>1</v>
      </c>
      <c r="I39" s="1">
        <v>1</v>
      </c>
      <c r="J39" s="12">
        <v>1</v>
      </c>
      <c r="K39" s="5">
        <v>0</v>
      </c>
      <c r="L39" s="5">
        <f t="shared" si="28"/>
        <v>0</v>
      </c>
      <c r="M39" s="11">
        <v>0</v>
      </c>
      <c r="N39" s="5">
        <f t="shared" si="29"/>
        <v>0</v>
      </c>
      <c r="O39" s="5">
        <f t="shared" si="30"/>
        <v>0</v>
      </c>
      <c r="P39" s="5">
        <f t="shared" si="31"/>
        <v>0</v>
      </c>
      <c r="Q39" s="12">
        <v>0</v>
      </c>
      <c r="R39" s="5">
        <v>0</v>
      </c>
      <c r="S39" s="5">
        <f t="shared" si="32"/>
        <v>1</v>
      </c>
      <c r="T39" s="5">
        <v>0</v>
      </c>
      <c r="U39" s="5">
        <f t="shared" si="33"/>
        <v>0</v>
      </c>
      <c r="V39" s="5">
        <f t="shared" si="34"/>
        <v>0</v>
      </c>
      <c r="W39" s="5">
        <f t="shared" si="35"/>
        <v>0</v>
      </c>
      <c r="X39" s="5">
        <f t="shared" si="36"/>
        <v>1</v>
      </c>
      <c r="Y39" s="5">
        <f t="shared" si="37"/>
        <v>1</v>
      </c>
      <c r="Z39" s="5">
        <f t="shared" si="38"/>
        <v>1</v>
      </c>
      <c r="AA39" s="5">
        <f t="shared" si="23"/>
        <v>8</v>
      </c>
      <c r="AB39" s="5">
        <f t="shared" si="39"/>
        <v>-6</v>
      </c>
      <c r="AC39" s="5">
        <f t="shared" si="40"/>
        <v>-3</v>
      </c>
      <c r="AD39" s="5">
        <f t="shared" si="41"/>
        <v>-1.5</v>
      </c>
      <c r="AE39" s="5">
        <f t="shared" si="42"/>
        <v>-1.5</v>
      </c>
      <c r="AF39" s="5">
        <f t="shared" si="43"/>
        <v>-1</v>
      </c>
      <c r="AG39" s="5">
        <f t="shared" si="44"/>
        <v>0.5</v>
      </c>
      <c r="AH39" s="5">
        <f t="shared" si="45"/>
        <v>0.5</v>
      </c>
    </row>
    <row r="40" spans="1:34" x14ac:dyDescent="0.3">
      <c r="A40" s="5">
        <v>8</v>
      </c>
      <c r="B40" s="12">
        <v>0</v>
      </c>
      <c r="C40" s="5">
        <v>0</v>
      </c>
      <c r="D40" s="5">
        <f t="shared" si="24"/>
        <v>1</v>
      </c>
      <c r="E40" s="11">
        <v>1</v>
      </c>
      <c r="F40" s="5">
        <f t="shared" si="25"/>
        <v>1</v>
      </c>
      <c r="G40" s="5">
        <f t="shared" si="26"/>
        <v>1</v>
      </c>
      <c r="H40" s="5">
        <f t="shared" si="27"/>
        <v>1</v>
      </c>
      <c r="I40" s="1">
        <v>1</v>
      </c>
      <c r="J40" s="12">
        <v>1</v>
      </c>
      <c r="K40" s="5">
        <v>0</v>
      </c>
      <c r="L40" s="5">
        <f t="shared" si="28"/>
        <v>0</v>
      </c>
      <c r="M40" s="11">
        <v>-2</v>
      </c>
      <c r="N40" s="5">
        <f t="shared" si="29"/>
        <v>-1</v>
      </c>
      <c r="O40" s="5">
        <f t="shared" si="30"/>
        <v>1.4142135623730951</v>
      </c>
      <c r="P40" s="5">
        <f t="shared" si="31"/>
        <v>-1.4142135623730951</v>
      </c>
      <c r="Q40" s="12">
        <v>0</v>
      </c>
      <c r="R40" s="5">
        <v>0</v>
      </c>
      <c r="S40" s="5">
        <f t="shared" si="32"/>
        <v>1</v>
      </c>
      <c r="T40" s="5">
        <v>0</v>
      </c>
      <c r="U40" s="5">
        <f t="shared" si="33"/>
        <v>0</v>
      </c>
      <c r="V40" s="5">
        <f t="shared" si="34"/>
        <v>0</v>
      </c>
      <c r="W40" s="5">
        <f t="shared" si="35"/>
        <v>0</v>
      </c>
      <c r="X40" s="5">
        <f t="shared" si="36"/>
        <v>-0.41421356237309515</v>
      </c>
      <c r="Y40" s="5">
        <f t="shared" si="37"/>
        <v>0</v>
      </c>
      <c r="Z40" s="5">
        <f t="shared" si="38"/>
        <v>1</v>
      </c>
      <c r="AA40" s="5">
        <f t="shared" si="23"/>
        <v>8</v>
      </c>
      <c r="AB40" s="5">
        <f t="shared" si="39"/>
        <v>-10</v>
      </c>
      <c r="AC40" s="5">
        <f t="shared" si="40"/>
        <v>-8</v>
      </c>
      <c r="AD40" s="5">
        <f t="shared" si="41"/>
        <v>4.5</v>
      </c>
      <c r="AE40" s="5">
        <f t="shared" si="42"/>
        <v>-6.5</v>
      </c>
      <c r="AF40" s="5">
        <f t="shared" si="43"/>
        <v>0</v>
      </c>
      <c r="AG40" s="5">
        <f t="shared" si="44"/>
        <v>-1.5</v>
      </c>
      <c r="AH40" s="5">
        <f t="shared" si="45"/>
        <v>1.5</v>
      </c>
    </row>
    <row r="41" spans="1:34" x14ac:dyDescent="0.3">
      <c r="A41" s="5">
        <v>8</v>
      </c>
      <c r="B41" s="12">
        <v>0</v>
      </c>
      <c r="C41" s="5">
        <v>0</v>
      </c>
      <c r="D41" s="5">
        <f t="shared" si="24"/>
        <v>1</v>
      </c>
      <c r="E41" s="11">
        <v>1</v>
      </c>
      <c r="F41" s="5">
        <f t="shared" si="25"/>
        <v>1</v>
      </c>
      <c r="G41" s="5">
        <f t="shared" si="26"/>
        <v>1</v>
      </c>
      <c r="H41" s="5">
        <f t="shared" si="27"/>
        <v>1</v>
      </c>
      <c r="I41" s="1">
        <v>1</v>
      </c>
      <c r="J41" s="12">
        <v>1</v>
      </c>
      <c r="K41" s="5">
        <v>0</v>
      </c>
      <c r="L41" s="5">
        <f t="shared" si="28"/>
        <v>0</v>
      </c>
      <c r="M41" s="11">
        <v>-3</v>
      </c>
      <c r="N41" s="5">
        <f t="shared" si="29"/>
        <v>-1</v>
      </c>
      <c r="O41" s="5">
        <f t="shared" si="30"/>
        <v>1.7320508075688772</v>
      </c>
      <c r="P41" s="5">
        <f t="shared" si="31"/>
        <v>-1.7320508075688772</v>
      </c>
      <c r="Q41" s="12">
        <v>0</v>
      </c>
      <c r="R41" s="5">
        <v>0</v>
      </c>
      <c r="S41" s="5">
        <f t="shared" si="32"/>
        <v>1</v>
      </c>
      <c r="T41" s="5">
        <v>0</v>
      </c>
      <c r="U41" s="5">
        <f t="shared" si="33"/>
        <v>0</v>
      </c>
      <c r="V41" s="5">
        <f t="shared" si="34"/>
        <v>0</v>
      </c>
      <c r="W41" s="5">
        <f t="shared" si="35"/>
        <v>0</v>
      </c>
      <c r="X41" s="5">
        <f t="shared" si="36"/>
        <v>-0.73205080756887719</v>
      </c>
      <c r="Y41" s="5">
        <f t="shared" si="37"/>
        <v>0</v>
      </c>
      <c r="Z41" s="5">
        <f t="shared" si="38"/>
        <v>1</v>
      </c>
      <c r="AA41" s="5">
        <f t="shared" si="23"/>
        <v>8</v>
      </c>
      <c r="AB41" s="5">
        <f t="shared" si="39"/>
        <v>-10</v>
      </c>
      <c r="AC41" s="5">
        <f t="shared" si="40"/>
        <v>-7.5</v>
      </c>
      <c r="AD41" s="5">
        <f t="shared" si="41"/>
        <v>3.5</v>
      </c>
      <c r="AE41" s="5">
        <f t="shared" si="42"/>
        <v>-6</v>
      </c>
      <c r="AF41" s="5">
        <f t="shared" si="43"/>
        <v>0.5</v>
      </c>
      <c r="AG41" s="5">
        <f t="shared" si="44"/>
        <v>-2.5</v>
      </c>
      <c r="AH41" s="5">
        <f t="shared" si="45"/>
        <v>2</v>
      </c>
    </row>
    <row r="42" spans="1:34" x14ac:dyDescent="0.3">
      <c r="A42" s="5">
        <v>8</v>
      </c>
      <c r="B42" s="12">
        <v>0</v>
      </c>
      <c r="C42" s="5">
        <v>0</v>
      </c>
      <c r="D42" s="5">
        <f t="shared" si="24"/>
        <v>1</v>
      </c>
      <c r="E42" s="11">
        <v>1</v>
      </c>
      <c r="F42" s="5">
        <f t="shared" si="25"/>
        <v>1</v>
      </c>
      <c r="G42" s="5">
        <f t="shared" si="26"/>
        <v>1</v>
      </c>
      <c r="H42" s="5">
        <f t="shared" si="27"/>
        <v>1</v>
      </c>
      <c r="I42" s="1">
        <v>1</v>
      </c>
      <c r="J42" s="12">
        <v>1</v>
      </c>
      <c r="K42" s="5">
        <v>0</v>
      </c>
      <c r="L42" s="5">
        <f t="shared" si="28"/>
        <v>0</v>
      </c>
      <c r="M42" s="11">
        <v>-2</v>
      </c>
      <c r="N42" s="5">
        <f t="shared" si="29"/>
        <v>-1</v>
      </c>
      <c r="O42" s="5">
        <f t="shared" si="30"/>
        <v>1.4142135623730951</v>
      </c>
      <c r="P42" s="5">
        <f t="shared" si="31"/>
        <v>-1.4142135623730951</v>
      </c>
      <c r="Q42" s="12">
        <v>0</v>
      </c>
      <c r="R42" s="5">
        <v>0</v>
      </c>
      <c r="S42" s="5">
        <f t="shared" si="32"/>
        <v>1</v>
      </c>
      <c r="T42" s="5">
        <v>0</v>
      </c>
      <c r="U42" s="5">
        <f t="shared" si="33"/>
        <v>0</v>
      </c>
      <c r="V42" s="5">
        <f t="shared" si="34"/>
        <v>0</v>
      </c>
      <c r="W42" s="5">
        <f t="shared" si="35"/>
        <v>0</v>
      </c>
      <c r="X42" s="5">
        <f t="shared" si="36"/>
        <v>-0.41421356237309515</v>
      </c>
      <c r="Y42" s="5">
        <f t="shared" si="37"/>
        <v>0</v>
      </c>
      <c r="Z42" s="5">
        <f t="shared" si="38"/>
        <v>1</v>
      </c>
      <c r="AA42" s="5">
        <f t="shared" si="23"/>
        <v>8</v>
      </c>
      <c r="AB42" s="5">
        <f t="shared" si="39"/>
        <v>-10</v>
      </c>
      <c r="AC42" s="5">
        <f t="shared" si="40"/>
        <v>-8</v>
      </c>
      <c r="AD42" s="5">
        <f t="shared" si="41"/>
        <v>4.5</v>
      </c>
      <c r="AE42" s="5">
        <f t="shared" si="42"/>
        <v>-6.5</v>
      </c>
      <c r="AF42" s="5">
        <f t="shared" si="43"/>
        <v>0</v>
      </c>
      <c r="AG42" s="5">
        <f t="shared" si="44"/>
        <v>-1.5</v>
      </c>
      <c r="AH42" s="5">
        <f t="shared" si="45"/>
        <v>1.5</v>
      </c>
    </row>
    <row r="43" spans="1:34" x14ac:dyDescent="0.3">
      <c r="A43" s="5">
        <v>8</v>
      </c>
      <c r="B43" s="12">
        <v>0</v>
      </c>
      <c r="C43" s="5">
        <v>0</v>
      </c>
      <c r="D43" s="5">
        <f t="shared" si="24"/>
        <v>1</v>
      </c>
      <c r="E43" s="11">
        <v>1</v>
      </c>
      <c r="F43" s="5">
        <f t="shared" si="25"/>
        <v>1</v>
      </c>
      <c r="G43" s="5">
        <f t="shared" si="26"/>
        <v>1</v>
      </c>
      <c r="H43" s="5">
        <f t="shared" si="27"/>
        <v>1</v>
      </c>
      <c r="I43" s="1">
        <v>1</v>
      </c>
      <c r="J43" s="12">
        <v>1</v>
      </c>
      <c r="K43" s="5">
        <v>0</v>
      </c>
      <c r="L43" s="5">
        <f t="shared" si="28"/>
        <v>0</v>
      </c>
      <c r="M43" s="11">
        <v>-2</v>
      </c>
      <c r="N43" s="5">
        <f t="shared" si="29"/>
        <v>-1</v>
      </c>
      <c r="O43" s="5">
        <f t="shared" si="30"/>
        <v>1.4142135623730951</v>
      </c>
      <c r="P43" s="5">
        <f t="shared" si="31"/>
        <v>-1.4142135623730951</v>
      </c>
      <c r="Q43" s="12">
        <v>0</v>
      </c>
      <c r="R43" s="5">
        <v>0</v>
      </c>
      <c r="S43" s="5">
        <f t="shared" si="32"/>
        <v>1</v>
      </c>
      <c r="T43" s="5">
        <v>0</v>
      </c>
      <c r="U43" s="5">
        <f t="shared" si="33"/>
        <v>0</v>
      </c>
      <c r="V43" s="5">
        <f t="shared" si="34"/>
        <v>0</v>
      </c>
      <c r="W43" s="5">
        <f t="shared" si="35"/>
        <v>0</v>
      </c>
      <c r="X43" s="5">
        <f t="shared" si="36"/>
        <v>-0.41421356237309515</v>
      </c>
      <c r="Y43" s="5">
        <f t="shared" si="37"/>
        <v>0</v>
      </c>
      <c r="Z43" s="5">
        <f t="shared" si="38"/>
        <v>1</v>
      </c>
      <c r="AA43" s="5">
        <f t="shared" si="23"/>
        <v>8</v>
      </c>
      <c r="AB43" s="5">
        <f t="shared" si="39"/>
        <v>-10</v>
      </c>
      <c r="AC43" s="5">
        <f t="shared" si="40"/>
        <v>-8</v>
      </c>
      <c r="AD43" s="5">
        <f t="shared" si="41"/>
        <v>4.5</v>
      </c>
      <c r="AE43" s="5">
        <f t="shared" si="42"/>
        <v>-6.5</v>
      </c>
      <c r="AF43" s="5">
        <f t="shared" si="43"/>
        <v>0</v>
      </c>
      <c r="AG43" s="5">
        <f t="shared" si="44"/>
        <v>-1.5</v>
      </c>
      <c r="AH43" s="5">
        <f t="shared" si="45"/>
        <v>1.5</v>
      </c>
    </row>
    <row r="44" spans="1:34" x14ac:dyDescent="0.3">
      <c r="A44" s="5">
        <v>8</v>
      </c>
      <c r="B44" s="12">
        <v>0</v>
      </c>
      <c r="C44" s="5">
        <v>0</v>
      </c>
      <c r="D44" s="5">
        <f t="shared" si="24"/>
        <v>1</v>
      </c>
      <c r="E44" s="11">
        <v>1</v>
      </c>
      <c r="F44" s="5">
        <f t="shared" si="25"/>
        <v>1</v>
      </c>
      <c r="G44" s="5">
        <f t="shared" si="26"/>
        <v>1</v>
      </c>
      <c r="H44" s="5">
        <f t="shared" si="27"/>
        <v>1</v>
      </c>
      <c r="I44" s="1">
        <v>1</v>
      </c>
      <c r="J44" s="12">
        <v>1</v>
      </c>
      <c r="K44" s="5">
        <v>0</v>
      </c>
      <c r="L44" s="5">
        <f t="shared" si="28"/>
        <v>0</v>
      </c>
      <c r="M44" s="11">
        <v>-3</v>
      </c>
      <c r="N44" s="5">
        <f t="shared" si="29"/>
        <v>-1</v>
      </c>
      <c r="O44" s="5">
        <f t="shared" si="30"/>
        <v>1.7320508075688772</v>
      </c>
      <c r="P44" s="5">
        <f t="shared" si="31"/>
        <v>-1.7320508075688772</v>
      </c>
      <c r="Q44" s="12">
        <v>0</v>
      </c>
      <c r="R44" s="5">
        <v>0</v>
      </c>
      <c r="S44" s="5">
        <f t="shared" si="32"/>
        <v>1</v>
      </c>
      <c r="T44" s="5">
        <v>0</v>
      </c>
      <c r="U44" s="5">
        <f t="shared" si="33"/>
        <v>0</v>
      </c>
      <c r="V44" s="5">
        <f t="shared" si="34"/>
        <v>0</v>
      </c>
      <c r="W44" s="5">
        <f t="shared" si="35"/>
        <v>0</v>
      </c>
      <c r="X44" s="5">
        <f t="shared" si="36"/>
        <v>-0.73205080756887719</v>
      </c>
      <c r="Y44" s="5">
        <f t="shared" si="37"/>
        <v>0</v>
      </c>
      <c r="Z44" s="5">
        <f t="shared" si="38"/>
        <v>1</v>
      </c>
      <c r="AA44" s="5">
        <f t="shared" si="23"/>
        <v>8</v>
      </c>
      <c r="AB44" s="5">
        <f t="shared" si="39"/>
        <v>-10</v>
      </c>
      <c r="AC44" s="5">
        <f t="shared" si="40"/>
        <v>-7.5</v>
      </c>
      <c r="AD44" s="5">
        <f t="shared" si="41"/>
        <v>3.5</v>
      </c>
      <c r="AE44" s="5">
        <f t="shared" si="42"/>
        <v>-6</v>
      </c>
      <c r="AF44" s="5">
        <f t="shared" si="43"/>
        <v>0.5</v>
      </c>
      <c r="AG44" s="5">
        <f t="shared" si="44"/>
        <v>-2.5</v>
      </c>
      <c r="AH44" s="5">
        <f t="shared" si="45"/>
        <v>2</v>
      </c>
    </row>
    <row r="45" spans="1:34" x14ac:dyDescent="0.3">
      <c r="A45" s="5">
        <v>7</v>
      </c>
      <c r="B45" s="12">
        <v>0</v>
      </c>
      <c r="C45" s="5">
        <v>1</v>
      </c>
      <c r="D45" s="5">
        <f t="shared" si="24"/>
        <v>0</v>
      </c>
      <c r="E45" s="11">
        <v>1</v>
      </c>
      <c r="F45" s="5">
        <f t="shared" si="25"/>
        <v>1</v>
      </c>
      <c r="G45" s="5">
        <f t="shared" si="26"/>
        <v>1</v>
      </c>
      <c r="H45" s="5">
        <f t="shared" si="27"/>
        <v>1</v>
      </c>
      <c r="I45" s="1">
        <v>0</v>
      </c>
      <c r="J45" s="12">
        <v>0</v>
      </c>
      <c r="K45" s="5">
        <v>0</v>
      </c>
      <c r="L45" s="5">
        <f t="shared" si="28"/>
        <v>1</v>
      </c>
      <c r="M45" s="11">
        <v>-3</v>
      </c>
      <c r="N45" s="5">
        <f t="shared" si="29"/>
        <v>-1</v>
      </c>
      <c r="O45" s="5">
        <f t="shared" si="30"/>
        <v>1.7320508075688772</v>
      </c>
      <c r="P45" s="5">
        <f t="shared" si="31"/>
        <v>-1.7320508075688772</v>
      </c>
      <c r="Q45" s="12">
        <v>0</v>
      </c>
      <c r="R45" s="5">
        <v>0</v>
      </c>
      <c r="S45" s="5">
        <f t="shared" si="32"/>
        <v>1</v>
      </c>
      <c r="T45" s="5">
        <v>0</v>
      </c>
      <c r="U45" s="5">
        <f t="shared" si="33"/>
        <v>0</v>
      </c>
      <c r="V45" s="5">
        <f t="shared" si="34"/>
        <v>0</v>
      </c>
      <c r="W45" s="5">
        <f t="shared" si="35"/>
        <v>0</v>
      </c>
      <c r="X45" s="5">
        <f t="shared" si="36"/>
        <v>-0.73205080756887719</v>
      </c>
      <c r="Y45" s="5">
        <f t="shared" si="37"/>
        <v>0</v>
      </c>
      <c r="Z45" s="5">
        <f t="shared" si="38"/>
        <v>0</v>
      </c>
      <c r="AA45" s="5">
        <f t="shared" si="23"/>
        <v>7</v>
      </c>
      <c r="AB45" s="5">
        <f t="shared" si="39"/>
        <v>0</v>
      </c>
      <c r="AC45" s="5">
        <f t="shared" si="40"/>
        <v>0.5</v>
      </c>
      <c r="AD45" s="5">
        <f t="shared" si="41"/>
        <v>-2.5</v>
      </c>
      <c r="AE45" s="5">
        <f t="shared" si="42"/>
        <v>2</v>
      </c>
      <c r="AF45" s="5">
        <f t="shared" si="43"/>
        <v>0.5</v>
      </c>
      <c r="AG45" s="5">
        <f t="shared" si="44"/>
        <v>-2.5</v>
      </c>
      <c r="AH45" s="5">
        <f t="shared" si="45"/>
        <v>2</v>
      </c>
    </row>
    <row r="46" spans="1:34" x14ac:dyDescent="0.3">
      <c r="A46" s="5">
        <v>7</v>
      </c>
      <c r="B46" s="12">
        <v>0</v>
      </c>
      <c r="C46" s="5">
        <v>1</v>
      </c>
      <c r="D46" s="5">
        <f t="shared" si="24"/>
        <v>0</v>
      </c>
      <c r="E46" s="11">
        <v>2</v>
      </c>
      <c r="F46" s="5">
        <f t="shared" si="25"/>
        <v>1</v>
      </c>
      <c r="G46" s="5">
        <f t="shared" si="26"/>
        <v>1.4142135623730951</v>
      </c>
      <c r="H46" s="5">
        <f t="shared" si="27"/>
        <v>1.4142135623730951</v>
      </c>
      <c r="I46" s="1">
        <v>0</v>
      </c>
      <c r="J46" s="12">
        <v>0</v>
      </c>
      <c r="K46" s="5">
        <v>0</v>
      </c>
      <c r="L46" s="5">
        <f t="shared" si="28"/>
        <v>1</v>
      </c>
      <c r="M46" s="11">
        <v>2</v>
      </c>
      <c r="N46" s="5">
        <f t="shared" si="29"/>
        <v>1</v>
      </c>
      <c r="O46" s="5">
        <f t="shared" si="30"/>
        <v>1.4142135623730951</v>
      </c>
      <c r="P46" s="5">
        <f t="shared" si="31"/>
        <v>1.4142135623730951</v>
      </c>
      <c r="Q46" s="12">
        <v>0</v>
      </c>
      <c r="R46" s="5">
        <v>0</v>
      </c>
      <c r="S46" s="5">
        <f t="shared" si="32"/>
        <v>1</v>
      </c>
      <c r="T46" s="5">
        <v>0</v>
      </c>
      <c r="U46" s="5">
        <f t="shared" si="33"/>
        <v>0</v>
      </c>
      <c r="V46" s="5">
        <f t="shared" si="34"/>
        <v>0</v>
      </c>
      <c r="W46" s="5">
        <f t="shared" si="35"/>
        <v>0</v>
      </c>
      <c r="X46" s="5">
        <f t="shared" si="36"/>
        <v>2.8284271247461903</v>
      </c>
      <c r="Y46" s="5">
        <f t="shared" si="37"/>
        <v>1</v>
      </c>
      <c r="Z46" s="5">
        <f t="shared" si="38"/>
        <v>0</v>
      </c>
      <c r="AA46" s="5">
        <f t="shared" ref="AA46:AA77" si="46">A46</f>
        <v>7</v>
      </c>
      <c r="AB46" s="5">
        <f t="shared" si="39"/>
        <v>-6</v>
      </c>
      <c r="AC46" s="5">
        <f t="shared" si="40"/>
        <v>-3</v>
      </c>
      <c r="AD46" s="5">
        <f t="shared" si="41"/>
        <v>-3</v>
      </c>
      <c r="AE46" s="5">
        <f t="shared" si="42"/>
        <v>0</v>
      </c>
      <c r="AF46" s="5">
        <f t="shared" si="43"/>
        <v>-1</v>
      </c>
      <c r="AG46" s="5">
        <f t="shared" si="44"/>
        <v>-1</v>
      </c>
      <c r="AH46" s="5">
        <f t="shared" si="45"/>
        <v>2</v>
      </c>
    </row>
    <row r="47" spans="1:34" x14ac:dyDescent="0.3">
      <c r="A47" s="5">
        <v>7</v>
      </c>
      <c r="B47" s="12">
        <v>0</v>
      </c>
      <c r="C47" s="5">
        <v>1</v>
      </c>
      <c r="D47" s="5">
        <f t="shared" si="24"/>
        <v>0</v>
      </c>
      <c r="E47" s="11">
        <v>2</v>
      </c>
      <c r="F47" s="5">
        <f t="shared" si="25"/>
        <v>1</v>
      </c>
      <c r="G47" s="5">
        <f t="shared" si="26"/>
        <v>1.4142135623730951</v>
      </c>
      <c r="H47" s="5">
        <f t="shared" si="27"/>
        <v>1.4142135623730951</v>
      </c>
      <c r="I47" s="1">
        <v>0</v>
      </c>
      <c r="J47" s="12">
        <v>0</v>
      </c>
      <c r="K47" s="5">
        <v>0</v>
      </c>
      <c r="L47" s="5">
        <f t="shared" si="28"/>
        <v>1</v>
      </c>
      <c r="M47" s="11">
        <v>1</v>
      </c>
      <c r="N47" s="5">
        <f t="shared" si="29"/>
        <v>1</v>
      </c>
      <c r="O47" s="5">
        <f t="shared" si="30"/>
        <v>1</v>
      </c>
      <c r="P47" s="5">
        <f t="shared" si="31"/>
        <v>1</v>
      </c>
      <c r="Q47" s="12">
        <v>0</v>
      </c>
      <c r="R47" s="5">
        <v>0</v>
      </c>
      <c r="S47" s="5">
        <f t="shared" si="32"/>
        <v>1</v>
      </c>
      <c r="T47" s="5">
        <v>0</v>
      </c>
      <c r="U47" s="5">
        <f t="shared" si="33"/>
        <v>0</v>
      </c>
      <c r="V47" s="5">
        <f t="shared" si="34"/>
        <v>0</v>
      </c>
      <c r="W47" s="5">
        <f t="shared" si="35"/>
        <v>0</v>
      </c>
      <c r="X47" s="5">
        <f t="shared" si="36"/>
        <v>2.4142135623730949</v>
      </c>
      <c r="Y47" s="5">
        <f t="shared" si="37"/>
        <v>1</v>
      </c>
      <c r="Z47" s="5">
        <f t="shared" si="38"/>
        <v>0</v>
      </c>
      <c r="AA47" s="5">
        <f t="shared" si="46"/>
        <v>7</v>
      </c>
      <c r="AB47" s="5">
        <f t="shared" si="39"/>
        <v>-6</v>
      </c>
      <c r="AC47" s="5">
        <f t="shared" si="40"/>
        <v>-3.5</v>
      </c>
      <c r="AD47" s="5">
        <f t="shared" si="41"/>
        <v>-2</v>
      </c>
      <c r="AE47" s="5">
        <f t="shared" si="42"/>
        <v>-0.5</v>
      </c>
      <c r="AF47" s="5">
        <f t="shared" si="43"/>
        <v>-1.5</v>
      </c>
      <c r="AG47" s="5">
        <f t="shared" si="44"/>
        <v>0</v>
      </c>
      <c r="AH47" s="5">
        <f t="shared" si="45"/>
        <v>1.5</v>
      </c>
    </row>
    <row r="48" spans="1:34" x14ac:dyDescent="0.3">
      <c r="A48" s="5">
        <v>7</v>
      </c>
      <c r="B48" s="12">
        <v>0</v>
      </c>
      <c r="C48" s="5">
        <v>1</v>
      </c>
      <c r="D48" s="5">
        <f t="shared" si="24"/>
        <v>0</v>
      </c>
      <c r="E48" s="11">
        <v>2</v>
      </c>
      <c r="F48" s="5">
        <f t="shared" si="25"/>
        <v>1</v>
      </c>
      <c r="G48" s="5">
        <f t="shared" si="26"/>
        <v>1.4142135623730951</v>
      </c>
      <c r="H48" s="5">
        <f t="shared" si="27"/>
        <v>1.4142135623730951</v>
      </c>
      <c r="I48" s="1">
        <v>0</v>
      </c>
      <c r="J48" s="12">
        <v>0</v>
      </c>
      <c r="K48" s="5">
        <v>0</v>
      </c>
      <c r="L48" s="5">
        <f t="shared" si="28"/>
        <v>1</v>
      </c>
      <c r="M48" s="11">
        <v>1</v>
      </c>
      <c r="N48" s="5">
        <f t="shared" si="29"/>
        <v>1</v>
      </c>
      <c r="O48" s="5">
        <f t="shared" si="30"/>
        <v>1</v>
      </c>
      <c r="P48" s="5">
        <f t="shared" si="31"/>
        <v>1</v>
      </c>
      <c r="Q48" s="12">
        <v>0</v>
      </c>
      <c r="R48" s="5">
        <v>0</v>
      </c>
      <c r="S48" s="5">
        <f t="shared" si="32"/>
        <v>1</v>
      </c>
      <c r="T48" s="5">
        <v>0</v>
      </c>
      <c r="U48" s="5">
        <f t="shared" si="33"/>
        <v>0</v>
      </c>
      <c r="V48" s="5">
        <f t="shared" si="34"/>
        <v>0</v>
      </c>
      <c r="W48" s="5">
        <f t="shared" si="35"/>
        <v>0</v>
      </c>
      <c r="X48" s="5">
        <f t="shared" si="36"/>
        <v>2.4142135623730949</v>
      </c>
      <c r="Y48" s="5">
        <f t="shared" si="37"/>
        <v>1</v>
      </c>
      <c r="Z48" s="5">
        <f t="shared" si="38"/>
        <v>0</v>
      </c>
      <c r="AA48" s="5">
        <f t="shared" si="46"/>
        <v>7</v>
      </c>
      <c r="AB48" s="5">
        <f t="shared" si="39"/>
        <v>-6</v>
      </c>
      <c r="AC48" s="5">
        <f t="shared" si="40"/>
        <v>-3.5</v>
      </c>
      <c r="AD48" s="5">
        <f t="shared" si="41"/>
        <v>-2</v>
      </c>
      <c r="AE48" s="5">
        <f t="shared" si="42"/>
        <v>-0.5</v>
      </c>
      <c r="AF48" s="5">
        <f t="shared" si="43"/>
        <v>-1.5</v>
      </c>
      <c r="AG48" s="5">
        <f t="shared" si="44"/>
        <v>0</v>
      </c>
      <c r="AH48" s="5">
        <f t="shared" si="45"/>
        <v>1.5</v>
      </c>
    </row>
    <row r="49" spans="1:34" x14ac:dyDescent="0.3">
      <c r="A49" s="5">
        <v>7</v>
      </c>
      <c r="B49" s="12">
        <v>0</v>
      </c>
      <c r="C49" s="5">
        <v>1</v>
      </c>
      <c r="D49" s="5">
        <f t="shared" si="24"/>
        <v>0</v>
      </c>
      <c r="E49" s="11">
        <v>1</v>
      </c>
      <c r="F49" s="5">
        <f t="shared" si="25"/>
        <v>1</v>
      </c>
      <c r="G49" s="5">
        <f t="shared" si="26"/>
        <v>1</v>
      </c>
      <c r="H49" s="5">
        <f t="shared" si="27"/>
        <v>1</v>
      </c>
      <c r="I49" s="1">
        <v>0</v>
      </c>
      <c r="J49" s="12">
        <v>0</v>
      </c>
      <c r="K49" s="5">
        <v>0</v>
      </c>
      <c r="L49" s="5">
        <f t="shared" si="28"/>
        <v>1</v>
      </c>
      <c r="M49" s="11">
        <v>2</v>
      </c>
      <c r="N49" s="5">
        <f t="shared" si="29"/>
        <v>1</v>
      </c>
      <c r="O49" s="5">
        <f t="shared" si="30"/>
        <v>1.4142135623730951</v>
      </c>
      <c r="P49" s="5">
        <f t="shared" si="31"/>
        <v>1.4142135623730951</v>
      </c>
      <c r="Q49" s="12">
        <v>0</v>
      </c>
      <c r="R49" s="5">
        <v>0</v>
      </c>
      <c r="S49" s="5">
        <f t="shared" si="32"/>
        <v>1</v>
      </c>
      <c r="T49" s="5">
        <v>0</v>
      </c>
      <c r="U49" s="5">
        <f t="shared" si="33"/>
        <v>0</v>
      </c>
      <c r="V49" s="5">
        <f t="shared" si="34"/>
        <v>0</v>
      </c>
      <c r="W49" s="5">
        <f t="shared" si="35"/>
        <v>0</v>
      </c>
      <c r="X49" s="5">
        <f t="shared" si="36"/>
        <v>2.4142135623730949</v>
      </c>
      <c r="Y49" s="5">
        <f t="shared" si="37"/>
        <v>1</v>
      </c>
      <c r="Z49" s="5">
        <f t="shared" si="38"/>
        <v>0</v>
      </c>
      <c r="AA49" s="5">
        <f t="shared" si="46"/>
        <v>7</v>
      </c>
      <c r="AB49" s="5">
        <f t="shared" si="39"/>
        <v>-6</v>
      </c>
      <c r="AC49" s="5">
        <f t="shared" si="40"/>
        <v>-2</v>
      </c>
      <c r="AD49" s="5">
        <f t="shared" si="41"/>
        <v>-3.5</v>
      </c>
      <c r="AE49" s="5">
        <f t="shared" si="42"/>
        <v>-0.5</v>
      </c>
      <c r="AF49" s="5">
        <f t="shared" si="43"/>
        <v>0</v>
      </c>
      <c r="AG49" s="5">
        <f t="shared" si="44"/>
        <v>-1.5</v>
      </c>
      <c r="AH49" s="5">
        <f t="shared" si="45"/>
        <v>1.5</v>
      </c>
    </row>
    <row r="50" spans="1:34" x14ac:dyDescent="0.3">
      <c r="A50" s="5">
        <v>7</v>
      </c>
      <c r="B50" s="12">
        <v>1</v>
      </c>
      <c r="C50" s="5">
        <v>0</v>
      </c>
      <c r="D50" s="5">
        <f t="shared" si="24"/>
        <v>0</v>
      </c>
      <c r="E50" s="11">
        <v>-5</v>
      </c>
      <c r="F50" s="5">
        <f t="shared" si="25"/>
        <v>-1</v>
      </c>
      <c r="G50" s="5">
        <f t="shared" si="26"/>
        <v>2.2360679774997898</v>
      </c>
      <c r="H50" s="5">
        <f t="shared" si="27"/>
        <v>-2.2360679774997898</v>
      </c>
      <c r="I50" s="1">
        <v>1</v>
      </c>
      <c r="J50" s="12">
        <v>0</v>
      </c>
      <c r="K50" s="5">
        <v>0</v>
      </c>
      <c r="L50" s="5">
        <f t="shared" si="28"/>
        <v>1</v>
      </c>
      <c r="M50" s="11">
        <v>2</v>
      </c>
      <c r="N50" s="5">
        <f t="shared" si="29"/>
        <v>1</v>
      </c>
      <c r="O50" s="5">
        <f t="shared" si="30"/>
        <v>1.4142135623730951</v>
      </c>
      <c r="P50" s="5">
        <f t="shared" si="31"/>
        <v>1.4142135623730951</v>
      </c>
      <c r="Q50" s="12">
        <v>0</v>
      </c>
      <c r="R50" s="5">
        <v>0</v>
      </c>
      <c r="S50" s="5">
        <f t="shared" si="32"/>
        <v>1</v>
      </c>
      <c r="T50" s="5">
        <v>0</v>
      </c>
      <c r="U50" s="5">
        <f t="shared" si="33"/>
        <v>0</v>
      </c>
      <c r="V50" s="5">
        <f t="shared" si="34"/>
        <v>0</v>
      </c>
      <c r="W50" s="5">
        <f t="shared" si="35"/>
        <v>0</v>
      </c>
      <c r="X50" s="5">
        <f t="shared" si="36"/>
        <v>-0.82185441512669466</v>
      </c>
      <c r="Y50" s="5">
        <f t="shared" si="37"/>
        <v>0</v>
      </c>
      <c r="Z50" s="5">
        <f t="shared" si="38"/>
        <v>1</v>
      </c>
      <c r="AA50" s="5">
        <f t="shared" si="46"/>
        <v>7</v>
      </c>
      <c r="AB50" s="5">
        <f t="shared" si="39"/>
        <v>-10</v>
      </c>
      <c r="AC50" s="5">
        <f t="shared" si="40"/>
        <v>2</v>
      </c>
      <c r="AD50" s="5">
        <f t="shared" si="41"/>
        <v>-7.5</v>
      </c>
      <c r="AE50" s="5">
        <f t="shared" si="42"/>
        <v>-4.5</v>
      </c>
      <c r="AF50" s="5">
        <f t="shared" si="43"/>
        <v>-4</v>
      </c>
      <c r="AG50" s="5">
        <f t="shared" si="44"/>
        <v>0.5</v>
      </c>
      <c r="AH50" s="5">
        <f t="shared" si="45"/>
        <v>3.5</v>
      </c>
    </row>
    <row r="51" spans="1:34" x14ac:dyDescent="0.3">
      <c r="A51" s="5">
        <v>7</v>
      </c>
      <c r="B51" s="12">
        <v>0</v>
      </c>
      <c r="C51" s="5">
        <v>0</v>
      </c>
      <c r="D51" s="5">
        <f t="shared" si="24"/>
        <v>1</v>
      </c>
      <c r="E51" s="11">
        <v>5</v>
      </c>
      <c r="F51" s="5">
        <f t="shared" si="25"/>
        <v>1</v>
      </c>
      <c r="G51" s="5">
        <f t="shared" si="26"/>
        <v>2.2360679774997898</v>
      </c>
      <c r="H51" s="5">
        <f t="shared" si="27"/>
        <v>2.2360679774997898</v>
      </c>
      <c r="I51" s="1">
        <v>0</v>
      </c>
      <c r="J51" s="12">
        <v>0</v>
      </c>
      <c r="K51" s="5">
        <v>1</v>
      </c>
      <c r="L51" s="5">
        <f t="shared" si="28"/>
        <v>0</v>
      </c>
      <c r="M51" s="11">
        <v>2</v>
      </c>
      <c r="N51" s="5">
        <f t="shared" si="29"/>
        <v>1</v>
      </c>
      <c r="O51" s="5">
        <f t="shared" si="30"/>
        <v>1.4142135623730951</v>
      </c>
      <c r="P51" s="5">
        <f t="shared" si="31"/>
        <v>1.4142135623730951</v>
      </c>
      <c r="Q51" s="12">
        <v>0</v>
      </c>
      <c r="R51" s="5">
        <v>0</v>
      </c>
      <c r="S51" s="5">
        <f t="shared" si="32"/>
        <v>1</v>
      </c>
      <c r="T51" s="5">
        <v>0</v>
      </c>
      <c r="U51" s="5">
        <f t="shared" si="33"/>
        <v>0</v>
      </c>
      <c r="V51" s="5">
        <f t="shared" si="34"/>
        <v>0</v>
      </c>
      <c r="W51" s="5">
        <f t="shared" si="35"/>
        <v>0</v>
      </c>
      <c r="X51" s="5">
        <f t="shared" si="36"/>
        <v>3.6502815398728847</v>
      </c>
      <c r="Y51" s="5">
        <f t="shared" si="37"/>
        <v>1</v>
      </c>
      <c r="Z51" s="5">
        <f t="shared" si="38"/>
        <v>0</v>
      </c>
      <c r="AA51" s="5">
        <f t="shared" si="46"/>
        <v>7</v>
      </c>
      <c r="AB51" s="5">
        <f t="shared" si="39"/>
        <v>-6</v>
      </c>
      <c r="AC51" s="5">
        <f t="shared" si="40"/>
        <v>-6</v>
      </c>
      <c r="AD51" s="5">
        <f t="shared" si="41"/>
        <v>-1.5</v>
      </c>
      <c r="AE51" s="5">
        <f t="shared" si="42"/>
        <v>1.5</v>
      </c>
      <c r="AF51" s="5">
        <f t="shared" si="43"/>
        <v>-4</v>
      </c>
      <c r="AG51" s="5">
        <f t="shared" si="44"/>
        <v>0.5</v>
      </c>
      <c r="AH51" s="5">
        <f t="shared" si="45"/>
        <v>3.5</v>
      </c>
    </row>
    <row r="52" spans="1:34" x14ac:dyDescent="0.3">
      <c r="A52" s="5">
        <v>7</v>
      </c>
      <c r="B52" s="12">
        <v>0</v>
      </c>
      <c r="C52" s="5">
        <v>0</v>
      </c>
      <c r="D52" s="5">
        <f t="shared" si="24"/>
        <v>1</v>
      </c>
      <c r="E52" s="11">
        <v>2</v>
      </c>
      <c r="F52" s="5">
        <f t="shared" si="25"/>
        <v>1</v>
      </c>
      <c r="G52" s="5">
        <f t="shared" si="26"/>
        <v>1.4142135623730951</v>
      </c>
      <c r="H52" s="5">
        <f t="shared" si="27"/>
        <v>1.4142135623730951</v>
      </c>
      <c r="I52" s="1">
        <v>0</v>
      </c>
      <c r="J52" s="12">
        <v>0</v>
      </c>
      <c r="K52" s="5">
        <v>1</v>
      </c>
      <c r="L52" s="5">
        <f t="shared" si="28"/>
        <v>0</v>
      </c>
      <c r="M52" s="11">
        <v>1</v>
      </c>
      <c r="N52" s="5">
        <f t="shared" si="29"/>
        <v>1</v>
      </c>
      <c r="O52" s="5">
        <f t="shared" si="30"/>
        <v>1</v>
      </c>
      <c r="P52" s="5">
        <f t="shared" si="31"/>
        <v>1</v>
      </c>
      <c r="Q52" s="12">
        <v>0</v>
      </c>
      <c r="R52" s="5">
        <v>0</v>
      </c>
      <c r="S52" s="5">
        <f t="shared" si="32"/>
        <v>1</v>
      </c>
      <c r="T52" s="5">
        <v>0</v>
      </c>
      <c r="U52" s="5">
        <f t="shared" si="33"/>
        <v>0</v>
      </c>
      <c r="V52" s="5">
        <f t="shared" si="34"/>
        <v>0</v>
      </c>
      <c r="W52" s="5">
        <f t="shared" si="35"/>
        <v>0</v>
      </c>
      <c r="X52" s="5">
        <f t="shared" si="36"/>
        <v>2.4142135623730949</v>
      </c>
      <c r="Y52" s="5">
        <f t="shared" si="37"/>
        <v>1</v>
      </c>
      <c r="Z52" s="5">
        <f t="shared" si="38"/>
        <v>0</v>
      </c>
      <c r="AA52" s="5">
        <f t="shared" si="46"/>
        <v>7</v>
      </c>
      <c r="AB52" s="5">
        <f t="shared" si="39"/>
        <v>-6</v>
      </c>
      <c r="AC52" s="5">
        <f t="shared" si="40"/>
        <v>-3.5</v>
      </c>
      <c r="AD52" s="5">
        <f t="shared" si="41"/>
        <v>-2</v>
      </c>
      <c r="AE52" s="5">
        <f t="shared" si="42"/>
        <v>-0.5</v>
      </c>
      <c r="AF52" s="5">
        <f t="shared" si="43"/>
        <v>-1.5</v>
      </c>
      <c r="AG52" s="5">
        <f t="shared" si="44"/>
        <v>0</v>
      </c>
      <c r="AH52" s="5">
        <f t="shared" si="45"/>
        <v>1.5</v>
      </c>
    </row>
    <row r="53" spans="1:34" x14ac:dyDescent="0.3">
      <c r="A53" s="5">
        <v>7</v>
      </c>
      <c r="B53" s="12">
        <v>0</v>
      </c>
      <c r="C53" s="5">
        <v>0</v>
      </c>
      <c r="D53" s="5">
        <f t="shared" si="24"/>
        <v>1</v>
      </c>
      <c r="E53" s="11">
        <v>1</v>
      </c>
      <c r="F53" s="5">
        <f t="shared" si="25"/>
        <v>1</v>
      </c>
      <c r="G53" s="5">
        <f t="shared" si="26"/>
        <v>1</v>
      </c>
      <c r="H53" s="5">
        <f t="shared" si="27"/>
        <v>1</v>
      </c>
      <c r="I53" s="1">
        <v>1</v>
      </c>
      <c r="J53" s="12">
        <v>1</v>
      </c>
      <c r="K53" s="5">
        <v>0</v>
      </c>
      <c r="L53" s="5">
        <f t="shared" si="28"/>
        <v>0</v>
      </c>
      <c r="M53" s="11">
        <v>-1</v>
      </c>
      <c r="N53" s="5">
        <f t="shared" si="29"/>
        <v>-1</v>
      </c>
      <c r="O53" s="5">
        <f t="shared" si="30"/>
        <v>1</v>
      </c>
      <c r="P53" s="5">
        <f t="shared" si="31"/>
        <v>-1</v>
      </c>
      <c r="Q53" s="12">
        <v>0</v>
      </c>
      <c r="R53" s="5">
        <v>0</v>
      </c>
      <c r="S53" s="5">
        <f t="shared" si="32"/>
        <v>1</v>
      </c>
      <c r="T53" s="5">
        <v>0</v>
      </c>
      <c r="U53" s="5">
        <f t="shared" si="33"/>
        <v>0</v>
      </c>
      <c r="V53" s="5">
        <f t="shared" si="34"/>
        <v>0</v>
      </c>
      <c r="W53" s="5">
        <f t="shared" si="35"/>
        <v>0</v>
      </c>
      <c r="X53" s="5">
        <f t="shared" si="36"/>
        <v>0</v>
      </c>
      <c r="Y53" s="5">
        <f t="shared" si="37"/>
        <v>0.5</v>
      </c>
      <c r="Z53" s="5">
        <f t="shared" si="38"/>
        <v>1</v>
      </c>
      <c r="AA53" s="5">
        <f t="shared" si="46"/>
        <v>7</v>
      </c>
      <c r="AB53" s="5">
        <f t="shared" si="39"/>
        <v>-8</v>
      </c>
      <c r="AC53" s="5">
        <f t="shared" si="40"/>
        <v>-5.5</v>
      </c>
      <c r="AD53" s="5">
        <f t="shared" si="41"/>
        <v>1.5</v>
      </c>
      <c r="AE53" s="5">
        <f t="shared" si="42"/>
        <v>-4</v>
      </c>
      <c r="AF53" s="5">
        <f t="shared" si="43"/>
        <v>-0.5</v>
      </c>
      <c r="AG53" s="5">
        <f t="shared" si="44"/>
        <v>-0.5</v>
      </c>
      <c r="AH53" s="5">
        <f t="shared" si="45"/>
        <v>1</v>
      </c>
    </row>
    <row r="54" spans="1:34" x14ac:dyDescent="0.3">
      <c r="A54" s="5">
        <v>7</v>
      </c>
      <c r="B54" s="12">
        <v>0</v>
      </c>
      <c r="C54" s="5">
        <v>0</v>
      </c>
      <c r="D54" s="5">
        <f t="shared" si="24"/>
        <v>1</v>
      </c>
      <c r="E54" s="11">
        <v>1</v>
      </c>
      <c r="F54" s="5">
        <f t="shared" si="25"/>
        <v>1</v>
      </c>
      <c r="G54" s="5">
        <f t="shared" si="26"/>
        <v>1</v>
      </c>
      <c r="H54" s="5">
        <f t="shared" si="27"/>
        <v>1</v>
      </c>
      <c r="I54" s="1">
        <v>1</v>
      </c>
      <c r="J54" s="12">
        <v>1</v>
      </c>
      <c r="K54" s="5">
        <v>0</v>
      </c>
      <c r="L54" s="5">
        <f t="shared" si="28"/>
        <v>0</v>
      </c>
      <c r="M54" s="11">
        <v>0</v>
      </c>
      <c r="N54" s="5">
        <f t="shared" si="29"/>
        <v>0</v>
      </c>
      <c r="O54" s="5">
        <f t="shared" si="30"/>
        <v>0</v>
      </c>
      <c r="P54" s="5">
        <f t="shared" si="31"/>
        <v>0</v>
      </c>
      <c r="Q54" s="12">
        <v>0</v>
      </c>
      <c r="R54" s="5">
        <v>0</v>
      </c>
      <c r="S54" s="5">
        <f t="shared" si="32"/>
        <v>1</v>
      </c>
      <c r="T54" s="5">
        <v>0</v>
      </c>
      <c r="U54" s="5">
        <f t="shared" si="33"/>
        <v>0</v>
      </c>
      <c r="V54" s="5">
        <f t="shared" si="34"/>
        <v>0</v>
      </c>
      <c r="W54" s="5">
        <f t="shared" si="35"/>
        <v>0</v>
      </c>
      <c r="X54" s="5">
        <f t="shared" si="36"/>
        <v>1</v>
      </c>
      <c r="Y54" s="5">
        <f t="shared" si="37"/>
        <v>1</v>
      </c>
      <c r="Z54" s="5">
        <f t="shared" si="38"/>
        <v>1</v>
      </c>
      <c r="AA54" s="5">
        <f t="shared" si="46"/>
        <v>7</v>
      </c>
      <c r="AB54" s="5">
        <f t="shared" si="39"/>
        <v>-6</v>
      </c>
      <c r="AC54" s="5">
        <f t="shared" si="40"/>
        <v>-3</v>
      </c>
      <c r="AD54" s="5">
        <f t="shared" si="41"/>
        <v>-1.5</v>
      </c>
      <c r="AE54" s="5">
        <f t="shared" si="42"/>
        <v>-1.5</v>
      </c>
      <c r="AF54" s="5">
        <f t="shared" si="43"/>
        <v>-1</v>
      </c>
      <c r="AG54" s="5">
        <f t="shared" si="44"/>
        <v>0.5</v>
      </c>
      <c r="AH54" s="5">
        <f t="shared" si="45"/>
        <v>0.5</v>
      </c>
    </row>
    <row r="55" spans="1:34" x14ac:dyDescent="0.3">
      <c r="A55" s="5">
        <v>7</v>
      </c>
      <c r="B55" s="12">
        <v>0</v>
      </c>
      <c r="C55" s="5">
        <v>0</v>
      </c>
      <c r="D55" s="5">
        <f t="shared" si="24"/>
        <v>1</v>
      </c>
      <c r="E55" s="11">
        <v>-2</v>
      </c>
      <c r="F55" s="5">
        <f t="shared" si="25"/>
        <v>-1</v>
      </c>
      <c r="G55" s="5">
        <f t="shared" si="26"/>
        <v>1.4142135623730951</v>
      </c>
      <c r="H55" s="5">
        <f t="shared" si="27"/>
        <v>-1.4142135623730951</v>
      </c>
      <c r="I55" s="1">
        <v>1</v>
      </c>
      <c r="J55" s="12">
        <v>1</v>
      </c>
      <c r="K55" s="5">
        <v>0</v>
      </c>
      <c r="L55" s="5">
        <f t="shared" si="28"/>
        <v>0</v>
      </c>
      <c r="M55" s="11">
        <v>-3</v>
      </c>
      <c r="N55" s="5">
        <f t="shared" si="29"/>
        <v>-1</v>
      </c>
      <c r="O55" s="5">
        <f t="shared" si="30"/>
        <v>1.7320508075688772</v>
      </c>
      <c r="P55" s="5">
        <f t="shared" si="31"/>
        <v>-1.7320508075688772</v>
      </c>
      <c r="Q55" s="12">
        <v>0</v>
      </c>
      <c r="R55" s="5">
        <v>0</v>
      </c>
      <c r="S55" s="5">
        <f t="shared" si="32"/>
        <v>1</v>
      </c>
      <c r="T55" s="5">
        <v>0</v>
      </c>
      <c r="U55" s="5">
        <f t="shared" si="33"/>
        <v>0</v>
      </c>
      <c r="V55" s="5">
        <f t="shared" si="34"/>
        <v>0</v>
      </c>
      <c r="W55" s="5">
        <f t="shared" si="35"/>
        <v>0</v>
      </c>
      <c r="X55" s="5">
        <f t="shared" si="36"/>
        <v>-3.1462643699419726</v>
      </c>
      <c r="Y55" s="5">
        <f t="shared" si="37"/>
        <v>0</v>
      </c>
      <c r="Z55" s="5">
        <f t="shared" si="38"/>
        <v>1</v>
      </c>
      <c r="AA55" s="5">
        <f t="shared" si="46"/>
        <v>7</v>
      </c>
      <c r="AB55" s="5">
        <f t="shared" si="39"/>
        <v>-10</v>
      </c>
      <c r="AC55" s="5">
        <f t="shared" si="40"/>
        <v>-8.5</v>
      </c>
      <c r="AD55" s="5">
        <f t="shared" si="41"/>
        <v>4</v>
      </c>
      <c r="AE55" s="5">
        <f t="shared" si="42"/>
        <v>-5.5</v>
      </c>
      <c r="AF55" s="5">
        <f t="shared" si="43"/>
        <v>-0.5</v>
      </c>
      <c r="AG55" s="5">
        <f t="shared" si="44"/>
        <v>-2</v>
      </c>
      <c r="AH55" s="5">
        <f t="shared" si="45"/>
        <v>2.5</v>
      </c>
    </row>
    <row r="56" spans="1:34" x14ac:dyDescent="0.3">
      <c r="A56" s="5">
        <v>7</v>
      </c>
      <c r="B56" s="12">
        <v>0</v>
      </c>
      <c r="C56" s="5">
        <v>0</v>
      </c>
      <c r="D56" s="5">
        <f t="shared" si="24"/>
        <v>1</v>
      </c>
      <c r="E56" s="11">
        <v>2</v>
      </c>
      <c r="F56" s="5">
        <f t="shared" si="25"/>
        <v>1</v>
      </c>
      <c r="G56" s="5">
        <f t="shared" si="26"/>
        <v>1.4142135623730951</v>
      </c>
      <c r="H56" s="5">
        <f t="shared" si="27"/>
        <v>1.4142135623730951</v>
      </c>
      <c r="I56" s="1">
        <v>1</v>
      </c>
      <c r="J56" s="12">
        <v>1</v>
      </c>
      <c r="K56" s="5">
        <v>0</v>
      </c>
      <c r="L56" s="5">
        <f t="shared" si="28"/>
        <v>0</v>
      </c>
      <c r="M56" s="11">
        <v>-2</v>
      </c>
      <c r="N56" s="5">
        <f t="shared" si="29"/>
        <v>-1</v>
      </c>
      <c r="O56" s="5">
        <f t="shared" si="30"/>
        <v>1.4142135623730951</v>
      </c>
      <c r="P56" s="5">
        <f t="shared" si="31"/>
        <v>-1.4142135623730951</v>
      </c>
      <c r="Q56" s="12">
        <v>0</v>
      </c>
      <c r="R56" s="5">
        <v>0</v>
      </c>
      <c r="S56" s="5">
        <f t="shared" si="32"/>
        <v>1</v>
      </c>
      <c r="T56" s="5">
        <v>0</v>
      </c>
      <c r="U56" s="5">
        <f t="shared" si="33"/>
        <v>0</v>
      </c>
      <c r="V56" s="5">
        <f t="shared" si="34"/>
        <v>0</v>
      </c>
      <c r="W56" s="5">
        <f t="shared" si="35"/>
        <v>0</v>
      </c>
      <c r="X56" s="5">
        <f t="shared" si="36"/>
        <v>0</v>
      </c>
      <c r="Y56" s="5">
        <f t="shared" si="37"/>
        <v>0.5</v>
      </c>
      <c r="Z56" s="5">
        <f t="shared" si="38"/>
        <v>1</v>
      </c>
      <c r="AA56" s="5">
        <f t="shared" si="46"/>
        <v>7</v>
      </c>
      <c r="AB56" s="5">
        <f t="shared" si="39"/>
        <v>-8</v>
      </c>
      <c r="AC56" s="5">
        <f t="shared" si="40"/>
        <v>-6</v>
      </c>
      <c r="AD56" s="5">
        <f t="shared" si="41"/>
        <v>1</v>
      </c>
      <c r="AE56" s="5">
        <f t="shared" si="42"/>
        <v>-3</v>
      </c>
      <c r="AF56" s="5">
        <f t="shared" si="43"/>
        <v>-1</v>
      </c>
      <c r="AG56" s="5">
        <f t="shared" si="44"/>
        <v>-1</v>
      </c>
      <c r="AH56" s="5">
        <f t="shared" si="45"/>
        <v>2</v>
      </c>
    </row>
    <row r="57" spans="1:34" x14ac:dyDescent="0.3">
      <c r="A57" s="5">
        <v>7</v>
      </c>
      <c r="B57" s="12">
        <v>0</v>
      </c>
      <c r="C57" s="5">
        <v>0</v>
      </c>
      <c r="D57" s="5">
        <f t="shared" si="24"/>
        <v>1</v>
      </c>
      <c r="E57" s="11">
        <v>2</v>
      </c>
      <c r="F57" s="5">
        <f t="shared" si="25"/>
        <v>1</v>
      </c>
      <c r="G57" s="5">
        <f t="shared" si="26"/>
        <v>1.4142135623730951</v>
      </c>
      <c r="H57" s="5">
        <f t="shared" si="27"/>
        <v>1.4142135623730951</v>
      </c>
      <c r="I57" s="1">
        <v>1</v>
      </c>
      <c r="J57" s="12">
        <v>1</v>
      </c>
      <c r="K57" s="5">
        <v>0</v>
      </c>
      <c r="L57" s="5">
        <f t="shared" si="28"/>
        <v>0</v>
      </c>
      <c r="M57" s="11">
        <v>2</v>
      </c>
      <c r="N57" s="5">
        <f t="shared" si="29"/>
        <v>1</v>
      </c>
      <c r="O57" s="5">
        <f t="shared" si="30"/>
        <v>1.4142135623730951</v>
      </c>
      <c r="P57" s="5">
        <f t="shared" si="31"/>
        <v>1.4142135623730951</v>
      </c>
      <c r="Q57" s="12">
        <v>0</v>
      </c>
      <c r="R57" s="5">
        <v>0</v>
      </c>
      <c r="S57" s="5">
        <f t="shared" si="32"/>
        <v>1</v>
      </c>
      <c r="T57" s="5">
        <v>0</v>
      </c>
      <c r="U57" s="5">
        <f t="shared" si="33"/>
        <v>0</v>
      </c>
      <c r="V57" s="5">
        <f t="shared" si="34"/>
        <v>0</v>
      </c>
      <c r="W57" s="5">
        <f t="shared" si="35"/>
        <v>0</v>
      </c>
      <c r="X57" s="5">
        <f t="shared" si="36"/>
        <v>2.8284271247461903</v>
      </c>
      <c r="Y57" s="5">
        <f t="shared" si="37"/>
        <v>1</v>
      </c>
      <c r="Z57" s="5">
        <f t="shared" si="38"/>
        <v>1</v>
      </c>
      <c r="AA57" s="5">
        <f t="shared" si="46"/>
        <v>7</v>
      </c>
      <c r="AB57" s="5">
        <f t="shared" si="39"/>
        <v>-6</v>
      </c>
      <c r="AC57" s="5">
        <f t="shared" si="40"/>
        <v>-3</v>
      </c>
      <c r="AD57" s="5">
        <f t="shared" si="41"/>
        <v>-3</v>
      </c>
      <c r="AE57" s="5">
        <f t="shared" si="42"/>
        <v>0</v>
      </c>
      <c r="AF57" s="5">
        <f t="shared" si="43"/>
        <v>-1</v>
      </c>
      <c r="AG57" s="5">
        <f t="shared" si="44"/>
        <v>-1</v>
      </c>
      <c r="AH57" s="5">
        <f t="shared" si="45"/>
        <v>2</v>
      </c>
    </row>
    <row r="58" spans="1:34" x14ac:dyDescent="0.3">
      <c r="A58" s="5">
        <v>7</v>
      </c>
      <c r="B58" s="12">
        <v>0</v>
      </c>
      <c r="C58" s="5">
        <v>0</v>
      </c>
      <c r="D58" s="5">
        <f t="shared" si="24"/>
        <v>1</v>
      </c>
      <c r="E58" s="11">
        <v>3</v>
      </c>
      <c r="F58" s="5">
        <f t="shared" si="25"/>
        <v>1</v>
      </c>
      <c r="G58" s="5">
        <f t="shared" si="26"/>
        <v>1.7320508075688772</v>
      </c>
      <c r="H58" s="5">
        <f t="shared" si="27"/>
        <v>1.7320508075688772</v>
      </c>
      <c r="I58" s="1">
        <v>1</v>
      </c>
      <c r="J58" s="12">
        <v>1</v>
      </c>
      <c r="K58" s="5">
        <v>0</v>
      </c>
      <c r="L58" s="5">
        <f t="shared" si="28"/>
        <v>0</v>
      </c>
      <c r="M58" s="11">
        <v>-3</v>
      </c>
      <c r="N58" s="5">
        <f t="shared" si="29"/>
        <v>-1</v>
      </c>
      <c r="O58" s="5">
        <f t="shared" si="30"/>
        <v>1.7320508075688772</v>
      </c>
      <c r="P58" s="5">
        <f t="shared" si="31"/>
        <v>-1.7320508075688772</v>
      </c>
      <c r="Q58" s="12">
        <v>0</v>
      </c>
      <c r="R58" s="5">
        <v>0</v>
      </c>
      <c r="S58" s="5">
        <f t="shared" si="32"/>
        <v>1</v>
      </c>
      <c r="T58" s="5">
        <v>0</v>
      </c>
      <c r="U58" s="5">
        <f t="shared" si="33"/>
        <v>0</v>
      </c>
      <c r="V58" s="5">
        <f t="shared" si="34"/>
        <v>0</v>
      </c>
      <c r="W58" s="5">
        <f t="shared" si="35"/>
        <v>0</v>
      </c>
      <c r="X58" s="5">
        <f t="shared" si="36"/>
        <v>0</v>
      </c>
      <c r="Y58" s="5">
        <f t="shared" si="37"/>
        <v>0.5</v>
      </c>
      <c r="Z58" s="5">
        <f t="shared" si="38"/>
        <v>1</v>
      </c>
      <c r="AA58" s="5">
        <f t="shared" si="46"/>
        <v>7</v>
      </c>
      <c r="AB58" s="5">
        <f t="shared" si="39"/>
        <v>-8</v>
      </c>
      <c r="AC58" s="5">
        <f t="shared" si="40"/>
        <v>-6.5</v>
      </c>
      <c r="AD58" s="5">
        <f t="shared" si="41"/>
        <v>0.5</v>
      </c>
      <c r="AE58" s="5">
        <f t="shared" si="42"/>
        <v>-2</v>
      </c>
      <c r="AF58" s="5">
        <f t="shared" si="43"/>
        <v>-1.5</v>
      </c>
      <c r="AG58" s="5">
        <f t="shared" si="44"/>
        <v>-1.5</v>
      </c>
      <c r="AH58" s="5">
        <f t="shared" si="45"/>
        <v>3</v>
      </c>
    </row>
    <row r="59" spans="1:34" x14ac:dyDescent="0.3">
      <c r="A59" s="5">
        <v>6</v>
      </c>
      <c r="B59" s="12">
        <v>0</v>
      </c>
      <c r="C59" s="5">
        <v>1</v>
      </c>
      <c r="D59" s="5">
        <f t="shared" si="24"/>
        <v>0</v>
      </c>
      <c r="E59" s="11">
        <v>0</v>
      </c>
      <c r="F59" s="5">
        <f t="shared" si="25"/>
        <v>0</v>
      </c>
      <c r="G59" s="5">
        <f t="shared" si="26"/>
        <v>0</v>
      </c>
      <c r="H59" s="5">
        <f t="shared" si="27"/>
        <v>0</v>
      </c>
      <c r="I59" s="1">
        <v>0</v>
      </c>
      <c r="J59" s="12">
        <v>0</v>
      </c>
      <c r="K59" s="5">
        <v>0</v>
      </c>
      <c r="L59" s="5">
        <f t="shared" si="28"/>
        <v>1</v>
      </c>
      <c r="M59" s="11">
        <v>1</v>
      </c>
      <c r="N59" s="5">
        <f t="shared" si="29"/>
        <v>1</v>
      </c>
      <c r="O59" s="5">
        <f t="shared" si="30"/>
        <v>1</v>
      </c>
      <c r="P59" s="5">
        <f t="shared" si="31"/>
        <v>1</v>
      </c>
      <c r="Q59" s="12">
        <v>0</v>
      </c>
      <c r="R59" s="5">
        <v>0</v>
      </c>
      <c r="S59" s="5">
        <f t="shared" si="32"/>
        <v>1</v>
      </c>
      <c r="T59" s="5">
        <v>0</v>
      </c>
      <c r="U59" s="5">
        <f t="shared" si="33"/>
        <v>0</v>
      </c>
      <c r="V59" s="5">
        <f t="shared" si="34"/>
        <v>0</v>
      </c>
      <c r="W59" s="5">
        <f t="shared" si="35"/>
        <v>0</v>
      </c>
      <c r="X59" s="5">
        <f t="shared" si="36"/>
        <v>1</v>
      </c>
      <c r="Y59" s="5">
        <f t="shared" si="37"/>
        <v>1</v>
      </c>
      <c r="Z59" s="5">
        <f t="shared" si="38"/>
        <v>0</v>
      </c>
      <c r="AA59" s="5">
        <f t="shared" si="46"/>
        <v>6</v>
      </c>
      <c r="AB59" s="5">
        <f t="shared" si="39"/>
        <v>-6</v>
      </c>
      <c r="AC59" s="5">
        <f t="shared" si="40"/>
        <v>-1.5</v>
      </c>
      <c r="AD59" s="5">
        <f t="shared" si="41"/>
        <v>-3</v>
      </c>
      <c r="AE59" s="5">
        <f t="shared" si="42"/>
        <v>-1.5</v>
      </c>
      <c r="AF59" s="5">
        <f t="shared" si="43"/>
        <v>0.5</v>
      </c>
      <c r="AG59" s="5">
        <f t="shared" si="44"/>
        <v>-1</v>
      </c>
      <c r="AH59" s="5">
        <f t="shared" si="45"/>
        <v>0.5</v>
      </c>
    </row>
    <row r="60" spans="1:34" x14ac:dyDescent="0.3">
      <c r="A60" s="5">
        <v>6</v>
      </c>
      <c r="B60" s="12">
        <v>0</v>
      </c>
      <c r="C60" s="5">
        <v>1</v>
      </c>
      <c r="D60" s="5">
        <f t="shared" si="24"/>
        <v>0</v>
      </c>
      <c r="E60" s="11">
        <v>0</v>
      </c>
      <c r="F60" s="5">
        <f t="shared" si="25"/>
        <v>0</v>
      </c>
      <c r="G60" s="5">
        <f t="shared" si="26"/>
        <v>0</v>
      </c>
      <c r="H60" s="5">
        <f t="shared" si="27"/>
        <v>0</v>
      </c>
      <c r="I60" s="1">
        <v>0</v>
      </c>
      <c r="J60" s="12">
        <v>0</v>
      </c>
      <c r="K60" s="5">
        <v>0</v>
      </c>
      <c r="L60" s="5">
        <f t="shared" si="28"/>
        <v>1</v>
      </c>
      <c r="M60" s="11">
        <v>1</v>
      </c>
      <c r="N60" s="5">
        <f t="shared" si="29"/>
        <v>1</v>
      </c>
      <c r="O60" s="5">
        <f t="shared" si="30"/>
        <v>1</v>
      </c>
      <c r="P60" s="5">
        <f t="shared" si="31"/>
        <v>1</v>
      </c>
      <c r="Q60" s="12">
        <v>0</v>
      </c>
      <c r="R60" s="5">
        <v>0</v>
      </c>
      <c r="S60" s="5">
        <f t="shared" si="32"/>
        <v>1</v>
      </c>
      <c r="T60" s="5">
        <v>0</v>
      </c>
      <c r="U60" s="5">
        <f t="shared" si="33"/>
        <v>0</v>
      </c>
      <c r="V60" s="5">
        <f t="shared" si="34"/>
        <v>0</v>
      </c>
      <c r="W60" s="5">
        <f t="shared" si="35"/>
        <v>0</v>
      </c>
      <c r="X60" s="5">
        <f t="shared" si="36"/>
        <v>1</v>
      </c>
      <c r="Y60" s="5">
        <f t="shared" si="37"/>
        <v>1</v>
      </c>
      <c r="Z60" s="5">
        <f t="shared" si="38"/>
        <v>0</v>
      </c>
      <c r="AA60" s="5">
        <f t="shared" si="46"/>
        <v>6</v>
      </c>
      <c r="AB60" s="5">
        <f t="shared" si="39"/>
        <v>-6</v>
      </c>
      <c r="AC60" s="5">
        <f t="shared" si="40"/>
        <v>-1.5</v>
      </c>
      <c r="AD60" s="5">
        <f t="shared" si="41"/>
        <v>-3</v>
      </c>
      <c r="AE60" s="5">
        <f t="shared" si="42"/>
        <v>-1.5</v>
      </c>
      <c r="AF60" s="5">
        <f t="shared" si="43"/>
        <v>0.5</v>
      </c>
      <c r="AG60" s="5">
        <f t="shared" si="44"/>
        <v>-1</v>
      </c>
      <c r="AH60" s="5">
        <f t="shared" si="45"/>
        <v>0.5</v>
      </c>
    </row>
    <row r="61" spans="1:34" x14ac:dyDescent="0.3">
      <c r="A61" s="5">
        <v>6</v>
      </c>
      <c r="B61" s="12">
        <v>0</v>
      </c>
      <c r="C61" s="5">
        <v>1</v>
      </c>
      <c r="D61" s="5">
        <f t="shared" si="24"/>
        <v>0</v>
      </c>
      <c r="E61" s="11">
        <v>0</v>
      </c>
      <c r="F61" s="5">
        <f t="shared" si="25"/>
        <v>0</v>
      </c>
      <c r="G61" s="5">
        <f t="shared" si="26"/>
        <v>0</v>
      </c>
      <c r="H61" s="5">
        <f t="shared" si="27"/>
        <v>0</v>
      </c>
      <c r="I61" s="1">
        <v>0</v>
      </c>
      <c r="J61" s="12">
        <v>0</v>
      </c>
      <c r="K61" s="5">
        <v>0</v>
      </c>
      <c r="L61" s="5">
        <f t="shared" si="28"/>
        <v>1</v>
      </c>
      <c r="M61" s="11">
        <v>1</v>
      </c>
      <c r="N61" s="5">
        <f t="shared" si="29"/>
        <v>1</v>
      </c>
      <c r="O61" s="5">
        <f t="shared" si="30"/>
        <v>1</v>
      </c>
      <c r="P61" s="5">
        <f t="shared" si="31"/>
        <v>1</v>
      </c>
      <c r="Q61" s="12">
        <v>0</v>
      </c>
      <c r="R61" s="5">
        <v>0</v>
      </c>
      <c r="S61" s="5">
        <f t="shared" si="32"/>
        <v>1</v>
      </c>
      <c r="T61" s="5">
        <v>0</v>
      </c>
      <c r="U61" s="5">
        <f t="shared" si="33"/>
        <v>0</v>
      </c>
      <c r="V61" s="5">
        <f t="shared" si="34"/>
        <v>0</v>
      </c>
      <c r="W61" s="5">
        <f t="shared" si="35"/>
        <v>0</v>
      </c>
      <c r="X61" s="5">
        <f t="shared" si="36"/>
        <v>1</v>
      </c>
      <c r="Y61" s="5">
        <f t="shared" si="37"/>
        <v>1</v>
      </c>
      <c r="Z61" s="5">
        <f t="shared" si="38"/>
        <v>0</v>
      </c>
      <c r="AA61" s="5">
        <f t="shared" si="46"/>
        <v>6</v>
      </c>
      <c r="AB61" s="5">
        <f t="shared" si="39"/>
        <v>-6</v>
      </c>
      <c r="AC61" s="5">
        <f t="shared" si="40"/>
        <v>-1.5</v>
      </c>
      <c r="AD61" s="5">
        <f t="shared" si="41"/>
        <v>-3</v>
      </c>
      <c r="AE61" s="5">
        <f t="shared" si="42"/>
        <v>-1.5</v>
      </c>
      <c r="AF61" s="5">
        <f t="shared" si="43"/>
        <v>0.5</v>
      </c>
      <c r="AG61" s="5">
        <f t="shared" si="44"/>
        <v>-1</v>
      </c>
      <c r="AH61" s="5">
        <f t="shared" si="45"/>
        <v>0.5</v>
      </c>
    </row>
    <row r="62" spans="1:34" x14ac:dyDescent="0.3">
      <c r="A62" s="5">
        <v>6</v>
      </c>
      <c r="B62" s="12">
        <v>1</v>
      </c>
      <c r="C62" s="5">
        <v>0</v>
      </c>
      <c r="D62" s="5">
        <f t="shared" si="24"/>
        <v>0</v>
      </c>
      <c r="E62" s="11">
        <v>0</v>
      </c>
      <c r="F62" s="5">
        <f t="shared" si="25"/>
        <v>0</v>
      </c>
      <c r="G62" s="5">
        <f t="shared" si="26"/>
        <v>0</v>
      </c>
      <c r="H62" s="5">
        <f t="shared" si="27"/>
        <v>0</v>
      </c>
      <c r="I62" s="1">
        <v>1</v>
      </c>
      <c r="J62" s="12">
        <v>0</v>
      </c>
      <c r="K62" s="5">
        <v>0</v>
      </c>
      <c r="L62" s="5">
        <f t="shared" si="28"/>
        <v>1</v>
      </c>
      <c r="M62" s="11">
        <v>1</v>
      </c>
      <c r="N62" s="5">
        <f t="shared" si="29"/>
        <v>1</v>
      </c>
      <c r="O62" s="5">
        <f t="shared" si="30"/>
        <v>1</v>
      </c>
      <c r="P62" s="5">
        <f t="shared" si="31"/>
        <v>1</v>
      </c>
      <c r="Q62" s="12">
        <v>0</v>
      </c>
      <c r="R62" s="5">
        <v>0</v>
      </c>
      <c r="S62" s="5">
        <f t="shared" si="32"/>
        <v>1</v>
      </c>
      <c r="T62" s="5">
        <v>0</v>
      </c>
      <c r="U62" s="5">
        <f t="shared" si="33"/>
        <v>0</v>
      </c>
      <c r="V62" s="5">
        <f t="shared" si="34"/>
        <v>0</v>
      </c>
      <c r="W62" s="5">
        <f t="shared" si="35"/>
        <v>0</v>
      </c>
      <c r="X62" s="5">
        <f t="shared" si="36"/>
        <v>1</v>
      </c>
      <c r="Y62" s="5">
        <f t="shared" si="37"/>
        <v>1</v>
      </c>
      <c r="Z62" s="5">
        <f t="shared" si="38"/>
        <v>1</v>
      </c>
      <c r="AA62" s="5">
        <f t="shared" si="46"/>
        <v>6</v>
      </c>
      <c r="AB62" s="5">
        <f t="shared" si="39"/>
        <v>-6</v>
      </c>
      <c r="AC62" s="5">
        <f t="shared" si="40"/>
        <v>-1.5</v>
      </c>
      <c r="AD62" s="5">
        <f t="shared" si="41"/>
        <v>-3</v>
      </c>
      <c r="AE62" s="5">
        <f t="shared" si="42"/>
        <v>-1.5</v>
      </c>
      <c r="AF62" s="5">
        <f t="shared" si="43"/>
        <v>0.5</v>
      </c>
      <c r="AG62" s="5">
        <f t="shared" si="44"/>
        <v>-1</v>
      </c>
      <c r="AH62" s="5">
        <f t="shared" si="45"/>
        <v>0.5</v>
      </c>
    </row>
    <row r="63" spans="1:34" x14ac:dyDescent="0.3">
      <c r="A63" s="5">
        <v>6</v>
      </c>
      <c r="B63" s="12">
        <v>1</v>
      </c>
      <c r="C63" s="5">
        <v>0</v>
      </c>
      <c r="D63" s="5">
        <f t="shared" si="24"/>
        <v>0</v>
      </c>
      <c r="E63" s="11">
        <v>0</v>
      </c>
      <c r="F63" s="5">
        <f t="shared" si="25"/>
        <v>0</v>
      </c>
      <c r="G63" s="5">
        <f t="shared" si="26"/>
        <v>0</v>
      </c>
      <c r="H63" s="5">
        <f t="shared" si="27"/>
        <v>0</v>
      </c>
      <c r="I63" s="1">
        <v>1</v>
      </c>
      <c r="J63" s="12">
        <v>0</v>
      </c>
      <c r="K63" s="5">
        <v>0</v>
      </c>
      <c r="L63" s="5">
        <f t="shared" si="28"/>
        <v>1</v>
      </c>
      <c r="M63" s="11">
        <v>1</v>
      </c>
      <c r="N63" s="5">
        <f t="shared" si="29"/>
        <v>1</v>
      </c>
      <c r="O63" s="5">
        <f t="shared" si="30"/>
        <v>1</v>
      </c>
      <c r="P63" s="5">
        <f t="shared" si="31"/>
        <v>1</v>
      </c>
      <c r="Q63" s="12">
        <v>0</v>
      </c>
      <c r="R63" s="5">
        <v>0</v>
      </c>
      <c r="S63" s="5">
        <f t="shared" si="32"/>
        <v>1</v>
      </c>
      <c r="T63" s="5">
        <v>0</v>
      </c>
      <c r="U63" s="5">
        <f t="shared" si="33"/>
        <v>0</v>
      </c>
      <c r="V63" s="5">
        <f t="shared" si="34"/>
        <v>0</v>
      </c>
      <c r="W63" s="5">
        <f t="shared" si="35"/>
        <v>0</v>
      </c>
      <c r="X63" s="5">
        <f t="shared" si="36"/>
        <v>1</v>
      </c>
      <c r="Y63" s="5">
        <f t="shared" si="37"/>
        <v>1</v>
      </c>
      <c r="Z63" s="5">
        <f t="shared" si="38"/>
        <v>1</v>
      </c>
      <c r="AA63" s="5">
        <f t="shared" si="46"/>
        <v>6</v>
      </c>
      <c r="AB63" s="5">
        <f t="shared" si="39"/>
        <v>-6</v>
      </c>
      <c r="AC63" s="5">
        <f t="shared" si="40"/>
        <v>-1.5</v>
      </c>
      <c r="AD63" s="5">
        <f t="shared" si="41"/>
        <v>-3</v>
      </c>
      <c r="AE63" s="5">
        <f t="shared" si="42"/>
        <v>-1.5</v>
      </c>
      <c r="AF63" s="5">
        <f t="shared" si="43"/>
        <v>0.5</v>
      </c>
      <c r="AG63" s="5">
        <f t="shared" si="44"/>
        <v>-1</v>
      </c>
      <c r="AH63" s="5">
        <f t="shared" si="45"/>
        <v>0.5</v>
      </c>
    </row>
    <row r="64" spans="1:34" x14ac:dyDescent="0.3">
      <c r="A64" s="5">
        <v>6</v>
      </c>
      <c r="B64" s="12">
        <v>1</v>
      </c>
      <c r="C64" s="5">
        <v>0</v>
      </c>
      <c r="D64" s="5">
        <f t="shared" si="24"/>
        <v>0</v>
      </c>
      <c r="E64" s="11">
        <v>0</v>
      </c>
      <c r="F64" s="5">
        <f t="shared" si="25"/>
        <v>0</v>
      </c>
      <c r="G64" s="5">
        <f t="shared" si="26"/>
        <v>0</v>
      </c>
      <c r="H64" s="5">
        <f t="shared" si="27"/>
        <v>0</v>
      </c>
      <c r="I64" s="1">
        <v>1</v>
      </c>
      <c r="J64" s="12">
        <v>0</v>
      </c>
      <c r="K64" s="5">
        <v>0</v>
      </c>
      <c r="L64" s="5">
        <f t="shared" si="28"/>
        <v>1</v>
      </c>
      <c r="M64" s="11">
        <v>1</v>
      </c>
      <c r="N64" s="5">
        <f t="shared" si="29"/>
        <v>1</v>
      </c>
      <c r="O64" s="5">
        <f t="shared" si="30"/>
        <v>1</v>
      </c>
      <c r="P64" s="5">
        <f t="shared" si="31"/>
        <v>1</v>
      </c>
      <c r="Q64" s="12">
        <v>0</v>
      </c>
      <c r="R64" s="5">
        <v>0</v>
      </c>
      <c r="S64" s="5">
        <f t="shared" si="32"/>
        <v>1</v>
      </c>
      <c r="T64" s="5">
        <v>0</v>
      </c>
      <c r="U64" s="5">
        <f t="shared" si="33"/>
        <v>0</v>
      </c>
      <c r="V64" s="5">
        <f t="shared" si="34"/>
        <v>0</v>
      </c>
      <c r="W64" s="5">
        <f t="shared" si="35"/>
        <v>0</v>
      </c>
      <c r="X64" s="5">
        <f t="shared" si="36"/>
        <v>1</v>
      </c>
      <c r="Y64" s="5">
        <f t="shared" si="37"/>
        <v>1</v>
      </c>
      <c r="Z64" s="5">
        <f t="shared" si="38"/>
        <v>1</v>
      </c>
      <c r="AA64" s="5">
        <f t="shared" si="46"/>
        <v>6</v>
      </c>
      <c r="AB64" s="5">
        <f t="shared" si="39"/>
        <v>-6</v>
      </c>
      <c r="AC64" s="5">
        <f t="shared" si="40"/>
        <v>-1.5</v>
      </c>
      <c r="AD64" s="5">
        <f t="shared" si="41"/>
        <v>-3</v>
      </c>
      <c r="AE64" s="5">
        <f t="shared" si="42"/>
        <v>-1.5</v>
      </c>
      <c r="AF64" s="5">
        <f t="shared" si="43"/>
        <v>0.5</v>
      </c>
      <c r="AG64" s="5">
        <f t="shared" si="44"/>
        <v>-1</v>
      </c>
      <c r="AH64" s="5">
        <f t="shared" si="45"/>
        <v>0.5</v>
      </c>
    </row>
    <row r="65" spans="1:34" x14ac:dyDescent="0.3">
      <c r="A65" s="5">
        <v>6</v>
      </c>
      <c r="B65" s="12">
        <v>1</v>
      </c>
      <c r="C65" s="5">
        <v>0</v>
      </c>
      <c r="D65" s="5">
        <f t="shared" si="24"/>
        <v>0</v>
      </c>
      <c r="E65" s="11">
        <v>0</v>
      </c>
      <c r="F65" s="5">
        <f t="shared" si="25"/>
        <v>0</v>
      </c>
      <c r="G65" s="5">
        <f t="shared" si="26"/>
        <v>0</v>
      </c>
      <c r="H65" s="5">
        <f t="shared" si="27"/>
        <v>0</v>
      </c>
      <c r="I65" s="1">
        <v>1</v>
      </c>
      <c r="J65" s="12">
        <v>0</v>
      </c>
      <c r="K65" s="5">
        <v>0</v>
      </c>
      <c r="L65" s="5">
        <f t="shared" si="28"/>
        <v>1</v>
      </c>
      <c r="M65" s="11">
        <v>1</v>
      </c>
      <c r="N65" s="5">
        <f t="shared" si="29"/>
        <v>1</v>
      </c>
      <c r="O65" s="5">
        <f t="shared" si="30"/>
        <v>1</v>
      </c>
      <c r="P65" s="5">
        <f t="shared" si="31"/>
        <v>1</v>
      </c>
      <c r="Q65" s="12">
        <v>0</v>
      </c>
      <c r="R65" s="5">
        <v>0</v>
      </c>
      <c r="S65" s="5">
        <f t="shared" si="32"/>
        <v>1</v>
      </c>
      <c r="T65" s="5">
        <v>0</v>
      </c>
      <c r="U65" s="5">
        <f t="shared" si="33"/>
        <v>0</v>
      </c>
      <c r="V65" s="5">
        <f t="shared" si="34"/>
        <v>0</v>
      </c>
      <c r="W65" s="5">
        <f t="shared" si="35"/>
        <v>0</v>
      </c>
      <c r="X65" s="5">
        <f t="shared" si="36"/>
        <v>1</v>
      </c>
      <c r="Y65" s="5">
        <f t="shared" si="37"/>
        <v>1</v>
      </c>
      <c r="Z65" s="5">
        <f t="shared" si="38"/>
        <v>1</v>
      </c>
      <c r="AA65" s="5">
        <f t="shared" si="46"/>
        <v>6</v>
      </c>
      <c r="AB65" s="5">
        <f t="shared" si="39"/>
        <v>-6</v>
      </c>
      <c r="AC65" s="5">
        <f t="shared" si="40"/>
        <v>-1.5</v>
      </c>
      <c r="AD65" s="5">
        <f t="shared" si="41"/>
        <v>-3</v>
      </c>
      <c r="AE65" s="5">
        <f t="shared" si="42"/>
        <v>-1.5</v>
      </c>
      <c r="AF65" s="5">
        <f t="shared" si="43"/>
        <v>0.5</v>
      </c>
      <c r="AG65" s="5">
        <f t="shared" si="44"/>
        <v>-1</v>
      </c>
      <c r="AH65" s="5">
        <f t="shared" si="45"/>
        <v>0.5</v>
      </c>
    </row>
    <row r="66" spans="1:34" x14ac:dyDescent="0.3">
      <c r="A66" s="5">
        <v>6</v>
      </c>
      <c r="B66" s="12">
        <v>0</v>
      </c>
      <c r="C66" s="5">
        <v>0</v>
      </c>
      <c r="D66" s="5">
        <f t="shared" ref="D66:D97" si="47">1-B66-C66</f>
        <v>1</v>
      </c>
      <c r="E66" s="11">
        <v>1</v>
      </c>
      <c r="F66" s="5">
        <f t="shared" ref="F66:F97" si="48">SIGN(E66)</f>
        <v>1</v>
      </c>
      <c r="G66" s="5">
        <f t="shared" ref="G66:G97" si="49">SQRT(ABS(E66))</f>
        <v>1</v>
      </c>
      <c r="H66" s="5">
        <f t="shared" ref="H66:H97" si="50">F66*G66</f>
        <v>1</v>
      </c>
      <c r="I66" s="1">
        <v>0</v>
      </c>
      <c r="J66" s="12">
        <v>0</v>
      </c>
      <c r="K66" s="5">
        <v>1</v>
      </c>
      <c r="L66" s="5">
        <f t="shared" ref="L66:L97" si="51">1-J66-K66</f>
        <v>0</v>
      </c>
      <c r="M66" s="11">
        <v>0</v>
      </c>
      <c r="N66" s="5">
        <f t="shared" ref="N66:N97" si="52">SIGN(M66)</f>
        <v>0</v>
      </c>
      <c r="O66" s="5">
        <f t="shared" ref="O66:O97" si="53">SQRT(ABS(M66))</f>
        <v>0</v>
      </c>
      <c r="P66" s="5">
        <f t="shared" ref="P66:P97" si="54">N66*O66</f>
        <v>0</v>
      </c>
      <c r="Q66" s="12">
        <v>0</v>
      </c>
      <c r="R66" s="5">
        <v>0</v>
      </c>
      <c r="S66" s="5">
        <f t="shared" ref="S66:S97" si="55">1-Q66-R66</f>
        <v>1</v>
      </c>
      <c r="T66" s="5">
        <v>0</v>
      </c>
      <c r="U66" s="5">
        <f t="shared" ref="U66:U97" si="56">SIGN(T66)</f>
        <v>0</v>
      </c>
      <c r="V66" s="5">
        <f t="shared" ref="V66:V97" si="57">SQRT(ABS(T66))</f>
        <v>0</v>
      </c>
      <c r="W66" s="5">
        <f t="shared" ref="W66:W97" si="58">U66*V66</f>
        <v>0</v>
      </c>
      <c r="X66" s="5">
        <f t="shared" ref="X66:X97" si="59">W66+P66+H66</f>
        <v>1</v>
      </c>
      <c r="Y66" s="5">
        <f t="shared" ref="Y66:Y97" si="60">IF(X66&gt;0,1, IF(X66=0, 1/2, 0))</f>
        <v>1</v>
      </c>
      <c r="Z66" s="5">
        <f t="shared" ref="Z66:Z97" si="61">I66</f>
        <v>0</v>
      </c>
      <c r="AA66" s="5">
        <f t="shared" si="46"/>
        <v>6</v>
      </c>
      <c r="AB66" s="5">
        <f t="shared" ref="AB66:AB97" si="62">-6*Y66-10*(1-Y66)*I66</f>
        <v>-6</v>
      </c>
      <c r="AC66" s="5">
        <f t="shared" ref="AC66:AC97" si="63">AF66-2*Y66+6*B66*(1-Y66)-8*D66*I66*(1-Y66)</f>
        <v>-3</v>
      </c>
      <c r="AD66" s="5">
        <f t="shared" ref="AD66:AD97" si="64">AG66+J66*6*(1-Y66)+L66*I66*(1-Y66)*(-8)-2*Y66</f>
        <v>-1.5</v>
      </c>
      <c r="AE66" s="5">
        <f t="shared" ref="AE66:AE97" si="65">AH66-2*Y66+Q66*6*(1-Y66)-8*(1-Y66)*S66*I66</f>
        <v>-1.5</v>
      </c>
      <c r="AF66" s="5">
        <f t="shared" ref="AF66:AF97" si="66">-ABS(E66)+ABS(M66)/2+ABS(T66)/2</f>
        <v>-1</v>
      </c>
      <c r="AG66" s="5">
        <f t="shared" ref="AG66:AG97" si="67">ABS(E66)/2-ABS(M66)+ABS(T66)/2</f>
        <v>0.5</v>
      </c>
      <c r="AH66" s="5">
        <f t="shared" ref="AH66:AH97" si="68">ABS(E66)/2+ABS(M66)/2-ABS(T66)</f>
        <v>0.5</v>
      </c>
    </row>
    <row r="67" spans="1:34" x14ac:dyDescent="0.3">
      <c r="A67" s="5">
        <v>6</v>
      </c>
      <c r="B67" s="12">
        <v>0</v>
      </c>
      <c r="C67" s="5">
        <v>0</v>
      </c>
      <c r="D67" s="5">
        <f t="shared" si="47"/>
        <v>1</v>
      </c>
      <c r="E67" s="11">
        <v>1</v>
      </c>
      <c r="F67" s="5">
        <f t="shared" si="48"/>
        <v>1</v>
      </c>
      <c r="G67" s="5">
        <f t="shared" si="49"/>
        <v>1</v>
      </c>
      <c r="H67" s="5">
        <f t="shared" si="50"/>
        <v>1</v>
      </c>
      <c r="I67" s="1">
        <v>0</v>
      </c>
      <c r="J67" s="12">
        <v>0</v>
      </c>
      <c r="K67" s="5">
        <v>1</v>
      </c>
      <c r="L67" s="5">
        <f t="shared" si="51"/>
        <v>0</v>
      </c>
      <c r="M67" s="11">
        <v>0</v>
      </c>
      <c r="N67" s="5">
        <f t="shared" si="52"/>
        <v>0</v>
      </c>
      <c r="O67" s="5">
        <f t="shared" si="53"/>
        <v>0</v>
      </c>
      <c r="P67" s="5">
        <f t="shared" si="54"/>
        <v>0</v>
      </c>
      <c r="Q67" s="12">
        <v>0</v>
      </c>
      <c r="R67" s="5">
        <v>0</v>
      </c>
      <c r="S67" s="5">
        <f t="shared" si="55"/>
        <v>1</v>
      </c>
      <c r="T67" s="5">
        <v>0</v>
      </c>
      <c r="U67" s="5">
        <f t="shared" si="56"/>
        <v>0</v>
      </c>
      <c r="V67" s="5">
        <f t="shared" si="57"/>
        <v>0</v>
      </c>
      <c r="W67" s="5">
        <f t="shared" si="58"/>
        <v>0</v>
      </c>
      <c r="X67" s="5">
        <f t="shared" si="59"/>
        <v>1</v>
      </c>
      <c r="Y67" s="5">
        <f t="shared" si="60"/>
        <v>1</v>
      </c>
      <c r="Z67" s="5">
        <f t="shared" si="61"/>
        <v>0</v>
      </c>
      <c r="AA67" s="5">
        <f t="shared" si="46"/>
        <v>6</v>
      </c>
      <c r="AB67" s="5">
        <f t="shared" si="62"/>
        <v>-6</v>
      </c>
      <c r="AC67" s="5">
        <f t="shared" si="63"/>
        <v>-3</v>
      </c>
      <c r="AD67" s="5">
        <f t="shared" si="64"/>
        <v>-1.5</v>
      </c>
      <c r="AE67" s="5">
        <f t="shared" si="65"/>
        <v>-1.5</v>
      </c>
      <c r="AF67" s="5">
        <f t="shared" si="66"/>
        <v>-1</v>
      </c>
      <c r="AG67" s="5">
        <f t="shared" si="67"/>
        <v>0.5</v>
      </c>
      <c r="AH67" s="5">
        <f t="shared" si="68"/>
        <v>0.5</v>
      </c>
    </row>
    <row r="68" spans="1:34" x14ac:dyDescent="0.3">
      <c r="A68" s="5">
        <v>6</v>
      </c>
      <c r="B68" s="12">
        <v>0</v>
      </c>
      <c r="C68" s="5">
        <v>0</v>
      </c>
      <c r="D68" s="5">
        <f t="shared" si="47"/>
        <v>1</v>
      </c>
      <c r="E68" s="11">
        <v>1</v>
      </c>
      <c r="F68" s="5">
        <f t="shared" si="48"/>
        <v>1</v>
      </c>
      <c r="G68" s="5">
        <f t="shared" si="49"/>
        <v>1</v>
      </c>
      <c r="H68" s="5">
        <f t="shared" si="50"/>
        <v>1</v>
      </c>
      <c r="I68" s="1">
        <v>0</v>
      </c>
      <c r="J68" s="12">
        <v>0</v>
      </c>
      <c r="K68" s="5">
        <v>1</v>
      </c>
      <c r="L68" s="5">
        <f t="shared" si="51"/>
        <v>0</v>
      </c>
      <c r="M68" s="11">
        <v>0</v>
      </c>
      <c r="N68" s="5">
        <f t="shared" si="52"/>
        <v>0</v>
      </c>
      <c r="O68" s="5">
        <f t="shared" si="53"/>
        <v>0</v>
      </c>
      <c r="P68" s="5">
        <f t="shared" si="54"/>
        <v>0</v>
      </c>
      <c r="Q68" s="12">
        <v>0</v>
      </c>
      <c r="R68" s="5">
        <v>0</v>
      </c>
      <c r="S68" s="5">
        <f t="shared" si="55"/>
        <v>1</v>
      </c>
      <c r="T68" s="5">
        <v>0</v>
      </c>
      <c r="U68" s="5">
        <f t="shared" si="56"/>
        <v>0</v>
      </c>
      <c r="V68" s="5">
        <f t="shared" si="57"/>
        <v>0</v>
      </c>
      <c r="W68" s="5">
        <f t="shared" si="58"/>
        <v>0</v>
      </c>
      <c r="X68" s="5">
        <f t="shared" si="59"/>
        <v>1</v>
      </c>
      <c r="Y68" s="5">
        <f t="shared" si="60"/>
        <v>1</v>
      </c>
      <c r="Z68" s="5">
        <f t="shared" si="61"/>
        <v>0</v>
      </c>
      <c r="AA68" s="5">
        <f t="shared" si="46"/>
        <v>6</v>
      </c>
      <c r="AB68" s="5">
        <f t="shared" si="62"/>
        <v>-6</v>
      </c>
      <c r="AC68" s="5">
        <f t="shared" si="63"/>
        <v>-3</v>
      </c>
      <c r="AD68" s="5">
        <f t="shared" si="64"/>
        <v>-1.5</v>
      </c>
      <c r="AE68" s="5">
        <f t="shared" si="65"/>
        <v>-1.5</v>
      </c>
      <c r="AF68" s="5">
        <f t="shared" si="66"/>
        <v>-1</v>
      </c>
      <c r="AG68" s="5">
        <f t="shared" si="67"/>
        <v>0.5</v>
      </c>
      <c r="AH68" s="5">
        <f t="shared" si="68"/>
        <v>0.5</v>
      </c>
    </row>
    <row r="69" spans="1:34" x14ac:dyDescent="0.3">
      <c r="A69" s="5">
        <v>6</v>
      </c>
      <c r="B69" s="12">
        <v>0</v>
      </c>
      <c r="C69" s="5">
        <v>0</v>
      </c>
      <c r="D69" s="5">
        <f t="shared" si="47"/>
        <v>1</v>
      </c>
      <c r="E69" s="11">
        <v>1</v>
      </c>
      <c r="F69" s="5">
        <f t="shared" si="48"/>
        <v>1</v>
      </c>
      <c r="G69" s="5">
        <f t="shared" si="49"/>
        <v>1</v>
      </c>
      <c r="H69" s="5">
        <f t="shared" si="50"/>
        <v>1</v>
      </c>
      <c r="I69" s="1">
        <v>0</v>
      </c>
      <c r="J69" s="12">
        <v>0</v>
      </c>
      <c r="K69" s="5">
        <v>1</v>
      </c>
      <c r="L69" s="5">
        <f t="shared" si="51"/>
        <v>0</v>
      </c>
      <c r="M69" s="11">
        <v>0</v>
      </c>
      <c r="N69" s="5">
        <f t="shared" si="52"/>
        <v>0</v>
      </c>
      <c r="O69" s="5">
        <f t="shared" si="53"/>
        <v>0</v>
      </c>
      <c r="P69" s="5">
        <f t="shared" si="54"/>
        <v>0</v>
      </c>
      <c r="Q69" s="12">
        <v>0</v>
      </c>
      <c r="R69" s="5">
        <v>0</v>
      </c>
      <c r="S69" s="5">
        <f t="shared" si="55"/>
        <v>1</v>
      </c>
      <c r="T69" s="5">
        <v>0</v>
      </c>
      <c r="U69" s="5">
        <f t="shared" si="56"/>
        <v>0</v>
      </c>
      <c r="V69" s="5">
        <f t="shared" si="57"/>
        <v>0</v>
      </c>
      <c r="W69" s="5">
        <f t="shared" si="58"/>
        <v>0</v>
      </c>
      <c r="X69" s="5">
        <f t="shared" si="59"/>
        <v>1</v>
      </c>
      <c r="Y69" s="5">
        <f t="shared" si="60"/>
        <v>1</v>
      </c>
      <c r="Z69" s="5">
        <f t="shared" si="61"/>
        <v>0</v>
      </c>
      <c r="AA69" s="5">
        <f t="shared" si="46"/>
        <v>6</v>
      </c>
      <c r="AB69" s="5">
        <f t="shared" si="62"/>
        <v>-6</v>
      </c>
      <c r="AC69" s="5">
        <f t="shared" si="63"/>
        <v>-3</v>
      </c>
      <c r="AD69" s="5">
        <f t="shared" si="64"/>
        <v>-1.5</v>
      </c>
      <c r="AE69" s="5">
        <f t="shared" si="65"/>
        <v>-1.5</v>
      </c>
      <c r="AF69" s="5">
        <f t="shared" si="66"/>
        <v>-1</v>
      </c>
      <c r="AG69" s="5">
        <f t="shared" si="67"/>
        <v>0.5</v>
      </c>
      <c r="AH69" s="5">
        <f t="shared" si="68"/>
        <v>0.5</v>
      </c>
    </row>
    <row r="70" spans="1:34" x14ac:dyDescent="0.3">
      <c r="A70" s="5">
        <v>6</v>
      </c>
      <c r="B70" s="12">
        <v>0</v>
      </c>
      <c r="C70" s="5">
        <v>0</v>
      </c>
      <c r="D70" s="5">
        <f t="shared" si="47"/>
        <v>1</v>
      </c>
      <c r="E70" s="11">
        <v>1</v>
      </c>
      <c r="F70" s="5">
        <f t="shared" si="48"/>
        <v>1</v>
      </c>
      <c r="G70" s="5">
        <f t="shared" si="49"/>
        <v>1</v>
      </c>
      <c r="H70" s="5">
        <f t="shared" si="50"/>
        <v>1</v>
      </c>
      <c r="I70" s="1">
        <v>1</v>
      </c>
      <c r="J70" s="12">
        <v>1</v>
      </c>
      <c r="K70" s="5">
        <v>0</v>
      </c>
      <c r="L70" s="5">
        <f t="shared" si="51"/>
        <v>0</v>
      </c>
      <c r="M70" s="11">
        <v>0</v>
      </c>
      <c r="N70" s="5">
        <f t="shared" si="52"/>
        <v>0</v>
      </c>
      <c r="O70" s="5">
        <f t="shared" si="53"/>
        <v>0</v>
      </c>
      <c r="P70" s="5">
        <f t="shared" si="54"/>
        <v>0</v>
      </c>
      <c r="Q70" s="12">
        <v>0</v>
      </c>
      <c r="R70" s="5">
        <v>0</v>
      </c>
      <c r="S70" s="5">
        <f t="shared" si="55"/>
        <v>1</v>
      </c>
      <c r="T70" s="5">
        <v>0</v>
      </c>
      <c r="U70" s="5">
        <f t="shared" si="56"/>
        <v>0</v>
      </c>
      <c r="V70" s="5">
        <f t="shared" si="57"/>
        <v>0</v>
      </c>
      <c r="W70" s="5">
        <f t="shared" si="58"/>
        <v>0</v>
      </c>
      <c r="X70" s="5">
        <f t="shared" si="59"/>
        <v>1</v>
      </c>
      <c r="Y70" s="5">
        <f t="shared" si="60"/>
        <v>1</v>
      </c>
      <c r="Z70" s="5">
        <f t="shared" si="61"/>
        <v>1</v>
      </c>
      <c r="AA70" s="5">
        <f t="shared" si="46"/>
        <v>6</v>
      </c>
      <c r="AB70" s="5">
        <f t="shared" si="62"/>
        <v>-6</v>
      </c>
      <c r="AC70" s="5">
        <f t="shared" si="63"/>
        <v>-3</v>
      </c>
      <c r="AD70" s="5">
        <f t="shared" si="64"/>
        <v>-1.5</v>
      </c>
      <c r="AE70" s="5">
        <f t="shared" si="65"/>
        <v>-1.5</v>
      </c>
      <c r="AF70" s="5">
        <f t="shared" si="66"/>
        <v>-1</v>
      </c>
      <c r="AG70" s="5">
        <f t="shared" si="67"/>
        <v>0.5</v>
      </c>
      <c r="AH70" s="5">
        <f t="shared" si="68"/>
        <v>0.5</v>
      </c>
    </row>
    <row r="71" spans="1:34" x14ac:dyDescent="0.3">
      <c r="A71" s="5">
        <v>5</v>
      </c>
      <c r="B71" s="12">
        <v>0</v>
      </c>
      <c r="C71" s="5">
        <v>1</v>
      </c>
      <c r="D71" s="5">
        <f t="shared" si="47"/>
        <v>0</v>
      </c>
      <c r="E71" s="11">
        <v>0</v>
      </c>
      <c r="F71" s="5">
        <f t="shared" si="48"/>
        <v>0</v>
      </c>
      <c r="G71" s="5">
        <f t="shared" si="49"/>
        <v>0</v>
      </c>
      <c r="H71" s="5">
        <f t="shared" si="50"/>
        <v>0</v>
      </c>
      <c r="I71" s="1">
        <v>0</v>
      </c>
      <c r="J71" s="12">
        <v>0</v>
      </c>
      <c r="K71" s="5">
        <v>0</v>
      </c>
      <c r="L71" s="5">
        <f t="shared" si="51"/>
        <v>1</v>
      </c>
      <c r="M71" s="11">
        <v>2</v>
      </c>
      <c r="N71" s="5">
        <f t="shared" si="52"/>
        <v>1</v>
      </c>
      <c r="O71" s="5">
        <f t="shared" si="53"/>
        <v>1.4142135623730951</v>
      </c>
      <c r="P71" s="5">
        <f t="shared" si="54"/>
        <v>1.4142135623730951</v>
      </c>
      <c r="Q71" s="12">
        <v>0</v>
      </c>
      <c r="R71" s="5">
        <v>0</v>
      </c>
      <c r="S71" s="5">
        <f t="shared" si="55"/>
        <v>1</v>
      </c>
      <c r="T71" s="5">
        <v>0</v>
      </c>
      <c r="U71" s="5">
        <f t="shared" si="56"/>
        <v>0</v>
      </c>
      <c r="V71" s="5">
        <f t="shared" si="57"/>
        <v>0</v>
      </c>
      <c r="W71" s="5">
        <f t="shared" si="58"/>
        <v>0</v>
      </c>
      <c r="X71" s="5">
        <f t="shared" si="59"/>
        <v>1.4142135623730951</v>
      </c>
      <c r="Y71" s="5">
        <f t="shared" si="60"/>
        <v>1</v>
      </c>
      <c r="Z71" s="5">
        <f t="shared" si="61"/>
        <v>0</v>
      </c>
      <c r="AA71" s="5">
        <f t="shared" si="46"/>
        <v>5</v>
      </c>
      <c r="AB71" s="5">
        <f t="shared" si="62"/>
        <v>-6</v>
      </c>
      <c r="AC71" s="5">
        <f t="shared" si="63"/>
        <v>-1</v>
      </c>
      <c r="AD71" s="5">
        <f t="shared" si="64"/>
        <v>-4</v>
      </c>
      <c r="AE71" s="5">
        <f t="shared" si="65"/>
        <v>-1</v>
      </c>
      <c r="AF71" s="5">
        <f t="shared" si="66"/>
        <v>1</v>
      </c>
      <c r="AG71" s="5">
        <f t="shared" si="67"/>
        <v>-2</v>
      </c>
      <c r="AH71" s="5">
        <f t="shared" si="68"/>
        <v>1</v>
      </c>
    </row>
    <row r="72" spans="1:34" x14ac:dyDescent="0.3">
      <c r="A72" s="5">
        <v>5</v>
      </c>
      <c r="B72" s="12">
        <v>0</v>
      </c>
      <c r="C72" s="5">
        <v>1</v>
      </c>
      <c r="D72" s="5">
        <f t="shared" si="47"/>
        <v>0</v>
      </c>
      <c r="E72" s="11">
        <v>-3</v>
      </c>
      <c r="F72" s="5">
        <f t="shared" si="48"/>
        <v>-1</v>
      </c>
      <c r="G72" s="5">
        <f t="shared" si="49"/>
        <v>1.7320508075688772</v>
      </c>
      <c r="H72" s="5">
        <f t="shared" si="50"/>
        <v>-1.7320508075688772</v>
      </c>
      <c r="I72" s="1">
        <v>0</v>
      </c>
      <c r="J72" s="12">
        <v>0</v>
      </c>
      <c r="K72" s="5">
        <v>0</v>
      </c>
      <c r="L72" s="5">
        <f t="shared" si="51"/>
        <v>1</v>
      </c>
      <c r="M72" s="11">
        <v>2</v>
      </c>
      <c r="N72" s="5">
        <f t="shared" si="52"/>
        <v>1</v>
      </c>
      <c r="O72" s="5">
        <f t="shared" si="53"/>
        <v>1.4142135623730951</v>
      </c>
      <c r="P72" s="5">
        <f t="shared" si="54"/>
        <v>1.4142135623730951</v>
      </c>
      <c r="Q72" s="12">
        <v>0</v>
      </c>
      <c r="R72" s="5">
        <v>0</v>
      </c>
      <c r="S72" s="5">
        <f t="shared" si="55"/>
        <v>1</v>
      </c>
      <c r="T72" s="5">
        <v>0</v>
      </c>
      <c r="U72" s="5">
        <f t="shared" si="56"/>
        <v>0</v>
      </c>
      <c r="V72" s="5">
        <f t="shared" si="57"/>
        <v>0</v>
      </c>
      <c r="W72" s="5">
        <f t="shared" si="58"/>
        <v>0</v>
      </c>
      <c r="X72" s="5">
        <f t="shared" si="59"/>
        <v>-0.31783724519578205</v>
      </c>
      <c r="Y72" s="5">
        <f t="shared" si="60"/>
        <v>0</v>
      </c>
      <c r="Z72" s="5">
        <f t="shared" si="61"/>
        <v>0</v>
      </c>
      <c r="AA72" s="5">
        <f t="shared" si="46"/>
        <v>5</v>
      </c>
      <c r="AB72" s="5">
        <f t="shared" si="62"/>
        <v>0</v>
      </c>
      <c r="AC72" s="5">
        <f t="shared" si="63"/>
        <v>-2</v>
      </c>
      <c r="AD72" s="5">
        <f t="shared" si="64"/>
        <v>-0.5</v>
      </c>
      <c r="AE72" s="5">
        <f t="shared" si="65"/>
        <v>2.5</v>
      </c>
      <c r="AF72" s="5">
        <f t="shared" si="66"/>
        <v>-2</v>
      </c>
      <c r="AG72" s="5">
        <f t="shared" si="67"/>
        <v>-0.5</v>
      </c>
      <c r="AH72" s="5">
        <f t="shared" si="68"/>
        <v>2.5</v>
      </c>
    </row>
    <row r="73" spans="1:34" x14ac:dyDescent="0.3">
      <c r="A73" s="5">
        <v>5</v>
      </c>
      <c r="B73" s="12">
        <v>0</v>
      </c>
      <c r="C73" s="5">
        <v>1</v>
      </c>
      <c r="D73" s="5">
        <f t="shared" si="47"/>
        <v>0</v>
      </c>
      <c r="E73" s="11">
        <v>-2</v>
      </c>
      <c r="F73" s="5">
        <f t="shared" si="48"/>
        <v>-1</v>
      </c>
      <c r="G73" s="5">
        <f t="shared" si="49"/>
        <v>1.4142135623730951</v>
      </c>
      <c r="H73" s="5">
        <f t="shared" si="50"/>
        <v>-1.4142135623730951</v>
      </c>
      <c r="I73" s="1">
        <v>0</v>
      </c>
      <c r="J73" s="12">
        <v>0</v>
      </c>
      <c r="K73" s="5">
        <v>0</v>
      </c>
      <c r="L73" s="5">
        <f t="shared" si="51"/>
        <v>1</v>
      </c>
      <c r="M73" s="11">
        <v>3</v>
      </c>
      <c r="N73" s="5">
        <f t="shared" si="52"/>
        <v>1</v>
      </c>
      <c r="O73" s="5">
        <f t="shared" si="53"/>
        <v>1.7320508075688772</v>
      </c>
      <c r="P73" s="5">
        <f t="shared" si="54"/>
        <v>1.7320508075688772</v>
      </c>
      <c r="Q73" s="12">
        <v>0</v>
      </c>
      <c r="R73" s="5">
        <v>0</v>
      </c>
      <c r="S73" s="5">
        <f t="shared" si="55"/>
        <v>1</v>
      </c>
      <c r="T73" s="5">
        <v>0</v>
      </c>
      <c r="U73" s="5">
        <f t="shared" si="56"/>
        <v>0</v>
      </c>
      <c r="V73" s="5">
        <f t="shared" si="57"/>
        <v>0</v>
      </c>
      <c r="W73" s="5">
        <f t="shared" si="58"/>
        <v>0</v>
      </c>
      <c r="X73" s="5">
        <f t="shared" si="59"/>
        <v>0.31783724519578205</v>
      </c>
      <c r="Y73" s="5">
        <f t="shared" si="60"/>
        <v>1</v>
      </c>
      <c r="Z73" s="5">
        <f t="shared" si="61"/>
        <v>0</v>
      </c>
      <c r="AA73" s="5">
        <f t="shared" si="46"/>
        <v>5</v>
      </c>
      <c r="AB73" s="5">
        <f t="shared" si="62"/>
        <v>-6</v>
      </c>
      <c r="AC73" s="5">
        <f t="shared" si="63"/>
        <v>-2.5</v>
      </c>
      <c r="AD73" s="5">
        <f t="shared" si="64"/>
        <v>-4</v>
      </c>
      <c r="AE73" s="5">
        <f t="shared" si="65"/>
        <v>0.5</v>
      </c>
      <c r="AF73" s="5">
        <f t="shared" si="66"/>
        <v>-0.5</v>
      </c>
      <c r="AG73" s="5">
        <f t="shared" si="67"/>
        <v>-2</v>
      </c>
      <c r="AH73" s="5">
        <f t="shared" si="68"/>
        <v>2.5</v>
      </c>
    </row>
    <row r="74" spans="1:34" x14ac:dyDescent="0.3">
      <c r="A74" s="5">
        <v>5</v>
      </c>
      <c r="B74" s="12">
        <v>1</v>
      </c>
      <c r="C74" s="5">
        <v>0</v>
      </c>
      <c r="D74" s="5">
        <f t="shared" si="47"/>
        <v>0</v>
      </c>
      <c r="E74" s="11">
        <v>-3</v>
      </c>
      <c r="F74" s="5">
        <f t="shared" si="48"/>
        <v>-1</v>
      </c>
      <c r="G74" s="5">
        <f t="shared" si="49"/>
        <v>1.7320508075688772</v>
      </c>
      <c r="H74" s="5">
        <f t="shared" si="50"/>
        <v>-1.7320508075688772</v>
      </c>
      <c r="I74" s="1">
        <v>1</v>
      </c>
      <c r="J74" s="12">
        <v>0</v>
      </c>
      <c r="K74" s="5">
        <v>0</v>
      </c>
      <c r="L74" s="5">
        <f t="shared" si="51"/>
        <v>1</v>
      </c>
      <c r="M74" s="11">
        <v>2</v>
      </c>
      <c r="N74" s="5">
        <f t="shared" si="52"/>
        <v>1</v>
      </c>
      <c r="O74" s="5">
        <f t="shared" si="53"/>
        <v>1.4142135623730951</v>
      </c>
      <c r="P74" s="5">
        <f t="shared" si="54"/>
        <v>1.4142135623730951</v>
      </c>
      <c r="Q74" s="12">
        <v>0</v>
      </c>
      <c r="R74" s="5">
        <v>0</v>
      </c>
      <c r="S74" s="5">
        <f t="shared" si="55"/>
        <v>1</v>
      </c>
      <c r="T74" s="5">
        <v>0</v>
      </c>
      <c r="U74" s="5">
        <f t="shared" si="56"/>
        <v>0</v>
      </c>
      <c r="V74" s="5">
        <f t="shared" si="57"/>
        <v>0</v>
      </c>
      <c r="W74" s="5">
        <f t="shared" si="58"/>
        <v>0</v>
      </c>
      <c r="X74" s="5">
        <f t="shared" si="59"/>
        <v>-0.31783724519578205</v>
      </c>
      <c r="Y74" s="5">
        <f t="shared" si="60"/>
        <v>0</v>
      </c>
      <c r="Z74" s="5">
        <f t="shared" si="61"/>
        <v>1</v>
      </c>
      <c r="AA74" s="5">
        <f t="shared" si="46"/>
        <v>5</v>
      </c>
      <c r="AB74" s="5">
        <f t="shared" si="62"/>
        <v>-10</v>
      </c>
      <c r="AC74" s="5">
        <f t="shared" si="63"/>
        <v>4</v>
      </c>
      <c r="AD74" s="5">
        <f t="shared" si="64"/>
        <v>-8.5</v>
      </c>
      <c r="AE74" s="5">
        <f t="shared" si="65"/>
        <v>-5.5</v>
      </c>
      <c r="AF74" s="5">
        <f t="shared" si="66"/>
        <v>-2</v>
      </c>
      <c r="AG74" s="5">
        <f t="shared" si="67"/>
        <v>-0.5</v>
      </c>
      <c r="AH74" s="5">
        <f t="shared" si="68"/>
        <v>2.5</v>
      </c>
    </row>
    <row r="75" spans="1:34" x14ac:dyDescent="0.3">
      <c r="A75" s="5">
        <v>5</v>
      </c>
      <c r="B75" s="12">
        <v>1</v>
      </c>
      <c r="C75" s="5">
        <v>0</v>
      </c>
      <c r="D75" s="5">
        <f t="shared" si="47"/>
        <v>0</v>
      </c>
      <c r="E75" s="11">
        <v>-2</v>
      </c>
      <c r="F75" s="5">
        <f t="shared" si="48"/>
        <v>-1</v>
      </c>
      <c r="G75" s="5">
        <f t="shared" si="49"/>
        <v>1.4142135623730951</v>
      </c>
      <c r="H75" s="5">
        <f t="shared" si="50"/>
        <v>-1.4142135623730951</v>
      </c>
      <c r="I75" s="1">
        <v>1</v>
      </c>
      <c r="J75" s="12">
        <v>0</v>
      </c>
      <c r="K75" s="5">
        <v>0</v>
      </c>
      <c r="L75" s="5">
        <f t="shared" si="51"/>
        <v>1</v>
      </c>
      <c r="M75" s="11">
        <v>1</v>
      </c>
      <c r="N75" s="5">
        <f t="shared" si="52"/>
        <v>1</v>
      </c>
      <c r="O75" s="5">
        <f t="shared" si="53"/>
        <v>1</v>
      </c>
      <c r="P75" s="5">
        <f t="shared" si="54"/>
        <v>1</v>
      </c>
      <c r="Q75" s="12">
        <v>0</v>
      </c>
      <c r="R75" s="5">
        <v>0</v>
      </c>
      <c r="S75" s="5">
        <f t="shared" si="55"/>
        <v>1</v>
      </c>
      <c r="T75" s="5">
        <v>0</v>
      </c>
      <c r="U75" s="5">
        <f t="shared" si="56"/>
        <v>0</v>
      </c>
      <c r="V75" s="5">
        <f t="shared" si="57"/>
        <v>0</v>
      </c>
      <c r="W75" s="5">
        <f t="shared" si="58"/>
        <v>0</v>
      </c>
      <c r="X75" s="5">
        <f t="shared" si="59"/>
        <v>-0.41421356237309515</v>
      </c>
      <c r="Y75" s="5">
        <f t="shared" si="60"/>
        <v>0</v>
      </c>
      <c r="Z75" s="5">
        <f t="shared" si="61"/>
        <v>1</v>
      </c>
      <c r="AA75" s="5">
        <f t="shared" si="46"/>
        <v>5</v>
      </c>
      <c r="AB75" s="5">
        <f t="shared" si="62"/>
        <v>-10</v>
      </c>
      <c r="AC75" s="5">
        <f t="shared" si="63"/>
        <v>4.5</v>
      </c>
      <c r="AD75" s="5">
        <f t="shared" si="64"/>
        <v>-8</v>
      </c>
      <c r="AE75" s="5">
        <f t="shared" si="65"/>
        <v>-6.5</v>
      </c>
      <c r="AF75" s="5">
        <f t="shared" si="66"/>
        <v>-1.5</v>
      </c>
      <c r="AG75" s="5">
        <f t="shared" si="67"/>
        <v>0</v>
      </c>
      <c r="AH75" s="5">
        <f t="shared" si="68"/>
        <v>1.5</v>
      </c>
    </row>
    <row r="76" spans="1:34" x14ac:dyDescent="0.3">
      <c r="A76" s="5">
        <v>5</v>
      </c>
      <c r="B76" s="12">
        <v>1</v>
      </c>
      <c r="C76" s="5">
        <v>0</v>
      </c>
      <c r="D76" s="5">
        <f t="shared" si="47"/>
        <v>0</v>
      </c>
      <c r="E76" s="11">
        <v>-7</v>
      </c>
      <c r="F76" s="5">
        <f t="shared" si="48"/>
        <v>-1</v>
      </c>
      <c r="G76" s="5">
        <f t="shared" si="49"/>
        <v>2.6457513110645907</v>
      </c>
      <c r="H76" s="5">
        <f t="shared" si="50"/>
        <v>-2.6457513110645907</v>
      </c>
      <c r="I76" s="1">
        <v>1</v>
      </c>
      <c r="J76" s="12">
        <v>0</v>
      </c>
      <c r="K76" s="5">
        <v>0</v>
      </c>
      <c r="L76" s="5">
        <f t="shared" si="51"/>
        <v>1</v>
      </c>
      <c r="M76" s="11">
        <v>3</v>
      </c>
      <c r="N76" s="5">
        <f t="shared" si="52"/>
        <v>1</v>
      </c>
      <c r="O76" s="5">
        <f t="shared" si="53"/>
        <v>1.7320508075688772</v>
      </c>
      <c r="P76" s="5">
        <f t="shared" si="54"/>
        <v>1.7320508075688772</v>
      </c>
      <c r="Q76" s="12">
        <v>0</v>
      </c>
      <c r="R76" s="5">
        <v>0</v>
      </c>
      <c r="S76" s="5">
        <f t="shared" si="55"/>
        <v>1</v>
      </c>
      <c r="T76" s="5">
        <v>0</v>
      </c>
      <c r="U76" s="5">
        <f t="shared" si="56"/>
        <v>0</v>
      </c>
      <c r="V76" s="5">
        <f t="shared" si="57"/>
        <v>0</v>
      </c>
      <c r="W76" s="5">
        <f t="shared" si="58"/>
        <v>0</v>
      </c>
      <c r="X76" s="5">
        <f t="shared" si="59"/>
        <v>-0.91370050349571352</v>
      </c>
      <c r="Y76" s="5">
        <f t="shared" si="60"/>
        <v>0</v>
      </c>
      <c r="Z76" s="5">
        <f t="shared" si="61"/>
        <v>1</v>
      </c>
      <c r="AA76" s="5">
        <f t="shared" si="46"/>
        <v>5</v>
      </c>
      <c r="AB76" s="5">
        <f t="shared" si="62"/>
        <v>-10</v>
      </c>
      <c r="AC76" s="5">
        <f t="shared" si="63"/>
        <v>0.5</v>
      </c>
      <c r="AD76" s="5">
        <f t="shared" si="64"/>
        <v>-7.5</v>
      </c>
      <c r="AE76" s="5">
        <f t="shared" si="65"/>
        <v>-3</v>
      </c>
      <c r="AF76" s="5">
        <f t="shared" si="66"/>
        <v>-5.5</v>
      </c>
      <c r="AG76" s="5">
        <f t="shared" si="67"/>
        <v>0.5</v>
      </c>
      <c r="AH76" s="5">
        <f t="shared" si="68"/>
        <v>5</v>
      </c>
    </row>
    <row r="77" spans="1:34" x14ac:dyDescent="0.3">
      <c r="A77" s="5">
        <v>5</v>
      </c>
      <c r="B77" s="12">
        <v>0</v>
      </c>
      <c r="C77" s="5">
        <v>0</v>
      </c>
      <c r="D77" s="5">
        <f t="shared" si="47"/>
        <v>1</v>
      </c>
      <c r="E77" s="11">
        <v>1</v>
      </c>
      <c r="F77" s="5">
        <f t="shared" si="48"/>
        <v>1</v>
      </c>
      <c r="G77" s="5">
        <f t="shared" si="49"/>
        <v>1</v>
      </c>
      <c r="H77" s="5">
        <f t="shared" si="50"/>
        <v>1</v>
      </c>
      <c r="I77" s="1">
        <v>0</v>
      </c>
      <c r="J77" s="12">
        <v>0</v>
      </c>
      <c r="K77" s="5">
        <v>1</v>
      </c>
      <c r="L77" s="5">
        <f t="shared" si="51"/>
        <v>0</v>
      </c>
      <c r="M77" s="11">
        <v>2</v>
      </c>
      <c r="N77" s="5">
        <f t="shared" si="52"/>
        <v>1</v>
      </c>
      <c r="O77" s="5">
        <f t="shared" si="53"/>
        <v>1.4142135623730951</v>
      </c>
      <c r="P77" s="5">
        <f t="shared" si="54"/>
        <v>1.4142135623730951</v>
      </c>
      <c r="Q77" s="12">
        <v>0</v>
      </c>
      <c r="R77" s="5">
        <v>0</v>
      </c>
      <c r="S77" s="5">
        <f t="shared" si="55"/>
        <v>1</v>
      </c>
      <c r="T77" s="5">
        <v>0</v>
      </c>
      <c r="U77" s="5">
        <f t="shared" si="56"/>
        <v>0</v>
      </c>
      <c r="V77" s="5">
        <f t="shared" si="57"/>
        <v>0</v>
      </c>
      <c r="W77" s="5">
        <f t="shared" si="58"/>
        <v>0</v>
      </c>
      <c r="X77" s="5">
        <f t="shared" si="59"/>
        <v>2.4142135623730949</v>
      </c>
      <c r="Y77" s="5">
        <f t="shared" si="60"/>
        <v>1</v>
      </c>
      <c r="Z77" s="5">
        <f t="shared" si="61"/>
        <v>0</v>
      </c>
      <c r="AA77" s="5">
        <f t="shared" si="46"/>
        <v>5</v>
      </c>
      <c r="AB77" s="5">
        <f t="shared" si="62"/>
        <v>-6</v>
      </c>
      <c r="AC77" s="5">
        <f t="shared" si="63"/>
        <v>-2</v>
      </c>
      <c r="AD77" s="5">
        <f t="shared" si="64"/>
        <v>-3.5</v>
      </c>
      <c r="AE77" s="5">
        <f t="shared" si="65"/>
        <v>-0.5</v>
      </c>
      <c r="AF77" s="5">
        <f t="shared" si="66"/>
        <v>0</v>
      </c>
      <c r="AG77" s="5">
        <f t="shared" si="67"/>
        <v>-1.5</v>
      </c>
      <c r="AH77" s="5">
        <f t="shared" si="68"/>
        <v>1.5</v>
      </c>
    </row>
    <row r="78" spans="1:34" x14ac:dyDescent="0.3">
      <c r="A78" s="5">
        <v>5</v>
      </c>
      <c r="B78" s="12">
        <v>0</v>
      </c>
      <c r="C78" s="5">
        <v>0</v>
      </c>
      <c r="D78" s="5">
        <f t="shared" si="47"/>
        <v>1</v>
      </c>
      <c r="E78" s="11">
        <v>2</v>
      </c>
      <c r="F78" s="5">
        <f t="shared" si="48"/>
        <v>1</v>
      </c>
      <c r="G78" s="5">
        <f t="shared" si="49"/>
        <v>1.4142135623730951</v>
      </c>
      <c r="H78" s="5">
        <f t="shared" si="50"/>
        <v>1.4142135623730951</v>
      </c>
      <c r="I78" s="1">
        <v>0</v>
      </c>
      <c r="J78" s="12">
        <v>0</v>
      </c>
      <c r="K78" s="5">
        <v>1</v>
      </c>
      <c r="L78" s="5">
        <f t="shared" si="51"/>
        <v>0</v>
      </c>
      <c r="M78" s="11">
        <v>-4</v>
      </c>
      <c r="N78" s="5">
        <f t="shared" si="52"/>
        <v>-1</v>
      </c>
      <c r="O78" s="5">
        <f t="shared" si="53"/>
        <v>2</v>
      </c>
      <c r="P78" s="5">
        <f t="shared" si="54"/>
        <v>-2</v>
      </c>
      <c r="Q78" s="12">
        <v>0</v>
      </c>
      <c r="R78" s="5">
        <v>0</v>
      </c>
      <c r="S78" s="5">
        <f t="shared" si="55"/>
        <v>1</v>
      </c>
      <c r="T78" s="5">
        <v>0</v>
      </c>
      <c r="U78" s="5">
        <f t="shared" si="56"/>
        <v>0</v>
      </c>
      <c r="V78" s="5">
        <f t="shared" si="57"/>
        <v>0</v>
      </c>
      <c r="W78" s="5">
        <f t="shared" si="58"/>
        <v>0</v>
      </c>
      <c r="X78" s="5">
        <f t="shared" si="59"/>
        <v>-0.58578643762690485</v>
      </c>
      <c r="Y78" s="5">
        <f t="shared" si="60"/>
        <v>0</v>
      </c>
      <c r="Z78" s="5">
        <f t="shared" si="61"/>
        <v>0</v>
      </c>
      <c r="AA78" s="5">
        <f t="shared" ref="AA78:AA109" si="69">A78</f>
        <v>5</v>
      </c>
      <c r="AB78" s="5">
        <f t="shared" si="62"/>
        <v>0</v>
      </c>
      <c r="AC78" s="5">
        <f t="shared" si="63"/>
        <v>0</v>
      </c>
      <c r="AD78" s="5">
        <f t="shared" si="64"/>
        <v>-3</v>
      </c>
      <c r="AE78" s="5">
        <f t="shared" si="65"/>
        <v>3</v>
      </c>
      <c r="AF78" s="5">
        <f t="shared" si="66"/>
        <v>0</v>
      </c>
      <c r="AG78" s="5">
        <f t="shared" si="67"/>
        <v>-3</v>
      </c>
      <c r="AH78" s="5">
        <f t="shared" si="68"/>
        <v>3</v>
      </c>
    </row>
    <row r="79" spans="1:34" x14ac:dyDescent="0.3">
      <c r="A79" s="5">
        <v>5</v>
      </c>
      <c r="B79" s="12">
        <v>0</v>
      </c>
      <c r="C79" s="5">
        <v>0</v>
      </c>
      <c r="D79" s="5">
        <f t="shared" si="47"/>
        <v>1</v>
      </c>
      <c r="E79" s="11">
        <v>0</v>
      </c>
      <c r="F79" s="5">
        <f t="shared" si="48"/>
        <v>0</v>
      </c>
      <c r="G79" s="5">
        <f t="shared" si="49"/>
        <v>0</v>
      </c>
      <c r="H79" s="5">
        <f t="shared" si="50"/>
        <v>0</v>
      </c>
      <c r="I79" s="1">
        <v>0</v>
      </c>
      <c r="J79" s="12">
        <v>0</v>
      </c>
      <c r="K79" s="5">
        <v>1</v>
      </c>
      <c r="L79" s="5">
        <f t="shared" si="51"/>
        <v>0</v>
      </c>
      <c r="M79" s="11">
        <v>-3</v>
      </c>
      <c r="N79" s="5">
        <f t="shared" si="52"/>
        <v>-1</v>
      </c>
      <c r="O79" s="5">
        <f t="shared" si="53"/>
        <v>1.7320508075688772</v>
      </c>
      <c r="P79" s="5">
        <f t="shared" si="54"/>
        <v>-1.7320508075688772</v>
      </c>
      <c r="Q79" s="12">
        <v>0</v>
      </c>
      <c r="R79" s="5">
        <v>0</v>
      </c>
      <c r="S79" s="5">
        <f t="shared" si="55"/>
        <v>1</v>
      </c>
      <c r="T79" s="5">
        <v>0</v>
      </c>
      <c r="U79" s="5">
        <f t="shared" si="56"/>
        <v>0</v>
      </c>
      <c r="V79" s="5">
        <f t="shared" si="57"/>
        <v>0</v>
      </c>
      <c r="W79" s="5">
        <f t="shared" si="58"/>
        <v>0</v>
      </c>
      <c r="X79" s="5">
        <f t="shared" si="59"/>
        <v>-1.7320508075688772</v>
      </c>
      <c r="Y79" s="5">
        <f t="shared" si="60"/>
        <v>0</v>
      </c>
      <c r="Z79" s="5">
        <f t="shared" si="61"/>
        <v>0</v>
      </c>
      <c r="AA79" s="5">
        <f t="shared" si="69"/>
        <v>5</v>
      </c>
      <c r="AB79" s="5">
        <f t="shared" si="62"/>
        <v>0</v>
      </c>
      <c r="AC79" s="5">
        <f t="shared" si="63"/>
        <v>1.5</v>
      </c>
      <c r="AD79" s="5">
        <f t="shared" si="64"/>
        <v>-3</v>
      </c>
      <c r="AE79" s="5">
        <f t="shared" si="65"/>
        <v>1.5</v>
      </c>
      <c r="AF79" s="5">
        <f t="shared" si="66"/>
        <v>1.5</v>
      </c>
      <c r="AG79" s="5">
        <f t="shared" si="67"/>
        <v>-3</v>
      </c>
      <c r="AH79" s="5">
        <f t="shared" si="68"/>
        <v>1.5</v>
      </c>
    </row>
    <row r="80" spans="1:34" x14ac:dyDescent="0.3">
      <c r="A80" s="5">
        <v>5</v>
      </c>
      <c r="B80" s="12">
        <v>0</v>
      </c>
      <c r="C80" s="5">
        <v>0</v>
      </c>
      <c r="D80" s="5">
        <f t="shared" si="47"/>
        <v>1</v>
      </c>
      <c r="E80" s="11">
        <v>1</v>
      </c>
      <c r="F80" s="5">
        <f t="shared" si="48"/>
        <v>1</v>
      </c>
      <c r="G80" s="5">
        <f t="shared" si="49"/>
        <v>1</v>
      </c>
      <c r="H80" s="5">
        <f t="shared" si="50"/>
        <v>1</v>
      </c>
      <c r="I80" s="1">
        <v>0</v>
      </c>
      <c r="J80" s="12">
        <v>0</v>
      </c>
      <c r="K80" s="5">
        <v>1</v>
      </c>
      <c r="L80" s="5">
        <f t="shared" si="51"/>
        <v>0</v>
      </c>
      <c r="M80" s="11">
        <v>0</v>
      </c>
      <c r="N80" s="5">
        <f t="shared" si="52"/>
        <v>0</v>
      </c>
      <c r="O80" s="5">
        <f t="shared" si="53"/>
        <v>0</v>
      </c>
      <c r="P80" s="5">
        <f t="shared" si="54"/>
        <v>0</v>
      </c>
      <c r="Q80" s="12">
        <v>0</v>
      </c>
      <c r="R80" s="5">
        <v>0</v>
      </c>
      <c r="S80" s="5">
        <f t="shared" si="55"/>
        <v>1</v>
      </c>
      <c r="T80" s="5">
        <v>0</v>
      </c>
      <c r="U80" s="5">
        <f t="shared" si="56"/>
        <v>0</v>
      </c>
      <c r="V80" s="5">
        <f t="shared" si="57"/>
        <v>0</v>
      </c>
      <c r="W80" s="5">
        <f t="shared" si="58"/>
        <v>0</v>
      </c>
      <c r="X80" s="5">
        <f t="shared" si="59"/>
        <v>1</v>
      </c>
      <c r="Y80" s="5">
        <f t="shared" si="60"/>
        <v>1</v>
      </c>
      <c r="Z80" s="5">
        <f t="shared" si="61"/>
        <v>0</v>
      </c>
      <c r="AA80" s="5">
        <f t="shared" si="69"/>
        <v>5</v>
      </c>
      <c r="AB80" s="5">
        <f t="shared" si="62"/>
        <v>-6</v>
      </c>
      <c r="AC80" s="5">
        <f t="shared" si="63"/>
        <v>-3</v>
      </c>
      <c r="AD80" s="5">
        <f t="shared" si="64"/>
        <v>-1.5</v>
      </c>
      <c r="AE80" s="5">
        <f t="shared" si="65"/>
        <v>-1.5</v>
      </c>
      <c r="AF80" s="5">
        <f t="shared" si="66"/>
        <v>-1</v>
      </c>
      <c r="AG80" s="5">
        <f t="shared" si="67"/>
        <v>0.5</v>
      </c>
      <c r="AH80" s="5">
        <f t="shared" si="68"/>
        <v>0.5</v>
      </c>
    </row>
    <row r="81" spans="1:34" x14ac:dyDescent="0.3">
      <c r="A81" s="5">
        <v>5</v>
      </c>
      <c r="B81" s="12">
        <v>0</v>
      </c>
      <c r="C81" s="5">
        <v>0</v>
      </c>
      <c r="D81" s="5">
        <f t="shared" si="47"/>
        <v>1</v>
      </c>
      <c r="E81" s="11">
        <v>4</v>
      </c>
      <c r="F81" s="5">
        <f t="shared" si="48"/>
        <v>1</v>
      </c>
      <c r="G81" s="5">
        <f t="shared" si="49"/>
        <v>2</v>
      </c>
      <c r="H81" s="5">
        <f t="shared" si="50"/>
        <v>2</v>
      </c>
      <c r="I81" s="1">
        <v>0</v>
      </c>
      <c r="J81" s="12">
        <v>0</v>
      </c>
      <c r="K81" s="5">
        <v>1</v>
      </c>
      <c r="L81" s="5">
        <f t="shared" si="51"/>
        <v>0</v>
      </c>
      <c r="M81" s="11">
        <v>0</v>
      </c>
      <c r="N81" s="5">
        <f t="shared" si="52"/>
        <v>0</v>
      </c>
      <c r="O81" s="5">
        <f t="shared" si="53"/>
        <v>0</v>
      </c>
      <c r="P81" s="5">
        <f t="shared" si="54"/>
        <v>0</v>
      </c>
      <c r="Q81" s="12">
        <v>0</v>
      </c>
      <c r="R81" s="5">
        <v>0</v>
      </c>
      <c r="S81" s="5">
        <f t="shared" si="55"/>
        <v>1</v>
      </c>
      <c r="T81" s="5">
        <v>0</v>
      </c>
      <c r="U81" s="5">
        <f t="shared" si="56"/>
        <v>0</v>
      </c>
      <c r="V81" s="5">
        <f t="shared" si="57"/>
        <v>0</v>
      </c>
      <c r="W81" s="5">
        <f t="shared" si="58"/>
        <v>0</v>
      </c>
      <c r="X81" s="5">
        <f t="shared" si="59"/>
        <v>2</v>
      </c>
      <c r="Y81" s="5">
        <f t="shared" si="60"/>
        <v>1</v>
      </c>
      <c r="Z81" s="5">
        <f t="shared" si="61"/>
        <v>0</v>
      </c>
      <c r="AA81" s="5">
        <f t="shared" si="69"/>
        <v>5</v>
      </c>
      <c r="AB81" s="5">
        <f t="shared" si="62"/>
        <v>-6</v>
      </c>
      <c r="AC81" s="5">
        <f t="shared" si="63"/>
        <v>-6</v>
      </c>
      <c r="AD81" s="5">
        <f t="shared" si="64"/>
        <v>0</v>
      </c>
      <c r="AE81" s="5">
        <f t="shared" si="65"/>
        <v>0</v>
      </c>
      <c r="AF81" s="5">
        <f t="shared" si="66"/>
        <v>-4</v>
      </c>
      <c r="AG81" s="5">
        <f t="shared" si="67"/>
        <v>2</v>
      </c>
      <c r="AH81" s="5">
        <f t="shared" si="68"/>
        <v>2</v>
      </c>
    </row>
    <row r="82" spans="1:34" x14ac:dyDescent="0.3">
      <c r="A82" s="5">
        <v>5</v>
      </c>
      <c r="B82" s="12">
        <v>0</v>
      </c>
      <c r="C82" s="5">
        <v>0</v>
      </c>
      <c r="D82" s="5">
        <f t="shared" si="47"/>
        <v>1</v>
      </c>
      <c r="E82" s="11">
        <v>0</v>
      </c>
      <c r="F82" s="5">
        <f t="shared" si="48"/>
        <v>0</v>
      </c>
      <c r="G82" s="5">
        <f t="shared" si="49"/>
        <v>0</v>
      </c>
      <c r="H82" s="5">
        <f t="shared" si="50"/>
        <v>0</v>
      </c>
      <c r="I82" s="1">
        <v>1</v>
      </c>
      <c r="J82" s="12">
        <v>1</v>
      </c>
      <c r="K82" s="5">
        <v>0</v>
      </c>
      <c r="L82" s="5">
        <f t="shared" si="51"/>
        <v>0</v>
      </c>
      <c r="M82" s="11">
        <v>-4</v>
      </c>
      <c r="N82" s="5">
        <f t="shared" si="52"/>
        <v>-1</v>
      </c>
      <c r="O82" s="5">
        <f t="shared" si="53"/>
        <v>2</v>
      </c>
      <c r="P82" s="5">
        <f t="shared" si="54"/>
        <v>-2</v>
      </c>
      <c r="Q82" s="12">
        <v>0</v>
      </c>
      <c r="R82" s="5">
        <v>0</v>
      </c>
      <c r="S82" s="5">
        <f t="shared" si="55"/>
        <v>1</v>
      </c>
      <c r="T82" s="5">
        <v>0</v>
      </c>
      <c r="U82" s="5">
        <f t="shared" si="56"/>
        <v>0</v>
      </c>
      <c r="V82" s="5">
        <f t="shared" si="57"/>
        <v>0</v>
      </c>
      <c r="W82" s="5">
        <f t="shared" si="58"/>
        <v>0</v>
      </c>
      <c r="X82" s="5">
        <f t="shared" si="59"/>
        <v>-2</v>
      </c>
      <c r="Y82" s="5">
        <f t="shared" si="60"/>
        <v>0</v>
      </c>
      <c r="Z82" s="5">
        <f t="shared" si="61"/>
        <v>1</v>
      </c>
      <c r="AA82" s="5">
        <f t="shared" si="69"/>
        <v>5</v>
      </c>
      <c r="AB82" s="5">
        <f t="shared" si="62"/>
        <v>-10</v>
      </c>
      <c r="AC82" s="5">
        <f t="shared" si="63"/>
        <v>-6</v>
      </c>
      <c r="AD82" s="5">
        <f t="shared" si="64"/>
        <v>2</v>
      </c>
      <c r="AE82" s="5">
        <f t="shared" si="65"/>
        <v>-6</v>
      </c>
      <c r="AF82" s="5">
        <f t="shared" si="66"/>
        <v>2</v>
      </c>
      <c r="AG82" s="5">
        <f t="shared" si="67"/>
        <v>-4</v>
      </c>
      <c r="AH82" s="5">
        <f t="shared" si="68"/>
        <v>2</v>
      </c>
    </row>
    <row r="83" spans="1:34" x14ac:dyDescent="0.3">
      <c r="A83" s="5">
        <v>5</v>
      </c>
      <c r="B83" s="12">
        <v>0</v>
      </c>
      <c r="C83" s="5">
        <v>0</v>
      </c>
      <c r="D83" s="5">
        <f t="shared" si="47"/>
        <v>1</v>
      </c>
      <c r="E83" s="11">
        <v>1</v>
      </c>
      <c r="F83" s="5">
        <f t="shared" si="48"/>
        <v>1</v>
      </c>
      <c r="G83" s="5">
        <f t="shared" si="49"/>
        <v>1</v>
      </c>
      <c r="H83" s="5">
        <f t="shared" si="50"/>
        <v>1</v>
      </c>
      <c r="I83" s="1">
        <v>1</v>
      </c>
      <c r="J83" s="12">
        <v>1</v>
      </c>
      <c r="K83" s="5">
        <v>0</v>
      </c>
      <c r="L83" s="5">
        <f t="shared" si="51"/>
        <v>0</v>
      </c>
      <c r="M83" s="11">
        <v>-6</v>
      </c>
      <c r="N83" s="5">
        <f t="shared" si="52"/>
        <v>-1</v>
      </c>
      <c r="O83" s="5">
        <f t="shared" si="53"/>
        <v>2.4494897427831779</v>
      </c>
      <c r="P83" s="5">
        <f t="shared" si="54"/>
        <v>-2.4494897427831779</v>
      </c>
      <c r="Q83" s="12">
        <v>0</v>
      </c>
      <c r="R83" s="5">
        <v>0</v>
      </c>
      <c r="S83" s="5">
        <f t="shared" si="55"/>
        <v>1</v>
      </c>
      <c r="T83" s="5">
        <v>0</v>
      </c>
      <c r="U83" s="5">
        <f t="shared" si="56"/>
        <v>0</v>
      </c>
      <c r="V83" s="5">
        <f t="shared" si="57"/>
        <v>0</v>
      </c>
      <c r="W83" s="5">
        <f t="shared" si="58"/>
        <v>0</v>
      </c>
      <c r="X83" s="5">
        <f t="shared" si="59"/>
        <v>-1.4494897427831779</v>
      </c>
      <c r="Y83" s="5">
        <f t="shared" si="60"/>
        <v>0</v>
      </c>
      <c r="Z83" s="5">
        <f t="shared" si="61"/>
        <v>1</v>
      </c>
      <c r="AA83" s="5">
        <f t="shared" si="69"/>
        <v>5</v>
      </c>
      <c r="AB83" s="5">
        <f t="shared" si="62"/>
        <v>-10</v>
      </c>
      <c r="AC83" s="5">
        <f t="shared" si="63"/>
        <v>-6</v>
      </c>
      <c r="AD83" s="5">
        <f t="shared" si="64"/>
        <v>0.5</v>
      </c>
      <c r="AE83" s="5">
        <f t="shared" si="65"/>
        <v>-4.5</v>
      </c>
      <c r="AF83" s="5">
        <f t="shared" si="66"/>
        <v>2</v>
      </c>
      <c r="AG83" s="5">
        <f t="shared" si="67"/>
        <v>-5.5</v>
      </c>
      <c r="AH83" s="5">
        <f t="shared" si="68"/>
        <v>3.5</v>
      </c>
    </row>
    <row r="84" spans="1:34" x14ac:dyDescent="0.3">
      <c r="A84" s="5">
        <v>5</v>
      </c>
      <c r="B84" s="12">
        <v>0</v>
      </c>
      <c r="C84" s="5">
        <v>0</v>
      </c>
      <c r="D84" s="5">
        <f t="shared" si="47"/>
        <v>1</v>
      </c>
      <c r="E84" s="11">
        <v>3</v>
      </c>
      <c r="F84" s="5">
        <f t="shared" si="48"/>
        <v>1</v>
      </c>
      <c r="G84" s="5">
        <f t="shared" si="49"/>
        <v>1.7320508075688772</v>
      </c>
      <c r="H84" s="5">
        <f t="shared" si="50"/>
        <v>1.7320508075688772</v>
      </c>
      <c r="I84" s="1">
        <v>1</v>
      </c>
      <c r="J84" s="12">
        <v>1</v>
      </c>
      <c r="K84" s="5">
        <v>0</v>
      </c>
      <c r="L84" s="5">
        <f t="shared" si="51"/>
        <v>0</v>
      </c>
      <c r="M84" s="11">
        <v>-6</v>
      </c>
      <c r="N84" s="5">
        <f t="shared" si="52"/>
        <v>-1</v>
      </c>
      <c r="O84" s="5">
        <f t="shared" si="53"/>
        <v>2.4494897427831779</v>
      </c>
      <c r="P84" s="5">
        <f t="shared" si="54"/>
        <v>-2.4494897427831779</v>
      </c>
      <c r="Q84" s="12">
        <v>0</v>
      </c>
      <c r="R84" s="5">
        <v>0</v>
      </c>
      <c r="S84" s="5">
        <f t="shared" si="55"/>
        <v>1</v>
      </c>
      <c r="T84" s="5">
        <v>0</v>
      </c>
      <c r="U84" s="5">
        <f t="shared" si="56"/>
        <v>0</v>
      </c>
      <c r="V84" s="5">
        <f t="shared" si="57"/>
        <v>0</v>
      </c>
      <c r="W84" s="5">
        <f t="shared" si="58"/>
        <v>0</v>
      </c>
      <c r="X84" s="5">
        <f t="shared" si="59"/>
        <v>-0.71743893521430069</v>
      </c>
      <c r="Y84" s="5">
        <f t="shared" si="60"/>
        <v>0</v>
      </c>
      <c r="Z84" s="5">
        <f t="shared" si="61"/>
        <v>1</v>
      </c>
      <c r="AA84" s="5">
        <f t="shared" si="69"/>
        <v>5</v>
      </c>
      <c r="AB84" s="5">
        <f t="shared" si="62"/>
        <v>-10</v>
      </c>
      <c r="AC84" s="5">
        <f t="shared" si="63"/>
        <v>-8</v>
      </c>
      <c r="AD84" s="5">
        <f t="shared" si="64"/>
        <v>1.5</v>
      </c>
      <c r="AE84" s="5">
        <f t="shared" si="65"/>
        <v>-3.5</v>
      </c>
      <c r="AF84" s="5">
        <f t="shared" si="66"/>
        <v>0</v>
      </c>
      <c r="AG84" s="5">
        <f t="shared" si="67"/>
        <v>-4.5</v>
      </c>
      <c r="AH84" s="5">
        <f t="shared" si="68"/>
        <v>4.5</v>
      </c>
    </row>
    <row r="85" spans="1:34" x14ac:dyDescent="0.3">
      <c r="A85" s="5">
        <v>4</v>
      </c>
      <c r="B85" s="12">
        <v>0</v>
      </c>
      <c r="C85" s="5">
        <v>1</v>
      </c>
      <c r="D85" s="5">
        <f t="shared" si="47"/>
        <v>0</v>
      </c>
      <c r="E85" s="11">
        <v>0</v>
      </c>
      <c r="F85" s="5">
        <f t="shared" si="48"/>
        <v>0</v>
      </c>
      <c r="G85" s="5">
        <f t="shared" si="49"/>
        <v>0</v>
      </c>
      <c r="H85" s="5">
        <f t="shared" si="50"/>
        <v>0</v>
      </c>
      <c r="I85" s="1">
        <v>0</v>
      </c>
      <c r="J85" s="12">
        <v>0</v>
      </c>
      <c r="K85" s="5">
        <v>0</v>
      </c>
      <c r="L85" s="5">
        <f t="shared" si="51"/>
        <v>1</v>
      </c>
      <c r="M85" s="11">
        <v>1</v>
      </c>
      <c r="N85" s="5">
        <f t="shared" si="52"/>
        <v>1</v>
      </c>
      <c r="O85" s="5">
        <f t="shared" si="53"/>
        <v>1</v>
      </c>
      <c r="P85" s="5">
        <f t="shared" si="54"/>
        <v>1</v>
      </c>
      <c r="Q85" s="12">
        <v>0</v>
      </c>
      <c r="R85" s="5">
        <v>0</v>
      </c>
      <c r="S85" s="5">
        <f t="shared" si="55"/>
        <v>1</v>
      </c>
      <c r="T85" s="5">
        <v>0</v>
      </c>
      <c r="U85" s="5">
        <f t="shared" si="56"/>
        <v>0</v>
      </c>
      <c r="V85" s="5">
        <f t="shared" si="57"/>
        <v>0</v>
      </c>
      <c r="W85" s="5">
        <f t="shared" si="58"/>
        <v>0</v>
      </c>
      <c r="X85" s="5">
        <f t="shared" si="59"/>
        <v>1</v>
      </c>
      <c r="Y85" s="5">
        <f t="shared" si="60"/>
        <v>1</v>
      </c>
      <c r="Z85" s="5">
        <f t="shared" si="61"/>
        <v>0</v>
      </c>
      <c r="AA85" s="5">
        <f t="shared" si="69"/>
        <v>4</v>
      </c>
      <c r="AB85" s="5">
        <f t="shared" si="62"/>
        <v>-6</v>
      </c>
      <c r="AC85" s="5">
        <f t="shared" si="63"/>
        <v>-1.5</v>
      </c>
      <c r="AD85" s="5">
        <f t="shared" si="64"/>
        <v>-3</v>
      </c>
      <c r="AE85" s="5">
        <f t="shared" si="65"/>
        <v>-1.5</v>
      </c>
      <c r="AF85" s="5">
        <f t="shared" si="66"/>
        <v>0.5</v>
      </c>
      <c r="AG85" s="5">
        <f t="shared" si="67"/>
        <v>-1</v>
      </c>
      <c r="AH85" s="5">
        <f t="shared" si="68"/>
        <v>0.5</v>
      </c>
    </row>
    <row r="86" spans="1:34" x14ac:dyDescent="0.3">
      <c r="A86" s="5">
        <v>4</v>
      </c>
      <c r="B86" s="12">
        <v>0</v>
      </c>
      <c r="C86" s="5">
        <v>1</v>
      </c>
      <c r="D86" s="5">
        <f t="shared" si="47"/>
        <v>0</v>
      </c>
      <c r="E86" s="11">
        <v>0</v>
      </c>
      <c r="F86" s="5">
        <f t="shared" si="48"/>
        <v>0</v>
      </c>
      <c r="G86" s="5">
        <f t="shared" si="49"/>
        <v>0</v>
      </c>
      <c r="H86" s="5">
        <f t="shared" si="50"/>
        <v>0</v>
      </c>
      <c r="I86" s="1">
        <v>0</v>
      </c>
      <c r="J86" s="12">
        <v>0</v>
      </c>
      <c r="K86" s="5">
        <v>0</v>
      </c>
      <c r="L86" s="5">
        <f t="shared" si="51"/>
        <v>1</v>
      </c>
      <c r="M86" s="11">
        <v>1</v>
      </c>
      <c r="N86" s="5">
        <f t="shared" si="52"/>
        <v>1</v>
      </c>
      <c r="O86" s="5">
        <f t="shared" si="53"/>
        <v>1</v>
      </c>
      <c r="P86" s="5">
        <f t="shared" si="54"/>
        <v>1</v>
      </c>
      <c r="Q86" s="12">
        <v>0</v>
      </c>
      <c r="R86" s="5">
        <v>0</v>
      </c>
      <c r="S86" s="5">
        <f t="shared" si="55"/>
        <v>1</v>
      </c>
      <c r="T86" s="5">
        <v>0</v>
      </c>
      <c r="U86" s="5">
        <f t="shared" si="56"/>
        <v>0</v>
      </c>
      <c r="V86" s="5">
        <f t="shared" si="57"/>
        <v>0</v>
      </c>
      <c r="W86" s="5">
        <f t="shared" si="58"/>
        <v>0</v>
      </c>
      <c r="X86" s="5">
        <f t="shared" si="59"/>
        <v>1</v>
      </c>
      <c r="Y86" s="5">
        <f t="shared" si="60"/>
        <v>1</v>
      </c>
      <c r="Z86" s="5">
        <f t="shared" si="61"/>
        <v>0</v>
      </c>
      <c r="AA86" s="5">
        <f t="shared" si="69"/>
        <v>4</v>
      </c>
      <c r="AB86" s="5">
        <f t="shared" si="62"/>
        <v>-6</v>
      </c>
      <c r="AC86" s="5">
        <f t="shared" si="63"/>
        <v>-1.5</v>
      </c>
      <c r="AD86" s="5">
        <f t="shared" si="64"/>
        <v>-3</v>
      </c>
      <c r="AE86" s="5">
        <f t="shared" si="65"/>
        <v>-1.5</v>
      </c>
      <c r="AF86" s="5">
        <f t="shared" si="66"/>
        <v>0.5</v>
      </c>
      <c r="AG86" s="5">
        <f t="shared" si="67"/>
        <v>-1</v>
      </c>
      <c r="AH86" s="5">
        <f t="shared" si="68"/>
        <v>0.5</v>
      </c>
    </row>
    <row r="87" spans="1:34" x14ac:dyDescent="0.3">
      <c r="A87" s="5">
        <v>4</v>
      </c>
      <c r="B87" s="12">
        <v>0</v>
      </c>
      <c r="C87" s="5">
        <v>1</v>
      </c>
      <c r="D87" s="5">
        <f t="shared" si="47"/>
        <v>0</v>
      </c>
      <c r="E87" s="11">
        <v>0</v>
      </c>
      <c r="F87" s="5">
        <f t="shared" si="48"/>
        <v>0</v>
      </c>
      <c r="G87" s="5">
        <f t="shared" si="49"/>
        <v>0</v>
      </c>
      <c r="H87" s="5">
        <f t="shared" si="50"/>
        <v>0</v>
      </c>
      <c r="I87" s="1">
        <v>0</v>
      </c>
      <c r="J87" s="12">
        <v>0</v>
      </c>
      <c r="K87" s="5">
        <v>0</v>
      </c>
      <c r="L87" s="5">
        <f t="shared" si="51"/>
        <v>1</v>
      </c>
      <c r="M87" s="11">
        <v>2</v>
      </c>
      <c r="N87" s="5">
        <f t="shared" si="52"/>
        <v>1</v>
      </c>
      <c r="O87" s="5">
        <f t="shared" si="53"/>
        <v>1.4142135623730951</v>
      </c>
      <c r="P87" s="5">
        <f t="shared" si="54"/>
        <v>1.4142135623730951</v>
      </c>
      <c r="Q87" s="12">
        <v>0</v>
      </c>
      <c r="R87" s="5">
        <v>0</v>
      </c>
      <c r="S87" s="5">
        <f t="shared" si="55"/>
        <v>1</v>
      </c>
      <c r="T87" s="5">
        <v>0</v>
      </c>
      <c r="U87" s="5">
        <f t="shared" si="56"/>
        <v>0</v>
      </c>
      <c r="V87" s="5">
        <f t="shared" si="57"/>
        <v>0</v>
      </c>
      <c r="W87" s="5">
        <f t="shared" si="58"/>
        <v>0</v>
      </c>
      <c r="X87" s="5">
        <f t="shared" si="59"/>
        <v>1.4142135623730951</v>
      </c>
      <c r="Y87" s="5">
        <f t="shared" si="60"/>
        <v>1</v>
      </c>
      <c r="Z87" s="5">
        <f t="shared" si="61"/>
        <v>0</v>
      </c>
      <c r="AA87" s="5">
        <f t="shared" si="69"/>
        <v>4</v>
      </c>
      <c r="AB87" s="5">
        <f t="shared" si="62"/>
        <v>-6</v>
      </c>
      <c r="AC87" s="5">
        <f t="shared" si="63"/>
        <v>-1</v>
      </c>
      <c r="AD87" s="5">
        <f t="shared" si="64"/>
        <v>-4</v>
      </c>
      <c r="AE87" s="5">
        <f t="shared" si="65"/>
        <v>-1</v>
      </c>
      <c r="AF87" s="5">
        <f t="shared" si="66"/>
        <v>1</v>
      </c>
      <c r="AG87" s="5">
        <f t="shared" si="67"/>
        <v>-2</v>
      </c>
      <c r="AH87" s="5">
        <f t="shared" si="68"/>
        <v>1</v>
      </c>
    </row>
    <row r="88" spans="1:34" x14ac:dyDescent="0.3">
      <c r="A88" s="5">
        <v>4</v>
      </c>
      <c r="B88" s="12">
        <v>0</v>
      </c>
      <c r="C88" s="5">
        <v>1</v>
      </c>
      <c r="D88" s="5">
        <f t="shared" si="47"/>
        <v>0</v>
      </c>
      <c r="E88" s="11">
        <v>0</v>
      </c>
      <c r="F88" s="5">
        <f t="shared" si="48"/>
        <v>0</v>
      </c>
      <c r="G88" s="5">
        <f t="shared" si="49"/>
        <v>0</v>
      </c>
      <c r="H88" s="5">
        <f t="shared" si="50"/>
        <v>0</v>
      </c>
      <c r="I88" s="1">
        <v>0</v>
      </c>
      <c r="J88" s="12">
        <v>0</v>
      </c>
      <c r="K88" s="5">
        <v>0</v>
      </c>
      <c r="L88" s="5">
        <f t="shared" si="51"/>
        <v>1</v>
      </c>
      <c r="M88" s="11">
        <v>2</v>
      </c>
      <c r="N88" s="5">
        <f t="shared" si="52"/>
        <v>1</v>
      </c>
      <c r="O88" s="5">
        <f t="shared" si="53"/>
        <v>1.4142135623730951</v>
      </c>
      <c r="P88" s="5">
        <f t="shared" si="54"/>
        <v>1.4142135623730951</v>
      </c>
      <c r="Q88" s="12">
        <v>0</v>
      </c>
      <c r="R88" s="5">
        <v>0</v>
      </c>
      <c r="S88" s="5">
        <f t="shared" si="55"/>
        <v>1</v>
      </c>
      <c r="T88" s="5">
        <v>0</v>
      </c>
      <c r="U88" s="5">
        <f t="shared" si="56"/>
        <v>0</v>
      </c>
      <c r="V88" s="5">
        <f t="shared" si="57"/>
        <v>0</v>
      </c>
      <c r="W88" s="5">
        <f t="shared" si="58"/>
        <v>0</v>
      </c>
      <c r="X88" s="5">
        <f t="shared" si="59"/>
        <v>1.4142135623730951</v>
      </c>
      <c r="Y88" s="5">
        <f t="shared" si="60"/>
        <v>1</v>
      </c>
      <c r="Z88" s="5">
        <f t="shared" si="61"/>
        <v>0</v>
      </c>
      <c r="AA88" s="5">
        <f t="shared" si="69"/>
        <v>4</v>
      </c>
      <c r="AB88" s="5">
        <f t="shared" si="62"/>
        <v>-6</v>
      </c>
      <c r="AC88" s="5">
        <f t="shared" si="63"/>
        <v>-1</v>
      </c>
      <c r="AD88" s="5">
        <f t="shared" si="64"/>
        <v>-4</v>
      </c>
      <c r="AE88" s="5">
        <f t="shared" si="65"/>
        <v>-1</v>
      </c>
      <c r="AF88" s="5">
        <f t="shared" si="66"/>
        <v>1</v>
      </c>
      <c r="AG88" s="5">
        <f t="shared" si="67"/>
        <v>-2</v>
      </c>
      <c r="AH88" s="5">
        <f t="shared" si="68"/>
        <v>1</v>
      </c>
    </row>
    <row r="89" spans="1:34" x14ac:dyDescent="0.3">
      <c r="A89" s="5">
        <v>4</v>
      </c>
      <c r="B89" s="12">
        <v>1</v>
      </c>
      <c r="C89" s="5">
        <v>0</v>
      </c>
      <c r="D89" s="5">
        <f t="shared" si="47"/>
        <v>0</v>
      </c>
      <c r="E89" s="11">
        <v>-2</v>
      </c>
      <c r="F89" s="5">
        <f t="shared" si="48"/>
        <v>-1</v>
      </c>
      <c r="G89" s="5">
        <f t="shared" si="49"/>
        <v>1.4142135623730951</v>
      </c>
      <c r="H89" s="5">
        <f t="shared" si="50"/>
        <v>-1.4142135623730951</v>
      </c>
      <c r="I89" s="1">
        <v>1</v>
      </c>
      <c r="J89" s="12">
        <v>0</v>
      </c>
      <c r="K89" s="5">
        <v>0</v>
      </c>
      <c r="L89" s="5">
        <f t="shared" si="51"/>
        <v>1</v>
      </c>
      <c r="M89" s="11">
        <v>1</v>
      </c>
      <c r="N89" s="5">
        <f t="shared" si="52"/>
        <v>1</v>
      </c>
      <c r="O89" s="5">
        <f t="shared" si="53"/>
        <v>1</v>
      </c>
      <c r="P89" s="5">
        <f t="shared" si="54"/>
        <v>1</v>
      </c>
      <c r="Q89" s="12">
        <v>0</v>
      </c>
      <c r="R89" s="5">
        <v>0</v>
      </c>
      <c r="S89" s="5">
        <f t="shared" si="55"/>
        <v>1</v>
      </c>
      <c r="T89" s="5">
        <v>0</v>
      </c>
      <c r="U89" s="5">
        <f t="shared" si="56"/>
        <v>0</v>
      </c>
      <c r="V89" s="5">
        <f t="shared" si="57"/>
        <v>0</v>
      </c>
      <c r="W89" s="5">
        <f t="shared" si="58"/>
        <v>0</v>
      </c>
      <c r="X89" s="5">
        <f t="shared" si="59"/>
        <v>-0.41421356237309515</v>
      </c>
      <c r="Y89" s="5">
        <f t="shared" si="60"/>
        <v>0</v>
      </c>
      <c r="Z89" s="5">
        <f t="shared" si="61"/>
        <v>1</v>
      </c>
      <c r="AA89" s="5">
        <f t="shared" si="69"/>
        <v>4</v>
      </c>
      <c r="AB89" s="5">
        <f t="shared" si="62"/>
        <v>-10</v>
      </c>
      <c r="AC89" s="5">
        <f t="shared" si="63"/>
        <v>4.5</v>
      </c>
      <c r="AD89" s="5">
        <f t="shared" si="64"/>
        <v>-8</v>
      </c>
      <c r="AE89" s="5">
        <f t="shared" si="65"/>
        <v>-6.5</v>
      </c>
      <c r="AF89" s="5">
        <f t="shared" si="66"/>
        <v>-1.5</v>
      </c>
      <c r="AG89" s="5">
        <f t="shared" si="67"/>
        <v>0</v>
      </c>
      <c r="AH89" s="5">
        <f t="shared" si="68"/>
        <v>1.5</v>
      </c>
    </row>
    <row r="90" spans="1:34" x14ac:dyDescent="0.3">
      <c r="A90" s="5">
        <v>4</v>
      </c>
      <c r="B90" s="12">
        <v>1</v>
      </c>
      <c r="C90" s="5">
        <v>0</v>
      </c>
      <c r="D90" s="5">
        <f t="shared" si="47"/>
        <v>0</v>
      </c>
      <c r="E90" s="11">
        <v>-2</v>
      </c>
      <c r="F90" s="5">
        <f t="shared" si="48"/>
        <v>-1</v>
      </c>
      <c r="G90" s="5">
        <f t="shared" si="49"/>
        <v>1.4142135623730951</v>
      </c>
      <c r="H90" s="5">
        <f t="shared" si="50"/>
        <v>-1.4142135623730951</v>
      </c>
      <c r="I90" s="1">
        <v>1</v>
      </c>
      <c r="J90" s="12">
        <v>0</v>
      </c>
      <c r="K90" s="5">
        <v>0</v>
      </c>
      <c r="L90" s="5">
        <f t="shared" si="51"/>
        <v>1</v>
      </c>
      <c r="M90" s="11">
        <v>1</v>
      </c>
      <c r="N90" s="5">
        <f t="shared" si="52"/>
        <v>1</v>
      </c>
      <c r="O90" s="5">
        <f t="shared" si="53"/>
        <v>1</v>
      </c>
      <c r="P90" s="5">
        <f t="shared" si="54"/>
        <v>1</v>
      </c>
      <c r="Q90" s="12">
        <v>0</v>
      </c>
      <c r="R90" s="5">
        <v>0</v>
      </c>
      <c r="S90" s="5">
        <f t="shared" si="55"/>
        <v>1</v>
      </c>
      <c r="T90" s="5">
        <v>0</v>
      </c>
      <c r="U90" s="5">
        <f t="shared" si="56"/>
        <v>0</v>
      </c>
      <c r="V90" s="5">
        <f t="shared" si="57"/>
        <v>0</v>
      </c>
      <c r="W90" s="5">
        <f t="shared" si="58"/>
        <v>0</v>
      </c>
      <c r="X90" s="5">
        <f t="shared" si="59"/>
        <v>-0.41421356237309515</v>
      </c>
      <c r="Y90" s="5">
        <f t="shared" si="60"/>
        <v>0</v>
      </c>
      <c r="Z90" s="5">
        <f t="shared" si="61"/>
        <v>1</v>
      </c>
      <c r="AA90" s="5">
        <f t="shared" si="69"/>
        <v>4</v>
      </c>
      <c r="AB90" s="5">
        <f t="shared" si="62"/>
        <v>-10</v>
      </c>
      <c r="AC90" s="5">
        <f t="shared" si="63"/>
        <v>4.5</v>
      </c>
      <c r="AD90" s="5">
        <f t="shared" si="64"/>
        <v>-8</v>
      </c>
      <c r="AE90" s="5">
        <f t="shared" si="65"/>
        <v>-6.5</v>
      </c>
      <c r="AF90" s="5">
        <f t="shared" si="66"/>
        <v>-1.5</v>
      </c>
      <c r="AG90" s="5">
        <f t="shared" si="67"/>
        <v>0</v>
      </c>
      <c r="AH90" s="5">
        <f t="shared" si="68"/>
        <v>1.5</v>
      </c>
    </row>
    <row r="91" spans="1:34" x14ac:dyDescent="0.3">
      <c r="A91" s="5">
        <v>4</v>
      </c>
      <c r="B91" s="12">
        <v>1</v>
      </c>
      <c r="C91" s="5">
        <v>0</v>
      </c>
      <c r="D91" s="5">
        <f t="shared" si="47"/>
        <v>0</v>
      </c>
      <c r="E91" s="11">
        <v>-3</v>
      </c>
      <c r="F91" s="5">
        <f t="shared" si="48"/>
        <v>-1</v>
      </c>
      <c r="G91" s="5">
        <f t="shared" si="49"/>
        <v>1.7320508075688772</v>
      </c>
      <c r="H91" s="5">
        <f t="shared" si="50"/>
        <v>-1.7320508075688772</v>
      </c>
      <c r="I91" s="1">
        <v>1</v>
      </c>
      <c r="J91" s="12">
        <v>0</v>
      </c>
      <c r="K91" s="5">
        <v>0</v>
      </c>
      <c r="L91" s="5">
        <f t="shared" si="51"/>
        <v>1</v>
      </c>
      <c r="M91" s="11">
        <v>2</v>
      </c>
      <c r="N91" s="5">
        <f t="shared" si="52"/>
        <v>1</v>
      </c>
      <c r="O91" s="5">
        <f t="shared" si="53"/>
        <v>1.4142135623730951</v>
      </c>
      <c r="P91" s="5">
        <f t="shared" si="54"/>
        <v>1.4142135623730951</v>
      </c>
      <c r="Q91" s="12">
        <v>0</v>
      </c>
      <c r="R91" s="5">
        <v>0</v>
      </c>
      <c r="S91" s="5">
        <f t="shared" si="55"/>
        <v>1</v>
      </c>
      <c r="T91" s="5">
        <v>0</v>
      </c>
      <c r="U91" s="5">
        <f t="shared" si="56"/>
        <v>0</v>
      </c>
      <c r="V91" s="5">
        <f t="shared" si="57"/>
        <v>0</v>
      </c>
      <c r="W91" s="5">
        <f t="shared" si="58"/>
        <v>0</v>
      </c>
      <c r="X91" s="5">
        <f t="shared" si="59"/>
        <v>-0.31783724519578205</v>
      </c>
      <c r="Y91" s="5">
        <f t="shared" si="60"/>
        <v>0</v>
      </c>
      <c r="Z91" s="5">
        <f t="shared" si="61"/>
        <v>1</v>
      </c>
      <c r="AA91" s="5">
        <f t="shared" si="69"/>
        <v>4</v>
      </c>
      <c r="AB91" s="5">
        <f t="shared" si="62"/>
        <v>-10</v>
      </c>
      <c r="AC91" s="5">
        <f t="shared" si="63"/>
        <v>4</v>
      </c>
      <c r="AD91" s="5">
        <f t="shared" si="64"/>
        <v>-8.5</v>
      </c>
      <c r="AE91" s="5">
        <f t="shared" si="65"/>
        <v>-5.5</v>
      </c>
      <c r="AF91" s="5">
        <f t="shared" si="66"/>
        <v>-2</v>
      </c>
      <c r="AG91" s="5">
        <f t="shared" si="67"/>
        <v>-0.5</v>
      </c>
      <c r="AH91" s="5">
        <f t="shared" si="68"/>
        <v>2.5</v>
      </c>
    </row>
    <row r="92" spans="1:34" x14ac:dyDescent="0.3">
      <c r="A92" s="5">
        <v>4</v>
      </c>
      <c r="B92" s="12">
        <v>0</v>
      </c>
      <c r="C92" s="5">
        <v>0</v>
      </c>
      <c r="D92" s="5">
        <f t="shared" si="47"/>
        <v>1</v>
      </c>
      <c r="E92" s="11">
        <v>2</v>
      </c>
      <c r="F92" s="5">
        <f t="shared" si="48"/>
        <v>1</v>
      </c>
      <c r="G92" s="5">
        <f t="shared" si="49"/>
        <v>1.4142135623730951</v>
      </c>
      <c r="H92" s="5">
        <f t="shared" si="50"/>
        <v>1.4142135623730951</v>
      </c>
      <c r="I92" s="1">
        <v>0</v>
      </c>
      <c r="J92" s="12">
        <v>0</v>
      </c>
      <c r="K92" s="5">
        <v>1</v>
      </c>
      <c r="L92" s="5">
        <f t="shared" si="51"/>
        <v>0</v>
      </c>
      <c r="M92" s="11">
        <v>0</v>
      </c>
      <c r="N92" s="5">
        <f t="shared" si="52"/>
        <v>0</v>
      </c>
      <c r="O92" s="5">
        <f t="shared" si="53"/>
        <v>0</v>
      </c>
      <c r="P92" s="5">
        <f t="shared" si="54"/>
        <v>0</v>
      </c>
      <c r="Q92" s="12">
        <v>0</v>
      </c>
      <c r="R92" s="5">
        <v>0</v>
      </c>
      <c r="S92" s="5">
        <f t="shared" si="55"/>
        <v>1</v>
      </c>
      <c r="T92" s="5">
        <v>0</v>
      </c>
      <c r="U92" s="5">
        <f t="shared" si="56"/>
        <v>0</v>
      </c>
      <c r="V92" s="5">
        <f t="shared" si="57"/>
        <v>0</v>
      </c>
      <c r="W92" s="5">
        <f t="shared" si="58"/>
        <v>0</v>
      </c>
      <c r="X92" s="5">
        <f t="shared" si="59"/>
        <v>1.4142135623730951</v>
      </c>
      <c r="Y92" s="5">
        <f t="shared" si="60"/>
        <v>1</v>
      </c>
      <c r="Z92" s="5">
        <f t="shared" si="61"/>
        <v>0</v>
      </c>
      <c r="AA92" s="5">
        <f t="shared" si="69"/>
        <v>4</v>
      </c>
      <c r="AB92" s="5">
        <f t="shared" si="62"/>
        <v>-6</v>
      </c>
      <c r="AC92" s="5">
        <f t="shared" si="63"/>
        <v>-4</v>
      </c>
      <c r="AD92" s="5">
        <f t="shared" si="64"/>
        <v>-1</v>
      </c>
      <c r="AE92" s="5">
        <f t="shared" si="65"/>
        <v>-1</v>
      </c>
      <c r="AF92" s="5">
        <f t="shared" si="66"/>
        <v>-2</v>
      </c>
      <c r="AG92" s="5">
        <f t="shared" si="67"/>
        <v>1</v>
      </c>
      <c r="AH92" s="5">
        <f t="shared" si="68"/>
        <v>1</v>
      </c>
    </row>
    <row r="93" spans="1:34" x14ac:dyDescent="0.3">
      <c r="A93" s="5">
        <v>4</v>
      </c>
      <c r="B93" s="12">
        <v>0</v>
      </c>
      <c r="C93" s="5">
        <v>0</v>
      </c>
      <c r="D93" s="5">
        <f t="shared" si="47"/>
        <v>1</v>
      </c>
      <c r="E93" s="11">
        <v>1</v>
      </c>
      <c r="F93" s="5">
        <f t="shared" si="48"/>
        <v>1</v>
      </c>
      <c r="G93" s="5">
        <f t="shared" si="49"/>
        <v>1</v>
      </c>
      <c r="H93" s="5">
        <f t="shared" si="50"/>
        <v>1</v>
      </c>
      <c r="I93" s="1">
        <v>1</v>
      </c>
      <c r="J93" s="12">
        <v>1</v>
      </c>
      <c r="K93" s="5">
        <v>0</v>
      </c>
      <c r="L93" s="5">
        <f t="shared" si="51"/>
        <v>0</v>
      </c>
      <c r="M93" s="11">
        <v>-1</v>
      </c>
      <c r="N93" s="5">
        <f t="shared" si="52"/>
        <v>-1</v>
      </c>
      <c r="O93" s="5">
        <f t="shared" si="53"/>
        <v>1</v>
      </c>
      <c r="P93" s="5">
        <f t="shared" si="54"/>
        <v>-1</v>
      </c>
      <c r="Q93" s="12">
        <v>0</v>
      </c>
      <c r="R93" s="5">
        <v>0</v>
      </c>
      <c r="S93" s="5">
        <f t="shared" si="55"/>
        <v>1</v>
      </c>
      <c r="T93" s="5">
        <v>0</v>
      </c>
      <c r="U93" s="5">
        <f t="shared" si="56"/>
        <v>0</v>
      </c>
      <c r="V93" s="5">
        <f t="shared" si="57"/>
        <v>0</v>
      </c>
      <c r="W93" s="5">
        <f t="shared" si="58"/>
        <v>0</v>
      </c>
      <c r="X93" s="5">
        <f t="shared" si="59"/>
        <v>0</v>
      </c>
      <c r="Y93" s="5">
        <f t="shared" si="60"/>
        <v>0.5</v>
      </c>
      <c r="Z93" s="5">
        <f t="shared" si="61"/>
        <v>1</v>
      </c>
      <c r="AA93" s="5">
        <f t="shared" si="69"/>
        <v>4</v>
      </c>
      <c r="AB93" s="5">
        <f t="shared" si="62"/>
        <v>-8</v>
      </c>
      <c r="AC93" s="5">
        <f t="shared" si="63"/>
        <v>-5.5</v>
      </c>
      <c r="AD93" s="5">
        <f t="shared" si="64"/>
        <v>1.5</v>
      </c>
      <c r="AE93" s="5">
        <f t="shared" si="65"/>
        <v>-4</v>
      </c>
      <c r="AF93" s="5">
        <f t="shared" si="66"/>
        <v>-0.5</v>
      </c>
      <c r="AG93" s="5">
        <f t="shared" si="67"/>
        <v>-0.5</v>
      </c>
      <c r="AH93" s="5">
        <f t="shared" si="68"/>
        <v>1</v>
      </c>
    </row>
    <row r="94" spans="1:34" x14ac:dyDescent="0.3">
      <c r="A94" s="5">
        <v>4</v>
      </c>
      <c r="B94" s="12">
        <v>0</v>
      </c>
      <c r="C94" s="5">
        <v>0</v>
      </c>
      <c r="D94" s="5">
        <f t="shared" si="47"/>
        <v>1</v>
      </c>
      <c r="E94" s="11">
        <v>0</v>
      </c>
      <c r="F94" s="5">
        <f t="shared" si="48"/>
        <v>0</v>
      </c>
      <c r="G94" s="5">
        <f t="shared" si="49"/>
        <v>0</v>
      </c>
      <c r="H94" s="5">
        <f t="shared" si="50"/>
        <v>0</v>
      </c>
      <c r="I94" s="1">
        <v>1</v>
      </c>
      <c r="J94" s="12">
        <v>1</v>
      </c>
      <c r="K94" s="5">
        <v>0</v>
      </c>
      <c r="L94" s="5">
        <f t="shared" si="51"/>
        <v>0</v>
      </c>
      <c r="M94" s="11">
        <v>0</v>
      </c>
      <c r="N94" s="5">
        <f t="shared" si="52"/>
        <v>0</v>
      </c>
      <c r="O94" s="5">
        <f t="shared" si="53"/>
        <v>0</v>
      </c>
      <c r="P94" s="5">
        <f t="shared" si="54"/>
        <v>0</v>
      </c>
      <c r="Q94" s="12">
        <v>0</v>
      </c>
      <c r="R94" s="5">
        <v>0</v>
      </c>
      <c r="S94" s="5">
        <f t="shared" si="55"/>
        <v>1</v>
      </c>
      <c r="T94" s="5">
        <v>0</v>
      </c>
      <c r="U94" s="5">
        <f t="shared" si="56"/>
        <v>0</v>
      </c>
      <c r="V94" s="5">
        <f t="shared" si="57"/>
        <v>0</v>
      </c>
      <c r="W94" s="5">
        <f t="shared" si="58"/>
        <v>0</v>
      </c>
      <c r="X94" s="5">
        <f t="shared" si="59"/>
        <v>0</v>
      </c>
      <c r="Y94" s="5">
        <f t="shared" si="60"/>
        <v>0.5</v>
      </c>
      <c r="Z94" s="5">
        <f t="shared" si="61"/>
        <v>1</v>
      </c>
      <c r="AA94" s="5">
        <f t="shared" si="69"/>
        <v>4</v>
      </c>
      <c r="AB94" s="5">
        <f t="shared" si="62"/>
        <v>-8</v>
      </c>
      <c r="AC94" s="5">
        <f t="shared" si="63"/>
        <v>-5</v>
      </c>
      <c r="AD94" s="5">
        <f t="shared" si="64"/>
        <v>2</v>
      </c>
      <c r="AE94" s="5">
        <f t="shared" si="65"/>
        <v>-5</v>
      </c>
      <c r="AF94" s="5">
        <f t="shared" si="66"/>
        <v>0</v>
      </c>
      <c r="AG94" s="5">
        <f t="shared" si="67"/>
        <v>0</v>
      </c>
      <c r="AH94" s="5">
        <f t="shared" si="68"/>
        <v>0</v>
      </c>
    </row>
    <row r="95" spans="1:34" x14ac:dyDescent="0.3">
      <c r="A95" s="5">
        <v>4</v>
      </c>
      <c r="B95" s="12">
        <v>0</v>
      </c>
      <c r="C95" s="5">
        <v>0</v>
      </c>
      <c r="D95" s="5">
        <f t="shared" si="47"/>
        <v>1</v>
      </c>
      <c r="E95" s="11">
        <v>2</v>
      </c>
      <c r="F95" s="5">
        <f t="shared" si="48"/>
        <v>1</v>
      </c>
      <c r="G95" s="5">
        <f t="shared" si="49"/>
        <v>1.4142135623730951</v>
      </c>
      <c r="H95" s="5">
        <f t="shared" si="50"/>
        <v>1.4142135623730951</v>
      </c>
      <c r="I95" s="1">
        <v>1</v>
      </c>
      <c r="J95" s="12">
        <v>1</v>
      </c>
      <c r="K95" s="5">
        <v>0</v>
      </c>
      <c r="L95" s="5">
        <f t="shared" si="51"/>
        <v>0</v>
      </c>
      <c r="M95" s="11">
        <v>0</v>
      </c>
      <c r="N95" s="5">
        <f t="shared" si="52"/>
        <v>0</v>
      </c>
      <c r="O95" s="5">
        <f t="shared" si="53"/>
        <v>0</v>
      </c>
      <c r="P95" s="5">
        <f t="shared" si="54"/>
        <v>0</v>
      </c>
      <c r="Q95" s="12">
        <v>0</v>
      </c>
      <c r="R95" s="5">
        <v>0</v>
      </c>
      <c r="S95" s="5">
        <f t="shared" si="55"/>
        <v>1</v>
      </c>
      <c r="T95" s="5">
        <v>0</v>
      </c>
      <c r="U95" s="5">
        <f t="shared" si="56"/>
        <v>0</v>
      </c>
      <c r="V95" s="5">
        <f t="shared" si="57"/>
        <v>0</v>
      </c>
      <c r="W95" s="5">
        <f t="shared" si="58"/>
        <v>0</v>
      </c>
      <c r="X95" s="5">
        <f t="shared" si="59"/>
        <v>1.4142135623730951</v>
      </c>
      <c r="Y95" s="5">
        <f t="shared" si="60"/>
        <v>1</v>
      </c>
      <c r="Z95" s="5">
        <f t="shared" si="61"/>
        <v>1</v>
      </c>
      <c r="AA95" s="5">
        <f t="shared" si="69"/>
        <v>4</v>
      </c>
      <c r="AB95" s="5">
        <f t="shared" si="62"/>
        <v>-6</v>
      </c>
      <c r="AC95" s="5">
        <f t="shared" si="63"/>
        <v>-4</v>
      </c>
      <c r="AD95" s="5">
        <f t="shared" si="64"/>
        <v>-1</v>
      </c>
      <c r="AE95" s="5">
        <f t="shared" si="65"/>
        <v>-1</v>
      </c>
      <c r="AF95" s="5">
        <f t="shared" si="66"/>
        <v>-2</v>
      </c>
      <c r="AG95" s="5">
        <f t="shared" si="67"/>
        <v>1</v>
      </c>
      <c r="AH95" s="5">
        <f t="shared" si="68"/>
        <v>1</v>
      </c>
    </row>
    <row r="96" spans="1:34" x14ac:dyDescent="0.3">
      <c r="A96" s="5">
        <v>4</v>
      </c>
      <c r="B96" s="12">
        <v>0</v>
      </c>
      <c r="C96" s="5">
        <v>0</v>
      </c>
      <c r="D96" s="5">
        <f t="shared" si="47"/>
        <v>1</v>
      </c>
      <c r="E96" s="11">
        <v>1</v>
      </c>
      <c r="F96" s="5">
        <f t="shared" si="48"/>
        <v>1</v>
      </c>
      <c r="G96" s="5">
        <f t="shared" si="49"/>
        <v>1</v>
      </c>
      <c r="H96" s="5">
        <f t="shared" si="50"/>
        <v>1</v>
      </c>
      <c r="I96" s="1">
        <v>1</v>
      </c>
      <c r="J96" s="12">
        <v>1</v>
      </c>
      <c r="K96" s="5">
        <v>0</v>
      </c>
      <c r="L96" s="5">
        <f t="shared" si="51"/>
        <v>0</v>
      </c>
      <c r="M96" s="11">
        <v>0</v>
      </c>
      <c r="N96" s="5">
        <f t="shared" si="52"/>
        <v>0</v>
      </c>
      <c r="O96" s="5">
        <f t="shared" si="53"/>
        <v>0</v>
      </c>
      <c r="P96" s="5">
        <f t="shared" si="54"/>
        <v>0</v>
      </c>
      <c r="Q96" s="12">
        <v>0</v>
      </c>
      <c r="R96" s="5">
        <v>0</v>
      </c>
      <c r="S96" s="5">
        <f t="shared" si="55"/>
        <v>1</v>
      </c>
      <c r="T96" s="5">
        <v>0</v>
      </c>
      <c r="U96" s="5">
        <f t="shared" si="56"/>
        <v>0</v>
      </c>
      <c r="V96" s="5">
        <f t="shared" si="57"/>
        <v>0</v>
      </c>
      <c r="W96" s="5">
        <f t="shared" si="58"/>
        <v>0</v>
      </c>
      <c r="X96" s="5">
        <f t="shared" si="59"/>
        <v>1</v>
      </c>
      <c r="Y96" s="5">
        <f t="shared" si="60"/>
        <v>1</v>
      </c>
      <c r="Z96" s="5">
        <f t="shared" si="61"/>
        <v>1</v>
      </c>
      <c r="AA96" s="5">
        <f t="shared" si="69"/>
        <v>4</v>
      </c>
      <c r="AB96" s="5">
        <f t="shared" si="62"/>
        <v>-6</v>
      </c>
      <c r="AC96" s="5">
        <f t="shared" si="63"/>
        <v>-3</v>
      </c>
      <c r="AD96" s="5">
        <f t="shared" si="64"/>
        <v>-1.5</v>
      </c>
      <c r="AE96" s="5">
        <f t="shared" si="65"/>
        <v>-1.5</v>
      </c>
      <c r="AF96" s="5">
        <f t="shared" si="66"/>
        <v>-1</v>
      </c>
      <c r="AG96" s="5">
        <f t="shared" si="67"/>
        <v>0.5</v>
      </c>
      <c r="AH96" s="5">
        <f t="shared" si="68"/>
        <v>0.5</v>
      </c>
    </row>
    <row r="97" spans="1:34" x14ac:dyDescent="0.3">
      <c r="A97" s="5">
        <v>3</v>
      </c>
      <c r="B97" s="12">
        <v>0</v>
      </c>
      <c r="C97" s="5">
        <v>1</v>
      </c>
      <c r="D97" s="5">
        <f t="shared" si="47"/>
        <v>0</v>
      </c>
      <c r="E97" s="11">
        <v>3</v>
      </c>
      <c r="F97" s="5">
        <f t="shared" si="48"/>
        <v>1</v>
      </c>
      <c r="G97" s="5">
        <f t="shared" si="49"/>
        <v>1.7320508075688772</v>
      </c>
      <c r="H97" s="5">
        <f t="shared" si="50"/>
        <v>1.7320508075688772</v>
      </c>
      <c r="I97" s="1">
        <v>0</v>
      </c>
      <c r="J97" s="12">
        <v>0</v>
      </c>
      <c r="K97" s="5">
        <v>0</v>
      </c>
      <c r="L97" s="5">
        <f t="shared" si="51"/>
        <v>1</v>
      </c>
      <c r="M97" s="11">
        <v>1</v>
      </c>
      <c r="N97" s="5">
        <f t="shared" si="52"/>
        <v>1</v>
      </c>
      <c r="O97" s="5">
        <f t="shared" si="53"/>
        <v>1</v>
      </c>
      <c r="P97" s="5">
        <f t="shared" si="54"/>
        <v>1</v>
      </c>
      <c r="Q97" s="12">
        <v>0</v>
      </c>
      <c r="R97" s="5">
        <v>0</v>
      </c>
      <c r="S97" s="5">
        <f t="shared" si="55"/>
        <v>1</v>
      </c>
      <c r="T97" s="5">
        <v>0</v>
      </c>
      <c r="U97" s="5">
        <f t="shared" si="56"/>
        <v>0</v>
      </c>
      <c r="V97" s="5">
        <f t="shared" si="57"/>
        <v>0</v>
      </c>
      <c r="W97" s="5">
        <f t="shared" si="58"/>
        <v>0</v>
      </c>
      <c r="X97" s="5">
        <f t="shared" si="59"/>
        <v>2.7320508075688772</v>
      </c>
      <c r="Y97" s="5">
        <f t="shared" si="60"/>
        <v>1</v>
      </c>
      <c r="Z97" s="5">
        <f t="shared" si="61"/>
        <v>0</v>
      </c>
      <c r="AA97" s="5">
        <f t="shared" si="69"/>
        <v>3</v>
      </c>
      <c r="AB97" s="5">
        <f t="shared" si="62"/>
        <v>-6</v>
      </c>
      <c r="AC97" s="5">
        <f t="shared" si="63"/>
        <v>-4.5</v>
      </c>
      <c r="AD97" s="5">
        <f t="shared" si="64"/>
        <v>-1.5</v>
      </c>
      <c r="AE97" s="5">
        <f t="shared" si="65"/>
        <v>0</v>
      </c>
      <c r="AF97" s="5">
        <f t="shared" si="66"/>
        <v>-2.5</v>
      </c>
      <c r="AG97" s="5">
        <f t="shared" si="67"/>
        <v>0.5</v>
      </c>
      <c r="AH97" s="5">
        <f t="shared" si="68"/>
        <v>2</v>
      </c>
    </row>
    <row r="98" spans="1:34" x14ac:dyDescent="0.3">
      <c r="A98" s="5">
        <v>3</v>
      </c>
      <c r="B98" s="12">
        <v>0</v>
      </c>
      <c r="C98" s="5">
        <v>1</v>
      </c>
      <c r="D98" s="5">
        <f t="shared" ref="D98:D129" si="70">1-B98-C98</f>
        <v>0</v>
      </c>
      <c r="E98" s="11">
        <v>3</v>
      </c>
      <c r="F98" s="5">
        <f t="shared" ref="F98:F129" si="71">SIGN(E98)</f>
        <v>1</v>
      </c>
      <c r="G98" s="5">
        <f t="shared" ref="G98:G129" si="72">SQRT(ABS(E98))</f>
        <v>1.7320508075688772</v>
      </c>
      <c r="H98" s="5">
        <f t="shared" ref="H98:H129" si="73">F98*G98</f>
        <v>1.7320508075688772</v>
      </c>
      <c r="I98" s="1">
        <v>0</v>
      </c>
      <c r="J98" s="12">
        <v>0</v>
      </c>
      <c r="K98" s="5">
        <v>0</v>
      </c>
      <c r="L98" s="5">
        <f t="shared" ref="L98:L129" si="74">1-J98-K98</f>
        <v>1</v>
      </c>
      <c r="M98" s="11">
        <v>1</v>
      </c>
      <c r="N98" s="5">
        <f t="shared" ref="N98:N129" si="75">SIGN(M98)</f>
        <v>1</v>
      </c>
      <c r="O98" s="5">
        <f t="shared" ref="O98:O129" si="76">SQRT(ABS(M98))</f>
        <v>1</v>
      </c>
      <c r="P98" s="5">
        <f t="shared" ref="P98:P129" si="77">N98*O98</f>
        <v>1</v>
      </c>
      <c r="Q98" s="12">
        <v>0</v>
      </c>
      <c r="R98" s="5">
        <v>0</v>
      </c>
      <c r="S98" s="5">
        <f t="shared" ref="S98:S129" si="78">1-Q98-R98</f>
        <v>1</v>
      </c>
      <c r="T98" s="5">
        <v>0</v>
      </c>
      <c r="U98" s="5">
        <f t="shared" ref="U98:U129" si="79">SIGN(T98)</f>
        <v>0</v>
      </c>
      <c r="V98" s="5">
        <f t="shared" ref="V98:V129" si="80">SQRT(ABS(T98))</f>
        <v>0</v>
      </c>
      <c r="W98" s="5">
        <f t="shared" ref="W98:W129" si="81">U98*V98</f>
        <v>0</v>
      </c>
      <c r="X98" s="5">
        <f t="shared" ref="X98:X129" si="82">W98+P98+H98</f>
        <v>2.7320508075688772</v>
      </c>
      <c r="Y98" s="5">
        <f t="shared" ref="Y98:Y129" si="83">IF(X98&gt;0,1, IF(X98=0, 1/2, 0))</f>
        <v>1</v>
      </c>
      <c r="Z98" s="5">
        <f t="shared" ref="Z98:Z129" si="84">I98</f>
        <v>0</v>
      </c>
      <c r="AA98" s="5">
        <f t="shared" si="69"/>
        <v>3</v>
      </c>
      <c r="AB98" s="5">
        <f t="shared" ref="AB98:AB129" si="85">-6*Y98-10*(1-Y98)*I98</f>
        <v>-6</v>
      </c>
      <c r="AC98" s="5">
        <f t="shared" ref="AC98:AC129" si="86">AF98-2*Y98+6*B98*(1-Y98)-8*D98*I98*(1-Y98)</f>
        <v>-4.5</v>
      </c>
      <c r="AD98" s="5">
        <f t="shared" ref="AD98:AD129" si="87">AG98+J98*6*(1-Y98)+L98*I98*(1-Y98)*(-8)-2*Y98</f>
        <v>-1.5</v>
      </c>
      <c r="AE98" s="5">
        <f t="shared" ref="AE98:AE129" si="88">AH98-2*Y98+Q98*6*(1-Y98)-8*(1-Y98)*S98*I98</f>
        <v>0</v>
      </c>
      <c r="AF98" s="5">
        <f t="shared" ref="AF98:AF129" si="89">-ABS(E98)+ABS(M98)/2+ABS(T98)/2</f>
        <v>-2.5</v>
      </c>
      <c r="AG98" s="5">
        <f t="shared" ref="AG98:AG129" si="90">ABS(E98)/2-ABS(M98)+ABS(T98)/2</f>
        <v>0.5</v>
      </c>
      <c r="AH98" s="5">
        <f t="shared" ref="AH98:AH129" si="91">ABS(E98)/2+ABS(M98)/2-ABS(T98)</f>
        <v>2</v>
      </c>
    </row>
    <row r="99" spans="1:34" x14ac:dyDescent="0.3">
      <c r="A99" s="5">
        <v>3</v>
      </c>
      <c r="B99" s="12">
        <v>0</v>
      </c>
      <c r="C99" s="5">
        <v>1</v>
      </c>
      <c r="D99" s="5">
        <f t="shared" si="70"/>
        <v>0</v>
      </c>
      <c r="E99" s="11">
        <v>0</v>
      </c>
      <c r="F99" s="5">
        <f t="shared" si="71"/>
        <v>0</v>
      </c>
      <c r="G99" s="5">
        <f t="shared" si="72"/>
        <v>0</v>
      </c>
      <c r="H99" s="5">
        <f t="shared" si="73"/>
        <v>0</v>
      </c>
      <c r="I99" s="1">
        <v>0</v>
      </c>
      <c r="J99" s="12">
        <v>0</v>
      </c>
      <c r="K99" s="5">
        <v>0</v>
      </c>
      <c r="L99" s="5">
        <f t="shared" si="74"/>
        <v>1</v>
      </c>
      <c r="M99" s="11">
        <v>1</v>
      </c>
      <c r="N99" s="5">
        <f t="shared" si="75"/>
        <v>1</v>
      </c>
      <c r="O99" s="5">
        <f t="shared" si="76"/>
        <v>1</v>
      </c>
      <c r="P99" s="5">
        <f t="shared" si="77"/>
        <v>1</v>
      </c>
      <c r="Q99" s="12">
        <v>0</v>
      </c>
      <c r="R99" s="5">
        <v>0</v>
      </c>
      <c r="S99" s="5">
        <f t="shared" si="78"/>
        <v>1</v>
      </c>
      <c r="T99" s="5">
        <v>0</v>
      </c>
      <c r="U99" s="5">
        <f t="shared" si="79"/>
        <v>0</v>
      </c>
      <c r="V99" s="5">
        <f t="shared" si="80"/>
        <v>0</v>
      </c>
      <c r="W99" s="5">
        <f t="shared" si="81"/>
        <v>0</v>
      </c>
      <c r="X99" s="5">
        <f t="shared" si="82"/>
        <v>1</v>
      </c>
      <c r="Y99" s="5">
        <f t="shared" si="83"/>
        <v>1</v>
      </c>
      <c r="Z99" s="5">
        <f t="shared" si="84"/>
        <v>0</v>
      </c>
      <c r="AA99" s="5">
        <f t="shared" si="69"/>
        <v>3</v>
      </c>
      <c r="AB99" s="5">
        <f t="shared" si="85"/>
        <v>-6</v>
      </c>
      <c r="AC99" s="5">
        <f t="shared" si="86"/>
        <v>-1.5</v>
      </c>
      <c r="AD99" s="5">
        <f t="shared" si="87"/>
        <v>-3</v>
      </c>
      <c r="AE99" s="5">
        <f t="shared" si="88"/>
        <v>-1.5</v>
      </c>
      <c r="AF99" s="5">
        <f t="shared" si="89"/>
        <v>0.5</v>
      </c>
      <c r="AG99" s="5">
        <f t="shared" si="90"/>
        <v>-1</v>
      </c>
      <c r="AH99" s="5">
        <f t="shared" si="91"/>
        <v>0.5</v>
      </c>
    </row>
    <row r="100" spans="1:34" x14ac:dyDescent="0.3">
      <c r="A100" s="5">
        <v>3</v>
      </c>
      <c r="B100" s="12">
        <v>1</v>
      </c>
      <c r="C100" s="5">
        <v>0</v>
      </c>
      <c r="D100" s="5">
        <f t="shared" si="70"/>
        <v>0</v>
      </c>
      <c r="E100" s="11">
        <v>-3</v>
      </c>
      <c r="F100" s="5">
        <f t="shared" si="71"/>
        <v>-1</v>
      </c>
      <c r="G100" s="5">
        <f t="shared" si="72"/>
        <v>1.7320508075688772</v>
      </c>
      <c r="H100" s="5">
        <f t="shared" si="73"/>
        <v>-1.7320508075688772</v>
      </c>
      <c r="I100" s="1">
        <v>1</v>
      </c>
      <c r="J100" s="12">
        <v>0</v>
      </c>
      <c r="K100" s="5">
        <v>0</v>
      </c>
      <c r="L100" s="5">
        <f t="shared" si="74"/>
        <v>1</v>
      </c>
      <c r="M100" s="11">
        <v>1</v>
      </c>
      <c r="N100" s="5">
        <f t="shared" si="75"/>
        <v>1</v>
      </c>
      <c r="O100" s="5">
        <f t="shared" si="76"/>
        <v>1</v>
      </c>
      <c r="P100" s="5">
        <f t="shared" si="77"/>
        <v>1</v>
      </c>
      <c r="Q100" s="12">
        <v>0</v>
      </c>
      <c r="R100" s="5">
        <v>0</v>
      </c>
      <c r="S100" s="5">
        <f t="shared" si="78"/>
        <v>1</v>
      </c>
      <c r="T100" s="5">
        <v>0</v>
      </c>
      <c r="U100" s="5">
        <f t="shared" si="79"/>
        <v>0</v>
      </c>
      <c r="V100" s="5">
        <f t="shared" si="80"/>
        <v>0</v>
      </c>
      <c r="W100" s="5">
        <f t="shared" si="81"/>
        <v>0</v>
      </c>
      <c r="X100" s="5">
        <f t="shared" si="82"/>
        <v>-0.73205080756887719</v>
      </c>
      <c r="Y100" s="5">
        <f t="shared" si="83"/>
        <v>0</v>
      </c>
      <c r="Z100" s="5">
        <f t="shared" si="84"/>
        <v>1</v>
      </c>
      <c r="AA100" s="5">
        <f t="shared" si="69"/>
        <v>3</v>
      </c>
      <c r="AB100" s="5">
        <f t="shared" si="85"/>
        <v>-10</v>
      </c>
      <c r="AC100" s="5">
        <f t="shared" si="86"/>
        <v>3.5</v>
      </c>
      <c r="AD100" s="5">
        <f t="shared" si="87"/>
        <v>-7.5</v>
      </c>
      <c r="AE100" s="5">
        <f t="shared" si="88"/>
        <v>-6</v>
      </c>
      <c r="AF100" s="5">
        <f t="shared" si="89"/>
        <v>-2.5</v>
      </c>
      <c r="AG100" s="5">
        <f t="shared" si="90"/>
        <v>0.5</v>
      </c>
      <c r="AH100" s="5">
        <f t="shared" si="91"/>
        <v>2</v>
      </c>
    </row>
    <row r="101" spans="1:34" x14ac:dyDescent="0.3">
      <c r="A101" s="5">
        <v>3</v>
      </c>
      <c r="B101" s="12">
        <v>1</v>
      </c>
      <c r="C101" s="5">
        <v>0</v>
      </c>
      <c r="D101" s="5">
        <f t="shared" si="70"/>
        <v>0</v>
      </c>
      <c r="E101" s="11">
        <v>5</v>
      </c>
      <c r="F101" s="5">
        <f t="shared" si="71"/>
        <v>1</v>
      </c>
      <c r="G101" s="5">
        <f t="shared" si="72"/>
        <v>2.2360679774997898</v>
      </c>
      <c r="H101" s="5">
        <f t="shared" si="73"/>
        <v>2.2360679774997898</v>
      </c>
      <c r="I101" s="1">
        <v>1</v>
      </c>
      <c r="J101" s="12">
        <v>0</v>
      </c>
      <c r="K101" s="5">
        <v>0</v>
      </c>
      <c r="L101" s="5">
        <f t="shared" si="74"/>
        <v>1</v>
      </c>
      <c r="M101" s="11">
        <v>0</v>
      </c>
      <c r="N101" s="5">
        <f t="shared" si="75"/>
        <v>0</v>
      </c>
      <c r="O101" s="5">
        <f t="shared" si="76"/>
        <v>0</v>
      </c>
      <c r="P101" s="5">
        <f t="shared" si="77"/>
        <v>0</v>
      </c>
      <c r="Q101" s="12">
        <v>0</v>
      </c>
      <c r="R101" s="5">
        <v>0</v>
      </c>
      <c r="S101" s="5">
        <f t="shared" si="78"/>
        <v>1</v>
      </c>
      <c r="T101" s="5">
        <v>0</v>
      </c>
      <c r="U101" s="5">
        <f t="shared" si="79"/>
        <v>0</v>
      </c>
      <c r="V101" s="5">
        <f t="shared" si="80"/>
        <v>0</v>
      </c>
      <c r="W101" s="5">
        <f t="shared" si="81"/>
        <v>0</v>
      </c>
      <c r="X101" s="5">
        <f t="shared" si="82"/>
        <v>2.2360679774997898</v>
      </c>
      <c r="Y101" s="5">
        <f t="shared" si="83"/>
        <v>1</v>
      </c>
      <c r="Z101" s="5">
        <f t="shared" si="84"/>
        <v>1</v>
      </c>
      <c r="AA101" s="5">
        <f t="shared" si="69"/>
        <v>3</v>
      </c>
      <c r="AB101" s="5">
        <f t="shared" si="85"/>
        <v>-6</v>
      </c>
      <c r="AC101" s="5">
        <f t="shared" si="86"/>
        <v>-7</v>
      </c>
      <c r="AD101" s="5">
        <f t="shared" si="87"/>
        <v>0.5</v>
      </c>
      <c r="AE101" s="5">
        <f t="shared" si="88"/>
        <v>0.5</v>
      </c>
      <c r="AF101" s="5">
        <f t="shared" si="89"/>
        <v>-5</v>
      </c>
      <c r="AG101" s="5">
        <f t="shared" si="90"/>
        <v>2.5</v>
      </c>
      <c r="AH101" s="5">
        <f t="shared" si="91"/>
        <v>2.5</v>
      </c>
    </row>
    <row r="102" spans="1:34" x14ac:dyDescent="0.3">
      <c r="A102" s="5">
        <v>3</v>
      </c>
      <c r="B102" s="12">
        <v>1</v>
      </c>
      <c r="C102" s="5">
        <v>0</v>
      </c>
      <c r="D102" s="5">
        <f t="shared" si="70"/>
        <v>0</v>
      </c>
      <c r="E102" s="11">
        <v>-3</v>
      </c>
      <c r="F102" s="5">
        <f t="shared" si="71"/>
        <v>-1</v>
      </c>
      <c r="G102" s="5">
        <f t="shared" si="72"/>
        <v>1.7320508075688772</v>
      </c>
      <c r="H102" s="5">
        <f t="shared" si="73"/>
        <v>-1.7320508075688772</v>
      </c>
      <c r="I102" s="1">
        <v>1</v>
      </c>
      <c r="J102" s="12">
        <v>0</v>
      </c>
      <c r="K102" s="5">
        <v>0</v>
      </c>
      <c r="L102" s="5">
        <f t="shared" si="74"/>
        <v>1</v>
      </c>
      <c r="M102" s="11">
        <v>0</v>
      </c>
      <c r="N102" s="5">
        <f t="shared" si="75"/>
        <v>0</v>
      </c>
      <c r="O102" s="5">
        <f t="shared" si="76"/>
        <v>0</v>
      </c>
      <c r="P102" s="5">
        <f t="shared" si="77"/>
        <v>0</v>
      </c>
      <c r="Q102" s="12">
        <v>0</v>
      </c>
      <c r="R102" s="5">
        <v>0</v>
      </c>
      <c r="S102" s="5">
        <f t="shared" si="78"/>
        <v>1</v>
      </c>
      <c r="T102" s="5">
        <v>0</v>
      </c>
      <c r="U102" s="5">
        <f t="shared" si="79"/>
        <v>0</v>
      </c>
      <c r="V102" s="5">
        <f t="shared" si="80"/>
        <v>0</v>
      </c>
      <c r="W102" s="5">
        <f t="shared" si="81"/>
        <v>0</v>
      </c>
      <c r="X102" s="5">
        <f t="shared" si="82"/>
        <v>-1.7320508075688772</v>
      </c>
      <c r="Y102" s="5">
        <f t="shared" si="83"/>
        <v>0</v>
      </c>
      <c r="Z102" s="5">
        <f t="shared" si="84"/>
        <v>1</v>
      </c>
      <c r="AA102" s="5">
        <f t="shared" si="69"/>
        <v>3</v>
      </c>
      <c r="AB102" s="5">
        <f t="shared" si="85"/>
        <v>-10</v>
      </c>
      <c r="AC102" s="5">
        <f t="shared" si="86"/>
        <v>3</v>
      </c>
      <c r="AD102" s="5">
        <f t="shared" si="87"/>
        <v>-6.5</v>
      </c>
      <c r="AE102" s="5">
        <f t="shared" si="88"/>
        <v>-6.5</v>
      </c>
      <c r="AF102" s="5">
        <f t="shared" si="89"/>
        <v>-3</v>
      </c>
      <c r="AG102" s="5">
        <f t="shared" si="90"/>
        <v>1.5</v>
      </c>
      <c r="AH102" s="5">
        <f t="shared" si="91"/>
        <v>1.5</v>
      </c>
    </row>
    <row r="103" spans="1:34" x14ac:dyDescent="0.3">
      <c r="A103" s="5">
        <v>3</v>
      </c>
      <c r="B103" s="12">
        <v>1</v>
      </c>
      <c r="C103" s="5">
        <v>0</v>
      </c>
      <c r="D103" s="5">
        <f t="shared" si="70"/>
        <v>0</v>
      </c>
      <c r="E103" s="11">
        <v>-8</v>
      </c>
      <c r="F103" s="5">
        <f t="shared" si="71"/>
        <v>-1</v>
      </c>
      <c r="G103" s="5">
        <f t="shared" si="72"/>
        <v>2.8284271247461903</v>
      </c>
      <c r="H103" s="5">
        <f t="shared" si="73"/>
        <v>-2.8284271247461903</v>
      </c>
      <c r="I103" s="1">
        <v>1</v>
      </c>
      <c r="J103" s="12">
        <v>0</v>
      </c>
      <c r="K103" s="5">
        <v>0</v>
      </c>
      <c r="L103" s="5">
        <f t="shared" si="74"/>
        <v>1</v>
      </c>
      <c r="M103" s="11">
        <v>1</v>
      </c>
      <c r="N103" s="5">
        <f t="shared" si="75"/>
        <v>1</v>
      </c>
      <c r="O103" s="5">
        <f t="shared" si="76"/>
        <v>1</v>
      </c>
      <c r="P103" s="5">
        <f t="shared" si="77"/>
        <v>1</v>
      </c>
      <c r="Q103" s="12">
        <v>0</v>
      </c>
      <c r="R103" s="5">
        <v>0</v>
      </c>
      <c r="S103" s="5">
        <f t="shared" si="78"/>
        <v>1</v>
      </c>
      <c r="T103" s="5">
        <v>0</v>
      </c>
      <c r="U103" s="5">
        <f t="shared" si="79"/>
        <v>0</v>
      </c>
      <c r="V103" s="5">
        <f t="shared" si="80"/>
        <v>0</v>
      </c>
      <c r="W103" s="5">
        <f t="shared" si="81"/>
        <v>0</v>
      </c>
      <c r="X103" s="5">
        <f t="shared" si="82"/>
        <v>-1.8284271247461903</v>
      </c>
      <c r="Y103" s="5">
        <f t="shared" si="83"/>
        <v>0</v>
      </c>
      <c r="Z103" s="5">
        <f t="shared" si="84"/>
        <v>1</v>
      </c>
      <c r="AA103" s="5">
        <f t="shared" si="69"/>
        <v>3</v>
      </c>
      <c r="AB103" s="5">
        <f t="shared" si="85"/>
        <v>-10</v>
      </c>
      <c r="AC103" s="5">
        <f t="shared" si="86"/>
        <v>-1.5</v>
      </c>
      <c r="AD103" s="5">
        <f t="shared" si="87"/>
        <v>-5</v>
      </c>
      <c r="AE103" s="5">
        <f t="shared" si="88"/>
        <v>-3.5</v>
      </c>
      <c r="AF103" s="5">
        <f t="shared" si="89"/>
        <v>-7.5</v>
      </c>
      <c r="AG103" s="5">
        <f t="shared" si="90"/>
        <v>3</v>
      </c>
      <c r="AH103" s="5">
        <f t="shared" si="91"/>
        <v>4.5</v>
      </c>
    </row>
    <row r="104" spans="1:34" x14ac:dyDescent="0.3">
      <c r="A104" s="5">
        <v>3</v>
      </c>
      <c r="B104" s="12">
        <v>0</v>
      </c>
      <c r="C104" s="5">
        <v>0</v>
      </c>
      <c r="D104" s="5">
        <f t="shared" si="70"/>
        <v>1</v>
      </c>
      <c r="E104" s="11">
        <v>3</v>
      </c>
      <c r="F104" s="5">
        <f t="shared" si="71"/>
        <v>1</v>
      </c>
      <c r="G104" s="5">
        <f t="shared" si="72"/>
        <v>1.7320508075688772</v>
      </c>
      <c r="H104" s="5">
        <f t="shared" si="73"/>
        <v>1.7320508075688772</v>
      </c>
      <c r="I104" s="1">
        <v>0</v>
      </c>
      <c r="J104" s="12">
        <v>0</v>
      </c>
      <c r="K104" s="5">
        <v>1</v>
      </c>
      <c r="L104" s="5">
        <f t="shared" si="74"/>
        <v>0</v>
      </c>
      <c r="M104" s="11">
        <v>1</v>
      </c>
      <c r="N104" s="5">
        <f t="shared" si="75"/>
        <v>1</v>
      </c>
      <c r="O104" s="5">
        <f t="shared" si="76"/>
        <v>1</v>
      </c>
      <c r="P104" s="5">
        <f t="shared" si="77"/>
        <v>1</v>
      </c>
      <c r="Q104" s="12">
        <v>0</v>
      </c>
      <c r="R104" s="5">
        <v>0</v>
      </c>
      <c r="S104" s="5">
        <f t="shared" si="78"/>
        <v>1</v>
      </c>
      <c r="T104" s="5">
        <v>0</v>
      </c>
      <c r="U104" s="5">
        <f t="shared" si="79"/>
        <v>0</v>
      </c>
      <c r="V104" s="5">
        <f t="shared" si="80"/>
        <v>0</v>
      </c>
      <c r="W104" s="5">
        <f t="shared" si="81"/>
        <v>0</v>
      </c>
      <c r="X104" s="5">
        <f t="shared" si="82"/>
        <v>2.7320508075688772</v>
      </c>
      <c r="Y104" s="5">
        <f t="shared" si="83"/>
        <v>1</v>
      </c>
      <c r="Z104" s="5">
        <f t="shared" si="84"/>
        <v>0</v>
      </c>
      <c r="AA104" s="5">
        <f t="shared" si="69"/>
        <v>3</v>
      </c>
      <c r="AB104" s="5">
        <f t="shared" si="85"/>
        <v>-6</v>
      </c>
      <c r="AC104" s="5">
        <f t="shared" si="86"/>
        <v>-4.5</v>
      </c>
      <c r="AD104" s="5">
        <f t="shared" si="87"/>
        <v>-1.5</v>
      </c>
      <c r="AE104" s="5">
        <f t="shared" si="88"/>
        <v>0</v>
      </c>
      <c r="AF104" s="5">
        <f t="shared" si="89"/>
        <v>-2.5</v>
      </c>
      <c r="AG104" s="5">
        <f t="shared" si="90"/>
        <v>0.5</v>
      </c>
      <c r="AH104" s="5">
        <f t="shared" si="91"/>
        <v>2</v>
      </c>
    </row>
    <row r="105" spans="1:34" x14ac:dyDescent="0.3">
      <c r="A105" s="5">
        <v>3</v>
      </c>
      <c r="B105" s="12">
        <v>0</v>
      </c>
      <c r="C105" s="5">
        <v>0</v>
      </c>
      <c r="D105" s="5">
        <f t="shared" si="70"/>
        <v>1</v>
      </c>
      <c r="E105" s="11">
        <v>0</v>
      </c>
      <c r="F105" s="5">
        <f t="shared" si="71"/>
        <v>0</v>
      </c>
      <c r="G105" s="5">
        <f t="shared" si="72"/>
        <v>0</v>
      </c>
      <c r="H105" s="5">
        <f t="shared" si="73"/>
        <v>0</v>
      </c>
      <c r="I105" s="1">
        <v>0</v>
      </c>
      <c r="J105" s="12">
        <v>0</v>
      </c>
      <c r="K105" s="5">
        <v>1</v>
      </c>
      <c r="L105" s="5">
        <f t="shared" si="74"/>
        <v>0</v>
      </c>
      <c r="M105" s="11">
        <v>1</v>
      </c>
      <c r="N105" s="5">
        <f t="shared" si="75"/>
        <v>1</v>
      </c>
      <c r="O105" s="5">
        <f t="shared" si="76"/>
        <v>1</v>
      </c>
      <c r="P105" s="5">
        <f t="shared" si="77"/>
        <v>1</v>
      </c>
      <c r="Q105" s="12">
        <v>0</v>
      </c>
      <c r="R105" s="5">
        <v>0</v>
      </c>
      <c r="S105" s="5">
        <f t="shared" si="78"/>
        <v>1</v>
      </c>
      <c r="T105" s="5">
        <v>0</v>
      </c>
      <c r="U105" s="5">
        <f t="shared" si="79"/>
        <v>0</v>
      </c>
      <c r="V105" s="5">
        <f t="shared" si="80"/>
        <v>0</v>
      </c>
      <c r="W105" s="5">
        <f t="shared" si="81"/>
        <v>0</v>
      </c>
      <c r="X105" s="5">
        <f t="shared" si="82"/>
        <v>1</v>
      </c>
      <c r="Y105" s="5">
        <f t="shared" si="83"/>
        <v>1</v>
      </c>
      <c r="Z105" s="5">
        <f t="shared" si="84"/>
        <v>0</v>
      </c>
      <c r="AA105" s="5">
        <f t="shared" si="69"/>
        <v>3</v>
      </c>
      <c r="AB105" s="5">
        <f t="shared" si="85"/>
        <v>-6</v>
      </c>
      <c r="AC105" s="5">
        <f t="shared" si="86"/>
        <v>-1.5</v>
      </c>
      <c r="AD105" s="5">
        <f t="shared" si="87"/>
        <v>-3</v>
      </c>
      <c r="AE105" s="5">
        <f t="shared" si="88"/>
        <v>-1.5</v>
      </c>
      <c r="AF105" s="5">
        <f t="shared" si="89"/>
        <v>0.5</v>
      </c>
      <c r="AG105" s="5">
        <f t="shared" si="90"/>
        <v>-1</v>
      </c>
      <c r="AH105" s="5">
        <f t="shared" si="91"/>
        <v>0.5</v>
      </c>
    </row>
    <row r="106" spans="1:34" x14ac:dyDescent="0.3">
      <c r="A106" s="5">
        <v>3</v>
      </c>
      <c r="B106" s="12">
        <v>0</v>
      </c>
      <c r="C106" s="5">
        <v>0</v>
      </c>
      <c r="D106" s="5">
        <f t="shared" si="70"/>
        <v>1</v>
      </c>
      <c r="E106" s="11">
        <v>1</v>
      </c>
      <c r="F106" s="5">
        <f t="shared" si="71"/>
        <v>1</v>
      </c>
      <c r="G106" s="5">
        <f t="shared" si="72"/>
        <v>1</v>
      </c>
      <c r="H106" s="5">
        <f t="shared" si="73"/>
        <v>1</v>
      </c>
      <c r="I106" s="1">
        <v>0</v>
      </c>
      <c r="J106" s="12">
        <v>0</v>
      </c>
      <c r="K106" s="5">
        <v>1</v>
      </c>
      <c r="L106" s="5">
        <f t="shared" si="74"/>
        <v>0</v>
      </c>
      <c r="M106" s="11">
        <v>0</v>
      </c>
      <c r="N106" s="5">
        <f t="shared" si="75"/>
        <v>0</v>
      </c>
      <c r="O106" s="5">
        <f t="shared" si="76"/>
        <v>0</v>
      </c>
      <c r="P106" s="5">
        <f t="shared" si="77"/>
        <v>0</v>
      </c>
      <c r="Q106" s="12">
        <v>0</v>
      </c>
      <c r="R106" s="5">
        <v>0</v>
      </c>
      <c r="S106" s="5">
        <f t="shared" si="78"/>
        <v>1</v>
      </c>
      <c r="T106" s="5">
        <v>0</v>
      </c>
      <c r="U106" s="5">
        <f t="shared" si="79"/>
        <v>0</v>
      </c>
      <c r="V106" s="5">
        <f t="shared" si="80"/>
        <v>0</v>
      </c>
      <c r="W106" s="5">
        <f t="shared" si="81"/>
        <v>0</v>
      </c>
      <c r="X106" s="5">
        <f t="shared" si="82"/>
        <v>1</v>
      </c>
      <c r="Y106" s="5">
        <f t="shared" si="83"/>
        <v>1</v>
      </c>
      <c r="Z106" s="5">
        <f t="shared" si="84"/>
        <v>0</v>
      </c>
      <c r="AA106" s="5">
        <f t="shared" si="69"/>
        <v>3</v>
      </c>
      <c r="AB106" s="5">
        <f t="shared" si="85"/>
        <v>-6</v>
      </c>
      <c r="AC106" s="5">
        <f t="shared" si="86"/>
        <v>-3</v>
      </c>
      <c r="AD106" s="5">
        <f t="shared" si="87"/>
        <v>-1.5</v>
      </c>
      <c r="AE106" s="5">
        <f t="shared" si="88"/>
        <v>-1.5</v>
      </c>
      <c r="AF106" s="5">
        <f t="shared" si="89"/>
        <v>-1</v>
      </c>
      <c r="AG106" s="5">
        <f t="shared" si="90"/>
        <v>0.5</v>
      </c>
      <c r="AH106" s="5">
        <f t="shared" si="91"/>
        <v>0.5</v>
      </c>
    </row>
    <row r="107" spans="1:34" x14ac:dyDescent="0.3">
      <c r="A107" s="5">
        <v>3</v>
      </c>
      <c r="B107" s="12">
        <v>0</v>
      </c>
      <c r="C107" s="5">
        <v>0</v>
      </c>
      <c r="D107" s="5">
        <f t="shared" si="70"/>
        <v>1</v>
      </c>
      <c r="E107" s="11">
        <v>0</v>
      </c>
      <c r="F107" s="5">
        <f t="shared" si="71"/>
        <v>0</v>
      </c>
      <c r="G107" s="5">
        <f t="shared" si="72"/>
        <v>0</v>
      </c>
      <c r="H107" s="5">
        <f t="shared" si="73"/>
        <v>0</v>
      </c>
      <c r="I107" s="1">
        <v>0</v>
      </c>
      <c r="J107" s="12">
        <v>0</v>
      </c>
      <c r="K107" s="5">
        <v>1</v>
      </c>
      <c r="L107" s="5">
        <f t="shared" si="74"/>
        <v>0</v>
      </c>
      <c r="M107" s="11">
        <v>1</v>
      </c>
      <c r="N107" s="5">
        <f t="shared" si="75"/>
        <v>1</v>
      </c>
      <c r="O107" s="5">
        <f t="shared" si="76"/>
        <v>1</v>
      </c>
      <c r="P107" s="5">
        <f t="shared" si="77"/>
        <v>1</v>
      </c>
      <c r="Q107" s="12">
        <v>0</v>
      </c>
      <c r="R107" s="5">
        <v>0</v>
      </c>
      <c r="S107" s="5">
        <f t="shared" si="78"/>
        <v>1</v>
      </c>
      <c r="T107" s="5">
        <v>0</v>
      </c>
      <c r="U107" s="5">
        <f t="shared" si="79"/>
        <v>0</v>
      </c>
      <c r="V107" s="5">
        <f t="shared" si="80"/>
        <v>0</v>
      </c>
      <c r="W107" s="5">
        <f t="shared" si="81"/>
        <v>0</v>
      </c>
      <c r="X107" s="5">
        <f t="shared" si="82"/>
        <v>1</v>
      </c>
      <c r="Y107" s="5">
        <f t="shared" si="83"/>
        <v>1</v>
      </c>
      <c r="Z107" s="5">
        <f t="shared" si="84"/>
        <v>0</v>
      </c>
      <c r="AA107" s="5">
        <f t="shared" si="69"/>
        <v>3</v>
      </c>
      <c r="AB107" s="5">
        <f t="shared" si="85"/>
        <v>-6</v>
      </c>
      <c r="AC107" s="5">
        <f t="shared" si="86"/>
        <v>-1.5</v>
      </c>
      <c r="AD107" s="5">
        <f t="shared" si="87"/>
        <v>-3</v>
      </c>
      <c r="AE107" s="5">
        <f t="shared" si="88"/>
        <v>-1.5</v>
      </c>
      <c r="AF107" s="5">
        <f t="shared" si="89"/>
        <v>0.5</v>
      </c>
      <c r="AG107" s="5">
        <f t="shared" si="90"/>
        <v>-1</v>
      </c>
      <c r="AH107" s="5">
        <f t="shared" si="91"/>
        <v>0.5</v>
      </c>
    </row>
    <row r="108" spans="1:34" x14ac:dyDescent="0.3">
      <c r="A108" s="5">
        <v>3</v>
      </c>
      <c r="B108" s="12">
        <v>0</v>
      </c>
      <c r="C108" s="5">
        <v>0</v>
      </c>
      <c r="D108" s="5">
        <f t="shared" si="70"/>
        <v>1</v>
      </c>
      <c r="E108" s="11">
        <v>0</v>
      </c>
      <c r="F108" s="5">
        <f t="shared" si="71"/>
        <v>0</v>
      </c>
      <c r="G108" s="5">
        <f t="shared" si="72"/>
        <v>0</v>
      </c>
      <c r="H108" s="5">
        <f t="shared" si="73"/>
        <v>0</v>
      </c>
      <c r="I108" s="1">
        <v>0</v>
      </c>
      <c r="J108" s="12">
        <v>0</v>
      </c>
      <c r="K108" s="5">
        <v>1</v>
      </c>
      <c r="L108" s="5">
        <f t="shared" si="74"/>
        <v>0</v>
      </c>
      <c r="M108" s="11">
        <v>1</v>
      </c>
      <c r="N108" s="5">
        <f t="shared" si="75"/>
        <v>1</v>
      </c>
      <c r="O108" s="5">
        <f t="shared" si="76"/>
        <v>1</v>
      </c>
      <c r="P108" s="5">
        <f t="shared" si="77"/>
        <v>1</v>
      </c>
      <c r="Q108" s="12">
        <v>0</v>
      </c>
      <c r="R108" s="5">
        <v>0</v>
      </c>
      <c r="S108" s="5">
        <f t="shared" si="78"/>
        <v>1</v>
      </c>
      <c r="T108" s="5">
        <v>0</v>
      </c>
      <c r="U108" s="5">
        <f t="shared" si="79"/>
        <v>0</v>
      </c>
      <c r="V108" s="5">
        <f t="shared" si="80"/>
        <v>0</v>
      </c>
      <c r="W108" s="5">
        <f t="shared" si="81"/>
        <v>0</v>
      </c>
      <c r="X108" s="5">
        <f t="shared" si="82"/>
        <v>1</v>
      </c>
      <c r="Y108" s="5">
        <f t="shared" si="83"/>
        <v>1</v>
      </c>
      <c r="Z108" s="5">
        <f t="shared" si="84"/>
        <v>0</v>
      </c>
      <c r="AA108" s="5">
        <f t="shared" si="69"/>
        <v>3</v>
      </c>
      <c r="AB108" s="5">
        <f t="shared" si="85"/>
        <v>-6</v>
      </c>
      <c r="AC108" s="5">
        <f t="shared" si="86"/>
        <v>-1.5</v>
      </c>
      <c r="AD108" s="5">
        <f t="shared" si="87"/>
        <v>-3</v>
      </c>
      <c r="AE108" s="5">
        <f t="shared" si="88"/>
        <v>-1.5</v>
      </c>
      <c r="AF108" s="5">
        <f t="shared" si="89"/>
        <v>0.5</v>
      </c>
      <c r="AG108" s="5">
        <f t="shared" si="90"/>
        <v>-1</v>
      </c>
      <c r="AH108" s="5">
        <f t="shared" si="91"/>
        <v>0.5</v>
      </c>
    </row>
    <row r="109" spans="1:34" x14ac:dyDescent="0.3">
      <c r="A109" s="5">
        <v>3</v>
      </c>
      <c r="B109" s="12">
        <v>0</v>
      </c>
      <c r="C109" s="5">
        <v>0</v>
      </c>
      <c r="D109" s="5">
        <f t="shared" si="70"/>
        <v>1</v>
      </c>
      <c r="E109" s="11">
        <v>0</v>
      </c>
      <c r="F109" s="5">
        <f t="shared" si="71"/>
        <v>0</v>
      </c>
      <c r="G109" s="5">
        <f t="shared" si="72"/>
        <v>0</v>
      </c>
      <c r="H109" s="5">
        <f t="shared" si="73"/>
        <v>0</v>
      </c>
      <c r="I109" s="1">
        <v>0</v>
      </c>
      <c r="J109" s="12">
        <v>0</v>
      </c>
      <c r="K109" s="5">
        <v>1</v>
      </c>
      <c r="L109" s="5">
        <f t="shared" si="74"/>
        <v>0</v>
      </c>
      <c r="M109" s="11">
        <v>1</v>
      </c>
      <c r="N109" s="5">
        <f t="shared" si="75"/>
        <v>1</v>
      </c>
      <c r="O109" s="5">
        <f t="shared" si="76"/>
        <v>1</v>
      </c>
      <c r="P109" s="5">
        <f t="shared" si="77"/>
        <v>1</v>
      </c>
      <c r="Q109" s="12">
        <v>0</v>
      </c>
      <c r="R109" s="5">
        <v>0</v>
      </c>
      <c r="S109" s="5">
        <f t="shared" si="78"/>
        <v>1</v>
      </c>
      <c r="T109" s="5">
        <v>0</v>
      </c>
      <c r="U109" s="5">
        <f t="shared" si="79"/>
        <v>0</v>
      </c>
      <c r="V109" s="5">
        <f t="shared" si="80"/>
        <v>0</v>
      </c>
      <c r="W109" s="5">
        <f t="shared" si="81"/>
        <v>0</v>
      </c>
      <c r="X109" s="5">
        <f t="shared" si="82"/>
        <v>1</v>
      </c>
      <c r="Y109" s="5">
        <f t="shared" si="83"/>
        <v>1</v>
      </c>
      <c r="Z109" s="5">
        <f t="shared" si="84"/>
        <v>0</v>
      </c>
      <c r="AA109" s="5">
        <f t="shared" si="69"/>
        <v>3</v>
      </c>
      <c r="AB109" s="5">
        <f t="shared" si="85"/>
        <v>-6</v>
      </c>
      <c r="AC109" s="5">
        <f t="shared" si="86"/>
        <v>-1.5</v>
      </c>
      <c r="AD109" s="5">
        <f t="shared" si="87"/>
        <v>-3</v>
      </c>
      <c r="AE109" s="5">
        <f t="shared" si="88"/>
        <v>-1.5</v>
      </c>
      <c r="AF109" s="5">
        <f t="shared" si="89"/>
        <v>0.5</v>
      </c>
      <c r="AG109" s="5">
        <f t="shared" si="90"/>
        <v>-1</v>
      </c>
      <c r="AH109" s="5">
        <f t="shared" si="91"/>
        <v>0.5</v>
      </c>
    </row>
    <row r="110" spans="1:34" x14ac:dyDescent="0.3">
      <c r="A110" s="5">
        <v>3</v>
      </c>
      <c r="B110" s="12">
        <v>0</v>
      </c>
      <c r="C110" s="5">
        <v>0</v>
      </c>
      <c r="D110" s="5">
        <f t="shared" si="70"/>
        <v>1</v>
      </c>
      <c r="E110" s="11">
        <v>0</v>
      </c>
      <c r="F110" s="5">
        <f t="shared" si="71"/>
        <v>0</v>
      </c>
      <c r="G110" s="5">
        <f t="shared" si="72"/>
        <v>0</v>
      </c>
      <c r="H110" s="5">
        <f t="shared" si="73"/>
        <v>0</v>
      </c>
      <c r="I110" s="1">
        <v>0</v>
      </c>
      <c r="J110" s="12">
        <v>0</v>
      </c>
      <c r="K110" s="5">
        <v>1</v>
      </c>
      <c r="L110" s="5">
        <f t="shared" si="74"/>
        <v>0</v>
      </c>
      <c r="M110" s="11">
        <v>1</v>
      </c>
      <c r="N110" s="5">
        <f t="shared" si="75"/>
        <v>1</v>
      </c>
      <c r="O110" s="5">
        <f t="shared" si="76"/>
        <v>1</v>
      </c>
      <c r="P110" s="5">
        <f t="shared" si="77"/>
        <v>1</v>
      </c>
      <c r="Q110" s="12">
        <v>0</v>
      </c>
      <c r="R110" s="5">
        <v>0</v>
      </c>
      <c r="S110" s="5">
        <f t="shared" si="78"/>
        <v>1</v>
      </c>
      <c r="T110" s="5">
        <v>0</v>
      </c>
      <c r="U110" s="5">
        <f t="shared" si="79"/>
        <v>0</v>
      </c>
      <c r="V110" s="5">
        <f t="shared" si="80"/>
        <v>0</v>
      </c>
      <c r="W110" s="5">
        <f t="shared" si="81"/>
        <v>0</v>
      </c>
      <c r="X110" s="5">
        <f t="shared" si="82"/>
        <v>1</v>
      </c>
      <c r="Y110" s="5">
        <f t="shared" si="83"/>
        <v>1</v>
      </c>
      <c r="Z110" s="5">
        <f t="shared" si="84"/>
        <v>0</v>
      </c>
      <c r="AA110" s="5">
        <f t="shared" ref="AA110:AA138" si="92">A110</f>
        <v>3</v>
      </c>
      <c r="AB110" s="5">
        <f t="shared" si="85"/>
        <v>-6</v>
      </c>
      <c r="AC110" s="5">
        <f t="shared" si="86"/>
        <v>-1.5</v>
      </c>
      <c r="AD110" s="5">
        <f t="shared" si="87"/>
        <v>-3</v>
      </c>
      <c r="AE110" s="5">
        <f t="shared" si="88"/>
        <v>-1.5</v>
      </c>
      <c r="AF110" s="5">
        <f t="shared" si="89"/>
        <v>0.5</v>
      </c>
      <c r="AG110" s="5">
        <f t="shared" si="90"/>
        <v>-1</v>
      </c>
      <c r="AH110" s="5">
        <f t="shared" si="91"/>
        <v>0.5</v>
      </c>
    </row>
    <row r="111" spans="1:34" x14ac:dyDescent="0.3">
      <c r="A111" s="5">
        <v>3</v>
      </c>
      <c r="B111" s="12">
        <v>0</v>
      </c>
      <c r="C111" s="5">
        <v>0</v>
      </c>
      <c r="D111" s="5">
        <f t="shared" si="70"/>
        <v>1</v>
      </c>
      <c r="E111" s="11">
        <v>0</v>
      </c>
      <c r="F111" s="5">
        <f t="shared" si="71"/>
        <v>0</v>
      </c>
      <c r="G111" s="5">
        <f t="shared" si="72"/>
        <v>0</v>
      </c>
      <c r="H111" s="5">
        <f t="shared" si="73"/>
        <v>0</v>
      </c>
      <c r="I111" s="1">
        <v>1</v>
      </c>
      <c r="J111" s="12">
        <v>1</v>
      </c>
      <c r="K111" s="5">
        <v>0</v>
      </c>
      <c r="L111" s="5">
        <f t="shared" si="74"/>
        <v>0</v>
      </c>
      <c r="M111" s="11">
        <v>-2</v>
      </c>
      <c r="N111" s="5">
        <f t="shared" si="75"/>
        <v>-1</v>
      </c>
      <c r="O111" s="5">
        <f t="shared" si="76"/>
        <v>1.4142135623730951</v>
      </c>
      <c r="P111" s="5">
        <f t="shared" si="77"/>
        <v>-1.4142135623730951</v>
      </c>
      <c r="Q111" s="12">
        <v>0</v>
      </c>
      <c r="R111" s="5">
        <v>0</v>
      </c>
      <c r="S111" s="5">
        <f t="shared" si="78"/>
        <v>1</v>
      </c>
      <c r="T111" s="5">
        <v>0</v>
      </c>
      <c r="U111" s="5">
        <f t="shared" si="79"/>
        <v>0</v>
      </c>
      <c r="V111" s="5">
        <f t="shared" si="80"/>
        <v>0</v>
      </c>
      <c r="W111" s="5">
        <f t="shared" si="81"/>
        <v>0</v>
      </c>
      <c r="X111" s="5">
        <f t="shared" si="82"/>
        <v>-1.4142135623730951</v>
      </c>
      <c r="Y111" s="5">
        <f t="shared" si="83"/>
        <v>0</v>
      </c>
      <c r="Z111" s="5">
        <f t="shared" si="84"/>
        <v>1</v>
      </c>
      <c r="AA111" s="5">
        <f t="shared" si="92"/>
        <v>3</v>
      </c>
      <c r="AB111" s="5">
        <f t="shared" si="85"/>
        <v>-10</v>
      </c>
      <c r="AC111" s="5">
        <f t="shared" si="86"/>
        <v>-7</v>
      </c>
      <c r="AD111" s="5">
        <f t="shared" si="87"/>
        <v>4</v>
      </c>
      <c r="AE111" s="5">
        <f t="shared" si="88"/>
        <v>-7</v>
      </c>
      <c r="AF111" s="5">
        <f t="shared" si="89"/>
        <v>1</v>
      </c>
      <c r="AG111" s="5">
        <f t="shared" si="90"/>
        <v>-2</v>
      </c>
      <c r="AH111" s="5">
        <f t="shared" si="91"/>
        <v>1</v>
      </c>
    </row>
    <row r="112" spans="1:34" x14ac:dyDescent="0.3">
      <c r="A112" s="5">
        <v>2</v>
      </c>
      <c r="B112" s="12">
        <v>0</v>
      </c>
      <c r="C112" s="5">
        <v>1</v>
      </c>
      <c r="D112" s="5">
        <f t="shared" si="70"/>
        <v>0</v>
      </c>
      <c r="E112" s="11">
        <v>0</v>
      </c>
      <c r="F112" s="5">
        <f t="shared" si="71"/>
        <v>0</v>
      </c>
      <c r="G112" s="5">
        <f t="shared" si="72"/>
        <v>0</v>
      </c>
      <c r="H112" s="5">
        <f t="shared" si="73"/>
        <v>0</v>
      </c>
      <c r="I112" s="1">
        <v>0</v>
      </c>
      <c r="J112" s="12">
        <v>0</v>
      </c>
      <c r="K112" s="5">
        <v>0</v>
      </c>
      <c r="L112" s="5">
        <f t="shared" si="74"/>
        <v>1</v>
      </c>
      <c r="M112" s="11">
        <v>4</v>
      </c>
      <c r="N112" s="5">
        <f t="shared" si="75"/>
        <v>1</v>
      </c>
      <c r="O112" s="5">
        <f t="shared" si="76"/>
        <v>2</v>
      </c>
      <c r="P112" s="5">
        <f t="shared" si="77"/>
        <v>2</v>
      </c>
      <c r="Q112" s="12">
        <v>0</v>
      </c>
      <c r="R112" s="5">
        <v>0</v>
      </c>
      <c r="S112" s="5">
        <f t="shared" si="78"/>
        <v>1</v>
      </c>
      <c r="T112" s="5">
        <v>0</v>
      </c>
      <c r="U112" s="5">
        <f t="shared" si="79"/>
        <v>0</v>
      </c>
      <c r="V112" s="5">
        <f t="shared" si="80"/>
        <v>0</v>
      </c>
      <c r="W112" s="5">
        <f t="shared" si="81"/>
        <v>0</v>
      </c>
      <c r="X112" s="5">
        <f t="shared" si="82"/>
        <v>2</v>
      </c>
      <c r="Y112" s="5">
        <f t="shared" si="83"/>
        <v>1</v>
      </c>
      <c r="Z112" s="5">
        <f t="shared" si="84"/>
        <v>0</v>
      </c>
      <c r="AA112" s="5">
        <f t="shared" si="92"/>
        <v>2</v>
      </c>
      <c r="AB112" s="5">
        <f t="shared" si="85"/>
        <v>-6</v>
      </c>
      <c r="AC112" s="5">
        <f t="shared" si="86"/>
        <v>0</v>
      </c>
      <c r="AD112" s="5">
        <f t="shared" si="87"/>
        <v>-6</v>
      </c>
      <c r="AE112" s="5">
        <f t="shared" si="88"/>
        <v>0</v>
      </c>
      <c r="AF112" s="5">
        <f t="shared" si="89"/>
        <v>2</v>
      </c>
      <c r="AG112" s="5">
        <f t="shared" si="90"/>
        <v>-4</v>
      </c>
      <c r="AH112" s="5">
        <f t="shared" si="91"/>
        <v>2</v>
      </c>
    </row>
    <row r="113" spans="1:34" x14ac:dyDescent="0.3">
      <c r="A113" s="5">
        <v>2</v>
      </c>
      <c r="B113" s="12">
        <v>0</v>
      </c>
      <c r="C113" s="5">
        <v>1</v>
      </c>
      <c r="D113" s="5">
        <f t="shared" si="70"/>
        <v>0</v>
      </c>
      <c r="E113" s="11">
        <v>0</v>
      </c>
      <c r="F113" s="5">
        <f t="shared" si="71"/>
        <v>0</v>
      </c>
      <c r="G113" s="5">
        <f t="shared" si="72"/>
        <v>0</v>
      </c>
      <c r="H113" s="5">
        <f t="shared" si="73"/>
        <v>0</v>
      </c>
      <c r="I113" s="1">
        <v>0</v>
      </c>
      <c r="J113" s="12">
        <v>0</v>
      </c>
      <c r="K113" s="5">
        <v>0</v>
      </c>
      <c r="L113" s="5">
        <f t="shared" si="74"/>
        <v>1</v>
      </c>
      <c r="M113" s="11">
        <v>4</v>
      </c>
      <c r="N113" s="5">
        <f t="shared" si="75"/>
        <v>1</v>
      </c>
      <c r="O113" s="5">
        <f t="shared" si="76"/>
        <v>2</v>
      </c>
      <c r="P113" s="5">
        <f t="shared" si="77"/>
        <v>2</v>
      </c>
      <c r="Q113" s="12">
        <v>0</v>
      </c>
      <c r="R113" s="5">
        <v>0</v>
      </c>
      <c r="S113" s="5">
        <f t="shared" si="78"/>
        <v>1</v>
      </c>
      <c r="T113" s="5">
        <v>0</v>
      </c>
      <c r="U113" s="5">
        <f t="shared" si="79"/>
        <v>0</v>
      </c>
      <c r="V113" s="5">
        <f t="shared" si="80"/>
        <v>0</v>
      </c>
      <c r="W113" s="5">
        <f t="shared" si="81"/>
        <v>0</v>
      </c>
      <c r="X113" s="5">
        <f t="shared" si="82"/>
        <v>2</v>
      </c>
      <c r="Y113" s="5">
        <f t="shared" si="83"/>
        <v>1</v>
      </c>
      <c r="Z113" s="5">
        <f t="shared" si="84"/>
        <v>0</v>
      </c>
      <c r="AA113" s="5">
        <f t="shared" si="92"/>
        <v>2</v>
      </c>
      <c r="AB113" s="5">
        <f t="shared" si="85"/>
        <v>-6</v>
      </c>
      <c r="AC113" s="5">
        <f t="shared" si="86"/>
        <v>0</v>
      </c>
      <c r="AD113" s="5">
        <f t="shared" si="87"/>
        <v>-6</v>
      </c>
      <c r="AE113" s="5">
        <f t="shared" si="88"/>
        <v>0</v>
      </c>
      <c r="AF113" s="5">
        <f t="shared" si="89"/>
        <v>2</v>
      </c>
      <c r="AG113" s="5">
        <f t="shared" si="90"/>
        <v>-4</v>
      </c>
      <c r="AH113" s="5">
        <f t="shared" si="91"/>
        <v>2</v>
      </c>
    </row>
    <row r="114" spans="1:34" x14ac:dyDescent="0.3">
      <c r="A114" s="5">
        <v>2</v>
      </c>
      <c r="B114" s="12">
        <v>1</v>
      </c>
      <c r="C114" s="5">
        <v>0</v>
      </c>
      <c r="D114" s="5">
        <f t="shared" si="70"/>
        <v>0</v>
      </c>
      <c r="E114" s="11">
        <v>-4</v>
      </c>
      <c r="F114" s="5">
        <f t="shared" si="71"/>
        <v>-1</v>
      </c>
      <c r="G114" s="5">
        <f t="shared" si="72"/>
        <v>2</v>
      </c>
      <c r="H114" s="5">
        <f t="shared" si="73"/>
        <v>-2</v>
      </c>
      <c r="I114" s="1">
        <v>1</v>
      </c>
      <c r="J114" s="12">
        <v>0</v>
      </c>
      <c r="K114" s="5">
        <v>0</v>
      </c>
      <c r="L114" s="5">
        <f t="shared" si="74"/>
        <v>1</v>
      </c>
      <c r="M114" s="11">
        <v>2</v>
      </c>
      <c r="N114" s="5">
        <f t="shared" si="75"/>
        <v>1</v>
      </c>
      <c r="O114" s="5">
        <f t="shared" si="76"/>
        <v>1.4142135623730951</v>
      </c>
      <c r="P114" s="5">
        <f t="shared" si="77"/>
        <v>1.4142135623730951</v>
      </c>
      <c r="Q114" s="12">
        <v>0</v>
      </c>
      <c r="R114" s="5">
        <v>0</v>
      </c>
      <c r="S114" s="5">
        <f t="shared" si="78"/>
        <v>1</v>
      </c>
      <c r="T114" s="5">
        <v>0</v>
      </c>
      <c r="U114" s="5">
        <f t="shared" si="79"/>
        <v>0</v>
      </c>
      <c r="V114" s="5">
        <f t="shared" si="80"/>
        <v>0</v>
      </c>
      <c r="W114" s="5">
        <f t="shared" si="81"/>
        <v>0</v>
      </c>
      <c r="X114" s="5">
        <f t="shared" si="82"/>
        <v>-0.58578643762690485</v>
      </c>
      <c r="Y114" s="5">
        <f t="shared" si="83"/>
        <v>0</v>
      </c>
      <c r="Z114" s="5">
        <f t="shared" si="84"/>
        <v>1</v>
      </c>
      <c r="AA114" s="5">
        <f t="shared" si="92"/>
        <v>2</v>
      </c>
      <c r="AB114" s="5">
        <f t="shared" si="85"/>
        <v>-10</v>
      </c>
      <c r="AC114" s="5">
        <f t="shared" si="86"/>
        <v>3</v>
      </c>
      <c r="AD114" s="5">
        <f t="shared" si="87"/>
        <v>-8</v>
      </c>
      <c r="AE114" s="5">
        <f t="shared" si="88"/>
        <v>-5</v>
      </c>
      <c r="AF114" s="5">
        <f t="shared" si="89"/>
        <v>-3</v>
      </c>
      <c r="AG114" s="5">
        <f t="shared" si="90"/>
        <v>0</v>
      </c>
      <c r="AH114" s="5">
        <f t="shared" si="91"/>
        <v>3</v>
      </c>
    </row>
    <row r="115" spans="1:34" x14ac:dyDescent="0.3">
      <c r="A115" s="5">
        <v>2</v>
      </c>
      <c r="B115" s="12">
        <v>1</v>
      </c>
      <c r="C115" s="5">
        <v>0</v>
      </c>
      <c r="D115" s="5">
        <f t="shared" si="70"/>
        <v>0</v>
      </c>
      <c r="E115" s="11">
        <v>-3</v>
      </c>
      <c r="F115" s="5">
        <f t="shared" si="71"/>
        <v>-1</v>
      </c>
      <c r="G115" s="5">
        <f t="shared" si="72"/>
        <v>1.7320508075688772</v>
      </c>
      <c r="H115" s="5">
        <f t="shared" si="73"/>
        <v>-1.7320508075688772</v>
      </c>
      <c r="I115" s="1">
        <v>1</v>
      </c>
      <c r="J115" s="12">
        <v>0</v>
      </c>
      <c r="K115" s="5">
        <v>0</v>
      </c>
      <c r="L115" s="5">
        <f t="shared" si="74"/>
        <v>1</v>
      </c>
      <c r="M115" s="11">
        <v>3</v>
      </c>
      <c r="N115" s="5">
        <f t="shared" si="75"/>
        <v>1</v>
      </c>
      <c r="O115" s="5">
        <f t="shared" si="76"/>
        <v>1.7320508075688772</v>
      </c>
      <c r="P115" s="5">
        <f t="shared" si="77"/>
        <v>1.7320508075688772</v>
      </c>
      <c r="Q115" s="12">
        <v>0</v>
      </c>
      <c r="R115" s="5">
        <v>0</v>
      </c>
      <c r="S115" s="5">
        <f t="shared" si="78"/>
        <v>1</v>
      </c>
      <c r="T115" s="5">
        <v>0</v>
      </c>
      <c r="U115" s="5">
        <f t="shared" si="79"/>
        <v>0</v>
      </c>
      <c r="V115" s="5">
        <f t="shared" si="80"/>
        <v>0</v>
      </c>
      <c r="W115" s="5">
        <f t="shared" si="81"/>
        <v>0</v>
      </c>
      <c r="X115" s="5">
        <f t="shared" si="82"/>
        <v>0</v>
      </c>
      <c r="Y115" s="5">
        <f t="shared" si="83"/>
        <v>0.5</v>
      </c>
      <c r="Z115" s="5">
        <f t="shared" si="84"/>
        <v>1</v>
      </c>
      <c r="AA115" s="5">
        <f t="shared" si="92"/>
        <v>2</v>
      </c>
      <c r="AB115" s="5">
        <f t="shared" si="85"/>
        <v>-8</v>
      </c>
      <c r="AC115" s="5">
        <f t="shared" si="86"/>
        <v>0.5</v>
      </c>
      <c r="AD115" s="5">
        <f t="shared" si="87"/>
        <v>-6.5</v>
      </c>
      <c r="AE115" s="5">
        <f t="shared" si="88"/>
        <v>-2</v>
      </c>
      <c r="AF115" s="5">
        <f t="shared" si="89"/>
        <v>-1.5</v>
      </c>
      <c r="AG115" s="5">
        <f t="shared" si="90"/>
        <v>-1.5</v>
      </c>
      <c r="AH115" s="5">
        <f t="shared" si="91"/>
        <v>3</v>
      </c>
    </row>
    <row r="116" spans="1:34" x14ac:dyDescent="0.3">
      <c r="A116" s="5">
        <v>2</v>
      </c>
      <c r="B116" s="12">
        <v>1</v>
      </c>
      <c r="C116" s="5">
        <v>0</v>
      </c>
      <c r="D116" s="5">
        <f t="shared" si="70"/>
        <v>0</v>
      </c>
      <c r="E116" s="11">
        <v>-5</v>
      </c>
      <c r="F116" s="5">
        <f t="shared" si="71"/>
        <v>-1</v>
      </c>
      <c r="G116" s="5">
        <f t="shared" si="72"/>
        <v>2.2360679774997898</v>
      </c>
      <c r="H116" s="5">
        <f t="shared" si="73"/>
        <v>-2.2360679774997898</v>
      </c>
      <c r="I116" s="1">
        <v>1</v>
      </c>
      <c r="J116" s="12">
        <v>0</v>
      </c>
      <c r="K116" s="5">
        <v>0</v>
      </c>
      <c r="L116" s="5">
        <f t="shared" si="74"/>
        <v>1</v>
      </c>
      <c r="M116" s="11">
        <v>1</v>
      </c>
      <c r="N116" s="5">
        <f t="shared" si="75"/>
        <v>1</v>
      </c>
      <c r="O116" s="5">
        <f t="shared" si="76"/>
        <v>1</v>
      </c>
      <c r="P116" s="5">
        <f t="shared" si="77"/>
        <v>1</v>
      </c>
      <c r="Q116" s="12">
        <v>0</v>
      </c>
      <c r="R116" s="5">
        <v>0</v>
      </c>
      <c r="S116" s="5">
        <f t="shared" si="78"/>
        <v>1</v>
      </c>
      <c r="T116" s="5">
        <v>0</v>
      </c>
      <c r="U116" s="5">
        <f t="shared" si="79"/>
        <v>0</v>
      </c>
      <c r="V116" s="5">
        <f t="shared" si="80"/>
        <v>0</v>
      </c>
      <c r="W116" s="5">
        <f t="shared" si="81"/>
        <v>0</v>
      </c>
      <c r="X116" s="5">
        <f t="shared" si="82"/>
        <v>-1.2360679774997898</v>
      </c>
      <c r="Y116" s="5">
        <f t="shared" si="83"/>
        <v>0</v>
      </c>
      <c r="Z116" s="5">
        <f t="shared" si="84"/>
        <v>1</v>
      </c>
      <c r="AA116" s="5">
        <f t="shared" si="92"/>
        <v>2</v>
      </c>
      <c r="AB116" s="5">
        <f t="shared" si="85"/>
        <v>-10</v>
      </c>
      <c r="AC116" s="5">
        <f t="shared" si="86"/>
        <v>1.5</v>
      </c>
      <c r="AD116" s="5">
        <f t="shared" si="87"/>
        <v>-6.5</v>
      </c>
      <c r="AE116" s="5">
        <f t="shared" si="88"/>
        <v>-5</v>
      </c>
      <c r="AF116" s="5">
        <f t="shared" si="89"/>
        <v>-4.5</v>
      </c>
      <c r="AG116" s="5">
        <f t="shared" si="90"/>
        <v>1.5</v>
      </c>
      <c r="AH116" s="5">
        <f t="shared" si="91"/>
        <v>3</v>
      </c>
    </row>
    <row r="117" spans="1:34" x14ac:dyDescent="0.3">
      <c r="A117" s="5">
        <v>2</v>
      </c>
      <c r="B117" s="12">
        <v>1</v>
      </c>
      <c r="C117" s="5">
        <v>0</v>
      </c>
      <c r="D117" s="5">
        <f t="shared" si="70"/>
        <v>0</v>
      </c>
      <c r="E117" s="11">
        <v>-4</v>
      </c>
      <c r="F117" s="5">
        <f t="shared" si="71"/>
        <v>-1</v>
      </c>
      <c r="G117" s="5">
        <f t="shared" si="72"/>
        <v>2</v>
      </c>
      <c r="H117" s="5">
        <f t="shared" si="73"/>
        <v>-2</v>
      </c>
      <c r="I117" s="1">
        <v>1</v>
      </c>
      <c r="J117" s="12">
        <v>0</v>
      </c>
      <c r="K117" s="5">
        <v>0</v>
      </c>
      <c r="L117" s="5">
        <f t="shared" si="74"/>
        <v>1</v>
      </c>
      <c r="M117" s="11">
        <v>3</v>
      </c>
      <c r="N117" s="5">
        <f t="shared" si="75"/>
        <v>1</v>
      </c>
      <c r="O117" s="5">
        <f t="shared" si="76"/>
        <v>1.7320508075688772</v>
      </c>
      <c r="P117" s="5">
        <f t="shared" si="77"/>
        <v>1.7320508075688772</v>
      </c>
      <c r="Q117" s="12">
        <v>0</v>
      </c>
      <c r="R117" s="5">
        <v>0</v>
      </c>
      <c r="S117" s="5">
        <f t="shared" si="78"/>
        <v>1</v>
      </c>
      <c r="T117" s="5">
        <v>0</v>
      </c>
      <c r="U117" s="5">
        <f t="shared" si="79"/>
        <v>0</v>
      </c>
      <c r="V117" s="5">
        <f t="shared" si="80"/>
        <v>0</v>
      </c>
      <c r="W117" s="5">
        <f t="shared" si="81"/>
        <v>0</v>
      </c>
      <c r="X117" s="5">
        <f t="shared" si="82"/>
        <v>-0.26794919243112281</v>
      </c>
      <c r="Y117" s="5">
        <f t="shared" si="83"/>
        <v>0</v>
      </c>
      <c r="Z117" s="5">
        <f t="shared" si="84"/>
        <v>1</v>
      </c>
      <c r="AA117" s="5">
        <f t="shared" si="92"/>
        <v>2</v>
      </c>
      <c r="AB117" s="5">
        <f t="shared" si="85"/>
        <v>-10</v>
      </c>
      <c r="AC117" s="5">
        <f t="shared" si="86"/>
        <v>3.5</v>
      </c>
      <c r="AD117" s="5">
        <f t="shared" si="87"/>
        <v>-9</v>
      </c>
      <c r="AE117" s="5">
        <f t="shared" si="88"/>
        <v>-4.5</v>
      </c>
      <c r="AF117" s="5">
        <f t="shared" si="89"/>
        <v>-2.5</v>
      </c>
      <c r="AG117" s="5">
        <f t="shared" si="90"/>
        <v>-1</v>
      </c>
      <c r="AH117" s="5">
        <f t="shared" si="91"/>
        <v>3.5</v>
      </c>
    </row>
    <row r="118" spans="1:34" x14ac:dyDescent="0.3">
      <c r="A118" s="5">
        <v>2</v>
      </c>
      <c r="B118" s="12">
        <v>0</v>
      </c>
      <c r="C118" s="5">
        <v>0</v>
      </c>
      <c r="D118" s="5">
        <f t="shared" si="70"/>
        <v>1</v>
      </c>
      <c r="E118" s="11">
        <v>3</v>
      </c>
      <c r="F118" s="5">
        <f t="shared" si="71"/>
        <v>1</v>
      </c>
      <c r="G118" s="5">
        <f t="shared" si="72"/>
        <v>1.7320508075688772</v>
      </c>
      <c r="H118" s="5">
        <f t="shared" si="73"/>
        <v>1.7320508075688772</v>
      </c>
      <c r="I118" s="1">
        <v>0</v>
      </c>
      <c r="J118" s="12">
        <v>0</v>
      </c>
      <c r="K118" s="5">
        <v>1</v>
      </c>
      <c r="L118" s="5">
        <f t="shared" si="74"/>
        <v>0</v>
      </c>
      <c r="M118" s="11">
        <v>0</v>
      </c>
      <c r="N118" s="5">
        <f t="shared" si="75"/>
        <v>0</v>
      </c>
      <c r="O118" s="5">
        <f t="shared" si="76"/>
        <v>0</v>
      </c>
      <c r="P118" s="5">
        <f t="shared" si="77"/>
        <v>0</v>
      </c>
      <c r="Q118" s="12">
        <v>0</v>
      </c>
      <c r="R118" s="5">
        <v>0</v>
      </c>
      <c r="S118" s="5">
        <f t="shared" si="78"/>
        <v>1</v>
      </c>
      <c r="T118" s="5">
        <v>0</v>
      </c>
      <c r="U118" s="5">
        <f t="shared" si="79"/>
        <v>0</v>
      </c>
      <c r="V118" s="5">
        <f t="shared" si="80"/>
        <v>0</v>
      </c>
      <c r="W118" s="5">
        <f t="shared" si="81"/>
        <v>0</v>
      </c>
      <c r="X118" s="5">
        <f t="shared" si="82"/>
        <v>1.7320508075688772</v>
      </c>
      <c r="Y118" s="5">
        <f t="shared" si="83"/>
        <v>1</v>
      </c>
      <c r="Z118" s="5">
        <f t="shared" si="84"/>
        <v>0</v>
      </c>
      <c r="AA118" s="5">
        <f t="shared" si="92"/>
        <v>2</v>
      </c>
      <c r="AB118" s="5">
        <f t="shared" si="85"/>
        <v>-6</v>
      </c>
      <c r="AC118" s="5">
        <f t="shared" si="86"/>
        <v>-5</v>
      </c>
      <c r="AD118" s="5">
        <f t="shared" si="87"/>
        <v>-0.5</v>
      </c>
      <c r="AE118" s="5">
        <f t="shared" si="88"/>
        <v>-0.5</v>
      </c>
      <c r="AF118" s="5">
        <f t="shared" si="89"/>
        <v>-3</v>
      </c>
      <c r="AG118" s="5">
        <f t="shared" si="90"/>
        <v>1.5</v>
      </c>
      <c r="AH118" s="5">
        <f t="shared" si="91"/>
        <v>1.5</v>
      </c>
    </row>
    <row r="119" spans="1:34" x14ac:dyDescent="0.3">
      <c r="A119" s="5">
        <v>2</v>
      </c>
      <c r="B119" s="12">
        <v>0</v>
      </c>
      <c r="C119" s="5">
        <v>0</v>
      </c>
      <c r="D119" s="5">
        <f t="shared" si="70"/>
        <v>1</v>
      </c>
      <c r="E119" s="11">
        <v>2</v>
      </c>
      <c r="F119" s="5">
        <f t="shared" si="71"/>
        <v>1</v>
      </c>
      <c r="G119" s="5">
        <f t="shared" si="72"/>
        <v>1.4142135623730951</v>
      </c>
      <c r="H119" s="5">
        <f t="shared" si="73"/>
        <v>1.4142135623730951</v>
      </c>
      <c r="I119" s="1">
        <v>0</v>
      </c>
      <c r="J119" s="12">
        <v>0</v>
      </c>
      <c r="K119" s="5">
        <v>1</v>
      </c>
      <c r="L119" s="5">
        <f t="shared" si="74"/>
        <v>0</v>
      </c>
      <c r="M119" s="11">
        <v>0</v>
      </c>
      <c r="N119" s="5">
        <f t="shared" si="75"/>
        <v>0</v>
      </c>
      <c r="O119" s="5">
        <f t="shared" si="76"/>
        <v>0</v>
      </c>
      <c r="P119" s="5">
        <f t="shared" si="77"/>
        <v>0</v>
      </c>
      <c r="Q119" s="12">
        <v>0</v>
      </c>
      <c r="R119" s="5">
        <v>0</v>
      </c>
      <c r="S119" s="5">
        <f t="shared" si="78"/>
        <v>1</v>
      </c>
      <c r="T119" s="5">
        <v>0</v>
      </c>
      <c r="U119" s="5">
        <f t="shared" si="79"/>
        <v>0</v>
      </c>
      <c r="V119" s="5">
        <f t="shared" si="80"/>
        <v>0</v>
      </c>
      <c r="W119" s="5">
        <f t="shared" si="81"/>
        <v>0</v>
      </c>
      <c r="X119" s="5">
        <f t="shared" si="82"/>
        <v>1.4142135623730951</v>
      </c>
      <c r="Y119" s="5">
        <f t="shared" si="83"/>
        <v>1</v>
      </c>
      <c r="Z119" s="5">
        <f t="shared" si="84"/>
        <v>0</v>
      </c>
      <c r="AA119" s="5">
        <f t="shared" si="92"/>
        <v>2</v>
      </c>
      <c r="AB119" s="5">
        <f t="shared" si="85"/>
        <v>-6</v>
      </c>
      <c r="AC119" s="5">
        <f t="shared" si="86"/>
        <v>-4</v>
      </c>
      <c r="AD119" s="5">
        <f t="shared" si="87"/>
        <v>-1</v>
      </c>
      <c r="AE119" s="5">
        <f t="shared" si="88"/>
        <v>-1</v>
      </c>
      <c r="AF119" s="5">
        <f t="shared" si="89"/>
        <v>-2</v>
      </c>
      <c r="AG119" s="5">
        <f t="shared" si="90"/>
        <v>1</v>
      </c>
      <c r="AH119" s="5">
        <f t="shared" si="91"/>
        <v>1</v>
      </c>
    </row>
    <row r="120" spans="1:34" x14ac:dyDescent="0.3">
      <c r="A120" s="5">
        <v>2</v>
      </c>
      <c r="B120" s="12">
        <v>0</v>
      </c>
      <c r="C120" s="5">
        <v>0</v>
      </c>
      <c r="D120" s="5">
        <f t="shared" si="70"/>
        <v>1</v>
      </c>
      <c r="E120" s="11">
        <v>0</v>
      </c>
      <c r="F120" s="5">
        <f t="shared" si="71"/>
        <v>0</v>
      </c>
      <c r="G120" s="5">
        <f t="shared" si="72"/>
        <v>0</v>
      </c>
      <c r="H120" s="5">
        <f t="shared" si="73"/>
        <v>0</v>
      </c>
      <c r="I120" s="1">
        <v>1</v>
      </c>
      <c r="J120" s="12">
        <v>1</v>
      </c>
      <c r="K120" s="5">
        <v>0</v>
      </c>
      <c r="L120" s="5">
        <f t="shared" si="74"/>
        <v>0</v>
      </c>
      <c r="M120" s="11">
        <v>-3</v>
      </c>
      <c r="N120" s="5">
        <f t="shared" si="75"/>
        <v>-1</v>
      </c>
      <c r="O120" s="5">
        <f t="shared" si="76"/>
        <v>1.7320508075688772</v>
      </c>
      <c r="P120" s="5">
        <f t="shared" si="77"/>
        <v>-1.7320508075688772</v>
      </c>
      <c r="Q120" s="12">
        <v>0</v>
      </c>
      <c r="R120" s="5">
        <v>0</v>
      </c>
      <c r="S120" s="5">
        <f t="shared" si="78"/>
        <v>1</v>
      </c>
      <c r="T120" s="5">
        <v>0</v>
      </c>
      <c r="U120" s="5">
        <f t="shared" si="79"/>
        <v>0</v>
      </c>
      <c r="V120" s="5">
        <f t="shared" si="80"/>
        <v>0</v>
      </c>
      <c r="W120" s="5">
        <f t="shared" si="81"/>
        <v>0</v>
      </c>
      <c r="X120" s="5">
        <f t="shared" si="82"/>
        <v>-1.7320508075688772</v>
      </c>
      <c r="Y120" s="5">
        <f t="shared" si="83"/>
        <v>0</v>
      </c>
      <c r="Z120" s="5">
        <f t="shared" si="84"/>
        <v>1</v>
      </c>
      <c r="AA120" s="5">
        <f t="shared" si="92"/>
        <v>2</v>
      </c>
      <c r="AB120" s="5">
        <f t="shared" si="85"/>
        <v>-10</v>
      </c>
      <c r="AC120" s="5">
        <f t="shared" si="86"/>
        <v>-6.5</v>
      </c>
      <c r="AD120" s="5">
        <f t="shared" si="87"/>
        <v>3</v>
      </c>
      <c r="AE120" s="5">
        <f t="shared" si="88"/>
        <v>-6.5</v>
      </c>
      <c r="AF120" s="5">
        <f t="shared" si="89"/>
        <v>1.5</v>
      </c>
      <c r="AG120" s="5">
        <f t="shared" si="90"/>
        <v>-3</v>
      </c>
      <c r="AH120" s="5">
        <f t="shared" si="91"/>
        <v>1.5</v>
      </c>
    </row>
    <row r="121" spans="1:34" x14ac:dyDescent="0.3">
      <c r="A121" s="5">
        <v>2</v>
      </c>
      <c r="B121" s="12">
        <v>0</v>
      </c>
      <c r="C121" s="5">
        <v>0</v>
      </c>
      <c r="D121" s="5">
        <f t="shared" si="70"/>
        <v>1</v>
      </c>
      <c r="E121" s="11">
        <v>3</v>
      </c>
      <c r="F121" s="5">
        <f t="shared" si="71"/>
        <v>1</v>
      </c>
      <c r="G121" s="5">
        <f t="shared" si="72"/>
        <v>1.7320508075688772</v>
      </c>
      <c r="H121" s="5">
        <f t="shared" si="73"/>
        <v>1.7320508075688772</v>
      </c>
      <c r="I121" s="1">
        <v>1</v>
      </c>
      <c r="J121" s="12">
        <v>1</v>
      </c>
      <c r="K121" s="5">
        <v>0</v>
      </c>
      <c r="L121" s="5">
        <f t="shared" si="74"/>
        <v>0</v>
      </c>
      <c r="M121" s="11">
        <v>-3</v>
      </c>
      <c r="N121" s="5">
        <f t="shared" si="75"/>
        <v>-1</v>
      </c>
      <c r="O121" s="5">
        <f t="shared" si="76"/>
        <v>1.7320508075688772</v>
      </c>
      <c r="P121" s="5">
        <f t="shared" si="77"/>
        <v>-1.7320508075688772</v>
      </c>
      <c r="Q121" s="12">
        <v>0</v>
      </c>
      <c r="R121" s="5">
        <v>0</v>
      </c>
      <c r="S121" s="5">
        <f t="shared" si="78"/>
        <v>1</v>
      </c>
      <c r="T121" s="5">
        <v>0</v>
      </c>
      <c r="U121" s="5">
        <f t="shared" si="79"/>
        <v>0</v>
      </c>
      <c r="V121" s="5">
        <f t="shared" si="80"/>
        <v>0</v>
      </c>
      <c r="W121" s="5">
        <f t="shared" si="81"/>
        <v>0</v>
      </c>
      <c r="X121" s="5">
        <f t="shared" si="82"/>
        <v>0</v>
      </c>
      <c r="Y121" s="5">
        <f t="shared" si="83"/>
        <v>0.5</v>
      </c>
      <c r="Z121" s="5">
        <f t="shared" si="84"/>
        <v>1</v>
      </c>
      <c r="AA121" s="5">
        <f t="shared" si="92"/>
        <v>2</v>
      </c>
      <c r="AB121" s="5">
        <f t="shared" si="85"/>
        <v>-8</v>
      </c>
      <c r="AC121" s="5">
        <f t="shared" si="86"/>
        <v>-6.5</v>
      </c>
      <c r="AD121" s="5">
        <f t="shared" si="87"/>
        <v>0.5</v>
      </c>
      <c r="AE121" s="5">
        <f t="shared" si="88"/>
        <v>-2</v>
      </c>
      <c r="AF121" s="5">
        <f t="shared" si="89"/>
        <v>-1.5</v>
      </c>
      <c r="AG121" s="5">
        <f t="shared" si="90"/>
        <v>-1.5</v>
      </c>
      <c r="AH121" s="5">
        <f t="shared" si="91"/>
        <v>3</v>
      </c>
    </row>
    <row r="122" spans="1:34" x14ac:dyDescent="0.3">
      <c r="A122" s="5">
        <v>2</v>
      </c>
      <c r="B122" s="12">
        <v>0</v>
      </c>
      <c r="C122" s="5">
        <v>0</v>
      </c>
      <c r="D122" s="5">
        <f t="shared" si="70"/>
        <v>1</v>
      </c>
      <c r="E122" s="11">
        <v>0</v>
      </c>
      <c r="F122" s="5">
        <f t="shared" si="71"/>
        <v>0</v>
      </c>
      <c r="G122" s="5">
        <f t="shared" si="72"/>
        <v>0</v>
      </c>
      <c r="H122" s="5">
        <f t="shared" si="73"/>
        <v>0</v>
      </c>
      <c r="I122" s="1">
        <v>1</v>
      </c>
      <c r="J122" s="12">
        <v>1</v>
      </c>
      <c r="K122" s="5">
        <v>0</v>
      </c>
      <c r="L122" s="5">
        <f t="shared" si="74"/>
        <v>0</v>
      </c>
      <c r="M122" s="11">
        <v>-5</v>
      </c>
      <c r="N122" s="5">
        <f t="shared" si="75"/>
        <v>-1</v>
      </c>
      <c r="O122" s="5">
        <f t="shared" si="76"/>
        <v>2.2360679774997898</v>
      </c>
      <c r="P122" s="5">
        <f t="shared" si="77"/>
        <v>-2.2360679774997898</v>
      </c>
      <c r="Q122" s="12">
        <v>0</v>
      </c>
      <c r="R122" s="5">
        <v>0</v>
      </c>
      <c r="S122" s="5">
        <f t="shared" si="78"/>
        <v>1</v>
      </c>
      <c r="T122" s="5">
        <v>0</v>
      </c>
      <c r="U122" s="5">
        <f t="shared" si="79"/>
        <v>0</v>
      </c>
      <c r="V122" s="5">
        <f t="shared" si="80"/>
        <v>0</v>
      </c>
      <c r="W122" s="5">
        <f t="shared" si="81"/>
        <v>0</v>
      </c>
      <c r="X122" s="5">
        <f t="shared" si="82"/>
        <v>-2.2360679774997898</v>
      </c>
      <c r="Y122" s="5">
        <f t="shared" si="83"/>
        <v>0</v>
      </c>
      <c r="Z122" s="5">
        <f t="shared" si="84"/>
        <v>1</v>
      </c>
      <c r="AA122" s="5">
        <f t="shared" si="92"/>
        <v>2</v>
      </c>
      <c r="AB122" s="5">
        <f t="shared" si="85"/>
        <v>-10</v>
      </c>
      <c r="AC122" s="5">
        <f t="shared" si="86"/>
        <v>-5.5</v>
      </c>
      <c r="AD122" s="5">
        <f t="shared" si="87"/>
        <v>1</v>
      </c>
      <c r="AE122" s="5">
        <f t="shared" si="88"/>
        <v>-5.5</v>
      </c>
      <c r="AF122" s="5">
        <f t="shared" si="89"/>
        <v>2.5</v>
      </c>
      <c r="AG122" s="5">
        <f t="shared" si="90"/>
        <v>-5</v>
      </c>
      <c r="AH122" s="5">
        <f t="shared" si="91"/>
        <v>2.5</v>
      </c>
    </row>
    <row r="123" spans="1:34" x14ac:dyDescent="0.3">
      <c r="A123" s="5">
        <v>2</v>
      </c>
      <c r="B123" s="12">
        <v>0</v>
      </c>
      <c r="C123" s="5">
        <v>0</v>
      </c>
      <c r="D123" s="5">
        <f t="shared" si="70"/>
        <v>1</v>
      </c>
      <c r="E123" s="11">
        <v>3</v>
      </c>
      <c r="F123" s="5">
        <f t="shared" si="71"/>
        <v>1</v>
      </c>
      <c r="G123" s="5">
        <f t="shared" si="72"/>
        <v>1.7320508075688772</v>
      </c>
      <c r="H123" s="5">
        <f t="shared" si="73"/>
        <v>1.7320508075688772</v>
      </c>
      <c r="I123" s="1">
        <v>1</v>
      </c>
      <c r="J123" s="12">
        <v>1</v>
      </c>
      <c r="K123" s="5">
        <v>0</v>
      </c>
      <c r="L123" s="5">
        <f t="shared" si="74"/>
        <v>0</v>
      </c>
      <c r="M123" s="11">
        <v>-5</v>
      </c>
      <c r="N123" s="5">
        <f t="shared" si="75"/>
        <v>-1</v>
      </c>
      <c r="O123" s="5">
        <f t="shared" si="76"/>
        <v>2.2360679774997898</v>
      </c>
      <c r="P123" s="5">
        <f t="shared" si="77"/>
        <v>-2.2360679774997898</v>
      </c>
      <c r="Q123" s="12">
        <v>0</v>
      </c>
      <c r="R123" s="5">
        <v>0</v>
      </c>
      <c r="S123" s="5">
        <f t="shared" si="78"/>
        <v>1</v>
      </c>
      <c r="T123" s="5">
        <v>0</v>
      </c>
      <c r="U123" s="5">
        <f t="shared" si="79"/>
        <v>0</v>
      </c>
      <c r="V123" s="5">
        <f t="shared" si="80"/>
        <v>0</v>
      </c>
      <c r="W123" s="5">
        <f t="shared" si="81"/>
        <v>0</v>
      </c>
      <c r="X123" s="5">
        <f t="shared" si="82"/>
        <v>-0.50401716993091261</v>
      </c>
      <c r="Y123" s="5">
        <f t="shared" si="83"/>
        <v>0</v>
      </c>
      <c r="Z123" s="5">
        <f t="shared" si="84"/>
        <v>1</v>
      </c>
      <c r="AA123" s="5">
        <f t="shared" si="92"/>
        <v>2</v>
      </c>
      <c r="AB123" s="5">
        <f t="shared" si="85"/>
        <v>-10</v>
      </c>
      <c r="AC123" s="5">
        <f t="shared" si="86"/>
        <v>-8.5</v>
      </c>
      <c r="AD123" s="5">
        <f t="shared" si="87"/>
        <v>2.5</v>
      </c>
      <c r="AE123" s="5">
        <f t="shared" si="88"/>
        <v>-4</v>
      </c>
      <c r="AF123" s="5">
        <f t="shared" si="89"/>
        <v>-0.5</v>
      </c>
      <c r="AG123" s="5">
        <f t="shared" si="90"/>
        <v>-3.5</v>
      </c>
      <c r="AH123" s="5">
        <f t="shared" si="91"/>
        <v>4</v>
      </c>
    </row>
    <row r="124" spans="1:34" x14ac:dyDescent="0.3">
      <c r="A124" s="5">
        <v>2</v>
      </c>
      <c r="B124" s="12">
        <v>0</v>
      </c>
      <c r="C124" s="5">
        <v>0</v>
      </c>
      <c r="D124" s="5">
        <f t="shared" si="70"/>
        <v>1</v>
      </c>
      <c r="E124" s="11">
        <v>0</v>
      </c>
      <c r="F124" s="5">
        <f t="shared" si="71"/>
        <v>0</v>
      </c>
      <c r="G124" s="5">
        <f t="shared" si="72"/>
        <v>0</v>
      </c>
      <c r="H124" s="5">
        <f t="shared" si="73"/>
        <v>0</v>
      </c>
      <c r="I124" s="1">
        <v>1</v>
      </c>
      <c r="J124" s="12">
        <v>1</v>
      </c>
      <c r="K124" s="5">
        <v>0</v>
      </c>
      <c r="L124" s="5">
        <f t="shared" si="74"/>
        <v>0</v>
      </c>
      <c r="M124" s="11">
        <v>-6</v>
      </c>
      <c r="N124" s="5">
        <f t="shared" si="75"/>
        <v>-1</v>
      </c>
      <c r="O124" s="5">
        <f t="shared" si="76"/>
        <v>2.4494897427831779</v>
      </c>
      <c r="P124" s="5">
        <f t="shared" si="77"/>
        <v>-2.4494897427831779</v>
      </c>
      <c r="Q124" s="12">
        <v>0</v>
      </c>
      <c r="R124" s="5">
        <v>0</v>
      </c>
      <c r="S124" s="5">
        <f t="shared" si="78"/>
        <v>1</v>
      </c>
      <c r="T124" s="5">
        <v>0</v>
      </c>
      <c r="U124" s="5">
        <f t="shared" si="79"/>
        <v>0</v>
      </c>
      <c r="V124" s="5">
        <f t="shared" si="80"/>
        <v>0</v>
      </c>
      <c r="W124" s="5">
        <f t="shared" si="81"/>
        <v>0</v>
      </c>
      <c r="X124" s="5">
        <f t="shared" si="82"/>
        <v>-2.4494897427831779</v>
      </c>
      <c r="Y124" s="5">
        <f t="shared" si="83"/>
        <v>0</v>
      </c>
      <c r="Z124" s="5">
        <f t="shared" si="84"/>
        <v>1</v>
      </c>
      <c r="AA124" s="5">
        <f t="shared" si="92"/>
        <v>2</v>
      </c>
      <c r="AB124" s="5">
        <f t="shared" si="85"/>
        <v>-10</v>
      </c>
      <c r="AC124" s="5">
        <f t="shared" si="86"/>
        <v>-5</v>
      </c>
      <c r="AD124" s="5">
        <f t="shared" si="87"/>
        <v>0</v>
      </c>
      <c r="AE124" s="5">
        <f t="shared" si="88"/>
        <v>-5</v>
      </c>
      <c r="AF124" s="5">
        <f t="shared" si="89"/>
        <v>3</v>
      </c>
      <c r="AG124" s="5">
        <f t="shared" si="90"/>
        <v>-6</v>
      </c>
      <c r="AH124" s="5">
        <f t="shared" si="91"/>
        <v>3</v>
      </c>
    </row>
    <row r="125" spans="1:34" x14ac:dyDescent="0.3">
      <c r="A125" s="5">
        <v>2</v>
      </c>
      <c r="B125" s="12">
        <v>0</v>
      </c>
      <c r="C125" s="5">
        <v>0</v>
      </c>
      <c r="D125" s="5">
        <f t="shared" si="70"/>
        <v>1</v>
      </c>
      <c r="E125" s="11">
        <v>3</v>
      </c>
      <c r="F125" s="5">
        <f t="shared" si="71"/>
        <v>1</v>
      </c>
      <c r="G125" s="5">
        <f t="shared" si="72"/>
        <v>1.7320508075688772</v>
      </c>
      <c r="H125" s="5">
        <f t="shared" si="73"/>
        <v>1.7320508075688772</v>
      </c>
      <c r="I125" s="1">
        <v>1</v>
      </c>
      <c r="J125" s="12">
        <v>1</v>
      </c>
      <c r="K125" s="5">
        <v>0</v>
      </c>
      <c r="L125" s="5">
        <f t="shared" si="74"/>
        <v>0</v>
      </c>
      <c r="M125" s="11">
        <v>-6</v>
      </c>
      <c r="N125" s="5">
        <f t="shared" si="75"/>
        <v>-1</v>
      </c>
      <c r="O125" s="5">
        <f t="shared" si="76"/>
        <v>2.4494897427831779</v>
      </c>
      <c r="P125" s="5">
        <f t="shared" si="77"/>
        <v>-2.4494897427831779</v>
      </c>
      <c r="Q125" s="12">
        <v>0</v>
      </c>
      <c r="R125" s="5">
        <v>0</v>
      </c>
      <c r="S125" s="5">
        <f t="shared" si="78"/>
        <v>1</v>
      </c>
      <c r="T125" s="5">
        <v>0</v>
      </c>
      <c r="U125" s="5">
        <f t="shared" si="79"/>
        <v>0</v>
      </c>
      <c r="V125" s="5">
        <f t="shared" si="80"/>
        <v>0</v>
      </c>
      <c r="W125" s="5">
        <f t="shared" si="81"/>
        <v>0</v>
      </c>
      <c r="X125" s="5">
        <f t="shared" si="82"/>
        <v>-0.71743893521430069</v>
      </c>
      <c r="Y125" s="5">
        <f t="shared" si="83"/>
        <v>0</v>
      </c>
      <c r="Z125" s="5">
        <f t="shared" si="84"/>
        <v>1</v>
      </c>
      <c r="AA125" s="5">
        <f t="shared" si="92"/>
        <v>2</v>
      </c>
      <c r="AB125" s="5">
        <f t="shared" si="85"/>
        <v>-10</v>
      </c>
      <c r="AC125" s="5">
        <f t="shared" si="86"/>
        <v>-8</v>
      </c>
      <c r="AD125" s="5">
        <f t="shared" si="87"/>
        <v>1.5</v>
      </c>
      <c r="AE125" s="5">
        <f t="shared" si="88"/>
        <v>-3.5</v>
      </c>
      <c r="AF125" s="5">
        <f t="shared" si="89"/>
        <v>0</v>
      </c>
      <c r="AG125" s="5">
        <f t="shared" si="90"/>
        <v>-4.5</v>
      </c>
      <c r="AH125" s="5">
        <f t="shared" si="91"/>
        <v>4.5</v>
      </c>
    </row>
    <row r="126" spans="1:34" x14ac:dyDescent="0.3">
      <c r="A126" s="5">
        <v>1</v>
      </c>
      <c r="B126" s="12">
        <v>0</v>
      </c>
      <c r="C126" s="5">
        <v>1</v>
      </c>
      <c r="D126" s="5">
        <f t="shared" si="70"/>
        <v>0</v>
      </c>
      <c r="E126" s="11">
        <v>1</v>
      </c>
      <c r="F126" s="5">
        <f t="shared" si="71"/>
        <v>1</v>
      </c>
      <c r="G126" s="5">
        <f t="shared" si="72"/>
        <v>1</v>
      </c>
      <c r="H126" s="5">
        <f t="shared" si="73"/>
        <v>1</v>
      </c>
      <c r="I126" s="1">
        <v>0</v>
      </c>
      <c r="J126" s="12">
        <v>0</v>
      </c>
      <c r="K126" s="5">
        <v>0</v>
      </c>
      <c r="L126" s="5">
        <f t="shared" si="74"/>
        <v>1</v>
      </c>
      <c r="M126" s="11">
        <v>2</v>
      </c>
      <c r="N126" s="5">
        <f t="shared" si="75"/>
        <v>1</v>
      </c>
      <c r="O126" s="5">
        <f t="shared" si="76"/>
        <v>1.4142135623730951</v>
      </c>
      <c r="P126" s="5">
        <f t="shared" si="77"/>
        <v>1.4142135623730951</v>
      </c>
      <c r="Q126" s="12">
        <v>0</v>
      </c>
      <c r="R126" s="5">
        <v>0</v>
      </c>
      <c r="S126" s="5">
        <f t="shared" si="78"/>
        <v>1</v>
      </c>
      <c r="T126" s="5">
        <v>0</v>
      </c>
      <c r="U126" s="5">
        <f t="shared" si="79"/>
        <v>0</v>
      </c>
      <c r="V126" s="5">
        <f t="shared" si="80"/>
        <v>0</v>
      </c>
      <c r="W126" s="5">
        <f t="shared" si="81"/>
        <v>0</v>
      </c>
      <c r="X126" s="5">
        <f t="shared" si="82"/>
        <v>2.4142135623730949</v>
      </c>
      <c r="Y126" s="5">
        <f t="shared" si="83"/>
        <v>1</v>
      </c>
      <c r="Z126" s="5">
        <f t="shared" si="84"/>
        <v>0</v>
      </c>
      <c r="AA126" s="5">
        <f t="shared" si="92"/>
        <v>1</v>
      </c>
      <c r="AB126" s="5">
        <f t="shared" si="85"/>
        <v>-6</v>
      </c>
      <c r="AC126" s="5">
        <f t="shared" si="86"/>
        <v>-2</v>
      </c>
      <c r="AD126" s="5">
        <f t="shared" si="87"/>
        <v>-3.5</v>
      </c>
      <c r="AE126" s="5">
        <f t="shared" si="88"/>
        <v>-0.5</v>
      </c>
      <c r="AF126" s="5">
        <f t="shared" si="89"/>
        <v>0</v>
      </c>
      <c r="AG126" s="5">
        <f t="shared" si="90"/>
        <v>-1.5</v>
      </c>
      <c r="AH126" s="5">
        <f t="shared" si="91"/>
        <v>1.5</v>
      </c>
    </row>
    <row r="127" spans="1:34" x14ac:dyDescent="0.3">
      <c r="A127" s="5">
        <v>1</v>
      </c>
      <c r="B127" s="12">
        <v>0</v>
      </c>
      <c r="C127" s="5">
        <v>1</v>
      </c>
      <c r="D127" s="5">
        <f t="shared" si="70"/>
        <v>0</v>
      </c>
      <c r="E127" s="11">
        <v>1</v>
      </c>
      <c r="F127" s="5">
        <f t="shared" si="71"/>
        <v>1</v>
      </c>
      <c r="G127" s="5">
        <f t="shared" si="72"/>
        <v>1</v>
      </c>
      <c r="H127" s="5">
        <f t="shared" si="73"/>
        <v>1</v>
      </c>
      <c r="I127" s="1">
        <v>0</v>
      </c>
      <c r="J127" s="12">
        <v>0</v>
      </c>
      <c r="K127" s="5">
        <v>0</v>
      </c>
      <c r="L127" s="5">
        <f t="shared" si="74"/>
        <v>1</v>
      </c>
      <c r="M127" s="11">
        <v>1</v>
      </c>
      <c r="N127" s="5">
        <f t="shared" si="75"/>
        <v>1</v>
      </c>
      <c r="O127" s="5">
        <f t="shared" si="76"/>
        <v>1</v>
      </c>
      <c r="P127" s="5">
        <f t="shared" si="77"/>
        <v>1</v>
      </c>
      <c r="Q127" s="12">
        <v>0</v>
      </c>
      <c r="R127" s="5">
        <v>0</v>
      </c>
      <c r="S127" s="5">
        <f t="shared" si="78"/>
        <v>1</v>
      </c>
      <c r="T127" s="5">
        <v>0</v>
      </c>
      <c r="U127" s="5">
        <f t="shared" si="79"/>
        <v>0</v>
      </c>
      <c r="V127" s="5">
        <f t="shared" si="80"/>
        <v>0</v>
      </c>
      <c r="W127" s="5">
        <f t="shared" si="81"/>
        <v>0</v>
      </c>
      <c r="X127" s="5">
        <f t="shared" si="82"/>
        <v>2</v>
      </c>
      <c r="Y127" s="5">
        <f t="shared" si="83"/>
        <v>1</v>
      </c>
      <c r="Z127" s="5">
        <f t="shared" si="84"/>
        <v>0</v>
      </c>
      <c r="AA127" s="5">
        <f t="shared" si="92"/>
        <v>1</v>
      </c>
      <c r="AB127" s="5">
        <f t="shared" si="85"/>
        <v>-6</v>
      </c>
      <c r="AC127" s="5">
        <f t="shared" si="86"/>
        <v>-2.5</v>
      </c>
      <c r="AD127" s="5">
        <f t="shared" si="87"/>
        <v>-2.5</v>
      </c>
      <c r="AE127" s="5">
        <f t="shared" si="88"/>
        <v>-1</v>
      </c>
      <c r="AF127" s="5">
        <f t="shared" si="89"/>
        <v>-0.5</v>
      </c>
      <c r="AG127" s="5">
        <f t="shared" si="90"/>
        <v>-0.5</v>
      </c>
      <c r="AH127" s="5">
        <f t="shared" si="91"/>
        <v>1</v>
      </c>
    </row>
    <row r="128" spans="1:34" x14ac:dyDescent="0.3">
      <c r="A128" s="5">
        <v>1</v>
      </c>
      <c r="B128" s="12">
        <v>0</v>
      </c>
      <c r="C128" s="5">
        <v>1</v>
      </c>
      <c r="D128" s="5">
        <f t="shared" si="70"/>
        <v>0</v>
      </c>
      <c r="E128" s="11">
        <v>1</v>
      </c>
      <c r="F128" s="5">
        <f t="shared" si="71"/>
        <v>1</v>
      </c>
      <c r="G128" s="5">
        <f t="shared" si="72"/>
        <v>1</v>
      </c>
      <c r="H128" s="5">
        <f t="shared" si="73"/>
        <v>1</v>
      </c>
      <c r="I128" s="1">
        <v>0</v>
      </c>
      <c r="J128" s="12">
        <v>0</v>
      </c>
      <c r="K128" s="5">
        <v>0</v>
      </c>
      <c r="L128" s="5">
        <f t="shared" si="74"/>
        <v>1</v>
      </c>
      <c r="M128" s="11">
        <v>2</v>
      </c>
      <c r="N128" s="5">
        <f t="shared" si="75"/>
        <v>1</v>
      </c>
      <c r="O128" s="5">
        <f t="shared" si="76"/>
        <v>1.4142135623730951</v>
      </c>
      <c r="P128" s="5">
        <f t="shared" si="77"/>
        <v>1.4142135623730951</v>
      </c>
      <c r="Q128" s="12">
        <v>0</v>
      </c>
      <c r="R128" s="5">
        <v>0</v>
      </c>
      <c r="S128" s="5">
        <f t="shared" si="78"/>
        <v>1</v>
      </c>
      <c r="T128" s="5">
        <v>0</v>
      </c>
      <c r="U128" s="5">
        <f t="shared" si="79"/>
        <v>0</v>
      </c>
      <c r="V128" s="5">
        <f t="shared" si="80"/>
        <v>0</v>
      </c>
      <c r="W128" s="5">
        <f t="shared" si="81"/>
        <v>0</v>
      </c>
      <c r="X128" s="5">
        <f t="shared" si="82"/>
        <v>2.4142135623730949</v>
      </c>
      <c r="Y128" s="5">
        <f t="shared" si="83"/>
        <v>1</v>
      </c>
      <c r="Z128" s="5">
        <f t="shared" si="84"/>
        <v>0</v>
      </c>
      <c r="AA128" s="5">
        <f t="shared" si="92"/>
        <v>1</v>
      </c>
      <c r="AB128" s="5">
        <f t="shared" si="85"/>
        <v>-6</v>
      </c>
      <c r="AC128" s="5">
        <f t="shared" si="86"/>
        <v>-2</v>
      </c>
      <c r="AD128" s="5">
        <f t="shared" si="87"/>
        <v>-3.5</v>
      </c>
      <c r="AE128" s="5">
        <f t="shared" si="88"/>
        <v>-0.5</v>
      </c>
      <c r="AF128" s="5">
        <f t="shared" si="89"/>
        <v>0</v>
      </c>
      <c r="AG128" s="5">
        <f t="shared" si="90"/>
        <v>-1.5</v>
      </c>
      <c r="AH128" s="5">
        <f t="shared" si="91"/>
        <v>1.5</v>
      </c>
    </row>
    <row r="129" spans="1:34" x14ac:dyDescent="0.3">
      <c r="A129" s="5">
        <v>1</v>
      </c>
      <c r="B129" s="12">
        <v>0</v>
      </c>
      <c r="C129" s="5">
        <v>1</v>
      </c>
      <c r="D129" s="5">
        <f t="shared" si="70"/>
        <v>0</v>
      </c>
      <c r="E129" s="11">
        <v>-1</v>
      </c>
      <c r="F129" s="5">
        <f t="shared" si="71"/>
        <v>-1</v>
      </c>
      <c r="G129" s="5">
        <f t="shared" si="72"/>
        <v>1</v>
      </c>
      <c r="H129" s="5">
        <f t="shared" si="73"/>
        <v>-1</v>
      </c>
      <c r="I129" s="1">
        <v>0</v>
      </c>
      <c r="J129" s="12">
        <v>0</v>
      </c>
      <c r="K129" s="5">
        <v>0</v>
      </c>
      <c r="L129" s="5">
        <f t="shared" si="74"/>
        <v>1</v>
      </c>
      <c r="M129" s="11">
        <v>2</v>
      </c>
      <c r="N129" s="5">
        <f t="shared" si="75"/>
        <v>1</v>
      </c>
      <c r="O129" s="5">
        <f t="shared" si="76"/>
        <v>1.4142135623730951</v>
      </c>
      <c r="P129" s="5">
        <f t="shared" si="77"/>
        <v>1.4142135623730951</v>
      </c>
      <c r="Q129" s="12">
        <v>0</v>
      </c>
      <c r="R129" s="5">
        <v>0</v>
      </c>
      <c r="S129" s="5">
        <f t="shared" si="78"/>
        <v>1</v>
      </c>
      <c r="T129" s="5">
        <v>0</v>
      </c>
      <c r="U129" s="5">
        <f t="shared" si="79"/>
        <v>0</v>
      </c>
      <c r="V129" s="5">
        <f t="shared" si="80"/>
        <v>0</v>
      </c>
      <c r="W129" s="5">
        <f t="shared" si="81"/>
        <v>0</v>
      </c>
      <c r="X129" s="5">
        <f t="shared" si="82"/>
        <v>0.41421356237309515</v>
      </c>
      <c r="Y129" s="5">
        <f t="shared" si="83"/>
        <v>1</v>
      </c>
      <c r="Z129" s="5">
        <f t="shared" si="84"/>
        <v>0</v>
      </c>
      <c r="AA129" s="5">
        <f t="shared" si="92"/>
        <v>1</v>
      </c>
      <c r="AB129" s="5">
        <f t="shared" si="85"/>
        <v>-6</v>
      </c>
      <c r="AC129" s="5">
        <f t="shared" si="86"/>
        <v>-2</v>
      </c>
      <c r="AD129" s="5">
        <f t="shared" si="87"/>
        <v>-3.5</v>
      </c>
      <c r="AE129" s="5">
        <f t="shared" si="88"/>
        <v>-0.5</v>
      </c>
      <c r="AF129" s="5">
        <f t="shared" si="89"/>
        <v>0</v>
      </c>
      <c r="AG129" s="5">
        <f t="shared" si="90"/>
        <v>-1.5</v>
      </c>
      <c r="AH129" s="5">
        <f t="shared" si="91"/>
        <v>1.5</v>
      </c>
    </row>
    <row r="130" spans="1:34" x14ac:dyDescent="0.3">
      <c r="A130" s="5">
        <v>1</v>
      </c>
      <c r="B130" s="12">
        <v>1</v>
      </c>
      <c r="C130" s="5">
        <v>0</v>
      </c>
      <c r="D130" s="5">
        <f t="shared" ref="D130:D161" si="93">1-B130-C130</f>
        <v>0</v>
      </c>
      <c r="E130" s="11">
        <v>1</v>
      </c>
      <c r="F130" s="5">
        <f t="shared" ref="F130:F161" si="94">SIGN(E130)</f>
        <v>1</v>
      </c>
      <c r="G130" s="5">
        <f t="shared" ref="G130:G161" si="95">SQRT(ABS(E130))</f>
        <v>1</v>
      </c>
      <c r="H130" s="5">
        <f t="shared" ref="H130:H161" si="96">F130*G130</f>
        <v>1</v>
      </c>
      <c r="I130" s="1">
        <v>1</v>
      </c>
      <c r="J130" s="12">
        <v>0</v>
      </c>
      <c r="K130" s="5">
        <v>0</v>
      </c>
      <c r="L130" s="5">
        <f t="shared" ref="L130:L161" si="97">1-J130-K130</f>
        <v>1</v>
      </c>
      <c r="M130" s="11">
        <v>1</v>
      </c>
      <c r="N130" s="5">
        <f t="shared" ref="N130:N161" si="98">SIGN(M130)</f>
        <v>1</v>
      </c>
      <c r="O130" s="5">
        <f t="shared" ref="O130:O161" si="99">SQRT(ABS(M130))</f>
        <v>1</v>
      </c>
      <c r="P130" s="5">
        <f t="shared" ref="P130:P161" si="100">N130*O130</f>
        <v>1</v>
      </c>
      <c r="Q130" s="12">
        <v>0</v>
      </c>
      <c r="R130" s="5">
        <v>0</v>
      </c>
      <c r="S130" s="5">
        <f t="shared" ref="S130:S161" si="101">1-Q130-R130</f>
        <v>1</v>
      </c>
      <c r="T130" s="5">
        <v>0</v>
      </c>
      <c r="U130" s="5">
        <f t="shared" ref="U130:U161" si="102">SIGN(T130)</f>
        <v>0</v>
      </c>
      <c r="V130" s="5">
        <f t="shared" ref="V130:V161" si="103">SQRT(ABS(T130))</f>
        <v>0</v>
      </c>
      <c r="W130" s="5">
        <f t="shared" ref="W130:W161" si="104">U130*V130</f>
        <v>0</v>
      </c>
      <c r="X130" s="5">
        <f t="shared" ref="X130:X161" si="105">W130+P130+H130</f>
        <v>2</v>
      </c>
      <c r="Y130" s="5">
        <f t="shared" ref="Y130:Y161" si="106">IF(X130&gt;0,1, IF(X130=0, 1/2, 0))</f>
        <v>1</v>
      </c>
      <c r="Z130" s="5">
        <f t="shared" ref="Z130:Z161" si="107">I130</f>
        <v>1</v>
      </c>
      <c r="AA130" s="5">
        <f t="shared" si="92"/>
        <v>1</v>
      </c>
      <c r="AB130" s="5">
        <f t="shared" ref="AB130:AB161" si="108">-6*Y130-10*(1-Y130)*I130</f>
        <v>-6</v>
      </c>
      <c r="AC130" s="5">
        <f t="shared" ref="AC130:AC161" si="109">AF130-2*Y130+6*B130*(1-Y130)-8*D130*I130*(1-Y130)</f>
        <v>-2.5</v>
      </c>
      <c r="AD130" s="5">
        <f t="shared" ref="AD130:AD161" si="110">AG130+J130*6*(1-Y130)+L130*I130*(1-Y130)*(-8)-2*Y130</f>
        <v>-2.5</v>
      </c>
      <c r="AE130" s="5">
        <f t="shared" ref="AE130:AE161" si="111">AH130-2*Y130+Q130*6*(1-Y130)-8*(1-Y130)*S130*I130</f>
        <v>-1</v>
      </c>
      <c r="AF130" s="5">
        <f t="shared" ref="AF130:AF161" si="112">-ABS(E130)+ABS(M130)/2+ABS(T130)/2</f>
        <v>-0.5</v>
      </c>
      <c r="AG130" s="5">
        <f t="shared" ref="AG130:AG161" si="113">ABS(E130)/2-ABS(M130)+ABS(T130)/2</f>
        <v>-0.5</v>
      </c>
      <c r="AH130" s="5">
        <f t="shared" ref="AH130:AH161" si="114">ABS(E130)/2+ABS(M130)/2-ABS(T130)</f>
        <v>1</v>
      </c>
    </row>
    <row r="131" spans="1:34" x14ac:dyDescent="0.3">
      <c r="A131" s="5">
        <v>1</v>
      </c>
      <c r="B131" s="12">
        <v>1</v>
      </c>
      <c r="C131" s="5">
        <v>0</v>
      </c>
      <c r="D131" s="5">
        <f t="shared" si="93"/>
        <v>0</v>
      </c>
      <c r="E131" s="11">
        <v>0</v>
      </c>
      <c r="F131" s="5">
        <f t="shared" si="94"/>
        <v>0</v>
      </c>
      <c r="G131" s="5">
        <f t="shared" si="95"/>
        <v>0</v>
      </c>
      <c r="H131" s="5">
        <f t="shared" si="96"/>
        <v>0</v>
      </c>
      <c r="I131" s="1">
        <v>1</v>
      </c>
      <c r="J131" s="12">
        <v>0</v>
      </c>
      <c r="K131" s="5">
        <v>0</v>
      </c>
      <c r="L131" s="5">
        <f t="shared" si="97"/>
        <v>1</v>
      </c>
      <c r="M131" s="11">
        <v>1</v>
      </c>
      <c r="N131" s="5">
        <f t="shared" si="98"/>
        <v>1</v>
      </c>
      <c r="O131" s="5">
        <f t="shared" si="99"/>
        <v>1</v>
      </c>
      <c r="P131" s="5">
        <f t="shared" si="100"/>
        <v>1</v>
      </c>
      <c r="Q131" s="12">
        <v>0</v>
      </c>
      <c r="R131" s="5">
        <v>0</v>
      </c>
      <c r="S131" s="5">
        <f t="shared" si="101"/>
        <v>1</v>
      </c>
      <c r="T131" s="5">
        <v>0</v>
      </c>
      <c r="U131" s="5">
        <f t="shared" si="102"/>
        <v>0</v>
      </c>
      <c r="V131" s="5">
        <f t="shared" si="103"/>
        <v>0</v>
      </c>
      <c r="W131" s="5">
        <f t="shared" si="104"/>
        <v>0</v>
      </c>
      <c r="X131" s="5">
        <f t="shared" si="105"/>
        <v>1</v>
      </c>
      <c r="Y131" s="5">
        <f t="shared" si="106"/>
        <v>1</v>
      </c>
      <c r="Z131" s="5">
        <f t="shared" si="107"/>
        <v>1</v>
      </c>
      <c r="AA131" s="5">
        <f t="shared" si="92"/>
        <v>1</v>
      </c>
      <c r="AB131" s="5">
        <f t="shared" si="108"/>
        <v>-6</v>
      </c>
      <c r="AC131" s="5">
        <f t="shared" si="109"/>
        <v>-1.5</v>
      </c>
      <c r="AD131" s="5">
        <f t="shared" si="110"/>
        <v>-3</v>
      </c>
      <c r="AE131" s="5">
        <f t="shared" si="111"/>
        <v>-1.5</v>
      </c>
      <c r="AF131" s="5">
        <f t="shared" si="112"/>
        <v>0.5</v>
      </c>
      <c r="AG131" s="5">
        <f t="shared" si="113"/>
        <v>-1</v>
      </c>
      <c r="AH131" s="5">
        <f t="shared" si="114"/>
        <v>0.5</v>
      </c>
    </row>
    <row r="132" spans="1:34" x14ac:dyDescent="0.3">
      <c r="A132" s="5">
        <v>1</v>
      </c>
      <c r="B132" s="12">
        <v>0</v>
      </c>
      <c r="C132" s="5">
        <v>0</v>
      </c>
      <c r="D132" s="5">
        <f t="shared" si="93"/>
        <v>1</v>
      </c>
      <c r="E132" s="11">
        <v>-1</v>
      </c>
      <c r="F132" s="5">
        <f t="shared" si="94"/>
        <v>-1</v>
      </c>
      <c r="G132" s="5">
        <f t="shared" si="95"/>
        <v>1</v>
      </c>
      <c r="H132" s="5">
        <f t="shared" si="96"/>
        <v>-1</v>
      </c>
      <c r="I132" s="1">
        <v>0</v>
      </c>
      <c r="J132" s="12">
        <v>0</v>
      </c>
      <c r="K132" s="5">
        <v>1</v>
      </c>
      <c r="L132" s="5">
        <f t="shared" si="97"/>
        <v>0</v>
      </c>
      <c r="M132" s="11">
        <v>0</v>
      </c>
      <c r="N132" s="5">
        <f t="shared" si="98"/>
        <v>0</v>
      </c>
      <c r="O132" s="5">
        <f t="shared" si="99"/>
        <v>0</v>
      </c>
      <c r="P132" s="5">
        <f t="shared" si="100"/>
        <v>0</v>
      </c>
      <c r="Q132" s="12">
        <v>0</v>
      </c>
      <c r="R132" s="5">
        <v>0</v>
      </c>
      <c r="S132" s="5">
        <f t="shared" si="101"/>
        <v>1</v>
      </c>
      <c r="T132" s="5">
        <v>0</v>
      </c>
      <c r="U132" s="5">
        <f t="shared" si="102"/>
        <v>0</v>
      </c>
      <c r="V132" s="5">
        <f t="shared" si="103"/>
        <v>0</v>
      </c>
      <c r="W132" s="5">
        <f t="shared" si="104"/>
        <v>0</v>
      </c>
      <c r="X132" s="5">
        <f t="shared" si="105"/>
        <v>-1</v>
      </c>
      <c r="Y132" s="5">
        <f t="shared" si="106"/>
        <v>0</v>
      </c>
      <c r="Z132" s="5">
        <f t="shared" si="107"/>
        <v>0</v>
      </c>
      <c r="AA132" s="5">
        <f t="shared" si="92"/>
        <v>1</v>
      </c>
      <c r="AB132" s="5">
        <f t="shared" si="108"/>
        <v>0</v>
      </c>
      <c r="AC132" s="5">
        <f t="shared" si="109"/>
        <v>-1</v>
      </c>
      <c r="AD132" s="5">
        <f t="shared" si="110"/>
        <v>0.5</v>
      </c>
      <c r="AE132" s="5">
        <f t="shared" si="111"/>
        <v>0.5</v>
      </c>
      <c r="AF132" s="5">
        <f t="shared" si="112"/>
        <v>-1</v>
      </c>
      <c r="AG132" s="5">
        <f t="shared" si="113"/>
        <v>0.5</v>
      </c>
      <c r="AH132" s="5">
        <f t="shared" si="114"/>
        <v>0.5</v>
      </c>
    </row>
    <row r="133" spans="1:34" x14ac:dyDescent="0.3">
      <c r="A133" s="5">
        <v>1</v>
      </c>
      <c r="B133" s="12">
        <v>0</v>
      </c>
      <c r="C133" s="5">
        <v>0</v>
      </c>
      <c r="D133" s="5">
        <f t="shared" si="93"/>
        <v>1</v>
      </c>
      <c r="E133" s="11">
        <v>1</v>
      </c>
      <c r="F133" s="5">
        <f t="shared" si="94"/>
        <v>1</v>
      </c>
      <c r="G133" s="5">
        <f t="shared" si="95"/>
        <v>1</v>
      </c>
      <c r="H133" s="5">
        <f t="shared" si="96"/>
        <v>1</v>
      </c>
      <c r="I133" s="1">
        <v>0</v>
      </c>
      <c r="J133" s="12">
        <v>0</v>
      </c>
      <c r="K133" s="5">
        <v>1</v>
      </c>
      <c r="L133" s="5">
        <f t="shared" si="97"/>
        <v>0</v>
      </c>
      <c r="M133" s="11">
        <v>0</v>
      </c>
      <c r="N133" s="5">
        <f t="shared" si="98"/>
        <v>0</v>
      </c>
      <c r="O133" s="5">
        <f t="shared" si="99"/>
        <v>0</v>
      </c>
      <c r="P133" s="5">
        <f t="shared" si="100"/>
        <v>0</v>
      </c>
      <c r="Q133" s="12">
        <v>0</v>
      </c>
      <c r="R133" s="5">
        <v>0</v>
      </c>
      <c r="S133" s="5">
        <f t="shared" si="101"/>
        <v>1</v>
      </c>
      <c r="T133" s="5">
        <v>0</v>
      </c>
      <c r="U133" s="5">
        <f t="shared" si="102"/>
        <v>0</v>
      </c>
      <c r="V133" s="5">
        <f t="shared" si="103"/>
        <v>0</v>
      </c>
      <c r="W133" s="5">
        <f t="shared" si="104"/>
        <v>0</v>
      </c>
      <c r="X133" s="5">
        <f t="shared" si="105"/>
        <v>1</v>
      </c>
      <c r="Y133" s="5">
        <f t="shared" si="106"/>
        <v>1</v>
      </c>
      <c r="Z133" s="5">
        <f t="shared" si="107"/>
        <v>0</v>
      </c>
      <c r="AA133" s="5">
        <f t="shared" si="92"/>
        <v>1</v>
      </c>
      <c r="AB133" s="5">
        <f t="shared" si="108"/>
        <v>-6</v>
      </c>
      <c r="AC133" s="5">
        <f t="shared" si="109"/>
        <v>-3</v>
      </c>
      <c r="AD133" s="5">
        <f t="shared" si="110"/>
        <v>-1.5</v>
      </c>
      <c r="AE133" s="5">
        <f t="shared" si="111"/>
        <v>-1.5</v>
      </c>
      <c r="AF133" s="5">
        <f t="shared" si="112"/>
        <v>-1</v>
      </c>
      <c r="AG133" s="5">
        <f t="shared" si="113"/>
        <v>0.5</v>
      </c>
      <c r="AH133" s="5">
        <f t="shared" si="114"/>
        <v>0.5</v>
      </c>
    </row>
    <row r="134" spans="1:34" x14ac:dyDescent="0.3">
      <c r="A134" s="5">
        <v>1</v>
      </c>
      <c r="B134" s="12">
        <v>0</v>
      </c>
      <c r="C134" s="5">
        <v>0</v>
      </c>
      <c r="D134" s="5">
        <f t="shared" si="93"/>
        <v>1</v>
      </c>
      <c r="E134" s="11">
        <v>1</v>
      </c>
      <c r="F134" s="5">
        <f t="shared" si="94"/>
        <v>1</v>
      </c>
      <c r="G134" s="5">
        <f t="shared" si="95"/>
        <v>1</v>
      </c>
      <c r="H134" s="5">
        <f t="shared" si="96"/>
        <v>1</v>
      </c>
      <c r="I134" s="1">
        <v>1</v>
      </c>
      <c r="J134" s="12">
        <v>1</v>
      </c>
      <c r="K134" s="5">
        <v>0</v>
      </c>
      <c r="L134" s="5">
        <f t="shared" si="97"/>
        <v>0</v>
      </c>
      <c r="M134" s="11">
        <v>-4</v>
      </c>
      <c r="N134" s="5">
        <f t="shared" si="98"/>
        <v>-1</v>
      </c>
      <c r="O134" s="5">
        <f t="shared" si="99"/>
        <v>2</v>
      </c>
      <c r="P134" s="5">
        <f t="shared" si="100"/>
        <v>-2</v>
      </c>
      <c r="Q134" s="12">
        <v>0</v>
      </c>
      <c r="R134" s="5">
        <v>0</v>
      </c>
      <c r="S134" s="5">
        <f t="shared" si="101"/>
        <v>1</v>
      </c>
      <c r="T134" s="5">
        <v>0</v>
      </c>
      <c r="U134" s="5">
        <f t="shared" si="102"/>
        <v>0</v>
      </c>
      <c r="V134" s="5">
        <f t="shared" si="103"/>
        <v>0</v>
      </c>
      <c r="W134" s="5">
        <f t="shared" si="104"/>
        <v>0</v>
      </c>
      <c r="X134" s="5">
        <f t="shared" si="105"/>
        <v>-1</v>
      </c>
      <c r="Y134" s="5">
        <f t="shared" si="106"/>
        <v>0</v>
      </c>
      <c r="Z134" s="5">
        <f t="shared" si="107"/>
        <v>1</v>
      </c>
      <c r="AA134" s="5">
        <f t="shared" si="92"/>
        <v>1</v>
      </c>
      <c r="AB134" s="5">
        <f t="shared" si="108"/>
        <v>-10</v>
      </c>
      <c r="AC134" s="5">
        <f t="shared" si="109"/>
        <v>-7</v>
      </c>
      <c r="AD134" s="5">
        <f t="shared" si="110"/>
        <v>2.5</v>
      </c>
      <c r="AE134" s="5">
        <f t="shared" si="111"/>
        <v>-5.5</v>
      </c>
      <c r="AF134" s="5">
        <f t="shared" si="112"/>
        <v>1</v>
      </c>
      <c r="AG134" s="5">
        <f t="shared" si="113"/>
        <v>-3.5</v>
      </c>
      <c r="AH134" s="5">
        <f t="shared" si="114"/>
        <v>2.5</v>
      </c>
    </row>
    <row r="135" spans="1:34" x14ac:dyDescent="0.3">
      <c r="A135" s="5">
        <v>1</v>
      </c>
      <c r="B135" s="12">
        <v>0</v>
      </c>
      <c r="C135" s="5">
        <v>0</v>
      </c>
      <c r="D135" s="5">
        <f t="shared" si="93"/>
        <v>1</v>
      </c>
      <c r="E135" s="11">
        <v>1</v>
      </c>
      <c r="F135" s="5">
        <f t="shared" si="94"/>
        <v>1</v>
      </c>
      <c r="G135" s="5">
        <f t="shared" si="95"/>
        <v>1</v>
      </c>
      <c r="H135" s="5">
        <f t="shared" si="96"/>
        <v>1</v>
      </c>
      <c r="I135" s="1">
        <v>1</v>
      </c>
      <c r="J135" s="12">
        <v>1</v>
      </c>
      <c r="K135" s="5">
        <v>0</v>
      </c>
      <c r="L135" s="5">
        <f t="shared" si="97"/>
        <v>0</v>
      </c>
      <c r="M135" s="11">
        <v>0</v>
      </c>
      <c r="N135" s="5">
        <f t="shared" si="98"/>
        <v>0</v>
      </c>
      <c r="O135" s="5">
        <f t="shared" si="99"/>
        <v>0</v>
      </c>
      <c r="P135" s="5">
        <f t="shared" si="100"/>
        <v>0</v>
      </c>
      <c r="Q135" s="12">
        <v>0</v>
      </c>
      <c r="R135" s="5">
        <v>0</v>
      </c>
      <c r="S135" s="5">
        <f t="shared" si="101"/>
        <v>1</v>
      </c>
      <c r="T135" s="5">
        <v>0</v>
      </c>
      <c r="U135" s="5">
        <f t="shared" si="102"/>
        <v>0</v>
      </c>
      <c r="V135" s="5">
        <f t="shared" si="103"/>
        <v>0</v>
      </c>
      <c r="W135" s="5">
        <f t="shared" si="104"/>
        <v>0</v>
      </c>
      <c r="X135" s="5">
        <f t="shared" si="105"/>
        <v>1</v>
      </c>
      <c r="Y135" s="5">
        <f t="shared" si="106"/>
        <v>1</v>
      </c>
      <c r="Z135" s="5">
        <f t="shared" si="107"/>
        <v>1</v>
      </c>
      <c r="AA135" s="5">
        <f t="shared" si="92"/>
        <v>1</v>
      </c>
      <c r="AB135" s="5">
        <f t="shared" si="108"/>
        <v>-6</v>
      </c>
      <c r="AC135" s="5">
        <f t="shared" si="109"/>
        <v>-3</v>
      </c>
      <c r="AD135" s="5">
        <f t="shared" si="110"/>
        <v>-1.5</v>
      </c>
      <c r="AE135" s="5">
        <f t="shared" si="111"/>
        <v>-1.5</v>
      </c>
      <c r="AF135" s="5">
        <f t="shared" si="112"/>
        <v>-1</v>
      </c>
      <c r="AG135" s="5">
        <f t="shared" si="113"/>
        <v>0.5</v>
      </c>
      <c r="AH135" s="5">
        <f t="shared" si="114"/>
        <v>0.5</v>
      </c>
    </row>
    <row r="136" spans="1:34" x14ac:dyDescent="0.3">
      <c r="A136" s="5">
        <v>1</v>
      </c>
      <c r="B136" s="12">
        <v>0</v>
      </c>
      <c r="C136" s="5">
        <v>0</v>
      </c>
      <c r="D136" s="5">
        <f t="shared" si="93"/>
        <v>1</v>
      </c>
      <c r="E136" s="11">
        <v>1</v>
      </c>
      <c r="F136" s="5">
        <f t="shared" si="94"/>
        <v>1</v>
      </c>
      <c r="G136" s="5">
        <f t="shared" si="95"/>
        <v>1</v>
      </c>
      <c r="H136" s="5">
        <f t="shared" si="96"/>
        <v>1</v>
      </c>
      <c r="I136" s="1">
        <v>1</v>
      </c>
      <c r="J136" s="12">
        <v>1</v>
      </c>
      <c r="K136" s="5">
        <v>0</v>
      </c>
      <c r="L136" s="5">
        <f t="shared" si="97"/>
        <v>0</v>
      </c>
      <c r="M136" s="11">
        <v>-4</v>
      </c>
      <c r="N136" s="5">
        <f t="shared" si="98"/>
        <v>-1</v>
      </c>
      <c r="O136" s="5">
        <f t="shared" si="99"/>
        <v>2</v>
      </c>
      <c r="P136" s="5">
        <f t="shared" si="100"/>
        <v>-2</v>
      </c>
      <c r="Q136" s="12">
        <v>0</v>
      </c>
      <c r="R136" s="5">
        <v>0</v>
      </c>
      <c r="S136" s="5">
        <f t="shared" si="101"/>
        <v>1</v>
      </c>
      <c r="T136" s="5">
        <v>0</v>
      </c>
      <c r="U136" s="5">
        <f t="shared" si="102"/>
        <v>0</v>
      </c>
      <c r="V136" s="5">
        <f t="shared" si="103"/>
        <v>0</v>
      </c>
      <c r="W136" s="5">
        <f t="shared" si="104"/>
        <v>0</v>
      </c>
      <c r="X136" s="5">
        <f t="shared" si="105"/>
        <v>-1</v>
      </c>
      <c r="Y136" s="5">
        <f t="shared" si="106"/>
        <v>0</v>
      </c>
      <c r="Z136" s="5">
        <f t="shared" si="107"/>
        <v>1</v>
      </c>
      <c r="AA136" s="5">
        <f t="shared" si="92"/>
        <v>1</v>
      </c>
      <c r="AB136" s="5">
        <f t="shared" si="108"/>
        <v>-10</v>
      </c>
      <c r="AC136" s="5">
        <f t="shared" si="109"/>
        <v>-7</v>
      </c>
      <c r="AD136" s="5">
        <f t="shared" si="110"/>
        <v>2.5</v>
      </c>
      <c r="AE136" s="5">
        <f t="shared" si="111"/>
        <v>-5.5</v>
      </c>
      <c r="AF136" s="5">
        <f t="shared" si="112"/>
        <v>1</v>
      </c>
      <c r="AG136" s="5">
        <f t="shared" si="113"/>
        <v>-3.5</v>
      </c>
      <c r="AH136" s="5">
        <f t="shared" si="114"/>
        <v>2.5</v>
      </c>
    </row>
    <row r="137" spans="1:34" x14ac:dyDescent="0.3">
      <c r="A137" s="5">
        <v>1</v>
      </c>
      <c r="B137" s="12">
        <v>0</v>
      </c>
      <c r="C137" s="5">
        <v>0</v>
      </c>
      <c r="D137" s="5">
        <f t="shared" si="93"/>
        <v>1</v>
      </c>
      <c r="E137" s="11">
        <v>-1</v>
      </c>
      <c r="F137" s="5">
        <f t="shared" si="94"/>
        <v>-1</v>
      </c>
      <c r="G137" s="5">
        <f t="shared" si="95"/>
        <v>1</v>
      </c>
      <c r="H137" s="5">
        <f t="shared" si="96"/>
        <v>-1</v>
      </c>
      <c r="I137" s="1">
        <v>1</v>
      </c>
      <c r="J137" s="12">
        <v>1</v>
      </c>
      <c r="K137" s="5">
        <v>0</v>
      </c>
      <c r="L137" s="5">
        <f t="shared" si="97"/>
        <v>0</v>
      </c>
      <c r="M137" s="11">
        <v>-5</v>
      </c>
      <c r="N137" s="5">
        <f t="shared" si="98"/>
        <v>-1</v>
      </c>
      <c r="O137" s="5">
        <f t="shared" si="99"/>
        <v>2.2360679774997898</v>
      </c>
      <c r="P137" s="5">
        <f t="shared" si="100"/>
        <v>-2.2360679774997898</v>
      </c>
      <c r="Q137" s="12">
        <v>0</v>
      </c>
      <c r="R137" s="5">
        <v>0</v>
      </c>
      <c r="S137" s="5">
        <f t="shared" si="101"/>
        <v>1</v>
      </c>
      <c r="T137" s="5">
        <v>0</v>
      </c>
      <c r="U137" s="5">
        <f t="shared" si="102"/>
        <v>0</v>
      </c>
      <c r="V137" s="5">
        <f t="shared" si="103"/>
        <v>0</v>
      </c>
      <c r="W137" s="5">
        <f t="shared" si="104"/>
        <v>0</v>
      </c>
      <c r="X137" s="5">
        <f t="shared" si="105"/>
        <v>-3.2360679774997898</v>
      </c>
      <c r="Y137" s="5">
        <f t="shared" si="106"/>
        <v>0</v>
      </c>
      <c r="Z137" s="5">
        <f t="shared" si="107"/>
        <v>1</v>
      </c>
      <c r="AA137" s="5">
        <f t="shared" si="92"/>
        <v>1</v>
      </c>
      <c r="AB137" s="5">
        <f t="shared" si="108"/>
        <v>-10</v>
      </c>
      <c r="AC137" s="5">
        <f t="shared" si="109"/>
        <v>-6.5</v>
      </c>
      <c r="AD137" s="5">
        <f t="shared" si="110"/>
        <v>1.5</v>
      </c>
      <c r="AE137" s="5">
        <f t="shared" si="111"/>
        <v>-5</v>
      </c>
      <c r="AF137" s="5">
        <f t="shared" si="112"/>
        <v>1.5</v>
      </c>
      <c r="AG137" s="5">
        <f t="shared" si="113"/>
        <v>-4.5</v>
      </c>
      <c r="AH137" s="5">
        <f t="shared" si="114"/>
        <v>3</v>
      </c>
    </row>
    <row r="138" spans="1:34" x14ac:dyDescent="0.3">
      <c r="A138" s="5">
        <v>1</v>
      </c>
      <c r="B138" s="12">
        <v>0</v>
      </c>
      <c r="C138" s="5">
        <v>0</v>
      </c>
      <c r="D138" s="5">
        <f t="shared" si="93"/>
        <v>1</v>
      </c>
      <c r="E138" s="11">
        <v>1</v>
      </c>
      <c r="F138" s="5">
        <f t="shared" si="94"/>
        <v>1</v>
      </c>
      <c r="G138" s="5">
        <f t="shared" si="95"/>
        <v>1</v>
      </c>
      <c r="H138" s="5">
        <f t="shared" si="96"/>
        <v>1</v>
      </c>
      <c r="I138" s="1">
        <v>1</v>
      </c>
      <c r="J138" s="12">
        <v>1</v>
      </c>
      <c r="K138" s="5">
        <v>0</v>
      </c>
      <c r="L138" s="5">
        <f t="shared" si="97"/>
        <v>0</v>
      </c>
      <c r="M138" s="11">
        <v>-5</v>
      </c>
      <c r="N138" s="5">
        <f t="shared" si="98"/>
        <v>-1</v>
      </c>
      <c r="O138" s="5">
        <f t="shared" si="99"/>
        <v>2.2360679774997898</v>
      </c>
      <c r="P138" s="5">
        <f t="shared" si="100"/>
        <v>-2.2360679774997898</v>
      </c>
      <c r="Q138" s="12">
        <v>0</v>
      </c>
      <c r="R138" s="5">
        <v>0</v>
      </c>
      <c r="S138" s="5">
        <f t="shared" si="101"/>
        <v>1</v>
      </c>
      <c r="T138" s="5">
        <v>0</v>
      </c>
      <c r="U138" s="5">
        <f t="shared" si="102"/>
        <v>0</v>
      </c>
      <c r="V138" s="5">
        <f t="shared" si="103"/>
        <v>0</v>
      </c>
      <c r="W138" s="5">
        <f t="shared" si="104"/>
        <v>0</v>
      </c>
      <c r="X138" s="5">
        <f t="shared" si="105"/>
        <v>-1.2360679774997898</v>
      </c>
      <c r="Y138" s="5">
        <f t="shared" si="106"/>
        <v>0</v>
      </c>
      <c r="Z138" s="5">
        <f t="shared" si="107"/>
        <v>1</v>
      </c>
      <c r="AA138" s="5">
        <f t="shared" si="92"/>
        <v>1</v>
      </c>
      <c r="AB138" s="5">
        <f t="shared" si="108"/>
        <v>-10</v>
      </c>
      <c r="AC138" s="5">
        <f t="shared" si="109"/>
        <v>-6.5</v>
      </c>
      <c r="AD138" s="5">
        <f t="shared" si="110"/>
        <v>1.5</v>
      </c>
      <c r="AE138" s="5">
        <f t="shared" si="111"/>
        <v>-5</v>
      </c>
      <c r="AF138" s="5">
        <f t="shared" si="112"/>
        <v>1.5</v>
      </c>
      <c r="AG138" s="5">
        <f t="shared" si="113"/>
        <v>-4.5</v>
      </c>
      <c r="AH138" s="5">
        <f t="shared" si="114"/>
        <v>3</v>
      </c>
    </row>
    <row r="139" spans="1:34" x14ac:dyDescent="0.3">
      <c r="A139" s="5">
        <v>10</v>
      </c>
      <c r="B139" s="5">
        <v>0</v>
      </c>
      <c r="C139" s="5">
        <v>0</v>
      </c>
      <c r="D139" s="5">
        <f t="shared" si="93"/>
        <v>1</v>
      </c>
      <c r="E139" s="5">
        <v>2</v>
      </c>
      <c r="F139" s="5">
        <f t="shared" si="94"/>
        <v>1</v>
      </c>
      <c r="G139" s="5">
        <f t="shared" si="95"/>
        <v>1.4142135623730951</v>
      </c>
      <c r="H139" s="5">
        <f t="shared" si="96"/>
        <v>1.4142135623730951</v>
      </c>
      <c r="I139" s="1">
        <v>0</v>
      </c>
      <c r="J139" s="5">
        <v>0</v>
      </c>
      <c r="K139" s="5">
        <v>0</v>
      </c>
      <c r="L139" s="5">
        <f t="shared" si="97"/>
        <v>1</v>
      </c>
      <c r="M139" s="5">
        <v>-7</v>
      </c>
      <c r="N139" s="5">
        <f t="shared" si="98"/>
        <v>-1</v>
      </c>
      <c r="O139" s="5">
        <f t="shared" si="99"/>
        <v>2.6457513110645907</v>
      </c>
      <c r="P139" s="5">
        <f t="shared" si="100"/>
        <v>-2.6457513110645907</v>
      </c>
      <c r="Q139" s="5">
        <v>0</v>
      </c>
      <c r="R139" s="5">
        <v>1</v>
      </c>
      <c r="S139" s="5">
        <f t="shared" si="101"/>
        <v>0</v>
      </c>
      <c r="T139" s="5">
        <v>2</v>
      </c>
      <c r="U139" s="5">
        <f t="shared" si="102"/>
        <v>1</v>
      </c>
      <c r="V139" s="5">
        <f t="shared" si="103"/>
        <v>1.4142135623730951</v>
      </c>
      <c r="W139" s="5">
        <f t="shared" si="104"/>
        <v>1.4142135623730951</v>
      </c>
      <c r="X139" s="5">
        <f t="shared" si="105"/>
        <v>0.18267581368159957</v>
      </c>
      <c r="Y139" s="5">
        <f t="shared" si="106"/>
        <v>1</v>
      </c>
      <c r="Z139" s="5">
        <f t="shared" si="107"/>
        <v>0</v>
      </c>
      <c r="AA139" s="5">
        <v>10</v>
      </c>
      <c r="AB139" s="5">
        <f t="shared" si="108"/>
        <v>-6</v>
      </c>
      <c r="AC139" s="5">
        <f t="shared" si="109"/>
        <v>0.5</v>
      </c>
      <c r="AD139" s="5">
        <f t="shared" si="110"/>
        <v>-7</v>
      </c>
      <c r="AE139" s="5">
        <f t="shared" si="111"/>
        <v>0.5</v>
      </c>
      <c r="AF139" s="5">
        <f t="shared" si="112"/>
        <v>2.5</v>
      </c>
      <c r="AG139" s="5">
        <f t="shared" si="113"/>
        <v>-5</v>
      </c>
      <c r="AH139" s="5">
        <f t="shared" si="114"/>
        <v>2.5</v>
      </c>
    </row>
    <row r="140" spans="1:34" x14ac:dyDescent="0.3">
      <c r="A140" s="5">
        <v>10</v>
      </c>
      <c r="B140" s="5">
        <v>0</v>
      </c>
      <c r="C140" s="5">
        <v>0</v>
      </c>
      <c r="D140" s="5">
        <f t="shared" si="93"/>
        <v>1</v>
      </c>
      <c r="E140" s="5">
        <v>0</v>
      </c>
      <c r="F140" s="5">
        <f t="shared" si="94"/>
        <v>0</v>
      </c>
      <c r="G140" s="5">
        <f t="shared" si="95"/>
        <v>0</v>
      </c>
      <c r="H140" s="5">
        <f t="shared" si="96"/>
        <v>0</v>
      </c>
      <c r="I140" s="1">
        <v>0</v>
      </c>
      <c r="J140" s="5">
        <v>0</v>
      </c>
      <c r="K140" s="5">
        <v>0</v>
      </c>
      <c r="L140" s="5">
        <f t="shared" si="97"/>
        <v>1</v>
      </c>
      <c r="M140" s="5">
        <v>-8</v>
      </c>
      <c r="N140" s="5">
        <f t="shared" si="98"/>
        <v>-1</v>
      </c>
      <c r="O140" s="5">
        <f t="shared" si="99"/>
        <v>2.8284271247461903</v>
      </c>
      <c r="P140" s="5">
        <f t="shared" si="100"/>
        <v>-2.8284271247461903</v>
      </c>
      <c r="Q140" s="5">
        <v>0</v>
      </c>
      <c r="R140" s="5">
        <v>1</v>
      </c>
      <c r="S140" s="5">
        <f t="shared" si="101"/>
        <v>0</v>
      </c>
      <c r="T140" s="5">
        <v>2</v>
      </c>
      <c r="U140" s="5">
        <f t="shared" si="102"/>
        <v>1</v>
      </c>
      <c r="V140" s="5">
        <f t="shared" si="103"/>
        <v>1.4142135623730951</v>
      </c>
      <c r="W140" s="5">
        <f t="shared" si="104"/>
        <v>1.4142135623730951</v>
      </c>
      <c r="X140" s="5">
        <f t="shared" si="105"/>
        <v>-1.4142135623730951</v>
      </c>
      <c r="Y140" s="5">
        <f t="shared" si="106"/>
        <v>0</v>
      </c>
      <c r="Z140" s="5">
        <f t="shared" si="107"/>
        <v>0</v>
      </c>
      <c r="AA140" s="5">
        <v>10</v>
      </c>
      <c r="AB140" s="5">
        <f t="shared" si="108"/>
        <v>0</v>
      </c>
      <c r="AC140" s="5">
        <f t="shared" si="109"/>
        <v>5</v>
      </c>
      <c r="AD140" s="5">
        <f t="shared" si="110"/>
        <v>-7</v>
      </c>
      <c r="AE140" s="5">
        <f t="shared" si="111"/>
        <v>2</v>
      </c>
      <c r="AF140" s="5">
        <f t="shared" si="112"/>
        <v>5</v>
      </c>
      <c r="AG140" s="5">
        <f t="shared" si="113"/>
        <v>-7</v>
      </c>
      <c r="AH140" s="5">
        <f t="shared" si="114"/>
        <v>2</v>
      </c>
    </row>
    <row r="141" spans="1:34" x14ac:dyDescent="0.3">
      <c r="A141" s="5">
        <v>10</v>
      </c>
      <c r="B141" s="5">
        <v>0</v>
      </c>
      <c r="C141" s="5">
        <v>0</v>
      </c>
      <c r="D141" s="5">
        <f t="shared" si="93"/>
        <v>1</v>
      </c>
      <c r="E141" s="5">
        <v>4</v>
      </c>
      <c r="F141" s="5">
        <f t="shared" si="94"/>
        <v>1</v>
      </c>
      <c r="G141" s="5">
        <f t="shared" si="95"/>
        <v>2</v>
      </c>
      <c r="H141" s="5">
        <f t="shared" si="96"/>
        <v>2</v>
      </c>
      <c r="I141" s="1">
        <v>0</v>
      </c>
      <c r="J141" s="5">
        <v>0</v>
      </c>
      <c r="K141" s="5">
        <v>0</v>
      </c>
      <c r="L141" s="5">
        <f t="shared" si="97"/>
        <v>1</v>
      </c>
      <c r="M141" s="5">
        <v>-7</v>
      </c>
      <c r="N141" s="5">
        <f t="shared" si="98"/>
        <v>-1</v>
      </c>
      <c r="O141" s="5">
        <f t="shared" si="99"/>
        <v>2.6457513110645907</v>
      </c>
      <c r="P141" s="5">
        <f t="shared" si="100"/>
        <v>-2.6457513110645907</v>
      </c>
      <c r="Q141" s="5">
        <v>0</v>
      </c>
      <c r="R141" s="5">
        <v>1</v>
      </c>
      <c r="S141" s="5">
        <f t="shared" si="101"/>
        <v>0</v>
      </c>
      <c r="T141" s="5">
        <v>0</v>
      </c>
      <c r="U141" s="5">
        <f t="shared" si="102"/>
        <v>0</v>
      </c>
      <c r="V141" s="5">
        <f t="shared" si="103"/>
        <v>0</v>
      </c>
      <c r="W141" s="5">
        <f t="shared" si="104"/>
        <v>0</v>
      </c>
      <c r="X141" s="5">
        <f t="shared" si="105"/>
        <v>-0.64575131106459072</v>
      </c>
      <c r="Y141" s="5">
        <f t="shared" si="106"/>
        <v>0</v>
      </c>
      <c r="Z141" s="5">
        <f t="shared" si="107"/>
        <v>0</v>
      </c>
      <c r="AA141" s="5">
        <v>10</v>
      </c>
      <c r="AB141" s="5">
        <f t="shared" si="108"/>
        <v>0</v>
      </c>
      <c r="AC141" s="5">
        <f t="shared" si="109"/>
        <v>-0.5</v>
      </c>
      <c r="AD141" s="5">
        <f t="shared" si="110"/>
        <v>-5</v>
      </c>
      <c r="AE141" s="5">
        <f t="shared" si="111"/>
        <v>5.5</v>
      </c>
      <c r="AF141" s="5">
        <f t="shared" si="112"/>
        <v>-0.5</v>
      </c>
      <c r="AG141" s="5">
        <f t="shared" si="113"/>
        <v>-5</v>
      </c>
      <c r="AH141" s="5">
        <f t="shared" si="114"/>
        <v>5.5</v>
      </c>
    </row>
    <row r="142" spans="1:34" x14ac:dyDescent="0.3">
      <c r="A142" s="5">
        <v>10</v>
      </c>
      <c r="B142" s="5">
        <v>0</v>
      </c>
      <c r="C142" s="5">
        <v>0</v>
      </c>
      <c r="D142" s="5">
        <f t="shared" si="93"/>
        <v>1</v>
      </c>
      <c r="E142" s="5">
        <v>1</v>
      </c>
      <c r="F142" s="5">
        <f t="shared" si="94"/>
        <v>1</v>
      </c>
      <c r="G142" s="5">
        <f t="shared" si="95"/>
        <v>1</v>
      </c>
      <c r="H142" s="5">
        <f t="shared" si="96"/>
        <v>1</v>
      </c>
      <c r="I142" s="1">
        <v>1</v>
      </c>
      <c r="J142" s="5">
        <v>0</v>
      </c>
      <c r="K142" s="5">
        <v>0</v>
      </c>
      <c r="L142" s="5">
        <f t="shared" si="97"/>
        <v>1</v>
      </c>
      <c r="M142" s="5">
        <v>-8</v>
      </c>
      <c r="N142" s="5">
        <f t="shared" si="98"/>
        <v>-1</v>
      </c>
      <c r="O142" s="5">
        <f t="shared" si="99"/>
        <v>2.8284271247461903</v>
      </c>
      <c r="P142" s="5">
        <f t="shared" si="100"/>
        <v>-2.8284271247461903</v>
      </c>
      <c r="Q142" s="5">
        <v>1</v>
      </c>
      <c r="R142" s="5">
        <v>0</v>
      </c>
      <c r="S142" s="5">
        <f t="shared" si="101"/>
        <v>0</v>
      </c>
      <c r="T142" s="5">
        <v>2</v>
      </c>
      <c r="U142" s="5">
        <f t="shared" si="102"/>
        <v>1</v>
      </c>
      <c r="V142" s="5">
        <f t="shared" si="103"/>
        <v>1.4142135623730951</v>
      </c>
      <c r="W142" s="5">
        <f t="shared" si="104"/>
        <v>1.4142135623730951</v>
      </c>
      <c r="X142" s="5">
        <f t="shared" si="105"/>
        <v>-0.41421356237309515</v>
      </c>
      <c r="Y142" s="5">
        <f t="shared" si="106"/>
        <v>0</v>
      </c>
      <c r="Z142" s="5">
        <f t="shared" si="107"/>
        <v>1</v>
      </c>
      <c r="AA142" s="5">
        <v>10</v>
      </c>
      <c r="AB142" s="5">
        <f t="shared" si="108"/>
        <v>-10</v>
      </c>
      <c r="AC142" s="5">
        <f t="shared" si="109"/>
        <v>-4</v>
      </c>
      <c r="AD142" s="5">
        <f t="shared" si="110"/>
        <v>-14.5</v>
      </c>
      <c r="AE142" s="5">
        <f t="shared" si="111"/>
        <v>8.5</v>
      </c>
      <c r="AF142" s="5">
        <f t="shared" si="112"/>
        <v>4</v>
      </c>
      <c r="AG142" s="5">
        <f t="shared" si="113"/>
        <v>-6.5</v>
      </c>
      <c r="AH142" s="5">
        <f t="shared" si="114"/>
        <v>2.5</v>
      </c>
    </row>
    <row r="143" spans="1:34" x14ac:dyDescent="0.3">
      <c r="A143" s="5">
        <v>10</v>
      </c>
      <c r="B143" s="5">
        <v>0</v>
      </c>
      <c r="C143" s="5">
        <v>0</v>
      </c>
      <c r="D143" s="5">
        <f t="shared" si="93"/>
        <v>1</v>
      </c>
      <c r="E143" s="5">
        <v>0</v>
      </c>
      <c r="F143" s="5">
        <f t="shared" si="94"/>
        <v>0</v>
      </c>
      <c r="G143" s="5">
        <f t="shared" si="95"/>
        <v>0</v>
      </c>
      <c r="H143" s="5">
        <f t="shared" si="96"/>
        <v>0</v>
      </c>
      <c r="I143" s="1">
        <v>1</v>
      </c>
      <c r="J143" s="5">
        <v>0</v>
      </c>
      <c r="K143" s="5">
        <v>0</v>
      </c>
      <c r="L143" s="5">
        <f t="shared" si="97"/>
        <v>1</v>
      </c>
      <c r="M143" s="5">
        <v>-8</v>
      </c>
      <c r="N143" s="5">
        <f t="shared" si="98"/>
        <v>-1</v>
      </c>
      <c r="O143" s="5">
        <f t="shared" si="99"/>
        <v>2.8284271247461903</v>
      </c>
      <c r="P143" s="5">
        <f t="shared" si="100"/>
        <v>-2.8284271247461903</v>
      </c>
      <c r="Q143" s="5">
        <v>1</v>
      </c>
      <c r="R143" s="5">
        <v>0</v>
      </c>
      <c r="S143" s="5">
        <f t="shared" si="101"/>
        <v>0</v>
      </c>
      <c r="T143" s="5">
        <v>0</v>
      </c>
      <c r="U143" s="5">
        <f t="shared" si="102"/>
        <v>0</v>
      </c>
      <c r="V143" s="5">
        <f t="shared" si="103"/>
        <v>0</v>
      </c>
      <c r="W143" s="5">
        <f t="shared" si="104"/>
        <v>0</v>
      </c>
      <c r="X143" s="5">
        <f t="shared" si="105"/>
        <v>-2.8284271247461903</v>
      </c>
      <c r="Y143" s="5">
        <f t="shared" si="106"/>
        <v>0</v>
      </c>
      <c r="Z143" s="5">
        <f t="shared" si="107"/>
        <v>1</v>
      </c>
      <c r="AA143" s="5">
        <v>10</v>
      </c>
      <c r="AB143" s="5">
        <f t="shared" si="108"/>
        <v>-10</v>
      </c>
      <c r="AC143" s="5">
        <f t="shared" si="109"/>
        <v>-4</v>
      </c>
      <c r="AD143" s="5">
        <f t="shared" si="110"/>
        <v>-16</v>
      </c>
      <c r="AE143" s="5">
        <f t="shared" si="111"/>
        <v>10</v>
      </c>
      <c r="AF143" s="5">
        <f t="shared" si="112"/>
        <v>4</v>
      </c>
      <c r="AG143" s="5">
        <f t="shared" si="113"/>
        <v>-8</v>
      </c>
      <c r="AH143" s="5">
        <f t="shared" si="114"/>
        <v>4</v>
      </c>
    </row>
    <row r="144" spans="1:34" x14ac:dyDescent="0.3">
      <c r="A144" s="5">
        <v>10</v>
      </c>
      <c r="B144" s="5">
        <v>0</v>
      </c>
      <c r="C144" s="5">
        <v>0</v>
      </c>
      <c r="D144" s="5">
        <f t="shared" si="93"/>
        <v>1</v>
      </c>
      <c r="E144" s="5">
        <v>-1</v>
      </c>
      <c r="F144" s="5">
        <f t="shared" si="94"/>
        <v>-1</v>
      </c>
      <c r="G144" s="5">
        <f t="shared" si="95"/>
        <v>1</v>
      </c>
      <c r="H144" s="5">
        <f t="shared" si="96"/>
        <v>-1</v>
      </c>
      <c r="I144" s="1">
        <v>1</v>
      </c>
      <c r="J144" s="5">
        <v>0</v>
      </c>
      <c r="K144" s="5">
        <v>0</v>
      </c>
      <c r="L144" s="5">
        <f t="shared" si="97"/>
        <v>1</v>
      </c>
      <c r="M144" s="5">
        <v>-8</v>
      </c>
      <c r="N144" s="5">
        <f t="shared" si="98"/>
        <v>-1</v>
      </c>
      <c r="O144" s="5">
        <f t="shared" si="99"/>
        <v>2.8284271247461903</v>
      </c>
      <c r="P144" s="5">
        <f t="shared" si="100"/>
        <v>-2.8284271247461903</v>
      </c>
      <c r="Q144" s="5">
        <v>1</v>
      </c>
      <c r="R144" s="5">
        <v>0</v>
      </c>
      <c r="S144" s="5">
        <f t="shared" si="101"/>
        <v>0</v>
      </c>
      <c r="T144" s="5">
        <v>-3</v>
      </c>
      <c r="U144" s="5">
        <f t="shared" si="102"/>
        <v>-1</v>
      </c>
      <c r="V144" s="5">
        <f t="shared" si="103"/>
        <v>1.7320508075688772</v>
      </c>
      <c r="W144" s="5">
        <f t="shared" si="104"/>
        <v>-1.7320508075688772</v>
      </c>
      <c r="X144" s="5">
        <f t="shared" si="105"/>
        <v>-5.5604779323150675</v>
      </c>
      <c r="Y144" s="5">
        <f t="shared" si="106"/>
        <v>0</v>
      </c>
      <c r="Z144" s="5">
        <f t="shared" si="107"/>
        <v>1</v>
      </c>
      <c r="AA144" s="5">
        <v>10</v>
      </c>
      <c r="AB144" s="5">
        <f t="shared" si="108"/>
        <v>-10</v>
      </c>
      <c r="AC144" s="5">
        <f t="shared" si="109"/>
        <v>-3.5</v>
      </c>
      <c r="AD144" s="5">
        <f t="shared" si="110"/>
        <v>-14</v>
      </c>
      <c r="AE144" s="5">
        <f t="shared" si="111"/>
        <v>7.5</v>
      </c>
      <c r="AF144" s="5">
        <f t="shared" si="112"/>
        <v>4.5</v>
      </c>
      <c r="AG144" s="5">
        <f t="shared" si="113"/>
        <v>-6</v>
      </c>
      <c r="AH144" s="5">
        <f t="shared" si="114"/>
        <v>1.5</v>
      </c>
    </row>
    <row r="145" spans="1:34" x14ac:dyDescent="0.3">
      <c r="A145" s="5">
        <v>10</v>
      </c>
      <c r="B145" s="5">
        <v>0</v>
      </c>
      <c r="C145" s="5">
        <v>0</v>
      </c>
      <c r="D145" s="5">
        <f t="shared" si="93"/>
        <v>1</v>
      </c>
      <c r="E145" s="5">
        <v>1</v>
      </c>
      <c r="F145" s="5">
        <f t="shared" si="94"/>
        <v>1</v>
      </c>
      <c r="G145" s="5">
        <f t="shared" si="95"/>
        <v>1</v>
      </c>
      <c r="H145" s="5">
        <f t="shared" si="96"/>
        <v>1</v>
      </c>
      <c r="I145" s="1">
        <v>1</v>
      </c>
      <c r="J145" s="5">
        <v>0</v>
      </c>
      <c r="K145" s="5">
        <v>0</v>
      </c>
      <c r="L145" s="5">
        <f t="shared" si="97"/>
        <v>1</v>
      </c>
      <c r="M145" s="5">
        <v>-6</v>
      </c>
      <c r="N145" s="5">
        <f t="shared" si="98"/>
        <v>-1</v>
      </c>
      <c r="O145" s="5">
        <f t="shared" si="99"/>
        <v>2.4494897427831779</v>
      </c>
      <c r="P145" s="5">
        <f t="shared" si="100"/>
        <v>-2.4494897427831779</v>
      </c>
      <c r="Q145" s="5">
        <v>1</v>
      </c>
      <c r="R145" s="5">
        <v>0</v>
      </c>
      <c r="S145" s="5">
        <f t="shared" si="101"/>
        <v>0</v>
      </c>
      <c r="T145" s="5">
        <v>-3</v>
      </c>
      <c r="U145" s="5">
        <f t="shared" si="102"/>
        <v>-1</v>
      </c>
      <c r="V145" s="5">
        <f t="shared" si="103"/>
        <v>1.7320508075688772</v>
      </c>
      <c r="W145" s="5">
        <f t="shared" si="104"/>
        <v>-1.7320508075688772</v>
      </c>
      <c r="X145" s="5">
        <f t="shared" si="105"/>
        <v>-3.1815405503520555</v>
      </c>
      <c r="Y145" s="5">
        <f t="shared" si="106"/>
        <v>0</v>
      </c>
      <c r="Z145" s="5">
        <f t="shared" si="107"/>
        <v>1</v>
      </c>
      <c r="AA145" s="5">
        <v>10</v>
      </c>
      <c r="AB145" s="5">
        <f t="shared" si="108"/>
        <v>-10</v>
      </c>
      <c r="AC145" s="5">
        <f t="shared" si="109"/>
        <v>-4.5</v>
      </c>
      <c r="AD145" s="5">
        <f t="shared" si="110"/>
        <v>-12</v>
      </c>
      <c r="AE145" s="5">
        <f t="shared" si="111"/>
        <v>6.5</v>
      </c>
      <c r="AF145" s="5">
        <f t="shared" si="112"/>
        <v>3.5</v>
      </c>
      <c r="AG145" s="5">
        <f t="shared" si="113"/>
        <v>-4</v>
      </c>
      <c r="AH145" s="5">
        <f t="shared" si="114"/>
        <v>0.5</v>
      </c>
    </row>
    <row r="146" spans="1:34" x14ac:dyDescent="0.3">
      <c r="A146" s="5">
        <v>10</v>
      </c>
      <c r="B146" s="5">
        <v>0</v>
      </c>
      <c r="C146" s="5">
        <v>0</v>
      </c>
      <c r="D146" s="5">
        <f t="shared" si="93"/>
        <v>1</v>
      </c>
      <c r="E146" s="5">
        <v>2</v>
      </c>
      <c r="F146" s="5">
        <f t="shared" si="94"/>
        <v>1</v>
      </c>
      <c r="G146" s="5">
        <f t="shared" si="95"/>
        <v>1.4142135623730951</v>
      </c>
      <c r="H146" s="5">
        <f t="shared" si="96"/>
        <v>1.4142135623730951</v>
      </c>
      <c r="I146" s="1">
        <v>1</v>
      </c>
      <c r="J146" s="5">
        <v>0</v>
      </c>
      <c r="K146" s="5">
        <v>0</v>
      </c>
      <c r="L146" s="5">
        <f t="shared" si="97"/>
        <v>1</v>
      </c>
      <c r="M146" s="5">
        <v>-7</v>
      </c>
      <c r="N146" s="5">
        <f t="shared" si="98"/>
        <v>-1</v>
      </c>
      <c r="O146" s="5">
        <f t="shared" si="99"/>
        <v>2.6457513110645907</v>
      </c>
      <c r="P146" s="5">
        <f t="shared" si="100"/>
        <v>-2.6457513110645907</v>
      </c>
      <c r="Q146" s="5">
        <v>1</v>
      </c>
      <c r="R146" s="5">
        <v>0</v>
      </c>
      <c r="S146" s="5">
        <f t="shared" si="101"/>
        <v>0</v>
      </c>
      <c r="T146" s="5">
        <v>-3</v>
      </c>
      <c r="U146" s="5">
        <f t="shared" si="102"/>
        <v>-1</v>
      </c>
      <c r="V146" s="5">
        <f t="shared" si="103"/>
        <v>1.7320508075688772</v>
      </c>
      <c r="W146" s="5">
        <f t="shared" si="104"/>
        <v>-1.7320508075688772</v>
      </c>
      <c r="X146" s="5">
        <f t="shared" si="105"/>
        <v>-2.9635885562603734</v>
      </c>
      <c r="Y146" s="5">
        <f t="shared" si="106"/>
        <v>0</v>
      </c>
      <c r="Z146" s="5">
        <f t="shared" si="107"/>
        <v>1</v>
      </c>
      <c r="AA146" s="5">
        <v>10</v>
      </c>
      <c r="AB146" s="5">
        <f t="shared" si="108"/>
        <v>-10</v>
      </c>
      <c r="AC146" s="5">
        <f t="shared" si="109"/>
        <v>-5</v>
      </c>
      <c r="AD146" s="5">
        <f t="shared" si="110"/>
        <v>-12.5</v>
      </c>
      <c r="AE146" s="5">
        <f t="shared" si="111"/>
        <v>7.5</v>
      </c>
      <c r="AF146" s="5">
        <f t="shared" si="112"/>
        <v>3</v>
      </c>
      <c r="AG146" s="5">
        <f t="shared" si="113"/>
        <v>-4.5</v>
      </c>
      <c r="AH146" s="5">
        <f t="shared" si="114"/>
        <v>1.5</v>
      </c>
    </row>
    <row r="147" spans="1:34" x14ac:dyDescent="0.3">
      <c r="A147" s="5">
        <v>9</v>
      </c>
      <c r="B147" s="12">
        <v>0</v>
      </c>
      <c r="C147" s="5">
        <v>0</v>
      </c>
      <c r="D147" s="5">
        <f t="shared" si="93"/>
        <v>1</v>
      </c>
      <c r="E147" s="11">
        <v>0</v>
      </c>
      <c r="F147" s="5">
        <f t="shared" si="94"/>
        <v>0</v>
      </c>
      <c r="G147" s="5">
        <f t="shared" si="95"/>
        <v>0</v>
      </c>
      <c r="H147" s="5">
        <f t="shared" si="96"/>
        <v>0</v>
      </c>
      <c r="I147" s="1">
        <v>0</v>
      </c>
      <c r="J147" s="12">
        <v>0</v>
      </c>
      <c r="K147" s="5">
        <v>0</v>
      </c>
      <c r="L147" s="5">
        <f t="shared" si="97"/>
        <v>1</v>
      </c>
      <c r="M147" s="11">
        <v>1</v>
      </c>
      <c r="N147" s="5">
        <f t="shared" si="98"/>
        <v>1</v>
      </c>
      <c r="O147" s="5">
        <f t="shared" si="99"/>
        <v>1</v>
      </c>
      <c r="P147" s="5">
        <f t="shared" si="100"/>
        <v>1</v>
      </c>
      <c r="Q147" s="12">
        <v>0</v>
      </c>
      <c r="R147" s="5">
        <v>1</v>
      </c>
      <c r="S147" s="5">
        <f t="shared" si="101"/>
        <v>0</v>
      </c>
      <c r="T147" s="11">
        <v>0</v>
      </c>
      <c r="U147" s="5">
        <f t="shared" si="102"/>
        <v>0</v>
      </c>
      <c r="V147" s="5">
        <f t="shared" si="103"/>
        <v>0</v>
      </c>
      <c r="W147" s="5">
        <f t="shared" si="104"/>
        <v>0</v>
      </c>
      <c r="X147" s="5">
        <f t="shared" si="105"/>
        <v>1</v>
      </c>
      <c r="Y147" s="5">
        <f t="shared" si="106"/>
        <v>1</v>
      </c>
      <c r="Z147" s="5">
        <f t="shared" si="107"/>
        <v>0</v>
      </c>
      <c r="AA147" s="5">
        <f t="shared" ref="AA147:AA178" si="115">A147</f>
        <v>9</v>
      </c>
      <c r="AB147" s="5">
        <f t="shared" si="108"/>
        <v>-6</v>
      </c>
      <c r="AC147" s="5">
        <f t="shared" si="109"/>
        <v>-1.5</v>
      </c>
      <c r="AD147" s="5">
        <f t="shared" si="110"/>
        <v>-3</v>
      </c>
      <c r="AE147" s="5">
        <f t="shared" si="111"/>
        <v>-1.5</v>
      </c>
      <c r="AF147" s="5">
        <f t="shared" si="112"/>
        <v>0.5</v>
      </c>
      <c r="AG147" s="5">
        <f t="shared" si="113"/>
        <v>-1</v>
      </c>
      <c r="AH147" s="5">
        <f t="shared" si="114"/>
        <v>0.5</v>
      </c>
    </row>
    <row r="148" spans="1:34" x14ac:dyDescent="0.3">
      <c r="A148" s="5">
        <v>9</v>
      </c>
      <c r="B148" s="12">
        <v>0</v>
      </c>
      <c r="C148" s="5">
        <v>0</v>
      </c>
      <c r="D148" s="5">
        <f t="shared" si="93"/>
        <v>1</v>
      </c>
      <c r="E148" s="11">
        <v>0</v>
      </c>
      <c r="F148" s="5">
        <f t="shared" si="94"/>
        <v>0</v>
      </c>
      <c r="G148" s="5">
        <f t="shared" si="95"/>
        <v>0</v>
      </c>
      <c r="H148" s="5">
        <f t="shared" si="96"/>
        <v>0</v>
      </c>
      <c r="I148" s="1">
        <v>0</v>
      </c>
      <c r="J148" s="12">
        <v>0</v>
      </c>
      <c r="K148" s="5">
        <v>0</v>
      </c>
      <c r="L148" s="5">
        <f t="shared" si="97"/>
        <v>1</v>
      </c>
      <c r="M148" s="11">
        <v>0</v>
      </c>
      <c r="N148" s="5">
        <f t="shared" si="98"/>
        <v>0</v>
      </c>
      <c r="O148" s="5">
        <f t="shared" si="99"/>
        <v>0</v>
      </c>
      <c r="P148" s="5">
        <f t="shared" si="100"/>
        <v>0</v>
      </c>
      <c r="Q148" s="12">
        <v>0</v>
      </c>
      <c r="R148" s="5">
        <v>1</v>
      </c>
      <c r="S148" s="5">
        <f t="shared" si="101"/>
        <v>0</v>
      </c>
      <c r="T148" s="11">
        <v>0</v>
      </c>
      <c r="U148" s="5">
        <f t="shared" si="102"/>
        <v>0</v>
      </c>
      <c r="V148" s="5">
        <f t="shared" si="103"/>
        <v>0</v>
      </c>
      <c r="W148" s="5">
        <f t="shared" si="104"/>
        <v>0</v>
      </c>
      <c r="X148" s="5">
        <f t="shared" si="105"/>
        <v>0</v>
      </c>
      <c r="Y148" s="5">
        <f t="shared" si="106"/>
        <v>0.5</v>
      </c>
      <c r="Z148" s="5">
        <f t="shared" si="107"/>
        <v>0</v>
      </c>
      <c r="AA148" s="5">
        <f t="shared" si="115"/>
        <v>9</v>
      </c>
      <c r="AB148" s="5">
        <f t="shared" si="108"/>
        <v>-3</v>
      </c>
      <c r="AC148" s="5">
        <f t="shared" si="109"/>
        <v>-1</v>
      </c>
      <c r="AD148" s="5">
        <f t="shared" si="110"/>
        <v>-1</v>
      </c>
      <c r="AE148" s="5">
        <f t="shared" si="111"/>
        <v>-1</v>
      </c>
      <c r="AF148" s="5">
        <f t="shared" si="112"/>
        <v>0</v>
      </c>
      <c r="AG148" s="5">
        <f t="shared" si="113"/>
        <v>0</v>
      </c>
      <c r="AH148" s="5">
        <f t="shared" si="114"/>
        <v>0</v>
      </c>
    </row>
    <row r="149" spans="1:34" x14ac:dyDescent="0.3">
      <c r="A149" s="5">
        <v>9</v>
      </c>
      <c r="B149" s="12">
        <v>0</v>
      </c>
      <c r="C149" s="5">
        <v>0</v>
      </c>
      <c r="D149" s="5">
        <f t="shared" si="93"/>
        <v>1</v>
      </c>
      <c r="E149" s="11">
        <v>0</v>
      </c>
      <c r="F149" s="5">
        <f t="shared" si="94"/>
        <v>0</v>
      </c>
      <c r="G149" s="5">
        <f t="shared" si="95"/>
        <v>0</v>
      </c>
      <c r="H149" s="5">
        <f t="shared" si="96"/>
        <v>0</v>
      </c>
      <c r="I149" s="1">
        <v>1</v>
      </c>
      <c r="J149" s="12">
        <v>0</v>
      </c>
      <c r="K149" s="5">
        <v>0</v>
      </c>
      <c r="L149" s="5">
        <f t="shared" si="97"/>
        <v>1</v>
      </c>
      <c r="M149" s="11">
        <v>0</v>
      </c>
      <c r="N149" s="5">
        <f t="shared" si="98"/>
        <v>0</v>
      </c>
      <c r="O149" s="5">
        <f t="shared" si="99"/>
        <v>0</v>
      </c>
      <c r="P149" s="5">
        <f t="shared" si="100"/>
        <v>0</v>
      </c>
      <c r="Q149" s="12">
        <v>1</v>
      </c>
      <c r="R149" s="5">
        <v>0</v>
      </c>
      <c r="S149" s="5">
        <f t="shared" si="101"/>
        <v>0</v>
      </c>
      <c r="T149" s="11">
        <v>-4</v>
      </c>
      <c r="U149" s="5">
        <f t="shared" si="102"/>
        <v>-1</v>
      </c>
      <c r="V149" s="5">
        <f t="shared" si="103"/>
        <v>2</v>
      </c>
      <c r="W149" s="5">
        <f t="shared" si="104"/>
        <v>-2</v>
      </c>
      <c r="X149" s="5">
        <f t="shared" si="105"/>
        <v>-2</v>
      </c>
      <c r="Y149" s="5">
        <f t="shared" si="106"/>
        <v>0</v>
      </c>
      <c r="Z149" s="5">
        <f t="shared" si="107"/>
        <v>1</v>
      </c>
      <c r="AA149" s="5">
        <f t="shared" si="115"/>
        <v>9</v>
      </c>
      <c r="AB149" s="5">
        <f t="shared" si="108"/>
        <v>-10</v>
      </c>
      <c r="AC149" s="5">
        <f t="shared" si="109"/>
        <v>-6</v>
      </c>
      <c r="AD149" s="5">
        <f t="shared" si="110"/>
        <v>-6</v>
      </c>
      <c r="AE149" s="5">
        <f t="shared" si="111"/>
        <v>2</v>
      </c>
      <c r="AF149" s="5">
        <f t="shared" si="112"/>
        <v>2</v>
      </c>
      <c r="AG149" s="5">
        <f t="shared" si="113"/>
        <v>2</v>
      </c>
      <c r="AH149" s="5">
        <f t="shared" si="114"/>
        <v>-4</v>
      </c>
    </row>
    <row r="150" spans="1:34" x14ac:dyDescent="0.3">
      <c r="A150" s="5">
        <v>9</v>
      </c>
      <c r="B150" s="12">
        <v>0</v>
      </c>
      <c r="C150" s="5">
        <v>0</v>
      </c>
      <c r="D150" s="5">
        <f t="shared" si="93"/>
        <v>1</v>
      </c>
      <c r="E150" s="11">
        <v>0</v>
      </c>
      <c r="F150" s="5">
        <f t="shared" si="94"/>
        <v>0</v>
      </c>
      <c r="G150" s="5">
        <f t="shared" si="95"/>
        <v>0</v>
      </c>
      <c r="H150" s="5">
        <f t="shared" si="96"/>
        <v>0</v>
      </c>
      <c r="I150" s="1">
        <v>1</v>
      </c>
      <c r="J150" s="12">
        <v>0</v>
      </c>
      <c r="K150" s="5">
        <v>0</v>
      </c>
      <c r="L150" s="5">
        <f t="shared" si="97"/>
        <v>1</v>
      </c>
      <c r="M150" s="11">
        <v>1</v>
      </c>
      <c r="N150" s="5">
        <f t="shared" si="98"/>
        <v>1</v>
      </c>
      <c r="O150" s="5">
        <f t="shared" si="99"/>
        <v>1</v>
      </c>
      <c r="P150" s="5">
        <f t="shared" si="100"/>
        <v>1</v>
      </c>
      <c r="Q150" s="12">
        <v>1</v>
      </c>
      <c r="R150" s="5">
        <v>0</v>
      </c>
      <c r="S150" s="5">
        <f t="shared" si="101"/>
        <v>0</v>
      </c>
      <c r="T150" s="11">
        <v>5</v>
      </c>
      <c r="U150" s="5">
        <f t="shared" si="102"/>
        <v>1</v>
      </c>
      <c r="V150" s="5">
        <f t="shared" si="103"/>
        <v>2.2360679774997898</v>
      </c>
      <c r="W150" s="5">
        <f t="shared" si="104"/>
        <v>2.2360679774997898</v>
      </c>
      <c r="X150" s="5">
        <f t="shared" si="105"/>
        <v>3.2360679774997898</v>
      </c>
      <c r="Y150" s="5">
        <f t="shared" si="106"/>
        <v>1</v>
      </c>
      <c r="Z150" s="5">
        <f t="shared" si="107"/>
        <v>1</v>
      </c>
      <c r="AA150" s="5">
        <f t="shared" si="115"/>
        <v>9</v>
      </c>
      <c r="AB150" s="5">
        <f t="shared" si="108"/>
        <v>-6</v>
      </c>
      <c r="AC150" s="5">
        <f t="shared" si="109"/>
        <v>1</v>
      </c>
      <c r="AD150" s="5">
        <f t="shared" si="110"/>
        <v>-0.5</v>
      </c>
      <c r="AE150" s="5">
        <f t="shared" si="111"/>
        <v>-6.5</v>
      </c>
      <c r="AF150" s="5">
        <f t="shared" si="112"/>
        <v>3</v>
      </c>
      <c r="AG150" s="5">
        <f t="shared" si="113"/>
        <v>1.5</v>
      </c>
      <c r="AH150" s="5">
        <f t="shared" si="114"/>
        <v>-4.5</v>
      </c>
    </row>
    <row r="151" spans="1:34" x14ac:dyDescent="0.3">
      <c r="A151" s="5">
        <v>9</v>
      </c>
      <c r="B151" s="12">
        <v>0</v>
      </c>
      <c r="C151" s="5">
        <v>0</v>
      </c>
      <c r="D151" s="5">
        <f t="shared" si="93"/>
        <v>1</v>
      </c>
      <c r="E151" s="11">
        <v>0</v>
      </c>
      <c r="F151" s="5">
        <f t="shared" si="94"/>
        <v>0</v>
      </c>
      <c r="G151" s="5">
        <f t="shared" si="95"/>
        <v>0</v>
      </c>
      <c r="H151" s="5">
        <f t="shared" si="96"/>
        <v>0</v>
      </c>
      <c r="I151" s="1">
        <v>1</v>
      </c>
      <c r="J151" s="12">
        <v>0</v>
      </c>
      <c r="K151" s="5">
        <v>0</v>
      </c>
      <c r="L151" s="5">
        <f t="shared" si="97"/>
        <v>1</v>
      </c>
      <c r="M151" s="11">
        <v>2</v>
      </c>
      <c r="N151" s="5">
        <f t="shared" si="98"/>
        <v>1</v>
      </c>
      <c r="O151" s="5">
        <f t="shared" si="99"/>
        <v>1.4142135623730951</v>
      </c>
      <c r="P151" s="5">
        <f t="shared" si="100"/>
        <v>1.4142135623730951</v>
      </c>
      <c r="Q151" s="12">
        <v>1</v>
      </c>
      <c r="R151" s="5">
        <v>0</v>
      </c>
      <c r="S151" s="5">
        <f t="shared" si="101"/>
        <v>0</v>
      </c>
      <c r="T151" s="11">
        <v>6</v>
      </c>
      <c r="U151" s="5">
        <f t="shared" si="102"/>
        <v>1</v>
      </c>
      <c r="V151" s="5">
        <f t="shared" si="103"/>
        <v>2.4494897427831779</v>
      </c>
      <c r="W151" s="5">
        <f t="shared" si="104"/>
        <v>2.4494897427831779</v>
      </c>
      <c r="X151" s="5">
        <f t="shared" si="105"/>
        <v>3.8637033051562728</v>
      </c>
      <c r="Y151" s="5">
        <f t="shared" si="106"/>
        <v>1</v>
      </c>
      <c r="Z151" s="5">
        <f t="shared" si="107"/>
        <v>1</v>
      </c>
      <c r="AA151" s="5">
        <f t="shared" si="115"/>
        <v>9</v>
      </c>
      <c r="AB151" s="5">
        <f t="shared" si="108"/>
        <v>-6</v>
      </c>
      <c r="AC151" s="5">
        <f t="shared" si="109"/>
        <v>2</v>
      </c>
      <c r="AD151" s="5">
        <f t="shared" si="110"/>
        <v>-1</v>
      </c>
      <c r="AE151" s="5">
        <f t="shared" si="111"/>
        <v>-7</v>
      </c>
      <c r="AF151" s="5">
        <f t="shared" si="112"/>
        <v>4</v>
      </c>
      <c r="AG151" s="5">
        <f t="shared" si="113"/>
        <v>1</v>
      </c>
      <c r="AH151" s="5">
        <f t="shared" si="114"/>
        <v>-5</v>
      </c>
    </row>
    <row r="152" spans="1:34" x14ac:dyDescent="0.3">
      <c r="A152" s="5">
        <v>8</v>
      </c>
      <c r="B152" s="12">
        <v>0</v>
      </c>
      <c r="C152" s="5">
        <v>0</v>
      </c>
      <c r="D152" s="5">
        <f t="shared" si="93"/>
        <v>1</v>
      </c>
      <c r="E152" s="11">
        <v>1</v>
      </c>
      <c r="F152" s="5">
        <f t="shared" si="94"/>
        <v>1</v>
      </c>
      <c r="G152" s="5">
        <f t="shared" si="95"/>
        <v>1</v>
      </c>
      <c r="H152" s="5">
        <f t="shared" si="96"/>
        <v>1</v>
      </c>
      <c r="I152" s="1">
        <v>0</v>
      </c>
      <c r="J152" s="12">
        <v>0</v>
      </c>
      <c r="K152" s="5">
        <v>0</v>
      </c>
      <c r="L152" s="5">
        <f t="shared" si="97"/>
        <v>1</v>
      </c>
      <c r="M152" s="11">
        <v>2</v>
      </c>
      <c r="N152" s="5">
        <f t="shared" si="98"/>
        <v>1</v>
      </c>
      <c r="O152" s="5">
        <f t="shared" si="99"/>
        <v>1.4142135623730951</v>
      </c>
      <c r="P152" s="5">
        <f t="shared" si="100"/>
        <v>1.4142135623730951</v>
      </c>
      <c r="Q152" s="12">
        <v>0</v>
      </c>
      <c r="R152" s="5">
        <v>1</v>
      </c>
      <c r="S152" s="5">
        <f t="shared" si="101"/>
        <v>0</v>
      </c>
      <c r="T152" s="11">
        <v>2</v>
      </c>
      <c r="U152" s="5">
        <f t="shared" si="102"/>
        <v>1</v>
      </c>
      <c r="V152" s="5">
        <f t="shared" si="103"/>
        <v>1.4142135623730951</v>
      </c>
      <c r="W152" s="5">
        <f t="shared" si="104"/>
        <v>1.4142135623730951</v>
      </c>
      <c r="X152" s="5">
        <f t="shared" si="105"/>
        <v>3.8284271247461903</v>
      </c>
      <c r="Y152" s="5">
        <f t="shared" si="106"/>
        <v>1</v>
      </c>
      <c r="Z152" s="5">
        <f t="shared" si="107"/>
        <v>0</v>
      </c>
      <c r="AA152" s="5">
        <f t="shared" si="115"/>
        <v>8</v>
      </c>
      <c r="AB152" s="5">
        <f t="shared" si="108"/>
        <v>-6</v>
      </c>
      <c r="AC152" s="5">
        <f t="shared" si="109"/>
        <v>-1</v>
      </c>
      <c r="AD152" s="5">
        <f t="shared" si="110"/>
        <v>-2.5</v>
      </c>
      <c r="AE152" s="5">
        <f t="shared" si="111"/>
        <v>-2.5</v>
      </c>
      <c r="AF152" s="5">
        <f t="shared" si="112"/>
        <v>1</v>
      </c>
      <c r="AG152" s="5">
        <f t="shared" si="113"/>
        <v>-0.5</v>
      </c>
      <c r="AH152" s="5">
        <f t="shared" si="114"/>
        <v>-0.5</v>
      </c>
    </row>
    <row r="153" spans="1:34" x14ac:dyDescent="0.3">
      <c r="A153" s="5">
        <v>8</v>
      </c>
      <c r="B153" s="12">
        <v>0</v>
      </c>
      <c r="C153" s="5">
        <v>0</v>
      </c>
      <c r="D153" s="5">
        <f t="shared" si="93"/>
        <v>1</v>
      </c>
      <c r="E153" s="11">
        <v>1</v>
      </c>
      <c r="F153" s="5">
        <f t="shared" si="94"/>
        <v>1</v>
      </c>
      <c r="G153" s="5">
        <f t="shared" si="95"/>
        <v>1</v>
      </c>
      <c r="H153" s="5">
        <f t="shared" si="96"/>
        <v>1</v>
      </c>
      <c r="I153" s="1">
        <v>0</v>
      </c>
      <c r="J153" s="12">
        <v>0</v>
      </c>
      <c r="K153" s="5">
        <v>0</v>
      </c>
      <c r="L153" s="5">
        <f t="shared" si="97"/>
        <v>1</v>
      </c>
      <c r="M153" s="11">
        <v>1</v>
      </c>
      <c r="N153" s="5">
        <f t="shared" si="98"/>
        <v>1</v>
      </c>
      <c r="O153" s="5">
        <f t="shared" si="99"/>
        <v>1</v>
      </c>
      <c r="P153" s="5">
        <f t="shared" si="100"/>
        <v>1</v>
      </c>
      <c r="Q153" s="12">
        <v>0</v>
      </c>
      <c r="R153" s="5">
        <v>1</v>
      </c>
      <c r="S153" s="5">
        <f t="shared" si="101"/>
        <v>0</v>
      </c>
      <c r="T153" s="11">
        <v>2</v>
      </c>
      <c r="U153" s="5">
        <f t="shared" si="102"/>
        <v>1</v>
      </c>
      <c r="V153" s="5">
        <f t="shared" si="103"/>
        <v>1.4142135623730951</v>
      </c>
      <c r="W153" s="5">
        <f t="shared" si="104"/>
        <v>1.4142135623730951</v>
      </c>
      <c r="X153" s="5">
        <f t="shared" si="105"/>
        <v>3.4142135623730949</v>
      </c>
      <c r="Y153" s="5">
        <f t="shared" si="106"/>
        <v>1</v>
      </c>
      <c r="Z153" s="5">
        <f t="shared" si="107"/>
        <v>0</v>
      </c>
      <c r="AA153" s="5">
        <f t="shared" si="115"/>
        <v>8</v>
      </c>
      <c r="AB153" s="5">
        <f t="shared" si="108"/>
        <v>-6</v>
      </c>
      <c r="AC153" s="5">
        <f t="shared" si="109"/>
        <v>-1.5</v>
      </c>
      <c r="AD153" s="5">
        <f t="shared" si="110"/>
        <v>-1.5</v>
      </c>
      <c r="AE153" s="5">
        <f t="shared" si="111"/>
        <v>-3</v>
      </c>
      <c r="AF153" s="5">
        <f t="shared" si="112"/>
        <v>0.5</v>
      </c>
      <c r="AG153" s="5">
        <f t="shared" si="113"/>
        <v>0.5</v>
      </c>
      <c r="AH153" s="5">
        <f t="shared" si="114"/>
        <v>-1</v>
      </c>
    </row>
    <row r="154" spans="1:34" x14ac:dyDescent="0.3">
      <c r="A154" s="5">
        <v>8</v>
      </c>
      <c r="B154" s="12">
        <v>0</v>
      </c>
      <c r="C154" s="5">
        <v>0</v>
      </c>
      <c r="D154" s="5">
        <f t="shared" si="93"/>
        <v>1</v>
      </c>
      <c r="E154" s="11">
        <v>1</v>
      </c>
      <c r="F154" s="5">
        <f t="shared" si="94"/>
        <v>1</v>
      </c>
      <c r="G154" s="5">
        <f t="shared" si="95"/>
        <v>1</v>
      </c>
      <c r="H154" s="5">
        <f t="shared" si="96"/>
        <v>1</v>
      </c>
      <c r="I154" s="1">
        <v>0</v>
      </c>
      <c r="J154" s="12">
        <v>0</v>
      </c>
      <c r="K154" s="5">
        <v>0</v>
      </c>
      <c r="L154" s="5">
        <f t="shared" si="97"/>
        <v>1</v>
      </c>
      <c r="M154" s="11">
        <v>1</v>
      </c>
      <c r="N154" s="5">
        <f t="shared" si="98"/>
        <v>1</v>
      </c>
      <c r="O154" s="5">
        <f t="shared" si="99"/>
        <v>1</v>
      </c>
      <c r="P154" s="5">
        <f t="shared" si="100"/>
        <v>1</v>
      </c>
      <c r="Q154" s="12">
        <v>0</v>
      </c>
      <c r="R154" s="5">
        <v>1</v>
      </c>
      <c r="S154" s="5">
        <f t="shared" si="101"/>
        <v>0</v>
      </c>
      <c r="T154" s="11">
        <v>-8</v>
      </c>
      <c r="U154" s="5">
        <f t="shared" si="102"/>
        <v>-1</v>
      </c>
      <c r="V154" s="5">
        <f t="shared" si="103"/>
        <v>2.8284271247461903</v>
      </c>
      <c r="W154" s="5">
        <f t="shared" si="104"/>
        <v>-2.8284271247461903</v>
      </c>
      <c r="X154" s="5">
        <f t="shared" si="105"/>
        <v>-0.82842712474619029</v>
      </c>
      <c r="Y154" s="5">
        <f t="shared" si="106"/>
        <v>0</v>
      </c>
      <c r="Z154" s="5">
        <f t="shared" si="107"/>
        <v>0</v>
      </c>
      <c r="AA154" s="5">
        <f t="shared" si="115"/>
        <v>8</v>
      </c>
      <c r="AB154" s="5">
        <f t="shared" si="108"/>
        <v>0</v>
      </c>
      <c r="AC154" s="5">
        <f t="shared" si="109"/>
        <v>3.5</v>
      </c>
      <c r="AD154" s="5">
        <f t="shared" si="110"/>
        <v>3.5</v>
      </c>
      <c r="AE154" s="5">
        <f t="shared" si="111"/>
        <v>-7</v>
      </c>
      <c r="AF154" s="5">
        <f t="shared" si="112"/>
        <v>3.5</v>
      </c>
      <c r="AG154" s="5">
        <f t="shared" si="113"/>
        <v>3.5</v>
      </c>
      <c r="AH154" s="5">
        <f t="shared" si="114"/>
        <v>-7</v>
      </c>
    </row>
    <row r="155" spans="1:34" x14ac:dyDescent="0.3">
      <c r="A155" s="5">
        <v>8</v>
      </c>
      <c r="B155" s="12">
        <v>0</v>
      </c>
      <c r="C155" s="5">
        <v>0</v>
      </c>
      <c r="D155" s="5">
        <f t="shared" si="93"/>
        <v>1</v>
      </c>
      <c r="E155" s="11">
        <v>1</v>
      </c>
      <c r="F155" s="5">
        <f t="shared" si="94"/>
        <v>1</v>
      </c>
      <c r="G155" s="5">
        <f t="shared" si="95"/>
        <v>1</v>
      </c>
      <c r="H155" s="5">
        <f t="shared" si="96"/>
        <v>1</v>
      </c>
      <c r="I155" s="1">
        <v>1</v>
      </c>
      <c r="J155" s="12">
        <v>0</v>
      </c>
      <c r="K155" s="5">
        <v>0</v>
      </c>
      <c r="L155" s="5">
        <f t="shared" si="97"/>
        <v>1</v>
      </c>
      <c r="M155" s="11">
        <v>1</v>
      </c>
      <c r="N155" s="5">
        <f t="shared" si="98"/>
        <v>1</v>
      </c>
      <c r="O155" s="5">
        <f t="shared" si="99"/>
        <v>1</v>
      </c>
      <c r="P155" s="5">
        <f t="shared" si="100"/>
        <v>1</v>
      </c>
      <c r="Q155" s="12">
        <v>1</v>
      </c>
      <c r="R155" s="5">
        <v>0</v>
      </c>
      <c r="S155" s="5">
        <f t="shared" si="101"/>
        <v>0</v>
      </c>
      <c r="T155" s="11">
        <v>-8</v>
      </c>
      <c r="U155" s="5">
        <f t="shared" si="102"/>
        <v>-1</v>
      </c>
      <c r="V155" s="5">
        <f t="shared" si="103"/>
        <v>2.8284271247461903</v>
      </c>
      <c r="W155" s="5">
        <f t="shared" si="104"/>
        <v>-2.8284271247461903</v>
      </c>
      <c r="X155" s="5">
        <f t="shared" si="105"/>
        <v>-0.82842712474619029</v>
      </c>
      <c r="Y155" s="5">
        <f t="shared" si="106"/>
        <v>0</v>
      </c>
      <c r="Z155" s="5">
        <f t="shared" si="107"/>
        <v>1</v>
      </c>
      <c r="AA155" s="5">
        <f t="shared" si="115"/>
        <v>8</v>
      </c>
      <c r="AB155" s="5">
        <f t="shared" si="108"/>
        <v>-10</v>
      </c>
      <c r="AC155" s="5">
        <f t="shared" si="109"/>
        <v>-4.5</v>
      </c>
      <c r="AD155" s="5">
        <f t="shared" si="110"/>
        <v>-4.5</v>
      </c>
      <c r="AE155" s="5">
        <f t="shared" si="111"/>
        <v>-1</v>
      </c>
      <c r="AF155" s="5">
        <f t="shared" si="112"/>
        <v>3.5</v>
      </c>
      <c r="AG155" s="5">
        <f t="shared" si="113"/>
        <v>3.5</v>
      </c>
      <c r="AH155" s="5">
        <f t="shared" si="114"/>
        <v>-7</v>
      </c>
    </row>
    <row r="156" spans="1:34" x14ac:dyDescent="0.3">
      <c r="A156" s="5">
        <v>7</v>
      </c>
      <c r="B156" s="12">
        <v>0</v>
      </c>
      <c r="C156" s="5">
        <v>0</v>
      </c>
      <c r="D156" s="5">
        <f t="shared" si="93"/>
        <v>1</v>
      </c>
      <c r="E156" s="11">
        <v>2</v>
      </c>
      <c r="F156" s="5">
        <f t="shared" si="94"/>
        <v>1</v>
      </c>
      <c r="G156" s="5">
        <f t="shared" si="95"/>
        <v>1.4142135623730951</v>
      </c>
      <c r="H156" s="5">
        <f t="shared" si="96"/>
        <v>1.4142135623730951</v>
      </c>
      <c r="I156" s="1">
        <v>0</v>
      </c>
      <c r="J156" s="12">
        <v>0</v>
      </c>
      <c r="K156" s="5">
        <v>0</v>
      </c>
      <c r="L156" s="5">
        <f t="shared" si="97"/>
        <v>1</v>
      </c>
      <c r="M156" s="11">
        <v>2</v>
      </c>
      <c r="N156" s="5">
        <f t="shared" si="98"/>
        <v>1</v>
      </c>
      <c r="O156" s="5">
        <f t="shared" si="99"/>
        <v>1.4142135623730951</v>
      </c>
      <c r="P156" s="5">
        <f t="shared" si="100"/>
        <v>1.4142135623730951</v>
      </c>
      <c r="Q156" s="12">
        <v>0</v>
      </c>
      <c r="R156" s="5">
        <v>1</v>
      </c>
      <c r="S156" s="5">
        <f t="shared" si="101"/>
        <v>0</v>
      </c>
      <c r="T156" s="11">
        <v>-2</v>
      </c>
      <c r="U156" s="5">
        <f t="shared" si="102"/>
        <v>-1</v>
      </c>
      <c r="V156" s="5">
        <f t="shared" si="103"/>
        <v>1.4142135623730951</v>
      </c>
      <c r="W156" s="5">
        <f t="shared" si="104"/>
        <v>-1.4142135623730951</v>
      </c>
      <c r="X156" s="5">
        <f t="shared" si="105"/>
        <v>1.4142135623730951</v>
      </c>
      <c r="Y156" s="5">
        <f t="shared" si="106"/>
        <v>1</v>
      </c>
      <c r="Z156" s="5">
        <f t="shared" si="107"/>
        <v>0</v>
      </c>
      <c r="AA156" s="5">
        <f t="shared" si="115"/>
        <v>7</v>
      </c>
      <c r="AB156" s="5">
        <f t="shared" si="108"/>
        <v>-6</v>
      </c>
      <c r="AC156" s="5">
        <f t="shared" si="109"/>
        <v>-2</v>
      </c>
      <c r="AD156" s="5">
        <f t="shared" si="110"/>
        <v>-2</v>
      </c>
      <c r="AE156" s="5">
        <f t="shared" si="111"/>
        <v>-2</v>
      </c>
      <c r="AF156" s="5">
        <f t="shared" si="112"/>
        <v>0</v>
      </c>
      <c r="AG156" s="5">
        <f t="shared" si="113"/>
        <v>0</v>
      </c>
      <c r="AH156" s="5">
        <f t="shared" si="114"/>
        <v>0</v>
      </c>
    </row>
    <row r="157" spans="1:34" x14ac:dyDescent="0.3">
      <c r="A157" s="5">
        <v>7</v>
      </c>
      <c r="B157" s="12">
        <v>0</v>
      </c>
      <c r="C157" s="5">
        <v>0</v>
      </c>
      <c r="D157" s="5">
        <f t="shared" si="93"/>
        <v>1</v>
      </c>
      <c r="E157" s="11">
        <v>3</v>
      </c>
      <c r="F157" s="5">
        <f t="shared" si="94"/>
        <v>1</v>
      </c>
      <c r="G157" s="5">
        <f t="shared" si="95"/>
        <v>1.7320508075688772</v>
      </c>
      <c r="H157" s="5">
        <f t="shared" si="96"/>
        <v>1.7320508075688772</v>
      </c>
      <c r="I157" s="1">
        <v>0</v>
      </c>
      <c r="J157" s="12">
        <v>0</v>
      </c>
      <c r="K157" s="5">
        <v>0</v>
      </c>
      <c r="L157" s="5">
        <f t="shared" si="97"/>
        <v>1</v>
      </c>
      <c r="M157" s="11">
        <v>-1</v>
      </c>
      <c r="N157" s="5">
        <f t="shared" si="98"/>
        <v>-1</v>
      </c>
      <c r="O157" s="5">
        <f t="shared" si="99"/>
        <v>1</v>
      </c>
      <c r="P157" s="5">
        <f t="shared" si="100"/>
        <v>-1</v>
      </c>
      <c r="Q157" s="12">
        <v>0</v>
      </c>
      <c r="R157" s="5">
        <v>1</v>
      </c>
      <c r="S157" s="5">
        <f t="shared" si="101"/>
        <v>0</v>
      </c>
      <c r="T157" s="11">
        <v>-4</v>
      </c>
      <c r="U157" s="5">
        <f t="shared" si="102"/>
        <v>-1</v>
      </c>
      <c r="V157" s="5">
        <f t="shared" si="103"/>
        <v>2</v>
      </c>
      <c r="W157" s="5">
        <f t="shared" si="104"/>
        <v>-2</v>
      </c>
      <c r="X157" s="5">
        <f t="shared" si="105"/>
        <v>-1.2679491924311228</v>
      </c>
      <c r="Y157" s="5">
        <f t="shared" si="106"/>
        <v>0</v>
      </c>
      <c r="Z157" s="5">
        <f t="shared" si="107"/>
        <v>0</v>
      </c>
      <c r="AA157" s="5">
        <f t="shared" si="115"/>
        <v>7</v>
      </c>
      <c r="AB157" s="5">
        <f t="shared" si="108"/>
        <v>0</v>
      </c>
      <c r="AC157" s="5">
        <f t="shared" si="109"/>
        <v>-0.5</v>
      </c>
      <c r="AD157" s="5">
        <f t="shared" si="110"/>
        <v>2.5</v>
      </c>
      <c r="AE157" s="5">
        <f t="shared" si="111"/>
        <v>-2</v>
      </c>
      <c r="AF157" s="5">
        <f t="shared" si="112"/>
        <v>-0.5</v>
      </c>
      <c r="AG157" s="5">
        <f t="shared" si="113"/>
        <v>2.5</v>
      </c>
      <c r="AH157" s="5">
        <f t="shared" si="114"/>
        <v>-2</v>
      </c>
    </row>
    <row r="158" spans="1:34" x14ac:dyDescent="0.3">
      <c r="A158" s="5">
        <v>7</v>
      </c>
      <c r="B158" s="12">
        <v>0</v>
      </c>
      <c r="C158" s="5">
        <v>0</v>
      </c>
      <c r="D158" s="5">
        <f t="shared" si="93"/>
        <v>1</v>
      </c>
      <c r="E158" s="11">
        <v>2</v>
      </c>
      <c r="F158" s="5">
        <f t="shared" si="94"/>
        <v>1</v>
      </c>
      <c r="G158" s="5">
        <f t="shared" si="95"/>
        <v>1.4142135623730951</v>
      </c>
      <c r="H158" s="5">
        <f t="shared" si="96"/>
        <v>1.4142135623730951</v>
      </c>
      <c r="I158" s="1">
        <v>1</v>
      </c>
      <c r="J158" s="12">
        <v>0</v>
      </c>
      <c r="K158" s="5">
        <v>0</v>
      </c>
      <c r="L158" s="5">
        <f t="shared" si="97"/>
        <v>1</v>
      </c>
      <c r="M158" s="11">
        <v>-2</v>
      </c>
      <c r="N158" s="5">
        <f t="shared" si="98"/>
        <v>-1</v>
      </c>
      <c r="O158" s="5">
        <f t="shared" si="99"/>
        <v>1.4142135623730951</v>
      </c>
      <c r="P158" s="5">
        <f t="shared" si="100"/>
        <v>-1.4142135623730951</v>
      </c>
      <c r="Q158" s="12">
        <v>1</v>
      </c>
      <c r="R158" s="5">
        <v>0</v>
      </c>
      <c r="S158" s="5">
        <f t="shared" si="101"/>
        <v>0</v>
      </c>
      <c r="T158" s="11">
        <v>-3</v>
      </c>
      <c r="U158" s="5">
        <f t="shared" si="102"/>
        <v>-1</v>
      </c>
      <c r="V158" s="5">
        <f t="shared" si="103"/>
        <v>1.7320508075688772</v>
      </c>
      <c r="W158" s="5">
        <f t="shared" si="104"/>
        <v>-1.7320508075688772</v>
      </c>
      <c r="X158" s="5">
        <f t="shared" si="105"/>
        <v>-1.7320508075688774</v>
      </c>
      <c r="Y158" s="5">
        <f t="shared" si="106"/>
        <v>0</v>
      </c>
      <c r="Z158" s="5">
        <f t="shared" si="107"/>
        <v>1</v>
      </c>
      <c r="AA158" s="5">
        <f t="shared" si="115"/>
        <v>7</v>
      </c>
      <c r="AB158" s="5">
        <f t="shared" si="108"/>
        <v>-10</v>
      </c>
      <c r="AC158" s="5">
        <f t="shared" si="109"/>
        <v>-7.5</v>
      </c>
      <c r="AD158" s="5">
        <f t="shared" si="110"/>
        <v>-7.5</v>
      </c>
      <c r="AE158" s="5">
        <f t="shared" si="111"/>
        <v>5</v>
      </c>
      <c r="AF158" s="5">
        <f t="shared" si="112"/>
        <v>0.5</v>
      </c>
      <c r="AG158" s="5">
        <f t="shared" si="113"/>
        <v>0.5</v>
      </c>
      <c r="AH158" s="5">
        <f t="shared" si="114"/>
        <v>-1</v>
      </c>
    </row>
    <row r="159" spans="1:34" x14ac:dyDescent="0.3">
      <c r="A159" s="5">
        <v>7</v>
      </c>
      <c r="B159" s="12">
        <v>0</v>
      </c>
      <c r="C159" s="5">
        <v>0</v>
      </c>
      <c r="D159" s="5">
        <f t="shared" si="93"/>
        <v>1</v>
      </c>
      <c r="E159" s="11">
        <v>1</v>
      </c>
      <c r="F159" s="5">
        <f t="shared" si="94"/>
        <v>1</v>
      </c>
      <c r="G159" s="5">
        <f t="shared" si="95"/>
        <v>1</v>
      </c>
      <c r="H159" s="5">
        <f t="shared" si="96"/>
        <v>1</v>
      </c>
      <c r="I159" s="1">
        <v>1</v>
      </c>
      <c r="J159" s="12">
        <v>0</v>
      </c>
      <c r="K159" s="5">
        <v>0</v>
      </c>
      <c r="L159" s="5">
        <f t="shared" si="97"/>
        <v>1</v>
      </c>
      <c r="M159" s="11">
        <v>1</v>
      </c>
      <c r="N159" s="5">
        <f t="shared" si="98"/>
        <v>1</v>
      </c>
      <c r="O159" s="5">
        <f t="shared" si="99"/>
        <v>1</v>
      </c>
      <c r="P159" s="5">
        <f t="shared" si="100"/>
        <v>1</v>
      </c>
      <c r="Q159" s="12">
        <v>1</v>
      </c>
      <c r="R159" s="5">
        <v>0</v>
      </c>
      <c r="S159" s="5">
        <f t="shared" si="101"/>
        <v>0</v>
      </c>
      <c r="T159" s="11">
        <v>-3</v>
      </c>
      <c r="U159" s="5">
        <f t="shared" si="102"/>
        <v>-1</v>
      </c>
      <c r="V159" s="5">
        <f t="shared" si="103"/>
        <v>1.7320508075688772</v>
      </c>
      <c r="W159" s="5">
        <f t="shared" si="104"/>
        <v>-1.7320508075688772</v>
      </c>
      <c r="X159" s="5">
        <f t="shared" si="105"/>
        <v>0.26794919243112281</v>
      </c>
      <c r="Y159" s="5">
        <f t="shared" si="106"/>
        <v>1</v>
      </c>
      <c r="Z159" s="5">
        <f t="shared" si="107"/>
        <v>1</v>
      </c>
      <c r="AA159" s="5">
        <f t="shared" si="115"/>
        <v>7</v>
      </c>
      <c r="AB159" s="5">
        <f t="shared" si="108"/>
        <v>-6</v>
      </c>
      <c r="AC159" s="5">
        <f t="shared" si="109"/>
        <v>-1</v>
      </c>
      <c r="AD159" s="5">
        <f t="shared" si="110"/>
        <v>-1</v>
      </c>
      <c r="AE159" s="5">
        <f t="shared" si="111"/>
        <v>-4</v>
      </c>
      <c r="AF159" s="5">
        <f t="shared" si="112"/>
        <v>1</v>
      </c>
      <c r="AG159" s="5">
        <f t="shared" si="113"/>
        <v>1</v>
      </c>
      <c r="AH159" s="5">
        <f t="shared" si="114"/>
        <v>-2</v>
      </c>
    </row>
    <row r="160" spans="1:34" x14ac:dyDescent="0.3">
      <c r="A160" s="5">
        <v>7</v>
      </c>
      <c r="B160" s="12">
        <v>0</v>
      </c>
      <c r="C160" s="5">
        <v>0</v>
      </c>
      <c r="D160" s="5">
        <f t="shared" si="93"/>
        <v>1</v>
      </c>
      <c r="E160" s="11">
        <v>-2</v>
      </c>
      <c r="F160" s="5">
        <f t="shared" si="94"/>
        <v>-1</v>
      </c>
      <c r="G160" s="5">
        <f t="shared" si="95"/>
        <v>1.4142135623730951</v>
      </c>
      <c r="H160" s="5">
        <f t="shared" si="96"/>
        <v>-1.4142135623730951</v>
      </c>
      <c r="I160" s="1">
        <v>1</v>
      </c>
      <c r="J160" s="12">
        <v>0</v>
      </c>
      <c r="K160" s="5">
        <v>0</v>
      </c>
      <c r="L160" s="5">
        <f t="shared" si="97"/>
        <v>1</v>
      </c>
      <c r="M160" s="11">
        <v>-1</v>
      </c>
      <c r="N160" s="5">
        <f t="shared" si="98"/>
        <v>-1</v>
      </c>
      <c r="O160" s="5">
        <f t="shared" si="99"/>
        <v>1</v>
      </c>
      <c r="P160" s="5">
        <f t="shared" si="100"/>
        <v>-1</v>
      </c>
      <c r="Q160" s="12">
        <v>1</v>
      </c>
      <c r="R160" s="5">
        <v>0</v>
      </c>
      <c r="S160" s="5">
        <f t="shared" si="101"/>
        <v>0</v>
      </c>
      <c r="T160" s="11">
        <v>-1</v>
      </c>
      <c r="U160" s="5">
        <f t="shared" si="102"/>
        <v>-1</v>
      </c>
      <c r="V160" s="5">
        <f t="shared" si="103"/>
        <v>1</v>
      </c>
      <c r="W160" s="5">
        <f t="shared" si="104"/>
        <v>-1</v>
      </c>
      <c r="X160" s="5">
        <f t="shared" si="105"/>
        <v>-3.4142135623730949</v>
      </c>
      <c r="Y160" s="5">
        <f t="shared" si="106"/>
        <v>0</v>
      </c>
      <c r="Z160" s="5">
        <f t="shared" si="107"/>
        <v>1</v>
      </c>
      <c r="AA160" s="5">
        <f t="shared" si="115"/>
        <v>7</v>
      </c>
      <c r="AB160" s="5">
        <f t="shared" si="108"/>
        <v>-10</v>
      </c>
      <c r="AC160" s="5">
        <f t="shared" si="109"/>
        <v>-9</v>
      </c>
      <c r="AD160" s="5">
        <f t="shared" si="110"/>
        <v>-7.5</v>
      </c>
      <c r="AE160" s="5">
        <f t="shared" si="111"/>
        <v>6.5</v>
      </c>
      <c r="AF160" s="5">
        <f t="shared" si="112"/>
        <v>-1</v>
      </c>
      <c r="AG160" s="5">
        <f t="shared" si="113"/>
        <v>0.5</v>
      </c>
      <c r="AH160" s="5">
        <f t="shared" si="114"/>
        <v>0.5</v>
      </c>
    </row>
    <row r="161" spans="1:34" x14ac:dyDescent="0.3">
      <c r="A161" s="5">
        <v>7</v>
      </c>
      <c r="B161" s="12">
        <v>0</v>
      </c>
      <c r="C161" s="5">
        <v>0</v>
      </c>
      <c r="D161" s="5">
        <f t="shared" si="93"/>
        <v>1</v>
      </c>
      <c r="E161" s="11">
        <v>1</v>
      </c>
      <c r="F161" s="5">
        <f t="shared" si="94"/>
        <v>1</v>
      </c>
      <c r="G161" s="5">
        <f t="shared" si="95"/>
        <v>1</v>
      </c>
      <c r="H161" s="5">
        <f t="shared" si="96"/>
        <v>1</v>
      </c>
      <c r="I161" s="1">
        <v>1</v>
      </c>
      <c r="J161" s="12">
        <v>0</v>
      </c>
      <c r="K161" s="5">
        <v>0</v>
      </c>
      <c r="L161" s="5">
        <f t="shared" si="97"/>
        <v>1</v>
      </c>
      <c r="M161" s="11">
        <v>1</v>
      </c>
      <c r="N161" s="5">
        <f t="shared" si="98"/>
        <v>1</v>
      </c>
      <c r="O161" s="5">
        <f t="shared" si="99"/>
        <v>1</v>
      </c>
      <c r="P161" s="5">
        <f t="shared" si="100"/>
        <v>1</v>
      </c>
      <c r="Q161" s="12">
        <v>1</v>
      </c>
      <c r="R161" s="5">
        <v>0</v>
      </c>
      <c r="S161" s="5">
        <f t="shared" si="101"/>
        <v>0</v>
      </c>
      <c r="T161" s="11">
        <v>-1</v>
      </c>
      <c r="U161" s="5">
        <f t="shared" si="102"/>
        <v>-1</v>
      </c>
      <c r="V161" s="5">
        <f t="shared" si="103"/>
        <v>1</v>
      </c>
      <c r="W161" s="5">
        <f t="shared" si="104"/>
        <v>-1</v>
      </c>
      <c r="X161" s="5">
        <f t="shared" si="105"/>
        <v>1</v>
      </c>
      <c r="Y161" s="5">
        <f t="shared" si="106"/>
        <v>1</v>
      </c>
      <c r="Z161" s="5">
        <f t="shared" si="107"/>
        <v>1</v>
      </c>
      <c r="AA161" s="5">
        <f t="shared" si="115"/>
        <v>7</v>
      </c>
      <c r="AB161" s="5">
        <f t="shared" si="108"/>
        <v>-6</v>
      </c>
      <c r="AC161" s="5">
        <f t="shared" si="109"/>
        <v>-2</v>
      </c>
      <c r="AD161" s="5">
        <f t="shared" si="110"/>
        <v>-2</v>
      </c>
      <c r="AE161" s="5">
        <f t="shared" si="111"/>
        <v>-2</v>
      </c>
      <c r="AF161" s="5">
        <f t="shared" si="112"/>
        <v>0</v>
      </c>
      <c r="AG161" s="5">
        <f t="shared" si="113"/>
        <v>0</v>
      </c>
      <c r="AH161" s="5">
        <f t="shared" si="114"/>
        <v>0</v>
      </c>
    </row>
    <row r="162" spans="1:34" x14ac:dyDescent="0.3">
      <c r="A162" s="5">
        <v>6</v>
      </c>
      <c r="B162" s="12">
        <v>0</v>
      </c>
      <c r="C162" s="5">
        <v>0</v>
      </c>
      <c r="D162" s="5">
        <f t="shared" ref="D162:D193" si="116">1-B162-C162</f>
        <v>1</v>
      </c>
      <c r="E162" s="11">
        <v>1</v>
      </c>
      <c r="F162" s="5">
        <f t="shared" ref="F162:F193" si="117">SIGN(E162)</f>
        <v>1</v>
      </c>
      <c r="G162" s="5">
        <f t="shared" ref="G162:G193" si="118">SQRT(ABS(E162))</f>
        <v>1</v>
      </c>
      <c r="H162" s="5">
        <f t="shared" ref="H162:H193" si="119">F162*G162</f>
        <v>1</v>
      </c>
      <c r="I162" s="1">
        <v>0</v>
      </c>
      <c r="J162" s="12">
        <v>0</v>
      </c>
      <c r="K162" s="5">
        <v>0</v>
      </c>
      <c r="L162" s="5">
        <f t="shared" ref="L162:L193" si="120">1-J162-K162</f>
        <v>1</v>
      </c>
      <c r="M162" s="11">
        <v>1</v>
      </c>
      <c r="N162" s="5">
        <f t="shared" ref="N162:N193" si="121">SIGN(M162)</f>
        <v>1</v>
      </c>
      <c r="O162" s="5">
        <f t="shared" ref="O162:O193" si="122">SQRT(ABS(M162))</f>
        <v>1</v>
      </c>
      <c r="P162" s="5">
        <f t="shared" ref="P162:P193" si="123">N162*O162</f>
        <v>1</v>
      </c>
      <c r="Q162" s="12">
        <v>0</v>
      </c>
      <c r="R162" s="5">
        <v>1</v>
      </c>
      <c r="S162" s="5">
        <f t="shared" ref="S162:S193" si="124">1-Q162-R162</f>
        <v>0</v>
      </c>
      <c r="T162" s="11">
        <v>0</v>
      </c>
      <c r="U162" s="5">
        <f t="shared" ref="U162:U193" si="125">SIGN(T162)</f>
        <v>0</v>
      </c>
      <c r="V162" s="5">
        <f t="shared" ref="V162:V193" si="126">SQRT(ABS(T162))</f>
        <v>0</v>
      </c>
      <c r="W162" s="5">
        <f t="shared" ref="W162:W193" si="127">U162*V162</f>
        <v>0</v>
      </c>
      <c r="X162" s="5">
        <f t="shared" ref="X162:X193" si="128">W162+P162+H162</f>
        <v>2</v>
      </c>
      <c r="Y162" s="5">
        <f t="shared" ref="Y162:Y193" si="129">IF(X162&gt;0,1, IF(X162=0, 1/2, 0))</f>
        <v>1</v>
      </c>
      <c r="Z162" s="5">
        <f t="shared" ref="Z162:Z193" si="130">I162</f>
        <v>0</v>
      </c>
      <c r="AA162" s="5">
        <f t="shared" si="115"/>
        <v>6</v>
      </c>
      <c r="AB162" s="5">
        <f t="shared" ref="AB162:AB193" si="131">-6*Y162-10*(1-Y162)*I162</f>
        <v>-6</v>
      </c>
      <c r="AC162" s="5">
        <f t="shared" ref="AC162:AC193" si="132">AF162-2*Y162+6*B162*(1-Y162)-8*D162*I162*(1-Y162)</f>
        <v>-2.5</v>
      </c>
      <c r="AD162" s="5">
        <f t="shared" ref="AD162:AD193" si="133">AG162+J162*6*(1-Y162)+L162*I162*(1-Y162)*(-8)-2*Y162</f>
        <v>-2.5</v>
      </c>
      <c r="AE162" s="5">
        <f t="shared" ref="AE162:AE193" si="134">AH162-2*Y162+Q162*6*(1-Y162)-8*(1-Y162)*S162*I162</f>
        <v>-1</v>
      </c>
      <c r="AF162" s="5">
        <f t="shared" ref="AF162:AF193" si="135">-ABS(E162)+ABS(M162)/2+ABS(T162)/2</f>
        <v>-0.5</v>
      </c>
      <c r="AG162" s="5">
        <f t="shared" ref="AG162:AG193" si="136">ABS(E162)/2-ABS(M162)+ABS(T162)/2</f>
        <v>-0.5</v>
      </c>
      <c r="AH162" s="5">
        <f t="shared" ref="AH162:AH193" si="137">ABS(E162)/2+ABS(M162)/2-ABS(T162)</f>
        <v>1</v>
      </c>
    </row>
    <row r="163" spans="1:34" x14ac:dyDescent="0.3">
      <c r="A163" s="5">
        <v>6</v>
      </c>
      <c r="B163" s="12">
        <v>0</v>
      </c>
      <c r="C163" s="5">
        <v>0</v>
      </c>
      <c r="D163" s="5">
        <f t="shared" si="116"/>
        <v>1</v>
      </c>
      <c r="E163" s="11">
        <v>1</v>
      </c>
      <c r="F163" s="5">
        <f t="shared" si="117"/>
        <v>1</v>
      </c>
      <c r="G163" s="5">
        <f t="shared" si="118"/>
        <v>1</v>
      </c>
      <c r="H163" s="5">
        <f t="shared" si="119"/>
        <v>1</v>
      </c>
      <c r="I163" s="1">
        <v>0</v>
      </c>
      <c r="J163" s="12">
        <v>0</v>
      </c>
      <c r="K163" s="5">
        <v>0</v>
      </c>
      <c r="L163" s="5">
        <f t="shared" si="120"/>
        <v>1</v>
      </c>
      <c r="M163" s="11">
        <v>1</v>
      </c>
      <c r="N163" s="5">
        <f t="shared" si="121"/>
        <v>1</v>
      </c>
      <c r="O163" s="5">
        <f t="shared" si="122"/>
        <v>1</v>
      </c>
      <c r="P163" s="5">
        <f t="shared" si="123"/>
        <v>1</v>
      </c>
      <c r="Q163" s="12">
        <v>0</v>
      </c>
      <c r="R163" s="5">
        <v>1</v>
      </c>
      <c r="S163" s="5">
        <f t="shared" si="124"/>
        <v>0</v>
      </c>
      <c r="T163" s="11">
        <v>0</v>
      </c>
      <c r="U163" s="5">
        <f t="shared" si="125"/>
        <v>0</v>
      </c>
      <c r="V163" s="5">
        <f t="shared" si="126"/>
        <v>0</v>
      </c>
      <c r="W163" s="5">
        <f t="shared" si="127"/>
        <v>0</v>
      </c>
      <c r="X163" s="5">
        <f t="shared" si="128"/>
        <v>2</v>
      </c>
      <c r="Y163" s="5">
        <f t="shared" si="129"/>
        <v>1</v>
      </c>
      <c r="Z163" s="5">
        <f t="shared" si="130"/>
        <v>0</v>
      </c>
      <c r="AA163" s="5">
        <f t="shared" si="115"/>
        <v>6</v>
      </c>
      <c r="AB163" s="5">
        <f t="shared" si="131"/>
        <v>-6</v>
      </c>
      <c r="AC163" s="5">
        <f t="shared" si="132"/>
        <v>-2.5</v>
      </c>
      <c r="AD163" s="5">
        <f t="shared" si="133"/>
        <v>-2.5</v>
      </c>
      <c r="AE163" s="5">
        <f t="shared" si="134"/>
        <v>-1</v>
      </c>
      <c r="AF163" s="5">
        <f t="shared" si="135"/>
        <v>-0.5</v>
      </c>
      <c r="AG163" s="5">
        <f t="shared" si="136"/>
        <v>-0.5</v>
      </c>
      <c r="AH163" s="5">
        <f t="shared" si="137"/>
        <v>1</v>
      </c>
    </row>
    <row r="164" spans="1:34" x14ac:dyDescent="0.3">
      <c r="A164" s="5">
        <v>6</v>
      </c>
      <c r="B164" s="12">
        <v>0</v>
      </c>
      <c r="C164" s="5">
        <v>0</v>
      </c>
      <c r="D164" s="5">
        <f t="shared" si="116"/>
        <v>1</v>
      </c>
      <c r="E164" s="11">
        <v>1</v>
      </c>
      <c r="F164" s="5">
        <f t="shared" si="117"/>
        <v>1</v>
      </c>
      <c r="G164" s="5">
        <f t="shared" si="118"/>
        <v>1</v>
      </c>
      <c r="H164" s="5">
        <f t="shared" si="119"/>
        <v>1</v>
      </c>
      <c r="I164" s="1">
        <v>0</v>
      </c>
      <c r="J164" s="12">
        <v>0</v>
      </c>
      <c r="K164" s="5">
        <v>0</v>
      </c>
      <c r="L164" s="5">
        <f t="shared" si="120"/>
        <v>1</v>
      </c>
      <c r="M164" s="11">
        <v>1</v>
      </c>
      <c r="N164" s="5">
        <f t="shared" si="121"/>
        <v>1</v>
      </c>
      <c r="O164" s="5">
        <f t="shared" si="122"/>
        <v>1</v>
      </c>
      <c r="P164" s="5">
        <f t="shared" si="123"/>
        <v>1</v>
      </c>
      <c r="Q164" s="12">
        <v>0</v>
      </c>
      <c r="R164" s="5">
        <v>1</v>
      </c>
      <c r="S164" s="5">
        <f t="shared" si="124"/>
        <v>0</v>
      </c>
      <c r="T164" s="11">
        <v>0</v>
      </c>
      <c r="U164" s="5">
        <f t="shared" si="125"/>
        <v>0</v>
      </c>
      <c r="V164" s="5">
        <f t="shared" si="126"/>
        <v>0</v>
      </c>
      <c r="W164" s="5">
        <f t="shared" si="127"/>
        <v>0</v>
      </c>
      <c r="X164" s="5">
        <f t="shared" si="128"/>
        <v>2</v>
      </c>
      <c r="Y164" s="5">
        <f t="shared" si="129"/>
        <v>1</v>
      </c>
      <c r="Z164" s="5">
        <f t="shared" si="130"/>
        <v>0</v>
      </c>
      <c r="AA164" s="5">
        <f t="shared" si="115"/>
        <v>6</v>
      </c>
      <c r="AB164" s="5">
        <f t="shared" si="131"/>
        <v>-6</v>
      </c>
      <c r="AC164" s="5">
        <f t="shared" si="132"/>
        <v>-2.5</v>
      </c>
      <c r="AD164" s="5">
        <f t="shared" si="133"/>
        <v>-2.5</v>
      </c>
      <c r="AE164" s="5">
        <f t="shared" si="134"/>
        <v>-1</v>
      </c>
      <c r="AF164" s="5">
        <f t="shared" si="135"/>
        <v>-0.5</v>
      </c>
      <c r="AG164" s="5">
        <f t="shared" si="136"/>
        <v>-0.5</v>
      </c>
      <c r="AH164" s="5">
        <f t="shared" si="137"/>
        <v>1</v>
      </c>
    </row>
    <row r="165" spans="1:34" x14ac:dyDescent="0.3">
      <c r="A165" s="5">
        <v>6</v>
      </c>
      <c r="B165" s="12">
        <v>0</v>
      </c>
      <c r="C165" s="5">
        <v>0</v>
      </c>
      <c r="D165" s="5">
        <f t="shared" si="116"/>
        <v>1</v>
      </c>
      <c r="E165" s="11">
        <v>1</v>
      </c>
      <c r="F165" s="5">
        <f t="shared" si="117"/>
        <v>1</v>
      </c>
      <c r="G165" s="5">
        <f t="shared" si="118"/>
        <v>1</v>
      </c>
      <c r="H165" s="5">
        <f t="shared" si="119"/>
        <v>1</v>
      </c>
      <c r="I165" s="1">
        <v>0</v>
      </c>
      <c r="J165" s="12">
        <v>0</v>
      </c>
      <c r="K165" s="5">
        <v>0</v>
      </c>
      <c r="L165" s="5">
        <f t="shared" si="120"/>
        <v>1</v>
      </c>
      <c r="M165" s="11">
        <v>1</v>
      </c>
      <c r="N165" s="5">
        <f t="shared" si="121"/>
        <v>1</v>
      </c>
      <c r="O165" s="5">
        <f t="shared" si="122"/>
        <v>1</v>
      </c>
      <c r="P165" s="5">
        <f t="shared" si="123"/>
        <v>1</v>
      </c>
      <c r="Q165" s="12">
        <v>0</v>
      </c>
      <c r="R165" s="5">
        <v>1</v>
      </c>
      <c r="S165" s="5">
        <f t="shared" si="124"/>
        <v>0</v>
      </c>
      <c r="T165" s="11">
        <v>0</v>
      </c>
      <c r="U165" s="5">
        <f t="shared" si="125"/>
        <v>0</v>
      </c>
      <c r="V165" s="5">
        <f t="shared" si="126"/>
        <v>0</v>
      </c>
      <c r="W165" s="5">
        <f t="shared" si="127"/>
        <v>0</v>
      </c>
      <c r="X165" s="5">
        <f t="shared" si="128"/>
        <v>2</v>
      </c>
      <c r="Y165" s="5">
        <f t="shared" si="129"/>
        <v>1</v>
      </c>
      <c r="Z165" s="5">
        <f t="shared" si="130"/>
        <v>0</v>
      </c>
      <c r="AA165" s="5">
        <f t="shared" si="115"/>
        <v>6</v>
      </c>
      <c r="AB165" s="5">
        <f t="shared" si="131"/>
        <v>-6</v>
      </c>
      <c r="AC165" s="5">
        <f t="shared" si="132"/>
        <v>-2.5</v>
      </c>
      <c r="AD165" s="5">
        <f t="shared" si="133"/>
        <v>-2.5</v>
      </c>
      <c r="AE165" s="5">
        <f t="shared" si="134"/>
        <v>-1</v>
      </c>
      <c r="AF165" s="5">
        <f t="shared" si="135"/>
        <v>-0.5</v>
      </c>
      <c r="AG165" s="5">
        <f t="shared" si="136"/>
        <v>-0.5</v>
      </c>
      <c r="AH165" s="5">
        <f t="shared" si="137"/>
        <v>1</v>
      </c>
    </row>
    <row r="166" spans="1:34" x14ac:dyDescent="0.3">
      <c r="A166" s="5">
        <v>6</v>
      </c>
      <c r="B166" s="12">
        <v>0</v>
      </c>
      <c r="C166" s="5">
        <v>0</v>
      </c>
      <c r="D166" s="5">
        <f t="shared" si="116"/>
        <v>1</v>
      </c>
      <c r="E166" s="11">
        <v>1</v>
      </c>
      <c r="F166" s="5">
        <f t="shared" si="117"/>
        <v>1</v>
      </c>
      <c r="G166" s="5">
        <f t="shared" si="118"/>
        <v>1</v>
      </c>
      <c r="H166" s="5">
        <f t="shared" si="119"/>
        <v>1</v>
      </c>
      <c r="I166" s="1">
        <v>1</v>
      </c>
      <c r="J166" s="12">
        <v>0</v>
      </c>
      <c r="K166" s="5">
        <v>0</v>
      </c>
      <c r="L166" s="5">
        <f t="shared" si="120"/>
        <v>1</v>
      </c>
      <c r="M166" s="11">
        <v>1</v>
      </c>
      <c r="N166" s="5">
        <f t="shared" si="121"/>
        <v>1</v>
      </c>
      <c r="O166" s="5">
        <f t="shared" si="122"/>
        <v>1</v>
      </c>
      <c r="P166" s="5">
        <f t="shared" si="123"/>
        <v>1</v>
      </c>
      <c r="Q166" s="12">
        <v>1</v>
      </c>
      <c r="R166" s="5">
        <v>0</v>
      </c>
      <c r="S166" s="5">
        <f t="shared" si="124"/>
        <v>0</v>
      </c>
      <c r="T166" s="11">
        <v>0</v>
      </c>
      <c r="U166" s="5">
        <f t="shared" si="125"/>
        <v>0</v>
      </c>
      <c r="V166" s="5">
        <f t="shared" si="126"/>
        <v>0</v>
      </c>
      <c r="W166" s="5">
        <f t="shared" si="127"/>
        <v>0</v>
      </c>
      <c r="X166" s="5">
        <f t="shared" si="128"/>
        <v>2</v>
      </c>
      <c r="Y166" s="5">
        <f t="shared" si="129"/>
        <v>1</v>
      </c>
      <c r="Z166" s="5">
        <f t="shared" si="130"/>
        <v>1</v>
      </c>
      <c r="AA166" s="5">
        <f t="shared" si="115"/>
        <v>6</v>
      </c>
      <c r="AB166" s="5">
        <f t="shared" si="131"/>
        <v>-6</v>
      </c>
      <c r="AC166" s="5">
        <f t="shared" si="132"/>
        <v>-2.5</v>
      </c>
      <c r="AD166" s="5">
        <f t="shared" si="133"/>
        <v>-2.5</v>
      </c>
      <c r="AE166" s="5">
        <f t="shared" si="134"/>
        <v>-1</v>
      </c>
      <c r="AF166" s="5">
        <f t="shared" si="135"/>
        <v>-0.5</v>
      </c>
      <c r="AG166" s="5">
        <f t="shared" si="136"/>
        <v>-0.5</v>
      </c>
      <c r="AH166" s="5">
        <f t="shared" si="137"/>
        <v>1</v>
      </c>
    </row>
    <row r="167" spans="1:34" x14ac:dyDescent="0.3">
      <c r="A167" s="5">
        <v>6</v>
      </c>
      <c r="B167" s="12">
        <v>0</v>
      </c>
      <c r="C167" s="5">
        <v>0</v>
      </c>
      <c r="D167" s="5">
        <f t="shared" si="116"/>
        <v>1</v>
      </c>
      <c r="E167" s="11">
        <v>1</v>
      </c>
      <c r="F167" s="5">
        <f t="shared" si="117"/>
        <v>1</v>
      </c>
      <c r="G167" s="5">
        <f t="shared" si="118"/>
        <v>1</v>
      </c>
      <c r="H167" s="5">
        <f t="shared" si="119"/>
        <v>1</v>
      </c>
      <c r="I167" s="1">
        <v>1</v>
      </c>
      <c r="J167" s="12">
        <v>0</v>
      </c>
      <c r="K167" s="5">
        <v>0</v>
      </c>
      <c r="L167" s="5">
        <f t="shared" si="120"/>
        <v>1</v>
      </c>
      <c r="M167" s="11">
        <v>1</v>
      </c>
      <c r="N167" s="5">
        <f t="shared" si="121"/>
        <v>1</v>
      </c>
      <c r="O167" s="5">
        <f t="shared" si="122"/>
        <v>1</v>
      </c>
      <c r="P167" s="5">
        <f t="shared" si="123"/>
        <v>1</v>
      </c>
      <c r="Q167" s="12">
        <v>1</v>
      </c>
      <c r="R167" s="5">
        <v>0</v>
      </c>
      <c r="S167" s="5">
        <f t="shared" si="124"/>
        <v>0</v>
      </c>
      <c r="T167" s="11">
        <v>0</v>
      </c>
      <c r="U167" s="5">
        <f t="shared" si="125"/>
        <v>0</v>
      </c>
      <c r="V167" s="5">
        <f t="shared" si="126"/>
        <v>0</v>
      </c>
      <c r="W167" s="5">
        <f t="shared" si="127"/>
        <v>0</v>
      </c>
      <c r="X167" s="5">
        <f t="shared" si="128"/>
        <v>2</v>
      </c>
      <c r="Y167" s="5">
        <f t="shared" si="129"/>
        <v>1</v>
      </c>
      <c r="Z167" s="5">
        <f t="shared" si="130"/>
        <v>1</v>
      </c>
      <c r="AA167" s="5">
        <f t="shared" si="115"/>
        <v>6</v>
      </c>
      <c r="AB167" s="5">
        <f t="shared" si="131"/>
        <v>-6</v>
      </c>
      <c r="AC167" s="5">
        <f t="shared" si="132"/>
        <v>-2.5</v>
      </c>
      <c r="AD167" s="5">
        <f t="shared" si="133"/>
        <v>-2.5</v>
      </c>
      <c r="AE167" s="5">
        <f t="shared" si="134"/>
        <v>-1</v>
      </c>
      <c r="AF167" s="5">
        <f t="shared" si="135"/>
        <v>-0.5</v>
      </c>
      <c r="AG167" s="5">
        <f t="shared" si="136"/>
        <v>-0.5</v>
      </c>
      <c r="AH167" s="5">
        <f t="shared" si="137"/>
        <v>1</v>
      </c>
    </row>
    <row r="168" spans="1:34" x14ac:dyDescent="0.3">
      <c r="A168" s="5">
        <v>6</v>
      </c>
      <c r="B168" s="12">
        <v>0</v>
      </c>
      <c r="C168" s="5">
        <v>0</v>
      </c>
      <c r="D168" s="5">
        <f t="shared" si="116"/>
        <v>1</v>
      </c>
      <c r="E168" s="11">
        <v>1</v>
      </c>
      <c r="F168" s="5">
        <f t="shared" si="117"/>
        <v>1</v>
      </c>
      <c r="G168" s="5">
        <f t="shared" si="118"/>
        <v>1</v>
      </c>
      <c r="H168" s="5">
        <f t="shared" si="119"/>
        <v>1</v>
      </c>
      <c r="I168" s="1">
        <v>1</v>
      </c>
      <c r="J168" s="12">
        <v>0</v>
      </c>
      <c r="K168" s="5">
        <v>0</v>
      </c>
      <c r="L168" s="5">
        <f t="shared" si="120"/>
        <v>1</v>
      </c>
      <c r="M168" s="11">
        <v>1</v>
      </c>
      <c r="N168" s="5">
        <f t="shared" si="121"/>
        <v>1</v>
      </c>
      <c r="O168" s="5">
        <f t="shared" si="122"/>
        <v>1</v>
      </c>
      <c r="P168" s="5">
        <f t="shared" si="123"/>
        <v>1</v>
      </c>
      <c r="Q168" s="12">
        <v>1</v>
      </c>
      <c r="R168" s="5">
        <v>0</v>
      </c>
      <c r="S168" s="5">
        <f t="shared" si="124"/>
        <v>0</v>
      </c>
      <c r="T168" s="11">
        <v>0</v>
      </c>
      <c r="U168" s="5">
        <f t="shared" si="125"/>
        <v>0</v>
      </c>
      <c r="V168" s="5">
        <f t="shared" si="126"/>
        <v>0</v>
      </c>
      <c r="W168" s="5">
        <f t="shared" si="127"/>
        <v>0</v>
      </c>
      <c r="X168" s="5">
        <f t="shared" si="128"/>
        <v>2</v>
      </c>
      <c r="Y168" s="5">
        <f t="shared" si="129"/>
        <v>1</v>
      </c>
      <c r="Z168" s="5">
        <f t="shared" si="130"/>
        <v>1</v>
      </c>
      <c r="AA168" s="5">
        <f t="shared" si="115"/>
        <v>6</v>
      </c>
      <c r="AB168" s="5">
        <f t="shared" si="131"/>
        <v>-6</v>
      </c>
      <c r="AC168" s="5">
        <f t="shared" si="132"/>
        <v>-2.5</v>
      </c>
      <c r="AD168" s="5">
        <f t="shared" si="133"/>
        <v>-2.5</v>
      </c>
      <c r="AE168" s="5">
        <f t="shared" si="134"/>
        <v>-1</v>
      </c>
      <c r="AF168" s="5">
        <f t="shared" si="135"/>
        <v>-0.5</v>
      </c>
      <c r="AG168" s="5">
        <f t="shared" si="136"/>
        <v>-0.5</v>
      </c>
      <c r="AH168" s="5">
        <f t="shared" si="137"/>
        <v>1</v>
      </c>
    </row>
    <row r="169" spans="1:34" x14ac:dyDescent="0.3">
      <c r="A169" s="5">
        <v>6</v>
      </c>
      <c r="B169" s="12">
        <v>0</v>
      </c>
      <c r="C169" s="5">
        <v>0</v>
      </c>
      <c r="D169" s="5">
        <f t="shared" si="116"/>
        <v>1</v>
      </c>
      <c r="E169" s="11">
        <v>1</v>
      </c>
      <c r="F169" s="5">
        <f t="shared" si="117"/>
        <v>1</v>
      </c>
      <c r="G169" s="5">
        <f t="shared" si="118"/>
        <v>1</v>
      </c>
      <c r="H169" s="5">
        <f t="shared" si="119"/>
        <v>1</v>
      </c>
      <c r="I169" s="1">
        <v>1</v>
      </c>
      <c r="J169" s="12">
        <v>0</v>
      </c>
      <c r="K169" s="5">
        <v>0</v>
      </c>
      <c r="L169" s="5">
        <f t="shared" si="120"/>
        <v>1</v>
      </c>
      <c r="M169" s="11">
        <v>1</v>
      </c>
      <c r="N169" s="5">
        <f t="shared" si="121"/>
        <v>1</v>
      </c>
      <c r="O169" s="5">
        <f t="shared" si="122"/>
        <v>1</v>
      </c>
      <c r="P169" s="5">
        <f t="shared" si="123"/>
        <v>1</v>
      </c>
      <c r="Q169" s="12">
        <v>1</v>
      </c>
      <c r="R169" s="5">
        <v>0</v>
      </c>
      <c r="S169" s="5">
        <f t="shared" si="124"/>
        <v>0</v>
      </c>
      <c r="T169" s="11">
        <v>0</v>
      </c>
      <c r="U169" s="5">
        <f t="shared" si="125"/>
        <v>0</v>
      </c>
      <c r="V169" s="5">
        <f t="shared" si="126"/>
        <v>0</v>
      </c>
      <c r="W169" s="5">
        <f t="shared" si="127"/>
        <v>0</v>
      </c>
      <c r="X169" s="5">
        <f t="shared" si="128"/>
        <v>2</v>
      </c>
      <c r="Y169" s="5">
        <f t="shared" si="129"/>
        <v>1</v>
      </c>
      <c r="Z169" s="5">
        <f t="shared" si="130"/>
        <v>1</v>
      </c>
      <c r="AA169" s="5">
        <f t="shared" si="115"/>
        <v>6</v>
      </c>
      <c r="AB169" s="5">
        <f t="shared" si="131"/>
        <v>-6</v>
      </c>
      <c r="AC169" s="5">
        <f t="shared" si="132"/>
        <v>-2.5</v>
      </c>
      <c r="AD169" s="5">
        <f t="shared" si="133"/>
        <v>-2.5</v>
      </c>
      <c r="AE169" s="5">
        <f t="shared" si="134"/>
        <v>-1</v>
      </c>
      <c r="AF169" s="5">
        <f t="shared" si="135"/>
        <v>-0.5</v>
      </c>
      <c r="AG169" s="5">
        <f t="shared" si="136"/>
        <v>-0.5</v>
      </c>
      <c r="AH169" s="5">
        <f t="shared" si="137"/>
        <v>1</v>
      </c>
    </row>
    <row r="170" spans="1:34" x14ac:dyDescent="0.3">
      <c r="A170" s="5">
        <v>5</v>
      </c>
      <c r="B170" s="12">
        <v>0</v>
      </c>
      <c r="C170" s="5">
        <v>0</v>
      </c>
      <c r="D170" s="5">
        <f t="shared" si="116"/>
        <v>1</v>
      </c>
      <c r="E170" s="11">
        <v>1</v>
      </c>
      <c r="F170" s="5">
        <f t="shared" si="117"/>
        <v>1</v>
      </c>
      <c r="G170" s="5">
        <f t="shared" si="118"/>
        <v>1</v>
      </c>
      <c r="H170" s="5">
        <f t="shared" si="119"/>
        <v>1</v>
      </c>
      <c r="I170" s="1">
        <v>0</v>
      </c>
      <c r="J170" s="12">
        <v>0</v>
      </c>
      <c r="K170" s="5">
        <v>0</v>
      </c>
      <c r="L170" s="5">
        <f t="shared" si="120"/>
        <v>1</v>
      </c>
      <c r="M170" s="11">
        <v>2</v>
      </c>
      <c r="N170" s="5">
        <f t="shared" si="121"/>
        <v>1</v>
      </c>
      <c r="O170" s="5">
        <f t="shared" si="122"/>
        <v>1.4142135623730951</v>
      </c>
      <c r="P170" s="5">
        <f t="shared" si="123"/>
        <v>1.4142135623730951</v>
      </c>
      <c r="Q170" s="12">
        <v>0</v>
      </c>
      <c r="R170" s="5">
        <v>1</v>
      </c>
      <c r="S170" s="5">
        <f t="shared" si="124"/>
        <v>0</v>
      </c>
      <c r="T170" s="11">
        <v>1</v>
      </c>
      <c r="U170" s="5">
        <f t="shared" si="125"/>
        <v>1</v>
      </c>
      <c r="V170" s="5">
        <f t="shared" si="126"/>
        <v>1</v>
      </c>
      <c r="W170" s="5">
        <f t="shared" si="127"/>
        <v>1</v>
      </c>
      <c r="X170" s="5">
        <f t="shared" si="128"/>
        <v>3.4142135623730949</v>
      </c>
      <c r="Y170" s="5">
        <f t="shared" si="129"/>
        <v>1</v>
      </c>
      <c r="Z170" s="5">
        <f t="shared" si="130"/>
        <v>0</v>
      </c>
      <c r="AA170" s="5">
        <f t="shared" si="115"/>
        <v>5</v>
      </c>
      <c r="AB170" s="5">
        <f t="shared" si="131"/>
        <v>-6</v>
      </c>
      <c r="AC170" s="5">
        <f t="shared" si="132"/>
        <v>-1.5</v>
      </c>
      <c r="AD170" s="5">
        <f t="shared" si="133"/>
        <v>-3</v>
      </c>
      <c r="AE170" s="5">
        <f t="shared" si="134"/>
        <v>-1.5</v>
      </c>
      <c r="AF170" s="5">
        <f t="shared" si="135"/>
        <v>0.5</v>
      </c>
      <c r="AG170" s="5">
        <f t="shared" si="136"/>
        <v>-1</v>
      </c>
      <c r="AH170" s="5">
        <f t="shared" si="137"/>
        <v>0.5</v>
      </c>
    </row>
    <row r="171" spans="1:34" x14ac:dyDescent="0.3">
      <c r="A171" s="5">
        <v>5</v>
      </c>
      <c r="B171" s="12">
        <v>0</v>
      </c>
      <c r="C171" s="5">
        <v>0</v>
      </c>
      <c r="D171" s="5">
        <f t="shared" si="116"/>
        <v>1</v>
      </c>
      <c r="E171" s="11">
        <v>0</v>
      </c>
      <c r="F171" s="5">
        <f t="shared" si="117"/>
        <v>0</v>
      </c>
      <c r="G171" s="5">
        <f t="shared" si="118"/>
        <v>0</v>
      </c>
      <c r="H171" s="5">
        <f t="shared" si="119"/>
        <v>0</v>
      </c>
      <c r="I171" s="1">
        <v>0</v>
      </c>
      <c r="J171" s="12">
        <v>0</v>
      </c>
      <c r="K171" s="5">
        <v>0</v>
      </c>
      <c r="L171" s="5">
        <f t="shared" si="120"/>
        <v>1</v>
      </c>
      <c r="M171" s="11">
        <v>3</v>
      </c>
      <c r="N171" s="5">
        <f t="shared" si="121"/>
        <v>1</v>
      </c>
      <c r="O171" s="5">
        <f t="shared" si="122"/>
        <v>1.7320508075688772</v>
      </c>
      <c r="P171" s="5">
        <f t="shared" si="123"/>
        <v>1.7320508075688772</v>
      </c>
      <c r="Q171" s="12">
        <v>0</v>
      </c>
      <c r="R171" s="5">
        <v>1</v>
      </c>
      <c r="S171" s="5">
        <f t="shared" si="124"/>
        <v>0</v>
      </c>
      <c r="T171" s="11">
        <v>1</v>
      </c>
      <c r="U171" s="5">
        <f t="shared" si="125"/>
        <v>1</v>
      </c>
      <c r="V171" s="5">
        <f t="shared" si="126"/>
        <v>1</v>
      </c>
      <c r="W171" s="5">
        <f t="shared" si="127"/>
        <v>1</v>
      </c>
      <c r="X171" s="5">
        <f t="shared" si="128"/>
        <v>2.7320508075688772</v>
      </c>
      <c r="Y171" s="5">
        <f t="shared" si="129"/>
        <v>1</v>
      </c>
      <c r="Z171" s="5">
        <f t="shared" si="130"/>
        <v>0</v>
      </c>
      <c r="AA171" s="5">
        <f t="shared" si="115"/>
        <v>5</v>
      </c>
      <c r="AB171" s="5">
        <f t="shared" si="131"/>
        <v>-6</v>
      </c>
      <c r="AC171" s="5">
        <f t="shared" si="132"/>
        <v>0</v>
      </c>
      <c r="AD171" s="5">
        <f t="shared" si="133"/>
        <v>-4.5</v>
      </c>
      <c r="AE171" s="5">
        <f t="shared" si="134"/>
        <v>-1.5</v>
      </c>
      <c r="AF171" s="5">
        <f t="shared" si="135"/>
        <v>2</v>
      </c>
      <c r="AG171" s="5">
        <f t="shared" si="136"/>
        <v>-2.5</v>
      </c>
      <c r="AH171" s="5">
        <f t="shared" si="137"/>
        <v>0.5</v>
      </c>
    </row>
    <row r="172" spans="1:34" x14ac:dyDescent="0.3">
      <c r="A172" s="5">
        <v>5</v>
      </c>
      <c r="B172" s="12">
        <v>0</v>
      </c>
      <c r="C172" s="5">
        <v>0</v>
      </c>
      <c r="D172" s="5">
        <f t="shared" si="116"/>
        <v>1</v>
      </c>
      <c r="E172" s="11">
        <v>1</v>
      </c>
      <c r="F172" s="5">
        <f t="shared" si="117"/>
        <v>1</v>
      </c>
      <c r="G172" s="5">
        <f t="shared" si="118"/>
        <v>1</v>
      </c>
      <c r="H172" s="5">
        <f t="shared" si="119"/>
        <v>1</v>
      </c>
      <c r="I172" s="1">
        <v>1</v>
      </c>
      <c r="J172" s="12">
        <v>0</v>
      </c>
      <c r="K172" s="5">
        <v>0</v>
      </c>
      <c r="L172" s="5">
        <f t="shared" si="120"/>
        <v>1</v>
      </c>
      <c r="M172" s="11">
        <v>3</v>
      </c>
      <c r="N172" s="5">
        <f t="shared" si="121"/>
        <v>1</v>
      </c>
      <c r="O172" s="5">
        <f t="shared" si="122"/>
        <v>1.7320508075688772</v>
      </c>
      <c r="P172" s="5">
        <f t="shared" si="123"/>
        <v>1.7320508075688772</v>
      </c>
      <c r="Q172" s="12">
        <v>1</v>
      </c>
      <c r="R172" s="5">
        <v>0</v>
      </c>
      <c r="S172" s="5">
        <f t="shared" si="124"/>
        <v>0</v>
      </c>
      <c r="T172" s="11">
        <v>1</v>
      </c>
      <c r="U172" s="5">
        <f t="shared" si="125"/>
        <v>1</v>
      </c>
      <c r="V172" s="5">
        <f t="shared" si="126"/>
        <v>1</v>
      </c>
      <c r="W172" s="5">
        <f t="shared" si="127"/>
        <v>1</v>
      </c>
      <c r="X172" s="5">
        <f t="shared" si="128"/>
        <v>3.7320508075688772</v>
      </c>
      <c r="Y172" s="5">
        <f t="shared" si="129"/>
        <v>1</v>
      </c>
      <c r="Z172" s="5">
        <f t="shared" si="130"/>
        <v>1</v>
      </c>
      <c r="AA172" s="5">
        <f t="shared" si="115"/>
        <v>5</v>
      </c>
      <c r="AB172" s="5">
        <f t="shared" si="131"/>
        <v>-6</v>
      </c>
      <c r="AC172" s="5">
        <f t="shared" si="132"/>
        <v>-1</v>
      </c>
      <c r="AD172" s="5">
        <f t="shared" si="133"/>
        <v>-4</v>
      </c>
      <c r="AE172" s="5">
        <f t="shared" si="134"/>
        <v>-1</v>
      </c>
      <c r="AF172" s="5">
        <f t="shared" si="135"/>
        <v>1</v>
      </c>
      <c r="AG172" s="5">
        <f t="shared" si="136"/>
        <v>-2</v>
      </c>
      <c r="AH172" s="5">
        <f t="shared" si="137"/>
        <v>1</v>
      </c>
    </row>
    <row r="173" spans="1:34" x14ac:dyDescent="0.3">
      <c r="A173" s="5">
        <v>5</v>
      </c>
      <c r="B173" s="12">
        <v>0</v>
      </c>
      <c r="C173" s="5">
        <v>0</v>
      </c>
      <c r="D173" s="5">
        <f t="shared" si="116"/>
        <v>1</v>
      </c>
      <c r="E173" s="11">
        <v>1</v>
      </c>
      <c r="F173" s="5">
        <f t="shared" si="117"/>
        <v>1</v>
      </c>
      <c r="G173" s="5">
        <f t="shared" si="118"/>
        <v>1</v>
      </c>
      <c r="H173" s="5">
        <f t="shared" si="119"/>
        <v>1</v>
      </c>
      <c r="I173" s="1">
        <v>1</v>
      </c>
      <c r="J173" s="12">
        <v>0</v>
      </c>
      <c r="K173" s="5">
        <v>0</v>
      </c>
      <c r="L173" s="5">
        <f t="shared" si="120"/>
        <v>1</v>
      </c>
      <c r="M173" s="11">
        <v>3</v>
      </c>
      <c r="N173" s="5">
        <f t="shared" si="121"/>
        <v>1</v>
      </c>
      <c r="O173" s="5">
        <f t="shared" si="122"/>
        <v>1.7320508075688772</v>
      </c>
      <c r="P173" s="5">
        <f t="shared" si="123"/>
        <v>1.7320508075688772</v>
      </c>
      <c r="Q173" s="12">
        <v>1</v>
      </c>
      <c r="R173" s="5">
        <v>0</v>
      </c>
      <c r="S173" s="5">
        <f t="shared" si="124"/>
        <v>0</v>
      </c>
      <c r="T173" s="11">
        <v>1</v>
      </c>
      <c r="U173" s="5">
        <f t="shared" si="125"/>
        <v>1</v>
      </c>
      <c r="V173" s="5">
        <f t="shared" si="126"/>
        <v>1</v>
      </c>
      <c r="W173" s="5">
        <f t="shared" si="127"/>
        <v>1</v>
      </c>
      <c r="X173" s="5">
        <f t="shared" si="128"/>
        <v>3.7320508075688772</v>
      </c>
      <c r="Y173" s="5">
        <f t="shared" si="129"/>
        <v>1</v>
      </c>
      <c r="Z173" s="5">
        <f t="shared" si="130"/>
        <v>1</v>
      </c>
      <c r="AA173" s="5">
        <f t="shared" si="115"/>
        <v>5</v>
      </c>
      <c r="AB173" s="5">
        <f t="shared" si="131"/>
        <v>-6</v>
      </c>
      <c r="AC173" s="5">
        <f t="shared" si="132"/>
        <v>-1</v>
      </c>
      <c r="AD173" s="5">
        <f t="shared" si="133"/>
        <v>-4</v>
      </c>
      <c r="AE173" s="5">
        <f t="shared" si="134"/>
        <v>-1</v>
      </c>
      <c r="AF173" s="5">
        <f t="shared" si="135"/>
        <v>1</v>
      </c>
      <c r="AG173" s="5">
        <f t="shared" si="136"/>
        <v>-2</v>
      </c>
      <c r="AH173" s="5">
        <f t="shared" si="137"/>
        <v>1</v>
      </c>
    </row>
    <row r="174" spans="1:34" x14ac:dyDescent="0.3">
      <c r="A174" s="5">
        <v>5</v>
      </c>
      <c r="B174" s="12">
        <v>0</v>
      </c>
      <c r="C174" s="5">
        <v>0</v>
      </c>
      <c r="D174" s="5">
        <f t="shared" si="116"/>
        <v>1</v>
      </c>
      <c r="E174" s="11">
        <v>4</v>
      </c>
      <c r="F174" s="5">
        <f t="shared" si="117"/>
        <v>1</v>
      </c>
      <c r="G174" s="5">
        <f t="shared" si="118"/>
        <v>2</v>
      </c>
      <c r="H174" s="5">
        <f t="shared" si="119"/>
        <v>2</v>
      </c>
      <c r="I174" s="1">
        <v>1</v>
      </c>
      <c r="J174" s="12">
        <v>0</v>
      </c>
      <c r="K174" s="5">
        <v>0</v>
      </c>
      <c r="L174" s="5">
        <f t="shared" si="120"/>
        <v>1</v>
      </c>
      <c r="M174" s="11">
        <v>4</v>
      </c>
      <c r="N174" s="5">
        <f t="shared" si="121"/>
        <v>1</v>
      </c>
      <c r="O174" s="5">
        <f t="shared" si="122"/>
        <v>2</v>
      </c>
      <c r="P174" s="5">
        <f t="shared" si="123"/>
        <v>2</v>
      </c>
      <c r="Q174" s="12">
        <v>1</v>
      </c>
      <c r="R174" s="5">
        <v>0</v>
      </c>
      <c r="S174" s="5">
        <f t="shared" si="124"/>
        <v>0</v>
      </c>
      <c r="T174" s="11">
        <v>1</v>
      </c>
      <c r="U174" s="5">
        <f t="shared" si="125"/>
        <v>1</v>
      </c>
      <c r="V174" s="5">
        <f t="shared" si="126"/>
        <v>1</v>
      </c>
      <c r="W174" s="5">
        <f t="shared" si="127"/>
        <v>1</v>
      </c>
      <c r="X174" s="5">
        <f t="shared" si="128"/>
        <v>5</v>
      </c>
      <c r="Y174" s="5">
        <f t="shared" si="129"/>
        <v>1</v>
      </c>
      <c r="Z174" s="5">
        <f t="shared" si="130"/>
        <v>1</v>
      </c>
      <c r="AA174" s="5">
        <f t="shared" si="115"/>
        <v>5</v>
      </c>
      <c r="AB174" s="5">
        <f t="shared" si="131"/>
        <v>-6</v>
      </c>
      <c r="AC174" s="5">
        <f t="shared" si="132"/>
        <v>-3.5</v>
      </c>
      <c r="AD174" s="5">
        <f t="shared" si="133"/>
        <v>-3.5</v>
      </c>
      <c r="AE174" s="5">
        <f t="shared" si="134"/>
        <v>1</v>
      </c>
      <c r="AF174" s="5">
        <f t="shared" si="135"/>
        <v>-1.5</v>
      </c>
      <c r="AG174" s="5">
        <f t="shared" si="136"/>
        <v>-1.5</v>
      </c>
      <c r="AH174" s="5">
        <f t="shared" si="137"/>
        <v>3</v>
      </c>
    </row>
    <row r="175" spans="1:34" x14ac:dyDescent="0.3">
      <c r="A175" s="5">
        <v>5</v>
      </c>
      <c r="B175" s="12">
        <v>0</v>
      </c>
      <c r="C175" s="5">
        <v>0</v>
      </c>
      <c r="D175" s="5">
        <f t="shared" si="116"/>
        <v>1</v>
      </c>
      <c r="E175" s="11">
        <v>1</v>
      </c>
      <c r="F175" s="5">
        <f t="shared" si="117"/>
        <v>1</v>
      </c>
      <c r="G175" s="5">
        <f t="shared" si="118"/>
        <v>1</v>
      </c>
      <c r="H175" s="5">
        <f t="shared" si="119"/>
        <v>1</v>
      </c>
      <c r="I175" s="1">
        <v>1</v>
      </c>
      <c r="J175" s="12">
        <v>0</v>
      </c>
      <c r="K175" s="5">
        <v>0</v>
      </c>
      <c r="L175" s="5">
        <f t="shared" si="120"/>
        <v>1</v>
      </c>
      <c r="M175" s="11">
        <v>7</v>
      </c>
      <c r="N175" s="5">
        <f t="shared" si="121"/>
        <v>1</v>
      </c>
      <c r="O175" s="5">
        <f t="shared" si="122"/>
        <v>2.6457513110645907</v>
      </c>
      <c r="P175" s="5">
        <f t="shared" si="123"/>
        <v>2.6457513110645907</v>
      </c>
      <c r="Q175" s="12">
        <v>1</v>
      </c>
      <c r="R175" s="5">
        <v>0</v>
      </c>
      <c r="S175" s="5">
        <f t="shared" si="124"/>
        <v>0</v>
      </c>
      <c r="T175" s="11">
        <v>1</v>
      </c>
      <c r="U175" s="5">
        <f t="shared" si="125"/>
        <v>1</v>
      </c>
      <c r="V175" s="5">
        <f t="shared" si="126"/>
        <v>1</v>
      </c>
      <c r="W175" s="5">
        <f t="shared" si="127"/>
        <v>1</v>
      </c>
      <c r="X175" s="5">
        <f t="shared" si="128"/>
        <v>4.6457513110645907</v>
      </c>
      <c r="Y175" s="5">
        <f t="shared" si="129"/>
        <v>1</v>
      </c>
      <c r="Z175" s="5">
        <f t="shared" si="130"/>
        <v>1</v>
      </c>
      <c r="AA175" s="5">
        <f t="shared" si="115"/>
        <v>5</v>
      </c>
      <c r="AB175" s="5">
        <f t="shared" si="131"/>
        <v>-6</v>
      </c>
      <c r="AC175" s="5">
        <f t="shared" si="132"/>
        <v>1</v>
      </c>
      <c r="AD175" s="5">
        <f t="shared" si="133"/>
        <v>-8</v>
      </c>
      <c r="AE175" s="5">
        <f t="shared" si="134"/>
        <v>1</v>
      </c>
      <c r="AF175" s="5">
        <f t="shared" si="135"/>
        <v>3</v>
      </c>
      <c r="AG175" s="5">
        <f t="shared" si="136"/>
        <v>-6</v>
      </c>
      <c r="AH175" s="5">
        <f t="shared" si="137"/>
        <v>3</v>
      </c>
    </row>
    <row r="176" spans="1:34" x14ac:dyDescent="0.3">
      <c r="A176" s="5">
        <v>4</v>
      </c>
      <c r="B176" s="12">
        <v>0</v>
      </c>
      <c r="C176" s="5">
        <v>0</v>
      </c>
      <c r="D176" s="5">
        <f t="shared" si="116"/>
        <v>1</v>
      </c>
      <c r="E176" s="11">
        <v>2</v>
      </c>
      <c r="F176" s="5">
        <f t="shared" si="117"/>
        <v>1</v>
      </c>
      <c r="G176" s="5">
        <f t="shared" si="118"/>
        <v>1.4142135623730951</v>
      </c>
      <c r="H176" s="5">
        <f t="shared" si="119"/>
        <v>1.4142135623730951</v>
      </c>
      <c r="I176" s="1">
        <v>0</v>
      </c>
      <c r="J176" s="12">
        <v>0</v>
      </c>
      <c r="K176" s="5">
        <v>0</v>
      </c>
      <c r="L176" s="5">
        <f t="shared" si="120"/>
        <v>1</v>
      </c>
      <c r="M176" s="11">
        <v>1</v>
      </c>
      <c r="N176" s="5">
        <f t="shared" si="121"/>
        <v>1</v>
      </c>
      <c r="O176" s="5">
        <f t="shared" si="122"/>
        <v>1</v>
      </c>
      <c r="P176" s="5">
        <f t="shared" si="123"/>
        <v>1</v>
      </c>
      <c r="Q176" s="12">
        <v>0</v>
      </c>
      <c r="R176" s="5">
        <v>1</v>
      </c>
      <c r="S176" s="5">
        <f t="shared" si="124"/>
        <v>0</v>
      </c>
      <c r="T176" s="11">
        <v>0</v>
      </c>
      <c r="U176" s="5">
        <f t="shared" si="125"/>
        <v>0</v>
      </c>
      <c r="V176" s="5">
        <f t="shared" si="126"/>
        <v>0</v>
      </c>
      <c r="W176" s="5">
        <f t="shared" si="127"/>
        <v>0</v>
      </c>
      <c r="X176" s="5">
        <f t="shared" si="128"/>
        <v>2.4142135623730949</v>
      </c>
      <c r="Y176" s="5">
        <f t="shared" si="129"/>
        <v>1</v>
      </c>
      <c r="Z176" s="5">
        <f t="shared" si="130"/>
        <v>0</v>
      </c>
      <c r="AA176" s="5">
        <f t="shared" si="115"/>
        <v>4</v>
      </c>
      <c r="AB176" s="5">
        <f t="shared" si="131"/>
        <v>-6</v>
      </c>
      <c r="AC176" s="5">
        <f t="shared" si="132"/>
        <v>-3.5</v>
      </c>
      <c r="AD176" s="5">
        <f t="shared" si="133"/>
        <v>-2</v>
      </c>
      <c r="AE176" s="5">
        <f t="shared" si="134"/>
        <v>-0.5</v>
      </c>
      <c r="AF176" s="5">
        <f t="shared" si="135"/>
        <v>-1.5</v>
      </c>
      <c r="AG176" s="5">
        <f t="shared" si="136"/>
        <v>0</v>
      </c>
      <c r="AH176" s="5">
        <f t="shared" si="137"/>
        <v>1.5</v>
      </c>
    </row>
    <row r="177" spans="1:34" x14ac:dyDescent="0.3">
      <c r="A177" s="5">
        <v>4</v>
      </c>
      <c r="B177" s="12">
        <v>0</v>
      </c>
      <c r="C177" s="5">
        <v>0</v>
      </c>
      <c r="D177" s="5">
        <f t="shared" si="116"/>
        <v>1</v>
      </c>
      <c r="E177" s="11">
        <v>2</v>
      </c>
      <c r="F177" s="5">
        <f t="shared" si="117"/>
        <v>1</v>
      </c>
      <c r="G177" s="5">
        <f t="shared" si="118"/>
        <v>1.4142135623730951</v>
      </c>
      <c r="H177" s="5">
        <f t="shared" si="119"/>
        <v>1.4142135623730951</v>
      </c>
      <c r="I177" s="1">
        <v>0</v>
      </c>
      <c r="J177" s="12">
        <v>0</v>
      </c>
      <c r="K177" s="5">
        <v>0</v>
      </c>
      <c r="L177" s="5">
        <f t="shared" si="120"/>
        <v>1</v>
      </c>
      <c r="M177" s="11">
        <v>1</v>
      </c>
      <c r="N177" s="5">
        <f t="shared" si="121"/>
        <v>1</v>
      </c>
      <c r="O177" s="5">
        <f t="shared" si="122"/>
        <v>1</v>
      </c>
      <c r="P177" s="5">
        <f t="shared" si="123"/>
        <v>1</v>
      </c>
      <c r="Q177" s="12">
        <v>0</v>
      </c>
      <c r="R177" s="5">
        <v>1</v>
      </c>
      <c r="S177" s="5">
        <f t="shared" si="124"/>
        <v>0</v>
      </c>
      <c r="T177" s="11">
        <v>0</v>
      </c>
      <c r="U177" s="5">
        <f t="shared" si="125"/>
        <v>0</v>
      </c>
      <c r="V177" s="5">
        <f t="shared" si="126"/>
        <v>0</v>
      </c>
      <c r="W177" s="5">
        <f t="shared" si="127"/>
        <v>0</v>
      </c>
      <c r="X177" s="5">
        <f t="shared" si="128"/>
        <v>2.4142135623730949</v>
      </c>
      <c r="Y177" s="5">
        <f t="shared" si="129"/>
        <v>1</v>
      </c>
      <c r="Z177" s="5">
        <f t="shared" si="130"/>
        <v>0</v>
      </c>
      <c r="AA177" s="5">
        <f t="shared" si="115"/>
        <v>4</v>
      </c>
      <c r="AB177" s="5">
        <f t="shared" si="131"/>
        <v>-6</v>
      </c>
      <c r="AC177" s="5">
        <f t="shared" si="132"/>
        <v>-3.5</v>
      </c>
      <c r="AD177" s="5">
        <f t="shared" si="133"/>
        <v>-2</v>
      </c>
      <c r="AE177" s="5">
        <f t="shared" si="134"/>
        <v>-0.5</v>
      </c>
      <c r="AF177" s="5">
        <f t="shared" si="135"/>
        <v>-1.5</v>
      </c>
      <c r="AG177" s="5">
        <f t="shared" si="136"/>
        <v>0</v>
      </c>
      <c r="AH177" s="5">
        <f t="shared" si="137"/>
        <v>1.5</v>
      </c>
    </row>
    <row r="178" spans="1:34" x14ac:dyDescent="0.3">
      <c r="A178" s="5">
        <v>4</v>
      </c>
      <c r="B178" s="12">
        <v>0</v>
      </c>
      <c r="C178" s="5">
        <v>0</v>
      </c>
      <c r="D178" s="5">
        <f t="shared" si="116"/>
        <v>1</v>
      </c>
      <c r="E178" s="11">
        <v>2</v>
      </c>
      <c r="F178" s="5">
        <f t="shared" si="117"/>
        <v>1</v>
      </c>
      <c r="G178" s="5">
        <f t="shared" si="118"/>
        <v>1.4142135623730951</v>
      </c>
      <c r="H178" s="5">
        <f t="shared" si="119"/>
        <v>1.4142135623730951</v>
      </c>
      <c r="I178" s="1">
        <v>0</v>
      </c>
      <c r="J178" s="12">
        <v>0</v>
      </c>
      <c r="K178" s="5">
        <v>0</v>
      </c>
      <c r="L178" s="5">
        <f t="shared" si="120"/>
        <v>1</v>
      </c>
      <c r="M178" s="11">
        <v>2</v>
      </c>
      <c r="N178" s="5">
        <f t="shared" si="121"/>
        <v>1</v>
      </c>
      <c r="O178" s="5">
        <f t="shared" si="122"/>
        <v>1.4142135623730951</v>
      </c>
      <c r="P178" s="5">
        <f t="shared" si="123"/>
        <v>1.4142135623730951</v>
      </c>
      <c r="Q178" s="12">
        <v>0</v>
      </c>
      <c r="R178" s="5">
        <v>1</v>
      </c>
      <c r="S178" s="5">
        <f t="shared" si="124"/>
        <v>0</v>
      </c>
      <c r="T178" s="11">
        <v>0</v>
      </c>
      <c r="U178" s="5">
        <f t="shared" si="125"/>
        <v>0</v>
      </c>
      <c r="V178" s="5">
        <f t="shared" si="126"/>
        <v>0</v>
      </c>
      <c r="W178" s="5">
        <f t="shared" si="127"/>
        <v>0</v>
      </c>
      <c r="X178" s="5">
        <f t="shared" si="128"/>
        <v>2.8284271247461903</v>
      </c>
      <c r="Y178" s="5">
        <f t="shared" si="129"/>
        <v>1</v>
      </c>
      <c r="Z178" s="5">
        <f t="shared" si="130"/>
        <v>0</v>
      </c>
      <c r="AA178" s="5">
        <f t="shared" si="115"/>
        <v>4</v>
      </c>
      <c r="AB178" s="5">
        <f t="shared" si="131"/>
        <v>-6</v>
      </c>
      <c r="AC178" s="5">
        <f t="shared" si="132"/>
        <v>-3</v>
      </c>
      <c r="AD178" s="5">
        <f t="shared" si="133"/>
        <v>-3</v>
      </c>
      <c r="AE178" s="5">
        <f t="shared" si="134"/>
        <v>0</v>
      </c>
      <c r="AF178" s="5">
        <f t="shared" si="135"/>
        <v>-1</v>
      </c>
      <c r="AG178" s="5">
        <f t="shared" si="136"/>
        <v>-1</v>
      </c>
      <c r="AH178" s="5">
        <f t="shared" si="137"/>
        <v>2</v>
      </c>
    </row>
    <row r="179" spans="1:34" x14ac:dyDescent="0.3">
      <c r="A179" s="5">
        <v>4</v>
      </c>
      <c r="B179" s="12">
        <v>0</v>
      </c>
      <c r="C179" s="5">
        <v>0</v>
      </c>
      <c r="D179" s="5">
        <f t="shared" si="116"/>
        <v>1</v>
      </c>
      <c r="E179" s="11">
        <v>1</v>
      </c>
      <c r="F179" s="5">
        <f t="shared" si="117"/>
        <v>1</v>
      </c>
      <c r="G179" s="5">
        <f t="shared" si="118"/>
        <v>1</v>
      </c>
      <c r="H179" s="5">
        <f t="shared" si="119"/>
        <v>1</v>
      </c>
      <c r="I179" s="1">
        <v>0</v>
      </c>
      <c r="J179" s="12">
        <v>0</v>
      </c>
      <c r="K179" s="5">
        <v>0</v>
      </c>
      <c r="L179" s="5">
        <f t="shared" si="120"/>
        <v>1</v>
      </c>
      <c r="M179" s="11">
        <v>2</v>
      </c>
      <c r="N179" s="5">
        <f t="shared" si="121"/>
        <v>1</v>
      </c>
      <c r="O179" s="5">
        <f t="shared" si="122"/>
        <v>1.4142135623730951</v>
      </c>
      <c r="P179" s="5">
        <f t="shared" si="123"/>
        <v>1.4142135623730951</v>
      </c>
      <c r="Q179" s="12">
        <v>0</v>
      </c>
      <c r="R179" s="5">
        <v>1</v>
      </c>
      <c r="S179" s="5">
        <f t="shared" si="124"/>
        <v>0</v>
      </c>
      <c r="T179" s="11">
        <v>1</v>
      </c>
      <c r="U179" s="5">
        <f t="shared" si="125"/>
        <v>1</v>
      </c>
      <c r="V179" s="5">
        <f t="shared" si="126"/>
        <v>1</v>
      </c>
      <c r="W179" s="5">
        <f t="shared" si="127"/>
        <v>1</v>
      </c>
      <c r="X179" s="5">
        <f t="shared" si="128"/>
        <v>3.4142135623730949</v>
      </c>
      <c r="Y179" s="5">
        <f t="shared" si="129"/>
        <v>1</v>
      </c>
      <c r="Z179" s="5">
        <f t="shared" si="130"/>
        <v>0</v>
      </c>
      <c r="AA179" s="5">
        <f t="shared" ref="AA179:AA201" si="138">A179</f>
        <v>4</v>
      </c>
      <c r="AB179" s="5">
        <f t="shared" si="131"/>
        <v>-6</v>
      </c>
      <c r="AC179" s="5">
        <f t="shared" si="132"/>
        <v>-1.5</v>
      </c>
      <c r="AD179" s="5">
        <f t="shared" si="133"/>
        <v>-3</v>
      </c>
      <c r="AE179" s="5">
        <f t="shared" si="134"/>
        <v>-1.5</v>
      </c>
      <c r="AF179" s="5">
        <f t="shared" si="135"/>
        <v>0.5</v>
      </c>
      <c r="AG179" s="5">
        <f t="shared" si="136"/>
        <v>-1</v>
      </c>
      <c r="AH179" s="5">
        <f t="shared" si="137"/>
        <v>0.5</v>
      </c>
    </row>
    <row r="180" spans="1:34" x14ac:dyDescent="0.3">
      <c r="A180" s="5">
        <v>4</v>
      </c>
      <c r="B180" s="12">
        <v>0</v>
      </c>
      <c r="C180" s="5">
        <v>0</v>
      </c>
      <c r="D180" s="5">
        <f t="shared" si="116"/>
        <v>1</v>
      </c>
      <c r="E180" s="11">
        <v>0</v>
      </c>
      <c r="F180" s="5">
        <f t="shared" si="117"/>
        <v>0</v>
      </c>
      <c r="G180" s="5">
        <f t="shared" si="118"/>
        <v>0</v>
      </c>
      <c r="H180" s="5">
        <f t="shared" si="119"/>
        <v>0</v>
      </c>
      <c r="I180" s="1">
        <v>1</v>
      </c>
      <c r="J180" s="12">
        <v>0</v>
      </c>
      <c r="K180" s="5">
        <v>0</v>
      </c>
      <c r="L180" s="5">
        <f t="shared" si="120"/>
        <v>1</v>
      </c>
      <c r="M180" s="11">
        <v>1</v>
      </c>
      <c r="N180" s="5">
        <f t="shared" si="121"/>
        <v>1</v>
      </c>
      <c r="O180" s="5">
        <f t="shared" si="122"/>
        <v>1</v>
      </c>
      <c r="P180" s="5">
        <f t="shared" si="123"/>
        <v>1</v>
      </c>
      <c r="Q180" s="12">
        <v>1</v>
      </c>
      <c r="R180" s="5">
        <v>0</v>
      </c>
      <c r="S180" s="5">
        <f t="shared" si="124"/>
        <v>0</v>
      </c>
      <c r="T180" s="11">
        <v>-6</v>
      </c>
      <c r="U180" s="5">
        <f t="shared" si="125"/>
        <v>-1</v>
      </c>
      <c r="V180" s="5">
        <f t="shared" si="126"/>
        <v>2.4494897427831779</v>
      </c>
      <c r="W180" s="5">
        <f t="shared" si="127"/>
        <v>-2.4494897427831779</v>
      </c>
      <c r="X180" s="5">
        <f t="shared" si="128"/>
        <v>-1.4494897427831779</v>
      </c>
      <c r="Y180" s="5">
        <f t="shared" si="129"/>
        <v>0</v>
      </c>
      <c r="Z180" s="5">
        <f t="shared" si="130"/>
        <v>1</v>
      </c>
      <c r="AA180" s="5">
        <f t="shared" si="138"/>
        <v>4</v>
      </c>
      <c r="AB180" s="5">
        <f t="shared" si="131"/>
        <v>-10</v>
      </c>
      <c r="AC180" s="5">
        <f t="shared" si="132"/>
        <v>-4.5</v>
      </c>
      <c r="AD180" s="5">
        <f t="shared" si="133"/>
        <v>-6</v>
      </c>
      <c r="AE180" s="5">
        <f t="shared" si="134"/>
        <v>0.5</v>
      </c>
      <c r="AF180" s="5">
        <f t="shared" si="135"/>
        <v>3.5</v>
      </c>
      <c r="AG180" s="5">
        <f t="shared" si="136"/>
        <v>2</v>
      </c>
      <c r="AH180" s="5">
        <f t="shared" si="137"/>
        <v>-5.5</v>
      </c>
    </row>
    <row r="181" spans="1:34" x14ac:dyDescent="0.3">
      <c r="A181" s="5">
        <v>4</v>
      </c>
      <c r="B181" s="12">
        <v>0</v>
      </c>
      <c r="C181" s="5">
        <v>0</v>
      </c>
      <c r="D181" s="5">
        <f t="shared" si="116"/>
        <v>1</v>
      </c>
      <c r="E181" s="11">
        <v>2</v>
      </c>
      <c r="F181" s="5">
        <f t="shared" si="117"/>
        <v>1</v>
      </c>
      <c r="G181" s="5">
        <f t="shared" si="118"/>
        <v>1.4142135623730951</v>
      </c>
      <c r="H181" s="5">
        <f t="shared" si="119"/>
        <v>1.4142135623730951</v>
      </c>
      <c r="I181" s="1">
        <v>1</v>
      </c>
      <c r="J181" s="12">
        <v>0</v>
      </c>
      <c r="K181" s="5">
        <v>0</v>
      </c>
      <c r="L181" s="5">
        <f t="shared" si="120"/>
        <v>1</v>
      </c>
      <c r="M181" s="11">
        <v>1</v>
      </c>
      <c r="N181" s="5">
        <f t="shared" si="121"/>
        <v>1</v>
      </c>
      <c r="O181" s="5">
        <f t="shared" si="122"/>
        <v>1</v>
      </c>
      <c r="P181" s="5">
        <f t="shared" si="123"/>
        <v>1</v>
      </c>
      <c r="Q181" s="12">
        <v>1</v>
      </c>
      <c r="R181" s="5">
        <v>0</v>
      </c>
      <c r="S181" s="5">
        <f t="shared" si="124"/>
        <v>0</v>
      </c>
      <c r="T181" s="11">
        <v>-5</v>
      </c>
      <c r="U181" s="5">
        <f t="shared" si="125"/>
        <v>-1</v>
      </c>
      <c r="V181" s="5">
        <f t="shared" si="126"/>
        <v>2.2360679774997898</v>
      </c>
      <c r="W181" s="5">
        <f t="shared" si="127"/>
        <v>-2.2360679774997898</v>
      </c>
      <c r="X181" s="5">
        <f t="shared" si="128"/>
        <v>0.17814558487330534</v>
      </c>
      <c r="Y181" s="5">
        <f t="shared" si="129"/>
        <v>1</v>
      </c>
      <c r="Z181" s="5">
        <f t="shared" si="130"/>
        <v>1</v>
      </c>
      <c r="AA181" s="5">
        <f t="shared" si="138"/>
        <v>4</v>
      </c>
      <c r="AB181" s="5">
        <f t="shared" si="131"/>
        <v>-6</v>
      </c>
      <c r="AC181" s="5">
        <f t="shared" si="132"/>
        <v>-1</v>
      </c>
      <c r="AD181" s="5">
        <f t="shared" si="133"/>
        <v>0.5</v>
      </c>
      <c r="AE181" s="5">
        <f t="shared" si="134"/>
        <v>-5.5</v>
      </c>
      <c r="AF181" s="5">
        <f t="shared" si="135"/>
        <v>1</v>
      </c>
      <c r="AG181" s="5">
        <f t="shared" si="136"/>
        <v>2.5</v>
      </c>
      <c r="AH181" s="5">
        <f t="shared" si="137"/>
        <v>-3.5</v>
      </c>
    </row>
    <row r="182" spans="1:34" x14ac:dyDescent="0.3">
      <c r="A182" s="5">
        <v>4</v>
      </c>
      <c r="B182" s="12">
        <v>0</v>
      </c>
      <c r="C182" s="5">
        <v>0</v>
      </c>
      <c r="D182" s="5">
        <f t="shared" si="116"/>
        <v>1</v>
      </c>
      <c r="E182" s="11">
        <v>2</v>
      </c>
      <c r="F182" s="5">
        <f t="shared" si="117"/>
        <v>1</v>
      </c>
      <c r="G182" s="5">
        <f t="shared" si="118"/>
        <v>1.4142135623730951</v>
      </c>
      <c r="H182" s="5">
        <f t="shared" si="119"/>
        <v>1.4142135623730951</v>
      </c>
      <c r="I182" s="1">
        <v>1</v>
      </c>
      <c r="J182" s="12">
        <v>0</v>
      </c>
      <c r="K182" s="5">
        <v>0</v>
      </c>
      <c r="L182" s="5">
        <f t="shared" si="120"/>
        <v>1</v>
      </c>
      <c r="M182" s="11">
        <v>2</v>
      </c>
      <c r="N182" s="5">
        <f t="shared" si="121"/>
        <v>1</v>
      </c>
      <c r="O182" s="5">
        <f t="shared" si="122"/>
        <v>1.4142135623730951</v>
      </c>
      <c r="P182" s="5">
        <f t="shared" si="123"/>
        <v>1.4142135623730951</v>
      </c>
      <c r="Q182" s="12">
        <v>1</v>
      </c>
      <c r="R182" s="5">
        <v>0</v>
      </c>
      <c r="S182" s="5">
        <f t="shared" si="124"/>
        <v>0</v>
      </c>
      <c r="T182" s="11">
        <v>-7</v>
      </c>
      <c r="U182" s="5">
        <f t="shared" si="125"/>
        <v>-1</v>
      </c>
      <c r="V182" s="5">
        <f t="shared" si="126"/>
        <v>2.6457513110645907</v>
      </c>
      <c r="W182" s="5">
        <f t="shared" si="127"/>
        <v>-2.6457513110645907</v>
      </c>
      <c r="X182" s="5">
        <f t="shared" si="128"/>
        <v>0.18267581368159957</v>
      </c>
      <c r="Y182" s="5">
        <f t="shared" si="129"/>
        <v>1</v>
      </c>
      <c r="Z182" s="5">
        <f t="shared" si="130"/>
        <v>1</v>
      </c>
      <c r="AA182" s="5">
        <f t="shared" si="138"/>
        <v>4</v>
      </c>
      <c r="AB182" s="5">
        <f t="shared" si="131"/>
        <v>-6</v>
      </c>
      <c r="AC182" s="5">
        <f t="shared" si="132"/>
        <v>0.5</v>
      </c>
      <c r="AD182" s="5">
        <f t="shared" si="133"/>
        <v>0.5</v>
      </c>
      <c r="AE182" s="5">
        <f t="shared" si="134"/>
        <v>-7</v>
      </c>
      <c r="AF182" s="5">
        <f t="shared" si="135"/>
        <v>2.5</v>
      </c>
      <c r="AG182" s="5">
        <f t="shared" si="136"/>
        <v>2.5</v>
      </c>
      <c r="AH182" s="5">
        <f t="shared" si="137"/>
        <v>-5</v>
      </c>
    </row>
    <row r="183" spans="1:34" x14ac:dyDescent="0.3">
      <c r="A183" s="5">
        <v>4</v>
      </c>
      <c r="B183" s="12">
        <v>0</v>
      </c>
      <c r="C183" s="5">
        <v>0</v>
      </c>
      <c r="D183" s="5">
        <f t="shared" si="116"/>
        <v>1</v>
      </c>
      <c r="E183" s="11">
        <v>2</v>
      </c>
      <c r="F183" s="5">
        <f t="shared" si="117"/>
        <v>1</v>
      </c>
      <c r="G183" s="5">
        <f t="shared" si="118"/>
        <v>1.4142135623730951</v>
      </c>
      <c r="H183" s="5">
        <f t="shared" si="119"/>
        <v>1.4142135623730951</v>
      </c>
      <c r="I183" s="1">
        <v>1</v>
      </c>
      <c r="J183" s="12">
        <v>0</v>
      </c>
      <c r="K183" s="5">
        <v>0</v>
      </c>
      <c r="L183" s="5">
        <f t="shared" si="120"/>
        <v>1</v>
      </c>
      <c r="M183" s="11">
        <v>2</v>
      </c>
      <c r="N183" s="5">
        <f t="shared" si="121"/>
        <v>1</v>
      </c>
      <c r="O183" s="5">
        <f t="shared" si="122"/>
        <v>1.4142135623730951</v>
      </c>
      <c r="P183" s="5">
        <f t="shared" si="123"/>
        <v>1.4142135623730951</v>
      </c>
      <c r="Q183" s="12">
        <v>1</v>
      </c>
      <c r="R183" s="5">
        <v>0</v>
      </c>
      <c r="S183" s="5">
        <f t="shared" si="124"/>
        <v>0</v>
      </c>
      <c r="T183" s="11">
        <v>-6</v>
      </c>
      <c r="U183" s="5">
        <f t="shared" si="125"/>
        <v>-1</v>
      </c>
      <c r="V183" s="5">
        <f t="shared" si="126"/>
        <v>2.4494897427831779</v>
      </c>
      <c r="W183" s="5">
        <f t="shared" si="127"/>
        <v>-2.4494897427831779</v>
      </c>
      <c r="X183" s="5">
        <f t="shared" si="128"/>
        <v>0.37893738196301241</v>
      </c>
      <c r="Y183" s="5">
        <f t="shared" si="129"/>
        <v>1</v>
      </c>
      <c r="Z183" s="5">
        <f t="shared" si="130"/>
        <v>1</v>
      </c>
      <c r="AA183" s="5">
        <f t="shared" si="138"/>
        <v>4</v>
      </c>
      <c r="AB183" s="5">
        <f t="shared" si="131"/>
        <v>-6</v>
      </c>
      <c r="AC183" s="5">
        <f t="shared" si="132"/>
        <v>0</v>
      </c>
      <c r="AD183" s="5">
        <f t="shared" si="133"/>
        <v>0</v>
      </c>
      <c r="AE183" s="5">
        <f t="shared" si="134"/>
        <v>-6</v>
      </c>
      <c r="AF183" s="5">
        <f t="shared" si="135"/>
        <v>2</v>
      </c>
      <c r="AG183" s="5">
        <f t="shared" si="136"/>
        <v>2</v>
      </c>
      <c r="AH183" s="5">
        <f t="shared" si="137"/>
        <v>-4</v>
      </c>
    </row>
    <row r="184" spans="1:34" x14ac:dyDescent="0.3">
      <c r="A184" s="5">
        <v>3</v>
      </c>
      <c r="B184" s="12">
        <v>0</v>
      </c>
      <c r="C184" s="5">
        <v>0</v>
      </c>
      <c r="D184" s="5">
        <f t="shared" si="116"/>
        <v>1</v>
      </c>
      <c r="E184" s="11">
        <v>3</v>
      </c>
      <c r="F184" s="5">
        <f t="shared" si="117"/>
        <v>1</v>
      </c>
      <c r="G184" s="5">
        <f t="shared" si="118"/>
        <v>1.7320508075688772</v>
      </c>
      <c r="H184" s="5">
        <f t="shared" si="119"/>
        <v>1.7320508075688772</v>
      </c>
      <c r="I184" s="1">
        <v>0</v>
      </c>
      <c r="J184" s="12">
        <v>0</v>
      </c>
      <c r="K184" s="5">
        <v>0</v>
      </c>
      <c r="L184" s="5">
        <f t="shared" si="120"/>
        <v>1</v>
      </c>
      <c r="M184" s="11">
        <v>1</v>
      </c>
      <c r="N184" s="5">
        <f t="shared" si="121"/>
        <v>1</v>
      </c>
      <c r="O184" s="5">
        <f t="shared" si="122"/>
        <v>1</v>
      </c>
      <c r="P184" s="5">
        <f t="shared" si="123"/>
        <v>1</v>
      </c>
      <c r="Q184" s="12">
        <v>0</v>
      </c>
      <c r="R184" s="5">
        <v>1</v>
      </c>
      <c r="S184" s="5">
        <f t="shared" si="124"/>
        <v>0</v>
      </c>
      <c r="T184" s="11">
        <v>-1</v>
      </c>
      <c r="U184" s="5">
        <f t="shared" si="125"/>
        <v>-1</v>
      </c>
      <c r="V184" s="5">
        <f t="shared" si="126"/>
        <v>1</v>
      </c>
      <c r="W184" s="5">
        <f t="shared" si="127"/>
        <v>-1</v>
      </c>
      <c r="X184" s="5">
        <f t="shared" si="128"/>
        <v>1.7320508075688772</v>
      </c>
      <c r="Y184" s="5">
        <f t="shared" si="129"/>
        <v>1</v>
      </c>
      <c r="Z184" s="5">
        <f t="shared" si="130"/>
        <v>0</v>
      </c>
      <c r="AA184" s="5">
        <f t="shared" si="138"/>
        <v>3</v>
      </c>
      <c r="AB184" s="5">
        <f t="shared" si="131"/>
        <v>-6</v>
      </c>
      <c r="AC184" s="5">
        <f t="shared" si="132"/>
        <v>-4</v>
      </c>
      <c r="AD184" s="5">
        <f t="shared" si="133"/>
        <v>-1</v>
      </c>
      <c r="AE184" s="5">
        <f t="shared" si="134"/>
        <v>-1</v>
      </c>
      <c r="AF184" s="5">
        <f t="shared" si="135"/>
        <v>-2</v>
      </c>
      <c r="AG184" s="5">
        <f t="shared" si="136"/>
        <v>1</v>
      </c>
      <c r="AH184" s="5">
        <f t="shared" si="137"/>
        <v>1</v>
      </c>
    </row>
    <row r="185" spans="1:34" x14ac:dyDescent="0.3">
      <c r="A185" s="5">
        <v>3</v>
      </c>
      <c r="B185" s="12">
        <v>0</v>
      </c>
      <c r="C185" s="5">
        <v>0</v>
      </c>
      <c r="D185" s="5">
        <f t="shared" si="116"/>
        <v>1</v>
      </c>
      <c r="E185" s="11">
        <v>3</v>
      </c>
      <c r="F185" s="5">
        <f t="shared" si="117"/>
        <v>1</v>
      </c>
      <c r="G185" s="5">
        <f t="shared" si="118"/>
        <v>1.7320508075688772</v>
      </c>
      <c r="H185" s="5">
        <f t="shared" si="119"/>
        <v>1.7320508075688772</v>
      </c>
      <c r="I185" s="1">
        <v>0</v>
      </c>
      <c r="J185" s="12">
        <v>0</v>
      </c>
      <c r="K185" s="5">
        <v>0</v>
      </c>
      <c r="L185" s="5">
        <f t="shared" si="120"/>
        <v>1</v>
      </c>
      <c r="M185" s="11">
        <v>1</v>
      </c>
      <c r="N185" s="5">
        <f t="shared" si="121"/>
        <v>1</v>
      </c>
      <c r="O185" s="5">
        <f t="shared" si="122"/>
        <v>1</v>
      </c>
      <c r="P185" s="5">
        <f t="shared" si="123"/>
        <v>1</v>
      </c>
      <c r="Q185" s="12">
        <v>0</v>
      </c>
      <c r="R185" s="5">
        <v>1</v>
      </c>
      <c r="S185" s="5">
        <f t="shared" si="124"/>
        <v>0</v>
      </c>
      <c r="T185" s="11">
        <v>-3</v>
      </c>
      <c r="U185" s="5">
        <f t="shared" si="125"/>
        <v>-1</v>
      </c>
      <c r="V185" s="5">
        <f t="shared" si="126"/>
        <v>1.7320508075688772</v>
      </c>
      <c r="W185" s="5">
        <f t="shared" si="127"/>
        <v>-1.7320508075688772</v>
      </c>
      <c r="X185" s="5">
        <f t="shared" si="128"/>
        <v>1</v>
      </c>
      <c r="Y185" s="5">
        <f t="shared" si="129"/>
        <v>1</v>
      </c>
      <c r="Z185" s="5">
        <f t="shared" si="130"/>
        <v>0</v>
      </c>
      <c r="AA185" s="5">
        <f t="shared" si="138"/>
        <v>3</v>
      </c>
      <c r="AB185" s="5">
        <f t="shared" si="131"/>
        <v>-6</v>
      </c>
      <c r="AC185" s="5">
        <f t="shared" si="132"/>
        <v>-3</v>
      </c>
      <c r="AD185" s="5">
        <f t="shared" si="133"/>
        <v>0</v>
      </c>
      <c r="AE185" s="5">
        <f t="shared" si="134"/>
        <v>-3</v>
      </c>
      <c r="AF185" s="5">
        <f t="shared" si="135"/>
        <v>-1</v>
      </c>
      <c r="AG185" s="5">
        <f t="shared" si="136"/>
        <v>2</v>
      </c>
      <c r="AH185" s="5">
        <f t="shared" si="137"/>
        <v>-1</v>
      </c>
    </row>
    <row r="186" spans="1:34" x14ac:dyDescent="0.3">
      <c r="A186" s="5">
        <v>3</v>
      </c>
      <c r="B186" s="12">
        <v>0</v>
      </c>
      <c r="C186" s="5">
        <v>0</v>
      </c>
      <c r="D186" s="5">
        <f t="shared" si="116"/>
        <v>1</v>
      </c>
      <c r="E186" s="11">
        <v>0</v>
      </c>
      <c r="F186" s="5">
        <f t="shared" si="117"/>
        <v>0</v>
      </c>
      <c r="G186" s="5">
        <f t="shared" si="118"/>
        <v>0</v>
      </c>
      <c r="H186" s="5">
        <f t="shared" si="119"/>
        <v>0</v>
      </c>
      <c r="I186" s="1">
        <v>0</v>
      </c>
      <c r="J186" s="12">
        <v>0</v>
      </c>
      <c r="K186" s="5">
        <v>0</v>
      </c>
      <c r="L186" s="5">
        <f t="shared" si="120"/>
        <v>1</v>
      </c>
      <c r="M186" s="11">
        <v>1</v>
      </c>
      <c r="N186" s="5">
        <f t="shared" si="121"/>
        <v>1</v>
      </c>
      <c r="O186" s="5">
        <f t="shared" si="122"/>
        <v>1</v>
      </c>
      <c r="P186" s="5">
        <f t="shared" si="123"/>
        <v>1</v>
      </c>
      <c r="Q186" s="12">
        <v>0</v>
      </c>
      <c r="R186" s="5">
        <v>1</v>
      </c>
      <c r="S186" s="5">
        <f t="shared" si="124"/>
        <v>0</v>
      </c>
      <c r="T186" s="11">
        <v>-6</v>
      </c>
      <c r="U186" s="5">
        <f t="shared" si="125"/>
        <v>-1</v>
      </c>
      <c r="V186" s="5">
        <f t="shared" si="126"/>
        <v>2.4494897427831779</v>
      </c>
      <c r="W186" s="5">
        <f t="shared" si="127"/>
        <v>-2.4494897427831779</v>
      </c>
      <c r="X186" s="5">
        <f t="shared" si="128"/>
        <v>-1.4494897427831779</v>
      </c>
      <c r="Y186" s="5">
        <f t="shared" si="129"/>
        <v>0</v>
      </c>
      <c r="Z186" s="5">
        <f t="shared" si="130"/>
        <v>0</v>
      </c>
      <c r="AA186" s="5">
        <f t="shared" si="138"/>
        <v>3</v>
      </c>
      <c r="AB186" s="5">
        <f t="shared" si="131"/>
        <v>0</v>
      </c>
      <c r="AC186" s="5">
        <f t="shared" si="132"/>
        <v>3.5</v>
      </c>
      <c r="AD186" s="5">
        <f t="shared" si="133"/>
        <v>2</v>
      </c>
      <c r="AE186" s="5">
        <f t="shared" si="134"/>
        <v>-5.5</v>
      </c>
      <c r="AF186" s="5">
        <f t="shared" si="135"/>
        <v>3.5</v>
      </c>
      <c r="AG186" s="5">
        <f t="shared" si="136"/>
        <v>2</v>
      </c>
      <c r="AH186" s="5">
        <f t="shared" si="137"/>
        <v>-5.5</v>
      </c>
    </row>
    <row r="187" spans="1:34" x14ac:dyDescent="0.3">
      <c r="A187" s="5">
        <v>3</v>
      </c>
      <c r="B187" s="12">
        <v>0</v>
      </c>
      <c r="C187" s="5">
        <v>0</v>
      </c>
      <c r="D187" s="5">
        <f t="shared" si="116"/>
        <v>1</v>
      </c>
      <c r="E187" s="11">
        <v>3</v>
      </c>
      <c r="F187" s="5">
        <f t="shared" si="117"/>
        <v>1</v>
      </c>
      <c r="G187" s="5">
        <f t="shared" si="118"/>
        <v>1.7320508075688772</v>
      </c>
      <c r="H187" s="5">
        <f t="shared" si="119"/>
        <v>1.7320508075688772</v>
      </c>
      <c r="I187" s="1">
        <v>0</v>
      </c>
      <c r="J187" s="12">
        <v>0</v>
      </c>
      <c r="K187" s="5">
        <v>0</v>
      </c>
      <c r="L187" s="5">
        <f t="shared" si="120"/>
        <v>1</v>
      </c>
      <c r="M187" s="11">
        <v>0</v>
      </c>
      <c r="N187" s="5">
        <f t="shared" si="121"/>
        <v>0</v>
      </c>
      <c r="O187" s="5">
        <f t="shared" si="122"/>
        <v>0</v>
      </c>
      <c r="P187" s="5">
        <f t="shared" si="123"/>
        <v>0</v>
      </c>
      <c r="Q187" s="12">
        <v>0</v>
      </c>
      <c r="R187" s="5">
        <v>1</v>
      </c>
      <c r="S187" s="5">
        <f t="shared" si="124"/>
        <v>0</v>
      </c>
      <c r="T187" s="11">
        <v>0</v>
      </c>
      <c r="U187" s="5">
        <f t="shared" si="125"/>
        <v>0</v>
      </c>
      <c r="V187" s="5">
        <f t="shared" si="126"/>
        <v>0</v>
      </c>
      <c r="W187" s="5">
        <f t="shared" si="127"/>
        <v>0</v>
      </c>
      <c r="X187" s="5">
        <f t="shared" si="128"/>
        <v>1.7320508075688772</v>
      </c>
      <c r="Y187" s="5">
        <f t="shared" si="129"/>
        <v>1</v>
      </c>
      <c r="Z187" s="5">
        <f t="shared" si="130"/>
        <v>0</v>
      </c>
      <c r="AA187" s="5">
        <f t="shared" si="138"/>
        <v>3</v>
      </c>
      <c r="AB187" s="5">
        <f t="shared" si="131"/>
        <v>-6</v>
      </c>
      <c r="AC187" s="5">
        <f t="shared" si="132"/>
        <v>-5</v>
      </c>
      <c r="AD187" s="5">
        <f t="shared" si="133"/>
        <v>-0.5</v>
      </c>
      <c r="AE187" s="5">
        <f t="shared" si="134"/>
        <v>-0.5</v>
      </c>
      <c r="AF187" s="5">
        <f t="shared" si="135"/>
        <v>-3</v>
      </c>
      <c r="AG187" s="5">
        <f t="shared" si="136"/>
        <v>1.5</v>
      </c>
      <c r="AH187" s="5">
        <f t="shared" si="137"/>
        <v>1.5</v>
      </c>
    </row>
    <row r="188" spans="1:34" x14ac:dyDescent="0.3">
      <c r="A188" s="5">
        <v>3</v>
      </c>
      <c r="B188" s="12">
        <v>0</v>
      </c>
      <c r="C188" s="5">
        <v>0</v>
      </c>
      <c r="D188" s="5">
        <f t="shared" si="116"/>
        <v>1</v>
      </c>
      <c r="E188" s="11">
        <v>3</v>
      </c>
      <c r="F188" s="5">
        <f t="shared" si="117"/>
        <v>1</v>
      </c>
      <c r="G188" s="5">
        <f t="shared" si="118"/>
        <v>1.7320508075688772</v>
      </c>
      <c r="H188" s="5">
        <f t="shared" si="119"/>
        <v>1.7320508075688772</v>
      </c>
      <c r="I188" s="1">
        <v>1</v>
      </c>
      <c r="J188" s="12">
        <v>0</v>
      </c>
      <c r="K188" s="5">
        <v>0</v>
      </c>
      <c r="L188" s="5">
        <f t="shared" si="120"/>
        <v>1</v>
      </c>
      <c r="M188" s="11">
        <v>1</v>
      </c>
      <c r="N188" s="5">
        <f t="shared" si="121"/>
        <v>1</v>
      </c>
      <c r="O188" s="5">
        <f t="shared" si="122"/>
        <v>1</v>
      </c>
      <c r="P188" s="5">
        <f t="shared" si="123"/>
        <v>1</v>
      </c>
      <c r="Q188" s="12">
        <v>1</v>
      </c>
      <c r="R188" s="5">
        <v>0</v>
      </c>
      <c r="S188" s="5">
        <f t="shared" si="124"/>
        <v>0</v>
      </c>
      <c r="T188" s="11">
        <v>2</v>
      </c>
      <c r="U188" s="5">
        <f t="shared" si="125"/>
        <v>1</v>
      </c>
      <c r="V188" s="5">
        <f t="shared" si="126"/>
        <v>1.4142135623730951</v>
      </c>
      <c r="W188" s="5">
        <f t="shared" si="127"/>
        <v>1.4142135623730951</v>
      </c>
      <c r="X188" s="5">
        <f t="shared" si="128"/>
        <v>4.1462643699419726</v>
      </c>
      <c r="Y188" s="5">
        <f t="shared" si="129"/>
        <v>1</v>
      </c>
      <c r="Z188" s="5">
        <f t="shared" si="130"/>
        <v>1</v>
      </c>
      <c r="AA188" s="5">
        <f t="shared" si="138"/>
        <v>3</v>
      </c>
      <c r="AB188" s="5">
        <f t="shared" si="131"/>
        <v>-6</v>
      </c>
      <c r="AC188" s="5">
        <f t="shared" si="132"/>
        <v>-3.5</v>
      </c>
      <c r="AD188" s="5">
        <f t="shared" si="133"/>
        <v>-0.5</v>
      </c>
      <c r="AE188" s="5">
        <f t="shared" si="134"/>
        <v>-2</v>
      </c>
      <c r="AF188" s="5">
        <f t="shared" si="135"/>
        <v>-1.5</v>
      </c>
      <c r="AG188" s="5">
        <f t="shared" si="136"/>
        <v>1.5</v>
      </c>
      <c r="AH188" s="5">
        <f t="shared" si="137"/>
        <v>0</v>
      </c>
    </row>
    <row r="189" spans="1:34" x14ac:dyDescent="0.3">
      <c r="A189" s="5">
        <v>2</v>
      </c>
      <c r="B189" s="12">
        <v>0</v>
      </c>
      <c r="C189" s="5">
        <v>0</v>
      </c>
      <c r="D189" s="5">
        <f t="shared" si="116"/>
        <v>1</v>
      </c>
      <c r="E189" s="11">
        <v>3</v>
      </c>
      <c r="F189" s="5">
        <f t="shared" si="117"/>
        <v>1</v>
      </c>
      <c r="G189" s="5">
        <f t="shared" si="118"/>
        <v>1.7320508075688772</v>
      </c>
      <c r="H189" s="5">
        <f t="shared" si="119"/>
        <v>1.7320508075688772</v>
      </c>
      <c r="I189" s="1">
        <v>0</v>
      </c>
      <c r="J189" s="12">
        <v>0</v>
      </c>
      <c r="K189" s="5">
        <v>0</v>
      </c>
      <c r="L189" s="5">
        <f t="shared" si="120"/>
        <v>1</v>
      </c>
      <c r="M189" s="11">
        <v>2</v>
      </c>
      <c r="N189" s="5">
        <f t="shared" si="121"/>
        <v>1</v>
      </c>
      <c r="O189" s="5">
        <f t="shared" si="122"/>
        <v>1.4142135623730951</v>
      </c>
      <c r="P189" s="5">
        <f t="shared" si="123"/>
        <v>1.4142135623730951</v>
      </c>
      <c r="Q189" s="12">
        <v>0</v>
      </c>
      <c r="R189" s="5">
        <v>1</v>
      </c>
      <c r="S189" s="5">
        <f t="shared" si="124"/>
        <v>0</v>
      </c>
      <c r="T189" s="11">
        <v>0</v>
      </c>
      <c r="U189" s="5">
        <f t="shared" si="125"/>
        <v>0</v>
      </c>
      <c r="V189" s="5">
        <f t="shared" si="126"/>
        <v>0</v>
      </c>
      <c r="W189" s="5">
        <f t="shared" si="127"/>
        <v>0</v>
      </c>
      <c r="X189" s="5">
        <f t="shared" si="128"/>
        <v>3.1462643699419726</v>
      </c>
      <c r="Y189" s="5">
        <f t="shared" si="129"/>
        <v>1</v>
      </c>
      <c r="Z189" s="5">
        <f t="shared" si="130"/>
        <v>0</v>
      </c>
      <c r="AA189" s="5">
        <f t="shared" si="138"/>
        <v>2</v>
      </c>
      <c r="AB189" s="5">
        <f t="shared" si="131"/>
        <v>-6</v>
      </c>
      <c r="AC189" s="5">
        <f t="shared" si="132"/>
        <v>-4</v>
      </c>
      <c r="AD189" s="5">
        <f t="shared" si="133"/>
        <v>-2.5</v>
      </c>
      <c r="AE189" s="5">
        <f t="shared" si="134"/>
        <v>0.5</v>
      </c>
      <c r="AF189" s="5">
        <f t="shared" si="135"/>
        <v>-2</v>
      </c>
      <c r="AG189" s="5">
        <f t="shared" si="136"/>
        <v>-0.5</v>
      </c>
      <c r="AH189" s="5">
        <f t="shared" si="137"/>
        <v>2.5</v>
      </c>
    </row>
    <row r="190" spans="1:34" x14ac:dyDescent="0.3">
      <c r="A190" s="5">
        <v>2</v>
      </c>
      <c r="B190" s="12">
        <v>0</v>
      </c>
      <c r="C190" s="5">
        <v>0</v>
      </c>
      <c r="D190" s="5">
        <f t="shared" si="116"/>
        <v>1</v>
      </c>
      <c r="E190" s="11">
        <v>2</v>
      </c>
      <c r="F190" s="5">
        <f t="shared" si="117"/>
        <v>1</v>
      </c>
      <c r="G190" s="5">
        <f t="shared" si="118"/>
        <v>1.4142135623730951</v>
      </c>
      <c r="H190" s="5">
        <f t="shared" si="119"/>
        <v>1.4142135623730951</v>
      </c>
      <c r="I190" s="1">
        <v>0</v>
      </c>
      <c r="J190" s="12">
        <v>0</v>
      </c>
      <c r="K190" s="5">
        <v>0</v>
      </c>
      <c r="L190" s="5">
        <f t="shared" si="120"/>
        <v>1</v>
      </c>
      <c r="M190" s="11">
        <v>3</v>
      </c>
      <c r="N190" s="5">
        <f t="shared" si="121"/>
        <v>1</v>
      </c>
      <c r="O190" s="5">
        <f t="shared" si="122"/>
        <v>1.7320508075688772</v>
      </c>
      <c r="P190" s="5">
        <f t="shared" si="123"/>
        <v>1.7320508075688772</v>
      </c>
      <c r="Q190" s="12">
        <v>0</v>
      </c>
      <c r="R190" s="5">
        <v>1</v>
      </c>
      <c r="S190" s="5">
        <f t="shared" si="124"/>
        <v>0</v>
      </c>
      <c r="T190" s="11">
        <v>0</v>
      </c>
      <c r="U190" s="5">
        <f t="shared" si="125"/>
        <v>0</v>
      </c>
      <c r="V190" s="5">
        <f t="shared" si="126"/>
        <v>0</v>
      </c>
      <c r="W190" s="5">
        <f t="shared" si="127"/>
        <v>0</v>
      </c>
      <c r="X190" s="5">
        <f t="shared" si="128"/>
        <v>3.1462643699419726</v>
      </c>
      <c r="Y190" s="5">
        <f t="shared" si="129"/>
        <v>1</v>
      </c>
      <c r="Z190" s="5">
        <f t="shared" si="130"/>
        <v>0</v>
      </c>
      <c r="AA190" s="5">
        <f t="shared" si="138"/>
        <v>2</v>
      </c>
      <c r="AB190" s="5">
        <f t="shared" si="131"/>
        <v>-6</v>
      </c>
      <c r="AC190" s="5">
        <f t="shared" si="132"/>
        <v>-2.5</v>
      </c>
      <c r="AD190" s="5">
        <f t="shared" si="133"/>
        <v>-4</v>
      </c>
      <c r="AE190" s="5">
        <f t="shared" si="134"/>
        <v>0.5</v>
      </c>
      <c r="AF190" s="5">
        <f t="shared" si="135"/>
        <v>-0.5</v>
      </c>
      <c r="AG190" s="5">
        <f t="shared" si="136"/>
        <v>-2</v>
      </c>
      <c r="AH190" s="5">
        <f t="shared" si="137"/>
        <v>2.5</v>
      </c>
    </row>
    <row r="191" spans="1:34" x14ac:dyDescent="0.3">
      <c r="A191" s="5">
        <v>2</v>
      </c>
      <c r="B191" s="12">
        <v>0</v>
      </c>
      <c r="C191" s="5">
        <v>0</v>
      </c>
      <c r="D191" s="5">
        <f t="shared" si="116"/>
        <v>1</v>
      </c>
      <c r="E191" s="11">
        <v>3</v>
      </c>
      <c r="F191" s="5">
        <f t="shared" si="117"/>
        <v>1</v>
      </c>
      <c r="G191" s="5">
        <f t="shared" si="118"/>
        <v>1.7320508075688772</v>
      </c>
      <c r="H191" s="5">
        <f t="shared" si="119"/>
        <v>1.7320508075688772</v>
      </c>
      <c r="I191" s="1">
        <v>1</v>
      </c>
      <c r="J191" s="12">
        <v>0</v>
      </c>
      <c r="K191" s="5">
        <v>0</v>
      </c>
      <c r="L191" s="5">
        <f t="shared" si="120"/>
        <v>1</v>
      </c>
      <c r="M191" s="11">
        <v>2</v>
      </c>
      <c r="N191" s="5">
        <f t="shared" si="121"/>
        <v>1</v>
      </c>
      <c r="O191" s="5">
        <f t="shared" si="122"/>
        <v>1.4142135623730951</v>
      </c>
      <c r="P191" s="5">
        <f t="shared" si="123"/>
        <v>1.4142135623730951</v>
      </c>
      <c r="Q191" s="12">
        <v>1</v>
      </c>
      <c r="R191" s="5">
        <v>0</v>
      </c>
      <c r="S191" s="5">
        <f t="shared" si="124"/>
        <v>0</v>
      </c>
      <c r="T191" s="11">
        <v>0</v>
      </c>
      <c r="U191" s="5">
        <f t="shared" si="125"/>
        <v>0</v>
      </c>
      <c r="V191" s="5">
        <f t="shared" si="126"/>
        <v>0</v>
      </c>
      <c r="W191" s="5">
        <f t="shared" si="127"/>
        <v>0</v>
      </c>
      <c r="X191" s="5">
        <f t="shared" si="128"/>
        <v>3.1462643699419726</v>
      </c>
      <c r="Y191" s="5">
        <f t="shared" si="129"/>
        <v>1</v>
      </c>
      <c r="Z191" s="5">
        <f t="shared" si="130"/>
        <v>1</v>
      </c>
      <c r="AA191" s="5">
        <f t="shared" si="138"/>
        <v>2</v>
      </c>
      <c r="AB191" s="5">
        <f t="shared" si="131"/>
        <v>-6</v>
      </c>
      <c r="AC191" s="5">
        <f t="shared" si="132"/>
        <v>-4</v>
      </c>
      <c r="AD191" s="5">
        <f t="shared" si="133"/>
        <v>-2.5</v>
      </c>
      <c r="AE191" s="5">
        <f t="shared" si="134"/>
        <v>0.5</v>
      </c>
      <c r="AF191" s="5">
        <f t="shared" si="135"/>
        <v>-2</v>
      </c>
      <c r="AG191" s="5">
        <f t="shared" si="136"/>
        <v>-0.5</v>
      </c>
      <c r="AH191" s="5">
        <f t="shared" si="137"/>
        <v>2.5</v>
      </c>
    </row>
    <row r="192" spans="1:34" x14ac:dyDescent="0.3">
      <c r="A192" s="5">
        <v>2</v>
      </c>
      <c r="B192" s="12">
        <v>0</v>
      </c>
      <c r="C192" s="5">
        <v>0</v>
      </c>
      <c r="D192" s="5">
        <f t="shared" si="116"/>
        <v>1</v>
      </c>
      <c r="E192" s="11">
        <v>2</v>
      </c>
      <c r="F192" s="5">
        <f t="shared" si="117"/>
        <v>1</v>
      </c>
      <c r="G192" s="5">
        <f t="shared" si="118"/>
        <v>1.4142135623730951</v>
      </c>
      <c r="H192" s="5">
        <f t="shared" si="119"/>
        <v>1.4142135623730951</v>
      </c>
      <c r="I192" s="1">
        <v>1</v>
      </c>
      <c r="J192" s="12">
        <v>0</v>
      </c>
      <c r="K192" s="5">
        <v>0</v>
      </c>
      <c r="L192" s="5">
        <f t="shared" si="120"/>
        <v>1</v>
      </c>
      <c r="M192" s="11">
        <v>3</v>
      </c>
      <c r="N192" s="5">
        <f t="shared" si="121"/>
        <v>1</v>
      </c>
      <c r="O192" s="5">
        <f t="shared" si="122"/>
        <v>1.7320508075688772</v>
      </c>
      <c r="P192" s="5">
        <f t="shared" si="123"/>
        <v>1.7320508075688772</v>
      </c>
      <c r="Q192" s="12">
        <v>1</v>
      </c>
      <c r="R192" s="5">
        <v>0</v>
      </c>
      <c r="S192" s="5">
        <f t="shared" si="124"/>
        <v>0</v>
      </c>
      <c r="T192" s="11">
        <v>0</v>
      </c>
      <c r="U192" s="5">
        <f t="shared" si="125"/>
        <v>0</v>
      </c>
      <c r="V192" s="5">
        <f t="shared" si="126"/>
        <v>0</v>
      </c>
      <c r="W192" s="5">
        <f t="shared" si="127"/>
        <v>0</v>
      </c>
      <c r="X192" s="5">
        <f t="shared" si="128"/>
        <v>3.1462643699419726</v>
      </c>
      <c r="Y192" s="5">
        <f t="shared" si="129"/>
        <v>1</v>
      </c>
      <c r="Z192" s="5">
        <f t="shared" si="130"/>
        <v>1</v>
      </c>
      <c r="AA192" s="5">
        <f t="shared" si="138"/>
        <v>2</v>
      </c>
      <c r="AB192" s="5">
        <f t="shared" si="131"/>
        <v>-6</v>
      </c>
      <c r="AC192" s="5">
        <f t="shared" si="132"/>
        <v>-2.5</v>
      </c>
      <c r="AD192" s="5">
        <f t="shared" si="133"/>
        <v>-4</v>
      </c>
      <c r="AE192" s="5">
        <f t="shared" si="134"/>
        <v>0.5</v>
      </c>
      <c r="AF192" s="5">
        <f t="shared" si="135"/>
        <v>-0.5</v>
      </c>
      <c r="AG192" s="5">
        <f t="shared" si="136"/>
        <v>-2</v>
      </c>
      <c r="AH192" s="5">
        <f t="shared" si="137"/>
        <v>2.5</v>
      </c>
    </row>
    <row r="193" spans="1:34" x14ac:dyDescent="0.3">
      <c r="A193" s="5">
        <v>2</v>
      </c>
      <c r="B193" s="12">
        <v>0</v>
      </c>
      <c r="C193" s="5">
        <v>0</v>
      </c>
      <c r="D193" s="5">
        <f t="shared" si="116"/>
        <v>1</v>
      </c>
      <c r="E193" s="11">
        <v>4</v>
      </c>
      <c r="F193" s="5">
        <f t="shared" si="117"/>
        <v>1</v>
      </c>
      <c r="G193" s="5">
        <f t="shared" si="118"/>
        <v>2</v>
      </c>
      <c r="H193" s="5">
        <f t="shared" si="119"/>
        <v>2</v>
      </c>
      <c r="I193" s="1">
        <v>1</v>
      </c>
      <c r="J193" s="12">
        <v>0</v>
      </c>
      <c r="K193" s="5">
        <v>0</v>
      </c>
      <c r="L193" s="5">
        <f t="shared" si="120"/>
        <v>1</v>
      </c>
      <c r="M193" s="11">
        <v>3</v>
      </c>
      <c r="N193" s="5">
        <f t="shared" si="121"/>
        <v>1</v>
      </c>
      <c r="O193" s="5">
        <f t="shared" si="122"/>
        <v>1.7320508075688772</v>
      </c>
      <c r="P193" s="5">
        <f t="shared" si="123"/>
        <v>1.7320508075688772</v>
      </c>
      <c r="Q193" s="12">
        <v>1</v>
      </c>
      <c r="R193" s="5">
        <v>0</v>
      </c>
      <c r="S193" s="5">
        <f t="shared" si="124"/>
        <v>0</v>
      </c>
      <c r="T193" s="11">
        <v>0</v>
      </c>
      <c r="U193" s="5">
        <f t="shared" si="125"/>
        <v>0</v>
      </c>
      <c r="V193" s="5">
        <f t="shared" si="126"/>
        <v>0</v>
      </c>
      <c r="W193" s="5">
        <f t="shared" si="127"/>
        <v>0</v>
      </c>
      <c r="X193" s="5">
        <f t="shared" si="128"/>
        <v>3.7320508075688772</v>
      </c>
      <c r="Y193" s="5">
        <f t="shared" si="129"/>
        <v>1</v>
      </c>
      <c r="Z193" s="5">
        <f t="shared" si="130"/>
        <v>1</v>
      </c>
      <c r="AA193" s="5">
        <f t="shared" si="138"/>
        <v>2</v>
      </c>
      <c r="AB193" s="5">
        <f t="shared" si="131"/>
        <v>-6</v>
      </c>
      <c r="AC193" s="5">
        <f t="shared" si="132"/>
        <v>-4.5</v>
      </c>
      <c r="AD193" s="5">
        <f t="shared" si="133"/>
        <v>-3</v>
      </c>
      <c r="AE193" s="5">
        <f t="shared" si="134"/>
        <v>1.5</v>
      </c>
      <c r="AF193" s="5">
        <f t="shared" si="135"/>
        <v>-2.5</v>
      </c>
      <c r="AG193" s="5">
        <f t="shared" si="136"/>
        <v>-1</v>
      </c>
      <c r="AH193" s="5">
        <f t="shared" si="137"/>
        <v>3.5</v>
      </c>
    </row>
    <row r="194" spans="1:34" x14ac:dyDescent="0.3">
      <c r="A194" s="5">
        <v>2</v>
      </c>
      <c r="B194" s="12">
        <v>0</v>
      </c>
      <c r="C194" s="5">
        <v>0</v>
      </c>
      <c r="D194" s="5">
        <f t="shared" ref="D194:D201" si="139">1-B194-C194</f>
        <v>1</v>
      </c>
      <c r="E194" s="11">
        <v>3</v>
      </c>
      <c r="F194" s="5">
        <f t="shared" ref="F194:F201" si="140">SIGN(E194)</f>
        <v>1</v>
      </c>
      <c r="G194" s="5">
        <f t="shared" ref="G194:G201" si="141">SQRT(ABS(E194))</f>
        <v>1.7320508075688772</v>
      </c>
      <c r="H194" s="5">
        <f t="shared" ref="H194:H201" si="142">F194*G194</f>
        <v>1.7320508075688772</v>
      </c>
      <c r="I194" s="1">
        <v>1</v>
      </c>
      <c r="J194" s="12">
        <v>0</v>
      </c>
      <c r="K194" s="5">
        <v>0</v>
      </c>
      <c r="L194" s="5">
        <f t="shared" ref="L194:L201" si="143">1-J194-K194</f>
        <v>1</v>
      </c>
      <c r="M194" s="11">
        <v>3</v>
      </c>
      <c r="N194" s="5">
        <f t="shared" ref="N194:N201" si="144">SIGN(M194)</f>
        <v>1</v>
      </c>
      <c r="O194" s="5">
        <f t="shared" ref="O194:O201" si="145">SQRT(ABS(M194))</f>
        <v>1.7320508075688772</v>
      </c>
      <c r="P194" s="5">
        <f t="shared" ref="P194:P201" si="146">N194*O194</f>
        <v>1.7320508075688772</v>
      </c>
      <c r="Q194" s="12">
        <v>1</v>
      </c>
      <c r="R194" s="5">
        <v>0</v>
      </c>
      <c r="S194" s="5">
        <f t="shared" ref="S194:S201" si="147">1-Q194-R194</f>
        <v>0</v>
      </c>
      <c r="T194" s="11">
        <v>0</v>
      </c>
      <c r="U194" s="5">
        <f t="shared" ref="U194:U201" si="148">SIGN(T194)</f>
        <v>0</v>
      </c>
      <c r="V194" s="5">
        <f t="shared" ref="V194:V201" si="149">SQRT(ABS(T194))</f>
        <v>0</v>
      </c>
      <c r="W194" s="5">
        <f t="shared" ref="W194:W201" si="150">U194*V194</f>
        <v>0</v>
      </c>
      <c r="X194" s="5">
        <f t="shared" ref="X194:X201" si="151">W194+P194+H194</f>
        <v>3.4641016151377544</v>
      </c>
      <c r="Y194" s="5">
        <f t="shared" ref="Y194:Y201" si="152">IF(X194&gt;0,1, IF(X194=0, 1/2, 0))</f>
        <v>1</v>
      </c>
      <c r="Z194" s="5">
        <f t="shared" ref="Z194:Z201" si="153">I194</f>
        <v>1</v>
      </c>
      <c r="AA194" s="5">
        <f t="shared" si="138"/>
        <v>2</v>
      </c>
      <c r="AB194" s="5">
        <f t="shared" ref="AB194:AB201" si="154">-6*Y194-10*(1-Y194)*I194</f>
        <v>-6</v>
      </c>
      <c r="AC194" s="5">
        <f t="shared" ref="AC194:AC201" si="155">AF194-2*Y194+6*B194*(1-Y194)-8*D194*I194*(1-Y194)</f>
        <v>-3.5</v>
      </c>
      <c r="AD194" s="5">
        <f t="shared" ref="AD194:AD201" si="156">AG194+J194*6*(1-Y194)+L194*I194*(1-Y194)*(-8)-2*Y194</f>
        <v>-3.5</v>
      </c>
      <c r="AE194" s="5">
        <f t="shared" ref="AE194:AE201" si="157">AH194-2*Y194+Q194*6*(1-Y194)-8*(1-Y194)*S194*I194</f>
        <v>1</v>
      </c>
      <c r="AF194" s="5">
        <f t="shared" ref="AF194:AF201" si="158">-ABS(E194)+ABS(M194)/2+ABS(T194)/2</f>
        <v>-1.5</v>
      </c>
      <c r="AG194" s="5">
        <f t="shared" ref="AG194:AG201" si="159">ABS(E194)/2-ABS(M194)+ABS(T194)/2</f>
        <v>-1.5</v>
      </c>
      <c r="AH194" s="5">
        <f t="shared" ref="AH194:AH201" si="160">ABS(E194)/2+ABS(M194)/2-ABS(T194)</f>
        <v>3</v>
      </c>
    </row>
    <row r="195" spans="1:34" x14ac:dyDescent="0.3">
      <c r="A195" s="5">
        <v>1</v>
      </c>
      <c r="B195" s="12">
        <v>0</v>
      </c>
      <c r="C195" s="5">
        <v>0</v>
      </c>
      <c r="D195" s="5">
        <f t="shared" si="139"/>
        <v>1</v>
      </c>
      <c r="E195" s="11">
        <v>1</v>
      </c>
      <c r="F195" s="5">
        <f t="shared" si="140"/>
        <v>1</v>
      </c>
      <c r="G195" s="5">
        <f t="shared" si="141"/>
        <v>1</v>
      </c>
      <c r="H195" s="5">
        <f t="shared" si="142"/>
        <v>1</v>
      </c>
      <c r="I195" s="1">
        <v>0</v>
      </c>
      <c r="J195" s="12">
        <v>0</v>
      </c>
      <c r="K195" s="5">
        <v>0</v>
      </c>
      <c r="L195" s="5">
        <f t="shared" si="143"/>
        <v>1</v>
      </c>
      <c r="M195" s="11">
        <v>2</v>
      </c>
      <c r="N195" s="5">
        <f t="shared" si="144"/>
        <v>1</v>
      </c>
      <c r="O195" s="5">
        <f t="shared" si="145"/>
        <v>1.4142135623730951</v>
      </c>
      <c r="P195" s="5">
        <f t="shared" si="146"/>
        <v>1.4142135623730951</v>
      </c>
      <c r="Q195" s="12">
        <v>0</v>
      </c>
      <c r="R195" s="5">
        <v>1</v>
      </c>
      <c r="S195" s="5">
        <f t="shared" si="147"/>
        <v>0</v>
      </c>
      <c r="T195" s="11">
        <v>0</v>
      </c>
      <c r="U195" s="5">
        <f t="shared" si="148"/>
        <v>0</v>
      </c>
      <c r="V195" s="5">
        <f t="shared" si="149"/>
        <v>0</v>
      </c>
      <c r="W195" s="5">
        <f t="shared" si="150"/>
        <v>0</v>
      </c>
      <c r="X195" s="5">
        <f t="shared" si="151"/>
        <v>2.4142135623730949</v>
      </c>
      <c r="Y195" s="5">
        <f t="shared" si="152"/>
        <v>1</v>
      </c>
      <c r="Z195" s="5">
        <f t="shared" si="153"/>
        <v>0</v>
      </c>
      <c r="AA195" s="5">
        <f t="shared" si="138"/>
        <v>1</v>
      </c>
      <c r="AB195" s="5">
        <f t="shared" si="154"/>
        <v>-6</v>
      </c>
      <c r="AC195" s="5">
        <f t="shared" si="155"/>
        <v>-2</v>
      </c>
      <c r="AD195" s="5">
        <f t="shared" si="156"/>
        <v>-3.5</v>
      </c>
      <c r="AE195" s="5">
        <f t="shared" si="157"/>
        <v>-0.5</v>
      </c>
      <c r="AF195" s="5">
        <f t="shared" si="158"/>
        <v>0</v>
      </c>
      <c r="AG195" s="5">
        <f t="shared" si="159"/>
        <v>-1.5</v>
      </c>
      <c r="AH195" s="5">
        <f t="shared" si="160"/>
        <v>1.5</v>
      </c>
    </row>
    <row r="196" spans="1:34" x14ac:dyDescent="0.3">
      <c r="A196" s="5">
        <v>1</v>
      </c>
      <c r="B196" s="12">
        <v>0</v>
      </c>
      <c r="C196" s="5">
        <v>0</v>
      </c>
      <c r="D196" s="5">
        <f t="shared" si="139"/>
        <v>1</v>
      </c>
      <c r="E196" s="11">
        <v>1</v>
      </c>
      <c r="F196" s="5">
        <f t="shared" si="140"/>
        <v>1</v>
      </c>
      <c r="G196" s="5">
        <f t="shared" si="141"/>
        <v>1</v>
      </c>
      <c r="H196" s="5">
        <f t="shared" si="142"/>
        <v>1</v>
      </c>
      <c r="I196" s="1">
        <v>0</v>
      </c>
      <c r="J196" s="12">
        <v>0</v>
      </c>
      <c r="K196" s="5">
        <v>0</v>
      </c>
      <c r="L196" s="5">
        <f t="shared" si="143"/>
        <v>1</v>
      </c>
      <c r="M196" s="11">
        <v>1</v>
      </c>
      <c r="N196" s="5">
        <f t="shared" si="144"/>
        <v>1</v>
      </c>
      <c r="O196" s="5">
        <f t="shared" si="145"/>
        <v>1</v>
      </c>
      <c r="P196" s="5">
        <f t="shared" si="146"/>
        <v>1</v>
      </c>
      <c r="Q196" s="12">
        <v>0</v>
      </c>
      <c r="R196" s="5">
        <v>1</v>
      </c>
      <c r="S196" s="5">
        <f t="shared" si="147"/>
        <v>0</v>
      </c>
      <c r="T196" s="11">
        <v>3</v>
      </c>
      <c r="U196" s="5">
        <f t="shared" si="148"/>
        <v>1</v>
      </c>
      <c r="V196" s="5">
        <f t="shared" si="149"/>
        <v>1.7320508075688772</v>
      </c>
      <c r="W196" s="5">
        <f t="shared" si="150"/>
        <v>1.7320508075688772</v>
      </c>
      <c r="X196" s="5">
        <f t="shared" si="151"/>
        <v>3.7320508075688772</v>
      </c>
      <c r="Y196" s="5">
        <f t="shared" si="152"/>
        <v>1</v>
      </c>
      <c r="Z196" s="5">
        <f t="shared" si="153"/>
        <v>0</v>
      </c>
      <c r="AA196" s="5">
        <f t="shared" si="138"/>
        <v>1</v>
      </c>
      <c r="AB196" s="5">
        <f t="shared" si="154"/>
        <v>-6</v>
      </c>
      <c r="AC196" s="5">
        <f t="shared" si="155"/>
        <v>-1</v>
      </c>
      <c r="AD196" s="5">
        <f t="shared" si="156"/>
        <v>-1</v>
      </c>
      <c r="AE196" s="5">
        <f t="shared" si="157"/>
        <v>-4</v>
      </c>
      <c r="AF196" s="5">
        <f t="shared" si="158"/>
        <v>1</v>
      </c>
      <c r="AG196" s="5">
        <f t="shared" si="159"/>
        <v>1</v>
      </c>
      <c r="AH196" s="5">
        <f t="shared" si="160"/>
        <v>-2</v>
      </c>
    </row>
    <row r="197" spans="1:34" x14ac:dyDescent="0.3">
      <c r="A197" s="5">
        <v>1</v>
      </c>
      <c r="B197" s="12">
        <v>0</v>
      </c>
      <c r="C197" s="5">
        <v>0</v>
      </c>
      <c r="D197" s="5">
        <f t="shared" si="139"/>
        <v>1</v>
      </c>
      <c r="E197" s="11">
        <v>1</v>
      </c>
      <c r="F197" s="5">
        <f t="shared" si="140"/>
        <v>1</v>
      </c>
      <c r="G197" s="5">
        <f t="shared" si="141"/>
        <v>1</v>
      </c>
      <c r="H197" s="5">
        <f t="shared" si="142"/>
        <v>1</v>
      </c>
      <c r="I197" s="1">
        <v>0</v>
      </c>
      <c r="J197" s="12">
        <v>0</v>
      </c>
      <c r="K197" s="5">
        <v>0</v>
      </c>
      <c r="L197" s="5">
        <f t="shared" si="143"/>
        <v>1</v>
      </c>
      <c r="M197" s="11">
        <v>0</v>
      </c>
      <c r="N197" s="5">
        <f t="shared" si="144"/>
        <v>0</v>
      </c>
      <c r="O197" s="5">
        <f t="shared" si="145"/>
        <v>0</v>
      </c>
      <c r="P197" s="5">
        <f t="shared" si="146"/>
        <v>0</v>
      </c>
      <c r="Q197" s="12">
        <v>0</v>
      </c>
      <c r="R197" s="5">
        <v>1</v>
      </c>
      <c r="S197" s="5">
        <f t="shared" si="147"/>
        <v>0</v>
      </c>
      <c r="T197" s="11">
        <v>0</v>
      </c>
      <c r="U197" s="5">
        <f t="shared" si="148"/>
        <v>0</v>
      </c>
      <c r="V197" s="5">
        <f t="shared" si="149"/>
        <v>0</v>
      </c>
      <c r="W197" s="5">
        <f t="shared" si="150"/>
        <v>0</v>
      </c>
      <c r="X197" s="5">
        <f t="shared" si="151"/>
        <v>1</v>
      </c>
      <c r="Y197" s="5">
        <f t="shared" si="152"/>
        <v>1</v>
      </c>
      <c r="Z197" s="5">
        <f t="shared" si="153"/>
        <v>0</v>
      </c>
      <c r="AA197" s="5">
        <f t="shared" si="138"/>
        <v>1</v>
      </c>
      <c r="AB197" s="5">
        <f t="shared" si="154"/>
        <v>-6</v>
      </c>
      <c r="AC197" s="5">
        <f t="shared" si="155"/>
        <v>-3</v>
      </c>
      <c r="AD197" s="5">
        <f t="shared" si="156"/>
        <v>-1.5</v>
      </c>
      <c r="AE197" s="5">
        <f t="shared" si="157"/>
        <v>-1.5</v>
      </c>
      <c r="AF197" s="5">
        <f t="shared" si="158"/>
        <v>-1</v>
      </c>
      <c r="AG197" s="5">
        <f t="shared" si="159"/>
        <v>0.5</v>
      </c>
      <c r="AH197" s="5">
        <f t="shared" si="160"/>
        <v>0.5</v>
      </c>
    </row>
    <row r="198" spans="1:34" x14ac:dyDescent="0.3">
      <c r="A198" s="5">
        <v>1</v>
      </c>
      <c r="B198" s="12">
        <v>0</v>
      </c>
      <c r="C198" s="5">
        <v>0</v>
      </c>
      <c r="D198" s="5">
        <f t="shared" si="139"/>
        <v>1</v>
      </c>
      <c r="E198" s="11">
        <v>-1</v>
      </c>
      <c r="F198" s="5">
        <f t="shared" si="140"/>
        <v>-1</v>
      </c>
      <c r="G198" s="5">
        <f t="shared" si="141"/>
        <v>1</v>
      </c>
      <c r="H198" s="5">
        <f t="shared" si="142"/>
        <v>-1</v>
      </c>
      <c r="I198" s="1">
        <v>0</v>
      </c>
      <c r="J198" s="12">
        <v>0</v>
      </c>
      <c r="K198" s="5">
        <v>0</v>
      </c>
      <c r="L198" s="5">
        <f t="shared" si="143"/>
        <v>1</v>
      </c>
      <c r="M198" s="11">
        <v>1</v>
      </c>
      <c r="N198" s="5">
        <f t="shared" si="144"/>
        <v>1</v>
      </c>
      <c r="O198" s="5">
        <f t="shared" si="145"/>
        <v>1</v>
      </c>
      <c r="P198" s="5">
        <f t="shared" si="146"/>
        <v>1</v>
      </c>
      <c r="Q198" s="12">
        <v>0</v>
      </c>
      <c r="R198" s="5">
        <v>1</v>
      </c>
      <c r="S198" s="5">
        <f t="shared" si="147"/>
        <v>0</v>
      </c>
      <c r="T198" s="11">
        <v>0</v>
      </c>
      <c r="U198" s="5">
        <f t="shared" si="148"/>
        <v>0</v>
      </c>
      <c r="V198" s="5">
        <f t="shared" si="149"/>
        <v>0</v>
      </c>
      <c r="W198" s="5">
        <f t="shared" si="150"/>
        <v>0</v>
      </c>
      <c r="X198" s="5">
        <f t="shared" si="151"/>
        <v>0</v>
      </c>
      <c r="Y198" s="5">
        <f t="shared" si="152"/>
        <v>0.5</v>
      </c>
      <c r="Z198" s="5">
        <f t="shared" si="153"/>
        <v>0</v>
      </c>
      <c r="AA198" s="5">
        <f t="shared" si="138"/>
        <v>1</v>
      </c>
      <c r="AB198" s="5">
        <f t="shared" si="154"/>
        <v>-3</v>
      </c>
      <c r="AC198" s="5">
        <f t="shared" si="155"/>
        <v>-1.5</v>
      </c>
      <c r="AD198" s="5">
        <f t="shared" si="156"/>
        <v>-1.5</v>
      </c>
      <c r="AE198" s="5">
        <f t="shared" si="157"/>
        <v>0</v>
      </c>
      <c r="AF198" s="5">
        <f t="shared" si="158"/>
        <v>-0.5</v>
      </c>
      <c r="AG198" s="5">
        <f t="shared" si="159"/>
        <v>-0.5</v>
      </c>
      <c r="AH198" s="5">
        <f t="shared" si="160"/>
        <v>1</v>
      </c>
    </row>
    <row r="199" spans="1:34" x14ac:dyDescent="0.3">
      <c r="A199" s="5">
        <v>1</v>
      </c>
      <c r="B199" s="12">
        <v>0</v>
      </c>
      <c r="C199" s="5">
        <v>0</v>
      </c>
      <c r="D199" s="5">
        <f t="shared" si="139"/>
        <v>1</v>
      </c>
      <c r="E199" s="11">
        <v>0</v>
      </c>
      <c r="F199" s="5">
        <f t="shared" si="140"/>
        <v>0</v>
      </c>
      <c r="G199" s="5">
        <f t="shared" si="141"/>
        <v>0</v>
      </c>
      <c r="H199" s="5">
        <f t="shared" si="142"/>
        <v>0</v>
      </c>
      <c r="I199" s="1">
        <v>0</v>
      </c>
      <c r="J199" s="12">
        <v>0</v>
      </c>
      <c r="K199" s="5">
        <v>0</v>
      </c>
      <c r="L199" s="5">
        <f t="shared" si="143"/>
        <v>1</v>
      </c>
      <c r="M199" s="11">
        <v>2</v>
      </c>
      <c r="N199" s="5">
        <f t="shared" si="144"/>
        <v>1</v>
      </c>
      <c r="O199" s="5">
        <f t="shared" si="145"/>
        <v>1.4142135623730951</v>
      </c>
      <c r="P199" s="5">
        <f t="shared" si="146"/>
        <v>1.4142135623730951</v>
      </c>
      <c r="Q199" s="12">
        <v>0</v>
      </c>
      <c r="R199" s="5">
        <v>1</v>
      </c>
      <c r="S199" s="5">
        <f t="shared" si="147"/>
        <v>0</v>
      </c>
      <c r="T199" s="11">
        <v>0</v>
      </c>
      <c r="U199" s="5">
        <f t="shared" si="148"/>
        <v>0</v>
      </c>
      <c r="V199" s="5">
        <f t="shared" si="149"/>
        <v>0</v>
      </c>
      <c r="W199" s="5">
        <f t="shared" si="150"/>
        <v>0</v>
      </c>
      <c r="X199" s="5">
        <f t="shared" si="151"/>
        <v>1.4142135623730951</v>
      </c>
      <c r="Y199" s="5">
        <f t="shared" si="152"/>
        <v>1</v>
      </c>
      <c r="Z199" s="5">
        <f t="shared" si="153"/>
        <v>0</v>
      </c>
      <c r="AA199" s="5">
        <f t="shared" si="138"/>
        <v>1</v>
      </c>
      <c r="AB199" s="5">
        <f t="shared" si="154"/>
        <v>-6</v>
      </c>
      <c r="AC199" s="5">
        <f t="shared" si="155"/>
        <v>-1</v>
      </c>
      <c r="AD199" s="5">
        <f t="shared" si="156"/>
        <v>-4</v>
      </c>
      <c r="AE199" s="5">
        <f t="shared" si="157"/>
        <v>-1</v>
      </c>
      <c r="AF199" s="5">
        <f t="shared" si="158"/>
        <v>1</v>
      </c>
      <c r="AG199" s="5">
        <f t="shared" si="159"/>
        <v>-2</v>
      </c>
      <c r="AH199" s="5">
        <f t="shared" si="160"/>
        <v>1</v>
      </c>
    </row>
    <row r="200" spans="1:34" x14ac:dyDescent="0.3">
      <c r="A200" s="5">
        <v>1</v>
      </c>
      <c r="B200" s="12">
        <v>0</v>
      </c>
      <c r="C200" s="5">
        <v>0</v>
      </c>
      <c r="D200" s="5">
        <f t="shared" si="139"/>
        <v>1</v>
      </c>
      <c r="E200" s="11">
        <v>1</v>
      </c>
      <c r="F200" s="5">
        <f t="shared" si="140"/>
        <v>1</v>
      </c>
      <c r="G200" s="5">
        <f t="shared" si="141"/>
        <v>1</v>
      </c>
      <c r="H200" s="5">
        <f t="shared" si="142"/>
        <v>1</v>
      </c>
      <c r="I200" s="1">
        <v>1</v>
      </c>
      <c r="J200" s="12">
        <v>0</v>
      </c>
      <c r="K200" s="5">
        <v>0</v>
      </c>
      <c r="L200" s="5">
        <f t="shared" si="143"/>
        <v>1</v>
      </c>
      <c r="M200" s="11">
        <v>1</v>
      </c>
      <c r="N200" s="5">
        <f t="shared" si="144"/>
        <v>1</v>
      </c>
      <c r="O200" s="5">
        <f t="shared" si="145"/>
        <v>1</v>
      </c>
      <c r="P200" s="5">
        <f t="shared" si="146"/>
        <v>1</v>
      </c>
      <c r="Q200" s="12">
        <v>1</v>
      </c>
      <c r="R200" s="5">
        <v>0</v>
      </c>
      <c r="S200" s="5">
        <f t="shared" si="147"/>
        <v>0</v>
      </c>
      <c r="T200" s="11">
        <v>-6</v>
      </c>
      <c r="U200" s="5">
        <f t="shared" si="148"/>
        <v>-1</v>
      </c>
      <c r="V200" s="5">
        <f t="shared" si="149"/>
        <v>2.4494897427831779</v>
      </c>
      <c r="W200" s="5">
        <f t="shared" si="150"/>
        <v>-2.4494897427831779</v>
      </c>
      <c r="X200" s="5">
        <f t="shared" si="151"/>
        <v>-0.44948974278317788</v>
      </c>
      <c r="Y200" s="5">
        <f t="shared" si="152"/>
        <v>0</v>
      </c>
      <c r="Z200" s="5">
        <f t="shared" si="153"/>
        <v>1</v>
      </c>
      <c r="AA200" s="5">
        <f t="shared" si="138"/>
        <v>1</v>
      </c>
      <c r="AB200" s="5">
        <f t="shared" si="154"/>
        <v>-10</v>
      </c>
      <c r="AC200" s="5">
        <f t="shared" si="155"/>
        <v>-5.5</v>
      </c>
      <c r="AD200" s="5">
        <f t="shared" si="156"/>
        <v>-5.5</v>
      </c>
      <c r="AE200" s="5">
        <f t="shared" si="157"/>
        <v>1</v>
      </c>
      <c r="AF200" s="5">
        <f t="shared" si="158"/>
        <v>2.5</v>
      </c>
      <c r="AG200" s="5">
        <f t="shared" si="159"/>
        <v>2.5</v>
      </c>
      <c r="AH200" s="5">
        <f t="shared" si="160"/>
        <v>-5</v>
      </c>
    </row>
    <row r="201" spans="1:34" x14ac:dyDescent="0.3">
      <c r="A201" s="5">
        <v>1</v>
      </c>
      <c r="B201" s="12">
        <v>0</v>
      </c>
      <c r="C201" s="5">
        <v>0</v>
      </c>
      <c r="D201" s="5">
        <f t="shared" si="139"/>
        <v>1</v>
      </c>
      <c r="E201" s="11">
        <v>0</v>
      </c>
      <c r="F201" s="5">
        <f t="shared" si="140"/>
        <v>0</v>
      </c>
      <c r="G201" s="5">
        <f t="shared" si="141"/>
        <v>0</v>
      </c>
      <c r="H201" s="5">
        <f t="shared" si="142"/>
        <v>0</v>
      </c>
      <c r="I201" s="1">
        <v>1</v>
      </c>
      <c r="J201" s="12">
        <v>0</v>
      </c>
      <c r="K201" s="5">
        <v>0</v>
      </c>
      <c r="L201" s="5">
        <f t="shared" si="143"/>
        <v>1</v>
      </c>
      <c r="M201" s="11">
        <v>1</v>
      </c>
      <c r="N201" s="5">
        <f t="shared" si="144"/>
        <v>1</v>
      </c>
      <c r="O201" s="5">
        <f t="shared" si="145"/>
        <v>1</v>
      </c>
      <c r="P201" s="5">
        <f t="shared" si="146"/>
        <v>1</v>
      </c>
      <c r="Q201" s="12">
        <v>1</v>
      </c>
      <c r="R201" s="5">
        <v>0</v>
      </c>
      <c r="S201" s="5">
        <f t="shared" si="147"/>
        <v>0</v>
      </c>
      <c r="T201" s="11">
        <v>-8</v>
      </c>
      <c r="U201" s="5">
        <f t="shared" si="148"/>
        <v>-1</v>
      </c>
      <c r="V201" s="5">
        <f t="shared" si="149"/>
        <v>2.8284271247461903</v>
      </c>
      <c r="W201" s="5">
        <f t="shared" si="150"/>
        <v>-2.8284271247461903</v>
      </c>
      <c r="X201" s="5">
        <f t="shared" si="151"/>
        <v>-1.8284271247461903</v>
      </c>
      <c r="Y201" s="5">
        <f t="shared" si="152"/>
        <v>0</v>
      </c>
      <c r="Z201" s="5">
        <f t="shared" si="153"/>
        <v>1</v>
      </c>
      <c r="AA201" s="5">
        <f t="shared" si="138"/>
        <v>1</v>
      </c>
      <c r="AB201" s="5">
        <f t="shared" si="154"/>
        <v>-10</v>
      </c>
      <c r="AC201" s="5">
        <f t="shared" si="155"/>
        <v>-3.5</v>
      </c>
      <c r="AD201" s="5">
        <f t="shared" si="156"/>
        <v>-5</v>
      </c>
      <c r="AE201" s="5">
        <f t="shared" si="157"/>
        <v>-1.5</v>
      </c>
      <c r="AF201" s="5">
        <f t="shared" si="158"/>
        <v>4.5</v>
      </c>
      <c r="AG201" s="5">
        <f t="shared" si="159"/>
        <v>3</v>
      </c>
      <c r="AH201" s="5">
        <f t="shared" si="160"/>
        <v>-7.5</v>
      </c>
    </row>
    <row r="202" spans="1:34" x14ac:dyDescent="0.3">
      <c r="I202" s="1"/>
    </row>
    <row r="203" spans="1:34" x14ac:dyDescent="0.3">
      <c r="I203" s="1"/>
    </row>
    <row r="204" spans="1:34" x14ac:dyDescent="0.3">
      <c r="I204" s="1"/>
    </row>
    <row r="205" spans="1:34" x14ac:dyDescent="0.3">
      <c r="I205" s="1"/>
    </row>
    <row r="206" spans="1:34" x14ac:dyDescent="0.3">
      <c r="I206" s="1"/>
    </row>
    <row r="207" spans="1:34" x14ac:dyDescent="0.3">
      <c r="I207" s="1"/>
    </row>
    <row r="208" spans="1:34" x14ac:dyDescent="0.3">
      <c r="I208" s="1"/>
    </row>
    <row r="209" spans="9:9" x14ac:dyDescent="0.3">
      <c r="I209" s="1"/>
    </row>
    <row r="210" spans="9:9" x14ac:dyDescent="0.3">
      <c r="I210" s="1"/>
    </row>
    <row r="211" spans="9:9" x14ac:dyDescent="0.3">
      <c r="I211" s="1"/>
    </row>
    <row r="212" spans="9:9" x14ac:dyDescent="0.3">
      <c r="I212" s="1"/>
    </row>
    <row r="213" spans="9:9" x14ac:dyDescent="0.3">
      <c r="I213" s="1"/>
    </row>
    <row r="214" spans="9:9" x14ac:dyDescent="0.3">
      <c r="I214" s="1"/>
    </row>
    <row r="215" spans="9:9" x14ac:dyDescent="0.3">
      <c r="I215" s="1"/>
    </row>
    <row r="216" spans="9:9" x14ac:dyDescent="0.3">
      <c r="I216" s="1"/>
    </row>
    <row r="217" spans="9:9" x14ac:dyDescent="0.3">
      <c r="I217" s="1"/>
    </row>
    <row r="218" spans="9:9" x14ac:dyDescent="0.3">
      <c r="I218" s="1"/>
    </row>
    <row r="219" spans="9:9" x14ac:dyDescent="0.3">
      <c r="I219" s="1"/>
    </row>
    <row r="220" spans="9:9" x14ac:dyDescent="0.3">
      <c r="I220" s="1"/>
    </row>
    <row r="221" spans="9:9" x14ac:dyDescent="0.3">
      <c r="I221" s="1"/>
    </row>
    <row r="222" spans="9:9" x14ac:dyDescent="0.3">
      <c r="I222" s="1"/>
    </row>
    <row r="223" spans="9:9" x14ac:dyDescent="0.3">
      <c r="I223" s="1"/>
    </row>
    <row r="224" spans="9:9" x14ac:dyDescent="0.3">
      <c r="I224" s="1"/>
    </row>
    <row r="225" spans="9:9" x14ac:dyDescent="0.3">
      <c r="I225" s="1"/>
    </row>
    <row r="226" spans="9:9" x14ac:dyDescent="0.3">
      <c r="I226" s="1"/>
    </row>
    <row r="227" spans="9:9" x14ac:dyDescent="0.3">
      <c r="I227" s="1"/>
    </row>
    <row r="228" spans="9:9" x14ac:dyDescent="0.3">
      <c r="I228" s="1"/>
    </row>
    <row r="229" spans="9:9" x14ac:dyDescent="0.3">
      <c r="I229" s="1"/>
    </row>
    <row r="230" spans="9:9" x14ac:dyDescent="0.3">
      <c r="I230" s="1"/>
    </row>
    <row r="231" spans="9:9" x14ac:dyDescent="0.3">
      <c r="I231" s="1"/>
    </row>
    <row r="232" spans="9:9" x14ac:dyDescent="0.3">
      <c r="I232" s="1"/>
    </row>
    <row r="233" spans="9:9" x14ac:dyDescent="0.3">
      <c r="I233" s="1"/>
    </row>
    <row r="234" spans="9:9" x14ac:dyDescent="0.3">
      <c r="I234" s="1"/>
    </row>
    <row r="235" spans="9:9" x14ac:dyDescent="0.3">
      <c r="I235" s="1"/>
    </row>
    <row r="236" spans="9:9" x14ac:dyDescent="0.3">
      <c r="I236" s="1"/>
    </row>
    <row r="237" spans="9:9" x14ac:dyDescent="0.3">
      <c r="I237" s="1"/>
    </row>
    <row r="238" spans="9:9" x14ac:dyDescent="0.3">
      <c r="I238" s="1"/>
    </row>
    <row r="239" spans="9:9" x14ac:dyDescent="0.3">
      <c r="I239" s="1"/>
    </row>
    <row r="240" spans="9:9" x14ac:dyDescent="0.3">
      <c r="I240" s="1"/>
    </row>
    <row r="241" spans="9:9" x14ac:dyDescent="0.3">
      <c r="I241" s="1"/>
    </row>
    <row r="242" spans="9:9" x14ac:dyDescent="0.3">
      <c r="I242" s="1"/>
    </row>
    <row r="243" spans="9:9" x14ac:dyDescent="0.3">
      <c r="I243" s="1"/>
    </row>
    <row r="244" spans="9:9" x14ac:dyDescent="0.3">
      <c r="I244" s="1"/>
    </row>
    <row r="245" spans="9:9" x14ac:dyDescent="0.3">
      <c r="I245" s="1"/>
    </row>
    <row r="246" spans="9:9" x14ac:dyDescent="0.3">
      <c r="I246" s="1"/>
    </row>
    <row r="247" spans="9:9" x14ac:dyDescent="0.3">
      <c r="I247" s="1"/>
    </row>
    <row r="248" spans="9:9" x14ac:dyDescent="0.3">
      <c r="I248" s="1"/>
    </row>
    <row r="249" spans="9:9" x14ac:dyDescent="0.3">
      <c r="I249" s="1"/>
    </row>
    <row r="250" spans="9:9" x14ac:dyDescent="0.3">
      <c r="I250" s="1"/>
    </row>
    <row r="251" spans="9:9" x14ac:dyDescent="0.3">
      <c r="I251" s="1"/>
    </row>
    <row r="252" spans="9:9" x14ac:dyDescent="0.3">
      <c r="I252" s="1"/>
    </row>
    <row r="253" spans="9:9" x14ac:dyDescent="0.3">
      <c r="I253" s="1"/>
    </row>
    <row r="254" spans="9:9" x14ac:dyDescent="0.3">
      <c r="I254" s="1"/>
    </row>
    <row r="255" spans="9:9" x14ac:dyDescent="0.3">
      <c r="I255" s="1"/>
    </row>
    <row r="256" spans="9:9" x14ac:dyDescent="0.3">
      <c r="I256" s="1"/>
    </row>
    <row r="257" spans="9:9" x14ac:dyDescent="0.3">
      <c r="I257" s="1"/>
    </row>
    <row r="258" spans="9:9" x14ac:dyDescent="0.3">
      <c r="I258" s="1"/>
    </row>
    <row r="259" spans="9:9" x14ac:dyDescent="0.3">
      <c r="I259" s="1"/>
    </row>
    <row r="260" spans="9:9" x14ac:dyDescent="0.3">
      <c r="I260" s="1"/>
    </row>
    <row r="261" spans="9:9" x14ac:dyDescent="0.3">
      <c r="I261" s="1"/>
    </row>
    <row r="262" spans="9:9" x14ac:dyDescent="0.3">
      <c r="I262" s="1"/>
    </row>
    <row r="263" spans="9:9" x14ac:dyDescent="0.3">
      <c r="I263" s="1"/>
    </row>
    <row r="264" spans="9:9" x14ac:dyDescent="0.3">
      <c r="I264" s="1"/>
    </row>
    <row r="265" spans="9:9" x14ac:dyDescent="0.3">
      <c r="I265" s="1"/>
    </row>
    <row r="266" spans="9:9" x14ac:dyDescent="0.3">
      <c r="I266" s="1"/>
    </row>
    <row r="267" spans="9:9" x14ac:dyDescent="0.3">
      <c r="I267" s="1"/>
    </row>
    <row r="268" spans="9:9" x14ac:dyDescent="0.3">
      <c r="I268" s="1"/>
    </row>
    <row r="269" spans="9:9" x14ac:dyDescent="0.3">
      <c r="I269" s="1"/>
    </row>
    <row r="270" spans="9:9" x14ac:dyDescent="0.3">
      <c r="I270" s="1"/>
    </row>
  </sheetData>
  <sortState xmlns:xlrd2="http://schemas.microsoft.com/office/spreadsheetml/2017/richdata2" ref="A2:AH201">
    <sortCondition descending="1" ref="S2:S201"/>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37EE55-4590-448F-AA22-AB6CC72DDAF7}">
  <dimension ref="A1:AQ270"/>
  <sheetViews>
    <sheetView topLeftCell="W100" workbookViewId="0">
      <selection activeCell="AD2" sqref="AD2:AD127"/>
    </sheetView>
  </sheetViews>
  <sheetFormatPr defaultRowHeight="13.8" x14ac:dyDescent="0.3"/>
  <cols>
    <col min="1" max="1" width="8.88671875" style="5"/>
    <col min="2" max="2" width="24.6640625" style="5" bestFit="1" customWidth="1"/>
    <col min="3" max="3" width="22.88671875" style="5" bestFit="1" customWidth="1"/>
    <col min="4" max="4" width="19.88671875" style="5" bestFit="1" customWidth="1"/>
    <col min="5" max="5" width="18" style="5" bestFit="1" customWidth="1"/>
    <col min="6" max="6" width="18.5546875" style="5" bestFit="1" customWidth="1"/>
    <col min="7" max="7" width="24.5546875" style="5" bestFit="1" customWidth="1"/>
    <col min="8" max="8" width="16.44140625" style="5" bestFit="1" customWidth="1"/>
    <col min="9" max="9" width="12.5546875" style="5" bestFit="1" customWidth="1"/>
    <col min="10" max="10" width="24.6640625" style="5" bestFit="1" customWidth="1"/>
    <col min="11" max="11" width="22.88671875" style="5" bestFit="1" customWidth="1"/>
    <col min="12" max="12" width="19.88671875" style="5" bestFit="1" customWidth="1"/>
    <col min="13" max="13" width="18" style="5" bestFit="1" customWidth="1"/>
    <col min="14" max="14" width="18.5546875" style="5" bestFit="1" customWidth="1"/>
    <col min="15" max="15" width="24.5546875" style="5" bestFit="1" customWidth="1"/>
    <col min="16" max="16" width="16.44140625" style="5" bestFit="1" customWidth="1"/>
    <col min="17" max="17" width="24.6640625" style="5" bestFit="1" customWidth="1"/>
    <col min="18" max="18" width="22.88671875" style="5" bestFit="1" customWidth="1"/>
    <col min="19" max="19" width="19.88671875" style="5" bestFit="1" customWidth="1"/>
    <col min="20" max="20" width="18" style="5" bestFit="1" customWidth="1"/>
    <col min="21" max="21" width="18.5546875" style="5" bestFit="1" customWidth="1"/>
    <col min="22" max="22" width="24.5546875" style="5" bestFit="1" customWidth="1"/>
    <col min="23" max="23" width="16.44140625" style="5" bestFit="1" customWidth="1"/>
    <col min="24" max="16384" width="8.88671875" style="5"/>
  </cols>
  <sheetData>
    <row r="1" spans="1:43" x14ac:dyDescent="0.3">
      <c r="A1" s="5" t="s">
        <v>848</v>
      </c>
      <c r="B1" s="12" t="s">
        <v>986</v>
      </c>
      <c r="C1" s="5" t="s">
        <v>987</v>
      </c>
      <c r="D1" s="5" t="s">
        <v>988</v>
      </c>
      <c r="E1" s="11" t="s">
        <v>989</v>
      </c>
      <c r="F1" s="5" t="s">
        <v>990</v>
      </c>
      <c r="G1" s="5" t="s">
        <v>991</v>
      </c>
      <c r="H1" s="5" t="s">
        <v>992</v>
      </c>
      <c r="I1" s="5" t="s">
        <v>952</v>
      </c>
      <c r="J1" s="12" t="s">
        <v>993</v>
      </c>
      <c r="K1" s="5" t="s">
        <v>994</v>
      </c>
      <c r="L1" s="5" t="s">
        <v>995</v>
      </c>
      <c r="M1" s="11" t="s">
        <v>996</v>
      </c>
      <c r="N1" s="5" t="s">
        <v>997</v>
      </c>
      <c r="O1" s="5" t="s">
        <v>998</v>
      </c>
      <c r="P1" s="5" t="s">
        <v>999</v>
      </c>
      <c r="Q1" s="12" t="s">
        <v>1000</v>
      </c>
      <c r="R1" s="5" t="s">
        <v>1001</v>
      </c>
      <c r="S1" s="5" t="s">
        <v>1002</v>
      </c>
      <c r="T1" s="11" t="s">
        <v>1003</v>
      </c>
      <c r="U1" s="5" t="s">
        <v>1004</v>
      </c>
      <c r="V1" s="5" t="s">
        <v>1005</v>
      </c>
      <c r="W1" s="5" t="s">
        <v>1006</v>
      </c>
      <c r="X1" s="5" t="s">
        <v>1007</v>
      </c>
      <c r="Y1" s="5" t="s">
        <v>950</v>
      </c>
      <c r="Z1" s="5" t="str">
        <f>I1</f>
        <v>Official is corrupt</v>
      </c>
      <c r="AA1" s="5" t="str">
        <f>A1</f>
        <v>Group</v>
      </c>
      <c r="AB1" s="5" t="s">
        <v>1009</v>
      </c>
      <c r="AC1" s="5" t="s">
        <v>1054</v>
      </c>
      <c r="AD1" s="5" t="s">
        <v>1055</v>
      </c>
      <c r="AE1" s="5" t="s">
        <v>1056</v>
      </c>
      <c r="AF1" s="5" t="s">
        <v>1057</v>
      </c>
      <c r="AG1" s="5" t="s">
        <v>1058</v>
      </c>
      <c r="AH1" s="5" t="s">
        <v>1062</v>
      </c>
      <c r="AO1" s="5">
        <v>0.42259999999999998</v>
      </c>
      <c r="AP1" s="5">
        <v>-193</v>
      </c>
      <c r="AQ1" s="5">
        <f t="shared" ref="AQ1:AQ6" si="0">AO1*AP1</f>
        <v>-81.561799999999991</v>
      </c>
    </row>
    <row r="2" spans="1:43" x14ac:dyDescent="0.3">
      <c r="A2" s="5">
        <v>10</v>
      </c>
      <c r="B2" s="5">
        <v>0</v>
      </c>
      <c r="C2" s="5">
        <v>1</v>
      </c>
      <c r="D2" s="5">
        <f t="shared" ref="D2:D33" si="1">1-B2-C2</f>
        <v>0</v>
      </c>
      <c r="E2" s="5">
        <v>1</v>
      </c>
      <c r="F2" s="5">
        <f t="shared" ref="F2:F33" si="2">SIGN(E2)</f>
        <v>1</v>
      </c>
      <c r="G2" s="5">
        <f t="shared" ref="G2:G33" si="3">SQRT(ABS(E2))</f>
        <v>1</v>
      </c>
      <c r="H2" s="5">
        <f t="shared" ref="H2:H33" si="4">F2*G2</f>
        <v>1</v>
      </c>
      <c r="I2" s="1">
        <v>0</v>
      </c>
      <c r="J2" s="5">
        <v>0</v>
      </c>
      <c r="K2" s="5">
        <v>0</v>
      </c>
      <c r="L2" s="5">
        <f t="shared" ref="L2:L33" si="5">1-J2-K2</f>
        <v>1</v>
      </c>
      <c r="M2" s="5">
        <v>1</v>
      </c>
      <c r="N2" s="5">
        <f t="shared" ref="N2:N33" si="6">SIGN(M2)</f>
        <v>1</v>
      </c>
      <c r="O2" s="5">
        <f t="shared" ref="O2:O33" si="7">SQRT(ABS(M2))</f>
        <v>1</v>
      </c>
      <c r="P2" s="5">
        <f t="shared" ref="P2:P33" si="8">N2*O2</f>
        <v>1</v>
      </c>
      <c r="Q2" s="5">
        <v>0</v>
      </c>
      <c r="R2" s="5">
        <v>0</v>
      </c>
      <c r="S2" s="5">
        <f t="shared" ref="S2:S33" si="9">1-Q2-R2</f>
        <v>1</v>
      </c>
      <c r="T2" s="5">
        <v>2</v>
      </c>
      <c r="U2" s="5">
        <f t="shared" ref="U2:U33" si="10">SIGN(T2)</f>
        <v>1</v>
      </c>
      <c r="V2" s="5">
        <f t="shared" ref="V2:V33" si="11">SQRT(ABS(T2))</f>
        <v>1.4142135623730951</v>
      </c>
      <c r="W2" s="5">
        <f t="shared" ref="W2:W33" si="12">U2*V2</f>
        <v>1.4142135623730951</v>
      </c>
      <c r="X2" s="5">
        <f t="shared" ref="X2:X33" si="13">W2+P2+H2</f>
        <v>3.4142135623730949</v>
      </c>
      <c r="Y2" s="5">
        <f t="shared" ref="Y2:Y33" si="14">IF(X2&gt;0,1, IF(X2=0, 1/2, 0))</f>
        <v>1</v>
      </c>
      <c r="Z2" s="5">
        <f t="shared" ref="Z2:Z33" si="15">I2</f>
        <v>0</v>
      </c>
      <c r="AA2" s="5">
        <v>10</v>
      </c>
      <c r="AB2" s="5">
        <f t="shared" ref="AB2:AB33" si="16">-6*Y2-10*(1-Y2)*I2</f>
        <v>-6</v>
      </c>
      <c r="AC2" s="5">
        <f t="shared" ref="AC2:AC33" si="17">AF2-2*Y2+6*B2*(1-Y2)-8*D2*I2*(1-Y2)</f>
        <v>-1.5</v>
      </c>
      <c r="AD2" s="5">
        <f t="shared" ref="AD2:AD33" si="18">AG2+J2*6*(1-Y2)+L2*I2*(1-Y2)*(-8)-2*Y2</f>
        <v>-1.5</v>
      </c>
      <c r="AE2" s="5">
        <f t="shared" ref="AE2:AE33" si="19">AH2-2*Y2+Q2*6*(1-Y2)-8*(1-Y2)*S2*I2</f>
        <v>-3</v>
      </c>
      <c r="AF2" s="5">
        <f t="shared" ref="AF2:AF33" si="20">-ABS(E2)+ABS(M2)/2+ABS(T2)/2</f>
        <v>0.5</v>
      </c>
      <c r="AG2" s="5">
        <f t="shared" ref="AG2:AG33" si="21">ABS(E2)/2-ABS(M2)+ABS(T2)/2</f>
        <v>0.5</v>
      </c>
      <c r="AH2" s="5">
        <f t="shared" ref="AH2:AH33" si="22">ABS(E2)/2+ABS(M2)/2-ABS(T2)</f>
        <v>-1</v>
      </c>
      <c r="AJ2" s="5">
        <v>38.5</v>
      </c>
      <c r="AK2" s="5">
        <v>-22.5</v>
      </c>
      <c r="AM2" s="5">
        <v>-1241</v>
      </c>
      <c r="AO2" s="5">
        <f>1-AO1</f>
        <v>0.57740000000000002</v>
      </c>
      <c r="AP2" s="5">
        <v>-276</v>
      </c>
      <c r="AQ2" s="5">
        <f t="shared" si="0"/>
        <v>-159.36240000000001</v>
      </c>
    </row>
    <row r="3" spans="1:43" x14ac:dyDescent="0.3">
      <c r="A3" s="5">
        <v>10</v>
      </c>
      <c r="B3" s="5">
        <v>0</v>
      </c>
      <c r="C3" s="5">
        <v>1</v>
      </c>
      <c r="D3" s="5">
        <f t="shared" si="1"/>
        <v>0</v>
      </c>
      <c r="E3" s="5">
        <v>1</v>
      </c>
      <c r="F3" s="5">
        <f t="shared" si="2"/>
        <v>1</v>
      </c>
      <c r="G3" s="5">
        <f t="shared" si="3"/>
        <v>1</v>
      </c>
      <c r="H3" s="5">
        <f t="shared" si="4"/>
        <v>1</v>
      </c>
      <c r="I3" s="1">
        <v>0</v>
      </c>
      <c r="J3" s="5">
        <v>0</v>
      </c>
      <c r="K3" s="5">
        <v>0</v>
      </c>
      <c r="L3" s="5">
        <f t="shared" si="5"/>
        <v>1</v>
      </c>
      <c r="M3" s="5">
        <v>1</v>
      </c>
      <c r="N3" s="5">
        <f t="shared" si="6"/>
        <v>1</v>
      </c>
      <c r="O3" s="5">
        <f t="shared" si="7"/>
        <v>1</v>
      </c>
      <c r="P3" s="5">
        <f t="shared" si="8"/>
        <v>1</v>
      </c>
      <c r="Q3" s="5">
        <v>0</v>
      </c>
      <c r="R3" s="5">
        <v>0</v>
      </c>
      <c r="S3" s="5">
        <f t="shared" si="9"/>
        <v>1</v>
      </c>
      <c r="T3" s="5">
        <v>2</v>
      </c>
      <c r="U3" s="5">
        <f t="shared" si="10"/>
        <v>1</v>
      </c>
      <c r="V3" s="5">
        <f t="shared" si="11"/>
        <v>1.4142135623730951</v>
      </c>
      <c r="W3" s="5">
        <f t="shared" si="12"/>
        <v>1.4142135623730951</v>
      </c>
      <c r="X3" s="5">
        <f t="shared" si="13"/>
        <v>3.4142135623730949</v>
      </c>
      <c r="Y3" s="5">
        <f t="shared" si="14"/>
        <v>1</v>
      </c>
      <c r="Z3" s="5">
        <f t="shared" si="15"/>
        <v>0</v>
      </c>
      <c r="AA3" s="5">
        <v>10</v>
      </c>
      <c r="AB3" s="5">
        <f t="shared" si="16"/>
        <v>-6</v>
      </c>
      <c r="AC3" s="5">
        <f t="shared" si="17"/>
        <v>-1.5</v>
      </c>
      <c r="AD3" s="5">
        <f t="shared" si="18"/>
        <v>-1.5</v>
      </c>
      <c r="AE3" s="5">
        <f t="shared" si="19"/>
        <v>-3</v>
      </c>
      <c r="AF3" s="5">
        <f t="shared" si="20"/>
        <v>0.5</v>
      </c>
      <c r="AG3" s="5">
        <f t="shared" si="21"/>
        <v>0.5</v>
      </c>
      <c r="AH3" s="5">
        <f t="shared" si="22"/>
        <v>-1</v>
      </c>
      <c r="AJ3" s="5">
        <v>-14</v>
      </c>
      <c r="AK3" s="5">
        <v>-59</v>
      </c>
      <c r="AM3" s="5" t="s">
        <v>1065</v>
      </c>
      <c r="AO3" s="5">
        <v>0.42259999999999998</v>
      </c>
      <c r="AQ3" s="5">
        <f t="shared" si="0"/>
        <v>0</v>
      </c>
    </row>
    <row r="4" spans="1:43" x14ac:dyDescent="0.3">
      <c r="A4" s="5">
        <v>10</v>
      </c>
      <c r="B4" s="5">
        <v>1</v>
      </c>
      <c r="C4" s="5">
        <v>0</v>
      </c>
      <c r="D4" s="5">
        <f t="shared" si="1"/>
        <v>0</v>
      </c>
      <c r="E4" s="5">
        <v>-1</v>
      </c>
      <c r="F4" s="5">
        <f t="shared" si="2"/>
        <v>-1</v>
      </c>
      <c r="G4" s="5">
        <f t="shared" si="3"/>
        <v>1</v>
      </c>
      <c r="H4" s="5">
        <f t="shared" si="4"/>
        <v>-1</v>
      </c>
      <c r="I4" s="1">
        <v>1</v>
      </c>
      <c r="J4" s="5">
        <v>0</v>
      </c>
      <c r="K4" s="5">
        <v>0</v>
      </c>
      <c r="L4" s="5">
        <f t="shared" si="5"/>
        <v>1</v>
      </c>
      <c r="M4" s="5">
        <v>1</v>
      </c>
      <c r="N4" s="5">
        <f t="shared" si="6"/>
        <v>1</v>
      </c>
      <c r="O4" s="5">
        <f t="shared" si="7"/>
        <v>1</v>
      </c>
      <c r="P4" s="5">
        <f t="shared" si="8"/>
        <v>1</v>
      </c>
      <c r="Q4" s="5">
        <v>0</v>
      </c>
      <c r="R4" s="5">
        <v>0</v>
      </c>
      <c r="S4" s="5">
        <f t="shared" si="9"/>
        <v>1</v>
      </c>
      <c r="T4" s="5">
        <v>1</v>
      </c>
      <c r="U4" s="5">
        <f t="shared" si="10"/>
        <v>1</v>
      </c>
      <c r="V4" s="5">
        <f t="shared" si="11"/>
        <v>1</v>
      </c>
      <c r="W4" s="5">
        <f t="shared" si="12"/>
        <v>1</v>
      </c>
      <c r="X4" s="5">
        <f t="shared" si="13"/>
        <v>1</v>
      </c>
      <c r="Y4" s="5">
        <f t="shared" si="14"/>
        <v>1</v>
      </c>
      <c r="Z4" s="5">
        <f t="shared" si="15"/>
        <v>1</v>
      </c>
      <c r="AA4" s="5">
        <v>10</v>
      </c>
      <c r="AB4" s="5">
        <f t="shared" si="16"/>
        <v>-6</v>
      </c>
      <c r="AC4" s="5">
        <f t="shared" si="17"/>
        <v>-2</v>
      </c>
      <c r="AD4" s="5">
        <f t="shared" si="18"/>
        <v>-2</v>
      </c>
      <c r="AE4" s="5">
        <f t="shared" si="19"/>
        <v>-2</v>
      </c>
      <c r="AF4" s="5">
        <f t="shared" si="20"/>
        <v>0</v>
      </c>
      <c r="AG4" s="5">
        <f t="shared" si="21"/>
        <v>0</v>
      </c>
      <c r="AH4" s="5">
        <f t="shared" si="22"/>
        <v>0</v>
      </c>
      <c r="AJ4" s="5">
        <v>12</v>
      </c>
      <c r="AK4" s="5">
        <v>-36.5</v>
      </c>
      <c r="AM4" s="5">
        <f>AM2-AJ5-AK5</f>
        <v>-1159.5</v>
      </c>
      <c r="AO4" s="5">
        <f>1-AO3</f>
        <v>0.57740000000000002</v>
      </c>
      <c r="AQ4" s="5">
        <f t="shared" si="0"/>
        <v>0</v>
      </c>
    </row>
    <row r="5" spans="1:43" x14ac:dyDescent="0.3">
      <c r="A5" s="5">
        <v>10</v>
      </c>
      <c r="B5" s="5">
        <v>1</v>
      </c>
      <c r="C5" s="5">
        <v>0</v>
      </c>
      <c r="D5" s="5">
        <f t="shared" si="1"/>
        <v>0</v>
      </c>
      <c r="E5" s="5">
        <v>-1</v>
      </c>
      <c r="F5" s="5">
        <f t="shared" si="2"/>
        <v>-1</v>
      </c>
      <c r="G5" s="5">
        <f t="shared" si="3"/>
        <v>1</v>
      </c>
      <c r="H5" s="5">
        <f t="shared" si="4"/>
        <v>-1</v>
      </c>
      <c r="I5" s="1">
        <v>1</v>
      </c>
      <c r="J5" s="5">
        <v>0</v>
      </c>
      <c r="K5" s="5">
        <v>0</v>
      </c>
      <c r="L5" s="5">
        <f t="shared" si="5"/>
        <v>1</v>
      </c>
      <c r="M5" s="5">
        <v>1</v>
      </c>
      <c r="N5" s="5">
        <f t="shared" si="6"/>
        <v>1</v>
      </c>
      <c r="O5" s="5">
        <f t="shared" si="7"/>
        <v>1</v>
      </c>
      <c r="P5" s="5">
        <f t="shared" si="8"/>
        <v>1</v>
      </c>
      <c r="Q5" s="5">
        <v>0</v>
      </c>
      <c r="R5" s="5">
        <v>0</v>
      </c>
      <c r="S5" s="5">
        <f t="shared" si="9"/>
        <v>1</v>
      </c>
      <c r="T5" s="5">
        <v>2</v>
      </c>
      <c r="U5" s="5">
        <f t="shared" si="10"/>
        <v>1</v>
      </c>
      <c r="V5" s="5">
        <f t="shared" si="11"/>
        <v>1.4142135623730951</v>
      </c>
      <c r="W5" s="5">
        <f t="shared" si="12"/>
        <v>1.4142135623730951</v>
      </c>
      <c r="X5" s="5">
        <f t="shared" si="13"/>
        <v>1.4142135623730949</v>
      </c>
      <c r="Y5" s="5">
        <f t="shared" si="14"/>
        <v>1</v>
      </c>
      <c r="Z5" s="5">
        <f t="shared" si="15"/>
        <v>1</v>
      </c>
      <c r="AA5" s="5">
        <v>10</v>
      </c>
      <c r="AB5" s="5">
        <f t="shared" si="16"/>
        <v>-6</v>
      </c>
      <c r="AC5" s="5">
        <f t="shared" si="17"/>
        <v>-1.5</v>
      </c>
      <c r="AD5" s="5">
        <f t="shared" si="18"/>
        <v>-1.5</v>
      </c>
      <c r="AE5" s="5">
        <f t="shared" si="19"/>
        <v>-3</v>
      </c>
      <c r="AF5" s="5">
        <f t="shared" si="20"/>
        <v>0.5</v>
      </c>
      <c r="AG5" s="5">
        <f t="shared" si="21"/>
        <v>0.5</v>
      </c>
      <c r="AH5" s="5">
        <f t="shared" si="22"/>
        <v>-1</v>
      </c>
      <c r="AJ5" s="5">
        <f>SUM(AJ2:AJ4)</f>
        <v>36.5</v>
      </c>
      <c r="AK5" s="5">
        <f>SUM(AK2:AK4)</f>
        <v>-118</v>
      </c>
      <c r="AO5" s="5">
        <v>0.42259999999999998</v>
      </c>
      <c r="AQ5" s="5">
        <f t="shared" si="0"/>
        <v>0</v>
      </c>
    </row>
    <row r="6" spans="1:43" x14ac:dyDescent="0.3">
      <c r="A6" s="5">
        <v>10</v>
      </c>
      <c r="B6" s="5">
        <v>1</v>
      </c>
      <c r="C6" s="5">
        <v>0</v>
      </c>
      <c r="D6" s="5">
        <f t="shared" si="1"/>
        <v>0</v>
      </c>
      <c r="E6" s="5">
        <v>-2</v>
      </c>
      <c r="F6" s="5">
        <f t="shared" si="2"/>
        <v>-1</v>
      </c>
      <c r="G6" s="5">
        <f t="shared" si="3"/>
        <v>1.4142135623730951</v>
      </c>
      <c r="H6" s="5">
        <f t="shared" si="4"/>
        <v>-1.4142135623730951</v>
      </c>
      <c r="I6" s="1">
        <v>1</v>
      </c>
      <c r="J6" s="5">
        <v>0</v>
      </c>
      <c r="K6" s="5">
        <v>0</v>
      </c>
      <c r="L6" s="5">
        <f t="shared" si="5"/>
        <v>1</v>
      </c>
      <c r="M6" s="5">
        <v>1</v>
      </c>
      <c r="N6" s="5">
        <f t="shared" si="6"/>
        <v>1</v>
      </c>
      <c r="O6" s="5">
        <f t="shared" si="7"/>
        <v>1</v>
      </c>
      <c r="P6" s="5">
        <f t="shared" si="8"/>
        <v>1</v>
      </c>
      <c r="Q6" s="5">
        <v>0</v>
      </c>
      <c r="R6" s="5">
        <v>0</v>
      </c>
      <c r="S6" s="5">
        <f t="shared" si="9"/>
        <v>1</v>
      </c>
      <c r="T6" s="5">
        <v>3</v>
      </c>
      <c r="U6" s="5">
        <f t="shared" si="10"/>
        <v>1</v>
      </c>
      <c r="V6" s="5">
        <f t="shared" si="11"/>
        <v>1.7320508075688772</v>
      </c>
      <c r="W6" s="5">
        <f t="shared" si="12"/>
        <v>1.7320508075688772</v>
      </c>
      <c r="X6" s="5">
        <f t="shared" si="13"/>
        <v>1.317837245195782</v>
      </c>
      <c r="Y6" s="5">
        <f t="shared" si="14"/>
        <v>1</v>
      </c>
      <c r="Z6" s="5">
        <f t="shared" si="15"/>
        <v>1</v>
      </c>
      <c r="AA6" s="5">
        <v>10</v>
      </c>
      <c r="AB6" s="5">
        <f t="shared" si="16"/>
        <v>-6</v>
      </c>
      <c r="AC6" s="5">
        <f t="shared" si="17"/>
        <v>-2</v>
      </c>
      <c r="AD6" s="5">
        <f t="shared" si="18"/>
        <v>-0.5</v>
      </c>
      <c r="AE6" s="5">
        <f t="shared" si="19"/>
        <v>-3.5</v>
      </c>
      <c r="AF6" s="5">
        <f t="shared" si="20"/>
        <v>0</v>
      </c>
      <c r="AG6" s="5">
        <f t="shared" si="21"/>
        <v>1.5</v>
      </c>
      <c r="AH6" s="5">
        <f t="shared" si="22"/>
        <v>-1.5</v>
      </c>
      <c r="AJ6" s="5" t="s">
        <v>1059</v>
      </c>
      <c r="AK6" s="5" t="s">
        <v>1060</v>
      </c>
      <c r="AO6" s="5">
        <f>1-AO5</f>
        <v>0.57740000000000002</v>
      </c>
      <c r="AQ6" s="5">
        <f t="shared" si="0"/>
        <v>0</v>
      </c>
    </row>
    <row r="7" spans="1:43" x14ac:dyDescent="0.3">
      <c r="A7" s="5">
        <v>10</v>
      </c>
      <c r="B7" s="5">
        <v>0</v>
      </c>
      <c r="C7" s="5">
        <v>0</v>
      </c>
      <c r="D7" s="5">
        <f t="shared" si="1"/>
        <v>1</v>
      </c>
      <c r="E7" s="5">
        <v>2</v>
      </c>
      <c r="F7" s="5">
        <f t="shared" si="2"/>
        <v>1</v>
      </c>
      <c r="G7" s="5">
        <f t="shared" si="3"/>
        <v>1.4142135623730951</v>
      </c>
      <c r="H7" s="5">
        <f t="shared" si="4"/>
        <v>1.4142135623730951</v>
      </c>
      <c r="I7" s="1">
        <v>0</v>
      </c>
      <c r="J7" s="5">
        <v>0</v>
      </c>
      <c r="K7" s="5">
        <v>0</v>
      </c>
      <c r="L7" s="5">
        <f t="shared" si="5"/>
        <v>1</v>
      </c>
      <c r="M7" s="5">
        <v>1</v>
      </c>
      <c r="N7" s="5">
        <f t="shared" si="6"/>
        <v>1</v>
      </c>
      <c r="O7" s="5">
        <f t="shared" si="7"/>
        <v>1</v>
      </c>
      <c r="P7" s="5">
        <f t="shared" si="8"/>
        <v>1</v>
      </c>
      <c r="Q7" s="5">
        <v>0</v>
      </c>
      <c r="R7" s="5">
        <v>1</v>
      </c>
      <c r="S7" s="5">
        <f t="shared" si="9"/>
        <v>0</v>
      </c>
      <c r="T7" s="5">
        <v>2</v>
      </c>
      <c r="U7" s="5">
        <f t="shared" si="10"/>
        <v>1</v>
      </c>
      <c r="V7" s="5">
        <f t="shared" si="11"/>
        <v>1.4142135623730951</v>
      </c>
      <c r="W7" s="5">
        <f t="shared" si="12"/>
        <v>1.4142135623730951</v>
      </c>
      <c r="X7" s="5">
        <f t="shared" si="13"/>
        <v>3.8284271247461898</v>
      </c>
      <c r="Y7" s="5">
        <f t="shared" si="14"/>
        <v>1</v>
      </c>
      <c r="Z7" s="5">
        <f t="shared" si="15"/>
        <v>0</v>
      </c>
      <c r="AA7" s="5">
        <v>10</v>
      </c>
      <c r="AB7" s="5">
        <f t="shared" si="16"/>
        <v>-6</v>
      </c>
      <c r="AC7" s="5">
        <f t="shared" si="17"/>
        <v>-2.5</v>
      </c>
      <c r="AD7" s="5">
        <f t="shared" si="18"/>
        <v>-1</v>
      </c>
      <c r="AE7" s="5">
        <f t="shared" si="19"/>
        <v>-2.5</v>
      </c>
      <c r="AF7" s="5">
        <f t="shared" si="20"/>
        <v>-0.5</v>
      </c>
      <c r="AG7" s="5">
        <f t="shared" si="21"/>
        <v>1</v>
      </c>
      <c r="AH7" s="5">
        <f t="shared" si="22"/>
        <v>-0.5</v>
      </c>
      <c r="AJ7" s="5">
        <f>36.5/101</f>
        <v>0.36138613861386137</v>
      </c>
      <c r="AM7" s="5">
        <f>AM4/400</f>
        <v>-2.8987500000000002</v>
      </c>
      <c r="AQ7" s="5">
        <f>SUM(AQ1:AQ6)</f>
        <v>-240.92419999999998</v>
      </c>
    </row>
    <row r="8" spans="1:43" x14ac:dyDescent="0.3">
      <c r="A8" s="5">
        <v>10</v>
      </c>
      <c r="B8" s="5">
        <v>0</v>
      </c>
      <c r="C8" s="5">
        <v>0</v>
      </c>
      <c r="D8" s="5">
        <f t="shared" si="1"/>
        <v>1</v>
      </c>
      <c r="E8" s="5">
        <v>0</v>
      </c>
      <c r="F8" s="5">
        <f t="shared" si="2"/>
        <v>0</v>
      </c>
      <c r="G8" s="5">
        <f t="shared" si="3"/>
        <v>0</v>
      </c>
      <c r="H8" s="5">
        <f t="shared" si="4"/>
        <v>0</v>
      </c>
      <c r="I8" s="1">
        <v>0</v>
      </c>
      <c r="J8" s="5">
        <v>0</v>
      </c>
      <c r="K8" s="5">
        <v>0</v>
      </c>
      <c r="L8" s="5">
        <f t="shared" si="5"/>
        <v>1</v>
      </c>
      <c r="M8" s="5">
        <v>1</v>
      </c>
      <c r="N8" s="5">
        <f t="shared" si="6"/>
        <v>1</v>
      </c>
      <c r="O8" s="5">
        <f t="shared" si="7"/>
        <v>1</v>
      </c>
      <c r="P8" s="5">
        <f t="shared" si="8"/>
        <v>1</v>
      </c>
      <c r="Q8" s="5">
        <v>0</v>
      </c>
      <c r="R8" s="5">
        <v>1</v>
      </c>
      <c r="S8" s="5">
        <f t="shared" si="9"/>
        <v>0</v>
      </c>
      <c r="T8" s="5">
        <v>2</v>
      </c>
      <c r="U8" s="5">
        <f t="shared" si="10"/>
        <v>1</v>
      </c>
      <c r="V8" s="5">
        <f t="shared" si="11"/>
        <v>1.4142135623730951</v>
      </c>
      <c r="W8" s="5">
        <f t="shared" si="12"/>
        <v>1.4142135623730951</v>
      </c>
      <c r="X8" s="5">
        <f t="shared" si="13"/>
        <v>2.4142135623730949</v>
      </c>
      <c r="Y8" s="5">
        <f t="shared" si="14"/>
        <v>1</v>
      </c>
      <c r="Z8" s="5">
        <f t="shared" si="15"/>
        <v>0</v>
      </c>
      <c r="AA8" s="5">
        <v>10</v>
      </c>
      <c r="AB8" s="5">
        <f t="shared" si="16"/>
        <v>-6</v>
      </c>
      <c r="AC8" s="5">
        <f t="shared" si="17"/>
        <v>-0.5</v>
      </c>
      <c r="AD8" s="5">
        <f t="shared" si="18"/>
        <v>-2</v>
      </c>
      <c r="AE8" s="5">
        <f t="shared" si="19"/>
        <v>-3.5</v>
      </c>
      <c r="AF8" s="5">
        <f t="shared" si="20"/>
        <v>1.5</v>
      </c>
      <c r="AG8" s="5">
        <f t="shared" si="21"/>
        <v>0</v>
      </c>
      <c r="AH8" s="5">
        <f t="shared" si="22"/>
        <v>-1.5</v>
      </c>
      <c r="AJ8" s="5" t="s">
        <v>1061</v>
      </c>
    </row>
    <row r="9" spans="1:43" x14ac:dyDescent="0.3">
      <c r="A9" s="5">
        <v>10</v>
      </c>
      <c r="B9" s="5">
        <v>0</v>
      </c>
      <c r="C9" s="5">
        <v>0</v>
      </c>
      <c r="D9" s="5">
        <f t="shared" si="1"/>
        <v>1</v>
      </c>
      <c r="E9" s="5">
        <v>4</v>
      </c>
      <c r="F9" s="5">
        <f t="shared" si="2"/>
        <v>1</v>
      </c>
      <c r="G9" s="5">
        <f t="shared" si="3"/>
        <v>2</v>
      </c>
      <c r="H9" s="5">
        <f t="shared" si="4"/>
        <v>2</v>
      </c>
      <c r="I9" s="1">
        <v>0</v>
      </c>
      <c r="J9" s="5">
        <v>0</v>
      </c>
      <c r="K9" s="5">
        <v>0</v>
      </c>
      <c r="L9" s="5">
        <f t="shared" si="5"/>
        <v>1</v>
      </c>
      <c r="M9" s="5">
        <v>1</v>
      </c>
      <c r="N9" s="5">
        <f t="shared" si="6"/>
        <v>1</v>
      </c>
      <c r="O9" s="5">
        <f t="shared" si="7"/>
        <v>1</v>
      </c>
      <c r="P9" s="5">
        <f t="shared" si="8"/>
        <v>1</v>
      </c>
      <c r="Q9" s="5">
        <v>0</v>
      </c>
      <c r="R9" s="5">
        <v>1</v>
      </c>
      <c r="S9" s="5">
        <f t="shared" si="9"/>
        <v>0</v>
      </c>
      <c r="T9" s="5">
        <v>0</v>
      </c>
      <c r="U9" s="5">
        <f t="shared" si="10"/>
        <v>0</v>
      </c>
      <c r="V9" s="5">
        <f t="shared" si="11"/>
        <v>0</v>
      </c>
      <c r="W9" s="5">
        <f t="shared" si="12"/>
        <v>0</v>
      </c>
      <c r="X9" s="5">
        <f t="shared" si="13"/>
        <v>3</v>
      </c>
      <c r="Y9" s="5">
        <f t="shared" si="14"/>
        <v>1</v>
      </c>
      <c r="Z9" s="5">
        <f t="shared" si="15"/>
        <v>0</v>
      </c>
      <c r="AA9" s="5">
        <v>10</v>
      </c>
      <c r="AB9" s="5">
        <f t="shared" si="16"/>
        <v>-6</v>
      </c>
      <c r="AC9" s="5">
        <f t="shared" si="17"/>
        <v>-5.5</v>
      </c>
      <c r="AD9" s="5">
        <f t="shared" si="18"/>
        <v>-1</v>
      </c>
      <c r="AE9" s="5">
        <f t="shared" si="19"/>
        <v>0.5</v>
      </c>
      <c r="AF9" s="5">
        <f t="shared" si="20"/>
        <v>-3.5</v>
      </c>
      <c r="AG9" s="5">
        <f t="shared" si="21"/>
        <v>1</v>
      </c>
      <c r="AH9" s="5">
        <f t="shared" si="22"/>
        <v>2.5</v>
      </c>
    </row>
    <row r="10" spans="1:43" x14ac:dyDescent="0.3">
      <c r="A10" s="5">
        <v>10</v>
      </c>
      <c r="B10" s="5">
        <v>0</v>
      </c>
      <c r="C10" s="5">
        <v>0</v>
      </c>
      <c r="D10" s="5">
        <f t="shared" si="1"/>
        <v>1</v>
      </c>
      <c r="E10" s="5">
        <v>1</v>
      </c>
      <c r="F10" s="5">
        <f t="shared" si="2"/>
        <v>1</v>
      </c>
      <c r="G10" s="5">
        <f t="shared" si="3"/>
        <v>1</v>
      </c>
      <c r="H10" s="5">
        <f t="shared" si="4"/>
        <v>1</v>
      </c>
      <c r="I10" s="1">
        <v>1</v>
      </c>
      <c r="J10" s="5">
        <v>0</v>
      </c>
      <c r="K10" s="5">
        <v>0</v>
      </c>
      <c r="L10" s="5">
        <f t="shared" si="5"/>
        <v>1</v>
      </c>
      <c r="M10" s="5">
        <v>1</v>
      </c>
      <c r="N10" s="5">
        <f t="shared" si="6"/>
        <v>1</v>
      </c>
      <c r="O10" s="5">
        <f t="shared" si="7"/>
        <v>1</v>
      </c>
      <c r="P10" s="5">
        <f t="shared" si="8"/>
        <v>1</v>
      </c>
      <c r="Q10" s="5">
        <v>1</v>
      </c>
      <c r="R10" s="5">
        <v>0</v>
      </c>
      <c r="S10" s="5">
        <f t="shared" si="9"/>
        <v>0</v>
      </c>
      <c r="T10" s="5">
        <v>2</v>
      </c>
      <c r="U10" s="5">
        <f t="shared" si="10"/>
        <v>1</v>
      </c>
      <c r="V10" s="5">
        <f t="shared" si="11"/>
        <v>1.4142135623730951</v>
      </c>
      <c r="W10" s="5">
        <f t="shared" si="12"/>
        <v>1.4142135623730951</v>
      </c>
      <c r="X10" s="5">
        <f t="shared" si="13"/>
        <v>3.4142135623730949</v>
      </c>
      <c r="Y10" s="5">
        <f t="shared" si="14"/>
        <v>1</v>
      </c>
      <c r="Z10" s="5">
        <f t="shared" si="15"/>
        <v>1</v>
      </c>
      <c r="AA10" s="5">
        <v>10</v>
      </c>
      <c r="AB10" s="5">
        <f t="shared" si="16"/>
        <v>-6</v>
      </c>
      <c r="AC10" s="5">
        <f t="shared" si="17"/>
        <v>-1.5</v>
      </c>
      <c r="AD10" s="5">
        <f t="shared" si="18"/>
        <v>-1.5</v>
      </c>
      <c r="AE10" s="5">
        <f t="shared" si="19"/>
        <v>-3</v>
      </c>
      <c r="AF10" s="5">
        <f t="shared" si="20"/>
        <v>0.5</v>
      </c>
      <c r="AG10" s="5">
        <f t="shared" si="21"/>
        <v>0.5</v>
      </c>
      <c r="AH10" s="5">
        <f t="shared" si="22"/>
        <v>-1</v>
      </c>
      <c r="AK10" s="5">
        <f>-118/99</f>
        <v>-1.1919191919191918</v>
      </c>
    </row>
    <row r="11" spans="1:43" x14ac:dyDescent="0.3">
      <c r="A11" s="5">
        <v>10</v>
      </c>
      <c r="B11" s="5">
        <v>0</v>
      </c>
      <c r="C11" s="5">
        <v>0</v>
      </c>
      <c r="D11" s="5">
        <f t="shared" si="1"/>
        <v>1</v>
      </c>
      <c r="E11" s="5">
        <v>0</v>
      </c>
      <c r="F11" s="5">
        <f t="shared" si="2"/>
        <v>0</v>
      </c>
      <c r="G11" s="5">
        <f t="shared" si="3"/>
        <v>0</v>
      </c>
      <c r="H11" s="5">
        <f t="shared" si="4"/>
        <v>0</v>
      </c>
      <c r="I11" s="1">
        <v>1</v>
      </c>
      <c r="J11" s="5">
        <v>0</v>
      </c>
      <c r="K11" s="5">
        <v>0</v>
      </c>
      <c r="L11" s="5">
        <f t="shared" si="5"/>
        <v>1</v>
      </c>
      <c r="M11" s="5">
        <v>1</v>
      </c>
      <c r="N11" s="5">
        <f t="shared" si="6"/>
        <v>1</v>
      </c>
      <c r="O11" s="5">
        <f t="shared" si="7"/>
        <v>1</v>
      </c>
      <c r="P11" s="5">
        <f t="shared" si="8"/>
        <v>1</v>
      </c>
      <c r="Q11" s="5">
        <v>1</v>
      </c>
      <c r="R11" s="5">
        <v>0</v>
      </c>
      <c r="S11" s="5">
        <f t="shared" si="9"/>
        <v>0</v>
      </c>
      <c r="T11" s="5">
        <v>0</v>
      </c>
      <c r="U11" s="5">
        <f t="shared" si="10"/>
        <v>0</v>
      </c>
      <c r="V11" s="5">
        <f t="shared" si="11"/>
        <v>0</v>
      </c>
      <c r="W11" s="5">
        <f t="shared" si="12"/>
        <v>0</v>
      </c>
      <c r="X11" s="5">
        <f t="shared" si="13"/>
        <v>1</v>
      </c>
      <c r="Y11" s="5">
        <f t="shared" si="14"/>
        <v>1</v>
      </c>
      <c r="Z11" s="5">
        <f t="shared" si="15"/>
        <v>1</v>
      </c>
      <c r="AA11" s="5">
        <v>10</v>
      </c>
      <c r="AB11" s="5">
        <f t="shared" si="16"/>
        <v>-6</v>
      </c>
      <c r="AC11" s="5">
        <f t="shared" si="17"/>
        <v>-1.5</v>
      </c>
      <c r="AD11" s="5">
        <f t="shared" si="18"/>
        <v>-3</v>
      </c>
      <c r="AE11" s="5">
        <f t="shared" si="19"/>
        <v>-1.5</v>
      </c>
      <c r="AF11" s="5">
        <f t="shared" si="20"/>
        <v>0.5</v>
      </c>
      <c r="AG11" s="5">
        <f t="shared" si="21"/>
        <v>-1</v>
      </c>
      <c r="AH11" s="5">
        <f t="shared" si="22"/>
        <v>0.5</v>
      </c>
    </row>
    <row r="12" spans="1:43" x14ac:dyDescent="0.3">
      <c r="A12" s="5">
        <v>10</v>
      </c>
      <c r="B12" s="5">
        <v>0</v>
      </c>
      <c r="C12" s="5">
        <v>0</v>
      </c>
      <c r="D12" s="5">
        <f t="shared" si="1"/>
        <v>1</v>
      </c>
      <c r="E12" s="5">
        <v>-1</v>
      </c>
      <c r="F12" s="5">
        <f t="shared" si="2"/>
        <v>-1</v>
      </c>
      <c r="G12" s="5">
        <f t="shared" si="3"/>
        <v>1</v>
      </c>
      <c r="H12" s="5">
        <f t="shared" si="4"/>
        <v>-1</v>
      </c>
      <c r="I12" s="1">
        <v>1</v>
      </c>
      <c r="J12" s="5">
        <v>0</v>
      </c>
      <c r="K12" s="5">
        <v>0</v>
      </c>
      <c r="L12" s="5">
        <f t="shared" si="5"/>
        <v>1</v>
      </c>
      <c r="M12" s="5">
        <v>1</v>
      </c>
      <c r="N12" s="5">
        <f t="shared" si="6"/>
        <v>1</v>
      </c>
      <c r="O12" s="5">
        <f t="shared" si="7"/>
        <v>1</v>
      </c>
      <c r="P12" s="5">
        <f t="shared" si="8"/>
        <v>1</v>
      </c>
      <c r="Q12" s="5">
        <v>1</v>
      </c>
      <c r="R12" s="5">
        <v>0</v>
      </c>
      <c r="S12" s="5">
        <f t="shared" si="9"/>
        <v>0</v>
      </c>
      <c r="T12" s="5">
        <v>-3</v>
      </c>
      <c r="U12" s="5">
        <f t="shared" si="10"/>
        <v>-1</v>
      </c>
      <c r="V12" s="5">
        <f t="shared" si="11"/>
        <v>1.7320508075688772</v>
      </c>
      <c r="W12" s="5">
        <f t="shared" si="12"/>
        <v>-1.7320508075688772</v>
      </c>
      <c r="X12" s="5">
        <f t="shared" si="13"/>
        <v>-1.7320508075688772</v>
      </c>
      <c r="Y12" s="5">
        <f t="shared" si="14"/>
        <v>0</v>
      </c>
      <c r="Z12" s="5">
        <f t="shared" si="15"/>
        <v>1</v>
      </c>
      <c r="AA12" s="5">
        <v>10</v>
      </c>
      <c r="AB12" s="5">
        <f t="shared" si="16"/>
        <v>-10</v>
      </c>
      <c r="AC12" s="5">
        <f t="shared" si="17"/>
        <v>-7</v>
      </c>
      <c r="AD12" s="5">
        <f t="shared" si="18"/>
        <v>-7</v>
      </c>
      <c r="AE12" s="5">
        <f t="shared" si="19"/>
        <v>4</v>
      </c>
      <c r="AF12" s="5">
        <f t="shared" si="20"/>
        <v>1</v>
      </c>
      <c r="AG12" s="5">
        <f t="shared" si="21"/>
        <v>1</v>
      </c>
      <c r="AH12" s="5">
        <f t="shared" si="22"/>
        <v>-2</v>
      </c>
    </row>
    <row r="13" spans="1:43" x14ac:dyDescent="0.3">
      <c r="A13" s="5">
        <v>10</v>
      </c>
      <c r="B13" s="5">
        <v>0</v>
      </c>
      <c r="C13" s="5">
        <v>0</v>
      </c>
      <c r="D13" s="5">
        <f t="shared" si="1"/>
        <v>1</v>
      </c>
      <c r="E13" s="5">
        <v>1</v>
      </c>
      <c r="F13" s="5">
        <f t="shared" si="2"/>
        <v>1</v>
      </c>
      <c r="G13" s="5">
        <f t="shared" si="3"/>
        <v>1</v>
      </c>
      <c r="H13" s="5">
        <f t="shared" si="4"/>
        <v>1</v>
      </c>
      <c r="I13" s="1">
        <v>1</v>
      </c>
      <c r="J13" s="5">
        <v>0</v>
      </c>
      <c r="K13" s="5">
        <v>0</v>
      </c>
      <c r="L13" s="5">
        <f t="shared" si="5"/>
        <v>1</v>
      </c>
      <c r="M13" s="5">
        <v>1</v>
      </c>
      <c r="N13" s="5">
        <f t="shared" si="6"/>
        <v>1</v>
      </c>
      <c r="O13" s="5">
        <f t="shared" si="7"/>
        <v>1</v>
      </c>
      <c r="P13" s="5">
        <f t="shared" si="8"/>
        <v>1</v>
      </c>
      <c r="Q13" s="5">
        <v>1</v>
      </c>
      <c r="R13" s="5">
        <v>0</v>
      </c>
      <c r="S13" s="5">
        <f t="shared" si="9"/>
        <v>0</v>
      </c>
      <c r="T13" s="5">
        <v>-3</v>
      </c>
      <c r="U13" s="5">
        <f t="shared" si="10"/>
        <v>-1</v>
      </c>
      <c r="V13" s="5">
        <f t="shared" si="11"/>
        <v>1.7320508075688772</v>
      </c>
      <c r="W13" s="5">
        <f t="shared" si="12"/>
        <v>-1.7320508075688772</v>
      </c>
      <c r="X13" s="5">
        <f t="shared" si="13"/>
        <v>0.26794919243112281</v>
      </c>
      <c r="Y13" s="5">
        <f t="shared" si="14"/>
        <v>1</v>
      </c>
      <c r="Z13" s="5">
        <f t="shared" si="15"/>
        <v>1</v>
      </c>
      <c r="AA13" s="5">
        <v>10</v>
      </c>
      <c r="AB13" s="5">
        <f t="shared" si="16"/>
        <v>-6</v>
      </c>
      <c r="AC13" s="5">
        <f t="shared" si="17"/>
        <v>-1</v>
      </c>
      <c r="AD13" s="5">
        <f t="shared" si="18"/>
        <v>-1</v>
      </c>
      <c r="AE13" s="5">
        <f t="shared" si="19"/>
        <v>-4</v>
      </c>
      <c r="AF13" s="5">
        <f t="shared" si="20"/>
        <v>1</v>
      </c>
      <c r="AG13" s="5">
        <f t="shared" si="21"/>
        <v>1</v>
      </c>
      <c r="AH13" s="5">
        <f t="shared" si="22"/>
        <v>-2</v>
      </c>
    </row>
    <row r="14" spans="1:43" x14ac:dyDescent="0.3">
      <c r="A14" s="5">
        <v>10</v>
      </c>
      <c r="B14" s="5">
        <v>0</v>
      </c>
      <c r="C14" s="5">
        <v>0</v>
      </c>
      <c r="D14" s="5">
        <f t="shared" si="1"/>
        <v>1</v>
      </c>
      <c r="E14" s="5">
        <v>2</v>
      </c>
      <c r="F14" s="5">
        <f t="shared" si="2"/>
        <v>1</v>
      </c>
      <c r="G14" s="5">
        <f t="shared" si="3"/>
        <v>1.4142135623730951</v>
      </c>
      <c r="H14" s="5">
        <f t="shared" si="4"/>
        <v>1.4142135623730951</v>
      </c>
      <c r="I14" s="1">
        <v>1</v>
      </c>
      <c r="J14" s="5">
        <v>0</v>
      </c>
      <c r="K14" s="5">
        <v>0</v>
      </c>
      <c r="L14" s="5">
        <f t="shared" si="5"/>
        <v>1</v>
      </c>
      <c r="M14" s="5">
        <v>1</v>
      </c>
      <c r="N14" s="5">
        <f t="shared" si="6"/>
        <v>1</v>
      </c>
      <c r="O14" s="5">
        <f t="shared" si="7"/>
        <v>1</v>
      </c>
      <c r="P14" s="5">
        <f t="shared" si="8"/>
        <v>1</v>
      </c>
      <c r="Q14" s="5">
        <v>1</v>
      </c>
      <c r="R14" s="5">
        <v>0</v>
      </c>
      <c r="S14" s="5">
        <f t="shared" si="9"/>
        <v>0</v>
      </c>
      <c r="T14" s="5">
        <v>-3</v>
      </c>
      <c r="U14" s="5">
        <f t="shared" si="10"/>
        <v>-1</v>
      </c>
      <c r="V14" s="5">
        <f t="shared" si="11"/>
        <v>1.7320508075688772</v>
      </c>
      <c r="W14" s="5">
        <f t="shared" si="12"/>
        <v>-1.7320508075688772</v>
      </c>
      <c r="X14" s="5">
        <f t="shared" si="13"/>
        <v>0.68216275480421795</v>
      </c>
      <c r="Y14" s="5">
        <f t="shared" si="14"/>
        <v>1</v>
      </c>
      <c r="Z14" s="5">
        <f t="shared" si="15"/>
        <v>1</v>
      </c>
      <c r="AA14" s="5">
        <v>10</v>
      </c>
      <c r="AB14" s="5">
        <f t="shared" si="16"/>
        <v>-6</v>
      </c>
      <c r="AC14" s="5">
        <f t="shared" si="17"/>
        <v>-2</v>
      </c>
      <c r="AD14" s="5">
        <f t="shared" si="18"/>
        <v>-0.5</v>
      </c>
      <c r="AE14" s="5">
        <f t="shared" si="19"/>
        <v>-3.5</v>
      </c>
      <c r="AF14" s="5">
        <f t="shared" si="20"/>
        <v>0</v>
      </c>
      <c r="AG14" s="5">
        <f t="shared" si="21"/>
        <v>1.5</v>
      </c>
      <c r="AH14" s="5">
        <f t="shared" si="22"/>
        <v>-1.5</v>
      </c>
    </row>
    <row r="15" spans="1:43" x14ac:dyDescent="0.3">
      <c r="A15" s="5">
        <v>9</v>
      </c>
      <c r="B15" s="12">
        <v>0</v>
      </c>
      <c r="C15" s="5">
        <v>1</v>
      </c>
      <c r="D15" s="5">
        <f t="shared" si="1"/>
        <v>0</v>
      </c>
      <c r="E15" s="11">
        <v>0</v>
      </c>
      <c r="F15" s="5">
        <f t="shared" si="2"/>
        <v>0</v>
      </c>
      <c r="G15" s="5">
        <f t="shared" si="3"/>
        <v>0</v>
      </c>
      <c r="H15" s="5">
        <f t="shared" si="4"/>
        <v>0</v>
      </c>
      <c r="I15" s="1">
        <v>0</v>
      </c>
      <c r="J15" s="12">
        <v>0</v>
      </c>
      <c r="K15" s="5">
        <v>0</v>
      </c>
      <c r="L15" s="5">
        <f t="shared" si="5"/>
        <v>1</v>
      </c>
      <c r="M15" s="5">
        <v>1</v>
      </c>
      <c r="N15" s="5">
        <f t="shared" si="6"/>
        <v>1</v>
      </c>
      <c r="O15" s="5">
        <f t="shared" si="7"/>
        <v>1</v>
      </c>
      <c r="P15" s="5">
        <f t="shared" si="8"/>
        <v>1</v>
      </c>
      <c r="Q15" s="12">
        <v>0</v>
      </c>
      <c r="R15" s="5">
        <v>0</v>
      </c>
      <c r="S15" s="5">
        <f t="shared" si="9"/>
        <v>1</v>
      </c>
      <c r="T15" s="11">
        <v>2</v>
      </c>
      <c r="U15" s="5">
        <f t="shared" si="10"/>
        <v>1</v>
      </c>
      <c r="V15" s="5">
        <f t="shared" si="11"/>
        <v>1.4142135623730951</v>
      </c>
      <c r="W15" s="5">
        <f t="shared" si="12"/>
        <v>1.4142135623730951</v>
      </c>
      <c r="X15" s="5">
        <f t="shared" si="13"/>
        <v>2.4142135623730949</v>
      </c>
      <c r="Y15" s="5">
        <f t="shared" si="14"/>
        <v>1</v>
      </c>
      <c r="Z15" s="5">
        <f t="shared" si="15"/>
        <v>0</v>
      </c>
      <c r="AA15" s="5">
        <f t="shared" ref="AA15:AA46" si="23">A15</f>
        <v>9</v>
      </c>
      <c r="AB15" s="5">
        <f t="shared" si="16"/>
        <v>-6</v>
      </c>
      <c r="AC15" s="5">
        <f t="shared" si="17"/>
        <v>-0.5</v>
      </c>
      <c r="AD15" s="5">
        <f t="shared" si="18"/>
        <v>-2</v>
      </c>
      <c r="AE15" s="5">
        <f t="shared" si="19"/>
        <v>-3.5</v>
      </c>
      <c r="AF15" s="5">
        <f t="shared" si="20"/>
        <v>1.5</v>
      </c>
      <c r="AG15" s="5">
        <f t="shared" si="21"/>
        <v>0</v>
      </c>
      <c r="AH15" s="5">
        <f t="shared" si="22"/>
        <v>-1.5</v>
      </c>
    </row>
    <row r="16" spans="1:43" x14ac:dyDescent="0.3">
      <c r="A16" s="5">
        <v>9</v>
      </c>
      <c r="B16" s="12">
        <v>0</v>
      </c>
      <c r="C16" s="5">
        <v>1</v>
      </c>
      <c r="D16" s="5">
        <f t="shared" si="1"/>
        <v>0</v>
      </c>
      <c r="E16" s="11">
        <v>0</v>
      </c>
      <c r="F16" s="5">
        <f t="shared" si="2"/>
        <v>0</v>
      </c>
      <c r="G16" s="5">
        <f t="shared" si="3"/>
        <v>0</v>
      </c>
      <c r="H16" s="5">
        <f t="shared" si="4"/>
        <v>0</v>
      </c>
      <c r="I16" s="1">
        <v>0</v>
      </c>
      <c r="J16" s="12">
        <v>0</v>
      </c>
      <c r="K16" s="5">
        <v>0</v>
      </c>
      <c r="L16" s="5">
        <f t="shared" si="5"/>
        <v>1</v>
      </c>
      <c r="M16" s="5">
        <v>1</v>
      </c>
      <c r="N16" s="5">
        <f t="shared" si="6"/>
        <v>1</v>
      </c>
      <c r="O16" s="5">
        <f t="shared" si="7"/>
        <v>1</v>
      </c>
      <c r="P16" s="5">
        <f t="shared" si="8"/>
        <v>1</v>
      </c>
      <c r="Q16" s="12">
        <v>0</v>
      </c>
      <c r="R16" s="5">
        <v>0</v>
      </c>
      <c r="S16" s="5">
        <f t="shared" si="9"/>
        <v>1</v>
      </c>
      <c r="T16" s="11">
        <v>2</v>
      </c>
      <c r="U16" s="5">
        <f t="shared" si="10"/>
        <v>1</v>
      </c>
      <c r="V16" s="5">
        <f t="shared" si="11"/>
        <v>1.4142135623730951</v>
      </c>
      <c r="W16" s="5">
        <f t="shared" si="12"/>
        <v>1.4142135623730951</v>
      </c>
      <c r="X16" s="5">
        <f t="shared" si="13"/>
        <v>2.4142135623730949</v>
      </c>
      <c r="Y16" s="5">
        <f t="shared" si="14"/>
        <v>1</v>
      </c>
      <c r="Z16" s="5">
        <f t="shared" si="15"/>
        <v>0</v>
      </c>
      <c r="AA16" s="5">
        <f t="shared" si="23"/>
        <v>9</v>
      </c>
      <c r="AB16" s="5">
        <f t="shared" si="16"/>
        <v>-6</v>
      </c>
      <c r="AC16" s="5">
        <f t="shared" si="17"/>
        <v>-0.5</v>
      </c>
      <c r="AD16" s="5">
        <f t="shared" si="18"/>
        <v>-2</v>
      </c>
      <c r="AE16" s="5">
        <f t="shared" si="19"/>
        <v>-3.5</v>
      </c>
      <c r="AF16" s="5">
        <f t="shared" si="20"/>
        <v>1.5</v>
      </c>
      <c r="AG16" s="5">
        <f t="shared" si="21"/>
        <v>0</v>
      </c>
      <c r="AH16" s="5">
        <f t="shared" si="22"/>
        <v>-1.5</v>
      </c>
    </row>
    <row r="17" spans="1:34" x14ac:dyDescent="0.3">
      <c r="A17" s="5">
        <v>9</v>
      </c>
      <c r="B17" s="12">
        <v>0</v>
      </c>
      <c r="C17" s="5">
        <v>1</v>
      </c>
      <c r="D17" s="5">
        <f t="shared" si="1"/>
        <v>0</v>
      </c>
      <c r="E17" s="11">
        <v>0</v>
      </c>
      <c r="F17" s="5">
        <f t="shared" si="2"/>
        <v>0</v>
      </c>
      <c r="G17" s="5">
        <f t="shared" si="3"/>
        <v>0</v>
      </c>
      <c r="H17" s="5">
        <f t="shared" si="4"/>
        <v>0</v>
      </c>
      <c r="I17" s="1">
        <v>0</v>
      </c>
      <c r="J17" s="12">
        <v>0</v>
      </c>
      <c r="K17" s="5">
        <v>0</v>
      </c>
      <c r="L17" s="5">
        <f t="shared" si="5"/>
        <v>1</v>
      </c>
      <c r="M17" s="5">
        <v>1</v>
      </c>
      <c r="N17" s="5">
        <f t="shared" si="6"/>
        <v>1</v>
      </c>
      <c r="O17" s="5">
        <f t="shared" si="7"/>
        <v>1</v>
      </c>
      <c r="P17" s="5">
        <f t="shared" si="8"/>
        <v>1</v>
      </c>
      <c r="Q17" s="12">
        <v>0</v>
      </c>
      <c r="R17" s="5">
        <v>0</v>
      </c>
      <c r="S17" s="5">
        <f t="shared" si="9"/>
        <v>1</v>
      </c>
      <c r="T17" s="11">
        <v>0</v>
      </c>
      <c r="U17" s="5">
        <f t="shared" si="10"/>
        <v>0</v>
      </c>
      <c r="V17" s="5">
        <f t="shared" si="11"/>
        <v>0</v>
      </c>
      <c r="W17" s="5">
        <f t="shared" si="12"/>
        <v>0</v>
      </c>
      <c r="X17" s="5">
        <f t="shared" si="13"/>
        <v>1</v>
      </c>
      <c r="Y17" s="5">
        <f t="shared" si="14"/>
        <v>1</v>
      </c>
      <c r="Z17" s="5">
        <f t="shared" si="15"/>
        <v>0</v>
      </c>
      <c r="AA17" s="5">
        <f t="shared" si="23"/>
        <v>9</v>
      </c>
      <c r="AB17" s="5">
        <f t="shared" si="16"/>
        <v>-6</v>
      </c>
      <c r="AC17" s="5">
        <f t="shared" si="17"/>
        <v>-1.5</v>
      </c>
      <c r="AD17" s="5">
        <f t="shared" si="18"/>
        <v>-3</v>
      </c>
      <c r="AE17" s="5">
        <f t="shared" si="19"/>
        <v>-1.5</v>
      </c>
      <c r="AF17" s="5">
        <f t="shared" si="20"/>
        <v>0.5</v>
      </c>
      <c r="AG17" s="5">
        <f t="shared" si="21"/>
        <v>-1</v>
      </c>
      <c r="AH17" s="5">
        <f t="shared" si="22"/>
        <v>0.5</v>
      </c>
    </row>
    <row r="18" spans="1:34" x14ac:dyDescent="0.3">
      <c r="A18" s="5">
        <v>9</v>
      </c>
      <c r="B18" s="12">
        <v>0</v>
      </c>
      <c r="C18" s="5">
        <v>1</v>
      </c>
      <c r="D18" s="5">
        <f t="shared" si="1"/>
        <v>0</v>
      </c>
      <c r="E18" s="11">
        <v>0</v>
      </c>
      <c r="F18" s="5">
        <f t="shared" si="2"/>
        <v>0</v>
      </c>
      <c r="G18" s="5">
        <f t="shared" si="3"/>
        <v>0</v>
      </c>
      <c r="H18" s="5">
        <f t="shared" si="4"/>
        <v>0</v>
      </c>
      <c r="I18" s="1">
        <v>0</v>
      </c>
      <c r="J18" s="12">
        <v>0</v>
      </c>
      <c r="K18" s="5">
        <v>0</v>
      </c>
      <c r="L18" s="5">
        <f t="shared" si="5"/>
        <v>1</v>
      </c>
      <c r="M18" s="5">
        <v>1</v>
      </c>
      <c r="N18" s="5">
        <f t="shared" si="6"/>
        <v>1</v>
      </c>
      <c r="O18" s="5">
        <f t="shared" si="7"/>
        <v>1</v>
      </c>
      <c r="P18" s="5">
        <f t="shared" si="8"/>
        <v>1</v>
      </c>
      <c r="Q18" s="12">
        <v>0</v>
      </c>
      <c r="R18" s="5">
        <v>0</v>
      </c>
      <c r="S18" s="5">
        <f t="shared" si="9"/>
        <v>1</v>
      </c>
      <c r="T18" s="11">
        <v>4</v>
      </c>
      <c r="U18" s="5">
        <f t="shared" si="10"/>
        <v>1</v>
      </c>
      <c r="V18" s="5">
        <f t="shared" si="11"/>
        <v>2</v>
      </c>
      <c r="W18" s="5">
        <f t="shared" si="12"/>
        <v>2</v>
      </c>
      <c r="X18" s="5">
        <f t="shared" si="13"/>
        <v>3</v>
      </c>
      <c r="Y18" s="5">
        <f t="shared" si="14"/>
        <v>1</v>
      </c>
      <c r="Z18" s="5">
        <f t="shared" si="15"/>
        <v>0</v>
      </c>
      <c r="AA18" s="5">
        <f t="shared" si="23"/>
        <v>9</v>
      </c>
      <c r="AB18" s="5">
        <f t="shared" si="16"/>
        <v>-6</v>
      </c>
      <c r="AC18" s="5">
        <f t="shared" si="17"/>
        <v>0.5</v>
      </c>
      <c r="AD18" s="5">
        <f t="shared" si="18"/>
        <v>-1</v>
      </c>
      <c r="AE18" s="5">
        <f t="shared" si="19"/>
        <v>-5.5</v>
      </c>
      <c r="AF18" s="5">
        <f t="shared" si="20"/>
        <v>2.5</v>
      </c>
      <c r="AG18" s="5">
        <f t="shared" si="21"/>
        <v>1</v>
      </c>
      <c r="AH18" s="5">
        <f t="shared" si="22"/>
        <v>-3.5</v>
      </c>
    </row>
    <row r="19" spans="1:34" x14ac:dyDescent="0.3">
      <c r="A19" s="5">
        <v>9</v>
      </c>
      <c r="B19" s="12">
        <v>0</v>
      </c>
      <c r="C19" s="5">
        <v>1</v>
      </c>
      <c r="D19" s="5">
        <f t="shared" si="1"/>
        <v>0</v>
      </c>
      <c r="E19" s="11">
        <v>0</v>
      </c>
      <c r="F19" s="5">
        <f t="shared" si="2"/>
        <v>0</v>
      </c>
      <c r="G19" s="5">
        <f t="shared" si="3"/>
        <v>0</v>
      </c>
      <c r="H19" s="5">
        <f t="shared" si="4"/>
        <v>0</v>
      </c>
      <c r="I19" s="1">
        <v>0</v>
      </c>
      <c r="J19" s="12">
        <v>0</v>
      </c>
      <c r="K19" s="5">
        <v>0</v>
      </c>
      <c r="L19" s="5">
        <f t="shared" si="5"/>
        <v>1</v>
      </c>
      <c r="M19" s="5">
        <v>1</v>
      </c>
      <c r="N19" s="5">
        <f t="shared" si="6"/>
        <v>1</v>
      </c>
      <c r="O19" s="5">
        <f t="shared" si="7"/>
        <v>1</v>
      </c>
      <c r="P19" s="5">
        <f t="shared" si="8"/>
        <v>1</v>
      </c>
      <c r="Q19" s="12">
        <v>0</v>
      </c>
      <c r="R19" s="5">
        <v>0</v>
      </c>
      <c r="S19" s="5">
        <f t="shared" si="9"/>
        <v>1</v>
      </c>
      <c r="T19" s="11">
        <v>0</v>
      </c>
      <c r="U19" s="5">
        <f t="shared" si="10"/>
        <v>0</v>
      </c>
      <c r="V19" s="5">
        <f t="shared" si="11"/>
        <v>0</v>
      </c>
      <c r="W19" s="5">
        <f t="shared" si="12"/>
        <v>0</v>
      </c>
      <c r="X19" s="5">
        <f t="shared" si="13"/>
        <v>1</v>
      </c>
      <c r="Y19" s="5">
        <f t="shared" si="14"/>
        <v>1</v>
      </c>
      <c r="Z19" s="5">
        <f t="shared" si="15"/>
        <v>0</v>
      </c>
      <c r="AA19" s="5">
        <f t="shared" si="23"/>
        <v>9</v>
      </c>
      <c r="AB19" s="5">
        <f t="shared" si="16"/>
        <v>-6</v>
      </c>
      <c r="AC19" s="5">
        <f t="shared" si="17"/>
        <v>-1.5</v>
      </c>
      <c r="AD19" s="5">
        <f t="shared" si="18"/>
        <v>-3</v>
      </c>
      <c r="AE19" s="5">
        <f t="shared" si="19"/>
        <v>-1.5</v>
      </c>
      <c r="AF19" s="5">
        <f t="shared" si="20"/>
        <v>0.5</v>
      </c>
      <c r="AG19" s="5">
        <f t="shared" si="21"/>
        <v>-1</v>
      </c>
      <c r="AH19" s="5">
        <f t="shared" si="22"/>
        <v>0.5</v>
      </c>
    </row>
    <row r="20" spans="1:34" x14ac:dyDescent="0.3">
      <c r="A20" s="5">
        <v>9</v>
      </c>
      <c r="B20" s="12">
        <v>0</v>
      </c>
      <c r="C20" s="5">
        <v>1</v>
      </c>
      <c r="D20" s="5">
        <f t="shared" si="1"/>
        <v>0</v>
      </c>
      <c r="E20" s="11">
        <v>0</v>
      </c>
      <c r="F20" s="5">
        <f t="shared" si="2"/>
        <v>0</v>
      </c>
      <c r="G20" s="5">
        <f t="shared" si="3"/>
        <v>0</v>
      </c>
      <c r="H20" s="5">
        <f t="shared" si="4"/>
        <v>0</v>
      </c>
      <c r="I20" s="1">
        <v>0</v>
      </c>
      <c r="J20" s="12">
        <v>0</v>
      </c>
      <c r="K20" s="5">
        <v>0</v>
      </c>
      <c r="L20" s="5">
        <f t="shared" si="5"/>
        <v>1</v>
      </c>
      <c r="M20" s="5">
        <v>1</v>
      </c>
      <c r="N20" s="5">
        <f t="shared" si="6"/>
        <v>1</v>
      </c>
      <c r="O20" s="5">
        <f t="shared" si="7"/>
        <v>1</v>
      </c>
      <c r="P20" s="5">
        <f t="shared" si="8"/>
        <v>1</v>
      </c>
      <c r="Q20" s="12">
        <v>0</v>
      </c>
      <c r="R20" s="5">
        <v>0</v>
      </c>
      <c r="S20" s="5">
        <f t="shared" si="9"/>
        <v>1</v>
      </c>
      <c r="T20" s="11">
        <v>2</v>
      </c>
      <c r="U20" s="5">
        <f t="shared" si="10"/>
        <v>1</v>
      </c>
      <c r="V20" s="5">
        <f t="shared" si="11"/>
        <v>1.4142135623730951</v>
      </c>
      <c r="W20" s="5">
        <f t="shared" si="12"/>
        <v>1.4142135623730951</v>
      </c>
      <c r="X20" s="5">
        <f t="shared" si="13"/>
        <v>2.4142135623730949</v>
      </c>
      <c r="Y20" s="5">
        <f t="shared" si="14"/>
        <v>1</v>
      </c>
      <c r="Z20" s="5">
        <f t="shared" si="15"/>
        <v>0</v>
      </c>
      <c r="AA20" s="5">
        <f t="shared" si="23"/>
        <v>9</v>
      </c>
      <c r="AB20" s="5">
        <f t="shared" si="16"/>
        <v>-6</v>
      </c>
      <c r="AC20" s="5">
        <f t="shared" si="17"/>
        <v>-0.5</v>
      </c>
      <c r="AD20" s="5">
        <f t="shared" si="18"/>
        <v>-2</v>
      </c>
      <c r="AE20" s="5">
        <f t="shared" si="19"/>
        <v>-3.5</v>
      </c>
      <c r="AF20" s="5">
        <f t="shared" si="20"/>
        <v>1.5</v>
      </c>
      <c r="AG20" s="5">
        <f t="shared" si="21"/>
        <v>0</v>
      </c>
      <c r="AH20" s="5">
        <f t="shared" si="22"/>
        <v>-1.5</v>
      </c>
    </row>
    <row r="21" spans="1:34" x14ac:dyDescent="0.3">
      <c r="A21" s="5">
        <v>9</v>
      </c>
      <c r="B21" s="12">
        <v>1</v>
      </c>
      <c r="C21" s="5">
        <v>0</v>
      </c>
      <c r="D21" s="5">
        <f t="shared" si="1"/>
        <v>0</v>
      </c>
      <c r="E21" s="11">
        <v>0</v>
      </c>
      <c r="F21" s="5">
        <f t="shared" si="2"/>
        <v>0</v>
      </c>
      <c r="G21" s="5">
        <f t="shared" si="3"/>
        <v>0</v>
      </c>
      <c r="H21" s="5">
        <f t="shared" si="4"/>
        <v>0</v>
      </c>
      <c r="I21" s="1">
        <v>1</v>
      </c>
      <c r="J21" s="12">
        <v>0</v>
      </c>
      <c r="K21" s="5">
        <v>0</v>
      </c>
      <c r="L21" s="5">
        <f t="shared" si="5"/>
        <v>1</v>
      </c>
      <c r="M21" s="5">
        <v>1</v>
      </c>
      <c r="N21" s="5">
        <f t="shared" si="6"/>
        <v>1</v>
      </c>
      <c r="O21" s="5">
        <f t="shared" si="7"/>
        <v>1</v>
      </c>
      <c r="P21" s="5">
        <f t="shared" si="8"/>
        <v>1</v>
      </c>
      <c r="Q21" s="12">
        <v>0</v>
      </c>
      <c r="R21" s="5">
        <v>0</v>
      </c>
      <c r="S21" s="5">
        <f t="shared" si="9"/>
        <v>1</v>
      </c>
      <c r="T21" s="11">
        <v>0</v>
      </c>
      <c r="U21" s="5">
        <f t="shared" si="10"/>
        <v>0</v>
      </c>
      <c r="V21" s="5">
        <f t="shared" si="11"/>
        <v>0</v>
      </c>
      <c r="W21" s="5">
        <f t="shared" si="12"/>
        <v>0</v>
      </c>
      <c r="X21" s="5">
        <f t="shared" si="13"/>
        <v>1</v>
      </c>
      <c r="Y21" s="5">
        <f t="shared" si="14"/>
        <v>1</v>
      </c>
      <c r="Z21" s="5">
        <f t="shared" si="15"/>
        <v>1</v>
      </c>
      <c r="AA21" s="5">
        <f t="shared" si="23"/>
        <v>9</v>
      </c>
      <c r="AB21" s="5">
        <f t="shared" si="16"/>
        <v>-6</v>
      </c>
      <c r="AC21" s="5">
        <f t="shared" si="17"/>
        <v>-1.5</v>
      </c>
      <c r="AD21" s="5">
        <f t="shared" si="18"/>
        <v>-3</v>
      </c>
      <c r="AE21" s="5">
        <f t="shared" si="19"/>
        <v>-1.5</v>
      </c>
      <c r="AF21" s="5">
        <f t="shared" si="20"/>
        <v>0.5</v>
      </c>
      <c r="AG21" s="5">
        <f t="shared" si="21"/>
        <v>-1</v>
      </c>
      <c r="AH21" s="5">
        <f t="shared" si="22"/>
        <v>0.5</v>
      </c>
    </row>
    <row r="22" spans="1:34" x14ac:dyDescent="0.3">
      <c r="A22" s="5">
        <v>9</v>
      </c>
      <c r="B22" s="12">
        <v>1</v>
      </c>
      <c r="C22" s="5">
        <v>0</v>
      </c>
      <c r="D22" s="5">
        <f t="shared" si="1"/>
        <v>0</v>
      </c>
      <c r="E22" s="11">
        <v>0</v>
      </c>
      <c r="F22" s="5">
        <f t="shared" si="2"/>
        <v>0</v>
      </c>
      <c r="G22" s="5">
        <f t="shared" si="3"/>
        <v>0</v>
      </c>
      <c r="H22" s="5">
        <f t="shared" si="4"/>
        <v>0</v>
      </c>
      <c r="I22" s="1">
        <v>1</v>
      </c>
      <c r="J22" s="12">
        <v>0</v>
      </c>
      <c r="K22" s="5">
        <v>0</v>
      </c>
      <c r="L22" s="5">
        <f t="shared" si="5"/>
        <v>1</v>
      </c>
      <c r="M22" s="5">
        <v>1</v>
      </c>
      <c r="N22" s="5">
        <f t="shared" si="6"/>
        <v>1</v>
      </c>
      <c r="O22" s="5">
        <f t="shared" si="7"/>
        <v>1</v>
      </c>
      <c r="P22" s="5">
        <f t="shared" si="8"/>
        <v>1</v>
      </c>
      <c r="Q22" s="12">
        <v>0</v>
      </c>
      <c r="R22" s="5">
        <v>0</v>
      </c>
      <c r="S22" s="5">
        <f t="shared" si="9"/>
        <v>1</v>
      </c>
      <c r="T22" s="11">
        <v>0</v>
      </c>
      <c r="U22" s="5">
        <f t="shared" si="10"/>
        <v>0</v>
      </c>
      <c r="V22" s="5">
        <f t="shared" si="11"/>
        <v>0</v>
      </c>
      <c r="W22" s="5">
        <f t="shared" si="12"/>
        <v>0</v>
      </c>
      <c r="X22" s="5">
        <f t="shared" si="13"/>
        <v>1</v>
      </c>
      <c r="Y22" s="5">
        <f t="shared" si="14"/>
        <v>1</v>
      </c>
      <c r="Z22" s="5">
        <f t="shared" si="15"/>
        <v>1</v>
      </c>
      <c r="AA22" s="5">
        <f t="shared" si="23"/>
        <v>9</v>
      </c>
      <c r="AB22" s="5">
        <f t="shared" si="16"/>
        <v>-6</v>
      </c>
      <c r="AC22" s="5">
        <f t="shared" si="17"/>
        <v>-1.5</v>
      </c>
      <c r="AD22" s="5">
        <f t="shared" si="18"/>
        <v>-3</v>
      </c>
      <c r="AE22" s="5">
        <f t="shared" si="19"/>
        <v>-1.5</v>
      </c>
      <c r="AF22" s="5">
        <f t="shared" si="20"/>
        <v>0.5</v>
      </c>
      <c r="AG22" s="5">
        <f t="shared" si="21"/>
        <v>-1</v>
      </c>
      <c r="AH22" s="5">
        <f t="shared" si="22"/>
        <v>0.5</v>
      </c>
    </row>
    <row r="23" spans="1:34" x14ac:dyDescent="0.3">
      <c r="A23" s="5">
        <v>9</v>
      </c>
      <c r="B23" s="12">
        <v>0</v>
      </c>
      <c r="C23" s="5">
        <v>0</v>
      </c>
      <c r="D23" s="5">
        <f t="shared" si="1"/>
        <v>1</v>
      </c>
      <c r="E23" s="11">
        <v>0</v>
      </c>
      <c r="F23" s="5">
        <f t="shared" si="2"/>
        <v>0</v>
      </c>
      <c r="G23" s="5">
        <f t="shared" si="3"/>
        <v>0</v>
      </c>
      <c r="H23" s="5">
        <f t="shared" si="4"/>
        <v>0</v>
      </c>
      <c r="I23" s="1">
        <v>0</v>
      </c>
      <c r="J23" s="12">
        <v>0</v>
      </c>
      <c r="K23" s="5">
        <v>0</v>
      </c>
      <c r="L23" s="5">
        <f t="shared" si="5"/>
        <v>1</v>
      </c>
      <c r="M23" s="5">
        <v>1</v>
      </c>
      <c r="N23" s="5">
        <f t="shared" si="6"/>
        <v>1</v>
      </c>
      <c r="O23" s="5">
        <f t="shared" si="7"/>
        <v>1</v>
      </c>
      <c r="P23" s="5">
        <f t="shared" si="8"/>
        <v>1</v>
      </c>
      <c r="Q23" s="12">
        <v>0</v>
      </c>
      <c r="R23" s="5">
        <v>1</v>
      </c>
      <c r="S23" s="5">
        <f t="shared" si="9"/>
        <v>0</v>
      </c>
      <c r="T23" s="11">
        <v>0</v>
      </c>
      <c r="U23" s="5">
        <f t="shared" si="10"/>
        <v>0</v>
      </c>
      <c r="V23" s="5">
        <f t="shared" si="11"/>
        <v>0</v>
      </c>
      <c r="W23" s="5">
        <f t="shared" si="12"/>
        <v>0</v>
      </c>
      <c r="X23" s="5">
        <f t="shared" si="13"/>
        <v>1</v>
      </c>
      <c r="Y23" s="5">
        <f t="shared" si="14"/>
        <v>1</v>
      </c>
      <c r="Z23" s="5">
        <f t="shared" si="15"/>
        <v>0</v>
      </c>
      <c r="AA23" s="5">
        <f t="shared" si="23"/>
        <v>9</v>
      </c>
      <c r="AB23" s="5">
        <f t="shared" si="16"/>
        <v>-6</v>
      </c>
      <c r="AC23" s="5">
        <f t="shared" si="17"/>
        <v>-1.5</v>
      </c>
      <c r="AD23" s="5">
        <f t="shared" si="18"/>
        <v>-3</v>
      </c>
      <c r="AE23" s="5">
        <f t="shared" si="19"/>
        <v>-1.5</v>
      </c>
      <c r="AF23" s="5">
        <f t="shared" si="20"/>
        <v>0.5</v>
      </c>
      <c r="AG23" s="5">
        <f t="shared" si="21"/>
        <v>-1</v>
      </c>
      <c r="AH23" s="5">
        <f t="shared" si="22"/>
        <v>0.5</v>
      </c>
    </row>
    <row r="24" spans="1:34" x14ac:dyDescent="0.3">
      <c r="A24" s="5">
        <v>9</v>
      </c>
      <c r="B24" s="12">
        <v>0</v>
      </c>
      <c r="C24" s="5">
        <v>0</v>
      </c>
      <c r="D24" s="5">
        <f t="shared" si="1"/>
        <v>1</v>
      </c>
      <c r="E24" s="11">
        <v>0</v>
      </c>
      <c r="F24" s="5">
        <f t="shared" si="2"/>
        <v>0</v>
      </c>
      <c r="G24" s="5">
        <f t="shared" si="3"/>
        <v>0</v>
      </c>
      <c r="H24" s="5">
        <f t="shared" si="4"/>
        <v>0</v>
      </c>
      <c r="I24" s="1">
        <v>0</v>
      </c>
      <c r="J24" s="12">
        <v>0</v>
      </c>
      <c r="K24" s="5">
        <v>0</v>
      </c>
      <c r="L24" s="5">
        <f t="shared" si="5"/>
        <v>1</v>
      </c>
      <c r="M24" s="5">
        <v>1</v>
      </c>
      <c r="N24" s="5">
        <f t="shared" si="6"/>
        <v>1</v>
      </c>
      <c r="O24" s="5">
        <f t="shared" si="7"/>
        <v>1</v>
      </c>
      <c r="P24" s="5">
        <f t="shared" si="8"/>
        <v>1</v>
      </c>
      <c r="Q24" s="12">
        <v>0</v>
      </c>
      <c r="R24" s="5">
        <v>1</v>
      </c>
      <c r="S24" s="5">
        <f t="shared" si="9"/>
        <v>0</v>
      </c>
      <c r="T24" s="11">
        <v>0</v>
      </c>
      <c r="U24" s="5">
        <f t="shared" si="10"/>
        <v>0</v>
      </c>
      <c r="V24" s="5">
        <f t="shared" si="11"/>
        <v>0</v>
      </c>
      <c r="W24" s="5">
        <f t="shared" si="12"/>
        <v>0</v>
      </c>
      <c r="X24" s="5">
        <f t="shared" si="13"/>
        <v>1</v>
      </c>
      <c r="Y24" s="5">
        <f t="shared" si="14"/>
        <v>1</v>
      </c>
      <c r="Z24" s="5">
        <f t="shared" si="15"/>
        <v>0</v>
      </c>
      <c r="AA24" s="5">
        <f t="shared" si="23"/>
        <v>9</v>
      </c>
      <c r="AB24" s="5">
        <f t="shared" si="16"/>
        <v>-6</v>
      </c>
      <c r="AC24" s="5">
        <f t="shared" si="17"/>
        <v>-1.5</v>
      </c>
      <c r="AD24" s="5">
        <f t="shared" si="18"/>
        <v>-3</v>
      </c>
      <c r="AE24" s="5">
        <f t="shared" si="19"/>
        <v>-1.5</v>
      </c>
      <c r="AF24" s="5">
        <f t="shared" si="20"/>
        <v>0.5</v>
      </c>
      <c r="AG24" s="5">
        <f t="shared" si="21"/>
        <v>-1</v>
      </c>
      <c r="AH24" s="5">
        <f t="shared" si="22"/>
        <v>0.5</v>
      </c>
    </row>
    <row r="25" spans="1:34" x14ac:dyDescent="0.3">
      <c r="A25" s="5">
        <v>9</v>
      </c>
      <c r="B25" s="12">
        <v>0</v>
      </c>
      <c r="C25" s="5">
        <v>0</v>
      </c>
      <c r="D25" s="5">
        <f t="shared" si="1"/>
        <v>1</v>
      </c>
      <c r="E25" s="11">
        <v>0</v>
      </c>
      <c r="F25" s="5">
        <f t="shared" si="2"/>
        <v>0</v>
      </c>
      <c r="G25" s="5">
        <f t="shared" si="3"/>
        <v>0</v>
      </c>
      <c r="H25" s="5">
        <f t="shared" si="4"/>
        <v>0</v>
      </c>
      <c r="I25" s="1">
        <v>1</v>
      </c>
      <c r="J25" s="12">
        <v>0</v>
      </c>
      <c r="K25" s="5">
        <v>0</v>
      </c>
      <c r="L25" s="5">
        <f t="shared" si="5"/>
        <v>1</v>
      </c>
      <c r="M25" s="5">
        <v>1</v>
      </c>
      <c r="N25" s="5">
        <f t="shared" si="6"/>
        <v>1</v>
      </c>
      <c r="O25" s="5">
        <f t="shared" si="7"/>
        <v>1</v>
      </c>
      <c r="P25" s="5">
        <f t="shared" si="8"/>
        <v>1</v>
      </c>
      <c r="Q25" s="12">
        <v>1</v>
      </c>
      <c r="R25" s="5">
        <v>0</v>
      </c>
      <c r="S25" s="5">
        <f t="shared" si="9"/>
        <v>0</v>
      </c>
      <c r="T25" s="11">
        <v>-4</v>
      </c>
      <c r="U25" s="5">
        <f t="shared" si="10"/>
        <v>-1</v>
      </c>
      <c r="V25" s="5">
        <f t="shared" si="11"/>
        <v>2</v>
      </c>
      <c r="W25" s="5">
        <f t="shared" si="12"/>
        <v>-2</v>
      </c>
      <c r="X25" s="5">
        <f t="shared" si="13"/>
        <v>-1</v>
      </c>
      <c r="Y25" s="5">
        <f t="shared" si="14"/>
        <v>0</v>
      </c>
      <c r="Z25" s="5">
        <f t="shared" si="15"/>
        <v>1</v>
      </c>
      <c r="AA25" s="5">
        <f t="shared" si="23"/>
        <v>9</v>
      </c>
      <c r="AB25" s="5">
        <f t="shared" si="16"/>
        <v>-10</v>
      </c>
      <c r="AC25" s="5">
        <f t="shared" si="17"/>
        <v>-5.5</v>
      </c>
      <c r="AD25" s="5">
        <f t="shared" si="18"/>
        <v>-7</v>
      </c>
      <c r="AE25" s="5">
        <f t="shared" si="19"/>
        <v>2.5</v>
      </c>
      <c r="AF25" s="5">
        <f t="shared" si="20"/>
        <v>2.5</v>
      </c>
      <c r="AG25" s="5">
        <f t="shared" si="21"/>
        <v>1</v>
      </c>
      <c r="AH25" s="5">
        <f t="shared" si="22"/>
        <v>-3.5</v>
      </c>
    </row>
    <row r="26" spans="1:34" x14ac:dyDescent="0.3">
      <c r="A26" s="5">
        <v>9</v>
      </c>
      <c r="B26" s="12">
        <v>0</v>
      </c>
      <c r="C26" s="5">
        <v>0</v>
      </c>
      <c r="D26" s="5">
        <f t="shared" si="1"/>
        <v>1</v>
      </c>
      <c r="E26" s="11">
        <v>0</v>
      </c>
      <c r="F26" s="5">
        <f t="shared" si="2"/>
        <v>0</v>
      </c>
      <c r="G26" s="5">
        <f t="shared" si="3"/>
        <v>0</v>
      </c>
      <c r="H26" s="5">
        <f t="shared" si="4"/>
        <v>0</v>
      </c>
      <c r="I26" s="1">
        <v>1</v>
      </c>
      <c r="J26" s="12">
        <v>0</v>
      </c>
      <c r="K26" s="5">
        <v>0</v>
      </c>
      <c r="L26" s="5">
        <f t="shared" si="5"/>
        <v>1</v>
      </c>
      <c r="M26" s="5">
        <v>1</v>
      </c>
      <c r="N26" s="5">
        <f t="shared" si="6"/>
        <v>1</v>
      </c>
      <c r="O26" s="5">
        <f t="shared" si="7"/>
        <v>1</v>
      </c>
      <c r="P26" s="5">
        <f t="shared" si="8"/>
        <v>1</v>
      </c>
      <c r="Q26" s="12">
        <v>1</v>
      </c>
      <c r="R26" s="5">
        <v>0</v>
      </c>
      <c r="S26" s="5">
        <f t="shared" si="9"/>
        <v>0</v>
      </c>
      <c r="T26" s="11">
        <v>5</v>
      </c>
      <c r="U26" s="5">
        <f t="shared" si="10"/>
        <v>1</v>
      </c>
      <c r="V26" s="5">
        <f t="shared" si="11"/>
        <v>2.2360679774997898</v>
      </c>
      <c r="W26" s="5">
        <f t="shared" si="12"/>
        <v>2.2360679774997898</v>
      </c>
      <c r="X26" s="5">
        <f t="shared" si="13"/>
        <v>3.2360679774997898</v>
      </c>
      <c r="Y26" s="5">
        <f t="shared" si="14"/>
        <v>1</v>
      </c>
      <c r="Z26" s="5">
        <f t="shared" si="15"/>
        <v>1</v>
      </c>
      <c r="AA26" s="5">
        <f t="shared" si="23"/>
        <v>9</v>
      </c>
      <c r="AB26" s="5">
        <f t="shared" si="16"/>
        <v>-6</v>
      </c>
      <c r="AC26" s="5">
        <f t="shared" si="17"/>
        <v>1</v>
      </c>
      <c r="AD26" s="5">
        <f t="shared" si="18"/>
        <v>-0.5</v>
      </c>
      <c r="AE26" s="5">
        <f t="shared" si="19"/>
        <v>-6.5</v>
      </c>
      <c r="AF26" s="5">
        <f t="shared" si="20"/>
        <v>3</v>
      </c>
      <c r="AG26" s="5">
        <f t="shared" si="21"/>
        <v>1.5</v>
      </c>
      <c r="AH26" s="5">
        <f t="shared" si="22"/>
        <v>-4.5</v>
      </c>
    </row>
    <row r="27" spans="1:34" x14ac:dyDescent="0.3">
      <c r="A27" s="5">
        <v>9</v>
      </c>
      <c r="B27" s="12">
        <v>0</v>
      </c>
      <c r="C27" s="5">
        <v>0</v>
      </c>
      <c r="D27" s="5">
        <f t="shared" si="1"/>
        <v>1</v>
      </c>
      <c r="E27" s="11">
        <v>0</v>
      </c>
      <c r="F27" s="5">
        <f t="shared" si="2"/>
        <v>0</v>
      </c>
      <c r="G27" s="5">
        <f t="shared" si="3"/>
        <v>0</v>
      </c>
      <c r="H27" s="5">
        <f t="shared" si="4"/>
        <v>0</v>
      </c>
      <c r="I27" s="1">
        <v>1</v>
      </c>
      <c r="J27" s="12">
        <v>0</v>
      </c>
      <c r="K27" s="5">
        <v>0</v>
      </c>
      <c r="L27" s="5">
        <f t="shared" si="5"/>
        <v>1</v>
      </c>
      <c r="M27" s="5">
        <v>1</v>
      </c>
      <c r="N27" s="5">
        <f t="shared" si="6"/>
        <v>1</v>
      </c>
      <c r="O27" s="5">
        <f t="shared" si="7"/>
        <v>1</v>
      </c>
      <c r="P27" s="5">
        <f t="shared" si="8"/>
        <v>1</v>
      </c>
      <c r="Q27" s="12">
        <v>1</v>
      </c>
      <c r="R27" s="5">
        <v>0</v>
      </c>
      <c r="S27" s="5">
        <f t="shared" si="9"/>
        <v>0</v>
      </c>
      <c r="T27" s="11">
        <v>6</v>
      </c>
      <c r="U27" s="5">
        <f t="shared" si="10"/>
        <v>1</v>
      </c>
      <c r="V27" s="5">
        <f t="shared" si="11"/>
        <v>2.4494897427831779</v>
      </c>
      <c r="W27" s="5">
        <f t="shared" si="12"/>
        <v>2.4494897427831779</v>
      </c>
      <c r="X27" s="5">
        <f t="shared" si="13"/>
        <v>3.4494897427831779</v>
      </c>
      <c r="Y27" s="5">
        <f t="shared" si="14"/>
        <v>1</v>
      </c>
      <c r="Z27" s="5">
        <f t="shared" si="15"/>
        <v>1</v>
      </c>
      <c r="AA27" s="5">
        <f t="shared" si="23"/>
        <v>9</v>
      </c>
      <c r="AB27" s="5">
        <f t="shared" si="16"/>
        <v>-6</v>
      </c>
      <c r="AC27" s="5">
        <f t="shared" si="17"/>
        <v>1.5</v>
      </c>
      <c r="AD27" s="5">
        <f t="shared" si="18"/>
        <v>0</v>
      </c>
      <c r="AE27" s="5">
        <f t="shared" si="19"/>
        <v>-7.5</v>
      </c>
      <c r="AF27" s="5">
        <f t="shared" si="20"/>
        <v>3.5</v>
      </c>
      <c r="AG27" s="5">
        <f t="shared" si="21"/>
        <v>2</v>
      </c>
      <c r="AH27" s="5">
        <f t="shared" si="22"/>
        <v>-5.5</v>
      </c>
    </row>
    <row r="28" spans="1:34" x14ac:dyDescent="0.3">
      <c r="A28" s="5">
        <v>8</v>
      </c>
      <c r="B28" s="12">
        <v>0</v>
      </c>
      <c r="C28" s="5">
        <v>1</v>
      </c>
      <c r="D28" s="5">
        <f t="shared" si="1"/>
        <v>0</v>
      </c>
      <c r="E28" s="11">
        <v>1</v>
      </c>
      <c r="F28" s="5">
        <f t="shared" si="2"/>
        <v>1</v>
      </c>
      <c r="G28" s="5">
        <f t="shared" si="3"/>
        <v>1</v>
      </c>
      <c r="H28" s="5">
        <f t="shared" si="4"/>
        <v>1</v>
      </c>
      <c r="I28" s="1">
        <v>0</v>
      </c>
      <c r="J28" s="12">
        <v>0</v>
      </c>
      <c r="K28" s="5">
        <v>0</v>
      </c>
      <c r="L28" s="5">
        <f t="shared" si="5"/>
        <v>1</v>
      </c>
      <c r="M28" s="5">
        <v>1</v>
      </c>
      <c r="N28" s="5">
        <f t="shared" si="6"/>
        <v>1</v>
      </c>
      <c r="O28" s="5">
        <f t="shared" si="7"/>
        <v>1</v>
      </c>
      <c r="P28" s="5">
        <f t="shared" si="8"/>
        <v>1</v>
      </c>
      <c r="Q28" s="12">
        <v>0</v>
      </c>
      <c r="R28" s="5">
        <v>0</v>
      </c>
      <c r="S28" s="5">
        <f t="shared" si="9"/>
        <v>1</v>
      </c>
      <c r="T28" s="11">
        <v>6</v>
      </c>
      <c r="U28" s="5">
        <f t="shared" si="10"/>
        <v>1</v>
      </c>
      <c r="V28" s="5">
        <f t="shared" si="11"/>
        <v>2.4494897427831779</v>
      </c>
      <c r="W28" s="5">
        <f t="shared" si="12"/>
        <v>2.4494897427831779</v>
      </c>
      <c r="X28" s="5">
        <f t="shared" si="13"/>
        <v>4.4494897427831779</v>
      </c>
      <c r="Y28" s="5">
        <f t="shared" si="14"/>
        <v>1</v>
      </c>
      <c r="Z28" s="5">
        <f t="shared" si="15"/>
        <v>0</v>
      </c>
      <c r="AA28" s="5">
        <f t="shared" si="23"/>
        <v>8</v>
      </c>
      <c r="AB28" s="5">
        <f t="shared" si="16"/>
        <v>-6</v>
      </c>
      <c r="AC28" s="5">
        <f t="shared" si="17"/>
        <v>0.5</v>
      </c>
      <c r="AD28" s="5">
        <f t="shared" si="18"/>
        <v>0.5</v>
      </c>
      <c r="AE28" s="5">
        <f t="shared" si="19"/>
        <v>-7</v>
      </c>
      <c r="AF28" s="5">
        <f t="shared" si="20"/>
        <v>2.5</v>
      </c>
      <c r="AG28" s="5">
        <f t="shared" si="21"/>
        <v>2.5</v>
      </c>
      <c r="AH28" s="5">
        <f t="shared" si="22"/>
        <v>-5</v>
      </c>
    </row>
    <row r="29" spans="1:34" x14ac:dyDescent="0.3">
      <c r="A29" s="5">
        <v>8</v>
      </c>
      <c r="B29" s="12">
        <v>0</v>
      </c>
      <c r="C29" s="5">
        <v>1</v>
      </c>
      <c r="D29" s="5">
        <f t="shared" si="1"/>
        <v>0</v>
      </c>
      <c r="E29" s="11">
        <v>1</v>
      </c>
      <c r="F29" s="5">
        <f t="shared" si="2"/>
        <v>1</v>
      </c>
      <c r="G29" s="5">
        <f t="shared" si="3"/>
        <v>1</v>
      </c>
      <c r="H29" s="5">
        <f t="shared" si="4"/>
        <v>1</v>
      </c>
      <c r="I29" s="1">
        <v>0</v>
      </c>
      <c r="J29" s="12">
        <v>0</v>
      </c>
      <c r="K29" s="5">
        <v>0</v>
      </c>
      <c r="L29" s="5">
        <f t="shared" si="5"/>
        <v>1</v>
      </c>
      <c r="M29" s="5">
        <v>1</v>
      </c>
      <c r="N29" s="5">
        <f t="shared" si="6"/>
        <v>1</v>
      </c>
      <c r="O29" s="5">
        <f t="shared" si="7"/>
        <v>1</v>
      </c>
      <c r="P29" s="5">
        <f t="shared" si="8"/>
        <v>1</v>
      </c>
      <c r="Q29" s="12">
        <v>0</v>
      </c>
      <c r="R29" s="5">
        <v>0</v>
      </c>
      <c r="S29" s="5">
        <f t="shared" si="9"/>
        <v>1</v>
      </c>
      <c r="T29" s="11">
        <v>2</v>
      </c>
      <c r="U29" s="5">
        <f t="shared" si="10"/>
        <v>1</v>
      </c>
      <c r="V29" s="5">
        <f t="shared" si="11"/>
        <v>1.4142135623730951</v>
      </c>
      <c r="W29" s="5">
        <f t="shared" si="12"/>
        <v>1.4142135623730951</v>
      </c>
      <c r="X29" s="5">
        <f t="shared" si="13"/>
        <v>3.4142135623730949</v>
      </c>
      <c r="Y29" s="5">
        <f t="shared" si="14"/>
        <v>1</v>
      </c>
      <c r="Z29" s="5">
        <f t="shared" si="15"/>
        <v>0</v>
      </c>
      <c r="AA29" s="5">
        <f t="shared" si="23"/>
        <v>8</v>
      </c>
      <c r="AB29" s="5">
        <f t="shared" si="16"/>
        <v>-6</v>
      </c>
      <c r="AC29" s="5">
        <f t="shared" si="17"/>
        <v>-1.5</v>
      </c>
      <c r="AD29" s="5">
        <f t="shared" si="18"/>
        <v>-1.5</v>
      </c>
      <c r="AE29" s="5">
        <f t="shared" si="19"/>
        <v>-3</v>
      </c>
      <c r="AF29" s="5">
        <f t="shared" si="20"/>
        <v>0.5</v>
      </c>
      <c r="AG29" s="5">
        <f t="shared" si="21"/>
        <v>0.5</v>
      </c>
      <c r="AH29" s="5">
        <f t="shared" si="22"/>
        <v>-1</v>
      </c>
    </row>
    <row r="30" spans="1:34" x14ac:dyDescent="0.3">
      <c r="A30" s="5">
        <v>8</v>
      </c>
      <c r="B30" s="12">
        <v>0</v>
      </c>
      <c r="C30" s="5">
        <v>1</v>
      </c>
      <c r="D30" s="5">
        <f t="shared" si="1"/>
        <v>0</v>
      </c>
      <c r="E30" s="11">
        <v>1</v>
      </c>
      <c r="F30" s="5">
        <f t="shared" si="2"/>
        <v>1</v>
      </c>
      <c r="G30" s="5">
        <f t="shared" si="3"/>
        <v>1</v>
      </c>
      <c r="H30" s="5">
        <f t="shared" si="4"/>
        <v>1</v>
      </c>
      <c r="I30" s="1">
        <v>0</v>
      </c>
      <c r="J30" s="12">
        <v>0</v>
      </c>
      <c r="K30" s="5">
        <v>0</v>
      </c>
      <c r="L30" s="5">
        <f t="shared" si="5"/>
        <v>1</v>
      </c>
      <c r="M30" s="5">
        <v>1</v>
      </c>
      <c r="N30" s="5">
        <f t="shared" si="6"/>
        <v>1</v>
      </c>
      <c r="O30" s="5">
        <f t="shared" si="7"/>
        <v>1</v>
      </c>
      <c r="P30" s="5">
        <f t="shared" si="8"/>
        <v>1</v>
      </c>
      <c r="Q30" s="12">
        <v>0</v>
      </c>
      <c r="R30" s="5">
        <v>0</v>
      </c>
      <c r="S30" s="5">
        <f t="shared" si="9"/>
        <v>1</v>
      </c>
      <c r="T30" s="11">
        <v>4</v>
      </c>
      <c r="U30" s="5">
        <f t="shared" si="10"/>
        <v>1</v>
      </c>
      <c r="V30" s="5">
        <f t="shared" si="11"/>
        <v>2</v>
      </c>
      <c r="W30" s="5">
        <f t="shared" si="12"/>
        <v>2</v>
      </c>
      <c r="X30" s="5">
        <f t="shared" si="13"/>
        <v>4</v>
      </c>
      <c r="Y30" s="5">
        <f t="shared" si="14"/>
        <v>1</v>
      </c>
      <c r="Z30" s="5">
        <f t="shared" si="15"/>
        <v>0</v>
      </c>
      <c r="AA30" s="5">
        <f t="shared" si="23"/>
        <v>8</v>
      </c>
      <c r="AB30" s="5">
        <f t="shared" si="16"/>
        <v>-6</v>
      </c>
      <c r="AC30" s="5">
        <f t="shared" si="17"/>
        <v>-0.5</v>
      </c>
      <c r="AD30" s="5">
        <f t="shared" si="18"/>
        <v>-0.5</v>
      </c>
      <c r="AE30" s="5">
        <f t="shared" si="19"/>
        <v>-5</v>
      </c>
      <c r="AF30" s="5">
        <f t="shared" si="20"/>
        <v>1.5</v>
      </c>
      <c r="AG30" s="5">
        <f t="shared" si="21"/>
        <v>1.5</v>
      </c>
      <c r="AH30" s="5">
        <f t="shared" si="22"/>
        <v>-3</v>
      </c>
    </row>
    <row r="31" spans="1:34" x14ac:dyDescent="0.3">
      <c r="A31" s="5">
        <v>8</v>
      </c>
      <c r="B31" s="12">
        <v>1</v>
      </c>
      <c r="C31" s="5">
        <v>0</v>
      </c>
      <c r="D31" s="5">
        <f t="shared" si="1"/>
        <v>0</v>
      </c>
      <c r="E31" s="11">
        <v>1</v>
      </c>
      <c r="F31" s="5">
        <f t="shared" si="2"/>
        <v>1</v>
      </c>
      <c r="G31" s="5">
        <f t="shared" si="3"/>
        <v>1</v>
      </c>
      <c r="H31" s="5">
        <f t="shared" si="4"/>
        <v>1</v>
      </c>
      <c r="I31" s="1">
        <v>1</v>
      </c>
      <c r="J31" s="12">
        <v>0</v>
      </c>
      <c r="K31" s="5">
        <v>0</v>
      </c>
      <c r="L31" s="5">
        <f t="shared" si="5"/>
        <v>1</v>
      </c>
      <c r="M31" s="5">
        <v>1</v>
      </c>
      <c r="N31" s="5">
        <f t="shared" si="6"/>
        <v>1</v>
      </c>
      <c r="O31" s="5">
        <f t="shared" si="7"/>
        <v>1</v>
      </c>
      <c r="P31" s="5">
        <f t="shared" si="8"/>
        <v>1</v>
      </c>
      <c r="Q31" s="12">
        <v>0</v>
      </c>
      <c r="R31" s="5">
        <v>0</v>
      </c>
      <c r="S31" s="5">
        <f t="shared" si="9"/>
        <v>1</v>
      </c>
      <c r="T31" s="11">
        <v>3</v>
      </c>
      <c r="U31" s="5">
        <f t="shared" si="10"/>
        <v>1</v>
      </c>
      <c r="V31" s="5">
        <f t="shared" si="11"/>
        <v>1.7320508075688772</v>
      </c>
      <c r="W31" s="5">
        <f t="shared" si="12"/>
        <v>1.7320508075688772</v>
      </c>
      <c r="X31" s="5">
        <f t="shared" si="13"/>
        <v>3.7320508075688772</v>
      </c>
      <c r="Y31" s="5">
        <f t="shared" si="14"/>
        <v>1</v>
      </c>
      <c r="Z31" s="5">
        <f t="shared" si="15"/>
        <v>1</v>
      </c>
      <c r="AA31" s="5">
        <f t="shared" si="23"/>
        <v>8</v>
      </c>
      <c r="AB31" s="5">
        <f t="shared" si="16"/>
        <v>-6</v>
      </c>
      <c r="AC31" s="5">
        <f t="shared" si="17"/>
        <v>-1</v>
      </c>
      <c r="AD31" s="5">
        <f t="shared" si="18"/>
        <v>-1</v>
      </c>
      <c r="AE31" s="5">
        <f t="shared" si="19"/>
        <v>-4</v>
      </c>
      <c r="AF31" s="5">
        <f t="shared" si="20"/>
        <v>1</v>
      </c>
      <c r="AG31" s="5">
        <f t="shared" si="21"/>
        <v>1</v>
      </c>
      <c r="AH31" s="5">
        <f t="shared" si="22"/>
        <v>-2</v>
      </c>
    </row>
    <row r="32" spans="1:34" x14ac:dyDescent="0.3">
      <c r="A32" s="5">
        <v>8</v>
      </c>
      <c r="B32" s="12">
        <v>1</v>
      </c>
      <c r="C32" s="5">
        <v>0</v>
      </c>
      <c r="D32" s="5">
        <f t="shared" si="1"/>
        <v>0</v>
      </c>
      <c r="E32" s="11">
        <v>1</v>
      </c>
      <c r="F32" s="5">
        <f t="shared" si="2"/>
        <v>1</v>
      </c>
      <c r="G32" s="5">
        <f t="shared" si="3"/>
        <v>1</v>
      </c>
      <c r="H32" s="5">
        <f t="shared" si="4"/>
        <v>1</v>
      </c>
      <c r="I32" s="1">
        <v>1</v>
      </c>
      <c r="J32" s="12">
        <v>0</v>
      </c>
      <c r="K32" s="5">
        <v>0</v>
      </c>
      <c r="L32" s="5">
        <f t="shared" si="5"/>
        <v>1</v>
      </c>
      <c r="M32" s="5">
        <v>1</v>
      </c>
      <c r="N32" s="5">
        <f t="shared" si="6"/>
        <v>1</v>
      </c>
      <c r="O32" s="5">
        <f t="shared" si="7"/>
        <v>1</v>
      </c>
      <c r="P32" s="5">
        <f t="shared" si="8"/>
        <v>1</v>
      </c>
      <c r="Q32" s="12">
        <v>0</v>
      </c>
      <c r="R32" s="5">
        <v>0</v>
      </c>
      <c r="S32" s="5">
        <f t="shared" si="9"/>
        <v>1</v>
      </c>
      <c r="T32" s="11">
        <v>2</v>
      </c>
      <c r="U32" s="5">
        <f t="shared" si="10"/>
        <v>1</v>
      </c>
      <c r="V32" s="5">
        <f t="shared" si="11"/>
        <v>1.4142135623730951</v>
      </c>
      <c r="W32" s="5">
        <f t="shared" si="12"/>
        <v>1.4142135623730951</v>
      </c>
      <c r="X32" s="5">
        <f t="shared" si="13"/>
        <v>3.4142135623730949</v>
      </c>
      <c r="Y32" s="5">
        <f t="shared" si="14"/>
        <v>1</v>
      </c>
      <c r="Z32" s="5">
        <f t="shared" si="15"/>
        <v>1</v>
      </c>
      <c r="AA32" s="5">
        <f t="shared" si="23"/>
        <v>8</v>
      </c>
      <c r="AB32" s="5">
        <f t="shared" si="16"/>
        <v>-6</v>
      </c>
      <c r="AC32" s="5">
        <f t="shared" si="17"/>
        <v>-1.5</v>
      </c>
      <c r="AD32" s="5">
        <f t="shared" si="18"/>
        <v>-1.5</v>
      </c>
      <c r="AE32" s="5">
        <f t="shared" si="19"/>
        <v>-3</v>
      </c>
      <c r="AF32" s="5">
        <f t="shared" si="20"/>
        <v>0.5</v>
      </c>
      <c r="AG32" s="5">
        <f t="shared" si="21"/>
        <v>0.5</v>
      </c>
      <c r="AH32" s="5">
        <f t="shared" si="22"/>
        <v>-1</v>
      </c>
    </row>
    <row r="33" spans="1:34" x14ac:dyDescent="0.3">
      <c r="A33" s="5">
        <v>8</v>
      </c>
      <c r="B33" s="12">
        <v>1</v>
      </c>
      <c r="C33" s="5">
        <v>0</v>
      </c>
      <c r="D33" s="5">
        <f t="shared" si="1"/>
        <v>0</v>
      </c>
      <c r="E33" s="11">
        <v>1</v>
      </c>
      <c r="F33" s="5">
        <f t="shared" si="2"/>
        <v>1</v>
      </c>
      <c r="G33" s="5">
        <f t="shared" si="3"/>
        <v>1</v>
      </c>
      <c r="H33" s="5">
        <f t="shared" si="4"/>
        <v>1</v>
      </c>
      <c r="I33" s="1">
        <v>1</v>
      </c>
      <c r="J33" s="12">
        <v>0</v>
      </c>
      <c r="K33" s="5">
        <v>0</v>
      </c>
      <c r="L33" s="5">
        <f t="shared" si="5"/>
        <v>1</v>
      </c>
      <c r="M33" s="5">
        <v>1</v>
      </c>
      <c r="N33" s="5">
        <f t="shared" si="6"/>
        <v>1</v>
      </c>
      <c r="O33" s="5">
        <f t="shared" si="7"/>
        <v>1</v>
      </c>
      <c r="P33" s="5">
        <f t="shared" si="8"/>
        <v>1</v>
      </c>
      <c r="Q33" s="12">
        <v>0</v>
      </c>
      <c r="R33" s="5">
        <v>0</v>
      </c>
      <c r="S33" s="5">
        <f t="shared" si="9"/>
        <v>1</v>
      </c>
      <c r="T33" s="11">
        <v>4</v>
      </c>
      <c r="U33" s="5">
        <f t="shared" si="10"/>
        <v>1</v>
      </c>
      <c r="V33" s="5">
        <f t="shared" si="11"/>
        <v>2</v>
      </c>
      <c r="W33" s="5">
        <f t="shared" si="12"/>
        <v>2</v>
      </c>
      <c r="X33" s="5">
        <f t="shared" si="13"/>
        <v>4</v>
      </c>
      <c r="Y33" s="5">
        <f t="shared" si="14"/>
        <v>1</v>
      </c>
      <c r="Z33" s="5">
        <f t="shared" si="15"/>
        <v>1</v>
      </c>
      <c r="AA33" s="5">
        <f t="shared" si="23"/>
        <v>8</v>
      </c>
      <c r="AB33" s="5">
        <f t="shared" si="16"/>
        <v>-6</v>
      </c>
      <c r="AC33" s="5">
        <f t="shared" si="17"/>
        <v>-0.5</v>
      </c>
      <c r="AD33" s="5">
        <f t="shared" si="18"/>
        <v>-0.5</v>
      </c>
      <c r="AE33" s="5">
        <f t="shared" si="19"/>
        <v>-5</v>
      </c>
      <c r="AF33" s="5">
        <f t="shared" si="20"/>
        <v>1.5</v>
      </c>
      <c r="AG33" s="5">
        <f t="shared" si="21"/>
        <v>1.5</v>
      </c>
      <c r="AH33" s="5">
        <f t="shared" si="22"/>
        <v>-3</v>
      </c>
    </row>
    <row r="34" spans="1:34" x14ac:dyDescent="0.3">
      <c r="A34" s="5">
        <v>8</v>
      </c>
      <c r="B34" s="12">
        <v>0</v>
      </c>
      <c r="C34" s="5">
        <v>0</v>
      </c>
      <c r="D34" s="5">
        <f t="shared" ref="D34:D65" si="24">1-B34-C34</f>
        <v>1</v>
      </c>
      <c r="E34" s="11">
        <v>1</v>
      </c>
      <c r="F34" s="5">
        <f t="shared" ref="F34:F65" si="25">SIGN(E34)</f>
        <v>1</v>
      </c>
      <c r="G34" s="5">
        <f t="shared" ref="G34:G65" si="26">SQRT(ABS(E34))</f>
        <v>1</v>
      </c>
      <c r="H34" s="5">
        <f t="shared" ref="H34:H65" si="27">F34*G34</f>
        <v>1</v>
      </c>
      <c r="I34" s="1">
        <v>0</v>
      </c>
      <c r="J34" s="12">
        <v>0</v>
      </c>
      <c r="K34" s="5">
        <v>0</v>
      </c>
      <c r="L34" s="5">
        <f t="shared" ref="L34:L65" si="28">1-J34-K34</f>
        <v>1</v>
      </c>
      <c r="M34" s="5">
        <v>1</v>
      </c>
      <c r="N34" s="5">
        <f t="shared" ref="N34:N65" si="29">SIGN(M34)</f>
        <v>1</v>
      </c>
      <c r="O34" s="5">
        <f t="shared" ref="O34:O65" si="30">SQRT(ABS(M34))</f>
        <v>1</v>
      </c>
      <c r="P34" s="5">
        <f t="shared" ref="P34:P65" si="31">N34*O34</f>
        <v>1</v>
      </c>
      <c r="Q34" s="12">
        <v>0</v>
      </c>
      <c r="R34" s="5">
        <v>1</v>
      </c>
      <c r="S34" s="5">
        <f t="shared" ref="S34:S65" si="32">1-Q34-R34</f>
        <v>0</v>
      </c>
      <c r="T34" s="11">
        <v>2</v>
      </c>
      <c r="U34" s="5">
        <f t="shared" ref="U34:U65" si="33">SIGN(T34)</f>
        <v>1</v>
      </c>
      <c r="V34" s="5">
        <f t="shared" ref="V34:V65" si="34">SQRT(ABS(T34))</f>
        <v>1.4142135623730951</v>
      </c>
      <c r="W34" s="5">
        <f t="shared" ref="W34:W65" si="35">U34*V34</f>
        <v>1.4142135623730951</v>
      </c>
      <c r="X34" s="5">
        <f t="shared" ref="X34:X65" si="36">W34+P34+H34</f>
        <v>3.4142135623730949</v>
      </c>
      <c r="Y34" s="5">
        <f t="shared" ref="Y34:Y65" si="37">IF(X34&gt;0,1, IF(X34=0, 1/2, 0))</f>
        <v>1</v>
      </c>
      <c r="Z34" s="5">
        <f t="shared" ref="Z34:Z65" si="38">I34</f>
        <v>0</v>
      </c>
      <c r="AA34" s="5">
        <f t="shared" si="23"/>
        <v>8</v>
      </c>
      <c r="AB34" s="5">
        <f t="shared" ref="AB34:AB65" si="39">-6*Y34-10*(1-Y34)*I34</f>
        <v>-6</v>
      </c>
      <c r="AC34" s="5">
        <f t="shared" ref="AC34:AC65" si="40">AF34-2*Y34+6*B34*(1-Y34)-8*D34*I34*(1-Y34)</f>
        <v>-1.5</v>
      </c>
      <c r="AD34" s="5">
        <f t="shared" ref="AD34:AD65" si="41">AG34+J34*6*(1-Y34)+L34*I34*(1-Y34)*(-8)-2*Y34</f>
        <v>-1.5</v>
      </c>
      <c r="AE34" s="5">
        <f t="shared" ref="AE34:AE65" si="42">AH34-2*Y34+Q34*6*(1-Y34)-8*(1-Y34)*S34*I34</f>
        <v>-3</v>
      </c>
      <c r="AF34" s="5">
        <f t="shared" ref="AF34:AF65" si="43">-ABS(E34)+ABS(M34)/2+ABS(T34)/2</f>
        <v>0.5</v>
      </c>
      <c r="AG34" s="5">
        <f t="shared" ref="AG34:AG65" si="44">ABS(E34)/2-ABS(M34)+ABS(T34)/2</f>
        <v>0.5</v>
      </c>
      <c r="AH34" s="5">
        <f t="shared" ref="AH34:AH65" si="45">ABS(E34)/2+ABS(M34)/2-ABS(T34)</f>
        <v>-1</v>
      </c>
    </row>
    <row r="35" spans="1:34" x14ac:dyDescent="0.3">
      <c r="A35" s="5">
        <v>8</v>
      </c>
      <c r="B35" s="12">
        <v>0</v>
      </c>
      <c r="C35" s="5">
        <v>0</v>
      </c>
      <c r="D35" s="5">
        <f t="shared" si="24"/>
        <v>1</v>
      </c>
      <c r="E35" s="11">
        <v>1</v>
      </c>
      <c r="F35" s="5">
        <f t="shared" si="25"/>
        <v>1</v>
      </c>
      <c r="G35" s="5">
        <f t="shared" si="26"/>
        <v>1</v>
      </c>
      <c r="H35" s="5">
        <f t="shared" si="27"/>
        <v>1</v>
      </c>
      <c r="I35" s="1">
        <v>0</v>
      </c>
      <c r="J35" s="12">
        <v>0</v>
      </c>
      <c r="K35" s="5">
        <v>0</v>
      </c>
      <c r="L35" s="5">
        <f t="shared" si="28"/>
        <v>1</v>
      </c>
      <c r="M35" s="5">
        <v>1</v>
      </c>
      <c r="N35" s="5">
        <f t="shared" si="29"/>
        <v>1</v>
      </c>
      <c r="O35" s="5">
        <f t="shared" si="30"/>
        <v>1</v>
      </c>
      <c r="P35" s="5">
        <f t="shared" si="31"/>
        <v>1</v>
      </c>
      <c r="Q35" s="12">
        <v>0</v>
      </c>
      <c r="R35" s="5">
        <v>1</v>
      </c>
      <c r="S35" s="5">
        <f t="shared" si="32"/>
        <v>0</v>
      </c>
      <c r="T35" s="11">
        <v>2</v>
      </c>
      <c r="U35" s="5">
        <f t="shared" si="33"/>
        <v>1</v>
      </c>
      <c r="V35" s="5">
        <f t="shared" si="34"/>
        <v>1.4142135623730951</v>
      </c>
      <c r="W35" s="5">
        <f t="shared" si="35"/>
        <v>1.4142135623730951</v>
      </c>
      <c r="X35" s="5">
        <f t="shared" si="36"/>
        <v>3.4142135623730949</v>
      </c>
      <c r="Y35" s="5">
        <f t="shared" si="37"/>
        <v>1</v>
      </c>
      <c r="Z35" s="5">
        <f t="shared" si="38"/>
        <v>0</v>
      </c>
      <c r="AA35" s="5">
        <f t="shared" si="23"/>
        <v>8</v>
      </c>
      <c r="AB35" s="5">
        <f t="shared" si="39"/>
        <v>-6</v>
      </c>
      <c r="AC35" s="5">
        <f t="shared" si="40"/>
        <v>-1.5</v>
      </c>
      <c r="AD35" s="5">
        <f t="shared" si="41"/>
        <v>-1.5</v>
      </c>
      <c r="AE35" s="5">
        <f t="shared" si="42"/>
        <v>-3</v>
      </c>
      <c r="AF35" s="5">
        <f t="shared" si="43"/>
        <v>0.5</v>
      </c>
      <c r="AG35" s="5">
        <f t="shared" si="44"/>
        <v>0.5</v>
      </c>
      <c r="AH35" s="5">
        <f t="shared" si="45"/>
        <v>-1</v>
      </c>
    </row>
    <row r="36" spans="1:34" x14ac:dyDescent="0.3">
      <c r="A36" s="5">
        <v>8</v>
      </c>
      <c r="B36" s="12">
        <v>0</v>
      </c>
      <c r="C36" s="5">
        <v>0</v>
      </c>
      <c r="D36" s="5">
        <f t="shared" si="24"/>
        <v>1</v>
      </c>
      <c r="E36" s="11">
        <v>1</v>
      </c>
      <c r="F36" s="5">
        <f t="shared" si="25"/>
        <v>1</v>
      </c>
      <c r="G36" s="5">
        <f t="shared" si="26"/>
        <v>1</v>
      </c>
      <c r="H36" s="5">
        <f t="shared" si="27"/>
        <v>1</v>
      </c>
      <c r="I36" s="1">
        <v>0</v>
      </c>
      <c r="J36" s="12">
        <v>0</v>
      </c>
      <c r="K36" s="5">
        <v>0</v>
      </c>
      <c r="L36" s="5">
        <f t="shared" si="28"/>
        <v>1</v>
      </c>
      <c r="M36" s="5">
        <v>1</v>
      </c>
      <c r="N36" s="5">
        <f t="shared" si="29"/>
        <v>1</v>
      </c>
      <c r="O36" s="5">
        <f t="shared" si="30"/>
        <v>1</v>
      </c>
      <c r="P36" s="5">
        <f t="shared" si="31"/>
        <v>1</v>
      </c>
      <c r="Q36" s="12">
        <v>0</v>
      </c>
      <c r="R36" s="5">
        <v>1</v>
      </c>
      <c r="S36" s="5">
        <f t="shared" si="32"/>
        <v>0</v>
      </c>
      <c r="T36" s="11">
        <v>-8</v>
      </c>
      <c r="U36" s="5">
        <f t="shared" si="33"/>
        <v>-1</v>
      </c>
      <c r="V36" s="5">
        <f t="shared" si="34"/>
        <v>2.8284271247461903</v>
      </c>
      <c r="W36" s="5">
        <f t="shared" si="35"/>
        <v>-2.8284271247461903</v>
      </c>
      <c r="X36" s="5">
        <f t="shared" si="36"/>
        <v>-0.82842712474619029</v>
      </c>
      <c r="Y36" s="5">
        <f t="shared" si="37"/>
        <v>0</v>
      </c>
      <c r="Z36" s="5">
        <f t="shared" si="38"/>
        <v>0</v>
      </c>
      <c r="AA36" s="5">
        <f t="shared" si="23"/>
        <v>8</v>
      </c>
      <c r="AB36" s="5">
        <f t="shared" si="39"/>
        <v>0</v>
      </c>
      <c r="AC36" s="5">
        <f t="shared" si="40"/>
        <v>3.5</v>
      </c>
      <c r="AD36" s="5">
        <f t="shared" si="41"/>
        <v>3.5</v>
      </c>
      <c r="AE36" s="5">
        <f t="shared" si="42"/>
        <v>-7</v>
      </c>
      <c r="AF36" s="5">
        <f t="shared" si="43"/>
        <v>3.5</v>
      </c>
      <c r="AG36" s="5">
        <f t="shared" si="44"/>
        <v>3.5</v>
      </c>
      <c r="AH36" s="5">
        <f t="shared" si="45"/>
        <v>-7</v>
      </c>
    </row>
    <row r="37" spans="1:34" x14ac:dyDescent="0.3">
      <c r="A37" s="5">
        <v>8</v>
      </c>
      <c r="B37" s="12">
        <v>0</v>
      </c>
      <c r="C37" s="5">
        <v>0</v>
      </c>
      <c r="D37" s="5">
        <f t="shared" si="24"/>
        <v>1</v>
      </c>
      <c r="E37" s="11">
        <v>1</v>
      </c>
      <c r="F37" s="5">
        <f t="shared" si="25"/>
        <v>1</v>
      </c>
      <c r="G37" s="5">
        <f t="shared" si="26"/>
        <v>1</v>
      </c>
      <c r="H37" s="5">
        <f t="shared" si="27"/>
        <v>1</v>
      </c>
      <c r="I37" s="1">
        <v>1</v>
      </c>
      <c r="J37" s="12">
        <v>0</v>
      </c>
      <c r="K37" s="5">
        <v>0</v>
      </c>
      <c r="L37" s="5">
        <f t="shared" si="28"/>
        <v>1</v>
      </c>
      <c r="M37" s="5">
        <v>1</v>
      </c>
      <c r="N37" s="5">
        <f t="shared" si="29"/>
        <v>1</v>
      </c>
      <c r="O37" s="5">
        <f t="shared" si="30"/>
        <v>1</v>
      </c>
      <c r="P37" s="5">
        <f t="shared" si="31"/>
        <v>1</v>
      </c>
      <c r="Q37" s="12">
        <v>1</v>
      </c>
      <c r="R37" s="5">
        <v>0</v>
      </c>
      <c r="S37" s="5">
        <f t="shared" si="32"/>
        <v>0</v>
      </c>
      <c r="T37" s="11">
        <v>-8</v>
      </c>
      <c r="U37" s="5">
        <f t="shared" si="33"/>
        <v>-1</v>
      </c>
      <c r="V37" s="5">
        <f t="shared" si="34"/>
        <v>2.8284271247461903</v>
      </c>
      <c r="W37" s="5">
        <f t="shared" si="35"/>
        <v>-2.8284271247461903</v>
      </c>
      <c r="X37" s="5">
        <f t="shared" si="36"/>
        <v>-0.82842712474619029</v>
      </c>
      <c r="Y37" s="5">
        <f t="shared" si="37"/>
        <v>0</v>
      </c>
      <c r="Z37" s="5">
        <f t="shared" si="38"/>
        <v>1</v>
      </c>
      <c r="AA37" s="5">
        <f t="shared" si="23"/>
        <v>8</v>
      </c>
      <c r="AB37" s="5">
        <f t="shared" si="39"/>
        <v>-10</v>
      </c>
      <c r="AC37" s="5">
        <f t="shared" si="40"/>
        <v>-4.5</v>
      </c>
      <c r="AD37" s="5">
        <f t="shared" si="41"/>
        <v>-4.5</v>
      </c>
      <c r="AE37" s="5">
        <f t="shared" si="42"/>
        <v>-1</v>
      </c>
      <c r="AF37" s="5">
        <f t="shared" si="43"/>
        <v>3.5</v>
      </c>
      <c r="AG37" s="5">
        <f t="shared" si="44"/>
        <v>3.5</v>
      </c>
      <c r="AH37" s="5">
        <f t="shared" si="45"/>
        <v>-7</v>
      </c>
    </row>
    <row r="38" spans="1:34" x14ac:dyDescent="0.3">
      <c r="A38" s="5">
        <v>7</v>
      </c>
      <c r="B38" s="12">
        <v>0</v>
      </c>
      <c r="C38" s="5">
        <v>1</v>
      </c>
      <c r="D38" s="5">
        <f t="shared" si="24"/>
        <v>0</v>
      </c>
      <c r="E38" s="11">
        <v>1</v>
      </c>
      <c r="F38" s="5">
        <f t="shared" si="25"/>
        <v>1</v>
      </c>
      <c r="G38" s="5">
        <f t="shared" si="26"/>
        <v>1</v>
      </c>
      <c r="H38" s="5">
        <f t="shared" si="27"/>
        <v>1</v>
      </c>
      <c r="I38" s="1">
        <v>0</v>
      </c>
      <c r="J38" s="12">
        <v>0</v>
      </c>
      <c r="K38" s="5">
        <v>0</v>
      </c>
      <c r="L38" s="5">
        <f t="shared" si="28"/>
        <v>1</v>
      </c>
      <c r="M38" s="5">
        <v>1</v>
      </c>
      <c r="N38" s="5">
        <f t="shared" si="29"/>
        <v>1</v>
      </c>
      <c r="O38" s="5">
        <f t="shared" si="30"/>
        <v>1</v>
      </c>
      <c r="P38" s="5">
        <f t="shared" si="31"/>
        <v>1</v>
      </c>
      <c r="Q38" s="12">
        <v>0</v>
      </c>
      <c r="R38" s="5">
        <v>0</v>
      </c>
      <c r="S38" s="5">
        <f t="shared" si="32"/>
        <v>1</v>
      </c>
      <c r="T38" s="11">
        <v>-4</v>
      </c>
      <c r="U38" s="5">
        <f t="shared" si="33"/>
        <v>-1</v>
      </c>
      <c r="V38" s="5">
        <f t="shared" si="34"/>
        <v>2</v>
      </c>
      <c r="W38" s="5">
        <f t="shared" si="35"/>
        <v>-2</v>
      </c>
      <c r="X38" s="5">
        <f t="shared" si="36"/>
        <v>0</v>
      </c>
      <c r="Y38" s="5">
        <f t="shared" si="37"/>
        <v>0.5</v>
      </c>
      <c r="Z38" s="5">
        <f t="shared" si="38"/>
        <v>0</v>
      </c>
      <c r="AA38" s="5">
        <f t="shared" si="23"/>
        <v>7</v>
      </c>
      <c r="AB38" s="5">
        <f t="shared" si="39"/>
        <v>-3</v>
      </c>
      <c r="AC38" s="5">
        <f t="shared" si="40"/>
        <v>0.5</v>
      </c>
      <c r="AD38" s="5">
        <f t="shared" si="41"/>
        <v>0.5</v>
      </c>
      <c r="AE38" s="5">
        <f t="shared" si="42"/>
        <v>-4</v>
      </c>
      <c r="AF38" s="5">
        <f t="shared" si="43"/>
        <v>1.5</v>
      </c>
      <c r="AG38" s="5">
        <f t="shared" si="44"/>
        <v>1.5</v>
      </c>
      <c r="AH38" s="5">
        <f t="shared" si="45"/>
        <v>-3</v>
      </c>
    </row>
    <row r="39" spans="1:34" x14ac:dyDescent="0.3">
      <c r="A39" s="5">
        <v>7</v>
      </c>
      <c r="B39" s="12">
        <v>0</v>
      </c>
      <c r="C39" s="5">
        <v>1</v>
      </c>
      <c r="D39" s="5">
        <f t="shared" si="24"/>
        <v>0</v>
      </c>
      <c r="E39" s="11">
        <v>2</v>
      </c>
      <c r="F39" s="5">
        <f t="shared" si="25"/>
        <v>1</v>
      </c>
      <c r="G39" s="5">
        <f t="shared" si="26"/>
        <v>1.4142135623730951</v>
      </c>
      <c r="H39" s="5">
        <f t="shared" si="27"/>
        <v>1.4142135623730951</v>
      </c>
      <c r="I39" s="1">
        <v>0</v>
      </c>
      <c r="J39" s="12">
        <v>0</v>
      </c>
      <c r="K39" s="5">
        <v>0</v>
      </c>
      <c r="L39" s="5">
        <f t="shared" si="28"/>
        <v>1</v>
      </c>
      <c r="M39" s="5">
        <v>1</v>
      </c>
      <c r="N39" s="5">
        <f t="shared" si="29"/>
        <v>1</v>
      </c>
      <c r="O39" s="5">
        <f t="shared" si="30"/>
        <v>1</v>
      </c>
      <c r="P39" s="5">
        <f t="shared" si="31"/>
        <v>1</v>
      </c>
      <c r="Q39" s="12">
        <v>0</v>
      </c>
      <c r="R39" s="5">
        <v>0</v>
      </c>
      <c r="S39" s="5">
        <f t="shared" si="32"/>
        <v>1</v>
      </c>
      <c r="T39" s="11">
        <v>1</v>
      </c>
      <c r="U39" s="5">
        <f t="shared" si="33"/>
        <v>1</v>
      </c>
      <c r="V39" s="5">
        <f t="shared" si="34"/>
        <v>1</v>
      </c>
      <c r="W39" s="5">
        <f t="shared" si="35"/>
        <v>1</v>
      </c>
      <c r="X39" s="5">
        <f t="shared" si="36"/>
        <v>3.4142135623730949</v>
      </c>
      <c r="Y39" s="5">
        <f t="shared" si="37"/>
        <v>1</v>
      </c>
      <c r="Z39" s="5">
        <f t="shared" si="38"/>
        <v>0</v>
      </c>
      <c r="AA39" s="5">
        <f t="shared" si="23"/>
        <v>7</v>
      </c>
      <c r="AB39" s="5">
        <f t="shared" si="39"/>
        <v>-6</v>
      </c>
      <c r="AC39" s="5">
        <f t="shared" si="40"/>
        <v>-3</v>
      </c>
      <c r="AD39" s="5">
        <f t="shared" si="41"/>
        <v>-1.5</v>
      </c>
      <c r="AE39" s="5">
        <f t="shared" si="42"/>
        <v>-1.5</v>
      </c>
      <c r="AF39" s="5">
        <f t="shared" si="43"/>
        <v>-1</v>
      </c>
      <c r="AG39" s="5">
        <f t="shared" si="44"/>
        <v>0.5</v>
      </c>
      <c r="AH39" s="5">
        <f t="shared" si="45"/>
        <v>0.5</v>
      </c>
    </row>
    <row r="40" spans="1:34" x14ac:dyDescent="0.3">
      <c r="A40" s="5">
        <v>7</v>
      </c>
      <c r="B40" s="12">
        <v>0</v>
      </c>
      <c r="C40" s="5">
        <v>1</v>
      </c>
      <c r="D40" s="5">
        <f t="shared" si="24"/>
        <v>0</v>
      </c>
      <c r="E40" s="11">
        <v>2</v>
      </c>
      <c r="F40" s="5">
        <f t="shared" si="25"/>
        <v>1</v>
      </c>
      <c r="G40" s="5">
        <f t="shared" si="26"/>
        <v>1.4142135623730951</v>
      </c>
      <c r="H40" s="5">
        <f t="shared" si="27"/>
        <v>1.4142135623730951</v>
      </c>
      <c r="I40" s="1">
        <v>0</v>
      </c>
      <c r="J40" s="12">
        <v>0</v>
      </c>
      <c r="K40" s="5">
        <v>0</v>
      </c>
      <c r="L40" s="5">
        <f t="shared" si="28"/>
        <v>1</v>
      </c>
      <c r="M40" s="5">
        <v>1</v>
      </c>
      <c r="N40" s="5">
        <f t="shared" si="29"/>
        <v>1</v>
      </c>
      <c r="O40" s="5">
        <f t="shared" si="30"/>
        <v>1</v>
      </c>
      <c r="P40" s="5">
        <f t="shared" si="31"/>
        <v>1</v>
      </c>
      <c r="Q40" s="12">
        <v>0</v>
      </c>
      <c r="R40" s="5">
        <v>0</v>
      </c>
      <c r="S40" s="5">
        <f t="shared" si="32"/>
        <v>1</v>
      </c>
      <c r="T40" s="11">
        <v>2</v>
      </c>
      <c r="U40" s="5">
        <f t="shared" si="33"/>
        <v>1</v>
      </c>
      <c r="V40" s="5">
        <f t="shared" si="34"/>
        <v>1.4142135623730951</v>
      </c>
      <c r="W40" s="5">
        <f t="shared" si="35"/>
        <v>1.4142135623730951</v>
      </c>
      <c r="X40" s="5">
        <f t="shared" si="36"/>
        <v>3.8284271247461898</v>
      </c>
      <c r="Y40" s="5">
        <f t="shared" si="37"/>
        <v>1</v>
      </c>
      <c r="Z40" s="5">
        <f t="shared" si="38"/>
        <v>0</v>
      </c>
      <c r="AA40" s="5">
        <f t="shared" si="23"/>
        <v>7</v>
      </c>
      <c r="AB40" s="5">
        <f t="shared" si="39"/>
        <v>-6</v>
      </c>
      <c r="AC40" s="5">
        <f t="shared" si="40"/>
        <v>-2.5</v>
      </c>
      <c r="AD40" s="5">
        <f t="shared" si="41"/>
        <v>-1</v>
      </c>
      <c r="AE40" s="5">
        <f t="shared" si="42"/>
        <v>-2.5</v>
      </c>
      <c r="AF40" s="5">
        <f t="shared" si="43"/>
        <v>-0.5</v>
      </c>
      <c r="AG40" s="5">
        <f t="shared" si="44"/>
        <v>1</v>
      </c>
      <c r="AH40" s="5">
        <f t="shared" si="45"/>
        <v>-0.5</v>
      </c>
    </row>
    <row r="41" spans="1:34" x14ac:dyDescent="0.3">
      <c r="A41" s="5">
        <v>7</v>
      </c>
      <c r="B41" s="12">
        <v>0</v>
      </c>
      <c r="C41" s="5">
        <v>1</v>
      </c>
      <c r="D41" s="5">
        <f t="shared" si="24"/>
        <v>0</v>
      </c>
      <c r="E41" s="11">
        <v>2</v>
      </c>
      <c r="F41" s="5">
        <f t="shared" si="25"/>
        <v>1</v>
      </c>
      <c r="G41" s="5">
        <f t="shared" si="26"/>
        <v>1.4142135623730951</v>
      </c>
      <c r="H41" s="5">
        <f t="shared" si="27"/>
        <v>1.4142135623730951</v>
      </c>
      <c r="I41" s="1">
        <v>0</v>
      </c>
      <c r="J41" s="12">
        <v>0</v>
      </c>
      <c r="K41" s="5">
        <v>0</v>
      </c>
      <c r="L41" s="5">
        <f t="shared" si="28"/>
        <v>1</v>
      </c>
      <c r="M41" s="5">
        <v>1</v>
      </c>
      <c r="N41" s="5">
        <f t="shared" si="29"/>
        <v>1</v>
      </c>
      <c r="O41" s="5">
        <f t="shared" si="30"/>
        <v>1</v>
      </c>
      <c r="P41" s="5">
        <f t="shared" si="31"/>
        <v>1</v>
      </c>
      <c r="Q41" s="12">
        <v>0</v>
      </c>
      <c r="R41" s="5">
        <v>0</v>
      </c>
      <c r="S41" s="5">
        <f t="shared" si="32"/>
        <v>1</v>
      </c>
      <c r="T41" s="11">
        <v>-1</v>
      </c>
      <c r="U41" s="5">
        <f t="shared" si="33"/>
        <v>-1</v>
      </c>
      <c r="V41" s="5">
        <f t="shared" si="34"/>
        <v>1</v>
      </c>
      <c r="W41" s="5">
        <f t="shared" si="35"/>
        <v>-1</v>
      </c>
      <c r="X41" s="5">
        <f t="shared" si="36"/>
        <v>1.4142135623730951</v>
      </c>
      <c r="Y41" s="5">
        <f t="shared" si="37"/>
        <v>1</v>
      </c>
      <c r="Z41" s="5">
        <f t="shared" si="38"/>
        <v>0</v>
      </c>
      <c r="AA41" s="5">
        <f t="shared" si="23"/>
        <v>7</v>
      </c>
      <c r="AB41" s="5">
        <f t="shared" si="39"/>
        <v>-6</v>
      </c>
      <c r="AC41" s="5">
        <f t="shared" si="40"/>
        <v>-3</v>
      </c>
      <c r="AD41" s="5">
        <f t="shared" si="41"/>
        <v>-1.5</v>
      </c>
      <c r="AE41" s="5">
        <f t="shared" si="42"/>
        <v>-1.5</v>
      </c>
      <c r="AF41" s="5">
        <f t="shared" si="43"/>
        <v>-1</v>
      </c>
      <c r="AG41" s="5">
        <f t="shared" si="44"/>
        <v>0.5</v>
      </c>
      <c r="AH41" s="5">
        <f t="shared" si="45"/>
        <v>0.5</v>
      </c>
    </row>
    <row r="42" spans="1:34" x14ac:dyDescent="0.3">
      <c r="A42" s="5">
        <v>7</v>
      </c>
      <c r="B42" s="12">
        <v>0</v>
      </c>
      <c r="C42" s="5">
        <v>1</v>
      </c>
      <c r="D42" s="5">
        <f t="shared" si="24"/>
        <v>0</v>
      </c>
      <c r="E42" s="11">
        <v>1</v>
      </c>
      <c r="F42" s="5">
        <f t="shared" si="25"/>
        <v>1</v>
      </c>
      <c r="G42" s="5">
        <f t="shared" si="26"/>
        <v>1</v>
      </c>
      <c r="H42" s="5">
        <f t="shared" si="27"/>
        <v>1</v>
      </c>
      <c r="I42" s="1">
        <v>0</v>
      </c>
      <c r="J42" s="12">
        <v>0</v>
      </c>
      <c r="K42" s="5">
        <v>0</v>
      </c>
      <c r="L42" s="5">
        <f t="shared" si="28"/>
        <v>1</v>
      </c>
      <c r="M42" s="5">
        <v>1</v>
      </c>
      <c r="N42" s="5">
        <f t="shared" si="29"/>
        <v>1</v>
      </c>
      <c r="O42" s="5">
        <f t="shared" si="30"/>
        <v>1</v>
      </c>
      <c r="P42" s="5">
        <f t="shared" si="31"/>
        <v>1</v>
      </c>
      <c r="Q42" s="12">
        <v>0</v>
      </c>
      <c r="R42" s="5">
        <v>0</v>
      </c>
      <c r="S42" s="5">
        <f t="shared" si="32"/>
        <v>1</v>
      </c>
      <c r="T42" s="11">
        <v>1</v>
      </c>
      <c r="U42" s="5">
        <f t="shared" si="33"/>
        <v>1</v>
      </c>
      <c r="V42" s="5">
        <f t="shared" si="34"/>
        <v>1</v>
      </c>
      <c r="W42" s="5">
        <f t="shared" si="35"/>
        <v>1</v>
      </c>
      <c r="X42" s="5">
        <f t="shared" si="36"/>
        <v>3</v>
      </c>
      <c r="Y42" s="5">
        <f t="shared" si="37"/>
        <v>1</v>
      </c>
      <c r="Z42" s="5">
        <f t="shared" si="38"/>
        <v>0</v>
      </c>
      <c r="AA42" s="5">
        <f t="shared" si="23"/>
        <v>7</v>
      </c>
      <c r="AB42" s="5">
        <f t="shared" si="39"/>
        <v>-6</v>
      </c>
      <c r="AC42" s="5">
        <f t="shared" si="40"/>
        <v>-2</v>
      </c>
      <c r="AD42" s="5">
        <f t="shared" si="41"/>
        <v>-2</v>
      </c>
      <c r="AE42" s="5">
        <f t="shared" si="42"/>
        <v>-2</v>
      </c>
      <c r="AF42" s="5">
        <f t="shared" si="43"/>
        <v>0</v>
      </c>
      <c r="AG42" s="5">
        <f t="shared" si="44"/>
        <v>0</v>
      </c>
      <c r="AH42" s="5">
        <f t="shared" si="45"/>
        <v>0</v>
      </c>
    </row>
    <row r="43" spans="1:34" x14ac:dyDescent="0.3">
      <c r="A43" s="5">
        <v>7</v>
      </c>
      <c r="B43" s="12">
        <v>1</v>
      </c>
      <c r="C43" s="5">
        <v>0</v>
      </c>
      <c r="D43" s="5">
        <f t="shared" si="24"/>
        <v>0</v>
      </c>
      <c r="E43" s="11">
        <v>-5</v>
      </c>
      <c r="F43" s="5">
        <f t="shared" si="25"/>
        <v>-1</v>
      </c>
      <c r="G43" s="5">
        <f t="shared" si="26"/>
        <v>2.2360679774997898</v>
      </c>
      <c r="H43" s="5">
        <f t="shared" si="27"/>
        <v>-2.2360679774997898</v>
      </c>
      <c r="I43" s="1">
        <v>1</v>
      </c>
      <c r="J43" s="12">
        <v>0</v>
      </c>
      <c r="K43" s="5">
        <v>0</v>
      </c>
      <c r="L43" s="5">
        <f t="shared" si="28"/>
        <v>1</v>
      </c>
      <c r="M43" s="5">
        <v>1</v>
      </c>
      <c r="N43" s="5">
        <f t="shared" si="29"/>
        <v>1</v>
      </c>
      <c r="O43" s="5">
        <f t="shared" si="30"/>
        <v>1</v>
      </c>
      <c r="P43" s="5">
        <f t="shared" si="31"/>
        <v>1</v>
      </c>
      <c r="Q43" s="12">
        <v>0</v>
      </c>
      <c r="R43" s="5">
        <v>0</v>
      </c>
      <c r="S43" s="5">
        <f t="shared" si="32"/>
        <v>1</v>
      </c>
      <c r="T43" s="11">
        <v>1</v>
      </c>
      <c r="U43" s="5">
        <f t="shared" si="33"/>
        <v>1</v>
      </c>
      <c r="V43" s="5">
        <f t="shared" si="34"/>
        <v>1</v>
      </c>
      <c r="W43" s="5">
        <f t="shared" si="35"/>
        <v>1</v>
      </c>
      <c r="X43" s="5">
        <f t="shared" si="36"/>
        <v>-0.23606797749978981</v>
      </c>
      <c r="Y43" s="5">
        <f t="shared" si="37"/>
        <v>0</v>
      </c>
      <c r="Z43" s="5">
        <f t="shared" si="38"/>
        <v>1</v>
      </c>
      <c r="AA43" s="5">
        <f t="shared" si="23"/>
        <v>7</v>
      </c>
      <c r="AB43" s="5">
        <f t="shared" si="39"/>
        <v>-10</v>
      </c>
      <c r="AC43" s="5">
        <f t="shared" si="40"/>
        <v>2</v>
      </c>
      <c r="AD43" s="5">
        <f t="shared" si="41"/>
        <v>-6</v>
      </c>
      <c r="AE43" s="5">
        <f t="shared" si="42"/>
        <v>-6</v>
      </c>
      <c r="AF43" s="5">
        <f t="shared" si="43"/>
        <v>-4</v>
      </c>
      <c r="AG43" s="5">
        <f t="shared" si="44"/>
        <v>2</v>
      </c>
      <c r="AH43" s="5">
        <f t="shared" si="45"/>
        <v>2</v>
      </c>
    </row>
    <row r="44" spans="1:34" x14ac:dyDescent="0.3">
      <c r="A44" s="5">
        <v>7</v>
      </c>
      <c r="B44" s="12">
        <v>0</v>
      </c>
      <c r="C44" s="5">
        <v>0</v>
      </c>
      <c r="D44" s="5">
        <f t="shared" si="24"/>
        <v>1</v>
      </c>
      <c r="E44" s="11">
        <v>2</v>
      </c>
      <c r="F44" s="5">
        <f t="shared" si="25"/>
        <v>1</v>
      </c>
      <c r="G44" s="5">
        <f t="shared" si="26"/>
        <v>1.4142135623730951</v>
      </c>
      <c r="H44" s="5">
        <f t="shared" si="27"/>
        <v>1.4142135623730951</v>
      </c>
      <c r="I44" s="1">
        <v>0</v>
      </c>
      <c r="J44" s="12">
        <v>0</v>
      </c>
      <c r="K44" s="5">
        <v>0</v>
      </c>
      <c r="L44" s="5">
        <f t="shared" si="28"/>
        <v>1</v>
      </c>
      <c r="M44" s="5">
        <v>1</v>
      </c>
      <c r="N44" s="5">
        <f t="shared" si="29"/>
        <v>1</v>
      </c>
      <c r="O44" s="5">
        <f t="shared" si="30"/>
        <v>1</v>
      </c>
      <c r="P44" s="5">
        <f t="shared" si="31"/>
        <v>1</v>
      </c>
      <c r="Q44" s="12">
        <v>0</v>
      </c>
      <c r="R44" s="5">
        <v>1</v>
      </c>
      <c r="S44" s="5">
        <f t="shared" si="32"/>
        <v>0</v>
      </c>
      <c r="T44" s="11">
        <v>-2</v>
      </c>
      <c r="U44" s="5">
        <f t="shared" si="33"/>
        <v>-1</v>
      </c>
      <c r="V44" s="5">
        <f t="shared" si="34"/>
        <v>1.4142135623730951</v>
      </c>
      <c r="W44" s="5">
        <f t="shared" si="35"/>
        <v>-1.4142135623730951</v>
      </c>
      <c r="X44" s="5">
        <f t="shared" si="36"/>
        <v>1</v>
      </c>
      <c r="Y44" s="5">
        <f t="shared" si="37"/>
        <v>1</v>
      </c>
      <c r="Z44" s="5">
        <f t="shared" si="38"/>
        <v>0</v>
      </c>
      <c r="AA44" s="5">
        <f t="shared" si="23"/>
        <v>7</v>
      </c>
      <c r="AB44" s="5">
        <f t="shared" si="39"/>
        <v>-6</v>
      </c>
      <c r="AC44" s="5">
        <f t="shared" si="40"/>
        <v>-2.5</v>
      </c>
      <c r="AD44" s="5">
        <f t="shared" si="41"/>
        <v>-1</v>
      </c>
      <c r="AE44" s="5">
        <f t="shared" si="42"/>
        <v>-2.5</v>
      </c>
      <c r="AF44" s="5">
        <f t="shared" si="43"/>
        <v>-0.5</v>
      </c>
      <c r="AG44" s="5">
        <f t="shared" si="44"/>
        <v>1</v>
      </c>
      <c r="AH44" s="5">
        <f t="shared" si="45"/>
        <v>-0.5</v>
      </c>
    </row>
    <row r="45" spans="1:34" x14ac:dyDescent="0.3">
      <c r="A45" s="5">
        <v>7</v>
      </c>
      <c r="B45" s="12">
        <v>0</v>
      </c>
      <c r="C45" s="5">
        <v>0</v>
      </c>
      <c r="D45" s="5">
        <f t="shared" si="24"/>
        <v>1</v>
      </c>
      <c r="E45" s="11">
        <v>3</v>
      </c>
      <c r="F45" s="5">
        <f t="shared" si="25"/>
        <v>1</v>
      </c>
      <c r="G45" s="5">
        <f t="shared" si="26"/>
        <v>1.7320508075688772</v>
      </c>
      <c r="H45" s="5">
        <f t="shared" si="27"/>
        <v>1.7320508075688772</v>
      </c>
      <c r="I45" s="1">
        <v>0</v>
      </c>
      <c r="J45" s="12">
        <v>0</v>
      </c>
      <c r="K45" s="5">
        <v>0</v>
      </c>
      <c r="L45" s="5">
        <f t="shared" si="28"/>
        <v>1</v>
      </c>
      <c r="M45" s="5">
        <v>1</v>
      </c>
      <c r="N45" s="5">
        <f t="shared" si="29"/>
        <v>1</v>
      </c>
      <c r="O45" s="5">
        <f t="shared" si="30"/>
        <v>1</v>
      </c>
      <c r="P45" s="5">
        <f t="shared" si="31"/>
        <v>1</v>
      </c>
      <c r="Q45" s="12">
        <v>0</v>
      </c>
      <c r="R45" s="5">
        <v>1</v>
      </c>
      <c r="S45" s="5">
        <f t="shared" si="32"/>
        <v>0</v>
      </c>
      <c r="T45" s="11">
        <v>-4</v>
      </c>
      <c r="U45" s="5">
        <f t="shared" si="33"/>
        <v>-1</v>
      </c>
      <c r="V45" s="5">
        <f t="shared" si="34"/>
        <v>2</v>
      </c>
      <c r="W45" s="5">
        <f t="shared" si="35"/>
        <v>-2</v>
      </c>
      <c r="X45" s="5">
        <f t="shared" si="36"/>
        <v>0.73205080756887719</v>
      </c>
      <c r="Y45" s="5">
        <f t="shared" si="37"/>
        <v>1</v>
      </c>
      <c r="Z45" s="5">
        <f t="shared" si="38"/>
        <v>0</v>
      </c>
      <c r="AA45" s="5">
        <f t="shared" si="23"/>
        <v>7</v>
      </c>
      <c r="AB45" s="5">
        <f t="shared" si="39"/>
        <v>-6</v>
      </c>
      <c r="AC45" s="5">
        <f t="shared" si="40"/>
        <v>-2.5</v>
      </c>
      <c r="AD45" s="5">
        <f t="shared" si="41"/>
        <v>0.5</v>
      </c>
      <c r="AE45" s="5">
        <f t="shared" si="42"/>
        <v>-4</v>
      </c>
      <c r="AF45" s="5">
        <f t="shared" si="43"/>
        <v>-0.5</v>
      </c>
      <c r="AG45" s="5">
        <f t="shared" si="44"/>
        <v>2.5</v>
      </c>
      <c r="AH45" s="5">
        <f t="shared" si="45"/>
        <v>-2</v>
      </c>
    </row>
    <row r="46" spans="1:34" x14ac:dyDescent="0.3">
      <c r="A46" s="5">
        <v>7</v>
      </c>
      <c r="B46" s="12">
        <v>0</v>
      </c>
      <c r="C46" s="5">
        <v>0</v>
      </c>
      <c r="D46" s="5">
        <f t="shared" si="24"/>
        <v>1</v>
      </c>
      <c r="E46" s="11">
        <v>2</v>
      </c>
      <c r="F46" s="5">
        <f t="shared" si="25"/>
        <v>1</v>
      </c>
      <c r="G46" s="5">
        <f t="shared" si="26"/>
        <v>1.4142135623730951</v>
      </c>
      <c r="H46" s="5">
        <f t="shared" si="27"/>
        <v>1.4142135623730951</v>
      </c>
      <c r="I46" s="1">
        <v>1</v>
      </c>
      <c r="J46" s="12">
        <v>0</v>
      </c>
      <c r="K46" s="5">
        <v>0</v>
      </c>
      <c r="L46" s="5">
        <f t="shared" si="28"/>
        <v>1</v>
      </c>
      <c r="M46" s="5">
        <v>1</v>
      </c>
      <c r="N46" s="5">
        <f t="shared" si="29"/>
        <v>1</v>
      </c>
      <c r="O46" s="5">
        <f t="shared" si="30"/>
        <v>1</v>
      </c>
      <c r="P46" s="5">
        <f t="shared" si="31"/>
        <v>1</v>
      </c>
      <c r="Q46" s="12">
        <v>1</v>
      </c>
      <c r="R46" s="5">
        <v>0</v>
      </c>
      <c r="S46" s="5">
        <f t="shared" si="32"/>
        <v>0</v>
      </c>
      <c r="T46" s="11">
        <v>-3</v>
      </c>
      <c r="U46" s="5">
        <f t="shared" si="33"/>
        <v>-1</v>
      </c>
      <c r="V46" s="5">
        <f t="shared" si="34"/>
        <v>1.7320508075688772</v>
      </c>
      <c r="W46" s="5">
        <f t="shared" si="35"/>
        <v>-1.7320508075688772</v>
      </c>
      <c r="X46" s="5">
        <f t="shared" si="36"/>
        <v>0.68216275480421795</v>
      </c>
      <c r="Y46" s="5">
        <f t="shared" si="37"/>
        <v>1</v>
      </c>
      <c r="Z46" s="5">
        <f t="shared" si="38"/>
        <v>1</v>
      </c>
      <c r="AA46" s="5">
        <f t="shared" si="23"/>
        <v>7</v>
      </c>
      <c r="AB46" s="5">
        <f t="shared" si="39"/>
        <v>-6</v>
      </c>
      <c r="AC46" s="5">
        <f t="shared" si="40"/>
        <v>-2</v>
      </c>
      <c r="AD46" s="5">
        <f t="shared" si="41"/>
        <v>-0.5</v>
      </c>
      <c r="AE46" s="5">
        <f t="shared" si="42"/>
        <v>-3.5</v>
      </c>
      <c r="AF46" s="5">
        <f t="shared" si="43"/>
        <v>0</v>
      </c>
      <c r="AG46" s="5">
        <f t="shared" si="44"/>
        <v>1.5</v>
      </c>
      <c r="AH46" s="5">
        <f t="shared" si="45"/>
        <v>-1.5</v>
      </c>
    </row>
    <row r="47" spans="1:34" x14ac:dyDescent="0.3">
      <c r="A47" s="5">
        <v>7</v>
      </c>
      <c r="B47" s="12">
        <v>0</v>
      </c>
      <c r="C47" s="5">
        <v>0</v>
      </c>
      <c r="D47" s="5">
        <f t="shared" si="24"/>
        <v>1</v>
      </c>
      <c r="E47" s="11">
        <v>1</v>
      </c>
      <c r="F47" s="5">
        <f t="shared" si="25"/>
        <v>1</v>
      </c>
      <c r="G47" s="5">
        <f t="shared" si="26"/>
        <v>1</v>
      </c>
      <c r="H47" s="5">
        <f t="shared" si="27"/>
        <v>1</v>
      </c>
      <c r="I47" s="1">
        <v>1</v>
      </c>
      <c r="J47" s="12">
        <v>0</v>
      </c>
      <c r="K47" s="5">
        <v>0</v>
      </c>
      <c r="L47" s="5">
        <f t="shared" si="28"/>
        <v>1</v>
      </c>
      <c r="M47" s="5">
        <v>1</v>
      </c>
      <c r="N47" s="5">
        <f t="shared" si="29"/>
        <v>1</v>
      </c>
      <c r="O47" s="5">
        <f t="shared" si="30"/>
        <v>1</v>
      </c>
      <c r="P47" s="5">
        <f t="shared" si="31"/>
        <v>1</v>
      </c>
      <c r="Q47" s="12">
        <v>1</v>
      </c>
      <c r="R47" s="5">
        <v>0</v>
      </c>
      <c r="S47" s="5">
        <f t="shared" si="32"/>
        <v>0</v>
      </c>
      <c r="T47" s="11">
        <v>-3</v>
      </c>
      <c r="U47" s="5">
        <f t="shared" si="33"/>
        <v>-1</v>
      </c>
      <c r="V47" s="5">
        <f t="shared" si="34"/>
        <v>1.7320508075688772</v>
      </c>
      <c r="W47" s="5">
        <f t="shared" si="35"/>
        <v>-1.7320508075688772</v>
      </c>
      <c r="X47" s="5">
        <f t="shared" si="36"/>
        <v>0.26794919243112281</v>
      </c>
      <c r="Y47" s="5">
        <f t="shared" si="37"/>
        <v>1</v>
      </c>
      <c r="Z47" s="5">
        <f t="shared" si="38"/>
        <v>1</v>
      </c>
      <c r="AA47" s="5">
        <f t="shared" ref="AA47:AA78" si="46">A47</f>
        <v>7</v>
      </c>
      <c r="AB47" s="5">
        <f t="shared" si="39"/>
        <v>-6</v>
      </c>
      <c r="AC47" s="5">
        <f t="shared" si="40"/>
        <v>-1</v>
      </c>
      <c r="AD47" s="5">
        <f t="shared" si="41"/>
        <v>-1</v>
      </c>
      <c r="AE47" s="5">
        <f t="shared" si="42"/>
        <v>-4</v>
      </c>
      <c r="AF47" s="5">
        <f t="shared" si="43"/>
        <v>1</v>
      </c>
      <c r="AG47" s="5">
        <f t="shared" si="44"/>
        <v>1</v>
      </c>
      <c r="AH47" s="5">
        <f t="shared" si="45"/>
        <v>-2</v>
      </c>
    </row>
    <row r="48" spans="1:34" x14ac:dyDescent="0.3">
      <c r="A48" s="5">
        <v>7</v>
      </c>
      <c r="B48" s="12">
        <v>0</v>
      </c>
      <c r="C48" s="5">
        <v>0</v>
      </c>
      <c r="D48" s="5">
        <f t="shared" si="24"/>
        <v>1</v>
      </c>
      <c r="E48" s="11">
        <v>-2</v>
      </c>
      <c r="F48" s="5">
        <f t="shared" si="25"/>
        <v>-1</v>
      </c>
      <c r="G48" s="5">
        <f t="shared" si="26"/>
        <v>1.4142135623730951</v>
      </c>
      <c r="H48" s="5">
        <f t="shared" si="27"/>
        <v>-1.4142135623730951</v>
      </c>
      <c r="I48" s="1">
        <v>1</v>
      </c>
      <c r="J48" s="12">
        <v>0</v>
      </c>
      <c r="K48" s="5">
        <v>0</v>
      </c>
      <c r="L48" s="5">
        <f t="shared" si="28"/>
        <v>1</v>
      </c>
      <c r="M48" s="5">
        <v>1</v>
      </c>
      <c r="N48" s="5">
        <f t="shared" si="29"/>
        <v>1</v>
      </c>
      <c r="O48" s="5">
        <f t="shared" si="30"/>
        <v>1</v>
      </c>
      <c r="P48" s="5">
        <f t="shared" si="31"/>
        <v>1</v>
      </c>
      <c r="Q48" s="12">
        <v>1</v>
      </c>
      <c r="R48" s="5">
        <v>0</v>
      </c>
      <c r="S48" s="5">
        <f t="shared" si="32"/>
        <v>0</v>
      </c>
      <c r="T48" s="11">
        <v>-1</v>
      </c>
      <c r="U48" s="5">
        <f t="shared" si="33"/>
        <v>-1</v>
      </c>
      <c r="V48" s="5">
        <f t="shared" si="34"/>
        <v>1</v>
      </c>
      <c r="W48" s="5">
        <f t="shared" si="35"/>
        <v>-1</v>
      </c>
      <c r="X48" s="5">
        <f t="shared" si="36"/>
        <v>-1.4142135623730951</v>
      </c>
      <c r="Y48" s="5">
        <f t="shared" si="37"/>
        <v>0</v>
      </c>
      <c r="Z48" s="5">
        <f t="shared" si="38"/>
        <v>1</v>
      </c>
      <c r="AA48" s="5">
        <f t="shared" si="46"/>
        <v>7</v>
      </c>
      <c r="AB48" s="5">
        <f t="shared" si="39"/>
        <v>-10</v>
      </c>
      <c r="AC48" s="5">
        <f t="shared" si="40"/>
        <v>-9</v>
      </c>
      <c r="AD48" s="5">
        <f t="shared" si="41"/>
        <v>-7.5</v>
      </c>
      <c r="AE48" s="5">
        <f t="shared" si="42"/>
        <v>6.5</v>
      </c>
      <c r="AF48" s="5">
        <f t="shared" si="43"/>
        <v>-1</v>
      </c>
      <c r="AG48" s="5">
        <f t="shared" si="44"/>
        <v>0.5</v>
      </c>
      <c r="AH48" s="5">
        <f t="shared" si="45"/>
        <v>0.5</v>
      </c>
    </row>
    <row r="49" spans="1:34" x14ac:dyDescent="0.3">
      <c r="A49" s="5">
        <v>7</v>
      </c>
      <c r="B49" s="12">
        <v>0</v>
      </c>
      <c r="C49" s="5">
        <v>0</v>
      </c>
      <c r="D49" s="5">
        <f t="shared" si="24"/>
        <v>1</v>
      </c>
      <c r="E49" s="11">
        <v>1</v>
      </c>
      <c r="F49" s="5">
        <f t="shared" si="25"/>
        <v>1</v>
      </c>
      <c r="G49" s="5">
        <f t="shared" si="26"/>
        <v>1</v>
      </c>
      <c r="H49" s="5">
        <f t="shared" si="27"/>
        <v>1</v>
      </c>
      <c r="I49" s="1">
        <v>1</v>
      </c>
      <c r="J49" s="12">
        <v>0</v>
      </c>
      <c r="K49" s="5">
        <v>0</v>
      </c>
      <c r="L49" s="5">
        <f t="shared" si="28"/>
        <v>1</v>
      </c>
      <c r="M49" s="5">
        <v>1</v>
      </c>
      <c r="N49" s="5">
        <f t="shared" si="29"/>
        <v>1</v>
      </c>
      <c r="O49" s="5">
        <f t="shared" si="30"/>
        <v>1</v>
      </c>
      <c r="P49" s="5">
        <f t="shared" si="31"/>
        <v>1</v>
      </c>
      <c r="Q49" s="12">
        <v>1</v>
      </c>
      <c r="R49" s="5">
        <v>0</v>
      </c>
      <c r="S49" s="5">
        <f t="shared" si="32"/>
        <v>0</v>
      </c>
      <c r="T49" s="11">
        <v>-1</v>
      </c>
      <c r="U49" s="5">
        <f t="shared" si="33"/>
        <v>-1</v>
      </c>
      <c r="V49" s="5">
        <f t="shared" si="34"/>
        <v>1</v>
      </c>
      <c r="W49" s="5">
        <f t="shared" si="35"/>
        <v>-1</v>
      </c>
      <c r="X49" s="5">
        <f t="shared" si="36"/>
        <v>1</v>
      </c>
      <c r="Y49" s="5">
        <f t="shared" si="37"/>
        <v>1</v>
      </c>
      <c r="Z49" s="5">
        <f t="shared" si="38"/>
        <v>1</v>
      </c>
      <c r="AA49" s="5">
        <f t="shared" si="46"/>
        <v>7</v>
      </c>
      <c r="AB49" s="5">
        <f t="shared" si="39"/>
        <v>-6</v>
      </c>
      <c r="AC49" s="5">
        <f t="shared" si="40"/>
        <v>-2</v>
      </c>
      <c r="AD49" s="5">
        <f t="shared" si="41"/>
        <v>-2</v>
      </c>
      <c r="AE49" s="5">
        <f t="shared" si="42"/>
        <v>-2</v>
      </c>
      <c r="AF49" s="5">
        <f t="shared" si="43"/>
        <v>0</v>
      </c>
      <c r="AG49" s="5">
        <f t="shared" si="44"/>
        <v>0</v>
      </c>
      <c r="AH49" s="5">
        <f t="shared" si="45"/>
        <v>0</v>
      </c>
    </row>
    <row r="50" spans="1:34" x14ac:dyDescent="0.3">
      <c r="A50" s="5">
        <v>6</v>
      </c>
      <c r="B50" s="12">
        <v>0</v>
      </c>
      <c r="C50" s="5">
        <v>1</v>
      </c>
      <c r="D50" s="5">
        <f t="shared" si="24"/>
        <v>0</v>
      </c>
      <c r="E50" s="11">
        <v>0</v>
      </c>
      <c r="F50" s="5">
        <f t="shared" si="25"/>
        <v>0</v>
      </c>
      <c r="G50" s="5">
        <f t="shared" si="26"/>
        <v>0</v>
      </c>
      <c r="H50" s="5">
        <f t="shared" si="27"/>
        <v>0</v>
      </c>
      <c r="I50" s="1">
        <v>0</v>
      </c>
      <c r="J50" s="12">
        <v>0</v>
      </c>
      <c r="K50" s="5">
        <v>0</v>
      </c>
      <c r="L50" s="5">
        <f t="shared" si="28"/>
        <v>1</v>
      </c>
      <c r="M50" s="5">
        <v>1</v>
      </c>
      <c r="N50" s="5">
        <f t="shared" si="29"/>
        <v>1</v>
      </c>
      <c r="O50" s="5">
        <f t="shared" si="30"/>
        <v>1</v>
      </c>
      <c r="P50" s="5">
        <f t="shared" si="31"/>
        <v>1</v>
      </c>
      <c r="Q50" s="12">
        <v>0</v>
      </c>
      <c r="R50" s="5">
        <v>0</v>
      </c>
      <c r="S50" s="5">
        <f t="shared" si="32"/>
        <v>1</v>
      </c>
      <c r="T50" s="11">
        <v>1</v>
      </c>
      <c r="U50" s="5">
        <f t="shared" si="33"/>
        <v>1</v>
      </c>
      <c r="V50" s="5">
        <f t="shared" si="34"/>
        <v>1</v>
      </c>
      <c r="W50" s="5">
        <f t="shared" si="35"/>
        <v>1</v>
      </c>
      <c r="X50" s="5">
        <f t="shared" si="36"/>
        <v>2</v>
      </c>
      <c r="Y50" s="5">
        <f t="shared" si="37"/>
        <v>1</v>
      </c>
      <c r="Z50" s="5">
        <f t="shared" si="38"/>
        <v>0</v>
      </c>
      <c r="AA50" s="5">
        <f t="shared" si="46"/>
        <v>6</v>
      </c>
      <c r="AB50" s="5">
        <f t="shared" si="39"/>
        <v>-6</v>
      </c>
      <c r="AC50" s="5">
        <f t="shared" si="40"/>
        <v>-1</v>
      </c>
      <c r="AD50" s="5">
        <f t="shared" si="41"/>
        <v>-2.5</v>
      </c>
      <c r="AE50" s="5">
        <f t="shared" si="42"/>
        <v>-2.5</v>
      </c>
      <c r="AF50" s="5">
        <f t="shared" si="43"/>
        <v>1</v>
      </c>
      <c r="AG50" s="5">
        <f t="shared" si="44"/>
        <v>-0.5</v>
      </c>
      <c r="AH50" s="5">
        <f t="shared" si="45"/>
        <v>-0.5</v>
      </c>
    </row>
    <row r="51" spans="1:34" x14ac:dyDescent="0.3">
      <c r="A51" s="5">
        <v>6</v>
      </c>
      <c r="B51" s="12">
        <v>0</v>
      </c>
      <c r="C51" s="5">
        <v>1</v>
      </c>
      <c r="D51" s="5">
        <f t="shared" si="24"/>
        <v>0</v>
      </c>
      <c r="E51" s="11">
        <v>0</v>
      </c>
      <c r="F51" s="5">
        <f t="shared" si="25"/>
        <v>0</v>
      </c>
      <c r="G51" s="5">
        <f t="shared" si="26"/>
        <v>0</v>
      </c>
      <c r="H51" s="5">
        <f t="shared" si="27"/>
        <v>0</v>
      </c>
      <c r="I51" s="1">
        <v>0</v>
      </c>
      <c r="J51" s="12">
        <v>0</v>
      </c>
      <c r="K51" s="5">
        <v>0</v>
      </c>
      <c r="L51" s="5">
        <f t="shared" si="28"/>
        <v>1</v>
      </c>
      <c r="M51" s="5">
        <v>1</v>
      </c>
      <c r="N51" s="5">
        <f t="shared" si="29"/>
        <v>1</v>
      </c>
      <c r="O51" s="5">
        <f t="shared" si="30"/>
        <v>1</v>
      </c>
      <c r="P51" s="5">
        <f t="shared" si="31"/>
        <v>1</v>
      </c>
      <c r="Q51" s="12">
        <v>0</v>
      </c>
      <c r="R51" s="5">
        <v>0</v>
      </c>
      <c r="S51" s="5">
        <f t="shared" si="32"/>
        <v>1</v>
      </c>
      <c r="T51" s="11">
        <v>1</v>
      </c>
      <c r="U51" s="5">
        <f t="shared" si="33"/>
        <v>1</v>
      </c>
      <c r="V51" s="5">
        <f t="shared" si="34"/>
        <v>1</v>
      </c>
      <c r="W51" s="5">
        <f t="shared" si="35"/>
        <v>1</v>
      </c>
      <c r="X51" s="5">
        <f t="shared" si="36"/>
        <v>2</v>
      </c>
      <c r="Y51" s="5">
        <f t="shared" si="37"/>
        <v>1</v>
      </c>
      <c r="Z51" s="5">
        <f t="shared" si="38"/>
        <v>0</v>
      </c>
      <c r="AA51" s="5">
        <f t="shared" si="46"/>
        <v>6</v>
      </c>
      <c r="AB51" s="5">
        <f t="shared" si="39"/>
        <v>-6</v>
      </c>
      <c r="AC51" s="5">
        <f t="shared" si="40"/>
        <v>-1</v>
      </c>
      <c r="AD51" s="5">
        <f t="shared" si="41"/>
        <v>-2.5</v>
      </c>
      <c r="AE51" s="5">
        <f t="shared" si="42"/>
        <v>-2.5</v>
      </c>
      <c r="AF51" s="5">
        <f t="shared" si="43"/>
        <v>1</v>
      </c>
      <c r="AG51" s="5">
        <f t="shared" si="44"/>
        <v>-0.5</v>
      </c>
      <c r="AH51" s="5">
        <f t="shared" si="45"/>
        <v>-0.5</v>
      </c>
    </row>
    <row r="52" spans="1:34" x14ac:dyDescent="0.3">
      <c r="A52" s="5">
        <v>6</v>
      </c>
      <c r="B52" s="12">
        <v>0</v>
      </c>
      <c r="C52" s="5">
        <v>1</v>
      </c>
      <c r="D52" s="5">
        <f t="shared" si="24"/>
        <v>0</v>
      </c>
      <c r="E52" s="11">
        <v>0</v>
      </c>
      <c r="F52" s="5">
        <f t="shared" si="25"/>
        <v>0</v>
      </c>
      <c r="G52" s="5">
        <f t="shared" si="26"/>
        <v>0</v>
      </c>
      <c r="H52" s="5">
        <f t="shared" si="27"/>
        <v>0</v>
      </c>
      <c r="I52" s="1">
        <v>0</v>
      </c>
      <c r="J52" s="12">
        <v>0</v>
      </c>
      <c r="K52" s="5">
        <v>0</v>
      </c>
      <c r="L52" s="5">
        <f t="shared" si="28"/>
        <v>1</v>
      </c>
      <c r="M52" s="5">
        <v>1</v>
      </c>
      <c r="N52" s="5">
        <f t="shared" si="29"/>
        <v>1</v>
      </c>
      <c r="O52" s="5">
        <f t="shared" si="30"/>
        <v>1</v>
      </c>
      <c r="P52" s="5">
        <f t="shared" si="31"/>
        <v>1</v>
      </c>
      <c r="Q52" s="12">
        <v>0</v>
      </c>
      <c r="R52" s="5">
        <v>0</v>
      </c>
      <c r="S52" s="5">
        <f t="shared" si="32"/>
        <v>1</v>
      </c>
      <c r="T52" s="11">
        <v>1</v>
      </c>
      <c r="U52" s="5">
        <f t="shared" si="33"/>
        <v>1</v>
      </c>
      <c r="V52" s="5">
        <f t="shared" si="34"/>
        <v>1</v>
      </c>
      <c r="W52" s="5">
        <f t="shared" si="35"/>
        <v>1</v>
      </c>
      <c r="X52" s="5">
        <f t="shared" si="36"/>
        <v>2</v>
      </c>
      <c r="Y52" s="5">
        <f t="shared" si="37"/>
        <v>1</v>
      </c>
      <c r="Z52" s="5">
        <f t="shared" si="38"/>
        <v>0</v>
      </c>
      <c r="AA52" s="5">
        <f t="shared" si="46"/>
        <v>6</v>
      </c>
      <c r="AB52" s="5">
        <f t="shared" si="39"/>
        <v>-6</v>
      </c>
      <c r="AC52" s="5">
        <f t="shared" si="40"/>
        <v>-1</v>
      </c>
      <c r="AD52" s="5">
        <f t="shared" si="41"/>
        <v>-2.5</v>
      </c>
      <c r="AE52" s="5">
        <f t="shared" si="42"/>
        <v>-2.5</v>
      </c>
      <c r="AF52" s="5">
        <f t="shared" si="43"/>
        <v>1</v>
      </c>
      <c r="AG52" s="5">
        <f t="shared" si="44"/>
        <v>-0.5</v>
      </c>
      <c r="AH52" s="5">
        <f t="shared" si="45"/>
        <v>-0.5</v>
      </c>
    </row>
    <row r="53" spans="1:34" x14ac:dyDescent="0.3">
      <c r="A53" s="5">
        <v>6</v>
      </c>
      <c r="B53" s="12">
        <v>1</v>
      </c>
      <c r="C53" s="5">
        <v>0</v>
      </c>
      <c r="D53" s="5">
        <f t="shared" si="24"/>
        <v>0</v>
      </c>
      <c r="E53" s="11">
        <v>0</v>
      </c>
      <c r="F53" s="5">
        <f t="shared" si="25"/>
        <v>0</v>
      </c>
      <c r="G53" s="5">
        <f t="shared" si="26"/>
        <v>0</v>
      </c>
      <c r="H53" s="5">
        <f t="shared" si="27"/>
        <v>0</v>
      </c>
      <c r="I53" s="1">
        <v>1</v>
      </c>
      <c r="J53" s="12">
        <v>0</v>
      </c>
      <c r="K53" s="5">
        <v>0</v>
      </c>
      <c r="L53" s="5">
        <f t="shared" si="28"/>
        <v>1</v>
      </c>
      <c r="M53" s="5">
        <v>1</v>
      </c>
      <c r="N53" s="5">
        <f t="shared" si="29"/>
        <v>1</v>
      </c>
      <c r="O53" s="5">
        <f t="shared" si="30"/>
        <v>1</v>
      </c>
      <c r="P53" s="5">
        <f t="shared" si="31"/>
        <v>1</v>
      </c>
      <c r="Q53" s="12">
        <v>0</v>
      </c>
      <c r="R53" s="5">
        <v>0</v>
      </c>
      <c r="S53" s="5">
        <f t="shared" si="32"/>
        <v>1</v>
      </c>
      <c r="T53" s="11">
        <v>1</v>
      </c>
      <c r="U53" s="5">
        <f t="shared" si="33"/>
        <v>1</v>
      </c>
      <c r="V53" s="5">
        <f t="shared" si="34"/>
        <v>1</v>
      </c>
      <c r="W53" s="5">
        <f t="shared" si="35"/>
        <v>1</v>
      </c>
      <c r="X53" s="5">
        <f t="shared" si="36"/>
        <v>2</v>
      </c>
      <c r="Y53" s="5">
        <f t="shared" si="37"/>
        <v>1</v>
      </c>
      <c r="Z53" s="5">
        <f t="shared" si="38"/>
        <v>1</v>
      </c>
      <c r="AA53" s="5">
        <f t="shared" si="46"/>
        <v>6</v>
      </c>
      <c r="AB53" s="5">
        <f t="shared" si="39"/>
        <v>-6</v>
      </c>
      <c r="AC53" s="5">
        <f t="shared" si="40"/>
        <v>-1</v>
      </c>
      <c r="AD53" s="5">
        <f t="shared" si="41"/>
        <v>-2.5</v>
      </c>
      <c r="AE53" s="5">
        <f t="shared" si="42"/>
        <v>-2.5</v>
      </c>
      <c r="AF53" s="5">
        <f t="shared" si="43"/>
        <v>1</v>
      </c>
      <c r="AG53" s="5">
        <f t="shared" si="44"/>
        <v>-0.5</v>
      </c>
      <c r="AH53" s="5">
        <f t="shared" si="45"/>
        <v>-0.5</v>
      </c>
    </row>
    <row r="54" spans="1:34" x14ac:dyDescent="0.3">
      <c r="A54" s="5">
        <v>6</v>
      </c>
      <c r="B54" s="12">
        <v>1</v>
      </c>
      <c r="C54" s="5">
        <v>0</v>
      </c>
      <c r="D54" s="5">
        <f t="shared" si="24"/>
        <v>0</v>
      </c>
      <c r="E54" s="11">
        <v>0</v>
      </c>
      <c r="F54" s="5">
        <f t="shared" si="25"/>
        <v>0</v>
      </c>
      <c r="G54" s="5">
        <f t="shared" si="26"/>
        <v>0</v>
      </c>
      <c r="H54" s="5">
        <f t="shared" si="27"/>
        <v>0</v>
      </c>
      <c r="I54" s="1">
        <v>1</v>
      </c>
      <c r="J54" s="12">
        <v>0</v>
      </c>
      <c r="K54" s="5">
        <v>0</v>
      </c>
      <c r="L54" s="5">
        <f t="shared" si="28"/>
        <v>1</v>
      </c>
      <c r="M54" s="5">
        <v>1</v>
      </c>
      <c r="N54" s="5">
        <f t="shared" si="29"/>
        <v>1</v>
      </c>
      <c r="O54" s="5">
        <f t="shared" si="30"/>
        <v>1</v>
      </c>
      <c r="P54" s="5">
        <f t="shared" si="31"/>
        <v>1</v>
      </c>
      <c r="Q54" s="12">
        <v>0</v>
      </c>
      <c r="R54" s="5">
        <v>0</v>
      </c>
      <c r="S54" s="5">
        <f t="shared" si="32"/>
        <v>1</v>
      </c>
      <c r="T54" s="11">
        <v>1</v>
      </c>
      <c r="U54" s="5">
        <f t="shared" si="33"/>
        <v>1</v>
      </c>
      <c r="V54" s="5">
        <f t="shared" si="34"/>
        <v>1</v>
      </c>
      <c r="W54" s="5">
        <f t="shared" si="35"/>
        <v>1</v>
      </c>
      <c r="X54" s="5">
        <f t="shared" si="36"/>
        <v>2</v>
      </c>
      <c r="Y54" s="5">
        <f t="shared" si="37"/>
        <v>1</v>
      </c>
      <c r="Z54" s="5">
        <f t="shared" si="38"/>
        <v>1</v>
      </c>
      <c r="AA54" s="5">
        <f t="shared" si="46"/>
        <v>6</v>
      </c>
      <c r="AB54" s="5">
        <f t="shared" si="39"/>
        <v>-6</v>
      </c>
      <c r="AC54" s="5">
        <f t="shared" si="40"/>
        <v>-1</v>
      </c>
      <c r="AD54" s="5">
        <f t="shared" si="41"/>
        <v>-2.5</v>
      </c>
      <c r="AE54" s="5">
        <f t="shared" si="42"/>
        <v>-2.5</v>
      </c>
      <c r="AF54" s="5">
        <f t="shared" si="43"/>
        <v>1</v>
      </c>
      <c r="AG54" s="5">
        <f t="shared" si="44"/>
        <v>-0.5</v>
      </c>
      <c r="AH54" s="5">
        <f t="shared" si="45"/>
        <v>-0.5</v>
      </c>
    </row>
    <row r="55" spans="1:34" x14ac:dyDescent="0.3">
      <c r="A55" s="5">
        <v>6</v>
      </c>
      <c r="B55" s="12">
        <v>1</v>
      </c>
      <c r="C55" s="5">
        <v>0</v>
      </c>
      <c r="D55" s="5">
        <f t="shared" si="24"/>
        <v>0</v>
      </c>
      <c r="E55" s="11">
        <v>0</v>
      </c>
      <c r="F55" s="5">
        <f t="shared" si="25"/>
        <v>0</v>
      </c>
      <c r="G55" s="5">
        <f t="shared" si="26"/>
        <v>0</v>
      </c>
      <c r="H55" s="5">
        <f t="shared" si="27"/>
        <v>0</v>
      </c>
      <c r="I55" s="1">
        <v>1</v>
      </c>
      <c r="J55" s="12">
        <v>0</v>
      </c>
      <c r="K55" s="5">
        <v>0</v>
      </c>
      <c r="L55" s="5">
        <f t="shared" si="28"/>
        <v>1</v>
      </c>
      <c r="M55" s="5">
        <v>1</v>
      </c>
      <c r="N55" s="5">
        <f t="shared" si="29"/>
        <v>1</v>
      </c>
      <c r="O55" s="5">
        <f t="shared" si="30"/>
        <v>1</v>
      </c>
      <c r="P55" s="5">
        <f t="shared" si="31"/>
        <v>1</v>
      </c>
      <c r="Q55" s="12">
        <v>0</v>
      </c>
      <c r="R55" s="5">
        <v>0</v>
      </c>
      <c r="S55" s="5">
        <f t="shared" si="32"/>
        <v>1</v>
      </c>
      <c r="T55" s="11">
        <v>1</v>
      </c>
      <c r="U55" s="5">
        <f t="shared" si="33"/>
        <v>1</v>
      </c>
      <c r="V55" s="5">
        <f t="shared" si="34"/>
        <v>1</v>
      </c>
      <c r="W55" s="5">
        <f t="shared" si="35"/>
        <v>1</v>
      </c>
      <c r="X55" s="5">
        <f t="shared" si="36"/>
        <v>2</v>
      </c>
      <c r="Y55" s="5">
        <f t="shared" si="37"/>
        <v>1</v>
      </c>
      <c r="Z55" s="5">
        <f t="shared" si="38"/>
        <v>1</v>
      </c>
      <c r="AA55" s="5">
        <f t="shared" si="46"/>
        <v>6</v>
      </c>
      <c r="AB55" s="5">
        <f t="shared" si="39"/>
        <v>-6</v>
      </c>
      <c r="AC55" s="5">
        <f t="shared" si="40"/>
        <v>-1</v>
      </c>
      <c r="AD55" s="5">
        <f t="shared" si="41"/>
        <v>-2.5</v>
      </c>
      <c r="AE55" s="5">
        <f t="shared" si="42"/>
        <v>-2.5</v>
      </c>
      <c r="AF55" s="5">
        <f t="shared" si="43"/>
        <v>1</v>
      </c>
      <c r="AG55" s="5">
        <f t="shared" si="44"/>
        <v>-0.5</v>
      </c>
      <c r="AH55" s="5">
        <f t="shared" si="45"/>
        <v>-0.5</v>
      </c>
    </row>
    <row r="56" spans="1:34" x14ac:dyDescent="0.3">
      <c r="A56" s="5">
        <v>6</v>
      </c>
      <c r="B56" s="12">
        <v>1</v>
      </c>
      <c r="C56" s="5">
        <v>0</v>
      </c>
      <c r="D56" s="5">
        <f t="shared" si="24"/>
        <v>0</v>
      </c>
      <c r="E56" s="11">
        <v>0</v>
      </c>
      <c r="F56" s="5">
        <f t="shared" si="25"/>
        <v>0</v>
      </c>
      <c r="G56" s="5">
        <f t="shared" si="26"/>
        <v>0</v>
      </c>
      <c r="H56" s="5">
        <f t="shared" si="27"/>
        <v>0</v>
      </c>
      <c r="I56" s="1">
        <v>1</v>
      </c>
      <c r="J56" s="12">
        <v>0</v>
      </c>
      <c r="K56" s="5">
        <v>0</v>
      </c>
      <c r="L56" s="5">
        <f t="shared" si="28"/>
        <v>1</v>
      </c>
      <c r="M56" s="5">
        <v>1</v>
      </c>
      <c r="N56" s="5">
        <f t="shared" si="29"/>
        <v>1</v>
      </c>
      <c r="O56" s="5">
        <f t="shared" si="30"/>
        <v>1</v>
      </c>
      <c r="P56" s="5">
        <f t="shared" si="31"/>
        <v>1</v>
      </c>
      <c r="Q56" s="12">
        <v>0</v>
      </c>
      <c r="R56" s="5">
        <v>0</v>
      </c>
      <c r="S56" s="5">
        <f t="shared" si="32"/>
        <v>1</v>
      </c>
      <c r="T56" s="11">
        <v>1</v>
      </c>
      <c r="U56" s="5">
        <f t="shared" si="33"/>
        <v>1</v>
      </c>
      <c r="V56" s="5">
        <f t="shared" si="34"/>
        <v>1</v>
      </c>
      <c r="W56" s="5">
        <f t="shared" si="35"/>
        <v>1</v>
      </c>
      <c r="X56" s="5">
        <f t="shared" si="36"/>
        <v>2</v>
      </c>
      <c r="Y56" s="5">
        <f t="shared" si="37"/>
        <v>1</v>
      </c>
      <c r="Z56" s="5">
        <f t="shared" si="38"/>
        <v>1</v>
      </c>
      <c r="AA56" s="5">
        <f t="shared" si="46"/>
        <v>6</v>
      </c>
      <c r="AB56" s="5">
        <f t="shared" si="39"/>
        <v>-6</v>
      </c>
      <c r="AC56" s="5">
        <f t="shared" si="40"/>
        <v>-1</v>
      </c>
      <c r="AD56" s="5">
        <f t="shared" si="41"/>
        <v>-2.5</v>
      </c>
      <c r="AE56" s="5">
        <f t="shared" si="42"/>
        <v>-2.5</v>
      </c>
      <c r="AF56" s="5">
        <f t="shared" si="43"/>
        <v>1</v>
      </c>
      <c r="AG56" s="5">
        <f t="shared" si="44"/>
        <v>-0.5</v>
      </c>
      <c r="AH56" s="5">
        <f t="shared" si="45"/>
        <v>-0.5</v>
      </c>
    </row>
    <row r="57" spans="1:34" x14ac:dyDescent="0.3">
      <c r="A57" s="5">
        <v>6</v>
      </c>
      <c r="B57" s="12">
        <v>0</v>
      </c>
      <c r="C57" s="5">
        <v>0</v>
      </c>
      <c r="D57" s="5">
        <f t="shared" si="24"/>
        <v>1</v>
      </c>
      <c r="E57" s="11">
        <v>1</v>
      </c>
      <c r="F57" s="5">
        <f t="shared" si="25"/>
        <v>1</v>
      </c>
      <c r="G57" s="5">
        <f t="shared" si="26"/>
        <v>1</v>
      </c>
      <c r="H57" s="5">
        <f t="shared" si="27"/>
        <v>1</v>
      </c>
      <c r="I57" s="1">
        <v>0</v>
      </c>
      <c r="J57" s="12">
        <v>0</v>
      </c>
      <c r="K57" s="5">
        <v>0</v>
      </c>
      <c r="L57" s="5">
        <f t="shared" si="28"/>
        <v>1</v>
      </c>
      <c r="M57" s="5">
        <v>1</v>
      </c>
      <c r="N57" s="5">
        <f t="shared" si="29"/>
        <v>1</v>
      </c>
      <c r="O57" s="5">
        <f t="shared" si="30"/>
        <v>1</v>
      </c>
      <c r="P57" s="5">
        <f t="shared" si="31"/>
        <v>1</v>
      </c>
      <c r="Q57" s="12">
        <v>0</v>
      </c>
      <c r="R57" s="5">
        <v>1</v>
      </c>
      <c r="S57" s="5">
        <f t="shared" si="32"/>
        <v>0</v>
      </c>
      <c r="T57" s="11">
        <v>0</v>
      </c>
      <c r="U57" s="5">
        <f t="shared" si="33"/>
        <v>0</v>
      </c>
      <c r="V57" s="5">
        <f t="shared" si="34"/>
        <v>0</v>
      </c>
      <c r="W57" s="5">
        <f t="shared" si="35"/>
        <v>0</v>
      </c>
      <c r="X57" s="5">
        <f t="shared" si="36"/>
        <v>2</v>
      </c>
      <c r="Y57" s="5">
        <f t="shared" si="37"/>
        <v>1</v>
      </c>
      <c r="Z57" s="5">
        <f t="shared" si="38"/>
        <v>0</v>
      </c>
      <c r="AA57" s="5">
        <f t="shared" si="46"/>
        <v>6</v>
      </c>
      <c r="AB57" s="5">
        <f t="shared" si="39"/>
        <v>-6</v>
      </c>
      <c r="AC57" s="5">
        <f t="shared" si="40"/>
        <v>-2.5</v>
      </c>
      <c r="AD57" s="5">
        <f t="shared" si="41"/>
        <v>-2.5</v>
      </c>
      <c r="AE57" s="5">
        <f t="shared" si="42"/>
        <v>-1</v>
      </c>
      <c r="AF57" s="5">
        <f t="shared" si="43"/>
        <v>-0.5</v>
      </c>
      <c r="AG57" s="5">
        <f t="shared" si="44"/>
        <v>-0.5</v>
      </c>
      <c r="AH57" s="5">
        <f t="shared" si="45"/>
        <v>1</v>
      </c>
    </row>
    <row r="58" spans="1:34" x14ac:dyDescent="0.3">
      <c r="A58" s="5">
        <v>6</v>
      </c>
      <c r="B58" s="12">
        <v>0</v>
      </c>
      <c r="C58" s="5">
        <v>0</v>
      </c>
      <c r="D58" s="5">
        <f t="shared" si="24"/>
        <v>1</v>
      </c>
      <c r="E58" s="11">
        <v>1</v>
      </c>
      <c r="F58" s="5">
        <f t="shared" si="25"/>
        <v>1</v>
      </c>
      <c r="G58" s="5">
        <f t="shared" si="26"/>
        <v>1</v>
      </c>
      <c r="H58" s="5">
        <f t="shared" si="27"/>
        <v>1</v>
      </c>
      <c r="I58" s="1">
        <v>0</v>
      </c>
      <c r="J58" s="12">
        <v>0</v>
      </c>
      <c r="K58" s="5">
        <v>0</v>
      </c>
      <c r="L58" s="5">
        <f t="shared" si="28"/>
        <v>1</v>
      </c>
      <c r="M58" s="5">
        <v>1</v>
      </c>
      <c r="N58" s="5">
        <f t="shared" si="29"/>
        <v>1</v>
      </c>
      <c r="O58" s="5">
        <f t="shared" si="30"/>
        <v>1</v>
      </c>
      <c r="P58" s="5">
        <f t="shared" si="31"/>
        <v>1</v>
      </c>
      <c r="Q58" s="12">
        <v>0</v>
      </c>
      <c r="R58" s="5">
        <v>1</v>
      </c>
      <c r="S58" s="5">
        <f t="shared" si="32"/>
        <v>0</v>
      </c>
      <c r="T58" s="11">
        <v>0</v>
      </c>
      <c r="U58" s="5">
        <f t="shared" si="33"/>
        <v>0</v>
      </c>
      <c r="V58" s="5">
        <f t="shared" si="34"/>
        <v>0</v>
      </c>
      <c r="W58" s="5">
        <f t="shared" si="35"/>
        <v>0</v>
      </c>
      <c r="X58" s="5">
        <f t="shared" si="36"/>
        <v>2</v>
      </c>
      <c r="Y58" s="5">
        <f t="shared" si="37"/>
        <v>1</v>
      </c>
      <c r="Z58" s="5">
        <f t="shared" si="38"/>
        <v>0</v>
      </c>
      <c r="AA58" s="5">
        <f t="shared" si="46"/>
        <v>6</v>
      </c>
      <c r="AB58" s="5">
        <f t="shared" si="39"/>
        <v>-6</v>
      </c>
      <c r="AC58" s="5">
        <f t="shared" si="40"/>
        <v>-2.5</v>
      </c>
      <c r="AD58" s="5">
        <f t="shared" si="41"/>
        <v>-2.5</v>
      </c>
      <c r="AE58" s="5">
        <f t="shared" si="42"/>
        <v>-1</v>
      </c>
      <c r="AF58" s="5">
        <f t="shared" si="43"/>
        <v>-0.5</v>
      </c>
      <c r="AG58" s="5">
        <f t="shared" si="44"/>
        <v>-0.5</v>
      </c>
      <c r="AH58" s="5">
        <f t="shared" si="45"/>
        <v>1</v>
      </c>
    </row>
    <row r="59" spans="1:34" x14ac:dyDescent="0.3">
      <c r="A59" s="5">
        <v>6</v>
      </c>
      <c r="B59" s="12">
        <v>0</v>
      </c>
      <c r="C59" s="5">
        <v>0</v>
      </c>
      <c r="D59" s="5">
        <f t="shared" si="24"/>
        <v>1</v>
      </c>
      <c r="E59" s="11">
        <v>1</v>
      </c>
      <c r="F59" s="5">
        <f t="shared" si="25"/>
        <v>1</v>
      </c>
      <c r="G59" s="5">
        <f t="shared" si="26"/>
        <v>1</v>
      </c>
      <c r="H59" s="5">
        <f t="shared" si="27"/>
        <v>1</v>
      </c>
      <c r="I59" s="1">
        <v>0</v>
      </c>
      <c r="J59" s="12">
        <v>0</v>
      </c>
      <c r="K59" s="5">
        <v>0</v>
      </c>
      <c r="L59" s="5">
        <f t="shared" si="28"/>
        <v>1</v>
      </c>
      <c r="M59" s="5">
        <v>1</v>
      </c>
      <c r="N59" s="5">
        <f t="shared" si="29"/>
        <v>1</v>
      </c>
      <c r="O59" s="5">
        <f t="shared" si="30"/>
        <v>1</v>
      </c>
      <c r="P59" s="5">
        <f t="shared" si="31"/>
        <v>1</v>
      </c>
      <c r="Q59" s="12">
        <v>0</v>
      </c>
      <c r="R59" s="5">
        <v>1</v>
      </c>
      <c r="S59" s="5">
        <f t="shared" si="32"/>
        <v>0</v>
      </c>
      <c r="T59" s="11">
        <v>0</v>
      </c>
      <c r="U59" s="5">
        <f t="shared" si="33"/>
        <v>0</v>
      </c>
      <c r="V59" s="5">
        <f t="shared" si="34"/>
        <v>0</v>
      </c>
      <c r="W59" s="5">
        <f t="shared" si="35"/>
        <v>0</v>
      </c>
      <c r="X59" s="5">
        <f t="shared" si="36"/>
        <v>2</v>
      </c>
      <c r="Y59" s="5">
        <f t="shared" si="37"/>
        <v>1</v>
      </c>
      <c r="Z59" s="5">
        <f t="shared" si="38"/>
        <v>0</v>
      </c>
      <c r="AA59" s="5">
        <f t="shared" si="46"/>
        <v>6</v>
      </c>
      <c r="AB59" s="5">
        <f t="shared" si="39"/>
        <v>-6</v>
      </c>
      <c r="AC59" s="5">
        <f t="shared" si="40"/>
        <v>-2.5</v>
      </c>
      <c r="AD59" s="5">
        <f t="shared" si="41"/>
        <v>-2.5</v>
      </c>
      <c r="AE59" s="5">
        <f t="shared" si="42"/>
        <v>-1</v>
      </c>
      <c r="AF59" s="5">
        <f t="shared" si="43"/>
        <v>-0.5</v>
      </c>
      <c r="AG59" s="5">
        <f t="shared" si="44"/>
        <v>-0.5</v>
      </c>
      <c r="AH59" s="5">
        <f t="shared" si="45"/>
        <v>1</v>
      </c>
    </row>
    <row r="60" spans="1:34" x14ac:dyDescent="0.3">
      <c r="A60" s="5">
        <v>6</v>
      </c>
      <c r="B60" s="12">
        <v>0</v>
      </c>
      <c r="C60" s="5">
        <v>0</v>
      </c>
      <c r="D60" s="5">
        <f t="shared" si="24"/>
        <v>1</v>
      </c>
      <c r="E60" s="11">
        <v>1</v>
      </c>
      <c r="F60" s="5">
        <f t="shared" si="25"/>
        <v>1</v>
      </c>
      <c r="G60" s="5">
        <f t="shared" si="26"/>
        <v>1</v>
      </c>
      <c r="H60" s="5">
        <f t="shared" si="27"/>
        <v>1</v>
      </c>
      <c r="I60" s="1">
        <v>0</v>
      </c>
      <c r="J60" s="12">
        <v>0</v>
      </c>
      <c r="K60" s="5">
        <v>0</v>
      </c>
      <c r="L60" s="5">
        <f t="shared" si="28"/>
        <v>1</v>
      </c>
      <c r="M60" s="5">
        <v>1</v>
      </c>
      <c r="N60" s="5">
        <f t="shared" si="29"/>
        <v>1</v>
      </c>
      <c r="O60" s="5">
        <f t="shared" si="30"/>
        <v>1</v>
      </c>
      <c r="P60" s="5">
        <f t="shared" si="31"/>
        <v>1</v>
      </c>
      <c r="Q60" s="12">
        <v>0</v>
      </c>
      <c r="R60" s="5">
        <v>1</v>
      </c>
      <c r="S60" s="5">
        <f t="shared" si="32"/>
        <v>0</v>
      </c>
      <c r="T60" s="11">
        <v>0</v>
      </c>
      <c r="U60" s="5">
        <f t="shared" si="33"/>
        <v>0</v>
      </c>
      <c r="V60" s="5">
        <f t="shared" si="34"/>
        <v>0</v>
      </c>
      <c r="W60" s="5">
        <f t="shared" si="35"/>
        <v>0</v>
      </c>
      <c r="X60" s="5">
        <f t="shared" si="36"/>
        <v>2</v>
      </c>
      <c r="Y60" s="5">
        <f t="shared" si="37"/>
        <v>1</v>
      </c>
      <c r="Z60" s="5">
        <f t="shared" si="38"/>
        <v>0</v>
      </c>
      <c r="AA60" s="5">
        <f t="shared" si="46"/>
        <v>6</v>
      </c>
      <c r="AB60" s="5">
        <f t="shared" si="39"/>
        <v>-6</v>
      </c>
      <c r="AC60" s="5">
        <f t="shared" si="40"/>
        <v>-2.5</v>
      </c>
      <c r="AD60" s="5">
        <f t="shared" si="41"/>
        <v>-2.5</v>
      </c>
      <c r="AE60" s="5">
        <f t="shared" si="42"/>
        <v>-1</v>
      </c>
      <c r="AF60" s="5">
        <f t="shared" si="43"/>
        <v>-0.5</v>
      </c>
      <c r="AG60" s="5">
        <f t="shared" si="44"/>
        <v>-0.5</v>
      </c>
      <c r="AH60" s="5">
        <f t="shared" si="45"/>
        <v>1</v>
      </c>
    </row>
    <row r="61" spans="1:34" x14ac:dyDescent="0.3">
      <c r="A61" s="5">
        <v>6</v>
      </c>
      <c r="B61" s="12">
        <v>0</v>
      </c>
      <c r="C61" s="5">
        <v>0</v>
      </c>
      <c r="D61" s="5">
        <f t="shared" si="24"/>
        <v>1</v>
      </c>
      <c r="E61" s="11">
        <v>1</v>
      </c>
      <c r="F61" s="5">
        <f t="shared" si="25"/>
        <v>1</v>
      </c>
      <c r="G61" s="5">
        <f t="shared" si="26"/>
        <v>1</v>
      </c>
      <c r="H61" s="5">
        <f t="shared" si="27"/>
        <v>1</v>
      </c>
      <c r="I61" s="1">
        <v>1</v>
      </c>
      <c r="J61" s="12">
        <v>0</v>
      </c>
      <c r="K61" s="5">
        <v>0</v>
      </c>
      <c r="L61" s="5">
        <f t="shared" si="28"/>
        <v>1</v>
      </c>
      <c r="M61" s="5">
        <v>1</v>
      </c>
      <c r="N61" s="5">
        <f t="shared" si="29"/>
        <v>1</v>
      </c>
      <c r="O61" s="5">
        <f t="shared" si="30"/>
        <v>1</v>
      </c>
      <c r="P61" s="5">
        <f t="shared" si="31"/>
        <v>1</v>
      </c>
      <c r="Q61" s="12">
        <v>1</v>
      </c>
      <c r="R61" s="5">
        <v>0</v>
      </c>
      <c r="S61" s="5">
        <f t="shared" si="32"/>
        <v>0</v>
      </c>
      <c r="T61" s="11">
        <v>0</v>
      </c>
      <c r="U61" s="5">
        <f t="shared" si="33"/>
        <v>0</v>
      </c>
      <c r="V61" s="5">
        <f t="shared" si="34"/>
        <v>0</v>
      </c>
      <c r="W61" s="5">
        <f t="shared" si="35"/>
        <v>0</v>
      </c>
      <c r="X61" s="5">
        <f t="shared" si="36"/>
        <v>2</v>
      </c>
      <c r="Y61" s="5">
        <f t="shared" si="37"/>
        <v>1</v>
      </c>
      <c r="Z61" s="5">
        <f t="shared" si="38"/>
        <v>1</v>
      </c>
      <c r="AA61" s="5">
        <f t="shared" si="46"/>
        <v>6</v>
      </c>
      <c r="AB61" s="5">
        <f t="shared" si="39"/>
        <v>-6</v>
      </c>
      <c r="AC61" s="5">
        <f t="shared" si="40"/>
        <v>-2.5</v>
      </c>
      <c r="AD61" s="5">
        <f t="shared" si="41"/>
        <v>-2.5</v>
      </c>
      <c r="AE61" s="5">
        <f t="shared" si="42"/>
        <v>-1</v>
      </c>
      <c r="AF61" s="5">
        <f t="shared" si="43"/>
        <v>-0.5</v>
      </c>
      <c r="AG61" s="5">
        <f t="shared" si="44"/>
        <v>-0.5</v>
      </c>
      <c r="AH61" s="5">
        <f t="shared" si="45"/>
        <v>1</v>
      </c>
    </row>
    <row r="62" spans="1:34" x14ac:dyDescent="0.3">
      <c r="A62" s="5">
        <v>6</v>
      </c>
      <c r="B62" s="12">
        <v>0</v>
      </c>
      <c r="C62" s="5">
        <v>0</v>
      </c>
      <c r="D62" s="5">
        <f t="shared" si="24"/>
        <v>1</v>
      </c>
      <c r="E62" s="11">
        <v>1</v>
      </c>
      <c r="F62" s="5">
        <f t="shared" si="25"/>
        <v>1</v>
      </c>
      <c r="G62" s="5">
        <f t="shared" si="26"/>
        <v>1</v>
      </c>
      <c r="H62" s="5">
        <f t="shared" si="27"/>
        <v>1</v>
      </c>
      <c r="I62" s="1">
        <v>1</v>
      </c>
      <c r="J62" s="12">
        <v>0</v>
      </c>
      <c r="K62" s="5">
        <v>0</v>
      </c>
      <c r="L62" s="5">
        <f t="shared" si="28"/>
        <v>1</v>
      </c>
      <c r="M62" s="5">
        <v>1</v>
      </c>
      <c r="N62" s="5">
        <f t="shared" si="29"/>
        <v>1</v>
      </c>
      <c r="O62" s="5">
        <f t="shared" si="30"/>
        <v>1</v>
      </c>
      <c r="P62" s="5">
        <f t="shared" si="31"/>
        <v>1</v>
      </c>
      <c r="Q62" s="12">
        <v>1</v>
      </c>
      <c r="R62" s="5">
        <v>0</v>
      </c>
      <c r="S62" s="5">
        <f t="shared" si="32"/>
        <v>0</v>
      </c>
      <c r="T62" s="11">
        <v>0</v>
      </c>
      <c r="U62" s="5">
        <f t="shared" si="33"/>
        <v>0</v>
      </c>
      <c r="V62" s="5">
        <f t="shared" si="34"/>
        <v>0</v>
      </c>
      <c r="W62" s="5">
        <f t="shared" si="35"/>
        <v>0</v>
      </c>
      <c r="X62" s="5">
        <f t="shared" si="36"/>
        <v>2</v>
      </c>
      <c r="Y62" s="5">
        <f t="shared" si="37"/>
        <v>1</v>
      </c>
      <c r="Z62" s="5">
        <f t="shared" si="38"/>
        <v>1</v>
      </c>
      <c r="AA62" s="5">
        <f t="shared" si="46"/>
        <v>6</v>
      </c>
      <c r="AB62" s="5">
        <f t="shared" si="39"/>
        <v>-6</v>
      </c>
      <c r="AC62" s="5">
        <f t="shared" si="40"/>
        <v>-2.5</v>
      </c>
      <c r="AD62" s="5">
        <f t="shared" si="41"/>
        <v>-2.5</v>
      </c>
      <c r="AE62" s="5">
        <f t="shared" si="42"/>
        <v>-1</v>
      </c>
      <c r="AF62" s="5">
        <f t="shared" si="43"/>
        <v>-0.5</v>
      </c>
      <c r="AG62" s="5">
        <f t="shared" si="44"/>
        <v>-0.5</v>
      </c>
      <c r="AH62" s="5">
        <f t="shared" si="45"/>
        <v>1</v>
      </c>
    </row>
    <row r="63" spans="1:34" x14ac:dyDescent="0.3">
      <c r="A63" s="5">
        <v>6</v>
      </c>
      <c r="B63" s="12">
        <v>0</v>
      </c>
      <c r="C63" s="5">
        <v>0</v>
      </c>
      <c r="D63" s="5">
        <f t="shared" si="24"/>
        <v>1</v>
      </c>
      <c r="E63" s="11">
        <v>1</v>
      </c>
      <c r="F63" s="5">
        <f t="shared" si="25"/>
        <v>1</v>
      </c>
      <c r="G63" s="5">
        <f t="shared" si="26"/>
        <v>1</v>
      </c>
      <c r="H63" s="5">
        <f t="shared" si="27"/>
        <v>1</v>
      </c>
      <c r="I63" s="1">
        <v>1</v>
      </c>
      <c r="J63" s="12">
        <v>0</v>
      </c>
      <c r="K63" s="5">
        <v>0</v>
      </c>
      <c r="L63" s="5">
        <f t="shared" si="28"/>
        <v>1</v>
      </c>
      <c r="M63" s="5">
        <v>1</v>
      </c>
      <c r="N63" s="5">
        <f t="shared" si="29"/>
        <v>1</v>
      </c>
      <c r="O63" s="5">
        <f t="shared" si="30"/>
        <v>1</v>
      </c>
      <c r="P63" s="5">
        <f t="shared" si="31"/>
        <v>1</v>
      </c>
      <c r="Q63" s="12">
        <v>1</v>
      </c>
      <c r="R63" s="5">
        <v>0</v>
      </c>
      <c r="S63" s="5">
        <f t="shared" si="32"/>
        <v>0</v>
      </c>
      <c r="T63" s="11">
        <v>0</v>
      </c>
      <c r="U63" s="5">
        <f t="shared" si="33"/>
        <v>0</v>
      </c>
      <c r="V63" s="5">
        <f t="shared" si="34"/>
        <v>0</v>
      </c>
      <c r="W63" s="5">
        <f t="shared" si="35"/>
        <v>0</v>
      </c>
      <c r="X63" s="5">
        <f t="shared" si="36"/>
        <v>2</v>
      </c>
      <c r="Y63" s="5">
        <f t="shared" si="37"/>
        <v>1</v>
      </c>
      <c r="Z63" s="5">
        <f t="shared" si="38"/>
        <v>1</v>
      </c>
      <c r="AA63" s="5">
        <f t="shared" si="46"/>
        <v>6</v>
      </c>
      <c r="AB63" s="5">
        <f t="shared" si="39"/>
        <v>-6</v>
      </c>
      <c r="AC63" s="5">
        <f t="shared" si="40"/>
        <v>-2.5</v>
      </c>
      <c r="AD63" s="5">
        <f t="shared" si="41"/>
        <v>-2.5</v>
      </c>
      <c r="AE63" s="5">
        <f t="shared" si="42"/>
        <v>-1</v>
      </c>
      <c r="AF63" s="5">
        <f t="shared" si="43"/>
        <v>-0.5</v>
      </c>
      <c r="AG63" s="5">
        <f t="shared" si="44"/>
        <v>-0.5</v>
      </c>
      <c r="AH63" s="5">
        <f t="shared" si="45"/>
        <v>1</v>
      </c>
    </row>
    <row r="64" spans="1:34" x14ac:dyDescent="0.3">
      <c r="A64" s="5">
        <v>6</v>
      </c>
      <c r="B64" s="12">
        <v>0</v>
      </c>
      <c r="C64" s="5">
        <v>0</v>
      </c>
      <c r="D64" s="5">
        <f t="shared" si="24"/>
        <v>1</v>
      </c>
      <c r="E64" s="11">
        <v>1</v>
      </c>
      <c r="F64" s="5">
        <f t="shared" si="25"/>
        <v>1</v>
      </c>
      <c r="G64" s="5">
        <f t="shared" si="26"/>
        <v>1</v>
      </c>
      <c r="H64" s="5">
        <f t="shared" si="27"/>
        <v>1</v>
      </c>
      <c r="I64" s="1">
        <v>1</v>
      </c>
      <c r="J64" s="12">
        <v>0</v>
      </c>
      <c r="K64" s="5">
        <v>0</v>
      </c>
      <c r="L64" s="5">
        <f t="shared" si="28"/>
        <v>1</v>
      </c>
      <c r="M64" s="5">
        <v>1</v>
      </c>
      <c r="N64" s="5">
        <f t="shared" si="29"/>
        <v>1</v>
      </c>
      <c r="O64" s="5">
        <f t="shared" si="30"/>
        <v>1</v>
      </c>
      <c r="P64" s="5">
        <f t="shared" si="31"/>
        <v>1</v>
      </c>
      <c r="Q64" s="12">
        <v>1</v>
      </c>
      <c r="R64" s="5">
        <v>0</v>
      </c>
      <c r="S64" s="5">
        <f t="shared" si="32"/>
        <v>0</v>
      </c>
      <c r="T64" s="11">
        <v>0</v>
      </c>
      <c r="U64" s="5">
        <f t="shared" si="33"/>
        <v>0</v>
      </c>
      <c r="V64" s="5">
        <f t="shared" si="34"/>
        <v>0</v>
      </c>
      <c r="W64" s="5">
        <f t="shared" si="35"/>
        <v>0</v>
      </c>
      <c r="X64" s="5">
        <f t="shared" si="36"/>
        <v>2</v>
      </c>
      <c r="Y64" s="5">
        <f t="shared" si="37"/>
        <v>1</v>
      </c>
      <c r="Z64" s="5">
        <f t="shared" si="38"/>
        <v>1</v>
      </c>
      <c r="AA64" s="5">
        <f t="shared" si="46"/>
        <v>6</v>
      </c>
      <c r="AB64" s="5">
        <f t="shared" si="39"/>
        <v>-6</v>
      </c>
      <c r="AC64" s="5">
        <f t="shared" si="40"/>
        <v>-2.5</v>
      </c>
      <c r="AD64" s="5">
        <f t="shared" si="41"/>
        <v>-2.5</v>
      </c>
      <c r="AE64" s="5">
        <f t="shared" si="42"/>
        <v>-1</v>
      </c>
      <c r="AF64" s="5">
        <f t="shared" si="43"/>
        <v>-0.5</v>
      </c>
      <c r="AG64" s="5">
        <f t="shared" si="44"/>
        <v>-0.5</v>
      </c>
      <c r="AH64" s="5">
        <f t="shared" si="45"/>
        <v>1</v>
      </c>
    </row>
    <row r="65" spans="1:34" x14ac:dyDescent="0.3">
      <c r="A65" s="5">
        <v>5</v>
      </c>
      <c r="B65" s="12">
        <v>0</v>
      </c>
      <c r="C65" s="5">
        <v>1</v>
      </c>
      <c r="D65" s="5">
        <f t="shared" si="24"/>
        <v>0</v>
      </c>
      <c r="E65" s="11">
        <v>0</v>
      </c>
      <c r="F65" s="5">
        <f t="shared" si="25"/>
        <v>0</v>
      </c>
      <c r="G65" s="5">
        <f t="shared" si="26"/>
        <v>0</v>
      </c>
      <c r="H65" s="5">
        <f t="shared" si="27"/>
        <v>0</v>
      </c>
      <c r="I65" s="1">
        <v>0</v>
      </c>
      <c r="J65" s="12">
        <v>0</v>
      </c>
      <c r="K65" s="5">
        <v>0</v>
      </c>
      <c r="L65" s="5">
        <f t="shared" si="28"/>
        <v>1</v>
      </c>
      <c r="M65" s="5">
        <v>1</v>
      </c>
      <c r="N65" s="5">
        <f t="shared" si="29"/>
        <v>1</v>
      </c>
      <c r="O65" s="5">
        <f t="shared" si="30"/>
        <v>1</v>
      </c>
      <c r="P65" s="5">
        <f t="shared" si="31"/>
        <v>1</v>
      </c>
      <c r="Q65" s="12">
        <v>0</v>
      </c>
      <c r="R65" s="5">
        <v>0</v>
      </c>
      <c r="S65" s="5">
        <f t="shared" si="32"/>
        <v>1</v>
      </c>
      <c r="T65" s="11">
        <v>-1</v>
      </c>
      <c r="U65" s="5">
        <f t="shared" si="33"/>
        <v>-1</v>
      </c>
      <c r="V65" s="5">
        <f t="shared" si="34"/>
        <v>1</v>
      </c>
      <c r="W65" s="5">
        <f t="shared" si="35"/>
        <v>-1</v>
      </c>
      <c r="X65" s="5">
        <f t="shared" si="36"/>
        <v>0</v>
      </c>
      <c r="Y65" s="5">
        <f t="shared" si="37"/>
        <v>0.5</v>
      </c>
      <c r="Z65" s="5">
        <f t="shared" si="38"/>
        <v>0</v>
      </c>
      <c r="AA65" s="5">
        <f t="shared" si="46"/>
        <v>5</v>
      </c>
      <c r="AB65" s="5">
        <f t="shared" si="39"/>
        <v>-3</v>
      </c>
      <c r="AC65" s="5">
        <f t="shared" si="40"/>
        <v>0</v>
      </c>
      <c r="AD65" s="5">
        <f t="shared" si="41"/>
        <v>-1.5</v>
      </c>
      <c r="AE65" s="5">
        <f t="shared" si="42"/>
        <v>-1.5</v>
      </c>
      <c r="AF65" s="5">
        <f t="shared" si="43"/>
        <v>1</v>
      </c>
      <c r="AG65" s="5">
        <f t="shared" si="44"/>
        <v>-0.5</v>
      </c>
      <c r="AH65" s="5">
        <f t="shared" si="45"/>
        <v>-0.5</v>
      </c>
    </row>
    <row r="66" spans="1:34" x14ac:dyDescent="0.3">
      <c r="A66" s="5">
        <v>5</v>
      </c>
      <c r="B66" s="12">
        <v>0</v>
      </c>
      <c r="C66" s="5">
        <v>1</v>
      </c>
      <c r="D66" s="5">
        <f t="shared" ref="D66:D97" si="47">1-B66-C66</f>
        <v>0</v>
      </c>
      <c r="E66" s="11">
        <v>-3</v>
      </c>
      <c r="F66" s="5">
        <f t="shared" ref="F66:F97" si="48">SIGN(E66)</f>
        <v>-1</v>
      </c>
      <c r="G66" s="5">
        <f t="shared" ref="G66:G97" si="49">SQRT(ABS(E66))</f>
        <v>1.7320508075688772</v>
      </c>
      <c r="H66" s="5">
        <f t="shared" ref="H66:H97" si="50">F66*G66</f>
        <v>-1.7320508075688772</v>
      </c>
      <c r="I66" s="1">
        <v>0</v>
      </c>
      <c r="J66" s="12">
        <v>0</v>
      </c>
      <c r="K66" s="5">
        <v>0</v>
      </c>
      <c r="L66" s="5">
        <f t="shared" ref="L66:L97" si="51">1-J66-K66</f>
        <v>1</v>
      </c>
      <c r="M66" s="5">
        <v>1</v>
      </c>
      <c r="N66" s="5">
        <f t="shared" ref="N66:N97" si="52">SIGN(M66)</f>
        <v>1</v>
      </c>
      <c r="O66" s="5">
        <f t="shared" ref="O66:O97" si="53">SQRT(ABS(M66))</f>
        <v>1</v>
      </c>
      <c r="P66" s="5">
        <f t="shared" ref="P66:P97" si="54">N66*O66</f>
        <v>1</v>
      </c>
      <c r="Q66" s="12">
        <v>0</v>
      </c>
      <c r="R66" s="5">
        <v>0</v>
      </c>
      <c r="S66" s="5">
        <f t="shared" ref="S66:S97" si="55">1-Q66-R66</f>
        <v>1</v>
      </c>
      <c r="T66" s="11">
        <v>-1</v>
      </c>
      <c r="U66" s="5">
        <f t="shared" ref="U66:U97" si="56">SIGN(T66)</f>
        <v>-1</v>
      </c>
      <c r="V66" s="5">
        <f t="shared" ref="V66:V97" si="57">SQRT(ABS(T66))</f>
        <v>1</v>
      </c>
      <c r="W66" s="5">
        <f t="shared" ref="W66:W97" si="58">U66*V66</f>
        <v>-1</v>
      </c>
      <c r="X66" s="5">
        <f t="shared" ref="X66:X97" si="59">W66+P66+H66</f>
        <v>-1.7320508075688772</v>
      </c>
      <c r="Y66" s="5">
        <f t="shared" ref="Y66:Y97" si="60">IF(X66&gt;0,1, IF(X66=0, 1/2, 0))</f>
        <v>0</v>
      </c>
      <c r="Z66" s="5">
        <f t="shared" ref="Z66:Z97" si="61">I66</f>
        <v>0</v>
      </c>
      <c r="AA66" s="5">
        <f t="shared" si="46"/>
        <v>5</v>
      </c>
      <c r="AB66" s="5">
        <f t="shared" ref="AB66:AB97" si="62">-6*Y66-10*(1-Y66)*I66</f>
        <v>0</v>
      </c>
      <c r="AC66" s="5">
        <f t="shared" ref="AC66:AC97" si="63">AF66-2*Y66+6*B66*(1-Y66)-8*D66*I66*(1-Y66)</f>
        <v>-2</v>
      </c>
      <c r="AD66" s="5">
        <f t="shared" ref="AD66:AD97" si="64">AG66+J66*6*(1-Y66)+L66*I66*(1-Y66)*(-8)-2*Y66</f>
        <v>1</v>
      </c>
      <c r="AE66" s="5">
        <f t="shared" ref="AE66:AE97" si="65">AH66-2*Y66+Q66*6*(1-Y66)-8*(1-Y66)*S66*I66</f>
        <v>1</v>
      </c>
      <c r="AF66" s="5">
        <f t="shared" ref="AF66:AF97" si="66">-ABS(E66)+ABS(M66)/2+ABS(T66)/2</f>
        <v>-2</v>
      </c>
      <c r="AG66" s="5">
        <f t="shared" ref="AG66:AG97" si="67">ABS(E66)/2-ABS(M66)+ABS(T66)/2</f>
        <v>1</v>
      </c>
      <c r="AH66" s="5">
        <f t="shared" ref="AH66:AH97" si="68">ABS(E66)/2+ABS(M66)/2-ABS(T66)</f>
        <v>1</v>
      </c>
    </row>
    <row r="67" spans="1:34" x14ac:dyDescent="0.3">
      <c r="A67" s="5">
        <v>5</v>
      </c>
      <c r="B67" s="12">
        <v>0</v>
      </c>
      <c r="C67" s="5">
        <v>1</v>
      </c>
      <c r="D67" s="5">
        <f t="shared" si="47"/>
        <v>0</v>
      </c>
      <c r="E67" s="11">
        <v>-2</v>
      </c>
      <c r="F67" s="5">
        <f t="shared" si="48"/>
        <v>-1</v>
      </c>
      <c r="G67" s="5">
        <f t="shared" si="49"/>
        <v>1.4142135623730951</v>
      </c>
      <c r="H67" s="5">
        <f t="shared" si="50"/>
        <v>-1.4142135623730951</v>
      </c>
      <c r="I67" s="1">
        <v>0</v>
      </c>
      <c r="J67" s="12">
        <v>0</v>
      </c>
      <c r="K67" s="5">
        <v>0</v>
      </c>
      <c r="L67" s="5">
        <f t="shared" si="51"/>
        <v>1</v>
      </c>
      <c r="M67" s="5">
        <v>1</v>
      </c>
      <c r="N67" s="5">
        <f t="shared" si="52"/>
        <v>1</v>
      </c>
      <c r="O67" s="5">
        <f t="shared" si="53"/>
        <v>1</v>
      </c>
      <c r="P67" s="5">
        <f t="shared" si="54"/>
        <v>1</v>
      </c>
      <c r="Q67" s="12">
        <v>0</v>
      </c>
      <c r="R67" s="5">
        <v>0</v>
      </c>
      <c r="S67" s="5">
        <f t="shared" si="55"/>
        <v>1</v>
      </c>
      <c r="T67" s="11">
        <v>-1</v>
      </c>
      <c r="U67" s="5">
        <f t="shared" si="56"/>
        <v>-1</v>
      </c>
      <c r="V67" s="5">
        <f t="shared" si="57"/>
        <v>1</v>
      </c>
      <c r="W67" s="5">
        <f t="shared" si="58"/>
        <v>-1</v>
      </c>
      <c r="X67" s="5">
        <f t="shared" si="59"/>
        <v>-1.4142135623730951</v>
      </c>
      <c r="Y67" s="5">
        <f t="shared" si="60"/>
        <v>0</v>
      </c>
      <c r="Z67" s="5">
        <f t="shared" si="61"/>
        <v>0</v>
      </c>
      <c r="AA67" s="5">
        <f t="shared" si="46"/>
        <v>5</v>
      </c>
      <c r="AB67" s="5">
        <f t="shared" si="62"/>
        <v>0</v>
      </c>
      <c r="AC67" s="5">
        <f t="shared" si="63"/>
        <v>-1</v>
      </c>
      <c r="AD67" s="5">
        <f t="shared" si="64"/>
        <v>0.5</v>
      </c>
      <c r="AE67" s="5">
        <f t="shared" si="65"/>
        <v>0.5</v>
      </c>
      <c r="AF67" s="5">
        <f t="shared" si="66"/>
        <v>-1</v>
      </c>
      <c r="AG67" s="5">
        <f t="shared" si="67"/>
        <v>0.5</v>
      </c>
      <c r="AH67" s="5">
        <f t="shared" si="68"/>
        <v>0.5</v>
      </c>
    </row>
    <row r="68" spans="1:34" x14ac:dyDescent="0.3">
      <c r="A68" s="5">
        <v>5</v>
      </c>
      <c r="B68" s="12">
        <v>1</v>
      </c>
      <c r="C68" s="5">
        <v>0</v>
      </c>
      <c r="D68" s="5">
        <f t="shared" si="47"/>
        <v>0</v>
      </c>
      <c r="E68" s="11">
        <v>-3</v>
      </c>
      <c r="F68" s="5">
        <f t="shared" si="48"/>
        <v>-1</v>
      </c>
      <c r="G68" s="5">
        <f t="shared" si="49"/>
        <v>1.7320508075688772</v>
      </c>
      <c r="H68" s="5">
        <f t="shared" si="50"/>
        <v>-1.7320508075688772</v>
      </c>
      <c r="I68" s="1">
        <v>1</v>
      </c>
      <c r="J68" s="12">
        <v>0</v>
      </c>
      <c r="K68" s="5">
        <v>0</v>
      </c>
      <c r="L68" s="5">
        <f t="shared" si="51"/>
        <v>1</v>
      </c>
      <c r="M68" s="5">
        <v>1</v>
      </c>
      <c r="N68" s="5">
        <f t="shared" si="52"/>
        <v>1</v>
      </c>
      <c r="O68" s="5">
        <f t="shared" si="53"/>
        <v>1</v>
      </c>
      <c r="P68" s="5">
        <f t="shared" si="54"/>
        <v>1</v>
      </c>
      <c r="Q68" s="12">
        <v>0</v>
      </c>
      <c r="R68" s="5">
        <v>0</v>
      </c>
      <c r="S68" s="5">
        <f t="shared" si="55"/>
        <v>1</v>
      </c>
      <c r="T68" s="11">
        <v>1</v>
      </c>
      <c r="U68" s="5">
        <f t="shared" si="56"/>
        <v>1</v>
      </c>
      <c r="V68" s="5">
        <f t="shared" si="57"/>
        <v>1</v>
      </c>
      <c r="W68" s="5">
        <f t="shared" si="58"/>
        <v>1</v>
      </c>
      <c r="X68" s="5">
        <f t="shared" si="59"/>
        <v>0.26794919243112281</v>
      </c>
      <c r="Y68" s="5">
        <f t="shared" si="60"/>
        <v>1</v>
      </c>
      <c r="Z68" s="5">
        <f t="shared" si="61"/>
        <v>1</v>
      </c>
      <c r="AA68" s="5">
        <f t="shared" si="46"/>
        <v>5</v>
      </c>
      <c r="AB68" s="5">
        <f t="shared" si="62"/>
        <v>-6</v>
      </c>
      <c r="AC68" s="5">
        <f t="shared" si="63"/>
        <v>-4</v>
      </c>
      <c r="AD68" s="5">
        <f t="shared" si="64"/>
        <v>-1</v>
      </c>
      <c r="AE68" s="5">
        <f t="shared" si="65"/>
        <v>-1</v>
      </c>
      <c r="AF68" s="5">
        <f t="shared" si="66"/>
        <v>-2</v>
      </c>
      <c r="AG68" s="5">
        <f t="shared" si="67"/>
        <v>1</v>
      </c>
      <c r="AH68" s="5">
        <f t="shared" si="68"/>
        <v>1</v>
      </c>
    </row>
    <row r="69" spans="1:34" x14ac:dyDescent="0.3">
      <c r="A69" s="5">
        <v>5</v>
      </c>
      <c r="B69" s="12">
        <v>1</v>
      </c>
      <c r="C69" s="5">
        <v>0</v>
      </c>
      <c r="D69" s="5">
        <f t="shared" si="47"/>
        <v>0</v>
      </c>
      <c r="E69" s="11">
        <v>-2</v>
      </c>
      <c r="F69" s="5">
        <f t="shared" si="48"/>
        <v>-1</v>
      </c>
      <c r="G69" s="5">
        <f t="shared" si="49"/>
        <v>1.4142135623730951</v>
      </c>
      <c r="H69" s="5">
        <f t="shared" si="50"/>
        <v>-1.4142135623730951</v>
      </c>
      <c r="I69" s="1">
        <v>1</v>
      </c>
      <c r="J69" s="12">
        <v>0</v>
      </c>
      <c r="K69" s="5">
        <v>0</v>
      </c>
      <c r="L69" s="5">
        <f t="shared" si="51"/>
        <v>1</v>
      </c>
      <c r="M69" s="5">
        <v>1</v>
      </c>
      <c r="N69" s="5">
        <f t="shared" si="52"/>
        <v>1</v>
      </c>
      <c r="O69" s="5">
        <f t="shared" si="53"/>
        <v>1</v>
      </c>
      <c r="P69" s="5">
        <f t="shared" si="54"/>
        <v>1</v>
      </c>
      <c r="Q69" s="12">
        <v>0</v>
      </c>
      <c r="R69" s="5">
        <v>0</v>
      </c>
      <c r="S69" s="5">
        <f t="shared" si="55"/>
        <v>1</v>
      </c>
      <c r="T69" s="11">
        <v>-1</v>
      </c>
      <c r="U69" s="5">
        <f t="shared" si="56"/>
        <v>-1</v>
      </c>
      <c r="V69" s="5">
        <f t="shared" si="57"/>
        <v>1</v>
      </c>
      <c r="W69" s="5">
        <f t="shared" si="58"/>
        <v>-1</v>
      </c>
      <c r="X69" s="5">
        <f t="shared" si="59"/>
        <v>-1.4142135623730951</v>
      </c>
      <c r="Y69" s="5">
        <f t="shared" si="60"/>
        <v>0</v>
      </c>
      <c r="Z69" s="5">
        <f t="shared" si="61"/>
        <v>1</v>
      </c>
      <c r="AA69" s="5">
        <f t="shared" si="46"/>
        <v>5</v>
      </c>
      <c r="AB69" s="5">
        <f t="shared" si="62"/>
        <v>-10</v>
      </c>
      <c r="AC69" s="5">
        <f t="shared" si="63"/>
        <v>5</v>
      </c>
      <c r="AD69" s="5">
        <f t="shared" si="64"/>
        <v>-7.5</v>
      </c>
      <c r="AE69" s="5">
        <f t="shared" si="65"/>
        <v>-7.5</v>
      </c>
      <c r="AF69" s="5">
        <f t="shared" si="66"/>
        <v>-1</v>
      </c>
      <c r="AG69" s="5">
        <f t="shared" si="67"/>
        <v>0.5</v>
      </c>
      <c r="AH69" s="5">
        <f t="shared" si="68"/>
        <v>0.5</v>
      </c>
    </row>
    <row r="70" spans="1:34" x14ac:dyDescent="0.3">
      <c r="A70" s="5">
        <v>5</v>
      </c>
      <c r="B70" s="12">
        <v>1</v>
      </c>
      <c r="C70" s="5">
        <v>0</v>
      </c>
      <c r="D70" s="5">
        <f t="shared" si="47"/>
        <v>0</v>
      </c>
      <c r="E70" s="11">
        <v>-7</v>
      </c>
      <c r="F70" s="5">
        <f t="shared" si="48"/>
        <v>-1</v>
      </c>
      <c r="G70" s="5">
        <f t="shared" si="49"/>
        <v>2.6457513110645907</v>
      </c>
      <c r="H70" s="5">
        <f t="shared" si="50"/>
        <v>-2.6457513110645907</v>
      </c>
      <c r="I70" s="1">
        <v>1</v>
      </c>
      <c r="J70" s="12">
        <v>0</v>
      </c>
      <c r="K70" s="5">
        <v>0</v>
      </c>
      <c r="L70" s="5">
        <f t="shared" si="51"/>
        <v>1</v>
      </c>
      <c r="M70" s="5">
        <v>1</v>
      </c>
      <c r="N70" s="5">
        <f t="shared" si="52"/>
        <v>1</v>
      </c>
      <c r="O70" s="5">
        <f t="shared" si="53"/>
        <v>1</v>
      </c>
      <c r="P70" s="5">
        <f t="shared" si="54"/>
        <v>1</v>
      </c>
      <c r="Q70" s="12">
        <v>0</v>
      </c>
      <c r="R70" s="5">
        <v>0</v>
      </c>
      <c r="S70" s="5">
        <f t="shared" si="55"/>
        <v>1</v>
      </c>
      <c r="T70" s="11">
        <v>-1</v>
      </c>
      <c r="U70" s="5">
        <f t="shared" si="56"/>
        <v>-1</v>
      </c>
      <c r="V70" s="5">
        <f t="shared" si="57"/>
        <v>1</v>
      </c>
      <c r="W70" s="5">
        <f t="shared" si="58"/>
        <v>-1</v>
      </c>
      <c r="X70" s="5">
        <f t="shared" si="59"/>
        <v>-2.6457513110645907</v>
      </c>
      <c r="Y70" s="5">
        <f t="shared" si="60"/>
        <v>0</v>
      </c>
      <c r="Z70" s="5">
        <f t="shared" si="61"/>
        <v>1</v>
      </c>
      <c r="AA70" s="5">
        <f t="shared" si="46"/>
        <v>5</v>
      </c>
      <c r="AB70" s="5">
        <f t="shared" si="62"/>
        <v>-10</v>
      </c>
      <c r="AC70" s="5">
        <f t="shared" si="63"/>
        <v>0</v>
      </c>
      <c r="AD70" s="5">
        <f t="shared" si="64"/>
        <v>-5</v>
      </c>
      <c r="AE70" s="5">
        <f t="shared" si="65"/>
        <v>-5</v>
      </c>
      <c r="AF70" s="5">
        <f t="shared" si="66"/>
        <v>-6</v>
      </c>
      <c r="AG70" s="5">
        <f t="shared" si="67"/>
        <v>3</v>
      </c>
      <c r="AH70" s="5">
        <f t="shared" si="68"/>
        <v>3</v>
      </c>
    </row>
    <row r="71" spans="1:34" x14ac:dyDescent="0.3">
      <c r="A71" s="5">
        <v>5</v>
      </c>
      <c r="B71" s="12">
        <v>0</v>
      </c>
      <c r="C71" s="5">
        <v>0</v>
      </c>
      <c r="D71" s="5">
        <f t="shared" si="47"/>
        <v>1</v>
      </c>
      <c r="E71" s="11">
        <v>1</v>
      </c>
      <c r="F71" s="5">
        <f t="shared" si="48"/>
        <v>1</v>
      </c>
      <c r="G71" s="5">
        <f t="shared" si="49"/>
        <v>1</v>
      </c>
      <c r="H71" s="5">
        <f t="shared" si="50"/>
        <v>1</v>
      </c>
      <c r="I71" s="1">
        <v>0</v>
      </c>
      <c r="J71" s="12">
        <v>0</v>
      </c>
      <c r="K71" s="5">
        <v>0</v>
      </c>
      <c r="L71" s="5">
        <f t="shared" si="51"/>
        <v>1</v>
      </c>
      <c r="M71" s="5">
        <v>1</v>
      </c>
      <c r="N71" s="5">
        <f t="shared" si="52"/>
        <v>1</v>
      </c>
      <c r="O71" s="5">
        <f t="shared" si="53"/>
        <v>1</v>
      </c>
      <c r="P71" s="5">
        <f t="shared" si="54"/>
        <v>1</v>
      </c>
      <c r="Q71" s="12">
        <v>0</v>
      </c>
      <c r="R71" s="5">
        <v>1</v>
      </c>
      <c r="S71" s="5">
        <f t="shared" si="55"/>
        <v>0</v>
      </c>
      <c r="T71" s="11">
        <v>1</v>
      </c>
      <c r="U71" s="5">
        <f t="shared" si="56"/>
        <v>1</v>
      </c>
      <c r="V71" s="5">
        <f t="shared" si="57"/>
        <v>1</v>
      </c>
      <c r="W71" s="5">
        <f t="shared" si="58"/>
        <v>1</v>
      </c>
      <c r="X71" s="5">
        <f t="shared" si="59"/>
        <v>3</v>
      </c>
      <c r="Y71" s="5">
        <f t="shared" si="60"/>
        <v>1</v>
      </c>
      <c r="Z71" s="5">
        <f t="shared" si="61"/>
        <v>0</v>
      </c>
      <c r="AA71" s="5">
        <f t="shared" si="46"/>
        <v>5</v>
      </c>
      <c r="AB71" s="5">
        <f t="shared" si="62"/>
        <v>-6</v>
      </c>
      <c r="AC71" s="5">
        <f t="shared" si="63"/>
        <v>-2</v>
      </c>
      <c r="AD71" s="5">
        <f t="shared" si="64"/>
        <v>-2</v>
      </c>
      <c r="AE71" s="5">
        <f t="shared" si="65"/>
        <v>-2</v>
      </c>
      <c r="AF71" s="5">
        <f t="shared" si="66"/>
        <v>0</v>
      </c>
      <c r="AG71" s="5">
        <f t="shared" si="67"/>
        <v>0</v>
      </c>
      <c r="AH71" s="5">
        <f t="shared" si="68"/>
        <v>0</v>
      </c>
    </row>
    <row r="72" spans="1:34" x14ac:dyDescent="0.3">
      <c r="A72" s="5">
        <v>5</v>
      </c>
      <c r="B72" s="12">
        <v>0</v>
      </c>
      <c r="C72" s="5">
        <v>0</v>
      </c>
      <c r="D72" s="5">
        <f t="shared" si="47"/>
        <v>1</v>
      </c>
      <c r="E72" s="11">
        <v>0</v>
      </c>
      <c r="F72" s="5">
        <f t="shared" si="48"/>
        <v>0</v>
      </c>
      <c r="G72" s="5">
        <f t="shared" si="49"/>
        <v>0</v>
      </c>
      <c r="H72" s="5">
        <f t="shared" si="50"/>
        <v>0</v>
      </c>
      <c r="I72" s="1">
        <v>0</v>
      </c>
      <c r="J72" s="12">
        <v>0</v>
      </c>
      <c r="K72" s="5">
        <v>0</v>
      </c>
      <c r="L72" s="5">
        <f t="shared" si="51"/>
        <v>1</v>
      </c>
      <c r="M72" s="5">
        <v>1</v>
      </c>
      <c r="N72" s="5">
        <f t="shared" si="52"/>
        <v>1</v>
      </c>
      <c r="O72" s="5">
        <f t="shared" si="53"/>
        <v>1</v>
      </c>
      <c r="P72" s="5">
        <f t="shared" si="54"/>
        <v>1</v>
      </c>
      <c r="Q72" s="12">
        <v>0</v>
      </c>
      <c r="R72" s="5">
        <v>1</v>
      </c>
      <c r="S72" s="5">
        <f t="shared" si="55"/>
        <v>0</v>
      </c>
      <c r="T72" s="11">
        <v>1</v>
      </c>
      <c r="U72" s="5">
        <f t="shared" si="56"/>
        <v>1</v>
      </c>
      <c r="V72" s="5">
        <f t="shared" si="57"/>
        <v>1</v>
      </c>
      <c r="W72" s="5">
        <f t="shared" si="58"/>
        <v>1</v>
      </c>
      <c r="X72" s="5">
        <f t="shared" si="59"/>
        <v>2</v>
      </c>
      <c r="Y72" s="5">
        <f t="shared" si="60"/>
        <v>1</v>
      </c>
      <c r="Z72" s="5">
        <f t="shared" si="61"/>
        <v>0</v>
      </c>
      <c r="AA72" s="5">
        <f t="shared" si="46"/>
        <v>5</v>
      </c>
      <c r="AB72" s="5">
        <f t="shared" si="62"/>
        <v>-6</v>
      </c>
      <c r="AC72" s="5">
        <f t="shared" si="63"/>
        <v>-1</v>
      </c>
      <c r="AD72" s="5">
        <f t="shared" si="64"/>
        <v>-2.5</v>
      </c>
      <c r="AE72" s="5">
        <f t="shared" si="65"/>
        <v>-2.5</v>
      </c>
      <c r="AF72" s="5">
        <f t="shared" si="66"/>
        <v>1</v>
      </c>
      <c r="AG72" s="5">
        <f t="shared" si="67"/>
        <v>-0.5</v>
      </c>
      <c r="AH72" s="5">
        <f t="shared" si="68"/>
        <v>-0.5</v>
      </c>
    </row>
    <row r="73" spans="1:34" x14ac:dyDescent="0.3">
      <c r="A73" s="5">
        <v>5</v>
      </c>
      <c r="B73" s="12">
        <v>0</v>
      </c>
      <c r="C73" s="5">
        <v>0</v>
      </c>
      <c r="D73" s="5">
        <f t="shared" si="47"/>
        <v>1</v>
      </c>
      <c r="E73" s="11">
        <v>1</v>
      </c>
      <c r="F73" s="5">
        <f t="shared" si="48"/>
        <v>1</v>
      </c>
      <c r="G73" s="5">
        <f t="shared" si="49"/>
        <v>1</v>
      </c>
      <c r="H73" s="5">
        <f t="shared" si="50"/>
        <v>1</v>
      </c>
      <c r="I73" s="1">
        <v>1</v>
      </c>
      <c r="J73" s="12">
        <v>0</v>
      </c>
      <c r="K73" s="5">
        <v>0</v>
      </c>
      <c r="L73" s="5">
        <f t="shared" si="51"/>
        <v>1</v>
      </c>
      <c r="M73" s="5">
        <v>1</v>
      </c>
      <c r="N73" s="5">
        <f t="shared" si="52"/>
        <v>1</v>
      </c>
      <c r="O73" s="5">
        <f t="shared" si="53"/>
        <v>1</v>
      </c>
      <c r="P73" s="5">
        <f t="shared" si="54"/>
        <v>1</v>
      </c>
      <c r="Q73" s="12">
        <v>1</v>
      </c>
      <c r="R73" s="5">
        <v>0</v>
      </c>
      <c r="S73" s="5">
        <f t="shared" si="55"/>
        <v>0</v>
      </c>
      <c r="T73" s="11">
        <v>1</v>
      </c>
      <c r="U73" s="5">
        <f t="shared" si="56"/>
        <v>1</v>
      </c>
      <c r="V73" s="5">
        <f t="shared" si="57"/>
        <v>1</v>
      </c>
      <c r="W73" s="5">
        <f t="shared" si="58"/>
        <v>1</v>
      </c>
      <c r="X73" s="5">
        <f t="shared" si="59"/>
        <v>3</v>
      </c>
      <c r="Y73" s="5">
        <f t="shared" si="60"/>
        <v>1</v>
      </c>
      <c r="Z73" s="5">
        <f t="shared" si="61"/>
        <v>1</v>
      </c>
      <c r="AA73" s="5">
        <f t="shared" si="46"/>
        <v>5</v>
      </c>
      <c r="AB73" s="5">
        <f t="shared" si="62"/>
        <v>-6</v>
      </c>
      <c r="AC73" s="5">
        <f t="shared" si="63"/>
        <v>-2</v>
      </c>
      <c r="AD73" s="5">
        <f t="shared" si="64"/>
        <v>-2</v>
      </c>
      <c r="AE73" s="5">
        <f t="shared" si="65"/>
        <v>-2</v>
      </c>
      <c r="AF73" s="5">
        <f t="shared" si="66"/>
        <v>0</v>
      </c>
      <c r="AG73" s="5">
        <f t="shared" si="67"/>
        <v>0</v>
      </c>
      <c r="AH73" s="5">
        <f t="shared" si="68"/>
        <v>0</v>
      </c>
    </row>
    <row r="74" spans="1:34" x14ac:dyDescent="0.3">
      <c r="A74" s="5">
        <v>5</v>
      </c>
      <c r="B74" s="12">
        <v>0</v>
      </c>
      <c r="C74" s="5">
        <v>0</v>
      </c>
      <c r="D74" s="5">
        <f t="shared" si="47"/>
        <v>1</v>
      </c>
      <c r="E74" s="11">
        <v>1</v>
      </c>
      <c r="F74" s="5">
        <f t="shared" si="48"/>
        <v>1</v>
      </c>
      <c r="G74" s="5">
        <f t="shared" si="49"/>
        <v>1</v>
      </c>
      <c r="H74" s="5">
        <f t="shared" si="50"/>
        <v>1</v>
      </c>
      <c r="I74" s="1">
        <v>1</v>
      </c>
      <c r="J74" s="12">
        <v>0</v>
      </c>
      <c r="K74" s="5">
        <v>0</v>
      </c>
      <c r="L74" s="5">
        <f t="shared" si="51"/>
        <v>1</v>
      </c>
      <c r="M74" s="5">
        <v>1</v>
      </c>
      <c r="N74" s="5">
        <f t="shared" si="52"/>
        <v>1</v>
      </c>
      <c r="O74" s="5">
        <f t="shared" si="53"/>
        <v>1</v>
      </c>
      <c r="P74" s="5">
        <f t="shared" si="54"/>
        <v>1</v>
      </c>
      <c r="Q74" s="12">
        <v>1</v>
      </c>
      <c r="R74" s="5">
        <v>0</v>
      </c>
      <c r="S74" s="5">
        <f t="shared" si="55"/>
        <v>0</v>
      </c>
      <c r="T74" s="11">
        <v>1</v>
      </c>
      <c r="U74" s="5">
        <f t="shared" si="56"/>
        <v>1</v>
      </c>
      <c r="V74" s="5">
        <f t="shared" si="57"/>
        <v>1</v>
      </c>
      <c r="W74" s="5">
        <f t="shared" si="58"/>
        <v>1</v>
      </c>
      <c r="X74" s="5">
        <f t="shared" si="59"/>
        <v>3</v>
      </c>
      <c r="Y74" s="5">
        <f t="shared" si="60"/>
        <v>1</v>
      </c>
      <c r="Z74" s="5">
        <f t="shared" si="61"/>
        <v>1</v>
      </c>
      <c r="AA74" s="5">
        <f t="shared" si="46"/>
        <v>5</v>
      </c>
      <c r="AB74" s="5">
        <f t="shared" si="62"/>
        <v>-6</v>
      </c>
      <c r="AC74" s="5">
        <f t="shared" si="63"/>
        <v>-2</v>
      </c>
      <c r="AD74" s="5">
        <f t="shared" si="64"/>
        <v>-2</v>
      </c>
      <c r="AE74" s="5">
        <f t="shared" si="65"/>
        <v>-2</v>
      </c>
      <c r="AF74" s="5">
        <f t="shared" si="66"/>
        <v>0</v>
      </c>
      <c r="AG74" s="5">
        <f t="shared" si="67"/>
        <v>0</v>
      </c>
      <c r="AH74" s="5">
        <f t="shared" si="68"/>
        <v>0</v>
      </c>
    </row>
    <row r="75" spans="1:34" x14ac:dyDescent="0.3">
      <c r="A75" s="5">
        <v>5</v>
      </c>
      <c r="B75" s="12">
        <v>0</v>
      </c>
      <c r="C75" s="5">
        <v>0</v>
      </c>
      <c r="D75" s="5">
        <f t="shared" si="47"/>
        <v>1</v>
      </c>
      <c r="E75" s="11">
        <v>4</v>
      </c>
      <c r="F75" s="5">
        <f t="shared" si="48"/>
        <v>1</v>
      </c>
      <c r="G75" s="5">
        <f t="shared" si="49"/>
        <v>2</v>
      </c>
      <c r="H75" s="5">
        <f t="shared" si="50"/>
        <v>2</v>
      </c>
      <c r="I75" s="1">
        <v>1</v>
      </c>
      <c r="J75" s="12">
        <v>0</v>
      </c>
      <c r="K75" s="5">
        <v>0</v>
      </c>
      <c r="L75" s="5">
        <f t="shared" si="51"/>
        <v>1</v>
      </c>
      <c r="M75" s="5">
        <v>1</v>
      </c>
      <c r="N75" s="5">
        <f t="shared" si="52"/>
        <v>1</v>
      </c>
      <c r="O75" s="5">
        <f t="shared" si="53"/>
        <v>1</v>
      </c>
      <c r="P75" s="5">
        <f t="shared" si="54"/>
        <v>1</v>
      </c>
      <c r="Q75" s="12">
        <v>1</v>
      </c>
      <c r="R75" s="5">
        <v>0</v>
      </c>
      <c r="S75" s="5">
        <f t="shared" si="55"/>
        <v>0</v>
      </c>
      <c r="T75" s="11">
        <v>1</v>
      </c>
      <c r="U75" s="5">
        <f t="shared" si="56"/>
        <v>1</v>
      </c>
      <c r="V75" s="5">
        <f t="shared" si="57"/>
        <v>1</v>
      </c>
      <c r="W75" s="5">
        <f t="shared" si="58"/>
        <v>1</v>
      </c>
      <c r="X75" s="5">
        <f t="shared" si="59"/>
        <v>4</v>
      </c>
      <c r="Y75" s="5">
        <f t="shared" si="60"/>
        <v>1</v>
      </c>
      <c r="Z75" s="5">
        <f t="shared" si="61"/>
        <v>1</v>
      </c>
      <c r="AA75" s="5">
        <f t="shared" si="46"/>
        <v>5</v>
      </c>
      <c r="AB75" s="5">
        <f t="shared" si="62"/>
        <v>-6</v>
      </c>
      <c r="AC75" s="5">
        <f t="shared" si="63"/>
        <v>-5</v>
      </c>
      <c r="AD75" s="5">
        <f t="shared" si="64"/>
        <v>-0.5</v>
      </c>
      <c r="AE75" s="5">
        <f t="shared" si="65"/>
        <v>-0.5</v>
      </c>
      <c r="AF75" s="5">
        <f t="shared" si="66"/>
        <v>-3</v>
      </c>
      <c r="AG75" s="5">
        <f t="shared" si="67"/>
        <v>1.5</v>
      </c>
      <c r="AH75" s="5">
        <f t="shared" si="68"/>
        <v>1.5</v>
      </c>
    </row>
    <row r="76" spans="1:34" x14ac:dyDescent="0.3">
      <c r="A76" s="5">
        <v>5</v>
      </c>
      <c r="B76" s="12">
        <v>0</v>
      </c>
      <c r="C76" s="5">
        <v>0</v>
      </c>
      <c r="D76" s="5">
        <f t="shared" si="47"/>
        <v>1</v>
      </c>
      <c r="E76" s="11">
        <v>1</v>
      </c>
      <c r="F76" s="5">
        <f t="shared" si="48"/>
        <v>1</v>
      </c>
      <c r="G76" s="5">
        <f t="shared" si="49"/>
        <v>1</v>
      </c>
      <c r="H76" s="5">
        <f t="shared" si="50"/>
        <v>1</v>
      </c>
      <c r="I76" s="1">
        <v>1</v>
      </c>
      <c r="J76" s="12">
        <v>0</v>
      </c>
      <c r="K76" s="5">
        <v>0</v>
      </c>
      <c r="L76" s="5">
        <f t="shared" si="51"/>
        <v>1</v>
      </c>
      <c r="M76" s="5">
        <v>1</v>
      </c>
      <c r="N76" s="5">
        <f t="shared" si="52"/>
        <v>1</v>
      </c>
      <c r="O76" s="5">
        <f t="shared" si="53"/>
        <v>1</v>
      </c>
      <c r="P76" s="5">
        <f t="shared" si="54"/>
        <v>1</v>
      </c>
      <c r="Q76" s="12">
        <v>1</v>
      </c>
      <c r="R76" s="5">
        <v>0</v>
      </c>
      <c r="S76" s="5">
        <f t="shared" si="55"/>
        <v>0</v>
      </c>
      <c r="T76" s="11">
        <v>1</v>
      </c>
      <c r="U76" s="5">
        <f t="shared" si="56"/>
        <v>1</v>
      </c>
      <c r="V76" s="5">
        <f t="shared" si="57"/>
        <v>1</v>
      </c>
      <c r="W76" s="5">
        <f t="shared" si="58"/>
        <v>1</v>
      </c>
      <c r="X76" s="5">
        <f t="shared" si="59"/>
        <v>3</v>
      </c>
      <c r="Y76" s="5">
        <f t="shared" si="60"/>
        <v>1</v>
      </c>
      <c r="Z76" s="5">
        <f t="shared" si="61"/>
        <v>1</v>
      </c>
      <c r="AA76" s="5">
        <f t="shared" si="46"/>
        <v>5</v>
      </c>
      <c r="AB76" s="5">
        <f t="shared" si="62"/>
        <v>-6</v>
      </c>
      <c r="AC76" s="5">
        <f t="shared" si="63"/>
        <v>-2</v>
      </c>
      <c r="AD76" s="5">
        <f t="shared" si="64"/>
        <v>-2</v>
      </c>
      <c r="AE76" s="5">
        <f t="shared" si="65"/>
        <v>-2</v>
      </c>
      <c r="AF76" s="5">
        <f t="shared" si="66"/>
        <v>0</v>
      </c>
      <c r="AG76" s="5">
        <f t="shared" si="67"/>
        <v>0</v>
      </c>
      <c r="AH76" s="5">
        <f t="shared" si="68"/>
        <v>0</v>
      </c>
    </row>
    <row r="77" spans="1:34" x14ac:dyDescent="0.3">
      <c r="A77" s="5">
        <v>4</v>
      </c>
      <c r="B77" s="12">
        <v>0</v>
      </c>
      <c r="C77" s="5">
        <v>1</v>
      </c>
      <c r="D77" s="5">
        <f t="shared" si="47"/>
        <v>0</v>
      </c>
      <c r="E77" s="11">
        <v>0</v>
      </c>
      <c r="F77" s="5">
        <f t="shared" si="48"/>
        <v>0</v>
      </c>
      <c r="G77" s="5">
        <f t="shared" si="49"/>
        <v>0</v>
      </c>
      <c r="H77" s="5">
        <f t="shared" si="50"/>
        <v>0</v>
      </c>
      <c r="I77" s="1">
        <v>0</v>
      </c>
      <c r="J77" s="12">
        <v>0</v>
      </c>
      <c r="K77" s="5">
        <v>0</v>
      </c>
      <c r="L77" s="5">
        <f t="shared" si="51"/>
        <v>1</v>
      </c>
      <c r="M77" s="5">
        <v>1</v>
      </c>
      <c r="N77" s="5">
        <f t="shared" si="52"/>
        <v>1</v>
      </c>
      <c r="O77" s="5">
        <f t="shared" si="53"/>
        <v>1</v>
      </c>
      <c r="P77" s="5">
        <f t="shared" si="54"/>
        <v>1</v>
      </c>
      <c r="Q77" s="12">
        <v>0</v>
      </c>
      <c r="R77" s="5">
        <v>0</v>
      </c>
      <c r="S77" s="5">
        <f t="shared" si="55"/>
        <v>1</v>
      </c>
      <c r="T77" s="11">
        <v>2</v>
      </c>
      <c r="U77" s="5">
        <f t="shared" si="56"/>
        <v>1</v>
      </c>
      <c r="V77" s="5">
        <f t="shared" si="57"/>
        <v>1.4142135623730951</v>
      </c>
      <c r="W77" s="5">
        <f t="shared" si="58"/>
        <v>1.4142135623730951</v>
      </c>
      <c r="X77" s="5">
        <f t="shared" si="59"/>
        <v>2.4142135623730949</v>
      </c>
      <c r="Y77" s="5">
        <f t="shared" si="60"/>
        <v>1</v>
      </c>
      <c r="Z77" s="5">
        <f t="shared" si="61"/>
        <v>0</v>
      </c>
      <c r="AA77" s="5">
        <f t="shared" si="46"/>
        <v>4</v>
      </c>
      <c r="AB77" s="5">
        <f t="shared" si="62"/>
        <v>-6</v>
      </c>
      <c r="AC77" s="5">
        <f t="shared" si="63"/>
        <v>-0.5</v>
      </c>
      <c r="AD77" s="5">
        <f t="shared" si="64"/>
        <v>-2</v>
      </c>
      <c r="AE77" s="5">
        <f t="shared" si="65"/>
        <v>-3.5</v>
      </c>
      <c r="AF77" s="5">
        <f t="shared" si="66"/>
        <v>1.5</v>
      </c>
      <c r="AG77" s="5">
        <f t="shared" si="67"/>
        <v>0</v>
      </c>
      <c r="AH77" s="5">
        <f t="shared" si="68"/>
        <v>-1.5</v>
      </c>
    </row>
    <row r="78" spans="1:34" x14ac:dyDescent="0.3">
      <c r="A78" s="5">
        <v>4</v>
      </c>
      <c r="B78" s="12">
        <v>0</v>
      </c>
      <c r="C78" s="5">
        <v>1</v>
      </c>
      <c r="D78" s="5">
        <f t="shared" si="47"/>
        <v>0</v>
      </c>
      <c r="E78" s="11">
        <v>0</v>
      </c>
      <c r="F78" s="5">
        <f t="shared" si="48"/>
        <v>0</v>
      </c>
      <c r="G78" s="5">
        <f t="shared" si="49"/>
        <v>0</v>
      </c>
      <c r="H78" s="5">
        <f t="shared" si="50"/>
        <v>0</v>
      </c>
      <c r="I78" s="1">
        <v>0</v>
      </c>
      <c r="J78" s="12">
        <v>0</v>
      </c>
      <c r="K78" s="5">
        <v>0</v>
      </c>
      <c r="L78" s="5">
        <f t="shared" si="51"/>
        <v>1</v>
      </c>
      <c r="M78" s="5">
        <v>1</v>
      </c>
      <c r="N78" s="5">
        <f t="shared" si="52"/>
        <v>1</v>
      </c>
      <c r="O78" s="5">
        <f t="shared" si="53"/>
        <v>1</v>
      </c>
      <c r="P78" s="5">
        <f t="shared" si="54"/>
        <v>1</v>
      </c>
      <c r="Q78" s="12">
        <v>0</v>
      </c>
      <c r="R78" s="5">
        <v>0</v>
      </c>
      <c r="S78" s="5">
        <f t="shared" si="55"/>
        <v>1</v>
      </c>
      <c r="T78" s="11">
        <v>0</v>
      </c>
      <c r="U78" s="5">
        <f t="shared" si="56"/>
        <v>0</v>
      </c>
      <c r="V78" s="5">
        <f t="shared" si="57"/>
        <v>0</v>
      </c>
      <c r="W78" s="5">
        <f t="shared" si="58"/>
        <v>0</v>
      </c>
      <c r="X78" s="5">
        <f t="shared" si="59"/>
        <v>1</v>
      </c>
      <c r="Y78" s="5">
        <f t="shared" si="60"/>
        <v>1</v>
      </c>
      <c r="Z78" s="5">
        <f t="shared" si="61"/>
        <v>0</v>
      </c>
      <c r="AA78" s="5">
        <f t="shared" si="46"/>
        <v>4</v>
      </c>
      <c r="AB78" s="5">
        <f t="shared" si="62"/>
        <v>-6</v>
      </c>
      <c r="AC78" s="5">
        <f t="shared" si="63"/>
        <v>-1.5</v>
      </c>
      <c r="AD78" s="5">
        <f t="shared" si="64"/>
        <v>-3</v>
      </c>
      <c r="AE78" s="5">
        <f t="shared" si="65"/>
        <v>-1.5</v>
      </c>
      <c r="AF78" s="5">
        <f t="shared" si="66"/>
        <v>0.5</v>
      </c>
      <c r="AG78" s="5">
        <f t="shared" si="67"/>
        <v>-1</v>
      </c>
      <c r="AH78" s="5">
        <f t="shared" si="68"/>
        <v>0.5</v>
      </c>
    </row>
    <row r="79" spans="1:34" x14ac:dyDescent="0.3">
      <c r="A79" s="5">
        <v>4</v>
      </c>
      <c r="B79" s="12">
        <v>0</v>
      </c>
      <c r="C79" s="5">
        <v>1</v>
      </c>
      <c r="D79" s="5">
        <f t="shared" si="47"/>
        <v>0</v>
      </c>
      <c r="E79" s="11">
        <v>0</v>
      </c>
      <c r="F79" s="5">
        <f t="shared" si="48"/>
        <v>0</v>
      </c>
      <c r="G79" s="5">
        <f t="shared" si="49"/>
        <v>0</v>
      </c>
      <c r="H79" s="5">
        <f t="shared" si="50"/>
        <v>0</v>
      </c>
      <c r="I79" s="1">
        <v>0</v>
      </c>
      <c r="J79" s="12">
        <v>0</v>
      </c>
      <c r="K79" s="5">
        <v>0</v>
      </c>
      <c r="L79" s="5">
        <f t="shared" si="51"/>
        <v>1</v>
      </c>
      <c r="M79" s="5">
        <v>1</v>
      </c>
      <c r="N79" s="5">
        <f t="shared" si="52"/>
        <v>1</v>
      </c>
      <c r="O79" s="5">
        <f t="shared" si="53"/>
        <v>1</v>
      </c>
      <c r="P79" s="5">
        <f t="shared" si="54"/>
        <v>1</v>
      </c>
      <c r="Q79" s="12">
        <v>0</v>
      </c>
      <c r="R79" s="5">
        <v>0</v>
      </c>
      <c r="S79" s="5">
        <f t="shared" si="55"/>
        <v>1</v>
      </c>
      <c r="T79" s="11">
        <v>1</v>
      </c>
      <c r="U79" s="5">
        <f t="shared" si="56"/>
        <v>1</v>
      </c>
      <c r="V79" s="5">
        <f t="shared" si="57"/>
        <v>1</v>
      </c>
      <c r="W79" s="5">
        <f t="shared" si="58"/>
        <v>1</v>
      </c>
      <c r="X79" s="5">
        <f t="shared" si="59"/>
        <v>2</v>
      </c>
      <c r="Y79" s="5">
        <f t="shared" si="60"/>
        <v>1</v>
      </c>
      <c r="Z79" s="5">
        <f t="shared" si="61"/>
        <v>0</v>
      </c>
      <c r="AA79" s="5">
        <f t="shared" ref="AA79:AA110" si="69">A79</f>
        <v>4</v>
      </c>
      <c r="AB79" s="5">
        <f t="shared" si="62"/>
        <v>-6</v>
      </c>
      <c r="AC79" s="5">
        <f t="shared" si="63"/>
        <v>-1</v>
      </c>
      <c r="AD79" s="5">
        <f t="shared" si="64"/>
        <v>-2.5</v>
      </c>
      <c r="AE79" s="5">
        <f t="shared" si="65"/>
        <v>-2.5</v>
      </c>
      <c r="AF79" s="5">
        <f t="shared" si="66"/>
        <v>1</v>
      </c>
      <c r="AG79" s="5">
        <f t="shared" si="67"/>
        <v>-0.5</v>
      </c>
      <c r="AH79" s="5">
        <f t="shared" si="68"/>
        <v>-0.5</v>
      </c>
    </row>
    <row r="80" spans="1:34" x14ac:dyDescent="0.3">
      <c r="A80" s="5">
        <v>4</v>
      </c>
      <c r="B80" s="12">
        <v>0</v>
      </c>
      <c r="C80" s="5">
        <v>1</v>
      </c>
      <c r="D80" s="5">
        <f t="shared" si="47"/>
        <v>0</v>
      </c>
      <c r="E80" s="11">
        <v>0</v>
      </c>
      <c r="F80" s="5">
        <f t="shared" si="48"/>
        <v>0</v>
      </c>
      <c r="G80" s="5">
        <f t="shared" si="49"/>
        <v>0</v>
      </c>
      <c r="H80" s="5">
        <f t="shared" si="50"/>
        <v>0</v>
      </c>
      <c r="I80" s="1">
        <v>0</v>
      </c>
      <c r="J80" s="12">
        <v>0</v>
      </c>
      <c r="K80" s="5">
        <v>0</v>
      </c>
      <c r="L80" s="5">
        <f t="shared" si="51"/>
        <v>1</v>
      </c>
      <c r="M80" s="5">
        <v>1</v>
      </c>
      <c r="N80" s="5">
        <f t="shared" si="52"/>
        <v>1</v>
      </c>
      <c r="O80" s="5">
        <f t="shared" si="53"/>
        <v>1</v>
      </c>
      <c r="P80" s="5">
        <f t="shared" si="54"/>
        <v>1</v>
      </c>
      <c r="Q80" s="12">
        <v>0</v>
      </c>
      <c r="R80" s="5">
        <v>0</v>
      </c>
      <c r="S80" s="5">
        <f t="shared" si="55"/>
        <v>1</v>
      </c>
      <c r="T80" s="11">
        <v>1</v>
      </c>
      <c r="U80" s="5">
        <f t="shared" si="56"/>
        <v>1</v>
      </c>
      <c r="V80" s="5">
        <f t="shared" si="57"/>
        <v>1</v>
      </c>
      <c r="W80" s="5">
        <f t="shared" si="58"/>
        <v>1</v>
      </c>
      <c r="X80" s="5">
        <f t="shared" si="59"/>
        <v>2</v>
      </c>
      <c r="Y80" s="5">
        <f t="shared" si="60"/>
        <v>1</v>
      </c>
      <c r="Z80" s="5">
        <f t="shared" si="61"/>
        <v>0</v>
      </c>
      <c r="AA80" s="5">
        <f t="shared" si="69"/>
        <v>4</v>
      </c>
      <c r="AB80" s="5">
        <f t="shared" si="62"/>
        <v>-6</v>
      </c>
      <c r="AC80" s="5">
        <f t="shared" si="63"/>
        <v>-1</v>
      </c>
      <c r="AD80" s="5">
        <f t="shared" si="64"/>
        <v>-2.5</v>
      </c>
      <c r="AE80" s="5">
        <f t="shared" si="65"/>
        <v>-2.5</v>
      </c>
      <c r="AF80" s="5">
        <f t="shared" si="66"/>
        <v>1</v>
      </c>
      <c r="AG80" s="5">
        <f t="shared" si="67"/>
        <v>-0.5</v>
      </c>
      <c r="AH80" s="5">
        <f t="shared" si="68"/>
        <v>-0.5</v>
      </c>
    </row>
    <row r="81" spans="1:34" x14ac:dyDescent="0.3">
      <c r="A81" s="5">
        <v>4</v>
      </c>
      <c r="B81" s="12">
        <v>1</v>
      </c>
      <c r="C81" s="5">
        <v>0</v>
      </c>
      <c r="D81" s="5">
        <f t="shared" si="47"/>
        <v>0</v>
      </c>
      <c r="E81" s="11">
        <v>-2</v>
      </c>
      <c r="F81" s="5">
        <f t="shared" si="48"/>
        <v>-1</v>
      </c>
      <c r="G81" s="5">
        <f t="shared" si="49"/>
        <v>1.4142135623730951</v>
      </c>
      <c r="H81" s="5">
        <f t="shared" si="50"/>
        <v>-1.4142135623730951</v>
      </c>
      <c r="I81" s="1">
        <v>1</v>
      </c>
      <c r="J81" s="12">
        <v>0</v>
      </c>
      <c r="K81" s="5">
        <v>0</v>
      </c>
      <c r="L81" s="5">
        <f t="shared" si="51"/>
        <v>1</v>
      </c>
      <c r="M81" s="5">
        <v>1</v>
      </c>
      <c r="N81" s="5">
        <f t="shared" si="52"/>
        <v>1</v>
      </c>
      <c r="O81" s="5">
        <f t="shared" si="53"/>
        <v>1</v>
      </c>
      <c r="P81" s="5">
        <f t="shared" si="54"/>
        <v>1</v>
      </c>
      <c r="Q81" s="12">
        <v>0</v>
      </c>
      <c r="R81" s="5">
        <v>0</v>
      </c>
      <c r="S81" s="5">
        <f t="shared" si="55"/>
        <v>1</v>
      </c>
      <c r="T81" s="11">
        <v>0</v>
      </c>
      <c r="U81" s="5">
        <f t="shared" si="56"/>
        <v>0</v>
      </c>
      <c r="V81" s="5">
        <f t="shared" si="57"/>
        <v>0</v>
      </c>
      <c r="W81" s="5">
        <f t="shared" si="58"/>
        <v>0</v>
      </c>
      <c r="X81" s="5">
        <f t="shared" si="59"/>
        <v>-0.41421356237309515</v>
      </c>
      <c r="Y81" s="5">
        <f t="shared" si="60"/>
        <v>0</v>
      </c>
      <c r="Z81" s="5">
        <f t="shared" si="61"/>
        <v>1</v>
      </c>
      <c r="AA81" s="5">
        <f t="shared" si="69"/>
        <v>4</v>
      </c>
      <c r="AB81" s="5">
        <f t="shared" si="62"/>
        <v>-10</v>
      </c>
      <c r="AC81" s="5">
        <f t="shared" si="63"/>
        <v>4.5</v>
      </c>
      <c r="AD81" s="5">
        <f t="shared" si="64"/>
        <v>-8</v>
      </c>
      <c r="AE81" s="5">
        <f t="shared" si="65"/>
        <v>-6.5</v>
      </c>
      <c r="AF81" s="5">
        <f t="shared" si="66"/>
        <v>-1.5</v>
      </c>
      <c r="AG81" s="5">
        <f t="shared" si="67"/>
        <v>0</v>
      </c>
      <c r="AH81" s="5">
        <f t="shared" si="68"/>
        <v>1.5</v>
      </c>
    </row>
    <row r="82" spans="1:34" x14ac:dyDescent="0.3">
      <c r="A82" s="5">
        <v>4</v>
      </c>
      <c r="B82" s="12">
        <v>1</v>
      </c>
      <c r="C82" s="5">
        <v>0</v>
      </c>
      <c r="D82" s="5">
        <f t="shared" si="47"/>
        <v>0</v>
      </c>
      <c r="E82" s="11">
        <v>-2</v>
      </c>
      <c r="F82" s="5">
        <f t="shared" si="48"/>
        <v>-1</v>
      </c>
      <c r="G82" s="5">
        <f t="shared" si="49"/>
        <v>1.4142135623730951</v>
      </c>
      <c r="H82" s="5">
        <f t="shared" si="50"/>
        <v>-1.4142135623730951</v>
      </c>
      <c r="I82" s="1">
        <v>1</v>
      </c>
      <c r="J82" s="12">
        <v>0</v>
      </c>
      <c r="K82" s="5">
        <v>0</v>
      </c>
      <c r="L82" s="5">
        <f t="shared" si="51"/>
        <v>1</v>
      </c>
      <c r="M82" s="5">
        <v>1</v>
      </c>
      <c r="N82" s="5">
        <f t="shared" si="52"/>
        <v>1</v>
      </c>
      <c r="O82" s="5">
        <f t="shared" si="53"/>
        <v>1</v>
      </c>
      <c r="P82" s="5">
        <f t="shared" si="54"/>
        <v>1</v>
      </c>
      <c r="Q82" s="12">
        <v>0</v>
      </c>
      <c r="R82" s="5">
        <v>0</v>
      </c>
      <c r="S82" s="5">
        <f t="shared" si="55"/>
        <v>1</v>
      </c>
      <c r="T82" s="11">
        <v>1</v>
      </c>
      <c r="U82" s="5">
        <f t="shared" si="56"/>
        <v>1</v>
      </c>
      <c r="V82" s="5">
        <f t="shared" si="57"/>
        <v>1</v>
      </c>
      <c r="W82" s="5">
        <f t="shared" si="58"/>
        <v>1</v>
      </c>
      <c r="X82" s="5">
        <f t="shared" si="59"/>
        <v>0.58578643762690485</v>
      </c>
      <c r="Y82" s="5">
        <f t="shared" si="60"/>
        <v>1</v>
      </c>
      <c r="Z82" s="5">
        <f t="shared" si="61"/>
        <v>1</v>
      </c>
      <c r="AA82" s="5">
        <f t="shared" si="69"/>
        <v>4</v>
      </c>
      <c r="AB82" s="5">
        <f t="shared" si="62"/>
        <v>-6</v>
      </c>
      <c r="AC82" s="5">
        <f t="shared" si="63"/>
        <v>-3</v>
      </c>
      <c r="AD82" s="5">
        <f t="shared" si="64"/>
        <v>-1.5</v>
      </c>
      <c r="AE82" s="5">
        <f t="shared" si="65"/>
        <v>-1.5</v>
      </c>
      <c r="AF82" s="5">
        <f t="shared" si="66"/>
        <v>-1</v>
      </c>
      <c r="AG82" s="5">
        <f t="shared" si="67"/>
        <v>0.5</v>
      </c>
      <c r="AH82" s="5">
        <f t="shared" si="68"/>
        <v>0.5</v>
      </c>
    </row>
    <row r="83" spans="1:34" x14ac:dyDescent="0.3">
      <c r="A83" s="5">
        <v>4</v>
      </c>
      <c r="B83" s="12">
        <v>1</v>
      </c>
      <c r="C83" s="5">
        <v>0</v>
      </c>
      <c r="D83" s="5">
        <f t="shared" si="47"/>
        <v>0</v>
      </c>
      <c r="E83" s="11">
        <v>-3</v>
      </c>
      <c r="F83" s="5">
        <f t="shared" si="48"/>
        <v>-1</v>
      </c>
      <c r="G83" s="5">
        <f t="shared" si="49"/>
        <v>1.7320508075688772</v>
      </c>
      <c r="H83" s="5">
        <f t="shared" si="50"/>
        <v>-1.7320508075688772</v>
      </c>
      <c r="I83" s="1">
        <v>1</v>
      </c>
      <c r="J83" s="12">
        <v>0</v>
      </c>
      <c r="K83" s="5">
        <v>0</v>
      </c>
      <c r="L83" s="5">
        <f t="shared" si="51"/>
        <v>1</v>
      </c>
      <c r="M83" s="5">
        <v>1</v>
      </c>
      <c r="N83" s="5">
        <f t="shared" si="52"/>
        <v>1</v>
      </c>
      <c r="O83" s="5">
        <f t="shared" si="53"/>
        <v>1</v>
      </c>
      <c r="P83" s="5">
        <f t="shared" si="54"/>
        <v>1</v>
      </c>
      <c r="Q83" s="12">
        <v>0</v>
      </c>
      <c r="R83" s="5">
        <v>0</v>
      </c>
      <c r="S83" s="5">
        <f t="shared" si="55"/>
        <v>1</v>
      </c>
      <c r="T83" s="11">
        <v>0</v>
      </c>
      <c r="U83" s="5">
        <f t="shared" si="56"/>
        <v>0</v>
      </c>
      <c r="V83" s="5">
        <f t="shared" si="57"/>
        <v>0</v>
      </c>
      <c r="W83" s="5">
        <f t="shared" si="58"/>
        <v>0</v>
      </c>
      <c r="X83" s="5">
        <f t="shared" si="59"/>
        <v>-0.73205080756887719</v>
      </c>
      <c r="Y83" s="5">
        <f t="shared" si="60"/>
        <v>0</v>
      </c>
      <c r="Z83" s="5">
        <f t="shared" si="61"/>
        <v>1</v>
      </c>
      <c r="AA83" s="5">
        <f t="shared" si="69"/>
        <v>4</v>
      </c>
      <c r="AB83" s="5">
        <f t="shared" si="62"/>
        <v>-10</v>
      </c>
      <c r="AC83" s="5">
        <f t="shared" si="63"/>
        <v>3.5</v>
      </c>
      <c r="AD83" s="5">
        <f t="shared" si="64"/>
        <v>-7.5</v>
      </c>
      <c r="AE83" s="5">
        <f t="shared" si="65"/>
        <v>-6</v>
      </c>
      <c r="AF83" s="5">
        <f t="shared" si="66"/>
        <v>-2.5</v>
      </c>
      <c r="AG83" s="5">
        <f t="shared" si="67"/>
        <v>0.5</v>
      </c>
      <c r="AH83" s="5">
        <f t="shared" si="68"/>
        <v>2</v>
      </c>
    </row>
    <row r="84" spans="1:34" x14ac:dyDescent="0.3">
      <c r="A84" s="5">
        <v>4</v>
      </c>
      <c r="B84" s="12">
        <v>0</v>
      </c>
      <c r="C84" s="5">
        <v>0</v>
      </c>
      <c r="D84" s="5">
        <f t="shared" si="47"/>
        <v>1</v>
      </c>
      <c r="E84" s="11">
        <v>2</v>
      </c>
      <c r="F84" s="5">
        <f t="shared" si="48"/>
        <v>1</v>
      </c>
      <c r="G84" s="5">
        <f t="shared" si="49"/>
        <v>1.4142135623730951</v>
      </c>
      <c r="H84" s="5">
        <f t="shared" si="50"/>
        <v>1.4142135623730951</v>
      </c>
      <c r="I84" s="1">
        <v>0</v>
      </c>
      <c r="J84" s="12">
        <v>0</v>
      </c>
      <c r="K84" s="5">
        <v>0</v>
      </c>
      <c r="L84" s="5">
        <f t="shared" si="51"/>
        <v>1</v>
      </c>
      <c r="M84" s="5">
        <v>1</v>
      </c>
      <c r="N84" s="5">
        <f t="shared" si="52"/>
        <v>1</v>
      </c>
      <c r="O84" s="5">
        <f t="shared" si="53"/>
        <v>1</v>
      </c>
      <c r="P84" s="5">
        <f t="shared" si="54"/>
        <v>1</v>
      </c>
      <c r="Q84" s="12">
        <v>0</v>
      </c>
      <c r="R84" s="5">
        <v>1</v>
      </c>
      <c r="S84" s="5">
        <f t="shared" si="55"/>
        <v>0</v>
      </c>
      <c r="T84" s="11">
        <v>0</v>
      </c>
      <c r="U84" s="5">
        <f t="shared" si="56"/>
        <v>0</v>
      </c>
      <c r="V84" s="5">
        <f t="shared" si="57"/>
        <v>0</v>
      </c>
      <c r="W84" s="5">
        <f t="shared" si="58"/>
        <v>0</v>
      </c>
      <c r="X84" s="5">
        <f t="shared" si="59"/>
        <v>2.4142135623730949</v>
      </c>
      <c r="Y84" s="5">
        <f t="shared" si="60"/>
        <v>1</v>
      </c>
      <c r="Z84" s="5">
        <f t="shared" si="61"/>
        <v>0</v>
      </c>
      <c r="AA84" s="5">
        <f t="shared" si="69"/>
        <v>4</v>
      </c>
      <c r="AB84" s="5">
        <f t="shared" si="62"/>
        <v>-6</v>
      </c>
      <c r="AC84" s="5">
        <f t="shared" si="63"/>
        <v>-3.5</v>
      </c>
      <c r="AD84" s="5">
        <f t="shared" si="64"/>
        <v>-2</v>
      </c>
      <c r="AE84" s="5">
        <f t="shared" si="65"/>
        <v>-0.5</v>
      </c>
      <c r="AF84" s="5">
        <f t="shared" si="66"/>
        <v>-1.5</v>
      </c>
      <c r="AG84" s="5">
        <f t="shared" si="67"/>
        <v>0</v>
      </c>
      <c r="AH84" s="5">
        <f t="shared" si="68"/>
        <v>1.5</v>
      </c>
    </row>
    <row r="85" spans="1:34" x14ac:dyDescent="0.3">
      <c r="A85" s="5">
        <v>4</v>
      </c>
      <c r="B85" s="12">
        <v>0</v>
      </c>
      <c r="C85" s="5">
        <v>0</v>
      </c>
      <c r="D85" s="5">
        <f t="shared" si="47"/>
        <v>1</v>
      </c>
      <c r="E85" s="11">
        <v>2</v>
      </c>
      <c r="F85" s="5">
        <f t="shared" si="48"/>
        <v>1</v>
      </c>
      <c r="G85" s="5">
        <f t="shared" si="49"/>
        <v>1.4142135623730951</v>
      </c>
      <c r="H85" s="5">
        <f t="shared" si="50"/>
        <v>1.4142135623730951</v>
      </c>
      <c r="I85" s="1">
        <v>0</v>
      </c>
      <c r="J85" s="12">
        <v>0</v>
      </c>
      <c r="K85" s="5">
        <v>0</v>
      </c>
      <c r="L85" s="5">
        <f t="shared" si="51"/>
        <v>1</v>
      </c>
      <c r="M85" s="5">
        <v>1</v>
      </c>
      <c r="N85" s="5">
        <f t="shared" si="52"/>
        <v>1</v>
      </c>
      <c r="O85" s="5">
        <f t="shared" si="53"/>
        <v>1</v>
      </c>
      <c r="P85" s="5">
        <f t="shared" si="54"/>
        <v>1</v>
      </c>
      <c r="Q85" s="12">
        <v>0</v>
      </c>
      <c r="R85" s="5">
        <v>1</v>
      </c>
      <c r="S85" s="5">
        <f t="shared" si="55"/>
        <v>0</v>
      </c>
      <c r="T85" s="11">
        <v>0</v>
      </c>
      <c r="U85" s="5">
        <f t="shared" si="56"/>
        <v>0</v>
      </c>
      <c r="V85" s="5">
        <f t="shared" si="57"/>
        <v>0</v>
      </c>
      <c r="W85" s="5">
        <f t="shared" si="58"/>
        <v>0</v>
      </c>
      <c r="X85" s="5">
        <f t="shared" si="59"/>
        <v>2.4142135623730949</v>
      </c>
      <c r="Y85" s="5">
        <f t="shared" si="60"/>
        <v>1</v>
      </c>
      <c r="Z85" s="5">
        <f t="shared" si="61"/>
        <v>0</v>
      </c>
      <c r="AA85" s="5">
        <f t="shared" si="69"/>
        <v>4</v>
      </c>
      <c r="AB85" s="5">
        <f t="shared" si="62"/>
        <v>-6</v>
      </c>
      <c r="AC85" s="5">
        <f t="shared" si="63"/>
        <v>-3.5</v>
      </c>
      <c r="AD85" s="5">
        <f t="shared" si="64"/>
        <v>-2</v>
      </c>
      <c r="AE85" s="5">
        <f t="shared" si="65"/>
        <v>-0.5</v>
      </c>
      <c r="AF85" s="5">
        <f t="shared" si="66"/>
        <v>-1.5</v>
      </c>
      <c r="AG85" s="5">
        <f t="shared" si="67"/>
        <v>0</v>
      </c>
      <c r="AH85" s="5">
        <f t="shared" si="68"/>
        <v>1.5</v>
      </c>
    </row>
    <row r="86" spans="1:34" x14ac:dyDescent="0.3">
      <c r="A86" s="5">
        <v>4</v>
      </c>
      <c r="B86" s="12">
        <v>0</v>
      </c>
      <c r="C86" s="5">
        <v>0</v>
      </c>
      <c r="D86" s="5">
        <f t="shared" si="47"/>
        <v>1</v>
      </c>
      <c r="E86" s="11">
        <v>2</v>
      </c>
      <c r="F86" s="5">
        <f t="shared" si="48"/>
        <v>1</v>
      </c>
      <c r="G86" s="5">
        <f t="shared" si="49"/>
        <v>1.4142135623730951</v>
      </c>
      <c r="H86" s="5">
        <f t="shared" si="50"/>
        <v>1.4142135623730951</v>
      </c>
      <c r="I86" s="1">
        <v>0</v>
      </c>
      <c r="J86" s="12">
        <v>0</v>
      </c>
      <c r="K86" s="5">
        <v>0</v>
      </c>
      <c r="L86" s="5">
        <f t="shared" si="51"/>
        <v>1</v>
      </c>
      <c r="M86" s="5">
        <v>1</v>
      </c>
      <c r="N86" s="5">
        <f t="shared" si="52"/>
        <v>1</v>
      </c>
      <c r="O86" s="5">
        <f t="shared" si="53"/>
        <v>1</v>
      </c>
      <c r="P86" s="5">
        <f t="shared" si="54"/>
        <v>1</v>
      </c>
      <c r="Q86" s="12">
        <v>0</v>
      </c>
      <c r="R86" s="5">
        <v>1</v>
      </c>
      <c r="S86" s="5">
        <f t="shared" si="55"/>
        <v>0</v>
      </c>
      <c r="T86" s="11">
        <v>0</v>
      </c>
      <c r="U86" s="5">
        <f t="shared" si="56"/>
        <v>0</v>
      </c>
      <c r="V86" s="5">
        <f t="shared" si="57"/>
        <v>0</v>
      </c>
      <c r="W86" s="5">
        <f t="shared" si="58"/>
        <v>0</v>
      </c>
      <c r="X86" s="5">
        <f t="shared" si="59"/>
        <v>2.4142135623730949</v>
      </c>
      <c r="Y86" s="5">
        <f t="shared" si="60"/>
        <v>1</v>
      </c>
      <c r="Z86" s="5">
        <f t="shared" si="61"/>
        <v>0</v>
      </c>
      <c r="AA86" s="5">
        <f t="shared" si="69"/>
        <v>4</v>
      </c>
      <c r="AB86" s="5">
        <f t="shared" si="62"/>
        <v>-6</v>
      </c>
      <c r="AC86" s="5">
        <f t="shared" si="63"/>
        <v>-3.5</v>
      </c>
      <c r="AD86" s="5">
        <f t="shared" si="64"/>
        <v>-2</v>
      </c>
      <c r="AE86" s="5">
        <f t="shared" si="65"/>
        <v>-0.5</v>
      </c>
      <c r="AF86" s="5">
        <f t="shared" si="66"/>
        <v>-1.5</v>
      </c>
      <c r="AG86" s="5">
        <f t="shared" si="67"/>
        <v>0</v>
      </c>
      <c r="AH86" s="5">
        <f t="shared" si="68"/>
        <v>1.5</v>
      </c>
    </row>
    <row r="87" spans="1:34" x14ac:dyDescent="0.3">
      <c r="A87" s="5">
        <v>4</v>
      </c>
      <c r="B87" s="12">
        <v>0</v>
      </c>
      <c r="C87" s="5">
        <v>0</v>
      </c>
      <c r="D87" s="5">
        <f t="shared" si="47"/>
        <v>1</v>
      </c>
      <c r="E87" s="11">
        <v>1</v>
      </c>
      <c r="F87" s="5">
        <f t="shared" si="48"/>
        <v>1</v>
      </c>
      <c r="G87" s="5">
        <f t="shared" si="49"/>
        <v>1</v>
      </c>
      <c r="H87" s="5">
        <f t="shared" si="50"/>
        <v>1</v>
      </c>
      <c r="I87" s="1">
        <v>0</v>
      </c>
      <c r="J87" s="12">
        <v>0</v>
      </c>
      <c r="K87" s="5">
        <v>0</v>
      </c>
      <c r="L87" s="5">
        <f t="shared" si="51"/>
        <v>1</v>
      </c>
      <c r="M87" s="5">
        <v>1</v>
      </c>
      <c r="N87" s="5">
        <f t="shared" si="52"/>
        <v>1</v>
      </c>
      <c r="O87" s="5">
        <f t="shared" si="53"/>
        <v>1</v>
      </c>
      <c r="P87" s="5">
        <f t="shared" si="54"/>
        <v>1</v>
      </c>
      <c r="Q87" s="12">
        <v>0</v>
      </c>
      <c r="R87" s="5">
        <v>1</v>
      </c>
      <c r="S87" s="5">
        <f t="shared" si="55"/>
        <v>0</v>
      </c>
      <c r="T87" s="11">
        <v>1</v>
      </c>
      <c r="U87" s="5">
        <f t="shared" si="56"/>
        <v>1</v>
      </c>
      <c r="V87" s="5">
        <f t="shared" si="57"/>
        <v>1</v>
      </c>
      <c r="W87" s="5">
        <f t="shared" si="58"/>
        <v>1</v>
      </c>
      <c r="X87" s="5">
        <f t="shared" si="59"/>
        <v>3</v>
      </c>
      <c r="Y87" s="5">
        <f t="shared" si="60"/>
        <v>1</v>
      </c>
      <c r="Z87" s="5">
        <f t="shared" si="61"/>
        <v>0</v>
      </c>
      <c r="AA87" s="5">
        <f t="shared" si="69"/>
        <v>4</v>
      </c>
      <c r="AB87" s="5">
        <f t="shared" si="62"/>
        <v>-6</v>
      </c>
      <c r="AC87" s="5">
        <f t="shared" si="63"/>
        <v>-2</v>
      </c>
      <c r="AD87" s="5">
        <f t="shared" si="64"/>
        <v>-2</v>
      </c>
      <c r="AE87" s="5">
        <f t="shared" si="65"/>
        <v>-2</v>
      </c>
      <c r="AF87" s="5">
        <f t="shared" si="66"/>
        <v>0</v>
      </c>
      <c r="AG87" s="5">
        <f t="shared" si="67"/>
        <v>0</v>
      </c>
      <c r="AH87" s="5">
        <f t="shared" si="68"/>
        <v>0</v>
      </c>
    </row>
    <row r="88" spans="1:34" x14ac:dyDescent="0.3">
      <c r="A88" s="5">
        <v>4</v>
      </c>
      <c r="B88" s="12">
        <v>0</v>
      </c>
      <c r="C88" s="5">
        <v>0</v>
      </c>
      <c r="D88" s="5">
        <f t="shared" si="47"/>
        <v>1</v>
      </c>
      <c r="E88" s="11">
        <v>0</v>
      </c>
      <c r="F88" s="5">
        <f t="shared" si="48"/>
        <v>0</v>
      </c>
      <c r="G88" s="5">
        <f t="shared" si="49"/>
        <v>0</v>
      </c>
      <c r="H88" s="5">
        <f t="shared" si="50"/>
        <v>0</v>
      </c>
      <c r="I88" s="1">
        <v>1</v>
      </c>
      <c r="J88" s="12">
        <v>0</v>
      </c>
      <c r="K88" s="5">
        <v>0</v>
      </c>
      <c r="L88" s="5">
        <f t="shared" si="51"/>
        <v>1</v>
      </c>
      <c r="M88" s="5">
        <v>1</v>
      </c>
      <c r="N88" s="5">
        <f t="shared" si="52"/>
        <v>1</v>
      </c>
      <c r="O88" s="5">
        <f t="shared" si="53"/>
        <v>1</v>
      </c>
      <c r="P88" s="5">
        <f t="shared" si="54"/>
        <v>1</v>
      </c>
      <c r="Q88" s="12">
        <v>1</v>
      </c>
      <c r="R88" s="5">
        <v>0</v>
      </c>
      <c r="S88" s="5">
        <f t="shared" si="55"/>
        <v>0</v>
      </c>
      <c r="T88" s="11">
        <v>-6</v>
      </c>
      <c r="U88" s="5">
        <f t="shared" si="56"/>
        <v>-1</v>
      </c>
      <c r="V88" s="5">
        <f t="shared" si="57"/>
        <v>2.4494897427831779</v>
      </c>
      <c r="W88" s="5">
        <f t="shared" si="58"/>
        <v>-2.4494897427831779</v>
      </c>
      <c r="X88" s="5">
        <f t="shared" si="59"/>
        <v>-1.4494897427831779</v>
      </c>
      <c r="Y88" s="5">
        <f t="shared" si="60"/>
        <v>0</v>
      </c>
      <c r="Z88" s="5">
        <f t="shared" si="61"/>
        <v>1</v>
      </c>
      <c r="AA88" s="5">
        <f t="shared" si="69"/>
        <v>4</v>
      </c>
      <c r="AB88" s="5">
        <f t="shared" si="62"/>
        <v>-10</v>
      </c>
      <c r="AC88" s="5">
        <f t="shared" si="63"/>
        <v>-4.5</v>
      </c>
      <c r="AD88" s="5">
        <f t="shared" si="64"/>
        <v>-6</v>
      </c>
      <c r="AE88" s="5">
        <f t="shared" si="65"/>
        <v>0.5</v>
      </c>
      <c r="AF88" s="5">
        <f t="shared" si="66"/>
        <v>3.5</v>
      </c>
      <c r="AG88" s="5">
        <f t="shared" si="67"/>
        <v>2</v>
      </c>
      <c r="AH88" s="5">
        <f t="shared" si="68"/>
        <v>-5.5</v>
      </c>
    </row>
    <row r="89" spans="1:34" x14ac:dyDescent="0.3">
      <c r="A89" s="5">
        <v>4</v>
      </c>
      <c r="B89" s="12">
        <v>0</v>
      </c>
      <c r="C89" s="5">
        <v>0</v>
      </c>
      <c r="D89" s="5">
        <f t="shared" si="47"/>
        <v>1</v>
      </c>
      <c r="E89" s="11">
        <v>2</v>
      </c>
      <c r="F89" s="5">
        <f t="shared" si="48"/>
        <v>1</v>
      </c>
      <c r="G89" s="5">
        <f t="shared" si="49"/>
        <v>1.4142135623730951</v>
      </c>
      <c r="H89" s="5">
        <f t="shared" si="50"/>
        <v>1.4142135623730951</v>
      </c>
      <c r="I89" s="1">
        <v>1</v>
      </c>
      <c r="J89" s="12">
        <v>0</v>
      </c>
      <c r="K89" s="5">
        <v>0</v>
      </c>
      <c r="L89" s="5">
        <f t="shared" si="51"/>
        <v>1</v>
      </c>
      <c r="M89" s="5">
        <v>1</v>
      </c>
      <c r="N89" s="5">
        <f t="shared" si="52"/>
        <v>1</v>
      </c>
      <c r="O89" s="5">
        <f t="shared" si="53"/>
        <v>1</v>
      </c>
      <c r="P89" s="5">
        <f t="shared" si="54"/>
        <v>1</v>
      </c>
      <c r="Q89" s="12">
        <v>1</v>
      </c>
      <c r="R89" s="5">
        <v>0</v>
      </c>
      <c r="S89" s="5">
        <f t="shared" si="55"/>
        <v>0</v>
      </c>
      <c r="T89" s="11">
        <v>-5</v>
      </c>
      <c r="U89" s="5">
        <f t="shared" si="56"/>
        <v>-1</v>
      </c>
      <c r="V89" s="5">
        <f t="shared" si="57"/>
        <v>2.2360679774997898</v>
      </c>
      <c r="W89" s="5">
        <f t="shared" si="58"/>
        <v>-2.2360679774997898</v>
      </c>
      <c r="X89" s="5">
        <f t="shared" si="59"/>
        <v>0.17814558487330534</v>
      </c>
      <c r="Y89" s="5">
        <f t="shared" si="60"/>
        <v>1</v>
      </c>
      <c r="Z89" s="5">
        <f t="shared" si="61"/>
        <v>1</v>
      </c>
      <c r="AA89" s="5">
        <f t="shared" si="69"/>
        <v>4</v>
      </c>
      <c r="AB89" s="5">
        <f t="shared" si="62"/>
        <v>-6</v>
      </c>
      <c r="AC89" s="5">
        <f t="shared" si="63"/>
        <v>-1</v>
      </c>
      <c r="AD89" s="5">
        <f t="shared" si="64"/>
        <v>0.5</v>
      </c>
      <c r="AE89" s="5">
        <f t="shared" si="65"/>
        <v>-5.5</v>
      </c>
      <c r="AF89" s="5">
        <f t="shared" si="66"/>
        <v>1</v>
      </c>
      <c r="AG89" s="5">
        <f t="shared" si="67"/>
        <v>2.5</v>
      </c>
      <c r="AH89" s="5">
        <f t="shared" si="68"/>
        <v>-3.5</v>
      </c>
    </row>
    <row r="90" spans="1:34" x14ac:dyDescent="0.3">
      <c r="A90" s="5">
        <v>4</v>
      </c>
      <c r="B90" s="12">
        <v>0</v>
      </c>
      <c r="C90" s="5">
        <v>0</v>
      </c>
      <c r="D90" s="5">
        <f t="shared" si="47"/>
        <v>1</v>
      </c>
      <c r="E90" s="11">
        <v>2</v>
      </c>
      <c r="F90" s="5">
        <f t="shared" si="48"/>
        <v>1</v>
      </c>
      <c r="G90" s="5">
        <f t="shared" si="49"/>
        <v>1.4142135623730951</v>
      </c>
      <c r="H90" s="5">
        <f t="shared" si="50"/>
        <v>1.4142135623730951</v>
      </c>
      <c r="I90" s="1">
        <v>1</v>
      </c>
      <c r="J90" s="12">
        <v>0</v>
      </c>
      <c r="K90" s="5">
        <v>0</v>
      </c>
      <c r="L90" s="5">
        <f t="shared" si="51"/>
        <v>1</v>
      </c>
      <c r="M90" s="5">
        <v>1</v>
      </c>
      <c r="N90" s="5">
        <f t="shared" si="52"/>
        <v>1</v>
      </c>
      <c r="O90" s="5">
        <f t="shared" si="53"/>
        <v>1</v>
      </c>
      <c r="P90" s="5">
        <f t="shared" si="54"/>
        <v>1</v>
      </c>
      <c r="Q90" s="12">
        <v>1</v>
      </c>
      <c r="R90" s="5">
        <v>0</v>
      </c>
      <c r="S90" s="5">
        <f t="shared" si="55"/>
        <v>0</v>
      </c>
      <c r="T90" s="11">
        <v>-7</v>
      </c>
      <c r="U90" s="5">
        <f t="shared" si="56"/>
        <v>-1</v>
      </c>
      <c r="V90" s="5">
        <f t="shared" si="57"/>
        <v>2.6457513110645907</v>
      </c>
      <c r="W90" s="5">
        <f t="shared" si="58"/>
        <v>-2.6457513110645907</v>
      </c>
      <c r="X90" s="5">
        <f t="shared" si="59"/>
        <v>-0.23153774869149557</v>
      </c>
      <c r="Y90" s="5">
        <f t="shared" si="60"/>
        <v>0</v>
      </c>
      <c r="Z90" s="5">
        <f t="shared" si="61"/>
        <v>1</v>
      </c>
      <c r="AA90" s="5">
        <f t="shared" si="69"/>
        <v>4</v>
      </c>
      <c r="AB90" s="5">
        <f t="shared" si="62"/>
        <v>-10</v>
      </c>
      <c r="AC90" s="5">
        <f t="shared" si="63"/>
        <v>-6</v>
      </c>
      <c r="AD90" s="5">
        <f t="shared" si="64"/>
        <v>-4.5</v>
      </c>
      <c r="AE90" s="5">
        <f t="shared" si="65"/>
        <v>0.5</v>
      </c>
      <c r="AF90" s="5">
        <f t="shared" si="66"/>
        <v>2</v>
      </c>
      <c r="AG90" s="5">
        <f t="shared" si="67"/>
        <v>3.5</v>
      </c>
      <c r="AH90" s="5">
        <f t="shared" si="68"/>
        <v>-5.5</v>
      </c>
    </row>
    <row r="91" spans="1:34" x14ac:dyDescent="0.3">
      <c r="A91" s="5">
        <v>4</v>
      </c>
      <c r="B91" s="12">
        <v>0</v>
      </c>
      <c r="C91" s="5">
        <v>0</v>
      </c>
      <c r="D91" s="5">
        <f t="shared" si="47"/>
        <v>1</v>
      </c>
      <c r="E91" s="11">
        <v>2</v>
      </c>
      <c r="F91" s="5">
        <f t="shared" si="48"/>
        <v>1</v>
      </c>
      <c r="G91" s="5">
        <f t="shared" si="49"/>
        <v>1.4142135623730951</v>
      </c>
      <c r="H91" s="5">
        <f t="shared" si="50"/>
        <v>1.4142135623730951</v>
      </c>
      <c r="I91" s="1">
        <v>1</v>
      </c>
      <c r="J91" s="12">
        <v>0</v>
      </c>
      <c r="K91" s="5">
        <v>0</v>
      </c>
      <c r="L91" s="5">
        <f t="shared" si="51"/>
        <v>1</v>
      </c>
      <c r="M91" s="5">
        <v>1</v>
      </c>
      <c r="N91" s="5">
        <f t="shared" si="52"/>
        <v>1</v>
      </c>
      <c r="O91" s="5">
        <f t="shared" si="53"/>
        <v>1</v>
      </c>
      <c r="P91" s="5">
        <f t="shared" si="54"/>
        <v>1</v>
      </c>
      <c r="Q91" s="12">
        <v>1</v>
      </c>
      <c r="R91" s="5">
        <v>0</v>
      </c>
      <c r="S91" s="5">
        <f t="shared" si="55"/>
        <v>0</v>
      </c>
      <c r="T91" s="11">
        <v>-6</v>
      </c>
      <c r="U91" s="5">
        <f t="shared" si="56"/>
        <v>-1</v>
      </c>
      <c r="V91" s="5">
        <f t="shared" si="57"/>
        <v>2.4494897427831779</v>
      </c>
      <c r="W91" s="5">
        <f t="shared" si="58"/>
        <v>-2.4494897427831779</v>
      </c>
      <c r="X91" s="5">
        <f t="shared" si="59"/>
        <v>-3.5276180410082736E-2</v>
      </c>
      <c r="Y91" s="5">
        <f t="shared" si="60"/>
        <v>0</v>
      </c>
      <c r="Z91" s="5">
        <f t="shared" si="61"/>
        <v>1</v>
      </c>
      <c r="AA91" s="5">
        <f t="shared" si="69"/>
        <v>4</v>
      </c>
      <c r="AB91" s="5">
        <f t="shared" si="62"/>
        <v>-10</v>
      </c>
      <c r="AC91" s="5">
        <f t="shared" si="63"/>
        <v>-6.5</v>
      </c>
      <c r="AD91" s="5">
        <f t="shared" si="64"/>
        <v>-5</v>
      </c>
      <c r="AE91" s="5">
        <f t="shared" si="65"/>
        <v>1.5</v>
      </c>
      <c r="AF91" s="5">
        <f t="shared" si="66"/>
        <v>1.5</v>
      </c>
      <c r="AG91" s="5">
        <f t="shared" si="67"/>
        <v>3</v>
      </c>
      <c r="AH91" s="5">
        <f t="shared" si="68"/>
        <v>-4.5</v>
      </c>
    </row>
    <row r="92" spans="1:34" x14ac:dyDescent="0.3">
      <c r="A92" s="5">
        <v>3</v>
      </c>
      <c r="B92" s="12">
        <v>0</v>
      </c>
      <c r="C92" s="5">
        <v>1</v>
      </c>
      <c r="D92" s="5">
        <f t="shared" si="47"/>
        <v>0</v>
      </c>
      <c r="E92" s="11">
        <v>3</v>
      </c>
      <c r="F92" s="5">
        <f t="shared" si="48"/>
        <v>1</v>
      </c>
      <c r="G92" s="5">
        <f t="shared" si="49"/>
        <v>1.7320508075688772</v>
      </c>
      <c r="H92" s="5">
        <f t="shared" si="50"/>
        <v>1.7320508075688772</v>
      </c>
      <c r="I92" s="1">
        <v>0</v>
      </c>
      <c r="J92" s="12">
        <v>0</v>
      </c>
      <c r="K92" s="5">
        <v>0</v>
      </c>
      <c r="L92" s="5">
        <f t="shared" si="51"/>
        <v>1</v>
      </c>
      <c r="M92" s="5">
        <v>1</v>
      </c>
      <c r="N92" s="5">
        <f t="shared" si="52"/>
        <v>1</v>
      </c>
      <c r="O92" s="5">
        <f t="shared" si="53"/>
        <v>1</v>
      </c>
      <c r="P92" s="5">
        <f t="shared" si="54"/>
        <v>1</v>
      </c>
      <c r="Q92" s="12">
        <v>0</v>
      </c>
      <c r="R92" s="5">
        <v>0</v>
      </c>
      <c r="S92" s="5">
        <f t="shared" si="55"/>
        <v>1</v>
      </c>
      <c r="T92" s="11">
        <v>-2</v>
      </c>
      <c r="U92" s="5">
        <f t="shared" si="56"/>
        <v>-1</v>
      </c>
      <c r="V92" s="5">
        <f t="shared" si="57"/>
        <v>1.4142135623730951</v>
      </c>
      <c r="W92" s="5">
        <f t="shared" si="58"/>
        <v>-1.4142135623730951</v>
      </c>
      <c r="X92" s="5">
        <f t="shared" si="59"/>
        <v>1.317837245195782</v>
      </c>
      <c r="Y92" s="5">
        <f t="shared" si="60"/>
        <v>1</v>
      </c>
      <c r="Z92" s="5">
        <f t="shared" si="61"/>
        <v>0</v>
      </c>
      <c r="AA92" s="5">
        <f t="shared" si="69"/>
        <v>3</v>
      </c>
      <c r="AB92" s="5">
        <f t="shared" si="62"/>
        <v>-6</v>
      </c>
      <c r="AC92" s="5">
        <f t="shared" si="63"/>
        <v>-3.5</v>
      </c>
      <c r="AD92" s="5">
        <f t="shared" si="64"/>
        <v>-0.5</v>
      </c>
      <c r="AE92" s="5">
        <f t="shared" si="65"/>
        <v>-2</v>
      </c>
      <c r="AF92" s="5">
        <f t="shared" si="66"/>
        <v>-1.5</v>
      </c>
      <c r="AG92" s="5">
        <f t="shared" si="67"/>
        <v>1.5</v>
      </c>
      <c r="AH92" s="5">
        <f t="shared" si="68"/>
        <v>0</v>
      </c>
    </row>
    <row r="93" spans="1:34" x14ac:dyDescent="0.3">
      <c r="A93" s="5">
        <v>3</v>
      </c>
      <c r="B93" s="12">
        <v>0</v>
      </c>
      <c r="C93" s="5">
        <v>1</v>
      </c>
      <c r="D93" s="5">
        <f t="shared" si="47"/>
        <v>0</v>
      </c>
      <c r="E93" s="11">
        <v>3</v>
      </c>
      <c r="F93" s="5">
        <f t="shared" si="48"/>
        <v>1</v>
      </c>
      <c r="G93" s="5">
        <f t="shared" si="49"/>
        <v>1.7320508075688772</v>
      </c>
      <c r="H93" s="5">
        <f t="shared" si="50"/>
        <v>1.7320508075688772</v>
      </c>
      <c r="I93" s="1">
        <v>0</v>
      </c>
      <c r="J93" s="12">
        <v>0</v>
      </c>
      <c r="K93" s="5">
        <v>0</v>
      </c>
      <c r="L93" s="5">
        <f t="shared" si="51"/>
        <v>1</v>
      </c>
      <c r="M93" s="5">
        <v>1</v>
      </c>
      <c r="N93" s="5">
        <f t="shared" si="52"/>
        <v>1</v>
      </c>
      <c r="O93" s="5">
        <f t="shared" si="53"/>
        <v>1</v>
      </c>
      <c r="P93" s="5">
        <f t="shared" si="54"/>
        <v>1</v>
      </c>
      <c r="Q93" s="12">
        <v>0</v>
      </c>
      <c r="R93" s="5">
        <v>0</v>
      </c>
      <c r="S93" s="5">
        <f t="shared" si="55"/>
        <v>1</v>
      </c>
      <c r="T93" s="11">
        <v>-3</v>
      </c>
      <c r="U93" s="5">
        <f t="shared" si="56"/>
        <v>-1</v>
      </c>
      <c r="V93" s="5">
        <f t="shared" si="57"/>
        <v>1.7320508075688772</v>
      </c>
      <c r="W93" s="5">
        <f t="shared" si="58"/>
        <v>-1.7320508075688772</v>
      </c>
      <c r="X93" s="5">
        <f t="shared" si="59"/>
        <v>1</v>
      </c>
      <c r="Y93" s="5">
        <f t="shared" si="60"/>
        <v>1</v>
      </c>
      <c r="Z93" s="5">
        <f t="shared" si="61"/>
        <v>0</v>
      </c>
      <c r="AA93" s="5">
        <f t="shared" si="69"/>
        <v>3</v>
      </c>
      <c r="AB93" s="5">
        <f t="shared" si="62"/>
        <v>-6</v>
      </c>
      <c r="AC93" s="5">
        <f t="shared" si="63"/>
        <v>-3</v>
      </c>
      <c r="AD93" s="5">
        <f t="shared" si="64"/>
        <v>0</v>
      </c>
      <c r="AE93" s="5">
        <f t="shared" si="65"/>
        <v>-3</v>
      </c>
      <c r="AF93" s="5">
        <f t="shared" si="66"/>
        <v>-1</v>
      </c>
      <c r="AG93" s="5">
        <f t="shared" si="67"/>
        <v>2</v>
      </c>
      <c r="AH93" s="5">
        <f t="shared" si="68"/>
        <v>-1</v>
      </c>
    </row>
    <row r="94" spans="1:34" x14ac:dyDescent="0.3">
      <c r="A94" s="5">
        <v>3</v>
      </c>
      <c r="B94" s="12">
        <v>0</v>
      </c>
      <c r="C94" s="5">
        <v>1</v>
      </c>
      <c r="D94" s="5">
        <f t="shared" si="47"/>
        <v>0</v>
      </c>
      <c r="E94" s="11">
        <v>0</v>
      </c>
      <c r="F94" s="5">
        <f t="shared" si="48"/>
        <v>0</v>
      </c>
      <c r="G94" s="5">
        <f t="shared" si="49"/>
        <v>0</v>
      </c>
      <c r="H94" s="5">
        <f t="shared" si="50"/>
        <v>0</v>
      </c>
      <c r="I94" s="1">
        <v>0</v>
      </c>
      <c r="J94" s="12">
        <v>0</v>
      </c>
      <c r="K94" s="5">
        <v>0</v>
      </c>
      <c r="L94" s="5">
        <f t="shared" si="51"/>
        <v>1</v>
      </c>
      <c r="M94" s="5">
        <v>1</v>
      </c>
      <c r="N94" s="5">
        <f t="shared" si="52"/>
        <v>1</v>
      </c>
      <c r="O94" s="5">
        <f t="shared" si="53"/>
        <v>1</v>
      </c>
      <c r="P94" s="5">
        <f t="shared" si="54"/>
        <v>1</v>
      </c>
      <c r="Q94" s="12">
        <v>0</v>
      </c>
      <c r="R94" s="5">
        <v>0</v>
      </c>
      <c r="S94" s="5">
        <f t="shared" si="55"/>
        <v>1</v>
      </c>
      <c r="T94" s="11">
        <v>0</v>
      </c>
      <c r="U94" s="5">
        <f t="shared" si="56"/>
        <v>0</v>
      </c>
      <c r="V94" s="5">
        <f t="shared" si="57"/>
        <v>0</v>
      </c>
      <c r="W94" s="5">
        <f t="shared" si="58"/>
        <v>0</v>
      </c>
      <c r="X94" s="5">
        <f t="shared" si="59"/>
        <v>1</v>
      </c>
      <c r="Y94" s="5">
        <f t="shared" si="60"/>
        <v>1</v>
      </c>
      <c r="Z94" s="5">
        <f t="shared" si="61"/>
        <v>0</v>
      </c>
      <c r="AA94" s="5">
        <f t="shared" si="69"/>
        <v>3</v>
      </c>
      <c r="AB94" s="5">
        <f t="shared" si="62"/>
        <v>-6</v>
      </c>
      <c r="AC94" s="5">
        <f t="shared" si="63"/>
        <v>-1.5</v>
      </c>
      <c r="AD94" s="5">
        <f t="shared" si="64"/>
        <v>-3</v>
      </c>
      <c r="AE94" s="5">
        <f t="shared" si="65"/>
        <v>-1.5</v>
      </c>
      <c r="AF94" s="5">
        <f t="shared" si="66"/>
        <v>0.5</v>
      </c>
      <c r="AG94" s="5">
        <f t="shared" si="67"/>
        <v>-1</v>
      </c>
      <c r="AH94" s="5">
        <f t="shared" si="68"/>
        <v>0.5</v>
      </c>
    </row>
    <row r="95" spans="1:34" x14ac:dyDescent="0.3">
      <c r="A95" s="5">
        <v>3</v>
      </c>
      <c r="B95" s="12">
        <v>1</v>
      </c>
      <c r="C95" s="5">
        <v>0</v>
      </c>
      <c r="D95" s="5">
        <f t="shared" si="47"/>
        <v>0</v>
      </c>
      <c r="E95" s="11">
        <v>-3</v>
      </c>
      <c r="F95" s="5">
        <f t="shared" si="48"/>
        <v>-1</v>
      </c>
      <c r="G95" s="5">
        <f t="shared" si="49"/>
        <v>1.7320508075688772</v>
      </c>
      <c r="H95" s="5">
        <f t="shared" si="50"/>
        <v>-1.7320508075688772</v>
      </c>
      <c r="I95" s="1">
        <v>1</v>
      </c>
      <c r="J95" s="12">
        <v>0</v>
      </c>
      <c r="K95" s="5">
        <v>0</v>
      </c>
      <c r="L95" s="5">
        <f t="shared" si="51"/>
        <v>1</v>
      </c>
      <c r="M95" s="5">
        <v>1</v>
      </c>
      <c r="N95" s="5">
        <f t="shared" si="52"/>
        <v>1</v>
      </c>
      <c r="O95" s="5">
        <f t="shared" si="53"/>
        <v>1</v>
      </c>
      <c r="P95" s="5">
        <f t="shared" si="54"/>
        <v>1</v>
      </c>
      <c r="Q95" s="12">
        <v>0</v>
      </c>
      <c r="R95" s="5">
        <v>0</v>
      </c>
      <c r="S95" s="5">
        <f t="shared" si="55"/>
        <v>1</v>
      </c>
      <c r="T95" s="11">
        <v>-2</v>
      </c>
      <c r="U95" s="5">
        <f t="shared" si="56"/>
        <v>-1</v>
      </c>
      <c r="V95" s="5">
        <f t="shared" si="57"/>
        <v>1.4142135623730951</v>
      </c>
      <c r="W95" s="5">
        <f t="shared" si="58"/>
        <v>-1.4142135623730951</v>
      </c>
      <c r="X95" s="5">
        <f t="shared" si="59"/>
        <v>-2.1462643699419726</v>
      </c>
      <c r="Y95" s="5">
        <f t="shared" si="60"/>
        <v>0</v>
      </c>
      <c r="Z95" s="5">
        <f t="shared" si="61"/>
        <v>1</v>
      </c>
      <c r="AA95" s="5">
        <f t="shared" si="69"/>
        <v>3</v>
      </c>
      <c r="AB95" s="5">
        <f t="shared" si="62"/>
        <v>-10</v>
      </c>
      <c r="AC95" s="5">
        <f t="shared" si="63"/>
        <v>4.5</v>
      </c>
      <c r="AD95" s="5">
        <f t="shared" si="64"/>
        <v>-6.5</v>
      </c>
      <c r="AE95" s="5">
        <f t="shared" si="65"/>
        <v>-8</v>
      </c>
      <c r="AF95" s="5">
        <f t="shared" si="66"/>
        <v>-1.5</v>
      </c>
      <c r="AG95" s="5">
        <f t="shared" si="67"/>
        <v>1.5</v>
      </c>
      <c r="AH95" s="5">
        <f t="shared" si="68"/>
        <v>0</v>
      </c>
    </row>
    <row r="96" spans="1:34" x14ac:dyDescent="0.3">
      <c r="A96" s="5">
        <v>3</v>
      </c>
      <c r="B96" s="12">
        <v>1</v>
      </c>
      <c r="C96" s="5">
        <v>0</v>
      </c>
      <c r="D96" s="5">
        <f t="shared" si="47"/>
        <v>0</v>
      </c>
      <c r="E96" s="11">
        <v>5</v>
      </c>
      <c r="F96" s="5">
        <f t="shared" si="48"/>
        <v>1</v>
      </c>
      <c r="G96" s="5">
        <f t="shared" si="49"/>
        <v>2.2360679774997898</v>
      </c>
      <c r="H96" s="5">
        <f t="shared" si="50"/>
        <v>2.2360679774997898</v>
      </c>
      <c r="I96" s="1">
        <v>1</v>
      </c>
      <c r="J96" s="12">
        <v>0</v>
      </c>
      <c r="K96" s="5">
        <v>0</v>
      </c>
      <c r="L96" s="5">
        <f t="shared" si="51"/>
        <v>1</v>
      </c>
      <c r="M96" s="5">
        <v>1</v>
      </c>
      <c r="N96" s="5">
        <f t="shared" si="52"/>
        <v>1</v>
      </c>
      <c r="O96" s="5">
        <f t="shared" si="53"/>
        <v>1</v>
      </c>
      <c r="P96" s="5">
        <f t="shared" si="54"/>
        <v>1</v>
      </c>
      <c r="Q96" s="12">
        <v>0</v>
      </c>
      <c r="R96" s="5">
        <v>0</v>
      </c>
      <c r="S96" s="5">
        <f t="shared" si="55"/>
        <v>1</v>
      </c>
      <c r="T96" s="11">
        <v>0</v>
      </c>
      <c r="U96" s="5">
        <f t="shared" si="56"/>
        <v>0</v>
      </c>
      <c r="V96" s="5">
        <f t="shared" si="57"/>
        <v>0</v>
      </c>
      <c r="W96" s="5">
        <f t="shared" si="58"/>
        <v>0</v>
      </c>
      <c r="X96" s="5">
        <f t="shared" si="59"/>
        <v>3.2360679774997898</v>
      </c>
      <c r="Y96" s="5">
        <f t="shared" si="60"/>
        <v>1</v>
      </c>
      <c r="Z96" s="5">
        <f t="shared" si="61"/>
        <v>1</v>
      </c>
      <c r="AA96" s="5">
        <f t="shared" si="69"/>
        <v>3</v>
      </c>
      <c r="AB96" s="5">
        <f t="shared" si="62"/>
        <v>-6</v>
      </c>
      <c r="AC96" s="5">
        <f t="shared" si="63"/>
        <v>-6.5</v>
      </c>
      <c r="AD96" s="5">
        <f t="shared" si="64"/>
        <v>-0.5</v>
      </c>
      <c r="AE96" s="5">
        <f t="shared" si="65"/>
        <v>1</v>
      </c>
      <c r="AF96" s="5">
        <f t="shared" si="66"/>
        <v>-4.5</v>
      </c>
      <c r="AG96" s="5">
        <f t="shared" si="67"/>
        <v>1.5</v>
      </c>
      <c r="AH96" s="5">
        <f t="shared" si="68"/>
        <v>3</v>
      </c>
    </row>
    <row r="97" spans="1:34" x14ac:dyDescent="0.3">
      <c r="A97" s="5">
        <v>3</v>
      </c>
      <c r="B97" s="12">
        <v>1</v>
      </c>
      <c r="C97" s="5">
        <v>0</v>
      </c>
      <c r="D97" s="5">
        <f t="shared" si="47"/>
        <v>0</v>
      </c>
      <c r="E97" s="11">
        <v>-3</v>
      </c>
      <c r="F97" s="5">
        <f t="shared" si="48"/>
        <v>-1</v>
      </c>
      <c r="G97" s="5">
        <f t="shared" si="49"/>
        <v>1.7320508075688772</v>
      </c>
      <c r="H97" s="5">
        <f t="shared" si="50"/>
        <v>-1.7320508075688772</v>
      </c>
      <c r="I97" s="1">
        <v>1</v>
      </c>
      <c r="J97" s="12">
        <v>0</v>
      </c>
      <c r="K97" s="5">
        <v>0</v>
      </c>
      <c r="L97" s="5">
        <f t="shared" si="51"/>
        <v>1</v>
      </c>
      <c r="M97" s="5">
        <v>1</v>
      </c>
      <c r="N97" s="5">
        <f t="shared" si="52"/>
        <v>1</v>
      </c>
      <c r="O97" s="5">
        <f t="shared" si="53"/>
        <v>1</v>
      </c>
      <c r="P97" s="5">
        <f t="shared" si="54"/>
        <v>1</v>
      </c>
      <c r="Q97" s="12">
        <v>0</v>
      </c>
      <c r="R97" s="5">
        <v>0</v>
      </c>
      <c r="S97" s="5">
        <f t="shared" si="55"/>
        <v>1</v>
      </c>
      <c r="T97" s="11">
        <v>-1</v>
      </c>
      <c r="U97" s="5">
        <f t="shared" si="56"/>
        <v>-1</v>
      </c>
      <c r="V97" s="5">
        <f t="shared" si="57"/>
        <v>1</v>
      </c>
      <c r="W97" s="5">
        <f t="shared" si="58"/>
        <v>-1</v>
      </c>
      <c r="X97" s="5">
        <f t="shared" si="59"/>
        <v>-1.7320508075688772</v>
      </c>
      <c r="Y97" s="5">
        <f t="shared" si="60"/>
        <v>0</v>
      </c>
      <c r="Z97" s="5">
        <f t="shared" si="61"/>
        <v>1</v>
      </c>
      <c r="AA97" s="5">
        <f t="shared" si="69"/>
        <v>3</v>
      </c>
      <c r="AB97" s="5">
        <f t="shared" si="62"/>
        <v>-10</v>
      </c>
      <c r="AC97" s="5">
        <f t="shared" si="63"/>
        <v>4</v>
      </c>
      <c r="AD97" s="5">
        <f t="shared" si="64"/>
        <v>-7</v>
      </c>
      <c r="AE97" s="5">
        <f t="shared" si="65"/>
        <v>-7</v>
      </c>
      <c r="AF97" s="5">
        <f t="shared" si="66"/>
        <v>-2</v>
      </c>
      <c r="AG97" s="5">
        <f t="shared" si="67"/>
        <v>1</v>
      </c>
      <c r="AH97" s="5">
        <f t="shared" si="68"/>
        <v>1</v>
      </c>
    </row>
    <row r="98" spans="1:34" x14ac:dyDescent="0.3">
      <c r="A98" s="5">
        <v>3</v>
      </c>
      <c r="B98" s="12">
        <v>1</v>
      </c>
      <c r="C98" s="5">
        <v>0</v>
      </c>
      <c r="D98" s="5">
        <f t="shared" ref="D98:D129" si="70">1-B98-C98</f>
        <v>0</v>
      </c>
      <c r="E98" s="11">
        <v>-8</v>
      </c>
      <c r="F98" s="5">
        <f t="shared" ref="F98:F129" si="71">SIGN(E98)</f>
        <v>-1</v>
      </c>
      <c r="G98" s="5">
        <f t="shared" ref="G98:G129" si="72">SQRT(ABS(E98))</f>
        <v>2.8284271247461903</v>
      </c>
      <c r="H98" s="5">
        <f t="shared" ref="H98:H129" si="73">F98*G98</f>
        <v>-2.8284271247461903</v>
      </c>
      <c r="I98" s="1">
        <v>1</v>
      </c>
      <c r="J98" s="12">
        <v>0</v>
      </c>
      <c r="K98" s="5">
        <v>0</v>
      </c>
      <c r="L98" s="5">
        <f t="shared" ref="L98:L129" si="74">1-J98-K98</f>
        <v>1</v>
      </c>
      <c r="M98" s="5">
        <v>1</v>
      </c>
      <c r="N98" s="5">
        <f t="shared" ref="N98:N129" si="75">SIGN(M98)</f>
        <v>1</v>
      </c>
      <c r="O98" s="5">
        <f t="shared" ref="O98:O129" si="76">SQRT(ABS(M98))</f>
        <v>1</v>
      </c>
      <c r="P98" s="5">
        <f t="shared" ref="P98:P129" si="77">N98*O98</f>
        <v>1</v>
      </c>
      <c r="Q98" s="12">
        <v>0</v>
      </c>
      <c r="R98" s="5">
        <v>0</v>
      </c>
      <c r="S98" s="5">
        <f t="shared" ref="S98:S129" si="78">1-Q98-R98</f>
        <v>1</v>
      </c>
      <c r="T98" s="11">
        <v>-2</v>
      </c>
      <c r="U98" s="5">
        <f t="shared" ref="U98:U129" si="79">SIGN(T98)</f>
        <v>-1</v>
      </c>
      <c r="V98" s="5">
        <f t="shared" ref="V98:V129" si="80">SQRT(ABS(T98))</f>
        <v>1.4142135623730951</v>
      </c>
      <c r="W98" s="5">
        <f t="shared" ref="W98:W129" si="81">U98*V98</f>
        <v>-1.4142135623730951</v>
      </c>
      <c r="X98" s="5">
        <f t="shared" ref="X98:X129" si="82">W98+P98+H98</f>
        <v>-3.2426406871192857</v>
      </c>
      <c r="Y98" s="5">
        <f t="shared" ref="Y98:Y129" si="83">IF(X98&gt;0,1, IF(X98=0, 1/2, 0))</f>
        <v>0</v>
      </c>
      <c r="Z98" s="5">
        <f t="shared" ref="Z98:Z129" si="84">I98</f>
        <v>1</v>
      </c>
      <c r="AA98" s="5">
        <f t="shared" si="69"/>
        <v>3</v>
      </c>
      <c r="AB98" s="5">
        <f t="shared" ref="AB98:AB129" si="85">-6*Y98-10*(1-Y98)*I98</f>
        <v>-10</v>
      </c>
      <c r="AC98" s="5">
        <f t="shared" ref="AC98:AC129" si="86">AF98-2*Y98+6*B98*(1-Y98)-8*D98*I98*(1-Y98)</f>
        <v>-0.5</v>
      </c>
      <c r="AD98" s="5">
        <f t="shared" ref="AD98:AD129" si="87">AG98+J98*6*(1-Y98)+L98*I98*(1-Y98)*(-8)-2*Y98</f>
        <v>-4</v>
      </c>
      <c r="AE98" s="5">
        <f t="shared" ref="AE98:AE129" si="88">AH98-2*Y98+Q98*6*(1-Y98)-8*(1-Y98)*S98*I98</f>
        <v>-5.5</v>
      </c>
      <c r="AF98" s="5">
        <f t="shared" ref="AF98:AF129" si="89">-ABS(E98)+ABS(M98)/2+ABS(T98)/2</f>
        <v>-6.5</v>
      </c>
      <c r="AG98" s="5">
        <f t="shared" ref="AG98:AG129" si="90">ABS(E98)/2-ABS(M98)+ABS(T98)/2</f>
        <v>4</v>
      </c>
      <c r="AH98" s="5">
        <f t="shared" ref="AH98:AH129" si="91">ABS(E98)/2+ABS(M98)/2-ABS(T98)</f>
        <v>2.5</v>
      </c>
    </row>
    <row r="99" spans="1:34" x14ac:dyDescent="0.3">
      <c r="A99" s="5">
        <v>3</v>
      </c>
      <c r="B99" s="12">
        <v>0</v>
      </c>
      <c r="C99" s="5">
        <v>0</v>
      </c>
      <c r="D99" s="5">
        <f t="shared" si="70"/>
        <v>1</v>
      </c>
      <c r="E99" s="11">
        <v>3</v>
      </c>
      <c r="F99" s="5">
        <f t="shared" si="71"/>
        <v>1</v>
      </c>
      <c r="G99" s="5">
        <f t="shared" si="72"/>
        <v>1.7320508075688772</v>
      </c>
      <c r="H99" s="5">
        <f t="shared" si="73"/>
        <v>1.7320508075688772</v>
      </c>
      <c r="I99" s="1">
        <v>0</v>
      </c>
      <c r="J99" s="12">
        <v>0</v>
      </c>
      <c r="K99" s="5">
        <v>0</v>
      </c>
      <c r="L99" s="5">
        <f t="shared" si="74"/>
        <v>1</v>
      </c>
      <c r="M99" s="5">
        <v>1</v>
      </c>
      <c r="N99" s="5">
        <f t="shared" si="75"/>
        <v>1</v>
      </c>
      <c r="O99" s="5">
        <f t="shared" si="76"/>
        <v>1</v>
      </c>
      <c r="P99" s="5">
        <f t="shared" si="77"/>
        <v>1</v>
      </c>
      <c r="Q99" s="12">
        <v>0</v>
      </c>
      <c r="R99" s="5">
        <v>1</v>
      </c>
      <c r="S99" s="5">
        <f t="shared" si="78"/>
        <v>0</v>
      </c>
      <c r="T99" s="11">
        <v>-1</v>
      </c>
      <c r="U99" s="5">
        <f t="shared" si="79"/>
        <v>-1</v>
      </c>
      <c r="V99" s="5">
        <f t="shared" si="80"/>
        <v>1</v>
      </c>
      <c r="W99" s="5">
        <f t="shared" si="81"/>
        <v>-1</v>
      </c>
      <c r="X99" s="5">
        <f t="shared" si="82"/>
        <v>1.7320508075688772</v>
      </c>
      <c r="Y99" s="5">
        <f t="shared" si="83"/>
        <v>1</v>
      </c>
      <c r="Z99" s="5">
        <f t="shared" si="84"/>
        <v>0</v>
      </c>
      <c r="AA99" s="5">
        <f t="shared" si="69"/>
        <v>3</v>
      </c>
      <c r="AB99" s="5">
        <f t="shared" si="85"/>
        <v>-6</v>
      </c>
      <c r="AC99" s="5">
        <f t="shared" si="86"/>
        <v>-4</v>
      </c>
      <c r="AD99" s="5">
        <f t="shared" si="87"/>
        <v>-1</v>
      </c>
      <c r="AE99" s="5">
        <f t="shared" si="88"/>
        <v>-1</v>
      </c>
      <c r="AF99" s="5">
        <f t="shared" si="89"/>
        <v>-2</v>
      </c>
      <c r="AG99" s="5">
        <f t="shared" si="90"/>
        <v>1</v>
      </c>
      <c r="AH99" s="5">
        <f t="shared" si="91"/>
        <v>1</v>
      </c>
    </row>
    <row r="100" spans="1:34" x14ac:dyDescent="0.3">
      <c r="A100" s="5">
        <v>3</v>
      </c>
      <c r="B100" s="12">
        <v>0</v>
      </c>
      <c r="C100" s="5">
        <v>0</v>
      </c>
      <c r="D100" s="5">
        <f t="shared" si="70"/>
        <v>1</v>
      </c>
      <c r="E100" s="11">
        <v>3</v>
      </c>
      <c r="F100" s="5">
        <f t="shared" si="71"/>
        <v>1</v>
      </c>
      <c r="G100" s="5">
        <f t="shared" si="72"/>
        <v>1.7320508075688772</v>
      </c>
      <c r="H100" s="5">
        <f t="shared" si="73"/>
        <v>1.7320508075688772</v>
      </c>
      <c r="I100" s="1">
        <v>0</v>
      </c>
      <c r="J100" s="12">
        <v>0</v>
      </c>
      <c r="K100" s="5">
        <v>0</v>
      </c>
      <c r="L100" s="5">
        <f t="shared" si="74"/>
        <v>1</v>
      </c>
      <c r="M100" s="5">
        <v>1</v>
      </c>
      <c r="N100" s="5">
        <f t="shared" si="75"/>
        <v>1</v>
      </c>
      <c r="O100" s="5">
        <f t="shared" si="76"/>
        <v>1</v>
      </c>
      <c r="P100" s="5">
        <f t="shared" si="77"/>
        <v>1</v>
      </c>
      <c r="Q100" s="12">
        <v>0</v>
      </c>
      <c r="R100" s="5">
        <v>1</v>
      </c>
      <c r="S100" s="5">
        <f t="shared" si="78"/>
        <v>0</v>
      </c>
      <c r="T100" s="11">
        <v>-3</v>
      </c>
      <c r="U100" s="5">
        <f t="shared" si="79"/>
        <v>-1</v>
      </c>
      <c r="V100" s="5">
        <f t="shared" si="80"/>
        <v>1.7320508075688772</v>
      </c>
      <c r="W100" s="5">
        <f t="shared" si="81"/>
        <v>-1.7320508075688772</v>
      </c>
      <c r="X100" s="5">
        <f t="shared" si="82"/>
        <v>1</v>
      </c>
      <c r="Y100" s="5">
        <f t="shared" si="83"/>
        <v>1</v>
      </c>
      <c r="Z100" s="5">
        <f t="shared" si="84"/>
        <v>0</v>
      </c>
      <c r="AA100" s="5">
        <f t="shared" si="69"/>
        <v>3</v>
      </c>
      <c r="AB100" s="5">
        <f t="shared" si="85"/>
        <v>-6</v>
      </c>
      <c r="AC100" s="5">
        <f t="shared" si="86"/>
        <v>-3</v>
      </c>
      <c r="AD100" s="5">
        <f t="shared" si="87"/>
        <v>0</v>
      </c>
      <c r="AE100" s="5">
        <f t="shared" si="88"/>
        <v>-3</v>
      </c>
      <c r="AF100" s="5">
        <f t="shared" si="89"/>
        <v>-1</v>
      </c>
      <c r="AG100" s="5">
        <f t="shared" si="90"/>
        <v>2</v>
      </c>
      <c r="AH100" s="5">
        <f t="shared" si="91"/>
        <v>-1</v>
      </c>
    </row>
    <row r="101" spans="1:34" x14ac:dyDescent="0.3">
      <c r="A101" s="5">
        <v>3</v>
      </c>
      <c r="B101" s="12">
        <v>0</v>
      </c>
      <c r="C101" s="5">
        <v>0</v>
      </c>
      <c r="D101" s="5">
        <f t="shared" si="70"/>
        <v>1</v>
      </c>
      <c r="E101" s="11">
        <v>0</v>
      </c>
      <c r="F101" s="5">
        <f t="shared" si="71"/>
        <v>0</v>
      </c>
      <c r="G101" s="5">
        <f t="shared" si="72"/>
        <v>0</v>
      </c>
      <c r="H101" s="5">
        <f t="shared" si="73"/>
        <v>0</v>
      </c>
      <c r="I101" s="1">
        <v>0</v>
      </c>
      <c r="J101" s="12">
        <v>0</v>
      </c>
      <c r="K101" s="5">
        <v>0</v>
      </c>
      <c r="L101" s="5">
        <f t="shared" si="74"/>
        <v>1</v>
      </c>
      <c r="M101" s="5">
        <v>1</v>
      </c>
      <c r="N101" s="5">
        <f t="shared" si="75"/>
        <v>1</v>
      </c>
      <c r="O101" s="5">
        <f t="shared" si="76"/>
        <v>1</v>
      </c>
      <c r="P101" s="5">
        <f t="shared" si="77"/>
        <v>1</v>
      </c>
      <c r="Q101" s="12">
        <v>0</v>
      </c>
      <c r="R101" s="5">
        <v>1</v>
      </c>
      <c r="S101" s="5">
        <f t="shared" si="78"/>
        <v>0</v>
      </c>
      <c r="T101" s="11">
        <v>-6</v>
      </c>
      <c r="U101" s="5">
        <f t="shared" si="79"/>
        <v>-1</v>
      </c>
      <c r="V101" s="5">
        <f t="shared" si="80"/>
        <v>2.4494897427831779</v>
      </c>
      <c r="W101" s="5">
        <f t="shared" si="81"/>
        <v>-2.4494897427831779</v>
      </c>
      <c r="X101" s="5">
        <f t="shared" si="82"/>
        <v>-1.4494897427831779</v>
      </c>
      <c r="Y101" s="5">
        <f t="shared" si="83"/>
        <v>0</v>
      </c>
      <c r="Z101" s="5">
        <f t="shared" si="84"/>
        <v>0</v>
      </c>
      <c r="AA101" s="5">
        <f t="shared" si="69"/>
        <v>3</v>
      </c>
      <c r="AB101" s="5">
        <f t="shared" si="85"/>
        <v>0</v>
      </c>
      <c r="AC101" s="5">
        <f t="shared" si="86"/>
        <v>3.5</v>
      </c>
      <c r="AD101" s="5">
        <f t="shared" si="87"/>
        <v>2</v>
      </c>
      <c r="AE101" s="5">
        <f t="shared" si="88"/>
        <v>-5.5</v>
      </c>
      <c r="AF101" s="5">
        <f t="shared" si="89"/>
        <v>3.5</v>
      </c>
      <c r="AG101" s="5">
        <f t="shared" si="90"/>
        <v>2</v>
      </c>
      <c r="AH101" s="5">
        <f t="shared" si="91"/>
        <v>-5.5</v>
      </c>
    </row>
    <row r="102" spans="1:34" x14ac:dyDescent="0.3">
      <c r="A102" s="5">
        <v>3</v>
      </c>
      <c r="B102" s="12">
        <v>0</v>
      </c>
      <c r="C102" s="5">
        <v>0</v>
      </c>
      <c r="D102" s="5">
        <f t="shared" si="70"/>
        <v>1</v>
      </c>
      <c r="E102" s="11">
        <v>3</v>
      </c>
      <c r="F102" s="5">
        <f t="shared" si="71"/>
        <v>1</v>
      </c>
      <c r="G102" s="5">
        <f t="shared" si="72"/>
        <v>1.7320508075688772</v>
      </c>
      <c r="H102" s="5">
        <f t="shared" si="73"/>
        <v>1.7320508075688772</v>
      </c>
      <c r="I102" s="1">
        <v>0</v>
      </c>
      <c r="J102" s="12">
        <v>0</v>
      </c>
      <c r="K102" s="5">
        <v>0</v>
      </c>
      <c r="L102" s="5">
        <f t="shared" si="74"/>
        <v>1</v>
      </c>
      <c r="M102" s="5">
        <v>1</v>
      </c>
      <c r="N102" s="5">
        <f t="shared" si="75"/>
        <v>1</v>
      </c>
      <c r="O102" s="5">
        <f t="shared" si="76"/>
        <v>1</v>
      </c>
      <c r="P102" s="5">
        <f t="shared" si="77"/>
        <v>1</v>
      </c>
      <c r="Q102" s="12">
        <v>0</v>
      </c>
      <c r="R102" s="5">
        <v>1</v>
      </c>
      <c r="S102" s="5">
        <f t="shared" si="78"/>
        <v>0</v>
      </c>
      <c r="T102" s="11">
        <v>0</v>
      </c>
      <c r="U102" s="5">
        <f t="shared" si="79"/>
        <v>0</v>
      </c>
      <c r="V102" s="5">
        <f t="shared" si="80"/>
        <v>0</v>
      </c>
      <c r="W102" s="5">
        <f t="shared" si="81"/>
        <v>0</v>
      </c>
      <c r="X102" s="5">
        <f t="shared" si="82"/>
        <v>2.7320508075688772</v>
      </c>
      <c r="Y102" s="5">
        <f t="shared" si="83"/>
        <v>1</v>
      </c>
      <c r="Z102" s="5">
        <f t="shared" si="84"/>
        <v>0</v>
      </c>
      <c r="AA102" s="5">
        <f t="shared" si="69"/>
        <v>3</v>
      </c>
      <c r="AB102" s="5">
        <f t="shared" si="85"/>
        <v>-6</v>
      </c>
      <c r="AC102" s="5">
        <f t="shared" si="86"/>
        <v>-4.5</v>
      </c>
      <c r="AD102" s="5">
        <f t="shared" si="87"/>
        <v>-1.5</v>
      </c>
      <c r="AE102" s="5">
        <f t="shared" si="88"/>
        <v>0</v>
      </c>
      <c r="AF102" s="5">
        <f t="shared" si="89"/>
        <v>-2.5</v>
      </c>
      <c r="AG102" s="5">
        <f t="shared" si="90"/>
        <v>0.5</v>
      </c>
      <c r="AH102" s="5">
        <f t="shared" si="91"/>
        <v>2</v>
      </c>
    </row>
    <row r="103" spans="1:34" x14ac:dyDescent="0.3">
      <c r="A103" s="5">
        <v>3</v>
      </c>
      <c r="B103" s="12">
        <v>0</v>
      </c>
      <c r="C103" s="5">
        <v>0</v>
      </c>
      <c r="D103" s="5">
        <f t="shared" si="70"/>
        <v>1</v>
      </c>
      <c r="E103" s="11">
        <v>3</v>
      </c>
      <c r="F103" s="5">
        <f t="shared" si="71"/>
        <v>1</v>
      </c>
      <c r="G103" s="5">
        <f t="shared" si="72"/>
        <v>1.7320508075688772</v>
      </c>
      <c r="H103" s="5">
        <f t="shared" si="73"/>
        <v>1.7320508075688772</v>
      </c>
      <c r="I103" s="1">
        <v>1</v>
      </c>
      <c r="J103" s="12">
        <v>0</v>
      </c>
      <c r="K103" s="5">
        <v>0</v>
      </c>
      <c r="L103" s="5">
        <f t="shared" si="74"/>
        <v>1</v>
      </c>
      <c r="M103" s="5">
        <v>1</v>
      </c>
      <c r="N103" s="5">
        <f t="shared" si="75"/>
        <v>1</v>
      </c>
      <c r="O103" s="5">
        <f t="shared" si="76"/>
        <v>1</v>
      </c>
      <c r="P103" s="5">
        <f t="shared" si="77"/>
        <v>1</v>
      </c>
      <c r="Q103" s="12">
        <v>1</v>
      </c>
      <c r="R103" s="5">
        <v>0</v>
      </c>
      <c r="S103" s="5">
        <f t="shared" si="78"/>
        <v>0</v>
      </c>
      <c r="T103" s="11">
        <v>2</v>
      </c>
      <c r="U103" s="5">
        <f t="shared" si="79"/>
        <v>1</v>
      </c>
      <c r="V103" s="5">
        <f t="shared" si="80"/>
        <v>1.4142135623730951</v>
      </c>
      <c r="W103" s="5">
        <f t="shared" si="81"/>
        <v>1.4142135623730951</v>
      </c>
      <c r="X103" s="5">
        <f t="shared" si="82"/>
        <v>4.1462643699419726</v>
      </c>
      <c r="Y103" s="5">
        <f t="shared" si="83"/>
        <v>1</v>
      </c>
      <c r="Z103" s="5">
        <f t="shared" si="84"/>
        <v>1</v>
      </c>
      <c r="AA103" s="5">
        <f t="shared" si="69"/>
        <v>3</v>
      </c>
      <c r="AB103" s="5">
        <f t="shared" si="85"/>
        <v>-6</v>
      </c>
      <c r="AC103" s="5">
        <f t="shared" si="86"/>
        <v>-3.5</v>
      </c>
      <c r="AD103" s="5">
        <f t="shared" si="87"/>
        <v>-0.5</v>
      </c>
      <c r="AE103" s="5">
        <f t="shared" si="88"/>
        <v>-2</v>
      </c>
      <c r="AF103" s="5">
        <f t="shared" si="89"/>
        <v>-1.5</v>
      </c>
      <c r="AG103" s="5">
        <f t="shared" si="90"/>
        <v>1.5</v>
      </c>
      <c r="AH103" s="5">
        <f t="shared" si="91"/>
        <v>0</v>
      </c>
    </row>
    <row r="104" spans="1:34" x14ac:dyDescent="0.3">
      <c r="A104" s="5">
        <v>2</v>
      </c>
      <c r="B104" s="12">
        <v>0</v>
      </c>
      <c r="C104" s="5">
        <v>1</v>
      </c>
      <c r="D104" s="5">
        <f t="shared" si="70"/>
        <v>0</v>
      </c>
      <c r="E104" s="11">
        <v>0</v>
      </c>
      <c r="F104" s="5">
        <f t="shared" si="71"/>
        <v>0</v>
      </c>
      <c r="G104" s="5">
        <f t="shared" si="72"/>
        <v>0</v>
      </c>
      <c r="H104" s="5">
        <f t="shared" si="73"/>
        <v>0</v>
      </c>
      <c r="I104" s="1">
        <v>0</v>
      </c>
      <c r="J104" s="12">
        <v>0</v>
      </c>
      <c r="K104" s="5">
        <v>0</v>
      </c>
      <c r="L104" s="5">
        <f t="shared" si="74"/>
        <v>1</v>
      </c>
      <c r="M104" s="5">
        <v>1</v>
      </c>
      <c r="N104" s="5">
        <f t="shared" si="75"/>
        <v>1</v>
      </c>
      <c r="O104" s="5">
        <f t="shared" si="76"/>
        <v>1</v>
      </c>
      <c r="P104" s="5">
        <f t="shared" si="77"/>
        <v>1</v>
      </c>
      <c r="Q104" s="12">
        <v>0</v>
      </c>
      <c r="R104" s="5">
        <v>0</v>
      </c>
      <c r="S104" s="5">
        <f t="shared" si="78"/>
        <v>1</v>
      </c>
      <c r="T104" s="11">
        <v>4</v>
      </c>
      <c r="U104" s="5">
        <f t="shared" si="79"/>
        <v>1</v>
      </c>
      <c r="V104" s="5">
        <f t="shared" si="80"/>
        <v>2</v>
      </c>
      <c r="W104" s="5">
        <f t="shared" si="81"/>
        <v>2</v>
      </c>
      <c r="X104" s="5">
        <f t="shared" si="82"/>
        <v>3</v>
      </c>
      <c r="Y104" s="5">
        <f t="shared" si="83"/>
        <v>1</v>
      </c>
      <c r="Z104" s="5">
        <f t="shared" si="84"/>
        <v>0</v>
      </c>
      <c r="AA104" s="5">
        <f t="shared" si="69"/>
        <v>2</v>
      </c>
      <c r="AB104" s="5">
        <f t="shared" si="85"/>
        <v>-6</v>
      </c>
      <c r="AC104" s="5">
        <f t="shared" si="86"/>
        <v>0.5</v>
      </c>
      <c r="AD104" s="5">
        <f t="shared" si="87"/>
        <v>-1</v>
      </c>
      <c r="AE104" s="5">
        <f t="shared" si="88"/>
        <v>-5.5</v>
      </c>
      <c r="AF104" s="5">
        <f t="shared" si="89"/>
        <v>2.5</v>
      </c>
      <c r="AG104" s="5">
        <f t="shared" si="90"/>
        <v>1</v>
      </c>
      <c r="AH104" s="5">
        <f t="shared" si="91"/>
        <v>-3.5</v>
      </c>
    </row>
    <row r="105" spans="1:34" x14ac:dyDescent="0.3">
      <c r="A105" s="5">
        <v>2</v>
      </c>
      <c r="B105" s="12">
        <v>0</v>
      </c>
      <c r="C105" s="5">
        <v>1</v>
      </c>
      <c r="D105" s="5">
        <f t="shared" si="70"/>
        <v>0</v>
      </c>
      <c r="E105" s="11">
        <v>0</v>
      </c>
      <c r="F105" s="5">
        <f t="shared" si="71"/>
        <v>0</v>
      </c>
      <c r="G105" s="5">
        <f t="shared" si="72"/>
        <v>0</v>
      </c>
      <c r="H105" s="5">
        <f t="shared" si="73"/>
        <v>0</v>
      </c>
      <c r="I105" s="1">
        <v>0</v>
      </c>
      <c r="J105" s="12">
        <v>0</v>
      </c>
      <c r="K105" s="5">
        <v>0</v>
      </c>
      <c r="L105" s="5">
        <f t="shared" si="74"/>
        <v>1</v>
      </c>
      <c r="M105" s="5">
        <v>1</v>
      </c>
      <c r="N105" s="5">
        <f t="shared" si="75"/>
        <v>1</v>
      </c>
      <c r="O105" s="5">
        <f t="shared" si="76"/>
        <v>1</v>
      </c>
      <c r="P105" s="5">
        <f t="shared" si="77"/>
        <v>1</v>
      </c>
      <c r="Q105" s="12">
        <v>0</v>
      </c>
      <c r="R105" s="5">
        <v>0</v>
      </c>
      <c r="S105" s="5">
        <f t="shared" si="78"/>
        <v>1</v>
      </c>
      <c r="T105" s="11">
        <v>0</v>
      </c>
      <c r="U105" s="5">
        <f t="shared" si="79"/>
        <v>0</v>
      </c>
      <c r="V105" s="5">
        <f t="shared" si="80"/>
        <v>0</v>
      </c>
      <c r="W105" s="5">
        <f t="shared" si="81"/>
        <v>0</v>
      </c>
      <c r="X105" s="5">
        <f t="shared" si="82"/>
        <v>1</v>
      </c>
      <c r="Y105" s="5">
        <f t="shared" si="83"/>
        <v>1</v>
      </c>
      <c r="Z105" s="5">
        <f t="shared" si="84"/>
        <v>0</v>
      </c>
      <c r="AA105" s="5">
        <f t="shared" si="69"/>
        <v>2</v>
      </c>
      <c r="AB105" s="5">
        <f t="shared" si="85"/>
        <v>-6</v>
      </c>
      <c r="AC105" s="5">
        <f t="shared" si="86"/>
        <v>-1.5</v>
      </c>
      <c r="AD105" s="5">
        <f t="shared" si="87"/>
        <v>-3</v>
      </c>
      <c r="AE105" s="5">
        <f t="shared" si="88"/>
        <v>-1.5</v>
      </c>
      <c r="AF105" s="5">
        <f t="shared" si="89"/>
        <v>0.5</v>
      </c>
      <c r="AG105" s="5">
        <f t="shared" si="90"/>
        <v>-1</v>
      </c>
      <c r="AH105" s="5">
        <f t="shared" si="91"/>
        <v>0.5</v>
      </c>
    </row>
    <row r="106" spans="1:34" x14ac:dyDescent="0.3">
      <c r="A106" s="5">
        <v>2</v>
      </c>
      <c r="B106" s="12">
        <v>1</v>
      </c>
      <c r="C106" s="5">
        <v>0</v>
      </c>
      <c r="D106" s="5">
        <f t="shared" si="70"/>
        <v>0</v>
      </c>
      <c r="E106" s="11">
        <v>-4</v>
      </c>
      <c r="F106" s="5">
        <f t="shared" si="71"/>
        <v>-1</v>
      </c>
      <c r="G106" s="5">
        <f t="shared" si="72"/>
        <v>2</v>
      </c>
      <c r="H106" s="5">
        <f t="shared" si="73"/>
        <v>-2</v>
      </c>
      <c r="I106" s="1">
        <v>1</v>
      </c>
      <c r="J106" s="12">
        <v>0</v>
      </c>
      <c r="K106" s="5">
        <v>0</v>
      </c>
      <c r="L106" s="5">
        <f t="shared" si="74"/>
        <v>1</v>
      </c>
      <c r="M106" s="5">
        <v>1</v>
      </c>
      <c r="N106" s="5">
        <f t="shared" si="75"/>
        <v>1</v>
      </c>
      <c r="O106" s="5">
        <f t="shared" si="76"/>
        <v>1</v>
      </c>
      <c r="P106" s="5">
        <f t="shared" si="77"/>
        <v>1</v>
      </c>
      <c r="Q106" s="12">
        <v>0</v>
      </c>
      <c r="R106" s="5">
        <v>0</v>
      </c>
      <c r="S106" s="5">
        <f t="shared" si="78"/>
        <v>1</v>
      </c>
      <c r="T106" s="11">
        <v>0</v>
      </c>
      <c r="U106" s="5">
        <f t="shared" si="79"/>
        <v>0</v>
      </c>
      <c r="V106" s="5">
        <f t="shared" si="80"/>
        <v>0</v>
      </c>
      <c r="W106" s="5">
        <f t="shared" si="81"/>
        <v>0</v>
      </c>
      <c r="X106" s="5">
        <f t="shared" si="82"/>
        <v>-1</v>
      </c>
      <c r="Y106" s="5">
        <f t="shared" si="83"/>
        <v>0</v>
      </c>
      <c r="Z106" s="5">
        <f t="shared" si="84"/>
        <v>1</v>
      </c>
      <c r="AA106" s="5">
        <f t="shared" si="69"/>
        <v>2</v>
      </c>
      <c r="AB106" s="5">
        <f t="shared" si="85"/>
        <v>-10</v>
      </c>
      <c r="AC106" s="5">
        <f t="shared" si="86"/>
        <v>2.5</v>
      </c>
      <c r="AD106" s="5">
        <f t="shared" si="87"/>
        <v>-7</v>
      </c>
      <c r="AE106" s="5">
        <f t="shared" si="88"/>
        <v>-5.5</v>
      </c>
      <c r="AF106" s="5">
        <f t="shared" si="89"/>
        <v>-3.5</v>
      </c>
      <c r="AG106" s="5">
        <f t="shared" si="90"/>
        <v>1</v>
      </c>
      <c r="AH106" s="5">
        <f t="shared" si="91"/>
        <v>2.5</v>
      </c>
    </row>
    <row r="107" spans="1:34" x14ac:dyDescent="0.3">
      <c r="A107" s="5">
        <v>2</v>
      </c>
      <c r="B107" s="12">
        <v>1</v>
      </c>
      <c r="C107" s="5">
        <v>0</v>
      </c>
      <c r="D107" s="5">
        <f t="shared" si="70"/>
        <v>0</v>
      </c>
      <c r="E107" s="11">
        <v>-3</v>
      </c>
      <c r="F107" s="5">
        <f t="shared" si="71"/>
        <v>-1</v>
      </c>
      <c r="G107" s="5">
        <f t="shared" si="72"/>
        <v>1.7320508075688772</v>
      </c>
      <c r="H107" s="5">
        <f t="shared" si="73"/>
        <v>-1.7320508075688772</v>
      </c>
      <c r="I107" s="1">
        <v>1</v>
      </c>
      <c r="J107" s="12">
        <v>0</v>
      </c>
      <c r="K107" s="5">
        <v>0</v>
      </c>
      <c r="L107" s="5">
        <f t="shared" si="74"/>
        <v>1</v>
      </c>
      <c r="M107" s="5">
        <v>1</v>
      </c>
      <c r="N107" s="5">
        <f t="shared" si="75"/>
        <v>1</v>
      </c>
      <c r="O107" s="5">
        <f t="shared" si="76"/>
        <v>1</v>
      </c>
      <c r="P107" s="5">
        <f t="shared" si="77"/>
        <v>1</v>
      </c>
      <c r="Q107" s="12">
        <v>0</v>
      </c>
      <c r="R107" s="5">
        <v>0</v>
      </c>
      <c r="S107" s="5">
        <f t="shared" si="78"/>
        <v>1</v>
      </c>
      <c r="T107" s="11">
        <v>0</v>
      </c>
      <c r="U107" s="5">
        <f t="shared" si="79"/>
        <v>0</v>
      </c>
      <c r="V107" s="5">
        <f t="shared" si="80"/>
        <v>0</v>
      </c>
      <c r="W107" s="5">
        <f t="shared" si="81"/>
        <v>0</v>
      </c>
      <c r="X107" s="5">
        <f t="shared" si="82"/>
        <v>-0.73205080756887719</v>
      </c>
      <c r="Y107" s="5">
        <f t="shared" si="83"/>
        <v>0</v>
      </c>
      <c r="Z107" s="5">
        <f t="shared" si="84"/>
        <v>1</v>
      </c>
      <c r="AA107" s="5">
        <f t="shared" si="69"/>
        <v>2</v>
      </c>
      <c r="AB107" s="5">
        <f t="shared" si="85"/>
        <v>-10</v>
      </c>
      <c r="AC107" s="5">
        <f t="shared" si="86"/>
        <v>3.5</v>
      </c>
      <c r="AD107" s="5">
        <f t="shared" si="87"/>
        <v>-7.5</v>
      </c>
      <c r="AE107" s="5">
        <f t="shared" si="88"/>
        <v>-6</v>
      </c>
      <c r="AF107" s="5">
        <f t="shared" si="89"/>
        <v>-2.5</v>
      </c>
      <c r="AG107" s="5">
        <f t="shared" si="90"/>
        <v>0.5</v>
      </c>
      <c r="AH107" s="5">
        <f t="shared" si="91"/>
        <v>2</v>
      </c>
    </row>
    <row r="108" spans="1:34" x14ac:dyDescent="0.3">
      <c r="A108" s="5">
        <v>2</v>
      </c>
      <c r="B108" s="12">
        <v>1</v>
      </c>
      <c r="C108" s="5">
        <v>0</v>
      </c>
      <c r="D108" s="5">
        <f t="shared" si="70"/>
        <v>0</v>
      </c>
      <c r="E108" s="11">
        <v>-5</v>
      </c>
      <c r="F108" s="5">
        <f t="shared" si="71"/>
        <v>-1</v>
      </c>
      <c r="G108" s="5">
        <f t="shared" si="72"/>
        <v>2.2360679774997898</v>
      </c>
      <c r="H108" s="5">
        <f t="shared" si="73"/>
        <v>-2.2360679774997898</v>
      </c>
      <c r="I108" s="1">
        <v>1</v>
      </c>
      <c r="J108" s="12">
        <v>0</v>
      </c>
      <c r="K108" s="5">
        <v>0</v>
      </c>
      <c r="L108" s="5">
        <f t="shared" si="74"/>
        <v>1</v>
      </c>
      <c r="M108" s="5">
        <v>1</v>
      </c>
      <c r="N108" s="5">
        <f t="shared" si="75"/>
        <v>1</v>
      </c>
      <c r="O108" s="5">
        <f t="shared" si="76"/>
        <v>1</v>
      </c>
      <c r="P108" s="5">
        <f t="shared" si="77"/>
        <v>1</v>
      </c>
      <c r="Q108" s="12">
        <v>0</v>
      </c>
      <c r="R108" s="5">
        <v>0</v>
      </c>
      <c r="S108" s="5">
        <f t="shared" si="78"/>
        <v>1</v>
      </c>
      <c r="T108" s="11">
        <v>0</v>
      </c>
      <c r="U108" s="5">
        <f t="shared" si="79"/>
        <v>0</v>
      </c>
      <c r="V108" s="5">
        <f t="shared" si="80"/>
        <v>0</v>
      </c>
      <c r="W108" s="5">
        <f t="shared" si="81"/>
        <v>0</v>
      </c>
      <c r="X108" s="5">
        <f t="shared" si="82"/>
        <v>-1.2360679774997898</v>
      </c>
      <c r="Y108" s="5">
        <f t="shared" si="83"/>
        <v>0</v>
      </c>
      <c r="Z108" s="5">
        <f t="shared" si="84"/>
        <v>1</v>
      </c>
      <c r="AA108" s="5">
        <f t="shared" si="69"/>
        <v>2</v>
      </c>
      <c r="AB108" s="5">
        <f t="shared" si="85"/>
        <v>-10</v>
      </c>
      <c r="AC108" s="5">
        <f t="shared" si="86"/>
        <v>1.5</v>
      </c>
      <c r="AD108" s="5">
        <f t="shared" si="87"/>
        <v>-6.5</v>
      </c>
      <c r="AE108" s="5">
        <f t="shared" si="88"/>
        <v>-5</v>
      </c>
      <c r="AF108" s="5">
        <f t="shared" si="89"/>
        <v>-4.5</v>
      </c>
      <c r="AG108" s="5">
        <f t="shared" si="90"/>
        <v>1.5</v>
      </c>
      <c r="AH108" s="5">
        <f t="shared" si="91"/>
        <v>3</v>
      </c>
    </row>
    <row r="109" spans="1:34" x14ac:dyDescent="0.3">
      <c r="A109" s="5">
        <v>2</v>
      </c>
      <c r="B109" s="12">
        <v>1</v>
      </c>
      <c r="C109" s="5">
        <v>0</v>
      </c>
      <c r="D109" s="5">
        <f t="shared" si="70"/>
        <v>0</v>
      </c>
      <c r="E109" s="11">
        <v>-4</v>
      </c>
      <c r="F109" s="5">
        <f t="shared" si="71"/>
        <v>-1</v>
      </c>
      <c r="G109" s="5">
        <f t="shared" si="72"/>
        <v>2</v>
      </c>
      <c r="H109" s="5">
        <f t="shared" si="73"/>
        <v>-2</v>
      </c>
      <c r="I109" s="1">
        <v>1</v>
      </c>
      <c r="J109" s="12">
        <v>0</v>
      </c>
      <c r="K109" s="5">
        <v>0</v>
      </c>
      <c r="L109" s="5">
        <f t="shared" si="74"/>
        <v>1</v>
      </c>
      <c r="M109" s="5">
        <v>1</v>
      </c>
      <c r="N109" s="5">
        <f t="shared" si="75"/>
        <v>1</v>
      </c>
      <c r="O109" s="5">
        <f t="shared" si="76"/>
        <v>1</v>
      </c>
      <c r="P109" s="5">
        <f t="shared" si="77"/>
        <v>1</v>
      </c>
      <c r="Q109" s="12">
        <v>0</v>
      </c>
      <c r="R109" s="5">
        <v>0</v>
      </c>
      <c r="S109" s="5">
        <f t="shared" si="78"/>
        <v>1</v>
      </c>
      <c r="T109" s="11">
        <v>0</v>
      </c>
      <c r="U109" s="5">
        <f t="shared" si="79"/>
        <v>0</v>
      </c>
      <c r="V109" s="5">
        <f t="shared" si="80"/>
        <v>0</v>
      </c>
      <c r="W109" s="5">
        <f t="shared" si="81"/>
        <v>0</v>
      </c>
      <c r="X109" s="5">
        <f t="shared" si="82"/>
        <v>-1</v>
      </c>
      <c r="Y109" s="5">
        <f t="shared" si="83"/>
        <v>0</v>
      </c>
      <c r="Z109" s="5">
        <f t="shared" si="84"/>
        <v>1</v>
      </c>
      <c r="AA109" s="5">
        <f t="shared" si="69"/>
        <v>2</v>
      </c>
      <c r="AB109" s="5">
        <f t="shared" si="85"/>
        <v>-10</v>
      </c>
      <c r="AC109" s="5">
        <f t="shared" si="86"/>
        <v>2.5</v>
      </c>
      <c r="AD109" s="5">
        <f t="shared" si="87"/>
        <v>-7</v>
      </c>
      <c r="AE109" s="5">
        <f t="shared" si="88"/>
        <v>-5.5</v>
      </c>
      <c r="AF109" s="5">
        <f t="shared" si="89"/>
        <v>-3.5</v>
      </c>
      <c r="AG109" s="5">
        <f t="shared" si="90"/>
        <v>1</v>
      </c>
      <c r="AH109" s="5">
        <f t="shared" si="91"/>
        <v>2.5</v>
      </c>
    </row>
    <row r="110" spans="1:34" x14ac:dyDescent="0.3">
      <c r="A110" s="5">
        <v>2</v>
      </c>
      <c r="B110" s="12">
        <v>0</v>
      </c>
      <c r="C110" s="5">
        <v>0</v>
      </c>
      <c r="D110" s="5">
        <f t="shared" si="70"/>
        <v>1</v>
      </c>
      <c r="E110" s="11">
        <v>3</v>
      </c>
      <c r="F110" s="5">
        <f t="shared" si="71"/>
        <v>1</v>
      </c>
      <c r="G110" s="5">
        <f t="shared" si="72"/>
        <v>1.7320508075688772</v>
      </c>
      <c r="H110" s="5">
        <f t="shared" si="73"/>
        <v>1.7320508075688772</v>
      </c>
      <c r="I110" s="1">
        <v>0</v>
      </c>
      <c r="J110" s="12">
        <v>0</v>
      </c>
      <c r="K110" s="5">
        <v>0</v>
      </c>
      <c r="L110" s="5">
        <f t="shared" si="74"/>
        <v>1</v>
      </c>
      <c r="M110" s="5">
        <v>1</v>
      </c>
      <c r="N110" s="5">
        <f t="shared" si="75"/>
        <v>1</v>
      </c>
      <c r="O110" s="5">
        <f t="shared" si="76"/>
        <v>1</v>
      </c>
      <c r="P110" s="5">
        <f t="shared" si="77"/>
        <v>1</v>
      </c>
      <c r="Q110" s="12">
        <v>0</v>
      </c>
      <c r="R110" s="5">
        <v>1</v>
      </c>
      <c r="S110" s="5">
        <f t="shared" si="78"/>
        <v>0</v>
      </c>
      <c r="T110" s="11">
        <v>0</v>
      </c>
      <c r="U110" s="5">
        <f t="shared" si="79"/>
        <v>0</v>
      </c>
      <c r="V110" s="5">
        <f t="shared" si="80"/>
        <v>0</v>
      </c>
      <c r="W110" s="5">
        <f t="shared" si="81"/>
        <v>0</v>
      </c>
      <c r="X110" s="5">
        <f t="shared" si="82"/>
        <v>2.7320508075688772</v>
      </c>
      <c r="Y110" s="5">
        <f t="shared" si="83"/>
        <v>1</v>
      </c>
      <c r="Z110" s="5">
        <f t="shared" si="84"/>
        <v>0</v>
      </c>
      <c r="AA110" s="5">
        <f t="shared" si="69"/>
        <v>2</v>
      </c>
      <c r="AB110" s="5">
        <f t="shared" si="85"/>
        <v>-6</v>
      </c>
      <c r="AC110" s="5">
        <f t="shared" si="86"/>
        <v>-4.5</v>
      </c>
      <c r="AD110" s="5">
        <f t="shared" si="87"/>
        <v>-1.5</v>
      </c>
      <c r="AE110" s="5">
        <f t="shared" si="88"/>
        <v>0</v>
      </c>
      <c r="AF110" s="5">
        <f t="shared" si="89"/>
        <v>-2.5</v>
      </c>
      <c r="AG110" s="5">
        <f t="shared" si="90"/>
        <v>0.5</v>
      </c>
      <c r="AH110" s="5">
        <f t="shared" si="91"/>
        <v>2</v>
      </c>
    </row>
    <row r="111" spans="1:34" x14ac:dyDescent="0.3">
      <c r="A111" s="5">
        <v>2</v>
      </c>
      <c r="B111" s="12">
        <v>0</v>
      </c>
      <c r="C111" s="5">
        <v>0</v>
      </c>
      <c r="D111" s="5">
        <f t="shared" si="70"/>
        <v>1</v>
      </c>
      <c r="E111" s="11">
        <v>2</v>
      </c>
      <c r="F111" s="5">
        <f t="shared" si="71"/>
        <v>1</v>
      </c>
      <c r="G111" s="5">
        <f t="shared" si="72"/>
        <v>1.4142135623730951</v>
      </c>
      <c r="H111" s="5">
        <f t="shared" si="73"/>
        <v>1.4142135623730951</v>
      </c>
      <c r="I111" s="1">
        <v>0</v>
      </c>
      <c r="J111" s="12">
        <v>0</v>
      </c>
      <c r="K111" s="5">
        <v>0</v>
      </c>
      <c r="L111" s="5">
        <f t="shared" si="74"/>
        <v>1</v>
      </c>
      <c r="M111" s="5">
        <v>1</v>
      </c>
      <c r="N111" s="5">
        <f t="shared" si="75"/>
        <v>1</v>
      </c>
      <c r="O111" s="5">
        <f t="shared" si="76"/>
        <v>1</v>
      </c>
      <c r="P111" s="5">
        <f t="shared" si="77"/>
        <v>1</v>
      </c>
      <c r="Q111" s="12">
        <v>0</v>
      </c>
      <c r="R111" s="5">
        <v>1</v>
      </c>
      <c r="S111" s="5">
        <f t="shared" si="78"/>
        <v>0</v>
      </c>
      <c r="T111" s="11">
        <v>0</v>
      </c>
      <c r="U111" s="5">
        <f t="shared" si="79"/>
        <v>0</v>
      </c>
      <c r="V111" s="5">
        <f t="shared" si="80"/>
        <v>0</v>
      </c>
      <c r="W111" s="5">
        <f t="shared" si="81"/>
        <v>0</v>
      </c>
      <c r="X111" s="5">
        <f t="shared" si="82"/>
        <v>2.4142135623730949</v>
      </c>
      <c r="Y111" s="5">
        <f t="shared" si="83"/>
        <v>1</v>
      </c>
      <c r="Z111" s="5">
        <f t="shared" si="84"/>
        <v>0</v>
      </c>
      <c r="AA111" s="5">
        <f t="shared" ref="AA111:AA128" si="92">A111</f>
        <v>2</v>
      </c>
      <c r="AB111" s="5">
        <f t="shared" si="85"/>
        <v>-6</v>
      </c>
      <c r="AC111" s="5">
        <f t="shared" si="86"/>
        <v>-3.5</v>
      </c>
      <c r="AD111" s="5">
        <f t="shared" si="87"/>
        <v>-2</v>
      </c>
      <c r="AE111" s="5">
        <f t="shared" si="88"/>
        <v>-0.5</v>
      </c>
      <c r="AF111" s="5">
        <f t="shared" si="89"/>
        <v>-1.5</v>
      </c>
      <c r="AG111" s="5">
        <f t="shared" si="90"/>
        <v>0</v>
      </c>
      <c r="AH111" s="5">
        <f t="shared" si="91"/>
        <v>1.5</v>
      </c>
    </row>
    <row r="112" spans="1:34" x14ac:dyDescent="0.3">
      <c r="A112" s="5">
        <v>2</v>
      </c>
      <c r="B112" s="12">
        <v>0</v>
      </c>
      <c r="C112" s="5">
        <v>0</v>
      </c>
      <c r="D112" s="5">
        <f t="shared" si="70"/>
        <v>1</v>
      </c>
      <c r="E112" s="11">
        <v>3</v>
      </c>
      <c r="F112" s="5">
        <f t="shared" si="71"/>
        <v>1</v>
      </c>
      <c r="G112" s="5">
        <f t="shared" si="72"/>
        <v>1.7320508075688772</v>
      </c>
      <c r="H112" s="5">
        <f t="shared" si="73"/>
        <v>1.7320508075688772</v>
      </c>
      <c r="I112" s="1">
        <v>1</v>
      </c>
      <c r="J112" s="12">
        <v>0</v>
      </c>
      <c r="K112" s="5">
        <v>0</v>
      </c>
      <c r="L112" s="5">
        <f t="shared" si="74"/>
        <v>1</v>
      </c>
      <c r="M112" s="5">
        <v>1</v>
      </c>
      <c r="N112" s="5">
        <f t="shared" si="75"/>
        <v>1</v>
      </c>
      <c r="O112" s="5">
        <f t="shared" si="76"/>
        <v>1</v>
      </c>
      <c r="P112" s="5">
        <f t="shared" si="77"/>
        <v>1</v>
      </c>
      <c r="Q112" s="12">
        <v>1</v>
      </c>
      <c r="R112" s="5">
        <v>0</v>
      </c>
      <c r="S112" s="5">
        <f t="shared" si="78"/>
        <v>0</v>
      </c>
      <c r="T112" s="11">
        <v>0</v>
      </c>
      <c r="U112" s="5">
        <f t="shared" si="79"/>
        <v>0</v>
      </c>
      <c r="V112" s="5">
        <f t="shared" si="80"/>
        <v>0</v>
      </c>
      <c r="W112" s="5">
        <f t="shared" si="81"/>
        <v>0</v>
      </c>
      <c r="X112" s="5">
        <f t="shared" si="82"/>
        <v>2.7320508075688772</v>
      </c>
      <c r="Y112" s="5">
        <f t="shared" si="83"/>
        <v>1</v>
      </c>
      <c r="Z112" s="5">
        <f t="shared" si="84"/>
        <v>1</v>
      </c>
      <c r="AA112" s="5">
        <f t="shared" si="92"/>
        <v>2</v>
      </c>
      <c r="AB112" s="5">
        <f t="shared" si="85"/>
        <v>-6</v>
      </c>
      <c r="AC112" s="5">
        <f t="shared" si="86"/>
        <v>-4.5</v>
      </c>
      <c r="AD112" s="5">
        <f t="shared" si="87"/>
        <v>-1.5</v>
      </c>
      <c r="AE112" s="5">
        <f t="shared" si="88"/>
        <v>0</v>
      </c>
      <c r="AF112" s="5">
        <f t="shared" si="89"/>
        <v>-2.5</v>
      </c>
      <c r="AG112" s="5">
        <f t="shared" si="90"/>
        <v>0.5</v>
      </c>
      <c r="AH112" s="5">
        <f t="shared" si="91"/>
        <v>2</v>
      </c>
    </row>
    <row r="113" spans="1:34" x14ac:dyDescent="0.3">
      <c r="A113" s="5">
        <v>2</v>
      </c>
      <c r="B113" s="12">
        <v>0</v>
      </c>
      <c r="C113" s="5">
        <v>0</v>
      </c>
      <c r="D113" s="5">
        <f t="shared" si="70"/>
        <v>1</v>
      </c>
      <c r="E113" s="11">
        <v>2</v>
      </c>
      <c r="F113" s="5">
        <f t="shared" si="71"/>
        <v>1</v>
      </c>
      <c r="G113" s="5">
        <f t="shared" si="72"/>
        <v>1.4142135623730951</v>
      </c>
      <c r="H113" s="5">
        <f t="shared" si="73"/>
        <v>1.4142135623730951</v>
      </c>
      <c r="I113" s="1">
        <v>1</v>
      </c>
      <c r="J113" s="12">
        <v>0</v>
      </c>
      <c r="K113" s="5">
        <v>0</v>
      </c>
      <c r="L113" s="5">
        <f t="shared" si="74"/>
        <v>1</v>
      </c>
      <c r="M113" s="5">
        <v>1</v>
      </c>
      <c r="N113" s="5">
        <f t="shared" si="75"/>
        <v>1</v>
      </c>
      <c r="O113" s="5">
        <f t="shared" si="76"/>
        <v>1</v>
      </c>
      <c r="P113" s="5">
        <f t="shared" si="77"/>
        <v>1</v>
      </c>
      <c r="Q113" s="12">
        <v>1</v>
      </c>
      <c r="R113" s="5">
        <v>0</v>
      </c>
      <c r="S113" s="5">
        <f t="shared" si="78"/>
        <v>0</v>
      </c>
      <c r="T113" s="11">
        <v>0</v>
      </c>
      <c r="U113" s="5">
        <f t="shared" si="79"/>
        <v>0</v>
      </c>
      <c r="V113" s="5">
        <f t="shared" si="80"/>
        <v>0</v>
      </c>
      <c r="W113" s="5">
        <f t="shared" si="81"/>
        <v>0</v>
      </c>
      <c r="X113" s="5">
        <f t="shared" si="82"/>
        <v>2.4142135623730949</v>
      </c>
      <c r="Y113" s="5">
        <f t="shared" si="83"/>
        <v>1</v>
      </c>
      <c r="Z113" s="5">
        <f t="shared" si="84"/>
        <v>1</v>
      </c>
      <c r="AA113" s="5">
        <f t="shared" si="92"/>
        <v>2</v>
      </c>
      <c r="AB113" s="5">
        <f t="shared" si="85"/>
        <v>-6</v>
      </c>
      <c r="AC113" s="5">
        <f t="shared" si="86"/>
        <v>-3.5</v>
      </c>
      <c r="AD113" s="5">
        <f t="shared" si="87"/>
        <v>-2</v>
      </c>
      <c r="AE113" s="5">
        <f t="shared" si="88"/>
        <v>-0.5</v>
      </c>
      <c r="AF113" s="5">
        <f t="shared" si="89"/>
        <v>-1.5</v>
      </c>
      <c r="AG113" s="5">
        <f t="shared" si="90"/>
        <v>0</v>
      </c>
      <c r="AH113" s="5">
        <f t="shared" si="91"/>
        <v>1.5</v>
      </c>
    </row>
    <row r="114" spans="1:34" x14ac:dyDescent="0.3">
      <c r="A114" s="5">
        <v>2</v>
      </c>
      <c r="B114" s="12">
        <v>0</v>
      </c>
      <c r="C114" s="5">
        <v>0</v>
      </c>
      <c r="D114" s="5">
        <f t="shared" si="70"/>
        <v>1</v>
      </c>
      <c r="E114" s="11">
        <v>4</v>
      </c>
      <c r="F114" s="5">
        <f t="shared" si="71"/>
        <v>1</v>
      </c>
      <c r="G114" s="5">
        <f t="shared" si="72"/>
        <v>2</v>
      </c>
      <c r="H114" s="5">
        <f t="shared" si="73"/>
        <v>2</v>
      </c>
      <c r="I114" s="1">
        <v>1</v>
      </c>
      <c r="J114" s="12">
        <v>0</v>
      </c>
      <c r="K114" s="5">
        <v>0</v>
      </c>
      <c r="L114" s="5">
        <f t="shared" si="74"/>
        <v>1</v>
      </c>
      <c r="M114" s="5">
        <v>1</v>
      </c>
      <c r="N114" s="5">
        <f t="shared" si="75"/>
        <v>1</v>
      </c>
      <c r="O114" s="5">
        <f t="shared" si="76"/>
        <v>1</v>
      </c>
      <c r="P114" s="5">
        <f t="shared" si="77"/>
        <v>1</v>
      </c>
      <c r="Q114" s="12">
        <v>1</v>
      </c>
      <c r="R114" s="5">
        <v>0</v>
      </c>
      <c r="S114" s="5">
        <f t="shared" si="78"/>
        <v>0</v>
      </c>
      <c r="T114" s="11">
        <v>0</v>
      </c>
      <c r="U114" s="5">
        <f t="shared" si="79"/>
        <v>0</v>
      </c>
      <c r="V114" s="5">
        <f t="shared" si="80"/>
        <v>0</v>
      </c>
      <c r="W114" s="5">
        <f t="shared" si="81"/>
        <v>0</v>
      </c>
      <c r="X114" s="5">
        <f t="shared" si="82"/>
        <v>3</v>
      </c>
      <c r="Y114" s="5">
        <f t="shared" si="83"/>
        <v>1</v>
      </c>
      <c r="Z114" s="5">
        <f t="shared" si="84"/>
        <v>1</v>
      </c>
      <c r="AA114" s="5">
        <f t="shared" si="92"/>
        <v>2</v>
      </c>
      <c r="AB114" s="5">
        <f t="shared" si="85"/>
        <v>-6</v>
      </c>
      <c r="AC114" s="5">
        <f t="shared" si="86"/>
        <v>-5.5</v>
      </c>
      <c r="AD114" s="5">
        <f t="shared" si="87"/>
        <v>-1</v>
      </c>
      <c r="AE114" s="5">
        <f t="shared" si="88"/>
        <v>0.5</v>
      </c>
      <c r="AF114" s="5">
        <f t="shared" si="89"/>
        <v>-3.5</v>
      </c>
      <c r="AG114" s="5">
        <f t="shared" si="90"/>
        <v>1</v>
      </c>
      <c r="AH114" s="5">
        <f t="shared" si="91"/>
        <v>2.5</v>
      </c>
    </row>
    <row r="115" spans="1:34" x14ac:dyDescent="0.3">
      <c r="A115" s="5">
        <v>2</v>
      </c>
      <c r="B115" s="12">
        <v>0</v>
      </c>
      <c r="C115" s="5">
        <v>0</v>
      </c>
      <c r="D115" s="5">
        <f t="shared" si="70"/>
        <v>1</v>
      </c>
      <c r="E115" s="11">
        <v>3</v>
      </c>
      <c r="F115" s="5">
        <f t="shared" si="71"/>
        <v>1</v>
      </c>
      <c r="G115" s="5">
        <f t="shared" si="72"/>
        <v>1.7320508075688772</v>
      </c>
      <c r="H115" s="5">
        <f t="shared" si="73"/>
        <v>1.7320508075688772</v>
      </c>
      <c r="I115" s="1">
        <v>1</v>
      </c>
      <c r="J115" s="12">
        <v>0</v>
      </c>
      <c r="K115" s="5">
        <v>0</v>
      </c>
      <c r="L115" s="5">
        <f t="shared" si="74"/>
        <v>1</v>
      </c>
      <c r="M115" s="5">
        <v>1</v>
      </c>
      <c r="N115" s="5">
        <f t="shared" si="75"/>
        <v>1</v>
      </c>
      <c r="O115" s="5">
        <f t="shared" si="76"/>
        <v>1</v>
      </c>
      <c r="P115" s="5">
        <f t="shared" si="77"/>
        <v>1</v>
      </c>
      <c r="Q115" s="12">
        <v>1</v>
      </c>
      <c r="R115" s="5">
        <v>0</v>
      </c>
      <c r="S115" s="5">
        <f t="shared" si="78"/>
        <v>0</v>
      </c>
      <c r="T115" s="11">
        <v>0</v>
      </c>
      <c r="U115" s="5">
        <f t="shared" si="79"/>
        <v>0</v>
      </c>
      <c r="V115" s="5">
        <f t="shared" si="80"/>
        <v>0</v>
      </c>
      <c r="W115" s="5">
        <f t="shared" si="81"/>
        <v>0</v>
      </c>
      <c r="X115" s="5">
        <f t="shared" si="82"/>
        <v>2.7320508075688772</v>
      </c>
      <c r="Y115" s="5">
        <f t="shared" si="83"/>
        <v>1</v>
      </c>
      <c r="Z115" s="5">
        <f t="shared" si="84"/>
        <v>1</v>
      </c>
      <c r="AA115" s="5">
        <f t="shared" si="92"/>
        <v>2</v>
      </c>
      <c r="AB115" s="5">
        <f t="shared" si="85"/>
        <v>-6</v>
      </c>
      <c r="AC115" s="5">
        <f t="shared" si="86"/>
        <v>-4.5</v>
      </c>
      <c r="AD115" s="5">
        <f t="shared" si="87"/>
        <v>-1.5</v>
      </c>
      <c r="AE115" s="5">
        <f t="shared" si="88"/>
        <v>0</v>
      </c>
      <c r="AF115" s="5">
        <f t="shared" si="89"/>
        <v>-2.5</v>
      </c>
      <c r="AG115" s="5">
        <f t="shared" si="90"/>
        <v>0.5</v>
      </c>
      <c r="AH115" s="5">
        <f t="shared" si="91"/>
        <v>2</v>
      </c>
    </row>
    <row r="116" spans="1:34" x14ac:dyDescent="0.3">
      <c r="A116" s="5">
        <v>1</v>
      </c>
      <c r="B116" s="12">
        <v>0</v>
      </c>
      <c r="C116" s="5">
        <v>1</v>
      </c>
      <c r="D116" s="5">
        <f t="shared" si="70"/>
        <v>0</v>
      </c>
      <c r="E116" s="11">
        <v>1</v>
      </c>
      <c r="F116" s="5">
        <f t="shared" si="71"/>
        <v>1</v>
      </c>
      <c r="G116" s="5">
        <f t="shared" si="72"/>
        <v>1</v>
      </c>
      <c r="H116" s="5">
        <f t="shared" si="73"/>
        <v>1</v>
      </c>
      <c r="I116" s="1">
        <v>0</v>
      </c>
      <c r="J116" s="12">
        <v>0</v>
      </c>
      <c r="K116" s="5">
        <v>0</v>
      </c>
      <c r="L116" s="5">
        <f t="shared" si="74"/>
        <v>1</v>
      </c>
      <c r="M116" s="5">
        <v>1</v>
      </c>
      <c r="N116" s="5">
        <f t="shared" si="75"/>
        <v>1</v>
      </c>
      <c r="O116" s="5">
        <f t="shared" si="76"/>
        <v>1</v>
      </c>
      <c r="P116" s="5">
        <f t="shared" si="77"/>
        <v>1</v>
      </c>
      <c r="Q116" s="12">
        <v>0</v>
      </c>
      <c r="R116" s="5">
        <v>0</v>
      </c>
      <c r="S116" s="5">
        <f t="shared" si="78"/>
        <v>1</v>
      </c>
      <c r="T116" s="11">
        <v>4</v>
      </c>
      <c r="U116" s="5">
        <f t="shared" si="79"/>
        <v>1</v>
      </c>
      <c r="V116" s="5">
        <f t="shared" si="80"/>
        <v>2</v>
      </c>
      <c r="W116" s="5">
        <f t="shared" si="81"/>
        <v>2</v>
      </c>
      <c r="X116" s="5">
        <f t="shared" si="82"/>
        <v>4</v>
      </c>
      <c r="Y116" s="5">
        <f t="shared" si="83"/>
        <v>1</v>
      </c>
      <c r="Z116" s="5">
        <f t="shared" si="84"/>
        <v>0</v>
      </c>
      <c r="AA116" s="5">
        <f t="shared" si="92"/>
        <v>1</v>
      </c>
      <c r="AB116" s="5">
        <f t="shared" si="85"/>
        <v>-6</v>
      </c>
      <c r="AC116" s="5">
        <f t="shared" si="86"/>
        <v>-0.5</v>
      </c>
      <c r="AD116" s="5">
        <f t="shared" si="87"/>
        <v>-0.5</v>
      </c>
      <c r="AE116" s="5">
        <f t="shared" si="88"/>
        <v>-5</v>
      </c>
      <c r="AF116" s="5">
        <f t="shared" si="89"/>
        <v>1.5</v>
      </c>
      <c r="AG116" s="5">
        <f t="shared" si="90"/>
        <v>1.5</v>
      </c>
      <c r="AH116" s="5">
        <f t="shared" si="91"/>
        <v>-3</v>
      </c>
    </row>
    <row r="117" spans="1:34" x14ac:dyDescent="0.3">
      <c r="A117" s="5">
        <v>1</v>
      </c>
      <c r="B117" s="12">
        <v>0</v>
      </c>
      <c r="C117" s="5">
        <v>1</v>
      </c>
      <c r="D117" s="5">
        <f t="shared" si="70"/>
        <v>0</v>
      </c>
      <c r="E117" s="11">
        <v>1</v>
      </c>
      <c r="F117" s="5">
        <f t="shared" si="71"/>
        <v>1</v>
      </c>
      <c r="G117" s="5">
        <f t="shared" si="72"/>
        <v>1</v>
      </c>
      <c r="H117" s="5">
        <f t="shared" si="73"/>
        <v>1</v>
      </c>
      <c r="I117" s="1">
        <v>0</v>
      </c>
      <c r="J117" s="12">
        <v>0</v>
      </c>
      <c r="K117" s="5">
        <v>0</v>
      </c>
      <c r="L117" s="5">
        <f t="shared" si="74"/>
        <v>1</v>
      </c>
      <c r="M117" s="5">
        <v>1</v>
      </c>
      <c r="N117" s="5">
        <f t="shared" si="75"/>
        <v>1</v>
      </c>
      <c r="O117" s="5">
        <f t="shared" si="76"/>
        <v>1</v>
      </c>
      <c r="P117" s="5">
        <f t="shared" si="77"/>
        <v>1</v>
      </c>
      <c r="Q117" s="12">
        <v>0</v>
      </c>
      <c r="R117" s="5">
        <v>0</v>
      </c>
      <c r="S117" s="5">
        <f t="shared" si="78"/>
        <v>1</v>
      </c>
      <c r="T117" s="11">
        <v>3</v>
      </c>
      <c r="U117" s="5">
        <f t="shared" si="79"/>
        <v>1</v>
      </c>
      <c r="V117" s="5">
        <f t="shared" si="80"/>
        <v>1.7320508075688772</v>
      </c>
      <c r="W117" s="5">
        <f t="shared" si="81"/>
        <v>1.7320508075688772</v>
      </c>
      <c r="X117" s="5">
        <f t="shared" si="82"/>
        <v>3.7320508075688772</v>
      </c>
      <c r="Y117" s="5">
        <f t="shared" si="83"/>
        <v>1</v>
      </c>
      <c r="Z117" s="5">
        <f t="shared" si="84"/>
        <v>0</v>
      </c>
      <c r="AA117" s="5">
        <f t="shared" si="92"/>
        <v>1</v>
      </c>
      <c r="AB117" s="5">
        <f t="shared" si="85"/>
        <v>-6</v>
      </c>
      <c r="AC117" s="5">
        <f t="shared" si="86"/>
        <v>-1</v>
      </c>
      <c r="AD117" s="5">
        <f t="shared" si="87"/>
        <v>-1</v>
      </c>
      <c r="AE117" s="5">
        <f t="shared" si="88"/>
        <v>-4</v>
      </c>
      <c r="AF117" s="5">
        <f t="shared" si="89"/>
        <v>1</v>
      </c>
      <c r="AG117" s="5">
        <f t="shared" si="90"/>
        <v>1</v>
      </c>
      <c r="AH117" s="5">
        <f t="shared" si="91"/>
        <v>-2</v>
      </c>
    </row>
    <row r="118" spans="1:34" x14ac:dyDescent="0.3">
      <c r="A118" s="5">
        <v>1</v>
      </c>
      <c r="B118" s="12">
        <v>0</v>
      </c>
      <c r="C118" s="5">
        <v>1</v>
      </c>
      <c r="D118" s="5">
        <f t="shared" si="70"/>
        <v>0</v>
      </c>
      <c r="E118" s="11">
        <v>1</v>
      </c>
      <c r="F118" s="5">
        <f t="shared" si="71"/>
        <v>1</v>
      </c>
      <c r="G118" s="5">
        <f t="shared" si="72"/>
        <v>1</v>
      </c>
      <c r="H118" s="5">
        <f t="shared" si="73"/>
        <v>1</v>
      </c>
      <c r="I118" s="1">
        <v>0</v>
      </c>
      <c r="J118" s="12">
        <v>0</v>
      </c>
      <c r="K118" s="5">
        <v>0</v>
      </c>
      <c r="L118" s="5">
        <f t="shared" si="74"/>
        <v>1</v>
      </c>
      <c r="M118" s="5">
        <v>1</v>
      </c>
      <c r="N118" s="5">
        <f t="shared" si="75"/>
        <v>1</v>
      </c>
      <c r="O118" s="5">
        <f t="shared" si="76"/>
        <v>1</v>
      </c>
      <c r="P118" s="5">
        <f t="shared" si="77"/>
        <v>1</v>
      </c>
      <c r="Q118" s="12">
        <v>0</v>
      </c>
      <c r="R118" s="5">
        <v>0</v>
      </c>
      <c r="S118" s="5">
        <f t="shared" si="78"/>
        <v>1</v>
      </c>
      <c r="T118" s="11">
        <v>2</v>
      </c>
      <c r="U118" s="5">
        <f t="shared" si="79"/>
        <v>1</v>
      </c>
      <c r="V118" s="5">
        <f t="shared" si="80"/>
        <v>1.4142135623730951</v>
      </c>
      <c r="W118" s="5">
        <f t="shared" si="81"/>
        <v>1.4142135623730951</v>
      </c>
      <c r="X118" s="5">
        <f t="shared" si="82"/>
        <v>3.4142135623730949</v>
      </c>
      <c r="Y118" s="5">
        <f t="shared" si="83"/>
        <v>1</v>
      </c>
      <c r="Z118" s="5">
        <f t="shared" si="84"/>
        <v>0</v>
      </c>
      <c r="AA118" s="5">
        <f t="shared" si="92"/>
        <v>1</v>
      </c>
      <c r="AB118" s="5">
        <f t="shared" si="85"/>
        <v>-6</v>
      </c>
      <c r="AC118" s="5">
        <f t="shared" si="86"/>
        <v>-1.5</v>
      </c>
      <c r="AD118" s="5">
        <f t="shared" si="87"/>
        <v>-1.5</v>
      </c>
      <c r="AE118" s="5">
        <f t="shared" si="88"/>
        <v>-3</v>
      </c>
      <c r="AF118" s="5">
        <f t="shared" si="89"/>
        <v>0.5</v>
      </c>
      <c r="AG118" s="5">
        <f t="shared" si="90"/>
        <v>0.5</v>
      </c>
      <c r="AH118" s="5">
        <f t="shared" si="91"/>
        <v>-1</v>
      </c>
    </row>
    <row r="119" spans="1:34" x14ac:dyDescent="0.3">
      <c r="A119" s="5">
        <v>1</v>
      </c>
      <c r="B119" s="12">
        <v>0</v>
      </c>
      <c r="C119" s="5">
        <v>1</v>
      </c>
      <c r="D119" s="5">
        <f t="shared" si="70"/>
        <v>0</v>
      </c>
      <c r="E119" s="11">
        <v>-1</v>
      </c>
      <c r="F119" s="5">
        <f t="shared" si="71"/>
        <v>-1</v>
      </c>
      <c r="G119" s="5">
        <f t="shared" si="72"/>
        <v>1</v>
      </c>
      <c r="H119" s="5">
        <f t="shared" si="73"/>
        <v>-1</v>
      </c>
      <c r="I119" s="1">
        <v>0</v>
      </c>
      <c r="J119" s="12">
        <v>0</v>
      </c>
      <c r="K119" s="5">
        <v>0</v>
      </c>
      <c r="L119" s="5">
        <f t="shared" si="74"/>
        <v>1</v>
      </c>
      <c r="M119" s="5">
        <v>1</v>
      </c>
      <c r="N119" s="5">
        <f t="shared" si="75"/>
        <v>1</v>
      </c>
      <c r="O119" s="5">
        <f t="shared" si="76"/>
        <v>1</v>
      </c>
      <c r="P119" s="5">
        <f t="shared" si="77"/>
        <v>1</v>
      </c>
      <c r="Q119" s="12">
        <v>0</v>
      </c>
      <c r="R119" s="5">
        <v>0</v>
      </c>
      <c r="S119" s="5">
        <f t="shared" si="78"/>
        <v>1</v>
      </c>
      <c r="T119" s="11">
        <v>1</v>
      </c>
      <c r="U119" s="5">
        <f t="shared" si="79"/>
        <v>1</v>
      </c>
      <c r="V119" s="5">
        <f t="shared" si="80"/>
        <v>1</v>
      </c>
      <c r="W119" s="5">
        <f t="shared" si="81"/>
        <v>1</v>
      </c>
      <c r="X119" s="5">
        <f t="shared" si="82"/>
        <v>1</v>
      </c>
      <c r="Y119" s="5">
        <f t="shared" si="83"/>
        <v>1</v>
      </c>
      <c r="Z119" s="5">
        <f t="shared" si="84"/>
        <v>0</v>
      </c>
      <c r="AA119" s="5">
        <f t="shared" si="92"/>
        <v>1</v>
      </c>
      <c r="AB119" s="5">
        <f t="shared" si="85"/>
        <v>-6</v>
      </c>
      <c r="AC119" s="5">
        <f t="shared" si="86"/>
        <v>-2</v>
      </c>
      <c r="AD119" s="5">
        <f t="shared" si="87"/>
        <v>-2</v>
      </c>
      <c r="AE119" s="5">
        <f t="shared" si="88"/>
        <v>-2</v>
      </c>
      <c r="AF119" s="5">
        <f t="shared" si="89"/>
        <v>0</v>
      </c>
      <c r="AG119" s="5">
        <f t="shared" si="90"/>
        <v>0</v>
      </c>
      <c r="AH119" s="5">
        <f t="shared" si="91"/>
        <v>0</v>
      </c>
    </row>
    <row r="120" spans="1:34" x14ac:dyDescent="0.3">
      <c r="A120" s="5">
        <v>1</v>
      </c>
      <c r="B120" s="12">
        <v>1</v>
      </c>
      <c r="C120" s="5">
        <v>0</v>
      </c>
      <c r="D120" s="5">
        <f t="shared" si="70"/>
        <v>0</v>
      </c>
      <c r="E120" s="11">
        <v>1</v>
      </c>
      <c r="F120" s="5">
        <f t="shared" si="71"/>
        <v>1</v>
      </c>
      <c r="G120" s="5">
        <f t="shared" si="72"/>
        <v>1</v>
      </c>
      <c r="H120" s="5">
        <f t="shared" si="73"/>
        <v>1</v>
      </c>
      <c r="I120" s="1">
        <v>1</v>
      </c>
      <c r="J120" s="12">
        <v>0</v>
      </c>
      <c r="K120" s="5">
        <v>0</v>
      </c>
      <c r="L120" s="5">
        <f t="shared" si="74"/>
        <v>1</v>
      </c>
      <c r="M120" s="5">
        <v>1</v>
      </c>
      <c r="N120" s="5">
        <f t="shared" si="75"/>
        <v>1</v>
      </c>
      <c r="O120" s="5">
        <f t="shared" si="76"/>
        <v>1</v>
      </c>
      <c r="P120" s="5">
        <f t="shared" si="77"/>
        <v>1</v>
      </c>
      <c r="Q120" s="12">
        <v>0</v>
      </c>
      <c r="R120" s="5">
        <v>0</v>
      </c>
      <c r="S120" s="5">
        <f t="shared" si="78"/>
        <v>1</v>
      </c>
      <c r="T120" s="11">
        <v>2</v>
      </c>
      <c r="U120" s="5">
        <f t="shared" si="79"/>
        <v>1</v>
      </c>
      <c r="V120" s="5">
        <f t="shared" si="80"/>
        <v>1.4142135623730951</v>
      </c>
      <c r="W120" s="5">
        <f t="shared" si="81"/>
        <v>1.4142135623730951</v>
      </c>
      <c r="X120" s="5">
        <f t="shared" si="82"/>
        <v>3.4142135623730949</v>
      </c>
      <c r="Y120" s="5">
        <f t="shared" si="83"/>
        <v>1</v>
      </c>
      <c r="Z120" s="5">
        <f t="shared" si="84"/>
        <v>1</v>
      </c>
      <c r="AA120" s="5">
        <f t="shared" si="92"/>
        <v>1</v>
      </c>
      <c r="AB120" s="5">
        <f t="shared" si="85"/>
        <v>-6</v>
      </c>
      <c r="AC120" s="5">
        <f t="shared" si="86"/>
        <v>-1.5</v>
      </c>
      <c r="AD120" s="5">
        <f t="shared" si="87"/>
        <v>-1.5</v>
      </c>
      <c r="AE120" s="5">
        <f t="shared" si="88"/>
        <v>-3</v>
      </c>
      <c r="AF120" s="5">
        <f t="shared" si="89"/>
        <v>0.5</v>
      </c>
      <c r="AG120" s="5">
        <f t="shared" si="90"/>
        <v>0.5</v>
      </c>
      <c r="AH120" s="5">
        <f t="shared" si="91"/>
        <v>-1</v>
      </c>
    </row>
    <row r="121" spans="1:34" x14ac:dyDescent="0.3">
      <c r="A121" s="5">
        <v>1</v>
      </c>
      <c r="B121" s="12">
        <v>1</v>
      </c>
      <c r="C121" s="5">
        <v>0</v>
      </c>
      <c r="D121" s="5">
        <f t="shared" si="70"/>
        <v>0</v>
      </c>
      <c r="E121" s="11">
        <v>0</v>
      </c>
      <c r="F121" s="5">
        <f t="shared" si="71"/>
        <v>0</v>
      </c>
      <c r="G121" s="5">
        <f t="shared" si="72"/>
        <v>0</v>
      </c>
      <c r="H121" s="5">
        <f t="shared" si="73"/>
        <v>0</v>
      </c>
      <c r="I121" s="1">
        <v>1</v>
      </c>
      <c r="J121" s="12">
        <v>0</v>
      </c>
      <c r="K121" s="5">
        <v>0</v>
      </c>
      <c r="L121" s="5">
        <f t="shared" si="74"/>
        <v>1</v>
      </c>
      <c r="M121" s="5">
        <v>1</v>
      </c>
      <c r="N121" s="5">
        <f t="shared" si="75"/>
        <v>1</v>
      </c>
      <c r="O121" s="5">
        <f t="shared" si="76"/>
        <v>1</v>
      </c>
      <c r="P121" s="5">
        <f t="shared" si="77"/>
        <v>1</v>
      </c>
      <c r="Q121" s="12">
        <v>0</v>
      </c>
      <c r="R121" s="5">
        <v>0</v>
      </c>
      <c r="S121" s="5">
        <f t="shared" si="78"/>
        <v>1</v>
      </c>
      <c r="T121" s="11">
        <v>4</v>
      </c>
      <c r="U121" s="5">
        <f t="shared" si="79"/>
        <v>1</v>
      </c>
      <c r="V121" s="5">
        <f t="shared" si="80"/>
        <v>2</v>
      </c>
      <c r="W121" s="5">
        <f t="shared" si="81"/>
        <v>2</v>
      </c>
      <c r="X121" s="5">
        <f t="shared" si="82"/>
        <v>3</v>
      </c>
      <c r="Y121" s="5">
        <f t="shared" si="83"/>
        <v>1</v>
      </c>
      <c r="Z121" s="5">
        <f t="shared" si="84"/>
        <v>1</v>
      </c>
      <c r="AA121" s="5">
        <f t="shared" si="92"/>
        <v>1</v>
      </c>
      <c r="AB121" s="5">
        <f t="shared" si="85"/>
        <v>-6</v>
      </c>
      <c r="AC121" s="5">
        <f t="shared" si="86"/>
        <v>0.5</v>
      </c>
      <c r="AD121" s="5">
        <f t="shared" si="87"/>
        <v>-1</v>
      </c>
      <c r="AE121" s="5">
        <f t="shared" si="88"/>
        <v>-5.5</v>
      </c>
      <c r="AF121" s="5">
        <f t="shared" si="89"/>
        <v>2.5</v>
      </c>
      <c r="AG121" s="5">
        <f t="shared" si="90"/>
        <v>1</v>
      </c>
      <c r="AH121" s="5">
        <f t="shared" si="91"/>
        <v>-3.5</v>
      </c>
    </row>
    <row r="122" spans="1:34" x14ac:dyDescent="0.3">
      <c r="A122" s="5">
        <v>1</v>
      </c>
      <c r="B122" s="12">
        <v>0</v>
      </c>
      <c r="C122" s="5">
        <v>0</v>
      </c>
      <c r="D122" s="5">
        <f t="shared" si="70"/>
        <v>1</v>
      </c>
      <c r="E122" s="11">
        <v>1</v>
      </c>
      <c r="F122" s="5">
        <f t="shared" si="71"/>
        <v>1</v>
      </c>
      <c r="G122" s="5">
        <f t="shared" si="72"/>
        <v>1</v>
      </c>
      <c r="H122" s="5">
        <f t="shared" si="73"/>
        <v>1</v>
      </c>
      <c r="I122" s="1">
        <v>0</v>
      </c>
      <c r="J122" s="12">
        <v>0</v>
      </c>
      <c r="K122" s="5">
        <v>0</v>
      </c>
      <c r="L122" s="5">
        <f t="shared" si="74"/>
        <v>1</v>
      </c>
      <c r="M122" s="5">
        <v>1</v>
      </c>
      <c r="N122" s="5">
        <f t="shared" si="75"/>
        <v>1</v>
      </c>
      <c r="O122" s="5">
        <f t="shared" si="76"/>
        <v>1</v>
      </c>
      <c r="P122" s="5">
        <f t="shared" si="77"/>
        <v>1</v>
      </c>
      <c r="Q122" s="12">
        <v>0</v>
      </c>
      <c r="R122" s="5">
        <v>1</v>
      </c>
      <c r="S122" s="5">
        <f t="shared" si="78"/>
        <v>0</v>
      </c>
      <c r="T122" s="11">
        <v>0</v>
      </c>
      <c r="U122" s="5">
        <f t="shared" si="79"/>
        <v>0</v>
      </c>
      <c r="V122" s="5">
        <f t="shared" si="80"/>
        <v>0</v>
      </c>
      <c r="W122" s="5">
        <f t="shared" si="81"/>
        <v>0</v>
      </c>
      <c r="X122" s="5">
        <f t="shared" si="82"/>
        <v>2</v>
      </c>
      <c r="Y122" s="5">
        <f t="shared" si="83"/>
        <v>1</v>
      </c>
      <c r="Z122" s="5">
        <f t="shared" si="84"/>
        <v>0</v>
      </c>
      <c r="AA122" s="5">
        <f t="shared" si="92"/>
        <v>1</v>
      </c>
      <c r="AB122" s="5">
        <f t="shared" si="85"/>
        <v>-6</v>
      </c>
      <c r="AC122" s="5">
        <f t="shared" si="86"/>
        <v>-2.5</v>
      </c>
      <c r="AD122" s="5">
        <f t="shared" si="87"/>
        <v>-2.5</v>
      </c>
      <c r="AE122" s="5">
        <f t="shared" si="88"/>
        <v>-1</v>
      </c>
      <c r="AF122" s="5">
        <f t="shared" si="89"/>
        <v>-0.5</v>
      </c>
      <c r="AG122" s="5">
        <f t="shared" si="90"/>
        <v>-0.5</v>
      </c>
      <c r="AH122" s="5">
        <f t="shared" si="91"/>
        <v>1</v>
      </c>
    </row>
    <row r="123" spans="1:34" x14ac:dyDescent="0.3">
      <c r="A123" s="5">
        <v>1</v>
      </c>
      <c r="B123" s="12">
        <v>0</v>
      </c>
      <c r="C123" s="5">
        <v>0</v>
      </c>
      <c r="D123" s="5">
        <f t="shared" si="70"/>
        <v>1</v>
      </c>
      <c r="E123" s="11">
        <v>1</v>
      </c>
      <c r="F123" s="5">
        <f t="shared" si="71"/>
        <v>1</v>
      </c>
      <c r="G123" s="5">
        <f t="shared" si="72"/>
        <v>1</v>
      </c>
      <c r="H123" s="5">
        <f t="shared" si="73"/>
        <v>1</v>
      </c>
      <c r="I123" s="1">
        <v>0</v>
      </c>
      <c r="J123" s="12">
        <v>0</v>
      </c>
      <c r="K123" s="5">
        <v>0</v>
      </c>
      <c r="L123" s="5">
        <f t="shared" si="74"/>
        <v>1</v>
      </c>
      <c r="M123" s="5">
        <v>1</v>
      </c>
      <c r="N123" s="5">
        <f t="shared" si="75"/>
        <v>1</v>
      </c>
      <c r="O123" s="5">
        <f t="shared" si="76"/>
        <v>1</v>
      </c>
      <c r="P123" s="5">
        <f t="shared" si="77"/>
        <v>1</v>
      </c>
      <c r="Q123" s="12">
        <v>0</v>
      </c>
      <c r="R123" s="5">
        <v>1</v>
      </c>
      <c r="S123" s="5">
        <f t="shared" si="78"/>
        <v>0</v>
      </c>
      <c r="T123" s="11">
        <v>3</v>
      </c>
      <c r="U123" s="5">
        <f t="shared" si="79"/>
        <v>1</v>
      </c>
      <c r="V123" s="5">
        <f t="shared" si="80"/>
        <v>1.7320508075688772</v>
      </c>
      <c r="W123" s="5">
        <f t="shared" si="81"/>
        <v>1.7320508075688772</v>
      </c>
      <c r="X123" s="5">
        <f t="shared" si="82"/>
        <v>3.7320508075688772</v>
      </c>
      <c r="Y123" s="5">
        <f t="shared" si="83"/>
        <v>1</v>
      </c>
      <c r="Z123" s="5">
        <f t="shared" si="84"/>
        <v>0</v>
      </c>
      <c r="AA123" s="5">
        <f t="shared" si="92"/>
        <v>1</v>
      </c>
      <c r="AB123" s="5">
        <f t="shared" si="85"/>
        <v>-6</v>
      </c>
      <c r="AC123" s="5">
        <f t="shared" si="86"/>
        <v>-1</v>
      </c>
      <c r="AD123" s="5">
        <f t="shared" si="87"/>
        <v>-1</v>
      </c>
      <c r="AE123" s="5">
        <f t="shared" si="88"/>
        <v>-4</v>
      </c>
      <c r="AF123" s="5">
        <f t="shared" si="89"/>
        <v>1</v>
      </c>
      <c r="AG123" s="5">
        <f t="shared" si="90"/>
        <v>1</v>
      </c>
      <c r="AH123" s="5">
        <f t="shared" si="91"/>
        <v>-2</v>
      </c>
    </row>
    <row r="124" spans="1:34" x14ac:dyDescent="0.3">
      <c r="A124" s="5">
        <v>1</v>
      </c>
      <c r="B124" s="12">
        <v>0</v>
      </c>
      <c r="C124" s="5">
        <v>0</v>
      </c>
      <c r="D124" s="5">
        <f t="shared" si="70"/>
        <v>1</v>
      </c>
      <c r="E124" s="11">
        <v>1</v>
      </c>
      <c r="F124" s="5">
        <f t="shared" si="71"/>
        <v>1</v>
      </c>
      <c r="G124" s="5">
        <f t="shared" si="72"/>
        <v>1</v>
      </c>
      <c r="H124" s="5">
        <f t="shared" si="73"/>
        <v>1</v>
      </c>
      <c r="I124" s="1">
        <v>0</v>
      </c>
      <c r="J124" s="12">
        <v>0</v>
      </c>
      <c r="K124" s="5">
        <v>0</v>
      </c>
      <c r="L124" s="5">
        <f t="shared" si="74"/>
        <v>1</v>
      </c>
      <c r="M124" s="5">
        <v>1</v>
      </c>
      <c r="N124" s="5">
        <f t="shared" si="75"/>
        <v>1</v>
      </c>
      <c r="O124" s="5">
        <f t="shared" si="76"/>
        <v>1</v>
      </c>
      <c r="P124" s="5">
        <f t="shared" si="77"/>
        <v>1</v>
      </c>
      <c r="Q124" s="12">
        <v>0</v>
      </c>
      <c r="R124" s="5">
        <v>1</v>
      </c>
      <c r="S124" s="5">
        <f t="shared" si="78"/>
        <v>0</v>
      </c>
      <c r="T124" s="11">
        <v>0</v>
      </c>
      <c r="U124" s="5">
        <f t="shared" si="79"/>
        <v>0</v>
      </c>
      <c r="V124" s="5">
        <f t="shared" si="80"/>
        <v>0</v>
      </c>
      <c r="W124" s="5">
        <f t="shared" si="81"/>
        <v>0</v>
      </c>
      <c r="X124" s="5">
        <f t="shared" si="82"/>
        <v>2</v>
      </c>
      <c r="Y124" s="5">
        <f t="shared" si="83"/>
        <v>1</v>
      </c>
      <c r="Z124" s="5">
        <f t="shared" si="84"/>
        <v>0</v>
      </c>
      <c r="AA124" s="5">
        <f t="shared" si="92"/>
        <v>1</v>
      </c>
      <c r="AB124" s="5">
        <f t="shared" si="85"/>
        <v>-6</v>
      </c>
      <c r="AC124" s="5">
        <f t="shared" si="86"/>
        <v>-2.5</v>
      </c>
      <c r="AD124" s="5">
        <f t="shared" si="87"/>
        <v>-2.5</v>
      </c>
      <c r="AE124" s="5">
        <f t="shared" si="88"/>
        <v>-1</v>
      </c>
      <c r="AF124" s="5">
        <f t="shared" si="89"/>
        <v>-0.5</v>
      </c>
      <c r="AG124" s="5">
        <f t="shared" si="90"/>
        <v>-0.5</v>
      </c>
      <c r="AH124" s="5">
        <f t="shared" si="91"/>
        <v>1</v>
      </c>
    </row>
    <row r="125" spans="1:34" x14ac:dyDescent="0.3">
      <c r="A125" s="5">
        <v>1</v>
      </c>
      <c r="B125" s="12">
        <v>0</v>
      </c>
      <c r="C125" s="5">
        <v>0</v>
      </c>
      <c r="D125" s="5">
        <f t="shared" si="70"/>
        <v>1</v>
      </c>
      <c r="E125" s="11">
        <v>-1</v>
      </c>
      <c r="F125" s="5">
        <f t="shared" si="71"/>
        <v>-1</v>
      </c>
      <c r="G125" s="5">
        <f t="shared" si="72"/>
        <v>1</v>
      </c>
      <c r="H125" s="5">
        <f t="shared" si="73"/>
        <v>-1</v>
      </c>
      <c r="I125" s="1">
        <v>0</v>
      </c>
      <c r="J125" s="12">
        <v>0</v>
      </c>
      <c r="K125" s="5">
        <v>0</v>
      </c>
      <c r="L125" s="5">
        <f t="shared" si="74"/>
        <v>1</v>
      </c>
      <c r="M125" s="5">
        <v>1</v>
      </c>
      <c r="N125" s="5">
        <f t="shared" si="75"/>
        <v>1</v>
      </c>
      <c r="O125" s="5">
        <f t="shared" si="76"/>
        <v>1</v>
      </c>
      <c r="P125" s="5">
        <f t="shared" si="77"/>
        <v>1</v>
      </c>
      <c r="Q125" s="12">
        <v>0</v>
      </c>
      <c r="R125" s="5">
        <v>1</v>
      </c>
      <c r="S125" s="5">
        <f t="shared" si="78"/>
        <v>0</v>
      </c>
      <c r="T125" s="11">
        <v>0</v>
      </c>
      <c r="U125" s="5">
        <f t="shared" si="79"/>
        <v>0</v>
      </c>
      <c r="V125" s="5">
        <f t="shared" si="80"/>
        <v>0</v>
      </c>
      <c r="W125" s="5">
        <f t="shared" si="81"/>
        <v>0</v>
      </c>
      <c r="X125" s="5">
        <f t="shared" si="82"/>
        <v>0</v>
      </c>
      <c r="Y125" s="5">
        <f t="shared" si="83"/>
        <v>0.5</v>
      </c>
      <c r="Z125" s="5">
        <f t="shared" si="84"/>
        <v>0</v>
      </c>
      <c r="AA125" s="5">
        <f t="shared" si="92"/>
        <v>1</v>
      </c>
      <c r="AB125" s="5">
        <f t="shared" si="85"/>
        <v>-3</v>
      </c>
      <c r="AC125" s="5">
        <f t="shared" si="86"/>
        <v>-1.5</v>
      </c>
      <c r="AD125" s="5">
        <f t="shared" si="87"/>
        <v>-1.5</v>
      </c>
      <c r="AE125" s="5">
        <f t="shared" si="88"/>
        <v>0</v>
      </c>
      <c r="AF125" s="5">
        <f t="shared" si="89"/>
        <v>-0.5</v>
      </c>
      <c r="AG125" s="5">
        <f t="shared" si="90"/>
        <v>-0.5</v>
      </c>
      <c r="AH125" s="5">
        <f t="shared" si="91"/>
        <v>1</v>
      </c>
    </row>
    <row r="126" spans="1:34" x14ac:dyDescent="0.3">
      <c r="A126" s="5">
        <v>1</v>
      </c>
      <c r="B126" s="12">
        <v>0</v>
      </c>
      <c r="C126" s="5">
        <v>0</v>
      </c>
      <c r="D126" s="5">
        <f t="shared" si="70"/>
        <v>1</v>
      </c>
      <c r="E126" s="11">
        <v>0</v>
      </c>
      <c r="F126" s="5">
        <f t="shared" si="71"/>
        <v>0</v>
      </c>
      <c r="G126" s="5">
        <f t="shared" si="72"/>
        <v>0</v>
      </c>
      <c r="H126" s="5">
        <f t="shared" si="73"/>
        <v>0</v>
      </c>
      <c r="I126" s="1">
        <v>0</v>
      </c>
      <c r="J126" s="12">
        <v>0</v>
      </c>
      <c r="K126" s="5">
        <v>0</v>
      </c>
      <c r="L126" s="5">
        <f t="shared" si="74"/>
        <v>1</v>
      </c>
      <c r="M126" s="5">
        <v>1</v>
      </c>
      <c r="N126" s="5">
        <f t="shared" si="75"/>
        <v>1</v>
      </c>
      <c r="O126" s="5">
        <f t="shared" si="76"/>
        <v>1</v>
      </c>
      <c r="P126" s="5">
        <f t="shared" si="77"/>
        <v>1</v>
      </c>
      <c r="Q126" s="12">
        <v>0</v>
      </c>
      <c r="R126" s="5">
        <v>1</v>
      </c>
      <c r="S126" s="5">
        <f t="shared" si="78"/>
        <v>0</v>
      </c>
      <c r="T126" s="11">
        <v>0</v>
      </c>
      <c r="U126" s="5">
        <f t="shared" si="79"/>
        <v>0</v>
      </c>
      <c r="V126" s="5">
        <f t="shared" si="80"/>
        <v>0</v>
      </c>
      <c r="W126" s="5">
        <f t="shared" si="81"/>
        <v>0</v>
      </c>
      <c r="X126" s="5">
        <f t="shared" si="82"/>
        <v>1</v>
      </c>
      <c r="Y126" s="5">
        <f t="shared" si="83"/>
        <v>1</v>
      </c>
      <c r="Z126" s="5">
        <f t="shared" si="84"/>
        <v>0</v>
      </c>
      <c r="AA126" s="5">
        <f t="shared" si="92"/>
        <v>1</v>
      </c>
      <c r="AB126" s="5">
        <f t="shared" si="85"/>
        <v>-6</v>
      </c>
      <c r="AC126" s="5">
        <f t="shared" si="86"/>
        <v>-1.5</v>
      </c>
      <c r="AD126" s="5">
        <f t="shared" si="87"/>
        <v>-3</v>
      </c>
      <c r="AE126" s="5">
        <f t="shared" si="88"/>
        <v>-1.5</v>
      </c>
      <c r="AF126" s="5">
        <f t="shared" si="89"/>
        <v>0.5</v>
      </c>
      <c r="AG126" s="5">
        <f t="shared" si="90"/>
        <v>-1</v>
      </c>
      <c r="AH126" s="5">
        <f t="shared" si="91"/>
        <v>0.5</v>
      </c>
    </row>
    <row r="127" spans="1:34" x14ac:dyDescent="0.3">
      <c r="A127" s="5">
        <v>1</v>
      </c>
      <c r="B127" s="12">
        <v>0</v>
      </c>
      <c r="C127" s="5">
        <v>0</v>
      </c>
      <c r="D127" s="5">
        <f t="shared" si="70"/>
        <v>1</v>
      </c>
      <c r="E127" s="11">
        <v>1</v>
      </c>
      <c r="F127" s="5">
        <f t="shared" si="71"/>
        <v>1</v>
      </c>
      <c r="G127" s="5">
        <f t="shared" si="72"/>
        <v>1</v>
      </c>
      <c r="H127" s="5">
        <f t="shared" si="73"/>
        <v>1</v>
      </c>
      <c r="I127" s="1">
        <v>1</v>
      </c>
      <c r="J127" s="12">
        <v>0</v>
      </c>
      <c r="K127" s="5">
        <v>0</v>
      </c>
      <c r="L127" s="5">
        <f t="shared" si="74"/>
        <v>1</v>
      </c>
      <c r="M127" s="5">
        <v>1</v>
      </c>
      <c r="N127" s="5">
        <f t="shared" si="75"/>
        <v>1</v>
      </c>
      <c r="O127" s="5">
        <f t="shared" si="76"/>
        <v>1</v>
      </c>
      <c r="P127" s="5">
        <f t="shared" si="77"/>
        <v>1</v>
      </c>
      <c r="Q127" s="12">
        <v>1</v>
      </c>
      <c r="R127" s="5">
        <v>0</v>
      </c>
      <c r="S127" s="5">
        <f t="shared" si="78"/>
        <v>0</v>
      </c>
      <c r="T127" s="11">
        <v>-6</v>
      </c>
      <c r="U127" s="5">
        <f t="shared" si="79"/>
        <v>-1</v>
      </c>
      <c r="V127" s="5">
        <f t="shared" si="80"/>
        <v>2.4494897427831779</v>
      </c>
      <c r="W127" s="5">
        <f t="shared" si="81"/>
        <v>-2.4494897427831779</v>
      </c>
      <c r="X127" s="5">
        <f t="shared" si="82"/>
        <v>-0.44948974278317788</v>
      </c>
      <c r="Y127" s="5">
        <f t="shared" si="83"/>
        <v>0</v>
      </c>
      <c r="Z127" s="5">
        <f t="shared" si="84"/>
        <v>1</v>
      </c>
      <c r="AA127" s="5">
        <f t="shared" si="92"/>
        <v>1</v>
      </c>
      <c r="AB127" s="5">
        <f t="shared" si="85"/>
        <v>-10</v>
      </c>
      <c r="AC127" s="5">
        <f t="shared" si="86"/>
        <v>-5.5</v>
      </c>
      <c r="AD127" s="5">
        <f t="shared" si="87"/>
        <v>-5.5</v>
      </c>
      <c r="AE127" s="5">
        <f t="shared" si="88"/>
        <v>1</v>
      </c>
      <c r="AF127" s="5">
        <f t="shared" si="89"/>
        <v>2.5</v>
      </c>
      <c r="AG127" s="5">
        <f t="shared" si="90"/>
        <v>2.5</v>
      </c>
      <c r="AH127" s="5">
        <f t="shared" si="91"/>
        <v>-5</v>
      </c>
    </row>
    <row r="128" spans="1:34" x14ac:dyDescent="0.3">
      <c r="A128" s="5">
        <v>1</v>
      </c>
      <c r="B128" s="12">
        <v>0</v>
      </c>
      <c r="C128" s="5">
        <v>0</v>
      </c>
      <c r="D128" s="5">
        <f t="shared" si="70"/>
        <v>1</v>
      </c>
      <c r="E128" s="11">
        <v>0</v>
      </c>
      <c r="F128" s="5">
        <f t="shared" si="71"/>
        <v>0</v>
      </c>
      <c r="G128" s="5">
        <f t="shared" si="72"/>
        <v>0</v>
      </c>
      <c r="H128" s="5">
        <f t="shared" si="73"/>
        <v>0</v>
      </c>
      <c r="I128" s="1">
        <v>1</v>
      </c>
      <c r="J128" s="12">
        <v>0</v>
      </c>
      <c r="K128" s="5">
        <v>0</v>
      </c>
      <c r="L128" s="5">
        <f t="shared" si="74"/>
        <v>1</v>
      </c>
      <c r="M128" s="5">
        <v>1</v>
      </c>
      <c r="N128" s="5">
        <f t="shared" si="75"/>
        <v>1</v>
      </c>
      <c r="O128" s="5">
        <f t="shared" si="76"/>
        <v>1</v>
      </c>
      <c r="P128" s="5">
        <f t="shared" si="77"/>
        <v>1</v>
      </c>
      <c r="Q128" s="12">
        <v>1</v>
      </c>
      <c r="R128" s="5">
        <v>0</v>
      </c>
      <c r="S128" s="5">
        <f t="shared" si="78"/>
        <v>0</v>
      </c>
      <c r="T128" s="11">
        <v>-8</v>
      </c>
      <c r="U128" s="5">
        <f t="shared" si="79"/>
        <v>-1</v>
      </c>
      <c r="V128" s="5">
        <f t="shared" si="80"/>
        <v>2.8284271247461903</v>
      </c>
      <c r="W128" s="5">
        <f t="shared" si="81"/>
        <v>-2.8284271247461903</v>
      </c>
      <c r="X128" s="5">
        <f t="shared" si="82"/>
        <v>-1.8284271247461903</v>
      </c>
      <c r="Y128" s="5">
        <f t="shared" si="83"/>
        <v>0</v>
      </c>
      <c r="Z128" s="5">
        <f t="shared" si="84"/>
        <v>1</v>
      </c>
      <c r="AA128" s="5">
        <f t="shared" si="92"/>
        <v>1</v>
      </c>
      <c r="AB128" s="5">
        <f t="shared" si="85"/>
        <v>-10</v>
      </c>
      <c r="AC128" s="5">
        <f t="shared" si="86"/>
        <v>-3.5</v>
      </c>
      <c r="AD128" s="5">
        <f t="shared" si="87"/>
        <v>-5</v>
      </c>
      <c r="AE128" s="5">
        <f t="shared" si="88"/>
        <v>-1.5</v>
      </c>
      <c r="AF128" s="5">
        <f t="shared" si="89"/>
        <v>4.5</v>
      </c>
      <c r="AG128" s="5">
        <f t="shared" si="90"/>
        <v>3</v>
      </c>
      <c r="AH128" s="5">
        <f t="shared" si="91"/>
        <v>-7.5</v>
      </c>
    </row>
    <row r="129" spans="1:34" x14ac:dyDescent="0.3">
      <c r="A129" s="5">
        <v>10</v>
      </c>
      <c r="B129" s="5">
        <v>0</v>
      </c>
      <c r="C129" s="5">
        <v>0</v>
      </c>
      <c r="D129" s="5">
        <f t="shared" si="70"/>
        <v>1</v>
      </c>
      <c r="E129" s="5">
        <v>2</v>
      </c>
      <c r="F129" s="5">
        <f t="shared" si="71"/>
        <v>1</v>
      </c>
      <c r="G129" s="5">
        <f t="shared" si="72"/>
        <v>1.4142135623730951</v>
      </c>
      <c r="H129" s="5">
        <f t="shared" si="73"/>
        <v>1.4142135623730951</v>
      </c>
      <c r="I129" s="1">
        <v>0</v>
      </c>
      <c r="J129" s="5">
        <v>0</v>
      </c>
      <c r="K129" s="5">
        <v>1</v>
      </c>
      <c r="L129" s="5">
        <f t="shared" si="74"/>
        <v>0</v>
      </c>
      <c r="M129" s="5">
        <v>-8</v>
      </c>
      <c r="N129" s="5">
        <f t="shared" si="75"/>
        <v>-1</v>
      </c>
      <c r="O129" s="5">
        <f t="shared" si="76"/>
        <v>2.8284271247461903</v>
      </c>
      <c r="P129" s="5">
        <f t="shared" si="77"/>
        <v>-2.8284271247461903</v>
      </c>
      <c r="Q129" s="5">
        <v>0</v>
      </c>
      <c r="R129" s="5">
        <v>0</v>
      </c>
      <c r="S129" s="5">
        <f t="shared" si="78"/>
        <v>1</v>
      </c>
      <c r="T129" s="5">
        <v>2</v>
      </c>
      <c r="U129" s="5">
        <f t="shared" si="79"/>
        <v>1</v>
      </c>
      <c r="V129" s="5">
        <f t="shared" si="80"/>
        <v>1.4142135623730951</v>
      </c>
      <c r="W129" s="5">
        <f t="shared" si="81"/>
        <v>1.4142135623730951</v>
      </c>
      <c r="X129" s="5">
        <f t="shared" si="82"/>
        <v>0</v>
      </c>
      <c r="Y129" s="5">
        <f t="shared" si="83"/>
        <v>0.5</v>
      </c>
      <c r="Z129" s="5">
        <f t="shared" si="84"/>
        <v>0</v>
      </c>
      <c r="AA129" s="5">
        <v>10</v>
      </c>
      <c r="AB129" s="5">
        <f t="shared" si="85"/>
        <v>-3</v>
      </c>
      <c r="AC129" s="5">
        <f t="shared" si="86"/>
        <v>2</v>
      </c>
      <c r="AD129" s="5">
        <f t="shared" si="87"/>
        <v>-7</v>
      </c>
      <c r="AE129" s="5">
        <f t="shared" si="88"/>
        <v>2</v>
      </c>
      <c r="AF129" s="5">
        <f t="shared" si="89"/>
        <v>3</v>
      </c>
      <c r="AG129" s="5">
        <f t="shared" si="90"/>
        <v>-6</v>
      </c>
      <c r="AH129" s="5">
        <f t="shared" si="91"/>
        <v>3</v>
      </c>
    </row>
    <row r="130" spans="1:34" x14ac:dyDescent="0.3">
      <c r="A130" s="5">
        <v>10</v>
      </c>
      <c r="B130" s="5">
        <v>0</v>
      </c>
      <c r="C130" s="5">
        <v>0</v>
      </c>
      <c r="D130" s="5">
        <f t="shared" ref="D130:D161" si="93">1-B130-C130</f>
        <v>1</v>
      </c>
      <c r="E130" s="5">
        <v>1</v>
      </c>
      <c r="F130" s="5">
        <f t="shared" ref="F130:F161" si="94">SIGN(E130)</f>
        <v>1</v>
      </c>
      <c r="G130" s="5">
        <f t="shared" ref="G130:G161" si="95">SQRT(ABS(E130))</f>
        <v>1</v>
      </c>
      <c r="H130" s="5">
        <f t="shared" ref="H130:H161" si="96">F130*G130</f>
        <v>1</v>
      </c>
      <c r="I130" s="1">
        <v>0</v>
      </c>
      <c r="J130" s="5">
        <v>0</v>
      </c>
      <c r="K130" s="5">
        <v>1</v>
      </c>
      <c r="L130" s="5">
        <f t="shared" ref="L130:L161" si="97">1-J130-K130</f>
        <v>0</v>
      </c>
      <c r="M130" s="5">
        <v>-8</v>
      </c>
      <c r="N130" s="5">
        <f t="shared" ref="N130:N161" si="98">SIGN(M130)</f>
        <v>-1</v>
      </c>
      <c r="O130" s="5">
        <f t="shared" ref="O130:O161" si="99">SQRT(ABS(M130))</f>
        <v>2.8284271247461903</v>
      </c>
      <c r="P130" s="5">
        <f t="shared" ref="P130:P161" si="100">N130*O130</f>
        <v>-2.8284271247461903</v>
      </c>
      <c r="Q130" s="5">
        <v>0</v>
      </c>
      <c r="R130" s="5">
        <v>0</v>
      </c>
      <c r="S130" s="5">
        <f t="shared" ref="S130:S161" si="101">1-Q130-R130</f>
        <v>1</v>
      </c>
      <c r="T130" s="5">
        <v>2</v>
      </c>
      <c r="U130" s="5">
        <f t="shared" ref="U130:U161" si="102">SIGN(T130)</f>
        <v>1</v>
      </c>
      <c r="V130" s="5">
        <f t="shared" ref="V130:V161" si="103">SQRT(ABS(T130))</f>
        <v>1.4142135623730951</v>
      </c>
      <c r="W130" s="5">
        <f t="shared" ref="W130:W161" si="104">U130*V130</f>
        <v>1.4142135623730951</v>
      </c>
      <c r="X130" s="5">
        <f t="shared" ref="X130:X161" si="105">W130+P130+H130</f>
        <v>-0.41421356237309515</v>
      </c>
      <c r="Y130" s="5">
        <f t="shared" ref="Y130:Y161" si="106">IF(X130&gt;0,1, IF(X130=0, 1/2, 0))</f>
        <v>0</v>
      </c>
      <c r="Z130" s="5">
        <f t="shared" ref="Z130:Z161" si="107">I130</f>
        <v>0</v>
      </c>
      <c r="AA130" s="5">
        <v>10</v>
      </c>
      <c r="AB130" s="5">
        <f t="shared" ref="AB130:AB161" si="108">-6*Y130-10*(1-Y130)*I130</f>
        <v>0</v>
      </c>
      <c r="AC130" s="5">
        <f t="shared" ref="AC130:AC161" si="109">AF130-2*Y130+6*B130*(1-Y130)-8*D130*I130*(1-Y130)</f>
        <v>4</v>
      </c>
      <c r="AD130" s="5">
        <f t="shared" ref="AD130:AD161" si="110">AG130+J130*6*(1-Y130)+L130*I130*(1-Y130)*(-8)-2*Y130</f>
        <v>-6.5</v>
      </c>
      <c r="AE130" s="5">
        <f t="shared" ref="AE130:AE161" si="111">AH130-2*Y130+Q130*6*(1-Y130)-8*(1-Y130)*S130*I130</f>
        <v>2.5</v>
      </c>
      <c r="AF130" s="5">
        <f t="shared" ref="AF130:AF161" si="112">-ABS(E130)+ABS(M130)/2+ABS(T130)/2</f>
        <v>4</v>
      </c>
      <c r="AG130" s="5">
        <f t="shared" ref="AG130:AG161" si="113">ABS(E130)/2-ABS(M130)+ABS(T130)/2</f>
        <v>-6.5</v>
      </c>
      <c r="AH130" s="5">
        <f t="shared" ref="AH130:AH161" si="114">ABS(E130)/2+ABS(M130)/2-ABS(T130)</f>
        <v>2.5</v>
      </c>
    </row>
    <row r="131" spans="1:34" x14ac:dyDescent="0.3">
      <c r="A131" s="5">
        <v>10</v>
      </c>
      <c r="B131" s="5">
        <v>0</v>
      </c>
      <c r="C131" s="5">
        <v>0</v>
      </c>
      <c r="D131" s="5">
        <f t="shared" si="93"/>
        <v>1</v>
      </c>
      <c r="E131" s="5">
        <v>0</v>
      </c>
      <c r="F131" s="5">
        <f t="shared" si="94"/>
        <v>0</v>
      </c>
      <c r="G131" s="5">
        <f t="shared" si="95"/>
        <v>0</v>
      </c>
      <c r="H131" s="5">
        <f t="shared" si="96"/>
        <v>0</v>
      </c>
      <c r="I131" s="1">
        <v>0</v>
      </c>
      <c r="J131" s="5">
        <v>0</v>
      </c>
      <c r="K131" s="5">
        <v>1</v>
      </c>
      <c r="L131" s="5">
        <f t="shared" si="97"/>
        <v>0</v>
      </c>
      <c r="M131" s="5">
        <v>-8</v>
      </c>
      <c r="N131" s="5">
        <f t="shared" si="98"/>
        <v>-1</v>
      </c>
      <c r="O131" s="5">
        <f t="shared" si="99"/>
        <v>2.8284271247461903</v>
      </c>
      <c r="P131" s="5">
        <f t="shared" si="100"/>
        <v>-2.8284271247461903</v>
      </c>
      <c r="Q131" s="5">
        <v>0</v>
      </c>
      <c r="R131" s="5">
        <v>0</v>
      </c>
      <c r="S131" s="5">
        <f t="shared" si="101"/>
        <v>1</v>
      </c>
      <c r="T131" s="5">
        <v>1</v>
      </c>
      <c r="U131" s="5">
        <f t="shared" si="102"/>
        <v>1</v>
      </c>
      <c r="V131" s="5">
        <f t="shared" si="103"/>
        <v>1</v>
      </c>
      <c r="W131" s="5">
        <f t="shared" si="104"/>
        <v>1</v>
      </c>
      <c r="X131" s="5">
        <f t="shared" si="105"/>
        <v>-1.8284271247461903</v>
      </c>
      <c r="Y131" s="5">
        <f t="shared" si="106"/>
        <v>0</v>
      </c>
      <c r="Z131" s="5">
        <f t="shared" si="107"/>
        <v>0</v>
      </c>
      <c r="AA131" s="5">
        <v>10</v>
      </c>
      <c r="AB131" s="5">
        <f t="shared" si="108"/>
        <v>0</v>
      </c>
      <c r="AC131" s="5">
        <f t="shared" si="109"/>
        <v>4.5</v>
      </c>
      <c r="AD131" s="5">
        <f t="shared" si="110"/>
        <v>-7.5</v>
      </c>
      <c r="AE131" s="5">
        <f t="shared" si="111"/>
        <v>3</v>
      </c>
      <c r="AF131" s="5">
        <f t="shared" si="112"/>
        <v>4.5</v>
      </c>
      <c r="AG131" s="5">
        <f t="shared" si="113"/>
        <v>-7.5</v>
      </c>
      <c r="AH131" s="5">
        <f t="shared" si="114"/>
        <v>3</v>
      </c>
    </row>
    <row r="132" spans="1:34" x14ac:dyDescent="0.3">
      <c r="A132" s="5">
        <v>10</v>
      </c>
      <c r="B132" s="5">
        <v>0</v>
      </c>
      <c r="C132" s="5">
        <v>0</v>
      </c>
      <c r="D132" s="5">
        <f t="shared" si="93"/>
        <v>1</v>
      </c>
      <c r="E132" s="5">
        <v>3</v>
      </c>
      <c r="F132" s="5">
        <f t="shared" si="94"/>
        <v>1</v>
      </c>
      <c r="G132" s="5">
        <f t="shared" si="95"/>
        <v>1.7320508075688772</v>
      </c>
      <c r="H132" s="5">
        <f t="shared" si="96"/>
        <v>1.7320508075688772</v>
      </c>
      <c r="I132" s="1">
        <v>0</v>
      </c>
      <c r="J132" s="5">
        <v>0</v>
      </c>
      <c r="K132" s="5">
        <v>1</v>
      </c>
      <c r="L132" s="5">
        <f t="shared" si="97"/>
        <v>0</v>
      </c>
      <c r="M132" s="5">
        <v>-7</v>
      </c>
      <c r="N132" s="5">
        <f t="shared" si="98"/>
        <v>-1</v>
      </c>
      <c r="O132" s="5">
        <f t="shared" si="99"/>
        <v>2.6457513110645907</v>
      </c>
      <c r="P132" s="5">
        <f t="shared" si="100"/>
        <v>-2.6457513110645907</v>
      </c>
      <c r="Q132" s="5">
        <v>0</v>
      </c>
      <c r="R132" s="5">
        <v>0</v>
      </c>
      <c r="S132" s="5">
        <f t="shared" si="101"/>
        <v>1</v>
      </c>
      <c r="T132" s="5">
        <v>2</v>
      </c>
      <c r="U132" s="5">
        <f t="shared" si="102"/>
        <v>1</v>
      </c>
      <c r="V132" s="5">
        <f t="shared" si="103"/>
        <v>1.4142135623730951</v>
      </c>
      <c r="W132" s="5">
        <f t="shared" si="104"/>
        <v>1.4142135623730951</v>
      </c>
      <c r="X132" s="5">
        <f t="shared" si="105"/>
        <v>0.50051305887738162</v>
      </c>
      <c r="Y132" s="5">
        <f t="shared" si="106"/>
        <v>1</v>
      </c>
      <c r="Z132" s="5">
        <f t="shared" si="107"/>
        <v>0</v>
      </c>
      <c r="AA132" s="5">
        <v>10</v>
      </c>
      <c r="AB132" s="5">
        <f t="shared" si="108"/>
        <v>-6</v>
      </c>
      <c r="AC132" s="5">
        <f t="shared" si="109"/>
        <v>-0.5</v>
      </c>
      <c r="AD132" s="5">
        <f t="shared" si="110"/>
        <v>-6.5</v>
      </c>
      <c r="AE132" s="5">
        <f t="shared" si="111"/>
        <v>1</v>
      </c>
      <c r="AF132" s="5">
        <f t="shared" si="112"/>
        <v>1.5</v>
      </c>
      <c r="AG132" s="5">
        <f t="shared" si="113"/>
        <v>-4.5</v>
      </c>
      <c r="AH132" s="5">
        <f t="shared" si="114"/>
        <v>3</v>
      </c>
    </row>
    <row r="133" spans="1:34" x14ac:dyDescent="0.3">
      <c r="A133" s="5">
        <v>10</v>
      </c>
      <c r="B133" s="5">
        <v>0</v>
      </c>
      <c r="C133" s="5">
        <v>0</v>
      </c>
      <c r="D133" s="5">
        <f t="shared" si="93"/>
        <v>1</v>
      </c>
      <c r="E133" s="5">
        <v>2</v>
      </c>
      <c r="F133" s="5">
        <f t="shared" si="94"/>
        <v>1</v>
      </c>
      <c r="G133" s="5">
        <f t="shared" si="95"/>
        <v>1.4142135623730951</v>
      </c>
      <c r="H133" s="5">
        <f t="shared" si="96"/>
        <v>1.4142135623730951</v>
      </c>
      <c r="I133" s="1">
        <v>1</v>
      </c>
      <c r="J133" s="5">
        <v>1</v>
      </c>
      <c r="K133" s="5">
        <v>0</v>
      </c>
      <c r="L133" s="5">
        <f t="shared" si="97"/>
        <v>0</v>
      </c>
      <c r="M133" s="5">
        <v>-8</v>
      </c>
      <c r="N133" s="5">
        <f t="shared" si="98"/>
        <v>-1</v>
      </c>
      <c r="O133" s="5">
        <f t="shared" si="99"/>
        <v>2.8284271247461903</v>
      </c>
      <c r="P133" s="5">
        <f t="shared" si="100"/>
        <v>-2.8284271247461903</v>
      </c>
      <c r="Q133" s="5">
        <v>0</v>
      </c>
      <c r="R133" s="5">
        <v>0</v>
      </c>
      <c r="S133" s="5">
        <f t="shared" si="101"/>
        <v>1</v>
      </c>
      <c r="T133" s="5">
        <v>2</v>
      </c>
      <c r="U133" s="5">
        <f t="shared" si="102"/>
        <v>1</v>
      </c>
      <c r="V133" s="5">
        <f t="shared" si="103"/>
        <v>1.4142135623730951</v>
      </c>
      <c r="W133" s="5">
        <f t="shared" si="104"/>
        <v>1.4142135623730951</v>
      </c>
      <c r="X133" s="5">
        <f t="shared" si="105"/>
        <v>0</v>
      </c>
      <c r="Y133" s="5">
        <f t="shared" si="106"/>
        <v>0.5</v>
      </c>
      <c r="Z133" s="5">
        <f t="shared" si="107"/>
        <v>1</v>
      </c>
      <c r="AA133" s="5">
        <v>10</v>
      </c>
      <c r="AB133" s="5">
        <f t="shared" si="108"/>
        <v>-8</v>
      </c>
      <c r="AC133" s="5">
        <f t="shared" si="109"/>
        <v>-2</v>
      </c>
      <c r="AD133" s="5">
        <f t="shared" si="110"/>
        <v>-4</v>
      </c>
      <c r="AE133" s="5">
        <f t="shared" si="111"/>
        <v>-2</v>
      </c>
      <c r="AF133" s="5">
        <f t="shared" si="112"/>
        <v>3</v>
      </c>
      <c r="AG133" s="5">
        <f t="shared" si="113"/>
        <v>-6</v>
      </c>
      <c r="AH133" s="5">
        <f t="shared" si="114"/>
        <v>3</v>
      </c>
    </row>
    <row r="134" spans="1:34" x14ac:dyDescent="0.3">
      <c r="A134" s="5">
        <v>10</v>
      </c>
      <c r="B134" s="5">
        <v>0</v>
      </c>
      <c r="C134" s="5">
        <v>0</v>
      </c>
      <c r="D134" s="5">
        <f t="shared" si="93"/>
        <v>1</v>
      </c>
      <c r="E134" s="5">
        <v>3</v>
      </c>
      <c r="F134" s="5">
        <f t="shared" si="94"/>
        <v>1</v>
      </c>
      <c r="G134" s="5">
        <f t="shared" si="95"/>
        <v>1.7320508075688772</v>
      </c>
      <c r="H134" s="5">
        <f t="shared" si="96"/>
        <v>1.7320508075688772</v>
      </c>
      <c r="I134" s="1">
        <v>1</v>
      </c>
      <c r="J134" s="5">
        <v>1</v>
      </c>
      <c r="K134" s="5">
        <v>0</v>
      </c>
      <c r="L134" s="5">
        <f t="shared" si="97"/>
        <v>0</v>
      </c>
      <c r="M134" s="5">
        <v>-6</v>
      </c>
      <c r="N134" s="5">
        <f t="shared" si="98"/>
        <v>-1</v>
      </c>
      <c r="O134" s="5">
        <f t="shared" si="99"/>
        <v>2.4494897427831779</v>
      </c>
      <c r="P134" s="5">
        <f t="shared" si="100"/>
        <v>-2.4494897427831779</v>
      </c>
      <c r="Q134" s="5">
        <v>0</v>
      </c>
      <c r="R134" s="5">
        <v>0</v>
      </c>
      <c r="S134" s="5">
        <f t="shared" si="101"/>
        <v>1</v>
      </c>
      <c r="T134" s="5">
        <v>2</v>
      </c>
      <c r="U134" s="5">
        <f t="shared" si="102"/>
        <v>1</v>
      </c>
      <c r="V134" s="5">
        <f t="shared" si="103"/>
        <v>1.4142135623730951</v>
      </c>
      <c r="W134" s="5">
        <f t="shared" si="104"/>
        <v>1.4142135623730951</v>
      </c>
      <c r="X134" s="5">
        <f t="shared" si="105"/>
        <v>0.69677462715879446</v>
      </c>
      <c r="Y134" s="5">
        <f t="shared" si="106"/>
        <v>1</v>
      </c>
      <c r="Z134" s="5">
        <f t="shared" si="107"/>
        <v>1</v>
      </c>
      <c r="AA134" s="5">
        <v>10</v>
      </c>
      <c r="AB134" s="5">
        <f t="shared" si="108"/>
        <v>-6</v>
      </c>
      <c r="AC134" s="5">
        <f t="shared" si="109"/>
        <v>-1</v>
      </c>
      <c r="AD134" s="5">
        <f t="shared" si="110"/>
        <v>-5.5</v>
      </c>
      <c r="AE134" s="5">
        <f t="shared" si="111"/>
        <v>0.5</v>
      </c>
      <c r="AF134" s="5">
        <f t="shared" si="112"/>
        <v>1</v>
      </c>
      <c r="AG134" s="5">
        <f t="shared" si="113"/>
        <v>-3.5</v>
      </c>
      <c r="AH134" s="5">
        <f t="shared" si="114"/>
        <v>2.5</v>
      </c>
    </row>
    <row r="135" spans="1:34" x14ac:dyDescent="0.3">
      <c r="A135" s="5">
        <v>10</v>
      </c>
      <c r="B135" s="5">
        <v>0</v>
      </c>
      <c r="C135" s="5">
        <v>0</v>
      </c>
      <c r="D135" s="5">
        <f t="shared" si="93"/>
        <v>1</v>
      </c>
      <c r="E135" s="5">
        <v>0</v>
      </c>
      <c r="F135" s="5">
        <f t="shared" si="94"/>
        <v>0</v>
      </c>
      <c r="G135" s="5">
        <f t="shared" si="95"/>
        <v>0</v>
      </c>
      <c r="H135" s="5">
        <f t="shared" si="96"/>
        <v>0</v>
      </c>
      <c r="I135" s="1">
        <v>1</v>
      </c>
      <c r="J135" s="5">
        <v>1</v>
      </c>
      <c r="K135" s="5">
        <v>0</v>
      </c>
      <c r="L135" s="5">
        <f t="shared" si="97"/>
        <v>0</v>
      </c>
      <c r="M135" s="5">
        <v>-7</v>
      </c>
      <c r="N135" s="5">
        <f t="shared" si="98"/>
        <v>-1</v>
      </c>
      <c r="O135" s="5">
        <f t="shared" si="99"/>
        <v>2.6457513110645907</v>
      </c>
      <c r="P135" s="5">
        <f t="shared" si="100"/>
        <v>-2.6457513110645907</v>
      </c>
      <c r="Q135" s="5">
        <v>0</v>
      </c>
      <c r="R135" s="5">
        <v>0</v>
      </c>
      <c r="S135" s="5">
        <f t="shared" si="101"/>
        <v>1</v>
      </c>
      <c r="T135" s="5">
        <v>2</v>
      </c>
      <c r="U135" s="5">
        <f t="shared" si="102"/>
        <v>1</v>
      </c>
      <c r="V135" s="5">
        <f t="shared" si="103"/>
        <v>1.4142135623730951</v>
      </c>
      <c r="W135" s="5">
        <f t="shared" si="104"/>
        <v>1.4142135623730951</v>
      </c>
      <c r="X135" s="5">
        <f t="shared" si="105"/>
        <v>-1.2315377486914956</v>
      </c>
      <c r="Y135" s="5">
        <f t="shared" si="106"/>
        <v>0</v>
      </c>
      <c r="Z135" s="5">
        <f t="shared" si="107"/>
        <v>1</v>
      </c>
      <c r="AA135" s="5">
        <v>10</v>
      </c>
      <c r="AB135" s="5">
        <f t="shared" si="108"/>
        <v>-10</v>
      </c>
      <c r="AC135" s="5">
        <f t="shared" si="109"/>
        <v>-3.5</v>
      </c>
      <c r="AD135" s="5">
        <f t="shared" si="110"/>
        <v>0</v>
      </c>
      <c r="AE135" s="5">
        <f t="shared" si="111"/>
        <v>-6.5</v>
      </c>
      <c r="AF135" s="5">
        <f t="shared" si="112"/>
        <v>4.5</v>
      </c>
      <c r="AG135" s="5">
        <f t="shared" si="113"/>
        <v>-6</v>
      </c>
      <c r="AH135" s="5">
        <f t="shared" si="114"/>
        <v>1.5</v>
      </c>
    </row>
    <row r="136" spans="1:34" x14ac:dyDescent="0.3">
      <c r="A136" s="5">
        <v>9</v>
      </c>
      <c r="B136" s="12">
        <v>0</v>
      </c>
      <c r="C136" s="5">
        <v>0</v>
      </c>
      <c r="D136" s="5">
        <f t="shared" si="93"/>
        <v>1</v>
      </c>
      <c r="E136" s="11">
        <v>0</v>
      </c>
      <c r="F136" s="5">
        <f t="shared" si="94"/>
        <v>0</v>
      </c>
      <c r="G136" s="5">
        <f t="shared" si="95"/>
        <v>0</v>
      </c>
      <c r="H136" s="5">
        <f t="shared" si="96"/>
        <v>0</v>
      </c>
      <c r="I136" s="1">
        <v>0</v>
      </c>
      <c r="J136" s="12">
        <v>0</v>
      </c>
      <c r="K136" s="5">
        <v>1</v>
      </c>
      <c r="L136" s="5">
        <f t="shared" si="97"/>
        <v>0</v>
      </c>
      <c r="M136" s="11">
        <v>0</v>
      </c>
      <c r="N136" s="5">
        <f t="shared" si="98"/>
        <v>0</v>
      </c>
      <c r="O136" s="5">
        <f t="shared" si="99"/>
        <v>0</v>
      </c>
      <c r="P136" s="5">
        <f t="shared" si="100"/>
        <v>0</v>
      </c>
      <c r="Q136" s="12">
        <v>0</v>
      </c>
      <c r="R136" s="5">
        <v>0</v>
      </c>
      <c r="S136" s="5">
        <f t="shared" si="101"/>
        <v>1</v>
      </c>
      <c r="T136" s="11">
        <v>2</v>
      </c>
      <c r="U136" s="5">
        <f t="shared" si="102"/>
        <v>1</v>
      </c>
      <c r="V136" s="5">
        <f t="shared" si="103"/>
        <v>1.4142135623730951</v>
      </c>
      <c r="W136" s="5">
        <f t="shared" si="104"/>
        <v>1.4142135623730951</v>
      </c>
      <c r="X136" s="5">
        <f t="shared" si="105"/>
        <v>1.4142135623730951</v>
      </c>
      <c r="Y136" s="5">
        <f t="shared" si="106"/>
        <v>1</v>
      </c>
      <c r="Z136" s="5">
        <f t="shared" si="107"/>
        <v>0</v>
      </c>
      <c r="AA136" s="5">
        <f t="shared" ref="AA136:AA167" si="115">A136</f>
        <v>9</v>
      </c>
      <c r="AB136" s="5">
        <f t="shared" si="108"/>
        <v>-6</v>
      </c>
      <c r="AC136" s="5">
        <f t="shared" si="109"/>
        <v>-1</v>
      </c>
      <c r="AD136" s="5">
        <f t="shared" si="110"/>
        <v>-1</v>
      </c>
      <c r="AE136" s="5">
        <f t="shared" si="111"/>
        <v>-4</v>
      </c>
      <c r="AF136" s="5">
        <f t="shared" si="112"/>
        <v>1</v>
      </c>
      <c r="AG136" s="5">
        <f t="shared" si="113"/>
        <v>1</v>
      </c>
      <c r="AH136" s="5">
        <f t="shared" si="114"/>
        <v>-2</v>
      </c>
    </row>
    <row r="137" spans="1:34" x14ac:dyDescent="0.3">
      <c r="A137" s="5">
        <v>9</v>
      </c>
      <c r="B137" s="12">
        <v>0</v>
      </c>
      <c r="C137" s="5">
        <v>0</v>
      </c>
      <c r="D137" s="5">
        <f t="shared" si="93"/>
        <v>1</v>
      </c>
      <c r="E137" s="11">
        <v>0</v>
      </c>
      <c r="F137" s="5">
        <f t="shared" si="94"/>
        <v>0</v>
      </c>
      <c r="G137" s="5">
        <f t="shared" si="95"/>
        <v>0</v>
      </c>
      <c r="H137" s="5">
        <f t="shared" si="96"/>
        <v>0</v>
      </c>
      <c r="I137" s="1">
        <v>0</v>
      </c>
      <c r="J137" s="12">
        <v>0</v>
      </c>
      <c r="K137" s="5">
        <v>1</v>
      </c>
      <c r="L137" s="5">
        <f t="shared" si="97"/>
        <v>0</v>
      </c>
      <c r="M137" s="11">
        <v>0</v>
      </c>
      <c r="N137" s="5">
        <f t="shared" si="98"/>
        <v>0</v>
      </c>
      <c r="O137" s="5">
        <f t="shared" si="99"/>
        <v>0</v>
      </c>
      <c r="P137" s="5">
        <f t="shared" si="100"/>
        <v>0</v>
      </c>
      <c r="Q137" s="12">
        <v>0</v>
      </c>
      <c r="R137" s="5">
        <v>0</v>
      </c>
      <c r="S137" s="5">
        <f t="shared" si="101"/>
        <v>1</v>
      </c>
      <c r="T137" s="11">
        <v>2</v>
      </c>
      <c r="U137" s="5">
        <f t="shared" si="102"/>
        <v>1</v>
      </c>
      <c r="V137" s="5">
        <f t="shared" si="103"/>
        <v>1.4142135623730951</v>
      </c>
      <c r="W137" s="5">
        <f t="shared" si="104"/>
        <v>1.4142135623730951</v>
      </c>
      <c r="X137" s="5">
        <f t="shared" si="105"/>
        <v>1.4142135623730951</v>
      </c>
      <c r="Y137" s="5">
        <f t="shared" si="106"/>
        <v>1</v>
      </c>
      <c r="Z137" s="5">
        <f t="shared" si="107"/>
        <v>0</v>
      </c>
      <c r="AA137" s="5">
        <f t="shared" si="115"/>
        <v>9</v>
      </c>
      <c r="AB137" s="5">
        <f t="shared" si="108"/>
        <v>-6</v>
      </c>
      <c r="AC137" s="5">
        <f t="shared" si="109"/>
        <v>-1</v>
      </c>
      <c r="AD137" s="5">
        <f t="shared" si="110"/>
        <v>-1</v>
      </c>
      <c r="AE137" s="5">
        <f t="shared" si="111"/>
        <v>-4</v>
      </c>
      <c r="AF137" s="5">
        <f t="shared" si="112"/>
        <v>1</v>
      </c>
      <c r="AG137" s="5">
        <f t="shared" si="113"/>
        <v>1</v>
      </c>
      <c r="AH137" s="5">
        <f t="shared" si="114"/>
        <v>-2</v>
      </c>
    </row>
    <row r="138" spans="1:34" x14ac:dyDescent="0.3">
      <c r="A138" s="5">
        <v>9</v>
      </c>
      <c r="B138" s="12">
        <v>0</v>
      </c>
      <c r="C138" s="5">
        <v>0</v>
      </c>
      <c r="D138" s="5">
        <f t="shared" si="93"/>
        <v>1</v>
      </c>
      <c r="E138" s="11">
        <v>0</v>
      </c>
      <c r="F138" s="5">
        <f t="shared" si="94"/>
        <v>0</v>
      </c>
      <c r="G138" s="5">
        <f t="shared" si="95"/>
        <v>0</v>
      </c>
      <c r="H138" s="5">
        <f t="shared" si="96"/>
        <v>0</v>
      </c>
      <c r="I138" s="1">
        <v>0</v>
      </c>
      <c r="J138" s="12">
        <v>0</v>
      </c>
      <c r="K138" s="5">
        <v>1</v>
      </c>
      <c r="L138" s="5">
        <f t="shared" si="97"/>
        <v>0</v>
      </c>
      <c r="M138" s="11">
        <v>-4</v>
      </c>
      <c r="N138" s="5">
        <f t="shared" si="98"/>
        <v>-1</v>
      </c>
      <c r="O138" s="5">
        <f t="shared" si="99"/>
        <v>2</v>
      </c>
      <c r="P138" s="5">
        <f t="shared" si="100"/>
        <v>-2</v>
      </c>
      <c r="Q138" s="12">
        <v>0</v>
      </c>
      <c r="R138" s="5">
        <v>0</v>
      </c>
      <c r="S138" s="5">
        <f t="shared" si="101"/>
        <v>1</v>
      </c>
      <c r="T138" s="11">
        <v>0</v>
      </c>
      <c r="U138" s="5">
        <f t="shared" si="102"/>
        <v>0</v>
      </c>
      <c r="V138" s="5">
        <f t="shared" si="103"/>
        <v>0</v>
      </c>
      <c r="W138" s="5">
        <f t="shared" si="104"/>
        <v>0</v>
      </c>
      <c r="X138" s="5">
        <f t="shared" si="105"/>
        <v>-2</v>
      </c>
      <c r="Y138" s="5">
        <f t="shared" si="106"/>
        <v>0</v>
      </c>
      <c r="Z138" s="5">
        <f t="shared" si="107"/>
        <v>0</v>
      </c>
      <c r="AA138" s="5">
        <f t="shared" si="115"/>
        <v>9</v>
      </c>
      <c r="AB138" s="5">
        <f t="shared" si="108"/>
        <v>0</v>
      </c>
      <c r="AC138" s="5">
        <f t="shared" si="109"/>
        <v>2</v>
      </c>
      <c r="AD138" s="5">
        <f t="shared" si="110"/>
        <v>-4</v>
      </c>
      <c r="AE138" s="5">
        <f t="shared" si="111"/>
        <v>2</v>
      </c>
      <c r="AF138" s="5">
        <f t="shared" si="112"/>
        <v>2</v>
      </c>
      <c r="AG138" s="5">
        <f t="shared" si="113"/>
        <v>-4</v>
      </c>
      <c r="AH138" s="5">
        <f t="shared" si="114"/>
        <v>2</v>
      </c>
    </row>
    <row r="139" spans="1:34" x14ac:dyDescent="0.3">
      <c r="A139" s="5">
        <v>9</v>
      </c>
      <c r="B139" s="12">
        <v>0</v>
      </c>
      <c r="C139" s="5">
        <v>0</v>
      </c>
      <c r="D139" s="5">
        <f t="shared" si="93"/>
        <v>1</v>
      </c>
      <c r="E139" s="11">
        <v>0</v>
      </c>
      <c r="F139" s="5">
        <f t="shared" si="94"/>
        <v>0</v>
      </c>
      <c r="G139" s="5">
        <f t="shared" si="95"/>
        <v>0</v>
      </c>
      <c r="H139" s="5">
        <f t="shared" si="96"/>
        <v>0</v>
      </c>
      <c r="I139" s="1">
        <v>1</v>
      </c>
      <c r="J139" s="12">
        <v>1</v>
      </c>
      <c r="K139" s="5">
        <v>0</v>
      </c>
      <c r="L139" s="5">
        <f t="shared" si="97"/>
        <v>0</v>
      </c>
      <c r="M139" s="11">
        <v>0</v>
      </c>
      <c r="N139" s="5">
        <f t="shared" si="98"/>
        <v>0</v>
      </c>
      <c r="O139" s="5">
        <f t="shared" si="99"/>
        <v>0</v>
      </c>
      <c r="P139" s="5">
        <f t="shared" si="100"/>
        <v>0</v>
      </c>
      <c r="Q139" s="12">
        <v>0</v>
      </c>
      <c r="R139" s="5">
        <v>0</v>
      </c>
      <c r="S139" s="5">
        <f t="shared" si="101"/>
        <v>1</v>
      </c>
      <c r="T139" s="11">
        <v>0</v>
      </c>
      <c r="U139" s="5">
        <f t="shared" si="102"/>
        <v>0</v>
      </c>
      <c r="V139" s="5">
        <f t="shared" si="103"/>
        <v>0</v>
      </c>
      <c r="W139" s="5">
        <f t="shared" si="104"/>
        <v>0</v>
      </c>
      <c r="X139" s="5">
        <f t="shared" si="105"/>
        <v>0</v>
      </c>
      <c r="Y139" s="5">
        <f t="shared" si="106"/>
        <v>0.5</v>
      </c>
      <c r="Z139" s="5">
        <f t="shared" si="107"/>
        <v>1</v>
      </c>
      <c r="AA139" s="5">
        <f t="shared" si="115"/>
        <v>9</v>
      </c>
      <c r="AB139" s="5">
        <f t="shared" si="108"/>
        <v>-8</v>
      </c>
      <c r="AC139" s="5">
        <f t="shared" si="109"/>
        <v>-5</v>
      </c>
      <c r="AD139" s="5">
        <f t="shared" si="110"/>
        <v>2</v>
      </c>
      <c r="AE139" s="5">
        <f t="shared" si="111"/>
        <v>-5</v>
      </c>
      <c r="AF139" s="5">
        <f t="shared" si="112"/>
        <v>0</v>
      </c>
      <c r="AG139" s="5">
        <f t="shared" si="113"/>
        <v>0</v>
      </c>
      <c r="AH139" s="5">
        <f t="shared" si="114"/>
        <v>0</v>
      </c>
    </row>
    <row r="140" spans="1:34" x14ac:dyDescent="0.3">
      <c r="A140" s="5">
        <v>9</v>
      </c>
      <c r="B140" s="12">
        <v>0</v>
      </c>
      <c r="C140" s="5">
        <v>0</v>
      </c>
      <c r="D140" s="5">
        <f t="shared" si="93"/>
        <v>1</v>
      </c>
      <c r="E140" s="11">
        <v>0</v>
      </c>
      <c r="F140" s="5">
        <f t="shared" si="94"/>
        <v>0</v>
      </c>
      <c r="G140" s="5">
        <f t="shared" si="95"/>
        <v>0</v>
      </c>
      <c r="H140" s="5">
        <f t="shared" si="96"/>
        <v>0</v>
      </c>
      <c r="I140" s="1">
        <v>1</v>
      </c>
      <c r="J140" s="12">
        <v>1</v>
      </c>
      <c r="K140" s="5">
        <v>0</v>
      </c>
      <c r="L140" s="5">
        <f t="shared" si="97"/>
        <v>0</v>
      </c>
      <c r="M140" s="11">
        <v>-4</v>
      </c>
      <c r="N140" s="5">
        <f t="shared" si="98"/>
        <v>-1</v>
      </c>
      <c r="O140" s="5">
        <f t="shared" si="99"/>
        <v>2</v>
      </c>
      <c r="P140" s="5">
        <f t="shared" si="100"/>
        <v>-2</v>
      </c>
      <c r="Q140" s="12">
        <v>0</v>
      </c>
      <c r="R140" s="5">
        <v>0</v>
      </c>
      <c r="S140" s="5">
        <f t="shared" si="101"/>
        <v>1</v>
      </c>
      <c r="T140" s="11">
        <v>0</v>
      </c>
      <c r="U140" s="5">
        <f t="shared" si="102"/>
        <v>0</v>
      </c>
      <c r="V140" s="5">
        <f t="shared" si="103"/>
        <v>0</v>
      </c>
      <c r="W140" s="5">
        <f t="shared" si="104"/>
        <v>0</v>
      </c>
      <c r="X140" s="5">
        <f t="shared" si="105"/>
        <v>-2</v>
      </c>
      <c r="Y140" s="5">
        <f t="shared" si="106"/>
        <v>0</v>
      </c>
      <c r="Z140" s="5">
        <f t="shared" si="107"/>
        <v>1</v>
      </c>
      <c r="AA140" s="5">
        <f t="shared" si="115"/>
        <v>9</v>
      </c>
      <c r="AB140" s="5">
        <f t="shared" si="108"/>
        <v>-10</v>
      </c>
      <c r="AC140" s="5">
        <f t="shared" si="109"/>
        <v>-6</v>
      </c>
      <c r="AD140" s="5">
        <f t="shared" si="110"/>
        <v>2</v>
      </c>
      <c r="AE140" s="5">
        <f t="shared" si="111"/>
        <v>-6</v>
      </c>
      <c r="AF140" s="5">
        <f t="shared" si="112"/>
        <v>2</v>
      </c>
      <c r="AG140" s="5">
        <f t="shared" si="113"/>
        <v>-4</v>
      </c>
      <c r="AH140" s="5">
        <f t="shared" si="114"/>
        <v>2</v>
      </c>
    </row>
    <row r="141" spans="1:34" x14ac:dyDescent="0.3">
      <c r="A141" s="5">
        <v>9</v>
      </c>
      <c r="B141" s="12">
        <v>0</v>
      </c>
      <c r="C141" s="5">
        <v>0</v>
      </c>
      <c r="D141" s="5">
        <f t="shared" si="93"/>
        <v>1</v>
      </c>
      <c r="E141" s="11">
        <v>0</v>
      </c>
      <c r="F141" s="5">
        <f t="shared" si="94"/>
        <v>0</v>
      </c>
      <c r="G141" s="5">
        <f t="shared" si="95"/>
        <v>0</v>
      </c>
      <c r="H141" s="5">
        <f t="shared" si="96"/>
        <v>0</v>
      </c>
      <c r="I141" s="1">
        <v>1</v>
      </c>
      <c r="J141" s="12">
        <v>1</v>
      </c>
      <c r="K141" s="5">
        <v>0</v>
      </c>
      <c r="L141" s="5">
        <f t="shared" si="97"/>
        <v>0</v>
      </c>
      <c r="M141" s="11">
        <v>-8</v>
      </c>
      <c r="N141" s="5">
        <f t="shared" si="98"/>
        <v>-1</v>
      </c>
      <c r="O141" s="5">
        <f t="shared" si="99"/>
        <v>2.8284271247461903</v>
      </c>
      <c r="P141" s="5">
        <f t="shared" si="100"/>
        <v>-2.8284271247461903</v>
      </c>
      <c r="Q141" s="12">
        <v>0</v>
      </c>
      <c r="R141" s="5">
        <v>0</v>
      </c>
      <c r="S141" s="5">
        <f t="shared" si="101"/>
        <v>1</v>
      </c>
      <c r="T141" s="11">
        <v>2</v>
      </c>
      <c r="U141" s="5">
        <f t="shared" si="102"/>
        <v>1</v>
      </c>
      <c r="V141" s="5">
        <f t="shared" si="103"/>
        <v>1.4142135623730951</v>
      </c>
      <c r="W141" s="5">
        <f t="shared" si="104"/>
        <v>1.4142135623730951</v>
      </c>
      <c r="X141" s="5">
        <f t="shared" si="105"/>
        <v>-1.4142135623730951</v>
      </c>
      <c r="Y141" s="5">
        <f t="shared" si="106"/>
        <v>0</v>
      </c>
      <c r="Z141" s="5">
        <f t="shared" si="107"/>
        <v>1</v>
      </c>
      <c r="AA141" s="5">
        <f t="shared" si="115"/>
        <v>9</v>
      </c>
      <c r="AB141" s="5">
        <f t="shared" si="108"/>
        <v>-10</v>
      </c>
      <c r="AC141" s="5">
        <f t="shared" si="109"/>
        <v>-3</v>
      </c>
      <c r="AD141" s="5">
        <f t="shared" si="110"/>
        <v>-1</v>
      </c>
      <c r="AE141" s="5">
        <f t="shared" si="111"/>
        <v>-6</v>
      </c>
      <c r="AF141" s="5">
        <f t="shared" si="112"/>
        <v>5</v>
      </c>
      <c r="AG141" s="5">
        <f t="shared" si="113"/>
        <v>-7</v>
      </c>
      <c r="AH141" s="5">
        <f t="shared" si="114"/>
        <v>2</v>
      </c>
    </row>
    <row r="142" spans="1:34" x14ac:dyDescent="0.3">
      <c r="A142" s="5">
        <v>9</v>
      </c>
      <c r="B142" s="12">
        <v>0</v>
      </c>
      <c r="C142" s="5">
        <v>0</v>
      </c>
      <c r="D142" s="5">
        <f t="shared" si="93"/>
        <v>1</v>
      </c>
      <c r="E142" s="11">
        <v>0</v>
      </c>
      <c r="F142" s="5">
        <f t="shared" si="94"/>
        <v>0</v>
      </c>
      <c r="G142" s="5">
        <f t="shared" si="95"/>
        <v>0</v>
      </c>
      <c r="H142" s="5">
        <f t="shared" si="96"/>
        <v>0</v>
      </c>
      <c r="I142" s="1">
        <v>1</v>
      </c>
      <c r="J142" s="12">
        <v>1</v>
      </c>
      <c r="K142" s="5">
        <v>0</v>
      </c>
      <c r="L142" s="5">
        <f t="shared" si="97"/>
        <v>0</v>
      </c>
      <c r="M142" s="11">
        <v>-8</v>
      </c>
      <c r="N142" s="5">
        <f t="shared" si="98"/>
        <v>-1</v>
      </c>
      <c r="O142" s="5">
        <f t="shared" si="99"/>
        <v>2.8284271247461903</v>
      </c>
      <c r="P142" s="5">
        <f t="shared" si="100"/>
        <v>-2.8284271247461903</v>
      </c>
      <c r="Q142" s="12">
        <v>0</v>
      </c>
      <c r="R142" s="5">
        <v>0</v>
      </c>
      <c r="S142" s="5">
        <f t="shared" si="101"/>
        <v>1</v>
      </c>
      <c r="T142" s="11">
        <v>0</v>
      </c>
      <c r="U142" s="5">
        <f t="shared" si="102"/>
        <v>0</v>
      </c>
      <c r="V142" s="5">
        <f t="shared" si="103"/>
        <v>0</v>
      </c>
      <c r="W142" s="5">
        <f t="shared" si="104"/>
        <v>0</v>
      </c>
      <c r="X142" s="5">
        <f t="shared" si="105"/>
        <v>-2.8284271247461903</v>
      </c>
      <c r="Y142" s="5">
        <f t="shared" si="106"/>
        <v>0</v>
      </c>
      <c r="Z142" s="5">
        <f t="shared" si="107"/>
        <v>1</v>
      </c>
      <c r="AA142" s="5">
        <f t="shared" si="115"/>
        <v>9</v>
      </c>
      <c r="AB142" s="5">
        <f t="shared" si="108"/>
        <v>-10</v>
      </c>
      <c r="AC142" s="5">
        <f t="shared" si="109"/>
        <v>-4</v>
      </c>
      <c r="AD142" s="5">
        <f t="shared" si="110"/>
        <v>-2</v>
      </c>
      <c r="AE142" s="5">
        <f t="shared" si="111"/>
        <v>-4</v>
      </c>
      <c r="AF142" s="5">
        <f t="shared" si="112"/>
        <v>4</v>
      </c>
      <c r="AG142" s="5">
        <f t="shared" si="113"/>
        <v>-8</v>
      </c>
      <c r="AH142" s="5">
        <f t="shared" si="114"/>
        <v>4</v>
      </c>
    </row>
    <row r="143" spans="1:34" x14ac:dyDescent="0.3">
      <c r="A143" s="5">
        <v>8</v>
      </c>
      <c r="B143" s="12">
        <v>0</v>
      </c>
      <c r="C143" s="5">
        <v>0</v>
      </c>
      <c r="D143" s="5">
        <f t="shared" si="93"/>
        <v>1</v>
      </c>
      <c r="E143" s="11">
        <v>1</v>
      </c>
      <c r="F143" s="5">
        <f t="shared" si="94"/>
        <v>1</v>
      </c>
      <c r="G143" s="5">
        <f t="shared" si="95"/>
        <v>1</v>
      </c>
      <c r="H143" s="5">
        <f t="shared" si="96"/>
        <v>1</v>
      </c>
      <c r="I143" s="1">
        <v>0</v>
      </c>
      <c r="J143" s="12">
        <v>0</v>
      </c>
      <c r="K143" s="5">
        <v>1</v>
      </c>
      <c r="L143" s="5">
        <f t="shared" si="97"/>
        <v>0</v>
      </c>
      <c r="M143" s="11">
        <v>1</v>
      </c>
      <c r="N143" s="5">
        <f t="shared" si="98"/>
        <v>1</v>
      </c>
      <c r="O143" s="5">
        <f t="shared" si="99"/>
        <v>1</v>
      </c>
      <c r="P143" s="5">
        <f t="shared" si="100"/>
        <v>1</v>
      </c>
      <c r="Q143" s="12">
        <v>0</v>
      </c>
      <c r="R143" s="5">
        <v>0</v>
      </c>
      <c r="S143" s="5">
        <f t="shared" si="101"/>
        <v>1</v>
      </c>
      <c r="T143" s="11">
        <v>4</v>
      </c>
      <c r="U143" s="5">
        <f t="shared" si="102"/>
        <v>1</v>
      </c>
      <c r="V143" s="5">
        <f t="shared" si="103"/>
        <v>2</v>
      </c>
      <c r="W143" s="5">
        <f t="shared" si="104"/>
        <v>2</v>
      </c>
      <c r="X143" s="5">
        <f t="shared" si="105"/>
        <v>4</v>
      </c>
      <c r="Y143" s="5">
        <f t="shared" si="106"/>
        <v>1</v>
      </c>
      <c r="Z143" s="5">
        <f t="shared" si="107"/>
        <v>0</v>
      </c>
      <c r="AA143" s="5">
        <f t="shared" si="115"/>
        <v>8</v>
      </c>
      <c r="AB143" s="5">
        <f t="shared" si="108"/>
        <v>-6</v>
      </c>
      <c r="AC143" s="5">
        <f t="shared" si="109"/>
        <v>-0.5</v>
      </c>
      <c r="AD143" s="5">
        <f t="shared" si="110"/>
        <v>-0.5</v>
      </c>
      <c r="AE143" s="5">
        <f t="shared" si="111"/>
        <v>-5</v>
      </c>
      <c r="AF143" s="5">
        <f t="shared" si="112"/>
        <v>1.5</v>
      </c>
      <c r="AG143" s="5">
        <f t="shared" si="113"/>
        <v>1.5</v>
      </c>
      <c r="AH143" s="5">
        <f t="shared" si="114"/>
        <v>-3</v>
      </c>
    </row>
    <row r="144" spans="1:34" x14ac:dyDescent="0.3">
      <c r="A144" s="5">
        <v>8</v>
      </c>
      <c r="B144" s="12">
        <v>0</v>
      </c>
      <c r="C144" s="5">
        <v>0</v>
      </c>
      <c r="D144" s="5">
        <f t="shared" si="93"/>
        <v>1</v>
      </c>
      <c r="E144" s="11">
        <v>1</v>
      </c>
      <c r="F144" s="5">
        <f t="shared" si="94"/>
        <v>1</v>
      </c>
      <c r="G144" s="5">
        <f t="shared" si="95"/>
        <v>1</v>
      </c>
      <c r="H144" s="5">
        <f t="shared" si="96"/>
        <v>1</v>
      </c>
      <c r="I144" s="1">
        <v>0</v>
      </c>
      <c r="J144" s="12">
        <v>0</v>
      </c>
      <c r="K144" s="5">
        <v>1</v>
      </c>
      <c r="L144" s="5">
        <f t="shared" si="97"/>
        <v>0</v>
      </c>
      <c r="M144" s="11">
        <v>2</v>
      </c>
      <c r="N144" s="5">
        <f t="shared" si="98"/>
        <v>1</v>
      </c>
      <c r="O144" s="5">
        <f t="shared" si="99"/>
        <v>1.4142135623730951</v>
      </c>
      <c r="P144" s="5">
        <f t="shared" si="100"/>
        <v>1.4142135623730951</v>
      </c>
      <c r="Q144" s="12">
        <v>0</v>
      </c>
      <c r="R144" s="5">
        <v>0</v>
      </c>
      <c r="S144" s="5">
        <f t="shared" si="101"/>
        <v>1</v>
      </c>
      <c r="T144" s="11">
        <v>2</v>
      </c>
      <c r="U144" s="5">
        <f t="shared" si="102"/>
        <v>1</v>
      </c>
      <c r="V144" s="5">
        <f t="shared" si="103"/>
        <v>1.4142135623730951</v>
      </c>
      <c r="W144" s="5">
        <f t="shared" si="104"/>
        <v>1.4142135623730951</v>
      </c>
      <c r="X144" s="5">
        <f t="shared" si="105"/>
        <v>3.8284271247461903</v>
      </c>
      <c r="Y144" s="5">
        <f t="shared" si="106"/>
        <v>1</v>
      </c>
      <c r="Z144" s="5">
        <f t="shared" si="107"/>
        <v>0</v>
      </c>
      <c r="AA144" s="5">
        <f t="shared" si="115"/>
        <v>8</v>
      </c>
      <c r="AB144" s="5">
        <f t="shared" si="108"/>
        <v>-6</v>
      </c>
      <c r="AC144" s="5">
        <f t="shared" si="109"/>
        <v>-1</v>
      </c>
      <c r="AD144" s="5">
        <f t="shared" si="110"/>
        <v>-2.5</v>
      </c>
      <c r="AE144" s="5">
        <f t="shared" si="111"/>
        <v>-2.5</v>
      </c>
      <c r="AF144" s="5">
        <f t="shared" si="112"/>
        <v>1</v>
      </c>
      <c r="AG144" s="5">
        <f t="shared" si="113"/>
        <v>-0.5</v>
      </c>
      <c r="AH144" s="5">
        <f t="shared" si="114"/>
        <v>-0.5</v>
      </c>
    </row>
    <row r="145" spans="1:34" x14ac:dyDescent="0.3">
      <c r="A145" s="5">
        <v>8</v>
      </c>
      <c r="B145" s="12">
        <v>0</v>
      </c>
      <c r="C145" s="5">
        <v>0</v>
      </c>
      <c r="D145" s="5">
        <f t="shared" si="93"/>
        <v>1</v>
      </c>
      <c r="E145" s="11">
        <v>1</v>
      </c>
      <c r="F145" s="5">
        <f t="shared" si="94"/>
        <v>1</v>
      </c>
      <c r="G145" s="5">
        <f t="shared" si="95"/>
        <v>1</v>
      </c>
      <c r="H145" s="5">
        <f t="shared" si="96"/>
        <v>1</v>
      </c>
      <c r="I145" s="1">
        <v>0</v>
      </c>
      <c r="J145" s="12">
        <v>0</v>
      </c>
      <c r="K145" s="5">
        <v>1</v>
      </c>
      <c r="L145" s="5">
        <f t="shared" si="97"/>
        <v>0</v>
      </c>
      <c r="M145" s="11">
        <v>3</v>
      </c>
      <c r="N145" s="5">
        <f t="shared" si="98"/>
        <v>1</v>
      </c>
      <c r="O145" s="5">
        <f t="shared" si="99"/>
        <v>1.7320508075688772</v>
      </c>
      <c r="P145" s="5">
        <f t="shared" si="100"/>
        <v>1.7320508075688772</v>
      </c>
      <c r="Q145" s="12">
        <v>0</v>
      </c>
      <c r="R145" s="5">
        <v>0</v>
      </c>
      <c r="S145" s="5">
        <f t="shared" si="101"/>
        <v>1</v>
      </c>
      <c r="T145" s="11">
        <v>4</v>
      </c>
      <c r="U145" s="5">
        <f t="shared" si="102"/>
        <v>1</v>
      </c>
      <c r="V145" s="5">
        <f t="shared" si="103"/>
        <v>2</v>
      </c>
      <c r="W145" s="5">
        <f t="shared" si="104"/>
        <v>2</v>
      </c>
      <c r="X145" s="5">
        <f t="shared" si="105"/>
        <v>4.7320508075688767</v>
      </c>
      <c r="Y145" s="5">
        <f t="shared" si="106"/>
        <v>1</v>
      </c>
      <c r="Z145" s="5">
        <f t="shared" si="107"/>
        <v>0</v>
      </c>
      <c r="AA145" s="5">
        <f t="shared" si="115"/>
        <v>8</v>
      </c>
      <c r="AB145" s="5">
        <f t="shared" si="108"/>
        <v>-6</v>
      </c>
      <c r="AC145" s="5">
        <f t="shared" si="109"/>
        <v>0.5</v>
      </c>
      <c r="AD145" s="5">
        <f t="shared" si="110"/>
        <v>-2.5</v>
      </c>
      <c r="AE145" s="5">
        <f t="shared" si="111"/>
        <v>-4</v>
      </c>
      <c r="AF145" s="5">
        <f t="shared" si="112"/>
        <v>2.5</v>
      </c>
      <c r="AG145" s="5">
        <f t="shared" si="113"/>
        <v>-0.5</v>
      </c>
      <c r="AH145" s="5">
        <f t="shared" si="114"/>
        <v>-2</v>
      </c>
    </row>
    <row r="146" spans="1:34" x14ac:dyDescent="0.3">
      <c r="A146" s="5">
        <v>8</v>
      </c>
      <c r="B146" s="12">
        <v>0</v>
      </c>
      <c r="C146" s="5">
        <v>0</v>
      </c>
      <c r="D146" s="5">
        <f t="shared" si="93"/>
        <v>1</v>
      </c>
      <c r="E146" s="11">
        <v>1</v>
      </c>
      <c r="F146" s="5">
        <f t="shared" si="94"/>
        <v>1</v>
      </c>
      <c r="G146" s="5">
        <f t="shared" si="95"/>
        <v>1</v>
      </c>
      <c r="H146" s="5">
        <f t="shared" si="96"/>
        <v>1</v>
      </c>
      <c r="I146" s="1">
        <v>1</v>
      </c>
      <c r="J146" s="12">
        <v>1</v>
      </c>
      <c r="K146" s="5">
        <v>0</v>
      </c>
      <c r="L146" s="5">
        <f t="shared" si="97"/>
        <v>0</v>
      </c>
      <c r="M146" s="11">
        <v>-1</v>
      </c>
      <c r="N146" s="5">
        <f t="shared" si="98"/>
        <v>-1</v>
      </c>
      <c r="O146" s="5">
        <f t="shared" si="99"/>
        <v>1</v>
      </c>
      <c r="P146" s="5">
        <f t="shared" si="100"/>
        <v>-1</v>
      </c>
      <c r="Q146" s="12">
        <v>0</v>
      </c>
      <c r="R146" s="5">
        <v>0</v>
      </c>
      <c r="S146" s="5">
        <f t="shared" si="101"/>
        <v>1</v>
      </c>
      <c r="T146" s="11">
        <v>7</v>
      </c>
      <c r="U146" s="5">
        <f t="shared" si="102"/>
        <v>1</v>
      </c>
      <c r="V146" s="5">
        <f t="shared" si="103"/>
        <v>2.6457513110645907</v>
      </c>
      <c r="W146" s="5">
        <f t="shared" si="104"/>
        <v>2.6457513110645907</v>
      </c>
      <c r="X146" s="5">
        <f t="shared" si="105"/>
        <v>2.6457513110645907</v>
      </c>
      <c r="Y146" s="5">
        <f t="shared" si="106"/>
        <v>1</v>
      </c>
      <c r="Z146" s="5">
        <f t="shared" si="107"/>
        <v>1</v>
      </c>
      <c r="AA146" s="5">
        <f t="shared" si="115"/>
        <v>8</v>
      </c>
      <c r="AB146" s="5">
        <f t="shared" si="108"/>
        <v>-6</v>
      </c>
      <c r="AC146" s="5">
        <f t="shared" si="109"/>
        <v>1</v>
      </c>
      <c r="AD146" s="5">
        <f t="shared" si="110"/>
        <v>1</v>
      </c>
      <c r="AE146" s="5">
        <f t="shared" si="111"/>
        <v>-8</v>
      </c>
      <c r="AF146" s="5">
        <f t="shared" si="112"/>
        <v>3</v>
      </c>
      <c r="AG146" s="5">
        <f t="shared" si="113"/>
        <v>3</v>
      </c>
      <c r="AH146" s="5">
        <f t="shared" si="114"/>
        <v>-6</v>
      </c>
    </row>
    <row r="147" spans="1:34" x14ac:dyDescent="0.3">
      <c r="A147" s="5">
        <v>8</v>
      </c>
      <c r="B147" s="12">
        <v>0</v>
      </c>
      <c r="C147" s="5">
        <v>0</v>
      </c>
      <c r="D147" s="5">
        <f t="shared" si="93"/>
        <v>1</v>
      </c>
      <c r="E147" s="11">
        <v>1</v>
      </c>
      <c r="F147" s="5">
        <f t="shared" si="94"/>
        <v>1</v>
      </c>
      <c r="G147" s="5">
        <f t="shared" si="95"/>
        <v>1</v>
      </c>
      <c r="H147" s="5">
        <f t="shared" si="96"/>
        <v>1</v>
      </c>
      <c r="I147" s="1">
        <v>1</v>
      </c>
      <c r="J147" s="12">
        <v>1</v>
      </c>
      <c r="K147" s="5">
        <v>0</v>
      </c>
      <c r="L147" s="5">
        <f t="shared" si="97"/>
        <v>0</v>
      </c>
      <c r="M147" s="11">
        <v>0</v>
      </c>
      <c r="N147" s="5">
        <f t="shared" si="98"/>
        <v>0</v>
      </c>
      <c r="O147" s="5">
        <f t="shared" si="99"/>
        <v>0</v>
      </c>
      <c r="P147" s="5">
        <f t="shared" si="100"/>
        <v>0</v>
      </c>
      <c r="Q147" s="12">
        <v>0</v>
      </c>
      <c r="R147" s="5">
        <v>0</v>
      </c>
      <c r="S147" s="5">
        <f t="shared" si="101"/>
        <v>1</v>
      </c>
      <c r="T147" s="11">
        <v>3</v>
      </c>
      <c r="U147" s="5">
        <f t="shared" si="102"/>
        <v>1</v>
      </c>
      <c r="V147" s="5">
        <f t="shared" si="103"/>
        <v>1.7320508075688772</v>
      </c>
      <c r="W147" s="5">
        <f t="shared" si="104"/>
        <v>1.7320508075688772</v>
      </c>
      <c r="X147" s="5">
        <f t="shared" si="105"/>
        <v>2.7320508075688772</v>
      </c>
      <c r="Y147" s="5">
        <f t="shared" si="106"/>
        <v>1</v>
      </c>
      <c r="Z147" s="5">
        <f t="shared" si="107"/>
        <v>1</v>
      </c>
      <c r="AA147" s="5">
        <f t="shared" si="115"/>
        <v>8</v>
      </c>
      <c r="AB147" s="5">
        <f t="shared" si="108"/>
        <v>-6</v>
      </c>
      <c r="AC147" s="5">
        <f t="shared" si="109"/>
        <v>-1.5</v>
      </c>
      <c r="AD147" s="5">
        <f t="shared" si="110"/>
        <v>0</v>
      </c>
      <c r="AE147" s="5">
        <f t="shared" si="111"/>
        <v>-4.5</v>
      </c>
      <c r="AF147" s="5">
        <f t="shared" si="112"/>
        <v>0.5</v>
      </c>
      <c r="AG147" s="5">
        <f t="shared" si="113"/>
        <v>2</v>
      </c>
      <c r="AH147" s="5">
        <f t="shared" si="114"/>
        <v>-2.5</v>
      </c>
    </row>
    <row r="148" spans="1:34" x14ac:dyDescent="0.3">
      <c r="A148" s="5">
        <v>8</v>
      </c>
      <c r="B148" s="12">
        <v>0</v>
      </c>
      <c r="C148" s="5">
        <v>0</v>
      </c>
      <c r="D148" s="5">
        <f t="shared" si="93"/>
        <v>1</v>
      </c>
      <c r="E148" s="11">
        <v>1</v>
      </c>
      <c r="F148" s="5">
        <f t="shared" si="94"/>
        <v>1</v>
      </c>
      <c r="G148" s="5">
        <f t="shared" si="95"/>
        <v>1</v>
      </c>
      <c r="H148" s="5">
        <f t="shared" si="96"/>
        <v>1</v>
      </c>
      <c r="I148" s="1">
        <v>1</v>
      </c>
      <c r="J148" s="12">
        <v>1</v>
      </c>
      <c r="K148" s="5">
        <v>0</v>
      </c>
      <c r="L148" s="5">
        <f t="shared" si="97"/>
        <v>0</v>
      </c>
      <c r="M148" s="11">
        <v>-2</v>
      </c>
      <c r="N148" s="5">
        <f t="shared" si="98"/>
        <v>-1</v>
      </c>
      <c r="O148" s="5">
        <f t="shared" si="99"/>
        <v>1.4142135623730951</v>
      </c>
      <c r="P148" s="5">
        <f t="shared" si="100"/>
        <v>-1.4142135623730951</v>
      </c>
      <c r="Q148" s="12">
        <v>0</v>
      </c>
      <c r="R148" s="5">
        <v>0</v>
      </c>
      <c r="S148" s="5">
        <f t="shared" si="101"/>
        <v>1</v>
      </c>
      <c r="T148" s="11">
        <v>2</v>
      </c>
      <c r="U148" s="5">
        <f t="shared" si="102"/>
        <v>1</v>
      </c>
      <c r="V148" s="5">
        <f t="shared" si="103"/>
        <v>1.4142135623730951</v>
      </c>
      <c r="W148" s="5">
        <f t="shared" si="104"/>
        <v>1.4142135623730951</v>
      </c>
      <c r="X148" s="5">
        <f t="shared" si="105"/>
        <v>1</v>
      </c>
      <c r="Y148" s="5">
        <f t="shared" si="106"/>
        <v>1</v>
      </c>
      <c r="Z148" s="5">
        <f t="shared" si="107"/>
        <v>1</v>
      </c>
      <c r="AA148" s="5">
        <f t="shared" si="115"/>
        <v>8</v>
      </c>
      <c r="AB148" s="5">
        <f t="shared" si="108"/>
        <v>-6</v>
      </c>
      <c r="AC148" s="5">
        <f t="shared" si="109"/>
        <v>-1</v>
      </c>
      <c r="AD148" s="5">
        <f t="shared" si="110"/>
        <v>-2.5</v>
      </c>
      <c r="AE148" s="5">
        <f t="shared" si="111"/>
        <v>-2.5</v>
      </c>
      <c r="AF148" s="5">
        <f t="shared" si="112"/>
        <v>1</v>
      </c>
      <c r="AG148" s="5">
        <f t="shared" si="113"/>
        <v>-0.5</v>
      </c>
      <c r="AH148" s="5">
        <f t="shared" si="114"/>
        <v>-0.5</v>
      </c>
    </row>
    <row r="149" spans="1:34" x14ac:dyDescent="0.3">
      <c r="A149" s="5">
        <v>8</v>
      </c>
      <c r="B149" s="12">
        <v>0</v>
      </c>
      <c r="C149" s="5">
        <v>0</v>
      </c>
      <c r="D149" s="5">
        <f t="shared" si="93"/>
        <v>1</v>
      </c>
      <c r="E149" s="11">
        <v>1</v>
      </c>
      <c r="F149" s="5">
        <f t="shared" si="94"/>
        <v>1</v>
      </c>
      <c r="G149" s="5">
        <f t="shared" si="95"/>
        <v>1</v>
      </c>
      <c r="H149" s="5">
        <f t="shared" si="96"/>
        <v>1</v>
      </c>
      <c r="I149" s="1">
        <v>1</v>
      </c>
      <c r="J149" s="12">
        <v>1</v>
      </c>
      <c r="K149" s="5">
        <v>0</v>
      </c>
      <c r="L149" s="5">
        <f t="shared" si="97"/>
        <v>0</v>
      </c>
      <c r="M149" s="11">
        <v>-3</v>
      </c>
      <c r="N149" s="5">
        <f t="shared" si="98"/>
        <v>-1</v>
      </c>
      <c r="O149" s="5">
        <f t="shared" si="99"/>
        <v>1.7320508075688772</v>
      </c>
      <c r="P149" s="5">
        <f t="shared" si="100"/>
        <v>-1.7320508075688772</v>
      </c>
      <c r="Q149" s="12">
        <v>0</v>
      </c>
      <c r="R149" s="5">
        <v>0</v>
      </c>
      <c r="S149" s="5">
        <f t="shared" si="101"/>
        <v>1</v>
      </c>
      <c r="T149" s="11">
        <v>3</v>
      </c>
      <c r="U149" s="5">
        <f t="shared" si="102"/>
        <v>1</v>
      </c>
      <c r="V149" s="5">
        <f t="shared" si="103"/>
        <v>1.7320508075688772</v>
      </c>
      <c r="W149" s="5">
        <f t="shared" si="104"/>
        <v>1.7320508075688772</v>
      </c>
      <c r="X149" s="5">
        <f t="shared" si="105"/>
        <v>1</v>
      </c>
      <c r="Y149" s="5">
        <f t="shared" si="106"/>
        <v>1</v>
      </c>
      <c r="Z149" s="5">
        <f t="shared" si="107"/>
        <v>1</v>
      </c>
      <c r="AA149" s="5">
        <f t="shared" si="115"/>
        <v>8</v>
      </c>
      <c r="AB149" s="5">
        <f t="shared" si="108"/>
        <v>-6</v>
      </c>
      <c r="AC149" s="5">
        <f t="shared" si="109"/>
        <v>0</v>
      </c>
      <c r="AD149" s="5">
        <f t="shared" si="110"/>
        <v>-3</v>
      </c>
      <c r="AE149" s="5">
        <f t="shared" si="111"/>
        <v>-3</v>
      </c>
      <c r="AF149" s="5">
        <f t="shared" si="112"/>
        <v>2</v>
      </c>
      <c r="AG149" s="5">
        <f t="shared" si="113"/>
        <v>-1</v>
      </c>
      <c r="AH149" s="5">
        <f t="shared" si="114"/>
        <v>-1</v>
      </c>
    </row>
    <row r="150" spans="1:34" x14ac:dyDescent="0.3">
      <c r="A150" s="5">
        <v>8</v>
      </c>
      <c r="B150" s="12">
        <v>0</v>
      </c>
      <c r="C150" s="5">
        <v>0</v>
      </c>
      <c r="D150" s="5">
        <f t="shared" si="93"/>
        <v>1</v>
      </c>
      <c r="E150" s="11">
        <v>1</v>
      </c>
      <c r="F150" s="5">
        <f t="shared" si="94"/>
        <v>1</v>
      </c>
      <c r="G150" s="5">
        <f t="shared" si="95"/>
        <v>1</v>
      </c>
      <c r="H150" s="5">
        <f t="shared" si="96"/>
        <v>1</v>
      </c>
      <c r="I150" s="1">
        <v>1</v>
      </c>
      <c r="J150" s="12">
        <v>1</v>
      </c>
      <c r="K150" s="5">
        <v>0</v>
      </c>
      <c r="L150" s="5">
        <f t="shared" si="97"/>
        <v>0</v>
      </c>
      <c r="M150" s="11">
        <v>-2</v>
      </c>
      <c r="N150" s="5">
        <f t="shared" si="98"/>
        <v>-1</v>
      </c>
      <c r="O150" s="5">
        <f t="shared" si="99"/>
        <v>1.4142135623730951</v>
      </c>
      <c r="P150" s="5">
        <f t="shared" si="100"/>
        <v>-1.4142135623730951</v>
      </c>
      <c r="Q150" s="12">
        <v>0</v>
      </c>
      <c r="R150" s="5">
        <v>0</v>
      </c>
      <c r="S150" s="5">
        <f t="shared" si="101"/>
        <v>1</v>
      </c>
      <c r="T150" s="11">
        <v>3</v>
      </c>
      <c r="U150" s="5">
        <f t="shared" si="102"/>
        <v>1</v>
      </c>
      <c r="V150" s="5">
        <f t="shared" si="103"/>
        <v>1.7320508075688772</v>
      </c>
      <c r="W150" s="5">
        <f t="shared" si="104"/>
        <v>1.7320508075688772</v>
      </c>
      <c r="X150" s="5">
        <f t="shared" si="105"/>
        <v>1.317837245195782</v>
      </c>
      <c r="Y150" s="5">
        <f t="shared" si="106"/>
        <v>1</v>
      </c>
      <c r="Z150" s="5">
        <f t="shared" si="107"/>
        <v>1</v>
      </c>
      <c r="AA150" s="5">
        <f t="shared" si="115"/>
        <v>8</v>
      </c>
      <c r="AB150" s="5">
        <f t="shared" si="108"/>
        <v>-6</v>
      </c>
      <c r="AC150" s="5">
        <f t="shared" si="109"/>
        <v>-0.5</v>
      </c>
      <c r="AD150" s="5">
        <f t="shared" si="110"/>
        <v>-2</v>
      </c>
      <c r="AE150" s="5">
        <f t="shared" si="111"/>
        <v>-3.5</v>
      </c>
      <c r="AF150" s="5">
        <f t="shared" si="112"/>
        <v>1.5</v>
      </c>
      <c r="AG150" s="5">
        <f t="shared" si="113"/>
        <v>0</v>
      </c>
      <c r="AH150" s="5">
        <f t="shared" si="114"/>
        <v>-1.5</v>
      </c>
    </row>
    <row r="151" spans="1:34" x14ac:dyDescent="0.3">
      <c r="A151" s="5">
        <v>8</v>
      </c>
      <c r="B151" s="12">
        <v>0</v>
      </c>
      <c r="C151" s="5">
        <v>0</v>
      </c>
      <c r="D151" s="5">
        <f t="shared" si="93"/>
        <v>1</v>
      </c>
      <c r="E151" s="11">
        <v>1</v>
      </c>
      <c r="F151" s="5">
        <f t="shared" si="94"/>
        <v>1</v>
      </c>
      <c r="G151" s="5">
        <f t="shared" si="95"/>
        <v>1</v>
      </c>
      <c r="H151" s="5">
        <f t="shared" si="96"/>
        <v>1</v>
      </c>
      <c r="I151" s="1">
        <v>1</v>
      </c>
      <c r="J151" s="12">
        <v>1</v>
      </c>
      <c r="K151" s="5">
        <v>0</v>
      </c>
      <c r="L151" s="5">
        <f t="shared" si="97"/>
        <v>0</v>
      </c>
      <c r="M151" s="11">
        <v>-2</v>
      </c>
      <c r="N151" s="5">
        <f t="shared" si="98"/>
        <v>-1</v>
      </c>
      <c r="O151" s="5">
        <f t="shared" si="99"/>
        <v>1.4142135623730951</v>
      </c>
      <c r="P151" s="5">
        <f t="shared" si="100"/>
        <v>-1.4142135623730951</v>
      </c>
      <c r="Q151" s="12">
        <v>0</v>
      </c>
      <c r="R151" s="5">
        <v>0</v>
      </c>
      <c r="S151" s="5">
        <f t="shared" si="101"/>
        <v>1</v>
      </c>
      <c r="T151" s="11">
        <v>4</v>
      </c>
      <c r="U151" s="5">
        <f t="shared" si="102"/>
        <v>1</v>
      </c>
      <c r="V151" s="5">
        <f t="shared" si="103"/>
        <v>2</v>
      </c>
      <c r="W151" s="5">
        <f t="shared" si="104"/>
        <v>2</v>
      </c>
      <c r="X151" s="5">
        <f t="shared" si="105"/>
        <v>1.5857864376269049</v>
      </c>
      <c r="Y151" s="5">
        <f t="shared" si="106"/>
        <v>1</v>
      </c>
      <c r="Z151" s="5">
        <f t="shared" si="107"/>
        <v>1</v>
      </c>
      <c r="AA151" s="5">
        <f t="shared" si="115"/>
        <v>8</v>
      </c>
      <c r="AB151" s="5">
        <f t="shared" si="108"/>
        <v>-6</v>
      </c>
      <c r="AC151" s="5">
        <f t="shared" si="109"/>
        <v>0</v>
      </c>
      <c r="AD151" s="5">
        <f t="shared" si="110"/>
        <v>-1.5</v>
      </c>
      <c r="AE151" s="5">
        <f t="shared" si="111"/>
        <v>-4.5</v>
      </c>
      <c r="AF151" s="5">
        <f t="shared" si="112"/>
        <v>2</v>
      </c>
      <c r="AG151" s="5">
        <f t="shared" si="113"/>
        <v>0.5</v>
      </c>
      <c r="AH151" s="5">
        <f t="shared" si="114"/>
        <v>-2.5</v>
      </c>
    </row>
    <row r="152" spans="1:34" x14ac:dyDescent="0.3">
      <c r="A152" s="5">
        <v>8</v>
      </c>
      <c r="B152" s="12">
        <v>0</v>
      </c>
      <c r="C152" s="5">
        <v>0</v>
      </c>
      <c r="D152" s="5">
        <f t="shared" si="93"/>
        <v>1</v>
      </c>
      <c r="E152" s="11">
        <v>1</v>
      </c>
      <c r="F152" s="5">
        <f t="shared" si="94"/>
        <v>1</v>
      </c>
      <c r="G152" s="5">
        <f t="shared" si="95"/>
        <v>1</v>
      </c>
      <c r="H152" s="5">
        <f t="shared" si="96"/>
        <v>1</v>
      </c>
      <c r="I152" s="1">
        <v>1</v>
      </c>
      <c r="J152" s="12">
        <v>1</v>
      </c>
      <c r="K152" s="5">
        <v>0</v>
      </c>
      <c r="L152" s="5">
        <f t="shared" si="97"/>
        <v>0</v>
      </c>
      <c r="M152" s="11">
        <v>-3</v>
      </c>
      <c r="N152" s="5">
        <f t="shared" si="98"/>
        <v>-1</v>
      </c>
      <c r="O152" s="5">
        <f t="shared" si="99"/>
        <v>1.7320508075688772</v>
      </c>
      <c r="P152" s="5">
        <f t="shared" si="100"/>
        <v>-1.7320508075688772</v>
      </c>
      <c r="Q152" s="12">
        <v>0</v>
      </c>
      <c r="R152" s="5">
        <v>0</v>
      </c>
      <c r="S152" s="5">
        <f t="shared" si="101"/>
        <v>1</v>
      </c>
      <c r="T152" s="11">
        <v>6</v>
      </c>
      <c r="U152" s="5">
        <f t="shared" si="102"/>
        <v>1</v>
      </c>
      <c r="V152" s="5">
        <f t="shared" si="103"/>
        <v>2.4494897427831779</v>
      </c>
      <c r="W152" s="5">
        <f t="shared" si="104"/>
        <v>2.4494897427831779</v>
      </c>
      <c r="X152" s="5">
        <f t="shared" si="105"/>
        <v>1.7174389352143007</v>
      </c>
      <c r="Y152" s="5">
        <f t="shared" si="106"/>
        <v>1</v>
      </c>
      <c r="Z152" s="5">
        <f t="shared" si="107"/>
        <v>1</v>
      </c>
      <c r="AA152" s="5">
        <f t="shared" si="115"/>
        <v>8</v>
      </c>
      <c r="AB152" s="5">
        <f t="shared" si="108"/>
        <v>-6</v>
      </c>
      <c r="AC152" s="5">
        <f t="shared" si="109"/>
        <v>1.5</v>
      </c>
      <c r="AD152" s="5">
        <f t="shared" si="110"/>
        <v>-1.5</v>
      </c>
      <c r="AE152" s="5">
        <f t="shared" si="111"/>
        <v>-6</v>
      </c>
      <c r="AF152" s="5">
        <f t="shared" si="112"/>
        <v>3.5</v>
      </c>
      <c r="AG152" s="5">
        <f t="shared" si="113"/>
        <v>0.5</v>
      </c>
      <c r="AH152" s="5">
        <f t="shared" si="114"/>
        <v>-4</v>
      </c>
    </row>
    <row r="153" spans="1:34" x14ac:dyDescent="0.3">
      <c r="A153" s="5">
        <v>7</v>
      </c>
      <c r="B153" s="12">
        <v>0</v>
      </c>
      <c r="C153" s="5">
        <v>0</v>
      </c>
      <c r="D153" s="5">
        <f t="shared" si="93"/>
        <v>1</v>
      </c>
      <c r="E153" s="11">
        <v>5</v>
      </c>
      <c r="F153" s="5">
        <f t="shared" si="94"/>
        <v>1</v>
      </c>
      <c r="G153" s="5">
        <f t="shared" si="95"/>
        <v>2.2360679774997898</v>
      </c>
      <c r="H153" s="5">
        <f t="shared" si="96"/>
        <v>2.2360679774997898</v>
      </c>
      <c r="I153" s="1">
        <v>0</v>
      </c>
      <c r="J153" s="12">
        <v>0</v>
      </c>
      <c r="K153" s="5">
        <v>1</v>
      </c>
      <c r="L153" s="5">
        <f t="shared" si="97"/>
        <v>0</v>
      </c>
      <c r="M153" s="11">
        <v>2</v>
      </c>
      <c r="N153" s="5">
        <f t="shared" si="98"/>
        <v>1</v>
      </c>
      <c r="O153" s="5">
        <f t="shared" si="99"/>
        <v>1.4142135623730951</v>
      </c>
      <c r="P153" s="5">
        <f t="shared" si="100"/>
        <v>1.4142135623730951</v>
      </c>
      <c r="Q153" s="12">
        <v>0</v>
      </c>
      <c r="R153" s="5">
        <v>0</v>
      </c>
      <c r="S153" s="5">
        <f t="shared" si="101"/>
        <v>1</v>
      </c>
      <c r="T153" s="11">
        <v>-1</v>
      </c>
      <c r="U153" s="5">
        <f t="shared" si="102"/>
        <v>-1</v>
      </c>
      <c r="V153" s="5">
        <f t="shared" si="103"/>
        <v>1</v>
      </c>
      <c r="W153" s="5">
        <f t="shared" si="104"/>
        <v>-1</v>
      </c>
      <c r="X153" s="5">
        <f t="shared" si="105"/>
        <v>2.6502815398728847</v>
      </c>
      <c r="Y153" s="5">
        <f t="shared" si="106"/>
        <v>1</v>
      </c>
      <c r="Z153" s="5">
        <f t="shared" si="107"/>
        <v>0</v>
      </c>
      <c r="AA153" s="5">
        <f t="shared" si="115"/>
        <v>7</v>
      </c>
      <c r="AB153" s="5">
        <f t="shared" si="108"/>
        <v>-6</v>
      </c>
      <c r="AC153" s="5">
        <f t="shared" si="109"/>
        <v>-5.5</v>
      </c>
      <c r="AD153" s="5">
        <f t="shared" si="110"/>
        <v>-1</v>
      </c>
      <c r="AE153" s="5">
        <f t="shared" si="111"/>
        <v>0.5</v>
      </c>
      <c r="AF153" s="5">
        <f t="shared" si="112"/>
        <v>-3.5</v>
      </c>
      <c r="AG153" s="5">
        <f t="shared" si="113"/>
        <v>1</v>
      </c>
      <c r="AH153" s="5">
        <f t="shared" si="114"/>
        <v>2.5</v>
      </c>
    </row>
    <row r="154" spans="1:34" x14ac:dyDescent="0.3">
      <c r="A154" s="5">
        <v>7</v>
      </c>
      <c r="B154" s="12">
        <v>0</v>
      </c>
      <c r="C154" s="5">
        <v>0</v>
      </c>
      <c r="D154" s="5">
        <f t="shared" si="93"/>
        <v>1</v>
      </c>
      <c r="E154" s="11">
        <v>2</v>
      </c>
      <c r="F154" s="5">
        <f t="shared" si="94"/>
        <v>1</v>
      </c>
      <c r="G154" s="5">
        <f t="shared" si="95"/>
        <v>1.4142135623730951</v>
      </c>
      <c r="H154" s="5">
        <f t="shared" si="96"/>
        <v>1.4142135623730951</v>
      </c>
      <c r="I154" s="1">
        <v>0</v>
      </c>
      <c r="J154" s="12">
        <v>0</v>
      </c>
      <c r="K154" s="5">
        <v>1</v>
      </c>
      <c r="L154" s="5">
        <f t="shared" si="97"/>
        <v>0</v>
      </c>
      <c r="M154" s="11">
        <v>1</v>
      </c>
      <c r="N154" s="5">
        <f t="shared" si="98"/>
        <v>1</v>
      </c>
      <c r="O154" s="5">
        <f t="shared" si="99"/>
        <v>1</v>
      </c>
      <c r="P154" s="5">
        <f t="shared" si="100"/>
        <v>1</v>
      </c>
      <c r="Q154" s="12">
        <v>0</v>
      </c>
      <c r="R154" s="5">
        <v>0</v>
      </c>
      <c r="S154" s="5">
        <f t="shared" si="101"/>
        <v>1</v>
      </c>
      <c r="T154" s="11">
        <v>1</v>
      </c>
      <c r="U154" s="5">
        <f t="shared" si="102"/>
        <v>1</v>
      </c>
      <c r="V154" s="5">
        <f t="shared" si="103"/>
        <v>1</v>
      </c>
      <c r="W154" s="5">
        <f t="shared" si="104"/>
        <v>1</v>
      </c>
      <c r="X154" s="5">
        <f t="shared" si="105"/>
        <v>3.4142135623730949</v>
      </c>
      <c r="Y154" s="5">
        <f t="shared" si="106"/>
        <v>1</v>
      </c>
      <c r="Z154" s="5">
        <f t="shared" si="107"/>
        <v>0</v>
      </c>
      <c r="AA154" s="5">
        <f t="shared" si="115"/>
        <v>7</v>
      </c>
      <c r="AB154" s="5">
        <f t="shared" si="108"/>
        <v>-6</v>
      </c>
      <c r="AC154" s="5">
        <f t="shared" si="109"/>
        <v>-3</v>
      </c>
      <c r="AD154" s="5">
        <f t="shared" si="110"/>
        <v>-1.5</v>
      </c>
      <c r="AE154" s="5">
        <f t="shared" si="111"/>
        <v>-1.5</v>
      </c>
      <c r="AF154" s="5">
        <f t="shared" si="112"/>
        <v>-1</v>
      </c>
      <c r="AG154" s="5">
        <f t="shared" si="113"/>
        <v>0.5</v>
      </c>
      <c r="AH154" s="5">
        <f t="shared" si="114"/>
        <v>0.5</v>
      </c>
    </row>
    <row r="155" spans="1:34" x14ac:dyDescent="0.3">
      <c r="A155" s="5">
        <v>7</v>
      </c>
      <c r="B155" s="12">
        <v>0</v>
      </c>
      <c r="C155" s="5">
        <v>0</v>
      </c>
      <c r="D155" s="5">
        <f t="shared" si="93"/>
        <v>1</v>
      </c>
      <c r="E155" s="11">
        <v>1</v>
      </c>
      <c r="F155" s="5">
        <f t="shared" si="94"/>
        <v>1</v>
      </c>
      <c r="G155" s="5">
        <f t="shared" si="95"/>
        <v>1</v>
      </c>
      <c r="H155" s="5">
        <f t="shared" si="96"/>
        <v>1</v>
      </c>
      <c r="I155" s="1">
        <v>1</v>
      </c>
      <c r="J155" s="12">
        <v>1</v>
      </c>
      <c r="K155" s="5">
        <v>0</v>
      </c>
      <c r="L155" s="5">
        <f t="shared" si="97"/>
        <v>0</v>
      </c>
      <c r="M155" s="11">
        <v>-1</v>
      </c>
      <c r="N155" s="5">
        <f t="shared" si="98"/>
        <v>-1</v>
      </c>
      <c r="O155" s="5">
        <f t="shared" si="99"/>
        <v>1</v>
      </c>
      <c r="P155" s="5">
        <f t="shared" si="100"/>
        <v>-1</v>
      </c>
      <c r="Q155" s="12">
        <v>0</v>
      </c>
      <c r="R155" s="5">
        <v>0</v>
      </c>
      <c r="S155" s="5">
        <f t="shared" si="101"/>
        <v>1</v>
      </c>
      <c r="T155" s="11">
        <v>-2</v>
      </c>
      <c r="U155" s="5">
        <f t="shared" si="102"/>
        <v>-1</v>
      </c>
      <c r="V155" s="5">
        <f t="shared" si="103"/>
        <v>1.4142135623730951</v>
      </c>
      <c r="W155" s="5">
        <f t="shared" si="104"/>
        <v>-1.4142135623730951</v>
      </c>
      <c r="X155" s="5">
        <f t="shared" si="105"/>
        <v>-1.4142135623730949</v>
      </c>
      <c r="Y155" s="5">
        <f t="shared" si="106"/>
        <v>0</v>
      </c>
      <c r="Z155" s="5">
        <f t="shared" si="107"/>
        <v>1</v>
      </c>
      <c r="AA155" s="5">
        <f t="shared" si="115"/>
        <v>7</v>
      </c>
      <c r="AB155" s="5">
        <f t="shared" si="108"/>
        <v>-10</v>
      </c>
      <c r="AC155" s="5">
        <f t="shared" si="109"/>
        <v>-7.5</v>
      </c>
      <c r="AD155" s="5">
        <f t="shared" si="110"/>
        <v>6.5</v>
      </c>
      <c r="AE155" s="5">
        <f t="shared" si="111"/>
        <v>-9</v>
      </c>
      <c r="AF155" s="5">
        <f t="shared" si="112"/>
        <v>0.5</v>
      </c>
      <c r="AG155" s="5">
        <f t="shared" si="113"/>
        <v>0.5</v>
      </c>
      <c r="AH155" s="5">
        <f t="shared" si="114"/>
        <v>-1</v>
      </c>
    </row>
    <row r="156" spans="1:34" x14ac:dyDescent="0.3">
      <c r="A156" s="5">
        <v>7</v>
      </c>
      <c r="B156" s="12">
        <v>0</v>
      </c>
      <c r="C156" s="5">
        <v>0</v>
      </c>
      <c r="D156" s="5">
        <f t="shared" si="93"/>
        <v>1</v>
      </c>
      <c r="E156" s="11">
        <v>1</v>
      </c>
      <c r="F156" s="5">
        <f t="shared" si="94"/>
        <v>1</v>
      </c>
      <c r="G156" s="5">
        <f t="shared" si="95"/>
        <v>1</v>
      </c>
      <c r="H156" s="5">
        <f t="shared" si="96"/>
        <v>1</v>
      </c>
      <c r="I156" s="1">
        <v>1</v>
      </c>
      <c r="J156" s="12">
        <v>1</v>
      </c>
      <c r="K156" s="5">
        <v>0</v>
      </c>
      <c r="L156" s="5">
        <f t="shared" si="97"/>
        <v>0</v>
      </c>
      <c r="M156" s="11">
        <v>0</v>
      </c>
      <c r="N156" s="5">
        <f t="shared" si="98"/>
        <v>0</v>
      </c>
      <c r="O156" s="5">
        <f t="shared" si="99"/>
        <v>0</v>
      </c>
      <c r="P156" s="5">
        <f t="shared" si="100"/>
        <v>0</v>
      </c>
      <c r="Q156" s="12">
        <v>0</v>
      </c>
      <c r="R156" s="5">
        <v>0</v>
      </c>
      <c r="S156" s="5">
        <f t="shared" si="101"/>
        <v>1</v>
      </c>
      <c r="T156" s="11">
        <v>-1</v>
      </c>
      <c r="U156" s="5">
        <f t="shared" si="102"/>
        <v>-1</v>
      </c>
      <c r="V156" s="5">
        <f t="shared" si="103"/>
        <v>1</v>
      </c>
      <c r="W156" s="5">
        <f t="shared" si="104"/>
        <v>-1</v>
      </c>
      <c r="X156" s="5">
        <f t="shared" si="105"/>
        <v>0</v>
      </c>
      <c r="Y156" s="5">
        <f t="shared" si="106"/>
        <v>0.5</v>
      </c>
      <c r="Z156" s="5">
        <f t="shared" si="107"/>
        <v>1</v>
      </c>
      <c r="AA156" s="5">
        <f t="shared" si="115"/>
        <v>7</v>
      </c>
      <c r="AB156" s="5">
        <f t="shared" si="108"/>
        <v>-8</v>
      </c>
      <c r="AC156" s="5">
        <f t="shared" si="109"/>
        <v>-5.5</v>
      </c>
      <c r="AD156" s="5">
        <f t="shared" si="110"/>
        <v>3</v>
      </c>
      <c r="AE156" s="5">
        <f t="shared" si="111"/>
        <v>-5.5</v>
      </c>
      <c r="AF156" s="5">
        <f t="shared" si="112"/>
        <v>-0.5</v>
      </c>
      <c r="AG156" s="5">
        <f t="shared" si="113"/>
        <v>1</v>
      </c>
      <c r="AH156" s="5">
        <f t="shared" si="114"/>
        <v>-0.5</v>
      </c>
    </row>
    <row r="157" spans="1:34" x14ac:dyDescent="0.3">
      <c r="A157" s="5">
        <v>7</v>
      </c>
      <c r="B157" s="12">
        <v>0</v>
      </c>
      <c r="C157" s="5">
        <v>0</v>
      </c>
      <c r="D157" s="5">
        <f t="shared" si="93"/>
        <v>1</v>
      </c>
      <c r="E157" s="11">
        <v>-2</v>
      </c>
      <c r="F157" s="5">
        <f t="shared" si="94"/>
        <v>-1</v>
      </c>
      <c r="G157" s="5">
        <f t="shared" si="95"/>
        <v>1.4142135623730951</v>
      </c>
      <c r="H157" s="5">
        <f t="shared" si="96"/>
        <v>-1.4142135623730951</v>
      </c>
      <c r="I157" s="1">
        <v>1</v>
      </c>
      <c r="J157" s="12">
        <v>1</v>
      </c>
      <c r="K157" s="5">
        <v>0</v>
      </c>
      <c r="L157" s="5">
        <f t="shared" si="97"/>
        <v>0</v>
      </c>
      <c r="M157" s="11">
        <v>-3</v>
      </c>
      <c r="N157" s="5">
        <f t="shared" si="98"/>
        <v>-1</v>
      </c>
      <c r="O157" s="5">
        <f t="shared" si="99"/>
        <v>1.7320508075688772</v>
      </c>
      <c r="P157" s="5">
        <f t="shared" si="100"/>
        <v>-1.7320508075688772</v>
      </c>
      <c r="Q157" s="12">
        <v>0</v>
      </c>
      <c r="R157" s="5">
        <v>0</v>
      </c>
      <c r="S157" s="5">
        <f t="shared" si="101"/>
        <v>1</v>
      </c>
      <c r="T157" s="11">
        <v>2</v>
      </c>
      <c r="U157" s="5">
        <f t="shared" si="102"/>
        <v>1</v>
      </c>
      <c r="V157" s="5">
        <f t="shared" si="103"/>
        <v>1.4142135623730951</v>
      </c>
      <c r="W157" s="5">
        <f t="shared" si="104"/>
        <v>1.4142135623730951</v>
      </c>
      <c r="X157" s="5">
        <f t="shared" si="105"/>
        <v>-1.7320508075688772</v>
      </c>
      <c r="Y157" s="5">
        <f t="shared" si="106"/>
        <v>0</v>
      </c>
      <c r="Z157" s="5">
        <f t="shared" si="107"/>
        <v>1</v>
      </c>
      <c r="AA157" s="5">
        <f t="shared" si="115"/>
        <v>7</v>
      </c>
      <c r="AB157" s="5">
        <f t="shared" si="108"/>
        <v>-10</v>
      </c>
      <c r="AC157" s="5">
        <f t="shared" si="109"/>
        <v>-7.5</v>
      </c>
      <c r="AD157" s="5">
        <f t="shared" si="110"/>
        <v>5</v>
      </c>
      <c r="AE157" s="5">
        <f t="shared" si="111"/>
        <v>-7.5</v>
      </c>
      <c r="AF157" s="5">
        <f t="shared" si="112"/>
        <v>0.5</v>
      </c>
      <c r="AG157" s="5">
        <f t="shared" si="113"/>
        <v>-1</v>
      </c>
      <c r="AH157" s="5">
        <f t="shared" si="114"/>
        <v>0.5</v>
      </c>
    </row>
    <row r="158" spans="1:34" x14ac:dyDescent="0.3">
      <c r="A158" s="5">
        <v>7</v>
      </c>
      <c r="B158" s="12">
        <v>0</v>
      </c>
      <c r="C158" s="5">
        <v>0</v>
      </c>
      <c r="D158" s="5">
        <f t="shared" si="93"/>
        <v>1</v>
      </c>
      <c r="E158" s="11">
        <v>2</v>
      </c>
      <c r="F158" s="5">
        <f t="shared" si="94"/>
        <v>1</v>
      </c>
      <c r="G158" s="5">
        <f t="shared" si="95"/>
        <v>1.4142135623730951</v>
      </c>
      <c r="H158" s="5">
        <f t="shared" si="96"/>
        <v>1.4142135623730951</v>
      </c>
      <c r="I158" s="1">
        <v>1</v>
      </c>
      <c r="J158" s="12">
        <v>1</v>
      </c>
      <c r="K158" s="5">
        <v>0</v>
      </c>
      <c r="L158" s="5">
        <f t="shared" si="97"/>
        <v>0</v>
      </c>
      <c r="M158" s="11">
        <v>-2</v>
      </c>
      <c r="N158" s="5">
        <f t="shared" si="98"/>
        <v>-1</v>
      </c>
      <c r="O158" s="5">
        <f t="shared" si="99"/>
        <v>1.4142135623730951</v>
      </c>
      <c r="P158" s="5">
        <f t="shared" si="100"/>
        <v>-1.4142135623730951</v>
      </c>
      <c r="Q158" s="12">
        <v>0</v>
      </c>
      <c r="R158" s="5">
        <v>0</v>
      </c>
      <c r="S158" s="5">
        <f t="shared" si="101"/>
        <v>1</v>
      </c>
      <c r="T158" s="11">
        <v>2</v>
      </c>
      <c r="U158" s="5">
        <f t="shared" si="102"/>
        <v>1</v>
      </c>
      <c r="V158" s="5">
        <f t="shared" si="103"/>
        <v>1.4142135623730951</v>
      </c>
      <c r="W158" s="5">
        <f t="shared" si="104"/>
        <v>1.4142135623730951</v>
      </c>
      <c r="X158" s="5">
        <f t="shared" si="105"/>
        <v>1.4142135623730951</v>
      </c>
      <c r="Y158" s="5">
        <f t="shared" si="106"/>
        <v>1</v>
      </c>
      <c r="Z158" s="5">
        <f t="shared" si="107"/>
        <v>1</v>
      </c>
      <c r="AA158" s="5">
        <f t="shared" si="115"/>
        <v>7</v>
      </c>
      <c r="AB158" s="5">
        <f t="shared" si="108"/>
        <v>-6</v>
      </c>
      <c r="AC158" s="5">
        <f t="shared" si="109"/>
        <v>-2</v>
      </c>
      <c r="AD158" s="5">
        <f t="shared" si="110"/>
        <v>-2</v>
      </c>
      <c r="AE158" s="5">
        <f t="shared" si="111"/>
        <v>-2</v>
      </c>
      <c r="AF158" s="5">
        <f t="shared" si="112"/>
        <v>0</v>
      </c>
      <c r="AG158" s="5">
        <f t="shared" si="113"/>
        <v>0</v>
      </c>
      <c r="AH158" s="5">
        <f t="shared" si="114"/>
        <v>0</v>
      </c>
    </row>
    <row r="159" spans="1:34" x14ac:dyDescent="0.3">
      <c r="A159" s="5">
        <v>7</v>
      </c>
      <c r="B159" s="12">
        <v>0</v>
      </c>
      <c r="C159" s="5">
        <v>0</v>
      </c>
      <c r="D159" s="5">
        <f t="shared" si="93"/>
        <v>1</v>
      </c>
      <c r="E159" s="11">
        <v>2</v>
      </c>
      <c r="F159" s="5">
        <f t="shared" si="94"/>
        <v>1</v>
      </c>
      <c r="G159" s="5">
        <f t="shared" si="95"/>
        <v>1.4142135623730951</v>
      </c>
      <c r="H159" s="5">
        <f t="shared" si="96"/>
        <v>1.4142135623730951</v>
      </c>
      <c r="I159" s="1">
        <v>1</v>
      </c>
      <c r="J159" s="12">
        <v>1</v>
      </c>
      <c r="K159" s="5">
        <v>0</v>
      </c>
      <c r="L159" s="5">
        <f t="shared" si="97"/>
        <v>0</v>
      </c>
      <c r="M159" s="11">
        <v>2</v>
      </c>
      <c r="N159" s="5">
        <f t="shared" si="98"/>
        <v>1</v>
      </c>
      <c r="O159" s="5">
        <f t="shared" si="99"/>
        <v>1.4142135623730951</v>
      </c>
      <c r="P159" s="5">
        <f t="shared" si="100"/>
        <v>1.4142135623730951</v>
      </c>
      <c r="Q159" s="12">
        <v>0</v>
      </c>
      <c r="R159" s="5">
        <v>0</v>
      </c>
      <c r="S159" s="5">
        <f t="shared" si="101"/>
        <v>1</v>
      </c>
      <c r="T159" s="11">
        <v>1</v>
      </c>
      <c r="U159" s="5">
        <f t="shared" si="102"/>
        <v>1</v>
      </c>
      <c r="V159" s="5">
        <f t="shared" si="103"/>
        <v>1</v>
      </c>
      <c r="W159" s="5">
        <f t="shared" si="104"/>
        <v>1</v>
      </c>
      <c r="X159" s="5">
        <f t="shared" si="105"/>
        <v>3.8284271247461898</v>
      </c>
      <c r="Y159" s="5">
        <f t="shared" si="106"/>
        <v>1</v>
      </c>
      <c r="Z159" s="5">
        <f t="shared" si="107"/>
        <v>1</v>
      </c>
      <c r="AA159" s="5">
        <f t="shared" si="115"/>
        <v>7</v>
      </c>
      <c r="AB159" s="5">
        <f t="shared" si="108"/>
        <v>-6</v>
      </c>
      <c r="AC159" s="5">
        <f t="shared" si="109"/>
        <v>-2.5</v>
      </c>
      <c r="AD159" s="5">
        <f t="shared" si="110"/>
        <v>-2.5</v>
      </c>
      <c r="AE159" s="5">
        <f t="shared" si="111"/>
        <v>-1</v>
      </c>
      <c r="AF159" s="5">
        <f t="shared" si="112"/>
        <v>-0.5</v>
      </c>
      <c r="AG159" s="5">
        <f t="shared" si="113"/>
        <v>-0.5</v>
      </c>
      <c r="AH159" s="5">
        <f t="shared" si="114"/>
        <v>1</v>
      </c>
    </row>
    <row r="160" spans="1:34" x14ac:dyDescent="0.3">
      <c r="A160" s="5">
        <v>7</v>
      </c>
      <c r="B160" s="12">
        <v>0</v>
      </c>
      <c r="C160" s="5">
        <v>0</v>
      </c>
      <c r="D160" s="5">
        <f t="shared" si="93"/>
        <v>1</v>
      </c>
      <c r="E160" s="11">
        <v>3</v>
      </c>
      <c r="F160" s="5">
        <f t="shared" si="94"/>
        <v>1</v>
      </c>
      <c r="G160" s="5">
        <f t="shared" si="95"/>
        <v>1.7320508075688772</v>
      </c>
      <c r="H160" s="5">
        <f t="shared" si="96"/>
        <v>1.7320508075688772</v>
      </c>
      <c r="I160" s="1">
        <v>1</v>
      </c>
      <c r="J160" s="12">
        <v>1</v>
      </c>
      <c r="K160" s="5">
        <v>0</v>
      </c>
      <c r="L160" s="5">
        <f t="shared" si="97"/>
        <v>0</v>
      </c>
      <c r="M160" s="11">
        <v>-3</v>
      </c>
      <c r="N160" s="5">
        <f t="shared" si="98"/>
        <v>-1</v>
      </c>
      <c r="O160" s="5">
        <f t="shared" si="99"/>
        <v>1.7320508075688772</v>
      </c>
      <c r="P160" s="5">
        <f t="shared" si="100"/>
        <v>-1.7320508075688772</v>
      </c>
      <c r="Q160" s="12">
        <v>0</v>
      </c>
      <c r="R160" s="5">
        <v>0</v>
      </c>
      <c r="S160" s="5">
        <f t="shared" si="101"/>
        <v>1</v>
      </c>
      <c r="T160" s="11">
        <v>1</v>
      </c>
      <c r="U160" s="5">
        <f t="shared" si="102"/>
        <v>1</v>
      </c>
      <c r="V160" s="5">
        <f t="shared" si="103"/>
        <v>1</v>
      </c>
      <c r="W160" s="5">
        <f t="shared" si="104"/>
        <v>1</v>
      </c>
      <c r="X160" s="5">
        <f t="shared" si="105"/>
        <v>1</v>
      </c>
      <c r="Y160" s="5">
        <f t="shared" si="106"/>
        <v>1</v>
      </c>
      <c r="Z160" s="5">
        <f t="shared" si="107"/>
        <v>1</v>
      </c>
      <c r="AA160" s="5">
        <f t="shared" si="115"/>
        <v>7</v>
      </c>
      <c r="AB160" s="5">
        <f t="shared" si="108"/>
        <v>-6</v>
      </c>
      <c r="AC160" s="5">
        <f t="shared" si="109"/>
        <v>-3</v>
      </c>
      <c r="AD160" s="5">
        <f t="shared" si="110"/>
        <v>-3</v>
      </c>
      <c r="AE160" s="5">
        <f t="shared" si="111"/>
        <v>0</v>
      </c>
      <c r="AF160" s="5">
        <f t="shared" si="112"/>
        <v>-1</v>
      </c>
      <c r="AG160" s="5">
        <f t="shared" si="113"/>
        <v>-1</v>
      </c>
      <c r="AH160" s="5">
        <f t="shared" si="114"/>
        <v>2</v>
      </c>
    </row>
    <row r="161" spans="1:34" x14ac:dyDescent="0.3">
      <c r="A161" s="5">
        <v>6</v>
      </c>
      <c r="B161" s="12">
        <v>0</v>
      </c>
      <c r="C161" s="5">
        <v>0</v>
      </c>
      <c r="D161" s="5">
        <f t="shared" si="93"/>
        <v>1</v>
      </c>
      <c r="E161" s="11">
        <v>1</v>
      </c>
      <c r="F161" s="5">
        <f t="shared" si="94"/>
        <v>1</v>
      </c>
      <c r="G161" s="5">
        <f t="shared" si="95"/>
        <v>1</v>
      </c>
      <c r="H161" s="5">
        <f t="shared" si="96"/>
        <v>1</v>
      </c>
      <c r="I161" s="1">
        <v>0</v>
      </c>
      <c r="J161" s="12">
        <v>0</v>
      </c>
      <c r="K161" s="5">
        <v>1</v>
      </c>
      <c r="L161" s="5">
        <f t="shared" si="97"/>
        <v>0</v>
      </c>
      <c r="M161" s="11">
        <v>0</v>
      </c>
      <c r="N161" s="5">
        <f t="shared" si="98"/>
        <v>0</v>
      </c>
      <c r="O161" s="5">
        <f t="shared" si="99"/>
        <v>0</v>
      </c>
      <c r="P161" s="5">
        <f t="shared" si="100"/>
        <v>0</v>
      </c>
      <c r="Q161" s="12">
        <v>0</v>
      </c>
      <c r="R161" s="5">
        <v>0</v>
      </c>
      <c r="S161" s="5">
        <f t="shared" si="101"/>
        <v>1</v>
      </c>
      <c r="T161" s="11">
        <v>1</v>
      </c>
      <c r="U161" s="5">
        <f t="shared" si="102"/>
        <v>1</v>
      </c>
      <c r="V161" s="5">
        <f t="shared" si="103"/>
        <v>1</v>
      </c>
      <c r="W161" s="5">
        <f t="shared" si="104"/>
        <v>1</v>
      </c>
      <c r="X161" s="5">
        <f t="shared" si="105"/>
        <v>2</v>
      </c>
      <c r="Y161" s="5">
        <f t="shared" si="106"/>
        <v>1</v>
      </c>
      <c r="Z161" s="5">
        <f t="shared" si="107"/>
        <v>0</v>
      </c>
      <c r="AA161" s="5">
        <f t="shared" si="115"/>
        <v>6</v>
      </c>
      <c r="AB161" s="5">
        <f t="shared" si="108"/>
        <v>-6</v>
      </c>
      <c r="AC161" s="5">
        <f t="shared" si="109"/>
        <v>-2.5</v>
      </c>
      <c r="AD161" s="5">
        <f t="shared" si="110"/>
        <v>-1</v>
      </c>
      <c r="AE161" s="5">
        <f t="shared" si="111"/>
        <v>-2.5</v>
      </c>
      <c r="AF161" s="5">
        <f t="shared" si="112"/>
        <v>-0.5</v>
      </c>
      <c r="AG161" s="5">
        <f t="shared" si="113"/>
        <v>1</v>
      </c>
      <c r="AH161" s="5">
        <f t="shared" si="114"/>
        <v>-0.5</v>
      </c>
    </row>
    <row r="162" spans="1:34" x14ac:dyDescent="0.3">
      <c r="A162" s="5">
        <v>6</v>
      </c>
      <c r="B162" s="12">
        <v>0</v>
      </c>
      <c r="C162" s="5">
        <v>0</v>
      </c>
      <c r="D162" s="5">
        <f t="shared" ref="D162:D193" si="116">1-B162-C162</f>
        <v>1</v>
      </c>
      <c r="E162" s="11">
        <v>1</v>
      </c>
      <c r="F162" s="5">
        <f t="shared" ref="F162:F193" si="117">SIGN(E162)</f>
        <v>1</v>
      </c>
      <c r="G162" s="5">
        <f t="shared" ref="G162:G193" si="118">SQRT(ABS(E162))</f>
        <v>1</v>
      </c>
      <c r="H162" s="5">
        <f t="shared" ref="H162:H193" si="119">F162*G162</f>
        <v>1</v>
      </c>
      <c r="I162" s="1">
        <v>0</v>
      </c>
      <c r="J162" s="12">
        <v>0</v>
      </c>
      <c r="K162" s="5">
        <v>1</v>
      </c>
      <c r="L162" s="5">
        <f t="shared" ref="L162:L193" si="120">1-J162-K162</f>
        <v>0</v>
      </c>
      <c r="M162" s="11">
        <v>0</v>
      </c>
      <c r="N162" s="5">
        <f t="shared" ref="N162:N193" si="121">SIGN(M162)</f>
        <v>0</v>
      </c>
      <c r="O162" s="5">
        <f t="shared" ref="O162:O193" si="122">SQRT(ABS(M162))</f>
        <v>0</v>
      </c>
      <c r="P162" s="5">
        <f t="shared" ref="P162:P193" si="123">N162*O162</f>
        <v>0</v>
      </c>
      <c r="Q162" s="12">
        <v>0</v>
      </c>
      <c r="R162" s="5">
        <v>0</v>
      </c>
      <c r="S162" s="5">
        <f t="shared" ref="S162:S193" si="124">1-Q162-R162</f>
        <v>1</v>
      </c>
      <c r="T162" s="11">
        <v>1</v>
      </c>
      <c r="U162" s="5">
        <f t="shared" ref="U162:U193" si="125">SIGN(T162)</f>
        <v>1</v>
      </c>
      <c r="V162" s="5">
        <f t="shared" ref="V162:V193" si="126">SQRT(ABS(T162))</f>
        <v>1</v>
      </c>
      <c r="W162" s="5">
        <f t="shared" ref="W162:W193" si="127">U162*V162</f>
        <v>1</v>
      </c>
      <c r="X162" s="5">
        <f t="shared" ref="X162:X193" si="128">W162+P162+H162</f>
        <v>2</v>
      </c>
      <c r="Y162" s="5">
        <f t="shared" ref="Y162:Y193" si="129">IF(X162&gt;0,1, IF(X162=0, 1/2, 0))</f>
        <v>1</v>
      </c>
      <c r="Z162" s="5">
        <f t="shared" ref="Z162:Z193" si="130">I162</f>
        <v>0</v>
      </c>
      <c r="AA162" s="5">
        <f t="shared" si="115"/>
        <v>6</v>
      </c>
      <c r="AB162" s="5">
        <f t="shared" ref="AB162:AB193" si="131">-6*Y162-10*(1-Y162)*I162</f>
        <v>-6</v>
      </c>
      <c r="AC162" s="5">
        <f t="shared" ref="AC162:AC193" si="132">AF162-2*Y162+6*B162*(1-Y162)-8*D162*I162*(1-Y162)</f>
        <v>-2.5</v>
      </c>
      <c r="AD162" s="5">
        <f t="shared" ref="AD162:AD193" si="133">AG162+J162*6*(1-Y162)+L162*I162*(1-Y162)*(-8)-2*Y162</f>
        <v>-1</v>
      </c>
      <c r="AE162" s="5">
        <f t="shared" ref="AE162:AE193" si="134">AH162-2*Y162+Q162*6*(1-Y162)-8*(1-Y162)*S162*I162</f>
        <v>-2.5</v>
      </c>
      <c r="AF162" s="5">
        <f t="shared" ref="AF162:AF193" si="135">-ABS(E162)+ABS(M162)/2+ABS(T162)/2</f>
        <v>-0.5</v>
      </c>
      <c r="AG162" s="5">
        <f t="shared" ref="AG162:AG193" si="136">ABS(E162)/2-ABS(M162)+ABS(T162)/2</f>
        <v>1</v>
      </c>
      <c r="AH162" s="5">
        <f t="shared" ref="AH162:AH193" si="137">ABS(E162)/2+ABS(M162)/2-ABS(T162)</f>
        <v>-0.5</v>
      </c>
    </row>
    <row r="163" spans="1:34" x14ac:dyDescent="0.3">
      <c r="A163" s="5">
        <v>6</v>
      </c>
      <c r="B163" s="12">
        <v>0</v>
      </c>
      <c r="C163" s="5">
        <v>0</v>
      </c>
      <c r="D163" s="5">
        <f t="shared" si="116"/>
        <v>1</v>
      </c>
      <c r="E163" s="11">
        <v>1</v>
      </c>
      <c r="F163" s="5">
        <f t="shared" si="117"/>
        <v>1</v>
      </c>
      <c r="G163" s="5">
        <f t="shared" si="118"/>
        <v>1</v>
      </c>
      <c r="H163" s="5">
        <f t="shared" si="119"/>
        <v>1</v>
      </c>
      <c r="I163" s="1">
        <v>0</v>
      </c>
      <c r="J163" s="12">
        <v>0</v>
      </c>
      <c r="K163" s="5">
        <v>1</v>
      </c>
      <c r="L163" s="5">
        <f t="shared" si="120"/>
        <v>0</v>
      </c>
      <c r="M163" s="11">
        <v>0</v>
      </c>
      <c r="N163" s="5">
        <f t="shared" si="121"/>
        <v>0</v>
      </c>
      <c r="O163" s="5">
        <f t="shared" si="122"/>
        <v>0</v>
      </c>
      <c r="P163" s="5">
        <f t="shared" si="123"/>
        <v>0</v>
      </c>
      <c r="Q163" s="12">
        <v>0</v>
      </c>
      <c r="R163" s="5">
        <v>0</v>
      </c>
      <c r="S163" s="5">
        <f t="shared" si="124"/>
        <v>1</v>
      </c>
      <c r="T163" s="11">
        <v>1</v>
      </c>
      <c r="U163" s="5">
        <f t="shared" si="125"/>
        <v>1</v>
      </c>
      <c r="V163" s="5">
        <f t="shared" si="126"/>
        <v>1</v>
      </c>
      <c r="W163" s="5">
        <f t="shared" si="127"/>
        <v>1</v>
      </c>
      <c r="X163" s="5">
        <f t="shared" si="128"/>
        <v>2</v>
      </c>
      <c r="Y163" s="5">
        <f t="shared" si="129"/>
        <v>1</v>
      </c>
      <c r="Z163" s="5">
        <f t="shared" si="130"/>
        <v>0</v>
      </c>
      <c r="AA163" s="5">
        <f t="shared" si="115"/>
        <v>6</v>
      </c>
      <c r="AB163" s="5">
        <f t="shared" si="131"/>
        <v>-6</v>
      </c>
      <c r="AC163" s="5">
        <f t="shared" si="132"/>
        <v>-2.5</v>
      </c>
      <c r="AD163" s="5">
        <f t="shared" si="133"/>
        <v>-1</v>
      </c>
      <c r="AE163" s="5">
        <f t="shared" si="134"/>
        <v>-2.5</v>
      </c>
      <c r="AF163" s="5">
        <f t="shared" si="135"/>
        <v>-0.5</v>
      </c>
      <c r="AG163" s="5">
        <f t="shared" si="136"/>
        <v>1</v>
      </c>
      <c r="AH163" s="5">
        <f t="shared" si="137"/>
        <v>-0.5</v>
      </c>
    </row>
    <row r="164" spans="1:34" x14ac:dyDescent="0.3">
      <c r="A164" s="5">
        <v>6</v>
      </c>
      <c r="B164" s="12">
        <v>0</v>
      </c>
      <c r="C164" s="5">
        <v>0</v>
      </c>
      <c r="D164" s="5">
        <f t="shared" si="116"/>
        <v>1</v>
      </c>
      <c r="E164" s="11">
        <v>1</v>
      </c>
      <c r="F164" s="5">
        <f t="shared" si="117"/>
        <v>1</v>
      </c>
      <c r="G164" s="5">
        <f t="shared" si="118"/>
        <v>1</v>
      </c>
      <c r="H164" s="5">
        <f t="shared" si="119"/>
        <v>1</v>
      </c>
      <c r="I164" s="1">
        <v>0</v>
      </c>
      <c r="J164" s="12">
        <v>0</v>
      </c>
      <c r="K164" s="5">
        <v>1</v>
      </c>
      <c r="L164" s="5">
        <f t="shared" si="120"/>
        <v>0</v>
      </c>
      <c r="M164" s="11">
        <v>0</v>
      </c>
      <c r="N164" s="5">
        <f t="shared" si="121"/>
        <v>0</v>
      </c>
      <c r="O164" s="5">
        <f t="shared" si="122"/>
        <v>0</v>
      </c>
      <c r="P164" s="5">
        <f t="shared" si="123"/>
        <v>0</v>
      </c>
      <c r="Q164" s="12">
        <v>0</v>
      </c>
      <c r="R164" s="5">
        <v>0</v>
      </c>
      <c r="S164" s="5">
        <f t="shared" si="124"/>
        <v>1</v>
      </c>
      <c r="T164" s="11">
        <v>1</v>
      </c>
      <c r="U164" s="5">
        <f t="shared" si="125"/>
        <v>1</v>
      </c>
      <c r="V164" s="5">
        <f t="shared" si="126"/>
        <v>1</v>
      </c>
      <c r="W164" s="5">
        <f t="shared" si="127"/>
        <v>1</v>
      </c>
      <c r="X164" s="5">
        <f t="shared" si="128"/>
        <v>2</v>
      </c>
      <c r="Y164" s="5">
        <f t="shared" si="129"/>
        <v>1</v>
      </c>
      <c r="Z164" s="5">
        <f t="shared" si="130"/>
        <v>0</v>
      </c>
      <c r="AA164" s="5">
        <f t="shared" si="115"/>
        <v>6</v>
      </c>
      <c r="AB164" s="5">
        <f t="shared" si="131"/>
        <v>-6</v>
      </c>
      <c r="AC164" s="5">
        <f t="shared" si="132"/>
        <v>-2.5</v>
      </c>
      <c r="AD164" s="5">
        <f t="shared" si="133"/>
        <v>-1</v>
      </c>
      <c r="AE164" s="5">
        <f t="shared" si="134"/>
        <v>-2.5</v>
      </c>
      <c r="AF164" s="5">
        <f t="shared" si="135"/>
        <v>-0.5</v>
      </c>
      <c r="AG164" s="5">
        <f t="shared" si="136"/>
        <v>1</v>
      </c>
      <c r="AH164" s="5">
        <f t="shared" si="137"/>
        <v>-0.5</v>
      </c>
    </row>
    <row r="165" spans="1:34" x14ac:dyDescent="0.3">
      <c r="A165" s="5">
        <v>6</v>
      </c>
      <c r="B165" s="12">
        <v>0</v>
      </c>
      <c r="C165" s="5">
        <v>0</v>
      </c>
      <c r="D165" s="5">
        <f t="shared" si="116"/>
        <v>1</v>
      </c>
      <c r="E165" s="11">
        <v>1</v>
      </c>
      <c r="F165" s="5">
        <f t="shared" si="117"/>
        <v>1</v>
      </c>
      <c r="G165" s="5">
        <f t="shared" si="118"/>
        <v>1</v>
      </c>
      <c r="H165" s="5">
        <f t="shared" si="119"/>
        <v>1</v>
      </c>
      <c r="I165" s="1">
        <v>1</v>
      </c>
      <c r="J165" s="12">
        <v>1</v>
      </c>
      <c r="K165" s="5">
        <v>0</v>
      </c>
      <c r="L165" s="5">
        <f t="shared" si="120"/>
        <v>0</v>
      </c>
      <c r="M165" s="11">
        <v>0</v>
      </c>
      <c r="N165" s="5">
        <f t="shared" si="121"/>
        <v>0</v>
      </c>
      <c r="O165" s="5">
        <f t="shared" si="122"/>
        <v>0</v>
      </c>
      <c r="P165" s="5">
        <f t="shared" si="123"/>
        <v>0</v>
      </c>
      <c r="Q165" s="12">
        <v>0</v>
      </c>
      <c r="R165" s="5">
        <v>0</v>
      </c>
      <c r="S165" s="5">
        <f t="shared" si="124"/>
        <v>1</v>
      </c>
      <c r="T165" s="11">
        <v>1</v>
      </c>
      <c r="U165" s="5">
        <f t="shared" si="125"/>
        <v>1</v>
      </c>
      <c r="V165" s="5">
        <f t="shared" si="126"/>
        <v>1</v>
      </c>
      <c r="W165" s="5">
        <f t="shared" si="127"/>
        <v>1</v>
      </c>
      <c r="X165" s="5">
        <f t="shared" si="128"/>
        <v>2</v>
      </c>
      <c r="Y165" s="5">
        <f t="shared" si="129"/>
        <v>1</v>
      </c>
      <c r="Z165" s="5">
        <f t="shared" si="130"/>
        <v>1</v>
      </c>
      <c r="AA165" s="5">
        <f t="shared" si="115"/>
        <v>6</v>
      </c>
      <c r="AB165" s="5">
        <f t="shared" si="131"/>
        <v>-6</v>
      </c>
      <c r="AC165" s="5">
        <f t="shared" si="132"/>
        <v>-2.5</v>
      </c>
      <c r="AD165" s="5">
        <f t="shared" si="133"/>
        <v>-1</v>
      </c>
      <c r="AE165" s="5">
        <f t="shared" si="134"/>
        <v>-2.5</v>
      </c>
      <c r="AF165" s="5">
        <f t="shared" si="135"/>
        <v>-0.5</v>
      </c>
      <c r="AG165" s="5">
        <f t="shared" si="136"/>
        <v>1</v>
      </c>
      <c r="AH165" s="5">
        <f t="shared" si="137"/>
        <v>-0.5</v>
      </c>
    </row>
    <row r="166" spans="1:34" x14ac:dyDescent="0.3">
      <c r="A166" s="5">
        <v>5</v>
      </c>
      <c r="B166" s="12">
        <v>0</v>
      </c>
      <c r="C166" s="5">
        <v>0</v>
      </c>
      <c r="D166" s="5">
        <f t="shared" si="116"/>
        <v>1</v>
      </c>
      <c r="E166" s="11">
        <v>1</v>
      </c>
      <c r="F166" s="5">
        <f t="shared" si="117"/>
        <v>1</v>
      </c>
      <c r="G166" s="5">
        <f t="shared" si="118"/>
        <v>1</v>
      </c>
      <c r="H166" s="5">
        <f t="shared" si="119"/>
        <v>1</v>
      </c>
      <c r="I166" s="1">
        <v>0</v>
      </c>
      <c r="J166" s="12">
        <v>0</v>
      </c>
      <c r="K166" s="5">
        <v>1</v>
      </c>
      <c r="L166" s="5">
        <f t="shared" si="120"/>
        <v>0</v>
      </c>
      <c r="M166" s="11">
        <v>2</v>
      </c>
      <c r="N166" s="5">
        <f t="shared" si="121"/>
        <v>1</v>
      </c>
      <c r="O166" s="5">
        <f t="shared" si="122"/>
        <v>1.4142135623730951</v>
      </c>
      <c r="P166" s="5">
        <f t="shared" si="123"/>
        <v>1.4142135623730951</v>
      </c>
      <c r="Q166" s="12">
        <v>0</v>
      </c>
      <c r="R166" s="5">
        <v>0</v>
      </c>
      <c r="S166" s="5">
        <f t="shared" si="124"/>
        <v>1</v>
      </c>
      <c r="T166" s="11">
        <v>-1</v>
      </c>
      <c r="U166" s="5">
        <f t="shared" si="125"/>
        <v>-1</v>
      </c>
      <c r="V166" s="5">
        <f t="shared" si="126"/>
        <v>1</v>
      </c>
      <c r="W166" s="5">
        <f t="shared" si="127"/>
        <v>-1</v>
      </c>
      <c r="X166" s="5">
        <f t="shared" si="128"/>
        <v>1.4142135623730951</v>
      </c>
      <c r="Y166" s="5">
        <f t="shared" si="129"/>
        <v>1</v>
      </c>
      <c r="Z166" s="5">
        <f t="shared" si="130"/>
        <v>0</v>
      </c>
      <c r="AA166" s="5">
        <f t="shared" si="115"/>
        <v>5</v>
      </c>
      <c r="AB166" s="5">
        <f t="shared" si="131"/>
        <v>-6</v>
      </c>
      <c r="AC166" s="5">
        <f t="shared" si="132"/>
        <v>-1.5</v>
      </c>
      <c r="AD166" s="5">
        <f t="shared" si="133"/>
        <v>-3</v>
      </c>
      <c r="AE166" s="5">
        <f t="shared" si="134"/>
        <v>-1.5</v>
      </c>
      <c r="AF166" s="5">
        <f t="shared" si="135"/>
        <v>0.5</v>
      </c>
      <c r="AG166" s="5">
        <f t="shared" si="136"/>
        <v>-1</v>
      </c>
      <c r="AH166" s="5">
        <f t="shared" si="137"/>
        <v>0.5</v>
      </c>
    </row>
    <row r="167" spans="1:34" x14ac:dyDescent="0.3">
      <c r="A167" s="5">
        <v>5</v>
      </c>
      <c r="B167" s="12">
        <v>0</v>
      </c>
      <c r="C167" s="5">
        <v>0</v>
      </c>
      <c r="D167" s="5">
        <f t="shared" si="116"/>
        <v>1</v>
      </c>
      <c r="E167" s="11">
        <v>2</v>
      </c>
      <c r="F167" s="5">
        <f t="shared" si="117"/>
        <v>1</v>
      </c>
      <c r="G167" s="5">
        <f t="shared" si="118"/>
        <v>1.4142135623730951</v>
      </c>
      <c r="H167" s="5">
        <f t="shared" si="119"/>
        <v>1.4142135623730951</v>
      </c>
      <c r="I167" s="1">
        <v>0</v>
      </c>
      <c r="J167" s="12">
        <v>0</v>
      </c>
      <c r="K167" s="5">
        <v>1</v>
      </c>
      <c r="L167" s="5">
        <f t="shared" si="120"/>
        <v>0</v>
      </c>
      <c r="M167" s="11">
        <v>-4</v>
      </c>
      <c r="N167" s="5">
        <f t="shared" si="121"/>
        <v>-1</v>
      </c>
      <c r="O167" s="5">
        <f t="shared" si="122"/>
        <v>2</v>
      </c>
      <c r="P167" s="5">
        <f t="shared" si="123"/>
        <v>-2</v>
      </c>
      <c r="Q167" s="12">
        <v>0</v>
      </c>
      <c r="R167" s="5">
        <v>0</v>
      </c>
      <c r="S167" s="5">
        <f t="shared" si="124"/>
        <v>1</v>
      </c>
      <c r="T167" s="11">
        <v>-1</v>
      </c>
      <c r="U167" s="5">
        <f t="shared" si="125"/>
        <v>-1</v>
      </c>
      <c r="V167" s="5">
        <f t="shared" si="126"/>
        <v>1</v>
      </c>
      <c r="W167" s="5">
        <f t="shared" si="127"/>
        <v>-1</v>
      </c>
      <c r="X167" s="5">
        <f t="shared" si="128"/>
        <v>-1.5857864376269049</v>
      </c>
      <c r="Y167" s="5">
        <f t="shared" si="129"/>
        <v>0</v>
      </c>
      <c r="Z167" s="5">
        <f t="shared" si="130"/>
        <v>0</v>
      </c>
      <c r="AA167" s="5">
        <f t="shared" si="115"/>
        <v>5</v>
      </c>
      <c r="AB167" s="5">
        <f t="shared" si="131"/>
        <v>0</v>
      </c>
      <c r="AC167" s="5">
        <f t="shared" si="132"/>
        <v>0.5</v>
      </c>
      <c r="AD167" s="5">
        <f t="shared" si="133"/>
        <v>-2.5</v>
      </c>
      <c r="AE167" s="5">
        <f t="shared" si="134"/>
        <v>2</v>
      </c>
      <c r="AF167" s="5">
        <f t="shared" si="135"/>
        <v>0.5</v>
      </c>
      <c r="AG167" s="5">
        <f t="shared" si="136"/>
        <v>-2.5</v>
      </c>
      <c r="AH167" s="5">
        <f t="shared" si="137"/>
        <v>2</v>
      </c>
    </row>
    <row r="168" spans="1:34" x14ac:dyDescent="0.3">
      <c r="A168" s="5">
        <v>5</v>
      </c>
      <c r="B168" s="12">
        <v>0</v>
      </c>
      <c r="C168" s="5">
        <v>0</v>
      </c>
      <c r="D168" s="5">
        <f t="shared" si="116"/>
        <v>1</v>
      </c>
      <c r="E168" s="11">
        <v>0</v>
      </c>
      <c r="F168" s="5">
        <f t="shared" si="117"/>
        <v>0</v>
      </c>
      <c r="G168" s="5">
        <f t="shared" si="118"/>
        <v>0</v>
      </c>
      <c r="H168" s="5">
        <f t="shared" si="119"/>
        <v>0</v>
      </c>
      <c r="I168" s="1">
        <v>0</v>
      </c>
      <c r="J168" s="12">
        <v>0</v>
      </c>
      <c r="K168" s="5">
        <v>1</v>
      </c>
      <c r="L168" s="5">
        <f t="shared" si="120"/>
        <v>0</v>
      </c>
      <c r="M168" s="11">
        <v>-3</v>
      </c>
      <c r="N168" s="5">
        <f t="shared" si="121"/>
        <v>-1</v>
      </c>
      <c r="O168" s="5">
        <f t="shared" si="122"/>
        <v>1.7320508075688772</v>
      </c>
      <c r="P168" s="5">
        <f t="shared" si="123"/>
        <v>-1.7320508075688772</v>
      </c>
      <c r="Q168" s="12">
        <v>0</v>
      </c>
      <c r="R168" s="5">
        <v>0</v>
      </c>
      <c r="S168" s="5">
        <f t="shared" si="124"/>
        <v>1</v>
      </c>
      <c r="T168" s="11">
        <v>-1</v>
      </c>
      <c r="U168" s="5">
        <f t="shared" si="125"/>
        <v>-1</v>
      </c>
      <c r="V168" s="5">
        <f t="shared" si="126"/>
        <v>1</v>
      </c>
      <c r="W168" s="5">
        <f t="shared" si="127"/>
        <v>-1</v>
      </c>
      <c r="X168" s="5">
        <f t="shared" si="128"/>
        <v>-2.7320508075688772</v>
      </c>
      <c r="Y168" s="5">
        <f t="shared" si="129"/>
        <v>0</v>
      </c>
      <c r="Z168" s="5">
        <f t="shared" si="130"/>
        <v>0</v>
      </c>
      <c r="AA168" s="5">
        <f t="shared" ref="AA168:AA201" si="138">A168</f>
        <v>5</v>
      </c>
      <c r="AB168" s="5">
        <f t="shared" si="131"/>
        <v>0</v>
      </c>
      <c r="AC168" s="5">
        <f t="shared" si="132"/>
        <v>2</v>
      </c>
      <c r="AD168" s="5">
        <f t="shared" si="133"/>
        <v>-2.5</v>
      </c>
      <c r="AE168" s="5">
        <f t="shared" si="134"/>
        <v>0.5</v>
      </c>
      <c r="AF168" s="5">
        <f t="shared" si="135"/>
        <v>2</v>
      </c>
      <c r="AG168" s="5">
        <f t="shared" si="136"/>
        <v>-2.5</v>
      </c>
      <c r="AH168" s="5">
        <f t="shared" si="137"/>
        <v>0.5</v>
      </c>
    </row>
    <row r="169" spans="1:34" x14ac:dyDescent="0.3">
      <c r="A169" s="5">
        <v>5</v>
      </c>
      <c r="B169" s="12">
        <v>0</v>
      </c>
      <c r="C169" s="5">
        <v>0</v>
      </c>
      <c r="D169" s="5">
        <f t="shared" si="116"/>
        <v>1</v>
      </c>
      <c r="E169" s="11">
        <v>1</v>
      </c>
      <c r="F169" s="5">
        <f t="shared" si="117"/>
        <v>1</v>
      </c>
      <c r="G169" s="5">
        <f t="shared" si="118"/>
        <v>1</v>
      </c>
      <c r="H169" s="5">
        <f t="shared" si="119"/>
        <v>1</v>
      </c>
      <c r="I169" s="1">
        <v>0</v>
      </c>
      <c r="J169" s="12">
        <v>0</v>
      </c>
      <c r="K169" s="5">
        <v>1</v>
      </c>
      <c r="L169" s="5">
        <f t="shared" si="120"/>
        <v>0</v>
      </c>
      <c r="M169" s="11">
        <v>0</v>
      </c>
      <c r="N169" s="5">
        <f t="shared" si="121"/>
        <v>0</v>
      </c>
      <c r="O169" s="5">
        <f t="shared" si="122"/>
        <v>0</v>
      </c>
      <c r="P169" s="5">
        <f t="shared" si="123"/>
        <v>0</v>
      </c>
      <c r="Q169" s="12">
        <v>0</v>
      </c>
      <c r="R169" s="5">
        <v>0</v>
      </c>
      <c r="S169" s="5">
        <f t="shared" si="124"/>
        <v>1</v>
      </c>
      <c r="T169" s="11">
        <v>-1</v>
      </c>
      <c r="U169" s="5">
        <f t="shared" si="125"/>
        <v>-1</v>
      </c>
      <c r="V169" s="5">
        <f t="shared" si="126"/>
        <v>1</v>
      </c>
      <c r="W169" s="5">
        <f t="shared" si="127"/>
        <v>-1</v>
      </c>
      <c r="X169" s="5">
        <f t="shared" si="128"/>
        <v>0</v>
      </c>
      <c r="Y169" s="5">
        <f t="shared" si="129"/>
        <v>0.5</v>
      </c>
      <c r="Z169" s="5">
        <f t="shared" si="130"/>
        <v>0</v>
      </c>
      <c r="AA169" s="5">
        <f t="shared" si="138"/>
        <v>5</v>
      </c>
      <c r="AB169" s="5">
        <f t="shared" si="131"/>
        <v>-3</v>
      </c>
      <c r="AC169" s="5">
        <f t="shared" si="132"/>
        <v>-1.5</v>
      </c>
      <c r="AD169" s="5">
        <f t="shared" si="133"/>
        <v>0</v>
      </c>
      <c r="AE169" s="5">
        <f t="shared" si="134"/>
        <v>-1.5</v>
      </c>
      <c r="AF169" s="5">
        <f t="shared" si="135"/>
        <v>-0.5</v>
      </c>
      <c r="AG169" s="5">
        <f t="shared" si="136"/>
        <v>1</v>
      </c>
      <c r="AH169" s="5">
        <f t="shared" si="137"/>
        <v>-0.5</v>
      </c>
    </row>
    <row r="170" spans="1:34" x14ac:dyDescent="0.3">
      <c r="A170" s="5">
        <v>5</v>
      </c>
      <c r="B170" s="12">
        <v>0</v>
      </c>
      <c r="C170" s="5">
        <v>0</v>
      </c>
      <c r="D170" s="5">
        <f t="shared" si="116"/>
        <v>1</v>
      </c>
      <c r="E170" s="11">
        <v>4</v>
      </c>
      <c r="F170" s="5">
        <f t="shared" si="117"/>
        <v>1</v>
      </c>
      <c r="G170" s="5">
        <f t="shared" si="118"/>
        <v>2</v>
      </c>
      <c r="H170" s="5">
        <f t="shared" si="119"/>
        <v>2</v>
      </c>
      <c r="I170" s="1">
        <v>0</v>
      </c>
      <c r="J170" s="12">
        <v>0</v>
      </c>
      <c r="K170" s="5">
        <v>1</v>
      </c>
      <c r="L170" s="5">
        <f t="shared" si="120"/>
        <v>0</v>
      </c>
      <c r="M170" s="11">
        <v>0</v>
      </c>
      <c r="N170" s="5">
        <f t="shared" si="121"/>
        <v>0</v>
      </c>
      <c r="O170" s="5">
        <f t="shared" si="122"/>
        <v>0</v>
      </c>
      <c r="P170" s="5">
        <f t="shared" si="123"/>
        <v>0</v>
      </c>
      <c r="Q170" s="12">
        <v>0</v>
      </c>
      <c r="R170" s="5">
        <v>0</v>
      </c>
      <c r="S170" s="5">
        <f t="shared" si="124"/>
        <v>1</v>
      </c>
      <c r="T170" s="11">
        <v>-1</v>
      </c>
      <c r="U170" s="5">
        <f t="shared" si="125"/>
        <v>-1</v>
      </c>
      <c r="V170" s="5">
        <f t="shared" si="126"/>
        <v>1</v>
      </c>
      <c r="W170" s="5">
        <f t="shared" si="127"/>
        <v>-1</v>
      </c>
      <c r="X170" s="5">
        <f t="shared" si="128"/>
        <v>1</v>
      </c>
      <c r="Y170" s="5">
        <f t="shared" si="129"/>
        <v>1</v>
      </c>
      <c r="Z170" s="5">
        <f t="shared" si="130"/>
        <v>0</v>
      </c>
      <c r="AA170" s="5">
        <f t="shared" si="138"/>
        <v>5</v>
      </c>
      <c r="AB170" s="5">
        <f t="shared" si="131"/>
        <v>-6</v>
      </c>
      <c r="AC170" s="5">
        <f t="shared" si="132"/>
        <v>-5.5</v>
      </c>
      <c r="AD170" s="5">
        <f t="shared" si="133"/>
        <v>0.5</v>
      </c>
      <c r="AE170" s="5">
        <f t="shared" si="134"/>
        <v>-1</v>
      </c>
      <c r="AF170" s="5">
        <f t="shared" si="135"/>
        <v>-3.5</v>
      </c>
      <c r="AG170" s="5">
        <f t="shared" si="136"/>
        <v>2.5</v>
      </c>
      <c r="AH170" s="5">
        <f t="shared" si="137"/>
        <v>1</v>
      </c>
    </row>
    <row r="171" spans="1:34" x14ac:dyDescent="0.3">
      <c r="A171" s="5">
        <v>5</v>
      </c>
      <c r="B171" s="12">
        <v>0</v>
      </c>
      <c r="C171" s="5">
        <v>0</v>
      </c>
      <c r="D171" s="5">
        <f t="shared" si="116"/>
        <v>1</v>
      </c>
      <c r="E171" s="11">
        <v>0</v>
      </c>
      <c r="F171" s="5">
        <f t="shared" si="117"/>
        <v>0</v>
      </c>
      <c r="G171" s="5">
        <f t="shared" si="118"/>
        <v>0</v>
      </c>
      <c r="H171" s="5">
        <f t="shared" si="119"/>
        <v>0</v>
      </c>
      <c r="I171" s="1">
        <v>1</v>
      </c>
      <c r="J171" s="12">
        <v>1</v>
      </c>
      <c r="K171" s="5">
        <v>0</v>
      </c>
      <c r="L171" s="5">
        <f t="shared" si="120"/>
        <v>0</v>
      </c>
      <c r="M171" s="11">
        <v>-4</v>
      </c>
      <c r="N171" s="5">
        <f t="shared" si="121"/>
        <v>-1</v>
      </c>
      <c r="O171" s="5">
        <f t="shared" si="122"/>
        <v>2</v>
      </c>
      <c r="P171" s="5">
        <f t="shared" si="123"/>
        <v>-2</v>
      </c>
      <c r="Q171" s="12">
        <v>0</v>
      </c>
      <c r="R171" s="5">
        <v>0</v>
      </c>
      <c r="S171" s="5">
        <f t="shared" si="124"/>
        <v>1</v>
      </c>
      <c r="T171" s="11">
        <v>-1</v>
      </c>
      <c r="U171" s="5">
        <f t="shared" si="125"/>
        <v>-1</v>
      </c>
      <c r="V171" s="5">
        <f t="shared" si="126"/>
        <v>1</v>
      </c>
      <c r="W171" s="5">
        <f t="shared" si="127"/>
        <v>-1</v>
      </c>
      <c r="X171" s="5">
        <f t="shared" si="128"/>
        <v>-3</v>
      </c>
      <c r="Y171" s="5">
        <f t="shared" si="129"/>
        <v>0</v>
      </c>
      <c r="Z171" s="5">
        <f t="shared" si="130"/>
        <v>1</v>
      </c>
      <c r="AA171" s="5">
        <f t="shared" si="138"/>
        <v>5</v>
      </c>
      <c r="AB171" s="5">
        <f t="shared" si="131"/>
        <v>-10</v>
      </c>
      <c r="AC171" s="5">
        <f t="shared" si="132"/>
        <v>-5.5</v>
      </c>
      <c r="AD171" s="5">
        <f t="shared" si="133"/>
        <v>2.5</v>
      </c>
      <c r="AE171" s="5">
        <f t="shared" si="134"/>
        <v>-7</v>
      </c>
      <c r="AF171" s="5">
        <f t="shared" si="135"/>
        <v>2.5</v>
      </c>
      <c r="AG171" s="5">
        <f t="shared" si="136"/>
        <v>-3.5</v>
      </c>
      <c r="AH171" s="5">
        <f t="shared" si="137"/>
        <v>1</v>
      </c>
    </row>
    <row r="172" spans="1:34" x14ac:dyDescent="0.3">
      <c r="A172" s="5">
        <v>5</v>
      </c>
      <c r="B172" s="12">
        <v>0</v>
      </c>
      <c r="C172" s="5">
        <v>0</v>
      </c>
      <c r="D172" s="5">
        <f t="shared" si="116"/>
        <v>1</v>
      </c>
      <c r="E172" s="11">
        <v>1</v>
      </c>
      <c r="F172" s="5">
        <f t="shared" si="117"/>
        <v>1</v>
      </c>
      <c r="G172" s="5">
        <f t="shared" si="118"/>
        <v>1</v>
      </c>
      <c r="H172" s="5">
        <f t="shared" si="119"/>
        <v>1</v>
      </c>
      <c r="I172" s="1">
        <v>1</v>
      </c>
      <c r="J172" s="12">
        <v>1</v>
      </c>
      <c r="K172" s="5">
        <v>0</v>
      </c>
      <c r="L172" s="5">
        <f t="shared" si="120"/>
        <v>0</v>
      </c>
      <c r="M172" s="11">
        <v>-6</v>
      </c>
      <c r="N172" s="5">
        <f t="shared" si="121"/>
        <v>-1</v>
      </c>
      <c r="O172" s="5">
        <f t="shared" si="122"/>
        <v>2.4494897427831779</v>
      </c>
      <c r="P172" s="5">
        <f t="shared" si="123"/>
        <v>-2.4494897427831779</v>
      </c>
      <c r="Q172" s="12">
        <v>0</v>
      </c>
      <c r="R172" s="5">
        <v>0</v>
      </c>
      <c r="S172" s="5">
        <f t="shared" si="124"/>
        <v>1</v>
      </c>
      <c r="T172" s="11">
        <v>-1</v>
      </c>
      <c r="U172" s="5">
        <f t="shared" si="125"/>
        <v>-1</v>
      </c>
      <c r="V172" s="5">
        <f t="shared" si="126"/>
        <v>1</v>
      </c>
      <c r="W172" s="5">
        <f t="shared" si="127"/>
        <v>-1</v>
      </c>
      <c r="X172" s="5">
        <f t="shared" si="128"/>
        <v>-2.4494897427831779</v>
      </c>
      <c r="Y172" s="5">
        <f t="shared" si="129"/>
        <v>0</v>
      </c>
      <c r="Z172" s="5">
        <f t="shared" si="130"/>
        <v>1</v>
      </c>
      <c r="AA172" s="5">
        <f t="shared" si="138"/>
        <v>5</v>
      </c>
      <c r="AB172" s="5">
        <f t="shared" si="131"/>
        <v>-10</v>
      </c>
      <c r="AC172" s="5">
        <f t="shared" si="132"/>
        <v>-5.5</v>
      </c>
      <c r="AD172" s="5">
        <f t="shared" si="133"/>
        <v>1</v>
      </c>
      <c r="AE172" s="5">
        <f t="shared" si="134"/>
        <v>-5.5</v>
      </c>
      <c r="AF172" s="5">
        <f t="shared" si="135"/>
        <v>2.5</v>
      </c>
      <c r="AG172" s="5">
        <f t="shared" si="136"/>
        <v>-5</v>
      </c>
      <c r="AH172" s="5">
        <f t="shared" si="137"/>
        <v>2.5</v>
      </c>
    </row>
    <row r="173" spans="1:34" x14ac:dyDescent="0.3">
      <c r="A173" s="5">
        <v>5</v>
      </c>
      <c r="B173" s="12">
        <v>0</v>
      </c>
      <c r="C173" s="5">
        <v>0</v>
      </c>
      <c r="D173" s="5">
        <f t="shared" si="116"/>
        <v>1</v>
      </c>
      <c r="E173" s="11">
        <v>3</v>
      </c>
      <c r="F173" s="5">
        <f t="shared" si="117"/>
        <v>1</v>
      </c>
      <c r="G173" s="5">
        <f t="shared" si="118"/>
        <v>1.7320508075688772</v>
      </c>
      <c r="H173" s="5">
        <f t="shared" si="119"/>
        <v>1.7320508075688772</v>
      </c>
      <c r="I173" s="1">
        <v>1</v>
      </c>
      <c r="J173" s="12">
        <v>1</v>
      </c>
      <c r="K173" s="5">
        <v>0</v>
      </c>
      <c r="L173" s="5">
        <f t="shared" si="120"/>
        <v>0</v>
      </c>
      <c r="M173" s="11">
        <v>-6</v>
      </c>
      <c r="N173" s="5">
        <f t="shared" si="121"/>
        <v>-1</v>
      </c>
      <c r="O173" s="5">
        <f t="shared" si="122"/>
        <v>2.4494897427831779</v>
      </c>
      <c r="P173" s="5">
        <f t="shared" si="123"/>
        <v>-2.4494897427831779</v>
      </c>
      <c r="Q173" s="12">
        <v>0</v>
      </c>
      <c r="R173" s="5">
        <v>0</v>
      </c>
      <c r="S173" s="5">
        <f t="shared" si="124"/>
        <v>1</v>
      </c>
      <c r="T173" s="11">
        <v>-1</v>
      </c>
      <c r="U173" s="5">
        <f t="shared" si="125"/>
        <v>-1</v>
      </c>
      <c r="V173" s="5">
        <f t="shared" si="126"/>
        <v>1</v>
      </c>
      <c r="W173" s="5">
        <f t="shared" si="127"/>
        <v>-1</v>
      </c>
      <c r="X173" s="5">
        <f t="shared" si="128"/>
        <v>-1.7174389352143007</v>
      </c>
      <c r="Y173" s="5">
        <f t="shared" si="129"/>
        <v>0</v>
      </c>
      <c r="Z173" s="5">
        <f t="shared" si="130"/>
        <v>1</v>
      </c>
      <c r="AA173" s="5">
        <f t="shared" si="138"/>
        <v>5</v>
      </c>
      <c r="AB173" s="5">
        <f t="shared" si="131"/>
        <v>-10</v>
      </c>
      <c r="AC173" s="5">
        <f t="shared" si="132"/>
        <v>-7.5</v>
      </c>
      <c r="AD173" s="5">
        <f t="shared" si="133"/>
        <v>2</v>
      </c>
      <c r="AE173" s="5">
        <f t="shared" si="134"/>
        <v>-4.5</v>
      </c>
      <c r="AF173" s="5">
        <f t="shared" si="135"/>
        <v>0.5</v>
      </c>
      <c r="AG173" s="5">
        <f t="shared" si="136"/>
        <v>-4</v>
      </c>
      <c r="AH173" s="5">
        <f t="shared" si="137"/>
        <v>3.5</v>
      </c>
    </row>
    <row r="174" spans="1:34" x14ac:dyDescent="0.3">
      <c r="A174" s="5">
        <v>4</v>
      </c>
      <c r="B174" s="12">
        <v>0</v>
      </c>
      <c r="C174" s="5">
        <v>0</v>
      </c>
      <c r="D174" s="5">
        <f t="shared" si="116"/>
        <v>1</v>
      </c>
      <c r="E174" s="11">
        <v>2</v>
      </c>
      <c r="F174" s="5">
        <f t="shared" si="117"/>
        <v>1</v>
      </c>
      <c r="G174" s="5">
        <f t="shared" si="118"/>
        <v>1.4142135623730951</v>
      </c>
      <c r="H174" s="5">
        <f t="shared" si="119"/>
        <v>1.4142135623730951</v>
      </c>
      <c r="I174" s="1">
        <v>0</v>
      </c>
      <c r="J174" s="12">
        <v>0</v>
      </c>
      <c r="K174" s="5">
        <v>1</v>
      </c>
      <c r="L174" s="5">
        <f t="shared" si="120"/>
        <v>0</v>
      </c>
      <c r="M174" s="11">
        <v>0</v>
      </c>
      <c r="N174" s="5">
        <f t="shared" si="121"/>
        <v>0</v>
      </c>
      <c r="O174" s="5">
        <f t="shared" si="122"/>
        <v>0</v>
      </c>
      <c r="P174" s="5">
        <f t="shared" si="123"/>
        <v>0</v>
      </c>
      <c r="Q174" s="12">
        <v>0</v>
      </c>
      <c r="R174" s="5">
        <v>0</v>
      </c>
      <c r="S174" s="5">
        <f t="shared" si="124"/>
        <v>1</v>
      </c>
      <c r="T174" s="11">
        <v>1</v>
      </c>
      <c r="U174" s="5">
        <f t="shared" si="125"/>
        <v>1</v>
      </c>
      <c r="V174" s="5">
        <f t="shared" si="126"/>
        <v>1</v>
      </c>
      <c r="W174" s="5">
        <f t="shared" si="127"/>
        <v>1</v>
      </c>
      <c r="X174" s="5">
        <f t="shared" si="128"/>
        <v>2.4142135623730949</v>
      </c>
      <c r="Y174" s="5">
        <f t="shared" si="129"/>
        <v>1</v>
      </c>
      <c r="Z174" s="5">
        <f t="shared" si="130"/>
        <v>0</v>
      </c>
      <c r="AA174" s="5">
        <f t="shared" si="138"/>
        <v>4</v>
      </c>
      <c r="AB174" s="5">
        <f t="shared" si="131"/>
        <v>-6</v>
      </c>
      <c r="AC174" s="5">
        <f t="shared" si="132"/>
        <v>-3.5</v>
      </c>
      <c r="AD174" s="5">
        <f t="shared" si="133"/>
        <v>-0.5</v>
      </c>
      <c r="AE174" s="5">
        <f t="shared" si="134"/>
        <v>-2</v>
      </c>
      <c r="AF174" s="5">
        <f t="shared" si="135"/>
        <v>-1.5</v>
      </c>
      <c r="AG174" s="5">
        <f t="shared" si="136"/>
        <v>1.5</v>
      </c>
      <c r="AH174" s="5">
        <f t="shared" si="137"/>
        <v>0</v>
      </c>
    </row>
    <row r="175" spans="1:34" x14ac:dyDescent="0.3">
      <c r="A175" s="5">
        <v>4</v>
      </c>
      <c r="B175" s="12">
        <v>0</v>
      </c>
      <c r="C175" s="5">
        <v>0</v>
      </c>
      <c r="D175" s="5">
        <f t="shared" si="116"/>
        <v>1</v>
      </c>
      <c r="E175" s="11">
        <v>1</v>
      </c>
      <c r="F175" s="5">
        <f t="shared" si="117"/>
        <v>1</v>
      </c>
      <c r="G175" s="5">
        <f t="shared" si="118"/>
        <v>1</v>
      </c>
      <c r="H175" s="5">
        <f t="shared" si="119"/>
        <v>1</v>
      </c>
      <c r="I175" s="1">
        <v>1</v>
      </c>
      <c r="J175" s="12">
        <v>1</v>
      </c>
      <c r="K175" s="5">
        <v>0</v>
      </c>
      <c r="L175" s="5">
        <f t="shared" si="120"/>
        <v>0</v>
      </c>
      <c r="M175" s="11">
        <v>-1</v>
      </c>
      <c r="N175" s="5">
        <f t="shared" si="121"/>
        <v>-1</v>
      </c>
      <c r="O175" s="5">
        <f t="shared" si="122"/>
        <v>1</v>
      </c>
      <c r="P175" s="5">
        <f t="shared" si="123"/>
        <v>-1</v>
      </c>
      <c r="Q175" s="12">
        <v>0</v>
      </c>
      <c r="R175" s="5">
        <v>0</v>
      </c>
      <c r="S175" s="5">
        <f t="shared" si="124"/>
        <v>1</v>
      </c>
      <c r="T175" s="11">
        <v>1</v>
      </c>
      <c r="U175" s="5">
        <f t="shared" si="125"/>
        <v>1</v>
      </c>
      <c r="V175" s="5">
        <f t="shared" si="126"/>
        <v>1</v>
      </c>
      <c r="W175" s="5">
        <f t="shared" si="127"/>
        <v>1</v>
      </c>
      <c r="X175" s="5">
        <f t="shared" si="128"/>
        <v>1</v>
      </c>
      <c r="Y175" s="5">
        <f t="shared" si="129"/>
        <v>1</v>
      </c>
      <c r="Z175" s="5">
        <f t="shared" si="130"/>
        <v>1</v>
      </c>
      <c r="AA175" s="5">
        <f t="shared" si="138"/>
        <v>4</v>
      </c>
      <c r="AB175" s="5">
        <f t="shared" si="131"/>
        <v>-6</v>
      </c>
      <c r="AC175" s="5">
        <f t="shared" si="132"/>
        <v>-2</v>
      </c>
      <c r="AD175" s="5">
        <f t="shared" si="133"/>
        <v>-2</v>
      </c>
      <c r="AE175" s="5">
        <f t="shared" si="134"/>
        <v>-2</v>
      </c>
      <c r="AF175" s="5">
        <f t="shared" si="135"/>
        <v>0</v>
      </c>
      <c r="AG175" s="5">
        <f t="shared" si="136"/>
        <v>0</v>
      </c>
      <c r="AH175" s="5">
        <f t="shared" si="137"/>
        <v>0</v>
      </c>
    </row>
    <row r="176" spans="1:34" x14ac:dyDescent="0.3">
      <c r="A176" s="5">
        <v>4</v>
      </c>
      <c r="B176" s="12">
        <v>0</v>
      </c>
      <c r="C176" s="5">
        <v>0</v>
      </c>
      <c r="D176" s="5">
        <f t="shared" si="116"/>
        <v>1</v>
      </c>
      <c r="E176" s="11">
        <v>0</v>
      </c>
      <c r="F176" s="5">
        <f t="shared" si="117"/>
        <v>0</v>
      </c>
      <c r="G176" s="5">
        <f t="shared" si="118"/>
        <v>0</v>
      </c>
      <c r="H176" s="5">
        <f t="shared" si="119"/>
        <v>0</v>
      </c>
      <c r="I176" s="1">
        <v>1</v>
      </c>
      <c r="J176" s="12">
        <v>1</v>
      </c>
      <c r="K176" s="5">
        <v>0</v>
      </c>
      <c r="L176" s="5">
        <f t="shared" si="120"/>
        <v>0</v>
      </c>
      <c r="M176" s="11">
        <v>0</v>
      </c>
      <c r="N176" s="5">
        <f t="shared" si="121"/>
        <v>0</v>
      </c>
      <c r="O176" s="5">
        <f t="shared" si="122"/>
        <v>0</v>
      </c>
      <c r="P176" s="5">
        <f t="shared" si="123"/>
        <v>0</v>
      </c>
      <c r="Q176" s="12">
        <v>0</v>
      </c>
      <c r="R176" s="5">
        <v>0</v>
      </c>
      <c r="S176" s="5">
        <f t="shared" si="124"/>
        <v>1</v>
      </c>
      <c r="T176" s="11">
        <v>0</v>
      </c>
      <c r="U176" s="5">
        <f t="shared" si="125"/>
        <v>0</v>
      </c>
      <c r="V176" s="5">
        <f t="shared" si="126"/>
        <v>0</v>
      </c>
      <c r="W176" s="5">
        <f t="shared" si="127"/>
        <v>0</v>
      </c>
      <c r="X176" s="5">
        <f t="shared" si="128"/>
        <v>0</v>
      </c>
      <c r="Y176" s="5">
        <f t="shared" si="129"/>
        <v>0.5</v>
      </c>
      <c r="Z176" s="5">
        <f t="shared" si="130"/>
        <v>1</v>
      </c>
      <c r="AA176" s="5">
        <f t="shared" si="138"/>
        <v>4</v>
      </c>
      <c r="AB176" s="5">
        <f t="shared" si="131"/>
        <v>-8</v>
      </c>
      <c r="AC176" s="5">
        <f t="shared" si="132"/>
        <v>-5</v>
      </c>
      <c r="AD176" s="5">
        <f t="shared" si="133"/>
        <v>2</v>
      </c>
      <c r="AE176" s="5">
        <f t="shared" si="134"/>
        <v>-5</v>
      </c>
      <c r="AF176" s="5">
        <f t="shared" si="135"/>
        <v>0</v>
      </c>
      <c r="AG176" s="5">
        <f t="shared" si="136"/>
        <v>0</v>
      </c>
      <c r="AH176" s="5">
        <f t="shared" si="137"/>
        <v>0</v>
      </c>
    </row>
    <row r="177" spans="1:34" x14ac:dyDescent="0.3">
      <c r="A177" s="5">
        <v>4</v>
      </c>
      <c r="B177" s="12">
        <v>0</v>
      </c>
      <c r="C177" s="5">
        <v>0</v>
      </c>
      <c r="D177" s="5">
        <f t="shared" si="116"/>
        <v>1</v>
      </c>
      <c r="E177" s="11">
        <v>2</v>
      </c>
      <c r="F177" s="5">
        <f t="shared" si="117"/>
        <v>1</v>
      </c>
      <c r="G177" s="5">
        <f t="shared" si="118"/>
        <v>1.4142135623730951</v>
      </c>
      <c r="H177" s="5">
        <f t="shared" si="119"/>
        <v>1.4142135623730951</v>
      </c>
      <c r="I177" s="1">
        <v>1</v>
      </c>
      <c r="J177" s="12">
        <v>1</v>
      </c>
      <c r="K177" s="5">
        <v>0</v>
      </c>
      <c r="L177" s="5">
        <f t="shared" si="120"/>
        <v>0</v>
      </c>
      <c r="M177" s="11">
        <v>0</v>
      </c>
      <c r="N177" s="5">
        <f t="shared" si="121"/>
        <v>0</v>
      </c>
      <c r="O177" s="5">
        <f t="shared" si="122"/>
        <v>0</v>
      </c>
      <c r="P177" s="5">
        <f t="shared" si="123"/>
        <v>0</v>
      </c>
      <c r="Q177" s="12">
        <v>0</v>
      </c>
      <c r="R177" s="5">
        <v>0</v>
      </c>
      <c r="S177" s="5">
        <f t="shared" si="124"/>
        <v>1</v>
      </c>
      <c r="T177" s="11">
        <v>1</v>
      </c>
      <c r="U177" s="5">
        <f t="shared" si="125"/>
        <v>1</v>
      </c>
      <c r="V177" s="5">
        <f t="shared" si="126"/>
        <v>1</v>
      </c>
      <c r="W177" s="5">
        <f t="shared" si="127"/>
        <v>1</v>
      </c>
      <c r="X177" s="5">
        <f t="shared" si="128"/>
        <v>2.4142135623730949</v>
      </c>
      <c r="Y177" s="5">
        <f t="shared" si="129"/>
        <v>1</v>
      </c>
      <c r="Z177" s="5">
        <f t="shared" si="130"/>
        <v>1</v>
      </c>
      <c r="AA177" s="5">
        <f t="shared" si="138"/>
        <v>4</v>
      </c>
      <c r="AB177" s="5">
        <f t="shared" si="131"/>
        <v>-6</v>
      </c>
      <c r="AC177" s="5">
        <f t="shared" si="132"/>
        <v>-3.5</v>
      </c>
      <c r="AD177" s="5">
        <f t="shared" si="133"/>
        <v>-0.5</v>
      </c>
      <c r="AE177" s="5">
        <f t="shared" si="134"/>
        <v>-2</v>
      </c>
      <c r="AF177" s="5">
        <f t="shared" si="135"/>
        <v>-1.5</v>
      </c>
      <c r="AG177" s="5">
        <f t="shared" si="136"/>
        <v>1.5</v>
      </c>
      <c r="AH177" s="5">
        <f t="shared" si="137"/>
        <v>0</v>
      </c>
    </row>
    <row r="178" spans="1:34" x14ac:dyDescent="0.3">
      <c r="A178" s="5">
        <v>4</v>
      </c>
      <c r="B178" s="12">
        <v>0</v>
      </c>
      <c r="C178" s="5">
        <v>0</v>
      </c>
      <c r="D178" s="5">
        <f t="shared" si="116"/>
        <v>1</v>
      </c>
      <c r="E178" s="11">
        <v>1</v>
      </c>
      <c r="F178" s="5">
        <f t="shared" si="117"/>
        <v>1</v>
      </c>
      <c r="G178" s="5">
        <f t="shared" si="118"/>
        <v>1</v>
      </c>
      <c r="H178" s="5">
        <f t="shared" si="119"/>
        <v>1</v>
      </c>
      <c r="I178" s="1">
        <v>1</v>
      </c>
      <c r="J178" s="12">
        <v>1</v>
      </c>
      <c r="K178" s="5">
        <v>0</v>
      </c>
      <c r="L178" s="5">
        <f t="shared" si="120"/>
        <v>0</v>
      </c>
      <c r="M178" s="11">
        <v>0</v>
      </c>
      <c r="N178" s="5">
        <f t="shared" si="121"/>
        <v>0</v>
      </c>
      <c r="O178" s="5">
        <f t="shared" si="122"/>
        <v>0</v>
      </c>
      <c r="P178" s="5">
        <f t="shared" si="123"/>
        <v>0</v>
      </c>
      <c r="Q178" s="12">
        <v>0</v>
      </c>
      <c r="R178" s="5">
        <v>0</v>
      </c>
      <c r="S178" s="5">
        <f t="shared" si="124"/>
        <v>1</v>
      </c>
      <c r="T178" s="11">
        <v>0</v>
      </c>
      <c r="U178" s="5">
        <f t="shared" si="125"/>
        <v>0</v>
      </c>
      <c r="V178" s="5">
        <f t="shared" si="126"/>
        <v>0</v>
      </c>
      <c r="W178" s="5">
        <f t="shared" si="127"/>
        <v>0</v>
      </c>
      <c r="X178" s="5">
        <f t="shared" si="128"/>
        <v>1</v>
      </c>
      <c r="Y178" s="5">
        <f t="shared" si="129"/>
        <v>1</v>
      </c>
      <c r="Z178" s="5">
        <f t="shared" si="130"/>
        <v>1</v>
      </c>
      <c r="AA178" s="5">
        <f t="shared" si="138"/>
        <v>4</v>
      </c>
      <c r="AB178" s="5">
        <f t="shared" si="131"/>
        <v>-6</v>
      </c>
      <c r="AC178" s="5">
        <f t="shared" si="132"/>
        <v>-3</v>
      </c>
      <c r="AD178" s="5">
        <f t="shared" si="133"/>
        <v>-1.5</v>
      </c>
      <c r="AE178" s="5">
        <f t="shared" si="134"/>
        <v>-1.5</v>
      </c>
      <c r="AF178" s="5">
        <f t="shared" si="135"/>
        <v>-1</v>
      </c>
      <c r="AG178" s="5">
        <f t="shared" si="136"/>
        <v>0.5</v>
      </c>
      <c r="AH178" s="5">
        <f t="shared" si="137"/>
        <v>0.5</v>
      </c>
    </row>
    <row r="179" spans="1:34" x14ac:dyDescent="0.3">
      <c r="A179" s="5">
        <v>3</v>
      </c>
      <c r="B179" s="12">
        <v>0</v>
      </c>
      <c r="C179" s="5">
        <v>0</v>
      </c>
      <c r="D179" s="5">
        <f t="shared" si="116"/>
        <v>1</v>
      </c>
      <c r="E179" s="11">
        <v>3</v>
      </c>
      <c r="F179" s="5">
        <f t="shared" si="117"/>
        <v>1</v>
      </c>
      <c r="G179" s="5">
        <f t="shared" si="118"/>
        <v>1.7320508075688772</v>
      </c>
      <c r="H179" s="5">
        <f t="shared" si="119"/>
        <v>1.7320508075688772</v>
      </c>
      <c r="I179" s="1">
        <v>0</v>
      </c>
      <c r="J179" s="12">
        <v>0</v>
      </c>
      <c r="K179" s="5">
        <v>1</v>
      </c>
      <c r="L179" s="5">
        <f t="shared" si="120"/>
        <v>0</v>
      </c>
      <c r="M179" s="11">
        <v>1</v>
      </c>
      <c r="N179" s="5">
        <f t="shared" si="121"/>
        <v>1</v>
      </c>
      <c r="O179" s="5">
        <f t="shared" si="122"/>
        <v>1</v>
      </c>
      <c r="P179" s="5">
        <f t="shared" si="123"/>
        <v>1</v>
      </c>
      <c r="Q179" s="12">
        <v>0</v>
      </c>
      <c r="R179" s="5">
        <v>0</v>
      </c>
      <c r="S179" s="5">
        <f t="shared" si="124"/>
        <v>1</v>
      </c>
      <c r="T179" s="11">
        <v>-1</v>
      </c>
      <c r="U179" s="5">
        <f t="shared" si="125"/>
        <v>-1</v>
      </c>
      <c r="V179" s="5">
        <f t="shared" si="126"/>
        <v>1</v>
      </c>
      <c r="W179" s="5">
        <f t="shared" si="127"/>
        <v>-1</v>
      </c>
      <c r="X179" s="5">
        <f t="shared" si="128"/>
        <v>1.7320508075688772</v>
      </c>
      <c r="Y179" s="5">
        <f t="shared" si="129"/>
        <v>1</v>
      </c>
      <c r="Z179" s="5">
        <f t="shared" si="130"/>
        <v>0</v>
      </c>
      <c r="AA179" s="5">
        <f t="shared" si="138"/>
        <v>3</v>
      </c>
      <c r="AB179" s="5">
        <f t="shared" si="131"/>
        <v>-6</v>
      </c>
      <c r="AC179" s="5">
        <f t="shared" si="132"/>
        <v>-4</v>
      </c>
      <c r="AD179" s="5">
        <f t="shared" si="133"/>
        <v>-1</v>
      </c>
      <c r="AE179" s="5">
        <f t="shared" si="134"/>
        <v>-1</v>
      </c>
      <c r="AF179" s="5">
        <f t="shared" si="135"/>
        <v>-2</v>
      </c>
      <c r="AG179" s="5">
        <f t="shared" si="136"/>
        <v>1</v>
      </c>
      <c r="AH179" s="5">
        <f t="shared" si="137"/>
        <v>1</v>
      </c>
    </row>
    <row r="180" spans="1:34" x14ac:dyDescent="0.3">
      <c r="A180" s="5">
        <v>3</v>
      </c>
      <c r="B180" s="12">
        <v>0</v>
      </c>
      <c r="C180" s="5">
        <v>0</v>
      </c>
      <c r="D180" s="5">
        <f t="shared" si="116"/>
        <v>1</v>
      </c>
      <c r="E180" s="11">
        <v>0</v>
      </c>
      <c r="F180" s="5">
        <f t="shared" si="117"/>
        <v>0</v>
      </c>
      <c r="G180" s="5">
        <f t="shared" si="118"/>
        <v>0</v>
      </c>
      <c r="H180" s="5">
        <f t="shared" si="119"/>
        <v>0</v>
      </c>
      <c r="I180" s="1">
        <v>0</v>
      </c>
      <c r="J180" s="12">
        <v>0</v>
      </c>
      <c r="K180" s="5">
        <v>1</v>
      </c>
      <c r="L180" s="5">
        <f t="shared" si="120"/>
        <v>0</v>
      </c>
      <c r="M180" s="11">
        <v>1</v>
      </c>
      <c r="N180" s="5">
        <f t="shared" si="121"/>
        <v>1</v>
      </c>
      <c r="O180" s="5">
        <f t="shared" si="122"/>
        <v>1</v>
      </c>
      <c r="P180" s="5">
        <f t="shared" si="123"/>
        <v>1</v>
      </c>
      <c r="Q180" s="12">
        <v>0</v>
      </c>
      <c r="R180" s="5">
        <v>0</v>
      </c>
      <c r="S180" s="5">
        <f t="shared" si="124"/>
        <v>1</v>
      </c>
      <c r="T180" s="11">
        <v>-2</v>
      </c>
      <c r="U180" s="5">
        <f t="shared" si="125"/>
        <v>-1</v>
      </c>
      <c r="V180" s="5">
        <f t="shared" si="126"/>
        <v>1.4142135623730951</v>
      </c>
      <c r="W180" s="5">
        <f t="shared" si="127"/>
        <v>-1.4142135623730951</v>
      </c>
      <c r="X180" s="5">
        <f t="shared" si="128"/>
        <v>-0.41421356237309515</v>
      </c>
      <c r="Y180" s="5">
        <f t="shared" si="129"/>
        <v>0</v>
      </c>
      <c r="Z180" s="5">
        <f t="shared" si="130"/>
        <v>0</v>
      </c>
      <c r="AA180" s="5">
        <f t="shared" si="138"/>
        <v>3</v>
      </c>
      <c r="AB180" s="5">
        <f t="shared" si="131"/>
        <v>0</v>
      </c>
      <c r="AC180" s="5">
        <f t="shared" si="132"/>
        <v>1.5</v>
      </c>
      <c r="AD180" s="5">
        <f t="shared" si="133"/>
        <v>0</v>
      </c>
      <c r="AE180" s="5">
        <f t="shared" si="134"/>
        <v>-1.5</v>
      </c>
      <c r="AF180" s="5">
        <f t="shared" si="135"/>
        <v>1.5</v>
      </c>
      <c r="AG180" s="5">
        <f t="shared" si="136"/>
        <v>0</v>
      </c>
      <c r="AH180" s="5">
        <f t="shared" si="137"/>
        <v>-1.5</v>
      </c>
    </row>
    <row r="181" spans="1:34" x14ac:dyDescent="0.3">
      <c r="A181" s="5">
        <v>3</v>
      </c>
      <c r="B181" s="12">
        <v>0</v>
      </c>
      <c r="C181" s="5">
        <v>0</v>
      </c>
      <c r="D181" s="5">
        <f t="shared" si="116"/>
        <v>1</v>
      </c>
      <c r="E181" s="11">
        <v>1</v>
      </c>
      <c r="F181" s="5">
        <f t="shared" si="117"/>
        <v>1</v>
      </c>
      <c r="G181" s="5">
        <f t="shared" si="118"/>
        <v>1</v>
      </c>
      <c r="H181" s="5">
        <f t="shared" si="119"/>
        <v>1</v>
      </c>
      <c r="I181" s="1">
        <v>0</v>
      </c>
      <c r="J181" s="12">
        <v>0</v>
      </c>
      <c r="K181" s="5">
        <v>1</v>
      </c>
      <c r="L181" s="5">
        <f t="shared" si="120"/>
        <v>0</v>
      </c>
      <c r="M181" s="11">
        <v>0</v>
      </c>
      <c r="N181" s="5">
        <f t="shared" si="121"/>
        <v>0</v>
      </c>
      <c r="O181" s="5">
        <f t="shared" si="122"/>
        <v>0</v>
      </c>
      <c r="P181" s="5">
        <f t="shared" si="123"/>
        <v>0</v>
      </c>
      <c r="Q181" s="12">
        <v>0</v>
      </c>
      <c r="R181" s="5">
        <v>0</v>
      </c>
      <c r="S181" s="5">
        <f t="shared" si="124"/>
        <v>1</v>
      </c>
      <c r="T181" s="11">
        <v>-1</v>
      </c>
      <c r="U181" s="5">
        <f t="shared" si="125"/>
        <v>-1</v>
      </c>
      <c r="V181" s="5">
        <f t="shared" si="126"/>
        <v>1</v>
      </c>
      <c r="W181" s="5">
        <f t="shared" si="127"/>
        <v>-1</v>
      </c>
      <c r="X181" s="5">
        <f t="shared" si="128"/>
        <v>0</v>
      </c>
      <c r="Y181" s="5">
        <f t="shared" si="129"/>
        <v>0.5</v>
      </c>
      <c r="Z181" s="5">
        <f t="shared" si="130"/>
        <v>0</v>
      </c>
      <c r="AA181" s="5">
        <f t="shared" si="138"/>
        <v>3</v>
      </c>
      <c r="AB181" s="5">
        <f t="shared" si="131"/>
        <v>-3</v>
      </c>
      <c r="AC181" s="5">
        <f t="shared" si="132"/>
        <v>-1.5</v>
      </c>
      <c r="AD181" s="5">
        <f t="shared" si="133"/>
        <v>0</v>
      </c>
      <c r="AE181" s="5">
        <f t="shared" si="134"/>
        <v>-1.5</v>
      </c>
      <c r="AF181" s="5">
        <f t="shared" si="135"/>
        <v>-0.5</v>
      </c>
      <c r="AG181" s="5">
        <f t="shared" si="136"/>
        <v>1</v>
      </c>
      <c r="AH181" s="5">
        <f t="shared" si="137"/>
        <v>-0.5</v>
      </c>
    </row>
    <row r="182" spans="1:34" x14ac:dyDescent="0.3">
      <c r="A182" s="5">
        <v>3</v>
      </c>
      <c r="B182" s="12">
        <v>0</v>
      </c>
      <c r="C182" s="5">
        <v>0</v>
      </c>
      <c r="D182" s="5">
        <f t="shared" si="116"/>
        <v>1</v>
      </c>
      <c r="E182" s="11">
        <v>0</v>
      </c>
      <c r="F182" s="5">
        <f t="shared" si="117"/>
        <v>0</v>
      </c>
      <c r="G182" s="5">
        <f t="shared" si="118"/>
        <v>0</v>
      </c>
      <c r="H182" s="5">
        <f t="shared" si="119"/>
        <v>0</v>
      </c>
      <c r="I182" s="1">
        <v>0</v>
      </c>
      <c r="J182" s="12">
        <v>0</v>
      </c>
      <c r="K182" s="5">
        <v>1</v>
      </c>
      <c r="L182" s="5">
        <f t="shared" si="120"/>
        <v>0</v>
      </c>
      <c r="M182" s="11">
        <v>1</v>
      </c>
      <c r="N182" s="5">
        <f t="shared" si="121"/>
        <v>1</v>
      </c>
      <c r="O182" s="5">
        <f t="shared" si="122"/>
        <v>1</v>
      </c>
      <c r="P182" s="5">
        <f t="shared" si="123"/>
        <v>1</v>
      </c>
      <c r="Q182" s="12">
        <v>0</v>
      </c>
      <c r="R182" s="5">
        <v>0</v>
      </c>
      <c r="S182" s="5">
        <f t="shared" si="124"/>
        <v>1</v>
      </c>
      <c r="T182" s="11">
        <v>-1</v>
      </c>
      <c r="U182" s="5">
        <f t="shared" si="125"/>
        <v>-1</v>
      </c>
      <c r="V182" s="5">
        <f t="shared" si="126"/>
        <v>1</v>
      </c>
      <c r="W182" s="5">
        <f t="shared" si="127"/>
        <v>-1</v>
      </c>
      <c r="X182" s="5">
        <f t="shared" si="128"/>
        <v>0</v>
      </c>
      <c r="Y182" s="5">
        <f t="shared" si="129"/>
        <v>0.5</v>
      </c>
      <c r="Z182" s="5">
        <f t="shared" si="130"/>
        <v>0</v>
      </c>
      <c r="AA182" s="5">
        <f t="shared" si="138"/>
        <v>3</v>
      </c>
      <c r="AB182" s="5">
        <f t="shared" si="131"/>
        <v>-3</v>
      </c>
      <c r="AC182" s="5">
        <f t="shared" si="132"/>
        <v>0</v>
      </c>
      <c r="AD182" s="5">
        <f t="shared" si="133"/>
        <v>-1.5</v>
      </c>
      <c r="AE182" s="5">
        <f t="shared" si="134"/>
        <v>-1.5</v>
      </c>
      <c r="AF182" s="5">
        <f t="shared" si="135"/>
        <v>1</v>
      </c>
      <c r="AG182" s="5">
        <f t="shared" si="136"/>
        <v>-0.5</v>
      </c>
      <c r="AH182" s="5">
        <f t="shared" si="137"/>
        <v>-0.5</v>
      </c>
    </row>
    <row r="183" spans="1:34" x14ac:dyDescent="0.3">
      <c r="A183" s="5">
        <v>3</v>
      </c>
      <c r="B183" s="12">
        <v>0</v>
      </c>
      <c r="C183" s="5">
        <v>0</v>
      </c>
      <c r="D183" s="5">
        <f t="shared" si="116"/>
        <v>1</v>
      </c>
      <c r="E183" s="11">
        <v>0</v>
      </c>
      <c r="F183" s="5">
        <f t="shared" si="117"/>
        <v>0</v>
      </c>
      <c r="G183" s="5">
        <f t="shared" si="118"/>
        <v>0</v>
      </c>
      <c r="H183" s="5">
        <f t="shared" si="119"/>
        <v>0</v>
      </c>
      <c r="I183" s="1">
        <v>0</v>
      </c>
      <c r="J183" s="12">
        <v>0</v>
      </c>
      <c r="K183" s="5">
        <v>1</v>
      </c>
      <c r="L183" s="5">
        <f t="shared" si="120"/>
        <v>0</v>
      </c>
      <c r="M183" s="11">
        <v>1</v>
      </c>
      <c r="N183" s="5">
        <f t="shared" si="121"/>
        <v>1</v>
      </c>
      <c r="O183" s="5">
        <f t="shared" si="122"/>
        <v>1</v>
      </c>
      <c r="P183" s="5">
        <f t="shared" si="123"/>
        <v>1</v>
      </c>
      <c r="Q183" s="12">
        <v>0</v>
      </c>
      <c r="R183" s="5">
        <v>0</v>
      </c>
      <c r="S183" s="5">
        <f t="shared" si="124"/>
        <v>1</v>
      </c>
      <c r="T183" s="11">
        <v>-1</v>
      </c>
      <c r="U183" s="5">
        <f t="shared" si="125"/>
        <v>-1</v>
      </c>
      <c r="V183" s="5">
        <f t="shared" si="126"/>
        <v>1</v>
      </c>
      <c r="W183" s="5">
        <f t="shared" si="127"/>
        <v>-1</v>
      </c>
      <c r="X183" s="5">
        <f t="shared" si="128"/>
        <v>0</v>
      </c>
      <c r="Y183" s="5">
        <f t="shared" si="129"/>
        <v>0.5</v>
      </c>
      <c r="Z183" s="5">
        <f t="shared" si="130"/>
        <v>0</v>
      </c>
      <c r="AA183" s="5">
        <f t="shared" si="138"/>
        <v>3</v>
      </c>
      <c r="AB183" s="5">
        <f t="shared" si="131"/>
        <v>-3</v>
      </c>
      <c r="AC183" s="5">
        <f t="shared" si="132"/>
        <v>0</v>
      </c>
      <c r="AD183" s="5">
        <f t="shared" si="133"/>
        <v>-1.5</v>
      </c>
      <c r="AE183" s="5">
        <f t="shared" si="134"/>
        <v>-1.5</v>
      </c>
      <c r="AF183" s="5">
        <f t="shared" si="135"/>
        <v>1</v>
      </c>
      <c r="AG183" s="5">
        <f t="shared" si="136"/>
        <v>-0.5</v>
      </c>
      <c r="AH183" s="5">
        <f t="shared" si="137"/>
        <v>-0.5</v>
      </c>
    </row>
    <row r="184" spans="1:34" x14ac:dyDescent="0.3">
      <c r="A184" s="5">
        <v>3</v>
      </c>
      <c r="B184" s="12">
        <v>0</v>
      </c>
      <c r="C184" s="5">
        <v>0</v>
      </c>
      <c r="D184" s="5">
        <f t="shared" si="116"/>
        <v>1</v>
      </c>
      <c r="E184" s="11">
        <v>0</v>
      </c>
      <c r="F184" s="5">
        <f t="shared" si="117"/>
        <v>0</v>
      </c>
      <c r="G184" s="5">
        <f t="shared" si="118"/>
        <v>0</v>
      </c>
      <c r="H184" s="5">
        <f t="shared" si="119"/>
        <v>0</v>
      </c>
      <c r="I184" s="1">
        <v>0</v>
      </c>
      <c r="J184" s="12">
        <v>0</v>
      </c>
      <c r="K184" s="5">
        <v>1</v>
      </c>
      <c r="L184" s="5">
        <f t="shared" si="120"/>
        <v>0</v>
      </c>
      <c r="M184" s="11">
        <v>1</v>
      </c>
      <c r="N184" s="5">
        <f t="shared" si="121"/>
        <v>1</v>
      </c>
      <c r="O184" s="5">
        <f t="shared" si="122"/>
        <v>1</v>
      </c>
      <c r="P184" s="5">
        <f t="shared" si="123"/>
        <v>1</v>
      </c>
      <c r="Q184" s="12">
        <v>0</v>
      </c>
      <c r="R184" s="5">
        <v>0</v>
      </c>
      <c r="S184" s="5">
        <f t="shared" si="124"/>
        <v>1</v>
      </c>
      <c r="T184" s="11">
        <v>-1</v>
      </c>
      <c r="U184" s="5">
        <f t="shared" si="125"/>
        <v>-1</v>
      </c>
      <c r="V184" s="5">
        <f t="shared" si="126"/>
        <v>1</v>
      </c>
      <c r="W184" s="5">
        <f t="shared" si="127"/>
        <v>-1</v>
      </c>
      <c r="X184" s="5">
        <f t="shared" si="128"/>
        <v>0</v>
      </c>
      <c r="Y184" s="5">
        <f t="shared" si="129"/>
        <v>0.5</v>
      </c>
      <c r="Z184" s="5">
        <f t="shared" si="130"/>
        <v>0</v>
      </c>
      <c r="AA184" s="5">
        <f t="shared" si="138"/>
        <v>3</v>
      </c>
      <c r="AB184" s="5">
        <f t="shared" si="131"/>
        <v>-3</v>
      </c>
      <c r="AC184" s="5">
        <f t="shared" si="132"/>
        <v>0</v>
      </c>
      <c r="AD184" s="5">
        <f t="shared" si="133"/>
        <v>-1.5</v>
      </c>
      <c r="AE184" s="5">
        <f t="shared" si="134"/>
        <v>-1.5</v>
      </c>
      <c r="AF184" s="5">
        <f t="shared" si="135"/>
        <v>1</v>
      </c>
      <c r="AG184" s="5">
        <f t="shared" si="136"/>
        <v>-0.5</v>
      </c>
      <c r="AH184" s="5">
        <f t="shared" si="137"/>
        <v>-0.5</v>
      </c>
    </row>
    <row r="185" spans="1:34" x14ac:dyDescent="0.3">
      <c r="A185" s="5">
        <v>3</v>
      </c>
      <c r="B185" s="12">
        <v>0</v>
      </c>
      <c r="C185" s="5">
        <v>0</v>
      </c>
      <c r="D185" s="5">
        <f t="shared" si="116"/>
        <v>1</v>
      </c>
      <c r="E185" s="11">
        <v>0</v>
      </c>
      <c r="F185" s="5">
        <f t="shared" si="117"/>
        <v>0</v>
      </c>
      <c r="G185" s="5">
        <f t="shared" si="118"/>
        <v>0</v>
      </c>
      <c r="H185" s="5">
        <f t="shared" si="119"/>
        <v>0</v>
      </c>
      <c r="I185" s="1">
        <v>0</v>
      </c>
      <c r="J185" s="12">
        <v>0</v>
      </c>
      <c r="K185" s="5">
        <v>1</v>
      </c>
      <c r="L185" s="5">
        <f t="shared" si="120"/>
        <v>0</v>
      </c>
      <c r="M185" s="11">
        <v>1</v>
      </c>
      <c r="N185" s="5">
        <f t="shared" si="121"/>
        <v>1</v>
      </c>
      <c r="O185" s="5">
        <f t="shared" si="122"/>
        <v>1</v>
      </c>
      <c r="P185" s="5">
        <f t="shared" si="123"/>
        <v>1</v>
      </c>
      <c r="Q185" s="12">
        <v>0</v>
      </c>
      <c r="R185" s="5">
        <v>0</v>
      </c>
      <c r="S185" s="5">
        <f t="shared" si="124"/>
        <v>1</v>
      </c>
      <c r="T185" s="11">
        <v>-2</v>
      </c>
      <c r="U185" s="5">
        <f t="shared" si="125"/>
        <v>-1</v>
      </c>
      <c r="V185" s="5">
        <f t="shared" si="126"/>
        <v>1.4142135623730951</v>
      </c>
      <c r="W185" s="5">
        <f t="shared" si="127"/>
        <v>-1.4142135623730951</v>
      </c>
      <c r="X185" s="5">
        <f t="shared" si="128"/>
        <v>-0.41421356237309515</v>
      </c>
      <c r="Y185" s="5">
        <f t="shared" si="129"/>
        <v>0</v>
      </c>
      <c r="Z185" s="5">
        <f t="shared" si="130"/>
        <v>0</v>
      </c>
      <c r="AA185" s="5">
        <f t="shared" si="138"/>
        <v>3</v>
      </c>
      <c r="AB185" s="5">
        <f t="shared" si="131"/>
        <v>0</v>
      </c>
      <c r="AC185" s="5">
        <f t="shared" si="132"/>
        <v>1.5</v>
      </c>
      <c r="AD185" s="5">
        <f t="shared" si="133"/>
        <v>0</v>
      </c>
      <c r="AE185" s="5">
        <f t="shared" si="134"/>
        <v>-1.5</v>
      </c>
      <c r="AF185" s="5">
        <f t="shared" si="135"/>
        <v>1.5</v>
      </c>
      <c r="AG185" s="5">
        <f t="shared" si="136"/>
        <v>0</v>
      </c>
      <c r="AH185" s="5">
        <f t="shared" si="137"/>
        <v>-1.5</v>
      </c>
    </row>
    <row r="186" spans="1:34" x14ac:dyDescent="0.3">
      <c r="A186" s="5">
        <v>3</v>
      </c>
      <c r="B186" s="12">
        <v>0</v>
      </c>
      <c r="C186" s="5">
        <v>0</v>
      </c>
      <c r="D186" s="5">
        <f t="shared" si="116"/>
        <v>1</v>
      </c>
      <c r="E186" s="11">
        <v>0</v>
      </c>
      <c r="F186" s="5">
        <f t="shared" si="117"/>
        <v>0</v>
      </c>
      <c r="G186" s="5">
        <f t="shared" si="118"/>
        <v>0</v>
      </c>
      <c r="H186" s="5">
        <f t="shared" si="119"/>
        <v>0</v>
      </c>
      <c r="I186" s="1">
        <v>1</v>
      </c>
      <c r="J186" s="12">
        <v>1</v>
      </c>
      <c r="K186" s="5">
        <v>0</v>
      </c>
      <c r="L186" s="5">
        <f t="shared" si="120"/>
        <v>0</v>
      </c>
      <c r="M186" s="11">
        <v>-2</v>
      </c>
      <c r="N186" s="5">
        <f t="shared" si="121"/>
        <v>-1</v>
      </c>
      <c r="O186" s="5">
        <f t="shared" si="122"/>
        <v>1.4142135623730951</v>
      </c>
      <c r="P186" s="5">
        <f t="shared" si="123"/>
        <v>-1.4142135623730951</v>
      </c>
      <c r="Q186" s="12">
        <v>0</v>
      </c>
      <c r="R186" s="5">
        <v>0</v>
      </c>
      <c r="S186" s="5">
        <f t="shared" si="124"/>
        <v>1</v>
      </c>
      <c r="T186" s="11">
        <v>0</v>
      </c>
      <c r="U186" s="5">
        <f t="shared" si="125"/>
        <v>0</v>
      </c>
      <c r="V186" s="5">
        <f t="shared" si="126"/>
        <v>0</v>
      </c>
      <c r="W186" s="5">
        <f t="shared" si="127"/>
        <v>0</v>
      </c>
      <c r="X186" s="5">
        <f t="shared" si="128"/>
        <v>-1.4142135623730951</v>
      </c>
      <c r="Y186" s="5">
        <f t="shared" si="129"/>
        <v>0</v>
      </c>
      <c r="Z186" s="5">
        <f t="shared" si="130"/>
        <v>1</v>
      </c>
      <c r="AA186" s="5">
        <f t="shared" si="138"/>
        <v>3</v>
      </c>
      <c r="AB186" s="5">
        <f t="shared" si="131"/>
        <v>-10</v>
      </c>
      <c r="AC186" s="5">
        <f t="shared" si="132"/>
        <v>-7</v>
      </c>
      <c r="AD186" s="5">
        <f t="shared" si="133"/>
        <v>4</v>
      </c>
      <c r="AE186" s="5">
        <f t="shared" si="134"/>
        <v>-7</v>
      </c>
      <c r="AF186" s="5">
        <f t="shared" si="135"/>
        <v>1</v>
      </c>
      <c r="AG186" s="5">
        <f t="shared" si="136"/>
        <v>-2</v>
      </c>
      <c r="AH186" s="5">
        <f t="shared" si="137"/>
        <v>1</v>
      </c>
    </row>
    <row r="187" spans="1:34" x14ac:dyDescent="0.3">
      <c r="A187" s="5">
        <v>2</v>
      </c>
      <c r="B187" s="12">
        <v>0</v>
      </c>
      <c r="C187" s="5">
        <v>0</v>
      </c>
      <c r="D187" s="5">
        <f t="shared" si="116"/>
        <v>1</v>
      </c>
      <c r="E187" s="11">
        <v>3</v>
      </c>
      <c r="F187" s="5">
        <f t="shared" si="117"/>
        <v>1</v>
      </c>
      <c r="G187" s="5">
        <f t="shared" si="118"/>
        <v>1.7320508075688772</v>
      </c>
      <c r="H187" s="5">
        <f t="shared" si="119"/>
        <v>1.7320508075688772</v>
      </c>
      <c r="I187" s="1">
        <v>0</v>
      </c>
      <c r="J187" s="12">
        <v>0</v>
      </c>
      <c r="K187" s="5">
        <v>1</v>
      </c>
      <c r="L187" s="5">
        <f t="shared" si="120"/>
        <v>0</v>
      </c>
      <c r="M187" s="11">
        <v>0</v>
      </c>
      <c r="N187" s="5">
        <f t="shared" si="121"/>
        <v>0</v>
      </c>
      <c r="O187" s="5">
        <f t="shared" si="122"/>
        <v>0</v>
      </c>
      <c r="P187" s="5">
        <f t="shared" si="123"/>
        <v>0</v>
      </c>
      <c r="Q187" s="12">
        <v>0</v>
      </c>
      <c r="R187" s="5">
        <v>0</v>
      </c>
      <c r="S187" s="5">
        <f t="shared" si="124"/>
        <v>1</v>
      </c>
      <c r="T187" s="11">
        <v>0</v>
      </c>
      <c r="U187" s="5">
        <f t="shared" si="125"/>
        <v>0</v>
      </c>
      <c r="V187" s="5">
        <f t="shared" si="126"/>
        <v>0</v>
      </c>
      <c r="W187" s="5">
        <f t="shared" si="127"/>
        <v>0</v>
      </c>
      <c r="X187" s="5">
        <f t="shared" si="128"/>
        <v>1.7320508075688772</v>
      </c>
      <c r="Y187" s="5">
        <f t="shared" si="129"/>
        <v>1</v>
      </c>
      <c r="Z187" s="5">
        <f t="shared" si="130"/>
        <v>0</v>
      </c>
      <c r="AA187" s="5">
        <f t="shared" si="138"/>
        <v>2</v>
      </c>
      <c r="AB187" s="5">
        <f t="shared" si="131"/>
        <v>-6</v>
      </c>
      <c r="AC187" s="5">
        <f t="shared" si="132"/>
        <v>-5</v>
      </c>
      <c r="AD187" s="5">
        <f t="shared" si="133"/>
        <v>-0.5</v>
      </c>
      <c r="AE187" s="5">
        <f t="shared" si="134"/>
        <v>-0.5</v>
      </c>
      <c r="AF187" s="5">
        <f t="shared" si="135"/>
        <v>-3</v>
      </c>
      <c r="AG187" s="5">
        <f t="shared" si="136"/>
        <v>1.5</v>
      </c>
      <c r="AH187" s="5">
        <f t="shared" si="137"/>
        <v>1.5</v>
      </c>
    </row>
    <row r="188" spans="1:34" x14ac:dyDescent="0.3">
      <c r="A188" s="5">
        <v>2</v>
      </c>
      <c r="B188" s="12">
        <v>0</v>
      </c>
      <c r="C188" s="5">
        <v>0</v>
      </c>
      <c r="D188" s="5">
        <f t="shared" si="116"/>
        <v>1</v>
      </c>
      <c r="E188" s="11">
        <v>2</v>
      </c>
      <c r="F188" s="5">
        <f t="shared" si="117"/>
        <v>1</v>
      </c>
      <c r="G188" s="5">
        <f t="shared" si="118"/>
        <v>1.4142135623730951</v>
      </c>
      <c r="H188" s="5">
        <f t="shared" si="119"/>
        <v>1.4142135623730951</v>
      </c>
      <c r="I188" s="1">
        <v>0</v>
      </c>
      <c r="J188" s="12">
        <v>0</v>
      </c>
      <c r="K188" s="5">
        <v>1</v>
      </c>
      <c r="L188" s="5">
        <f t="shared" si="120"/>
        <v>0</v>
      </c>
      <c r="M188" s="11">
        <v>0</v>
      </c>
      <c r="N188" s="5">
        <f t="shared" si="121"/>
        <v>0</v>
      </c>
      <c r="O188" s="5">
        <f t="shared" si="122"/>
        <v>0</v>
      </c>
      <c r="P188" s="5">
        <f t="shared" si="123"/>
        <v>0</v>
      </c>
      <c r="Q188" s="12">
        <v>0</v>
      </c>
      <c r="R188" s="5">
        <v>0</v>
      </c>
      <c r="S188" s="5">
        <f t="shared" si="124"/>
        <v>1</v>
      </c>
      <c r="T188" s="11">
        <v>2</v>
      </c>
      <c r="U188" s="5">
        <f t="shared" si="125"/>
        <v>1</v>
      </c>
      <c r="V188" s="5">
        <f t="shared" si="126"/>
        <v>1.4142135623730951</v>
      </c>
      <c r="W188" s="5">
        <f t="shared" si="127"/>
        <v>1.4142135623730951</v>
      </c>
      <c r="X188" s="5">
        <f t="shared" si="128"/>
        <v>2.8284271247461903</v>
      </c>
      <c r="Y188" s="5">
        <f t="shared" si="129"/>
        <v>1</v>
      </c>
      <c r="Z188" s="5">
        <f t="shared" si="130"/>
        <v>0</v>
      </c>
      <c r="AA188" s="5">
        <f t="shared" si="138"/>
        <v>2</v>
      </c>
      <c r="AB188" s="5">
        <f t="shared" si="131"/>
        <v>-6</v>
      </c>
      <c r="AC188" s="5">
        <f t="shared" si="132"/>
        <v>-3</v>
      </c>
      <c r="AD188" s="5">
        <f t="shared" si="133"/>
        <v>0</v>
      </c>
      <c r="AE188" s="5">
        <f t="shared" si="134"/>
        <v>-3</v>
      </c>
      <c r="AF188" s="5">
        <f t="shared" si="135"/>
        <v>-1</v>
      </c>
      <c r="AG188" s="5">
        <f t="shared" si="136"/>
        <v>2</v>
      </c>
      <c r="AH188" s="5">
        <f t="shared" si="137"/>
        <v>-1</v>
      </c>
    </row>
    <row r="189" spans="1:34" x14ac:dyDescent="0.3">
      <c r="A189" s="5">
        <v>2</v>
      </c>
      <c r="B189" s="12">
        <v>0</v>
      </c>
      <c r="C189" s="5">
        <v>0</v>
      </c>
      <c r="D189" s="5">
        <f t="shared" si="116"/>
        <v>1</v>
      </c>
      <c r="E189" s="11">
        <v>0</v>
      </c>
      <c r="F189" s="5">
        <f t="shared" si="117"/>
        <v>0</v>
      </c>
      <c r="G189" s="5">
        <f t="shared" si="118"/>
        <v>0</v>
      </c>
      <c r="H189" s="5">
        <f t="shared" si="119"/>
        <v>0</v>
      </c>
      <c r="I189" s="1">
        <v>1</v>
      </c>
      <c r="J189" s="12">
        <v>1</v>
      </c>
      <c r="K189" s="5">
        <v>0</v>
      </c>
      <c r="L189" s="5">
        <f t="shared" si="120"/>
        <v>0</v>
      </c>
      <c r="M189" s="11">
        <v>-3</v>
      </c>
      <c r="N189" s="5">
        <f t="shared" si="121"/>
        <v>-1</v>
      </c>
      <c r="O189" s="5">
        <f t="shared" si="122"/>
        <v>1.7320508075688772</v>
      </c>
      <c r="P189" s="5">
        <f t="shared" si="123"/>
        <v>-1.7320508075688772</v>
      </c>
      <c r="Q189" s="12">
        <v>0</v>
      </c>
      <c r="R189" s="5">
        <v>0</v>
      </c>
      <c r="S189" s="5">
        <f t="shared" si="124"/>
        <v>1</v>
      </c>
      <c r="T189" s="11">
        <v>0</v>
      </c>
      <c r="U189" s="5">
        <f t="shared" si="125"/>
        <v>0</v>
      </c>
      <c r="V189" s="5">
        <f t="shared" si="126"/>
        <v>0</v>
      </c>
      <c r="W189" s="5">
        <f t="shared" si="127"/>
        <v>0</v>
      </c>
      <c r="X189" s="5">
        <f t="shared" si="128"/>
        <v>-1.7320508075688772</v>
      </c>
      <c r="Y189" s="5">
        <f t="shared" si="129"/>
        <v>0</v>
      </c>
      <c r="Z189" s="5">
        <f t="shared" si="130"/>
        <v>1</v>
      </c>
      <c r="AA189" s="5">
        <f t="shared" si="138"/>
        <v>2</v>
      </c>
      <c r="AB189" s="5">
        <f t="shared" si="131"/>
        <v>-10</v>
      </c>
      <c r="AC189" s="5">
        <f t="shared" si="132"/>
        <v>-6.5</v>
      </c>
      <c r="AD189" s="5">
        <f t="shared" si="133"/>
        <v>3</v>
      </c>
      <c r="AE189" s="5">
        <f t="shared" si="134"/>
        <v>-6.5</v>
      </c>
      <c r="AF189" s="5">
        <f t="shared" si="135"/>
        <v>1.5</v>
      </c>
      <c r="AG189" s="5">
        <f t="shared" si="136"/>
        <v>-3</v>
      </c>
      <c r="AH189" s="5">
        <f t="shared" si="137"/>
        <v>1.5</v>
      </c>
    </row>
    <row r="190" spans="1:34" x14ac:dyDescent="0.3">
      <c r="A190" s="5">
        <v>2</v>
      </c>
      <c r="B190" s="12">
        <v>0</v>
      </c>
      <c r="C190" s="5">
        <v>0</v>
      </c>
      <c r="D190" s="5">
        <f t="shared" si="116"/>
        <v>1</v>
      </c>
      <c r="E190" s="11">
        <v>3</v>
      </c>
      <c r="F190" s="5">
        <f t="shared" si="117"/>
        <v>1</v>
      </c>
      <c r="G190" s="5">
        <f t="shared" si="118"/>
        <v>1.7320508075688772</v>
      </c>
      <c r="H190" s="5">
        <f t="shared" si="119"/>
        <v>1.7320508075688772</v>
      </c>
      <c r="I190" s="1">
        <v>1</v>
      </c>
      <c r="J190" s="12">
        <v>1</v>
      </c>
      <c r="K190" s="5">
        <v>0</v>
      </c>
      <c r="L190" s="5">
        <f t="shared" si="120"/>
        <v>0</v>
      </c>
      <c r="M190" s="11">
        <v>-3</v>
      </c>
      <c r="N190" s="5">
        <f t="shared" si="121"/>
        <v>-1</v>
      </c>
      <c r="O190" s="5">
        <f t="shared" si="122"/>
        <v>1.7320508075688772</v>
      </c>
      <c r="P190" s="5">
        <f t="shared" si="123"/>
        <v>-1.7320508075688772</v>
      </c>
      <c r="Q190" s="12">
        <v>0</v>
      </c>
      <c r="R190" s="5">
        <v>0</v>
      </c>
      <c r="S190" s="5">
        <f t="shared" si="124"/>
        <v>1</v>
      </c>
      <c r="T190" s="11">
        <v>8</v>
      </c>
      <c r="U190" s="5">
        <f t="shared" si="125"/>
        <v>1</v>
      </c>
      <c r="V190" s="5">
        <f t="shared" si="126"/>
        <v>2.8284271247461903</v>
      </c>
      <c r="W190" s="5">
        <f t="shared" si="127"/>
        <v>2.8284271247461903</v>
      </c>
      <c r="X190" s="5">
        <f t="shared" si="128"/>
        <v>2.8284271247461903</v>
      </c>
      <c r="Y190" s="5">
        <f t="shared" si="129"/>
        <v>1</v>
      </c>
      <c r="Z190" s="5">
        <f t="shared" si="130"/>
        <v>1</v>
      </c>
      <c r="AA190" s="5">
        <f t="shared" si="138"/>
        <v>2</v>
      </c>
      <c r="AB190" s="5">
        <f t="shared" si="131"/>
        <v>-6</v>
      </c>
      <c r="AC190" s="5">
        <f t="shared" si="132"/>
        <v>0.5</v>
      </c>
      <c r="AD190" s="5">
        <f t="shared" si="133"/>
        <v>0.5</v>
      </c>
      <c r="AE190" s="5">
        <f t="shared" si="134"/>
        <v>-7</v>
      </c>
      <c r="AF190" s="5">
        <f t="shared" si="135"/>
        <v>2.5</v>
      </c>
      <c r="AG190" s="5">
        <f t="shared" si="136"/>
        <v>2.5</v>
      </c>
      <c r="AH190" s="5">
        <f t="shared" si="137"/>
        <v>-5</v>
      </c>
    </row>
    <row r="191" spans="1:34" x14ac:dyDescent="0.3">
      <c r="A191" s="5">
        <v>2</v>
      </c>
      <c r="B191" s="12">
        <v>0</v>
      </c>
      <c r="C191" s="5">
        <v>0</v>
      </c>
      <c r="D191" s="5">
        <f t="shared" si="116"/>
        <v>1</v>
      </c>
      <c r="E191" s="11">
        <v>0</v>
      </c>
      <c r="F191" s="5">
        <f t="shared" si="117"/>
        <v>0</v>
      </c>
      <c r="G191" s="5">
        <f t="shared" si="118"/>
        <v>0</v>
      </c>
      <c r="H191" s="5">
        <f t="shared" si="119"/>
        <v>0</v>
      </c>
      <c r="I191" s="1">
        <v>1</v>
      </c>
      <c r="J191" s="12">
        <v>1</v>
      </c>
      <c r="K191" s="5">
        <v>0</v>
      </c>
      <c r="L191" s="5">
        <f t="shared" si="120"/>
        <v>0</v>
      </c>
      <c r="M191" s="11">
        <v>-5</v>
      </c>
      <c r="N191" s="5">
        <f t="shared" si="121"/>
        <v>-1</v>
      </c>
      <c r="O191" s="5">
        <f t="shared" si="122"/>
        <v>2.2360679774997898</v>
      </c>
      <c r="P191" s="5">
        <f t="shared" si="123"/>
        <v>-2.2360679774997898</v>
      </c>
      <c r="Q191" s="12">
        <v>0</v>
      </c>
      <c r="R191" s="5">
        <v>0</v>
      </c>
      <c r="S191" s="5">
        <f t="shared" si="124"/>
        <v>1</v>
      </c>
      <c r="T191" s="11">
        <v>0</v>
      </c>
      <c r="U191" s="5">
        <f t="shared" si="125"/>
        <v>0</v>
      </c>
      <c r="V191" s="5">
        <f t="shared" si="126"/>
        <v>0</v>
      </c>
      <c r="W191" s="5">
        <f t="shared" si="127"/>
        <v>0</v>
      </c>
      <c r="X191" s="5">
        <f t="shared" si="128"/>
        <v>-2.2360679774997898</v>
      </c>
      <c r="Y191" s="5">
        <f t="shared" si="129"/>
        <v>0</v>
      </c>
      <c r="Z191" s="5">
        <f t="shared" si="130"/>
        <v>1</v>
      </c>
      <c r="AA191" s="5">
        <f t="shared" si="138"/>
        <v>2</v>
      </c>
      <c r="AB191" s="5">
        <f t="shared" si="131"/>
        <v>-10</v>
      </c>
      <c r="AC191" s="5">
        <f t="shared" si="132"/>
        <v>-5.5</v>
      </c>
      <c r="AD191" s="5">
        <f t="shared" si="133"/>
        <v>1</v>
      </c>
      <c r="AE191" s="5">
        <f t="shared" si="134"/>
        <v>-5.5</v>
      </c>
      <c r="AF191" s="5">
        <f t="shared" si="135"/>
        <v>2.5</v>
      </c>
      <c r="AG191" s="5">
        <f t="shared" si="136"/>
        <v>-5</v>
      </c>
      <c r="AH191" s="5">
        <f t="shared" si="137"/>
        <v>2.5</v>
      </c>
    </row>
    <row r="192" spans="1:34" x14ac:dyDescent="0.3">
      <c r="A192" s="5">
        <v>2</v>
      </c>
      <c r="B192" s="12">
        <v>0</v>
      </c>
      <c r="C192" s="5">
        <v>0</v>
      </c>
      <c r="D192" s="5">
        <f t="shared" si="116"/>
        <v>1</v>
      </c>
      <c r="E192" s="11">
        <v>3</v>
      </c>
      <c r="F192" s="5">
        <f t="shared" si="117"/>
        <v>1</v>
      </c>
      <c r="G192" s="5">
        <f t="shared" si="118"/>
        <v>1.7320508075688772</v>
      </c>
      <c r="H192" s="5">
        <f t="shared" si="119"/>
        <v>1.7320508075688772</v>
      </c>
      <c r="I192" s="1">
        <v>1</v>
      </c>
      <c r="J192" s="12">
        <v>1</v>
      </c>
      <c r="K192" s="5">
        <v>0</v>
      </c>
      <c r="L192" s="5">
        <f t="shared" si="120"/>
        <v>0</v>
      </c>
      <c r="M192" s="11">
        <v>-5</v>
      </c>
      <c r="N192" s="5">
        <f t="shared" si="121"/>
        <v>-1</v>
      </c>
      <c r="O192" s="5">
        <f t="shared" si="122"/>
        <v>2.2360679774997898</v>
      </c>
      <c r="P192" s="5">
        <f t="shared" si="123"/>
        <v>-2.2360679774997898</v>
      </c>
      <c r="Q192" s="12">
        <v>0</v>
      </c>
      <c r="R192" s="5">
        <v>0</v>
      </c>
      <c r="S192" s="5">
        <f t="shared" si="124"/>
        <v>1</v>
      </c>
      <c r="T192" s="11">
        <v>0</v>
      </c>
      <c r="U192" s="5">
        <f t="shared" si="125"/>
        <v>0</v>
      </c>
      <c r="V192" s="5">
        <f t="shared" si="126"/>
        <v>0</v>
      </c>
      <c r="W192" s="5">
        <f t="shared" si="127"/>
        <v>0</v>
      </c>
      <c r="X192" s="5">
        <f t="shared" si="128"/>
        <v>-0.50401716993091261</v>
      </c>
      <c r="Y192" s="5">
        <f t="shared" si="129"/>
        <v>0</v>
      </c>
      <c r="Z192" s="5">
        <f t="shared" si="130"/>
        <v>1</v>
      </c>
      <c r="AA192" s="5">
        <f t="shared" si="138"/>
        <v>2</v>
      </c>
      <c r="AB192" s="5">
        <f t="shared" si="131"/>
        <v>-10</v>
      </c>
      <c r="AC192" s="5">
        <f t="shared" si="132"/>
        <v>-8.5</v>
      </c>
      <c r="AD192" s="5">
        <f t="shared" si="133"/>
        <v>2.5</v>
      </c>
      <c r="AE192" s="5">
        <f t="shared" si="134"/>
        <v>-4</v>
      </c>
      <c r="AF192" s="5">
        <f t="shared" si="135"/>
        <v>-0.5</v>
      </c>
      <c r="AG192" s="5">
        <f t="shared" si="136"/>
        <v>-3.5</v>
      </c>
      <c r="AH192" s="5">
        <f t="shared" si="137"/>
        <v>4</v>
      </c>
    </row>
    <row r="193" spans="1:34" x14ac:dyDescent="0.3">
      <c r="A193" s="5">
        <v>2</v>
      </c>
      <c r="B193" s="12">
        <v>0</v>
      </c>
      <c r="C193" s="5">
        <v>0</v>
      </c>
      <c r="D193" s="5">
        <f t="shared" si="116"/>
        <v>1</v>
      </c>
      <c r="E193" s="11">
        <v>0</v>
      </c>
      <c r="F193" s="5">
        <f t="shared" si="117"/>
        <v>0</v>
      </c>
      <c r="G193" s="5">
        <f t="shared" si="118"/>
        <v>0</v>
      </c>
      <c r="H193" s="5">
        <f t="shared" si="119"/>
        <v>0</v>
      </c>
      <c r="I193" s="1">
        <v>1</v>
      </c>
      <c r="J193" s="12">
        <v>1</v>
      </c>
      <c r="K193" s="5">
        <v>0</v>
      </c>
      <c r="L193" s="5">
        <f t="shared" si="120"/>
        <v>0</v>
      </c>
      <c r="M193" s="11">
        <v>-6</v>
      </c>
      <c r="N193" s="5">
        <f t="shared" si="121"/>
        <v>-1</v>
      </c>
      <c r="O193" s="5">
        <f t="shared" si="122"/>
        <v>2.4494897427831779</v>
      </c>
      <c r="P193" s="5">
        <f t="shared" si="123"/>
        <v>-2.4494897427831779</v>
      </c>
      <c r="Q193" s="12">
        <v>0</v>
      </c>
      <c r="R193" s="5">
        <v>0</v>
      </c>
      <c r="S193" s="5">
        <f t="shared" si="124"/>
        <v>1</v>
      </c>
      <c r="T193" s="11">
        <v>0</v>
      </c>
      <c r="U193" s="5">
        <f t="shared" si="125"/>
        <v>0</v>
      </c>
      <c r="V193" s="5">
        <f t="shared" si="126"/>
        <v>0</v>
      </c>
      <c r="W193" s="5">
        <f t="shared" si="127"/>
        <v>0</v>
      </c>
      <c r="X193" s="5">
        <f t="shared" si="128"/>
        <v>-2.4494897427831779</v>
      </c>
      <c r="Y193" s="5">
        <f t="shared" si="129"/>
        <v>0</v>
      </c>
      <c r="Z193" s="5">
        <f t="shared" si="130"/>
        <v>1</v>
      </c>
      <c r="AA193" s="5">
        <f t="shared" si="138"/>
        <v>2</v>
      </c>
      <c r="AB193" s="5">
        <f t="shared" si="131"/>
        <v>-10</v>
      </c>
      <c r="AC193" s="5">
        <f t="shared" si="132"/>
        <v>-5</v>
      </c>
      <c r="AD193" s="5">
        <f t="shared" si="133"/>
        <v>0</v>
      </c>
      <c r="AE193" s="5">
        <f t="shared" si="134"/>
        <v>-5</v>
      </c>
      <c r="AF193" s="5">
        <f t="shared" si="135"/>
        <v>3</v>
      </c>
      <c r="AG193" s="5">
        <f t="shared" si="136"/>
        <v>-6</v>
      </c>
      <c r="AH193" s="5">
        <f t="shared" si="137"/>
        <v>3</v>
      </c>
    </row>
    <row r="194" spans="1:34" x14ac:dyDescent="0.3">
      <c r="A194" s="5">
        <v>2</v>
      </c>
      <c r="B194" s="12">
        <v>0</v>
      </c>
      <c r="C194" s="5">
        <v>0</v>
      </c>
      <c r="D194" s="5">
        <f t="shared" ref="D194:D201" si="139">1-B194-C194</f>
        <v>1</v>
      </c>
      <c r="E194" s="11">
        <v>3</v>
      </c>
      <c r="F194" s="5">
        <f t="shared" ref="F194:F201" si="140">SIGN(E194)</f>
        <v>1</v>
      </c>
      <c r="G194" s="5">
        <f t="shared" ref="G194:G201" si="141">SQRT(ABS(E194))</f>
        <v>1.7320508075688772</v>
      </c>
      <c r="H194" s="5">
        <f t="shared" ref="H194:H201" si="142">F194*G194</f>
        <v>1.7320508075688772</v>
      </c>
      <c r="I194" s="1">
        <v>1</v>
      </c>
      <c r="J194" s="12">
        <v>1</v>
      </c>
      <c r="K194" s="5">
        <v>0</v>
      </c>
      <c r="L194" s="5">
        <f t="shared" ref="L194:L201" si="143">1-J194-K194</f>
        <v>0</v>
      </c>
      <c r="M194" s="11">
        <v>-6</v>
      </c>
      <c r="N194" s="5">
        <f t="shared" ref="N194:N201" si="144">SIGN(M194)</f>
        <v>-1</v>
      </c>
      <c r="O194" s="5">
        <f t="shared" ref="O194:O201" si="145">SQRT(ABS(M194))</f>
        <v>2.4494897427831779</v>
      </c>
      <c r="P194" s="5">
        <f t="shared" ref="P194:P201" si="146">N194*O194</f>
        <v>-2.4494897427831779</v>
      </c>
      <c r="Q194" s="12">
        <v>0</v>
      </c>
      <c r="R194" s="5">
        <v>0</v>
      </c>
      <c r="S194" s="5">
        <f t="shared" ref="S194:S201" si="147">1-Q194-R194</f>
        <v>1</v>
      </c>
      <c r="T194" s="11">
        <v>2</v>
      </c>
      <c r="U194" s="5">
        <f t="shared" ref="U194:U201" si="148">SIGN(T194)</f>
        <v>1</v>
      </c>
      <c r="V194" s="5">
        <f t="shared" ref="V194:V201" si="149">SQRT(ABS(T194))</f>
        <v>1.4142135623730951</v>
      </c>
      <c r="W194" s="5">
        <f t="shared" ref="W194:W201" si="150">U194*V194</f>
        <v>1.4142135623730951</v>
      </c>
      <c r="X194" s="5">
        <f t="shared" ref="X194:X201" si="151">W194+P194+H194</f>
        <v>0.69677462715879446</v>
      </c>
      <c r="Y194" s="5">
        <f t="shared" ref="Y194:Y201" si="152">IF(X194&gt;0,1, IF(X194=0, 1/2, 0))</f>
        <v>1</v>
      </c>
      <c r="Z194" s="5">
        <f t="shared" ref="Z194:Z201" si="153">I194</f>
        <v>1</v>
      </c>
      <c r="AA194" s="5">
        <f t="shared" si="138"/>
        <v>2</v>
      </c>
      <c r="AB194" s="5">
        <f t="shared" ref="AB194:AB201" si="154">-6*Y194-10*(1-Y194)*I194</f>
        <v>-6</v>
      </c>
      <c r="AC194" s="5">
        <f t="shared" ref="AC194:AC201" si="155">AF194-2*Y194+6*B194*(1-Y194)-8*D194*I194*(1-Y194)</f>
        <v>-1</v>
      </c>
      <c r="AD194" s="5">
        <f t="shared" ref="AD194:AD201" si="156">AG194+J194*6*(1-Y194)+L194*I194*(1-Y194)*(-8)-2*Y194</f>
        <v>-5.5</v>
      </c>
      <c r="AE194" s="5">
        <f t="shared" ref="AE194:AE201" si="157">AH194-2*Y194+Q194*6*(1-Y194)-8*(1-Y194)*S194*I194</f>
        <v>0.5</v>
      </c>
      <c r="AF194" s="5">
        <f t="shared" ref="AF194:AF201" si="158">-ABS(E194)+ABS(M194)/2+ABS(T194)/2</f>
        <v>1</v>
      </c>
      <c r="AG194" s="5">
        <f t="shared" ref="AG194:AG201" si="159">ABS(E194)/2-ABS(M194)+ABS(T194)/2</f>
        <v>-3.5</v>
      </c>
      <c r="AH194" s="5">
        <f t="shared" ref="AH194:AH201" si="160">ABS(E194)/2+ABS(M194)/2-ABS(T194)</f>
        <v>2.5</v>
      </c>
    </row>
    <row r="195" spans="1:34" x14ac:dyDescent="0.3">
      <c r="A195" s="5">
        <v>1</v>
      </c>
      <c r="B195" s="12">
        <v>0</v>
      </c>
      <c r="C195" s="5">
        <v>0</v>
      </c>
      <c r="D195" s="5">
        <f t="shared" si="139"/>
        <v>1</v>
      </c>
      <c r="E195" s="11">
        <v>-1</v>
      </c>
      <c r="F195" s="5">
        <f t="shared" si="140"/>
        <v>-1</v>
      </c>
      <c r="G195" s="5">
        <f t="shared" si="141"/>
        <v>1</v>
      </c>
      <c r="H195" s="5">
        <f t="shared" si="142"/>
        <v>-1</v>
      </c>
      <c r="I195" s="1">
        <v>0</v>
      </c>
      <c r="J195" s="12">
        <v>0</v>
      </c>
      <c r="K195" s="5">
        <v>1</v>
      </c>
      <c r="L195" s="5">
        <f t="shared" si="143"/>
        <v>0</v>
      </c>
      <c r="M195" s="11">
        <v>0</v>
      </c>
      <c r="N195" s="5">
        <f t="shared" si="144"/>
        <v>0</v>
      </c>
      <c r="O195" s="5">
        <f t="shared" si="145"/>
        <v>0</v>
      </c>
      <c r="P195" s="5">
        <f t="shared" si="146"/>
        <v>0</v>
      </c>
      <c r="Q195" s="12">
        <v>0</v>
      </c>
      <c r="R195" s="5">
        <v>0</v>
      </c>
      <c r="S195" s="5">
        <f t="shared" si="147"/>
        <v>1</v>
      </c>
      <c r="T195" s="11">
        <v>3</v>
      </c>
      <c r="U195" s="5">
        <f t="shared" si="148"/>
        <v>1</v>
      </c>
      <c r="V195" s="5">
        <f t="shared" si="149"/>
        <v>1.7320508075688772</v>
      </c>
      <c r="W195" s="5">
        <f t="shared" si="150"/>
        <v>1.7320508075688772</v>
      </c>
      <c r="X195" s="5">
        <f t="shared" si="151"/>
        <v>0.73205080756887719</v>
      </c>
      <c r="Y195" s="5">
        <f t="shared" si="152"/>
        <v>1</v>
      </c>
      <c r="Z195" s="5">
        <f t="shared" si="153"/>
        <v>0</v>
      </c>
      <c r="AA195" s="5">
        <f t="shared" si="138"/>
        <v>1</v>
      </c>
      <c r="AB195" s="5">
        <f t="shared" si="154"/>
        <v>-6</v>
      </c>
      <c r="AC195" s="5">
        <f t="shared" si="155"/>
        <v>-1.5</v>
      </c>
      <c r="AD195" s="5">
        <f t="shared" si="156"/>
        <v>0</v>
      </c>
      <c r="AE195" s="5">
        <f t="shared" si="157"/>
        <v>-4.5</v>
      </c>
      <c r="AF195" s="5">
        <f t="shared" si="158"/>
        <v>0.5</v>
      </c>
      <c r="AG195" s="5">
        <f t="shared" si="159"/>
        <v>2</v>
      </c>
      <c r="AH195" s="5">
        <f t="shared" si="160"/>
        <v>-2.5</v>
      </c>
    </row>
    <row r="196" spans="1:34" x14ac:dyDescent="0.3">
      <c r="A196" s="5">
        <v>1</v>
      </c>
      <c r="B196" s="12">
        <v>0</v>
      </c>
      <c r="C196" s="5">
        <v>0</v>
      </c>
      <c r="D196" s="5">
        <f t="shared" si="139"/>
        <v>1</v>
      </c>
      <c r="E196" s="11">
        <v>1</v>
      </c>
      <c r="F196" s="5">
        <f t="shared" si="140"/>
        <v>1</v>
      </c>
      <c r="G196" s="5">
        <f t="shared" si="141"/>
        <v>1</v>
      </c>
      <c r="H196" s="5">
        <f t="shared" si="142"/>
        <v>1</v>
      </c>
      <c r="I196" s="1">
        <v>0</v>
      </c>
      <c r="J196" s="12">
        <v>0</v>
      </c>
      <c r="K196" s="5">
        <v>1</v>
      </c>
      <c r="L196" s="5">
        <f t="shared" si="143"/>
        <v>0</v>
      </c>
      <c r="M196" s="11">
        <v>0</v>
      </c>
      <c r="N196" s="5">
        <f t="shared" si="144"/>
        <v>0</v>
      </c>
      <c r="O196" s="5">
        <f t="shared" si="145"/>
        <v>0</v>
      </c>
      <c r="P196" s="5">
        <f t="shared" si="146"/>
        <v>0</v>
      </c>
      <c r="Q196" s="12">
        <v>0</v>
      </c>
      <c r="R196" s="5">
        <v>0</v>
      </c>
      <c r="S196" s="5">
        <f t="shared" si="147"/>
        <v>1</v>
      </c>
      <c r="T196" s="11">
        <v>4</v>
      </c>
      <c r="U196" s="5">
        <f t="shared" si="148"/>
        <v>1</v>
      </c>
      <c r="V196" s="5">
        <f t="shared" si="149"/>
        <v>2</v>
      </c>
      <c r="W196" s="5">
        <f t="shared" si="150"/>
        <v>2</v>
      </c>
      <c r="X196" s="5">
        <f t="shared" si="151"/>
        <v>3</v>
      </c>
      <c r="Y196" s="5">
        <f t="shared" si="152"/>
        <v>1</v>
      </c>
      <c r="Z196" s="5">
        <f t="shared" si="153"/>
        <v>0</v>
      </c>
      <c r="AA196" s="5">
        <f t="shared" si="138"/>
        <v>1</v>
      </c>
      <c r="AB196" s="5">
        <f t="shared" si="154"/>
        <v>-6</v>
      </c>
      <c r="AC196" s="5">
        <f t="shared" si="155"/>
        <v>-1</v>
      </c>
      <c r="AD196" s="5">
        <f t="shared" si="156"/>
        <v>0.5</v>
      </c>
      <c r="AE196" s="5">
        <f t="shared" si="157"/>
        <v>-5.5</v>
      </c>
      <c r="AF196" s="5">
        <f t="shared" si="158"/>
        <v>1</v>
      </c>
      <c r="AG196" s="5">
        <f t="shared" si="159"/>
        <v>2.5</v>
      </c>
      <c r="AH196" s="5">
        <f t="shared" si="160"/>
        <v>-3.5</v>
      </c>
    </row>
    <row r="197" spans="1:34" x14ac:dyDescent="0.3">
      <c r="A197" s="5">
        <v>1</v>
      </c>
      <c r="B197" s="12">
        <v>0</v>
      </c>
      <c r="C197" s="5">
        <v>0</v>
      </c>
      <c r="D197" s="5">
        <f t="shared" si="139"/>
        <v>1</v>
      </c>
      <c r="E197" s="11">
        <v>1</v>
      </c>
      <c r="F197" s="5">
        <f t="shared" si="140"/>
        <v>1</v>
      </c>
      <c r="G197" s="5">
        <f t="shared" si="141"/>
        <v>1</v>
      </c>
      <c r="H197" s="5">
        <f t="shared" si="142"/>
        <v>1</v>
      </c>
      <c r="I197" s="1">
        <v>1</v>
      </c>
      <c r="J197" s="12">
        <v>1</v>
      </c>
      <c r="K197" s="5">
        <v>0</v>
      </c>
      <c r="L197" s="5">
        <f t="shared" si="143"/>
        <v>0</v>
      </c>
      <c r="M197" s="11">
        <v>-4</v>
      </c>
      <c r="N197" s="5">
        <f t="shared" si="144"/>
        <v>-1</v>
      </c>
      <c r="O197" s="5">
        <f t="shared" si="145"/>
        <v>2</v>
      </c>
      <c r="P197" s="5">
        <f t="shared" si="146"/>
        <v>-2</v>
      </c>
      <c r="Q197" s="12">
        <v>0</v>
      </c>
      <c r="R197" s="5">
        <v>0</v>
      </c>
      <c r="S197" s="5">
        <f t="shared" si="147"/>
        <v>1</v>
      </c>
      <c r="T197" s="11">
        <v>3</v>
      </c>
      <c r="U197" s="5">
        <f t="shared" si="148"/>
        <v>1</v>
      </c>
      <c r="V197" s="5">
        <f t="shared" si="149"/>
        <v>1.7320508075688772</v>
      </c>
      <c r="W197" s="5">
        <f t="shared" si="150"/>
        <v>1.7320508075688772</v>
      </c>
      <c r="X197" s="5">
        <f t="shared" si="151"/>
        <v>0.73205080756887719</v>
      </c>
      <c r="Y197" s="5">
        <f t="shared" si="152"/>
        <v>1</v>
      </c>
      <c r="Z197" s="5">
        <f t="shared" si="153"/>
        <v>1</v>
      </c>
      <c r="AA197" s="5">
        <f t="shared" si="138"/>
        <v>1</v>
      </c>
      <c r="AB197" s="5">
        <f t="shared" si="154"/>
        <v>-6</v>
      </c>
      <c r="AC197" s="5">
        <f t="shared" si="155"/>
        <v>0.5</v>
      </c>
      <c r="AD197" s="5">
        <f t="shared" si="156"/>
        <v>-4</v>
      </c>
      <c r="AE197" s="5">
        <f t="shared" si="157"/>
        <v>-2.5</v>
      </c>
      <c r="AF197" s="5">
        <f t="shared" si="158"/>
        <v>2.5</v>
      </c>
      <c r="AG197" s="5">
        <f t="shared" si="159"/>
        <v>-2</v>
      </c>
      <c r="AH197" s="5">
        <f t="shared" si="160"/>
        <v>-0.5</v>
      </c>
    </row>
    <row r="198" spans="1:34" x14ac:dyDescent="0.3">
      <c r="A198" s="5">
        <v>1</v>
      </c>
      <c r="B198" s="12">
        <v>0</v>
      </c>
      <c r="C198" s="5">
        <v>0</v>
      </c>
      <c r="D198" s="5">
        <f t="shared" si="139"/>
        <v>1</v>
      </c>
      <c r="E198" s="11">
        <v>1</v>
      </c>
      <c r="F198" s="5">
        <f t="shared" si="140"/>
        <v>1</v>
      </c>
      <c r="G198" s="5">
        <f t="shared" si="141"/>
        <v>1</v>
      </c>
      <c r="H198" s="5">
        <f t="shared" si="142"/>
        <v>1</v>
      </c>
      <c r="I198" s="1">
        <v>1</v>
      </c>
      <c r="J198" s="12">
        <v>1</v>
      </c>
      <c r="K198" s="5">
        <v>0</v>
      </c>
      <c r="L198" s="5">
        <f t="shared" si="143"/>
        <v>0</v>
      </c>
      <c r="M198" s="11">
        <v>0</v>
      </c>
      <c r="N198" s="5">
        <f t="shared" si="144"/>
        <v>0</v>
      </c>
      <c r="O198" s="5">
        <f t="shared" si="145"/>
        <v>0</v>
      </c>
      <c r="P198" s="5">
        <f t="shared" si="146"/>
        <v>0</v>
      </c>
      <c r="Q198" s="12">
        <v>0</v>
      </c>
      <c r="R198" s="5">
        <v>0</v>
      </c>
      <c r="S198" s="5">
        <f t="shared" si="147"/>
        <v>1</v>
      </c>
      <c r="T198" s="11">
        <v>0</v>
      </c>
      <c r="U198" s="5">
        <f t="shared" si="148"/>
        <v>0</v>
      </c>
      <c r="V198" s="5">
        <f t="shared" si="149"/>
        <v>0</v>
      </c>
      <c r="W198" s="5">
        <f t="shared" si="150"/>
        <v>0</v>
      </c>
      <c r="X198" s="5">
        <f t="shared" si="151"/>
        <v>1</v>
      </c>
      <c r="Y198" s="5">
        <f t="shared" si="152"/>
        <v>1</v>
      </c>
      <c r="Z198" s="5">
        <f t="shared" si="153"/>
        <v>1</v>
      </c>
      <c r="AA198" s="5">
        <f t="shared" si="138"/>
        <v>1</v>
      </c>
      <c r="AB198" s="5">
        <f t="shared" si="154"/>
        <v>-6</v>
      </c>
      <c r="AC198" s="5">
        <f t="shared" si="155"/>
        <v>-3</v>
      </c>
      <c r="AD198" s="5">
        <f t="shared" si="156"/>
        <v>-1.5</v>
      </c>
      <c r="AE198" s="5">
        <f t="shared" si="157"/>
        <v>-1.5</v>
      </c>
      <c r="AF198" s="5">
        <f t="shared" si="158"/>
        <v>-1</v>
      </c>
      <c r="AG198" s="5">
        <f t="shared" si="159"/>
        <v>0.5</v>
      </c>
      <c r="AH198" s="5">
        <f t="shared" si="160"/>
        <v>0.5</v>
      </c>
    </row>
    <row r="199" spans="1:34" x14ac:dyDescent="0.3">
      <c r="A199" s="5">
        <v>1</v>
      </c>
      <c r="B199" s="12">
        <v>0</v>
      </c>
      <c r="C199" s="5">
        <v>0</v>
      </c>
      <c r="D199" s="5">
        <f t="shared" si="139"/>
        <v>1</v>
      </c>
      <c r="E199" s="11">
        <v>1</v>
      </c>
      <c r="F199" s="5">
        <f t="shared" si="140"/>
        <v>1</v>
      </c>
      <c r="G199" s="5">
        <f t="shared" si="141"/>
        <v>1</v>
      </c>
      <c r="H199" s="5">
        <f t="shared" si="142"/>
        <v>1</v>
      </c>
      <c r="I199" s="1">
        <v>1</v>
      </c>
      <c r="J199" s="12">
        <v>1</v>
      </c>
      <c r="K199" s="5">
        <v>0</v>
      </c>
      <c r="L199" s="5">
        <f t="shared" si="143"/>
        <v>0</v>
      </c>
      <c r="M199" s="11">
        <v>-4</v>
      </c>
      <c r="N199" s="5">
        <f t="shared" si="144"/>
        <v>-1</v>
      </c>
      <c r="O199" s="5">
        <f t="shared" si="145"/>
        <v>2</v>
      </c>
      <c r="P199" s="5">
        <f t="shared" si="146"/>
        <v>-2</v>
      </c>
      <c r="Q199" s="12">
        <v>0</v>
      </c>
      <c r="R199" s="5">
        <v>0</v>
      </c>
      <c r="S199" s="5">
        <f t="shared" si="147"/>
        <v>1</v>
      </c>
      <c r="T199" s="11">
        <v>3</v>
      </c>
      <c r="U199" s="5">
        <f t="shared" si="148"/>
        <v>1</v>
      </c>
      <c r="V199" s="5">
        <f t="shared" si="149"/>
        <v>1.7320508075688772</v>
      </c>
      <c r="W199" s="5">
        <f t="shared" si="150"/>
        <v>1.7320508075688772</v>
      </c>
      <c r="X199" s="5">
        <f t="shared" si="151"/>
        <v>0.73205080756887719</v>
      </c>
      <c r="Y199" s="5">
        <f t="shared" si="152"/>
        <v>1</v>
      </c>
      <c r="Z199" s="5">
        <f t="shared" si="153"/>
        <v>1</v>
      </c>
      <c r="AA199" s="5">
        <f t="shared" si="138"/>
        <v>1</v>
      </c>
      <c r="AB199" s="5">
        <f t="shared" si="154"/>
        <v>-6</v>
      </c>
      <c r="AC199" s="5">
        <f t="shared" si="155"/>
        <v>0.5</v>
      </c>
      <c r="AD199" s="5">
        <f t="shared" si="156"/>
        <v>-4</v>
      </c>
      <c r="AE199" s="5">
        <f t="shared" si="157"/>
        <v>-2.5</v>
      </c>
      <c r="AF199" s="5">
        <f t="shared" si="158"/>
        <v>2.5</v>
      </c>
      <c r="AG199" s="5">
        <f t="shared" si="159"/>
        <v>-2</v>
      </c>
      <c r="AH199" s="5">
        <f t="shared" si="160"/>
        <v>-0.5</v>
      </c>
    </row>
    <row r="200" spans="1:34" x14ac:dyDescent="0.3">
      <c r="A200" s="5">
        <v>1</v>
      </c>
      <c r="B200" s="12">
        <v>0</v>
      </c>
      <c r="C200" s="5">
        <v>0</v>
      </c>
      <c r="D200" s="5">
        <f t="shared" si="139"/>
        <v>1</v>
      </c>
      <c r="E200" s="11">
        <v>-1</v>
      </c>
      <c r="F200" s="5">
        <f t="shared" si="140"/>
        <v>-1</v>
      </c>
      <c r="G200" s="5">
        <f t="shared" si="141"/>
        <v>1</v>
      </c>
      <c r="H200" s="5">
        <f t="shared" si="142"/>
        <v>-1</v>
      </c>
      <c r="I200" s="1">
        <v>1</v>
      </c>
      <c r="J200" s="12">
        <v>1</v>
      </c>
      <c r="K200" s="5">
        <v>0</v>
      </c>
      <c r="L200" s="5">
        <f t="shared" si="143"/>
        <v>0</v>
      </c>
      <c r="M200" s="11">
        <v>-5</v>
      </c>
      <c r="N200" s="5">
        <f t="shared" si="144"/>
        <v>-1</v>
      </c>
      <c r="O200" s="5">
        <f t="shared" si="145"/>
        <v>2.2360679774997898</v>
      </c>
      <c r="P200" s="5">
        <f t="shared" si="146"/>
        <v>-2.2360679774997898</v>
      </c>
      <c r="Q200" s="12">
        <v>0</v>
      </c>
      <c r="R200" s="5">
        <v>0</v>
      </c>
      <c r="S200" s="5">
        <f t="shared" si="147"/>
        <v>1</v>
      </c>
      <c r="T200" s="11">
        <v>3</v>
      </c>
      <c r="U200" s="5">
        <f t="shared" si="148"/>
        <v>1</v>
      </c>
      <c r="V200" s="5">
        <f t="shared" si="149"/>
        <v>1.7320508075688772</v>
      </c>
      <c r="W200" s="5">
        <f t="shared" si="150"/>
        <v>1.7320508075688772</v>
      </c>
      <c r="X200" s="5">
        <f t="shared" si="151"/>
        <v>-1.5040171699309126</v>
      </c>
      <c r="Y200" s="5">
        <f t="shared" si="152"/>
        <v>0</v>
      </c>
      <c r="Z200" s="5">
        <f t="shared" si="153"/>
        <v>1</v>
      </c>
      <c r="AA200" s="5">
        <f t="shared" si="138"/>
        <v>1</v>
      </c>
      <c r="AB200" s="5">
        <f t="shared" si="154"/>
        <v>-10</v>
      </c>
      <c r="AC200" s="5">
        <f t="shared" si="155"/>
        <v>-5</v>
      </c>
      <c r="AD200" s="5">
        <f t="shared" si="156"/>
        <v>3</v>
      </c>
      <c r="AE200" s="5">
        <f t="shared" si="157"/>
        <v>-8</v>
      </c>
      <c r="AF200" s="5">
        <f t="shared" si="158"/>
        <v>3</v>
      </c>
      <c r="AG200" s="5">
        <f t="shared" si="159"/>
        <v>-3</v>
      </c>
      <c r="AH200" s="5">
        <f t="shared" si="160"/>
        <v>0</v>
      </c>
    </row>
    <row r="201" spans="1:34" x14ac:dyDescent="0.3">
      <c r="A201" s="5">
        <v>1</v>
      </c>
      <c r="B201" s="12">
        <v>0</v>
      </c>
      <c r="C201" s="5">
        <v>0</v>
      </c>
      <c r="D201" s="5">
        <f t="shared" si="139"/>
        <v>1</v>
      </c>
      <c r="E201" s="11">
        <v>1</v>
      </c>
      <c r="F201" s="5">
        <f t="shared" si="140"/>
        <v>1</v>
      </c>
      <c r="G201" s="5">
        <f t="shared" si="141"/>
        <v>1</v>
      </c>
      <c r="H201" s="5">
        <f t="shared" si="142"/>
        <v>1</v>
      </c>
      <c r="I201" s="1">
        <v>1</v>
      </c>
      <c r="J201" s="12">
        <v>1</v>
      </c>
      <c r="K201" s="5">
        <v>0</v>
      </c>
      <c r="L201" s="5">
        <f t="shared" si="143"/>
        <v>0</v>
      </c>
      <c r="M201" s="11">
        <v>-5</v>
      </c>
      <c r="N201" s="5">
        <f t="shared" si="144"/>
        <v>-1</v>
      </c>
      <c r="O201" s="5">
        <f t="shared" si="145"/>
        <v>2.2360679774997898</v>
      </c>
      <c r="P201" s="5">
        <f t="shared" si="146"/>
        <v>-2.2360679774997898</v>
      </c>
      <c r="Q201" s="12">
        <v>0</v>
      </c>
      <c r="R201" s="5">
        <v>0</v>
      </c>
      <c r="S201" s="5">
        <f t="shared" si="147"/>
        <v>1</v>
      </c>
      <c r="T201" s="11">
        <v>4</v>
      </c>
      <c r="U201" s="5">
        <f t="shared" si="148"/>
        <v>1</v>
      </c>
      <c r="V201" s="5">
        <f t="shared" si="149"/>
        <v>2</v>
      </c>
      <c r="W201" s="5">
        <f t="shared" si="150"/>
        <v>2</v>
      </c>
      <c r="X201" s="5">
        <f t="shared" si="151"/>
        <v>0.76393202250021019</v>
      </c>
      <c r="Y201" s="5">
        <f t="shared" si="152"/>
        <v>1</v>
      </c>
      <c r="Z201" s="5">
        <f t="shared" si="153"/>
        <v>1</v>
      </c>
      <c r="AA201" s="5">
        <f t="shared" si="138"/>
        <v>1</v>
      </c>
      <c r="AB201" s="5">
        <f t="shared" si="154"/>
        <v>-6</v>
      </c>
      <c r="AC201" s="5">
        <f t="shared" si="155"/>
        <v>1.5</v>
      </c>
      <c r="AD201" s="5">
        <f t="shared" si="156"/>
        <v>-4.5</v>
      </c>
      <c r="AE201" s="5">
        <f t="shared" si="157"/>
        <v>-3</v>
      </c>
      <c r="AF201" s="5">
        <f t="shared" si="158"/>
        <v>3.5</v>
      </c>
      <c r="AG201" s="5">
        <f t="shared" si="159"/>
        <v>-2.5</v>
      </c>
      <c r="AH201" s="5">
        <f t="shared" si="160"/>
        <v>-1</v>
      </c>
    </row>
    <row r="202" spans="1:34" x14ac:dyDescent="0.3">
      <c r="I202" s="1"/>
    </row>
    <row r="203" spans="1:34" x14ac:dyDescent="0.3">
      <c r="I203" s="1"/>
    </row>
    <row r="204" spans="1:34" x14ac:dyDescent="0.3">
      <c r="I204" s="1"/>
    </row>
    <row r="205" spans="1:34" x14ac:dyDescent="0.3">
      <c r="I205" s="1"/>
    </row>
    <row r="206" spans="1:34" x14ac:dyDescent="0.3">
      <c r="I206" s="1"/>
    </row>
    <row r="207" spans="1:34" x14ac:dyDescent="0.3">
      <c r="I207" s="1"/>
    </row>
    <row r="208" spans="1:34" x14ac:dyDescent="0.3">
      <c r="I208" s="1"/>
    </row>
    <row r="209" spans="9:9" x14ac:dyDescent="0.3">
      <c r="I209" s="1"/>
    </row>
    <row r="210" spans="9:9" x14ac:dyDescent="0.3">
      <c r="I210" s="1"/>
    </row>
    <row r="211" spans="9:9" x14ac:dyDescent="0.3">
      <c r="I211" s="1"/>
    </row>
    <row r="212" spans="9:9" x14ac:dyDescent="0.3">
      <c r="I212" s="1"/>
    </row>
    <row r="213" spans="9:9" x14ac:dyDescent="0.3">
      <c r="I213" s="1"/>
    </row>
    <row r="214" spans="9:9" x14ac:dyDescent="0.3">
      <c r="I214" s="1"/>
    </row>
    <row r="215" spans="9:9" x14ac:dyDescent="0.3">
      <c r="I215" s="1"/>
    </row>
    <row r="216" spans="9:9" x14ac:dyDescent="0.3">
      <c r="I216" s="1"/>
    </row>
    <row r="217" spans="9:9" x14ac:dyDescent="0.3">
      <c r="I217" s="1"/>
    </row>
    <row r="218" spans="9:9" x14ac:dyDescent="0.3">
      <c r="I218" s="1"/>
    </row>
    <row r="219" spans="9:9" x14ac:dyDescent="0.3">
      <c r="I219" s="1"/>
    </row>
    <row r="220" spans="9:9" x14ac:dyDescent="0.3">
      <c r="I220" s="1"/>
    </row>
    <row r="221" spans="9:9" x14ac:dyDescent="0.3">
      <c r="I221" s="1"/>
    </row>
    <row r="222" spans="9:9" x14ac:dyDescent="0.3">
      <c r="I222" s="1"/>
    </row>
    <row r="223" spans="9:9" x14ac:dyDescent="0.3">
      <c r="I223" s="1"/>
    </row>
    <row r="224" spans="9:9" x14ac:dyDescent="0.3">
      <c r="I224" s="1"/>
    </row>
    <row r="225" spans="9:9" x14ac:dyDescent="0.3">
      <c r="I225" s="1"/>
    </row>
    <row r="226" spans="9:9" x14ac:dyDescent="0.3">
      <c r="I226" s="1"/>
    </row>
    <row r="227" spans="9:9" x14ac:dyDescent="0.3">
      <c r="I227" s="1"/>
    </row>
    <row r="228" spans="9:9" x14ac:dyDescent="0.3">
      <c r="I228" s="1"/>
    </row>
    <row r="229" spans="9:9" x14ac:dyDescent="0.3">
      <c r="I229" s="1"/>
    </row>
    <row r="230" spans="9:9" x14ac:dyDescent="0.3">
      <c r="I230" s="1"/>
    </row>
    <row r="231" spans="9:9" x14ac:dyDescent="0.3">
      <c r="I231" s="1"/>
    </row>
    <row r="232" spans="9:9" x14ac:dyDescent="0.3">
      <c r="I232" s="1"/>
    </row>
    <row r="233" spans="9:9" x14ac:dyDescent="0.3">
      <c r="I233" s="1"/>
    </row>
    <row r="234" spans="9:9" x14ac:dyDescent="0.3">
      <c r="I234" s="1"/>
    </row>
    <row r="235" spans="9:9" x14ac:dyDescent="0.3">
      <c r="I235" s="1"/>
    </row>
    <row r="236" spans="9:9" x14ac:dyDescent="0.3">
      <c r="I236" s="1"/>
    </row>
    <row r="237" spans="9:9" x14ac:dyDescent="0.3">
      <c r="I237" s="1"/>
    </row>
    <row r="238" spans="9:9" x14ac:dyDescent="0.3">
      <c r="I238" s="1"/>
    </row>
    <row r="239" spans="9:9" x14ac:dyDescent="0.3">
      <c r="I239" s="1"/>
    </row>
    <row r="240" spans="9:9" x14ac:dyDescent="0.3">
      <c r="I240" s="1"/>
    </row>
    <row r="241" spans="9:9" x14ac:dyDescent="0.3">
      <c r="I241" s="1"/>
    </row>
    <row r="242" spans="9:9" x14ac:dyDescent="0.3">
      <c r="I242" s="1"/>
    </row>
    <row r="243" spans="9:9" x14ac:dyDescent="0.3">
      <c r="I243" s="1"/>
    </row>
    <row r="244" spans="9:9" x14ac:dyDescent="0.3">
      <c r="I244" s="1"/>
    </row>
    <row r="245" spans="9:9" x14ac:dyDescent="0.3">
      <c r="I245" s="1"/>
    </row>
    <row r="246" spans="9:9" x14ac:dyDescent="0.3">
      <c r="I246" s="1"/>
    </row>
    <row r="247" spans="9:9" x14ac:dyDescent="0.3">
      <c r="I247" s="1"/>
    </row>
    <row r="248" spans="9:9" x14ac:dyDescent="0.3">
      <c r="I248" s="1"/>
    </row>
    <row r="249" spans="9:9" x14ac:dyDescent="0.3">
      <c r="I249" s="1"/>
    </row>
    <row r="250" spans="9:9" x14ac:dyDescent="0.3">
      <c r="I250" s="1"/>
    </row>
    <row r="251" spans="9:9" x14ac:dyDescent="0.3">
      <c r="I251" s="1"/>
    </row>
    <row r="252" spans="9:9" x14ac:dyDescent="0.3">
      <c r="I252" s="1"/>
    </row>
    <row r="253" spans="9:9" x14ac:dyDescent="0.3">
      <c r="I253" s="1"/>
    </row>
    <row r="254" spans="9:9" x14ac:dyDescent="0.3">
      <c r="I254" s="1"/>
    </row>
    <row r="255" spans="9:9" x14ac:dyDescent="0.3">
      <c r="I255" s="1"/>
    </row>
    <row r="256" spans="9:9" x14ac:dyDescent="0.3">
      <c r="I256" s="1"/>
    </row>
    <row r="257" spans="9:9" x14ac:dyDescent="0.3">
      <c r="I257" s="1"/>
    </row>
    <row r="258" spans="9:9" x14ac:dyDescent="0.3">
      <c r="I258" s="1"/>
    </row>
    <row r="259" spans="9:9" x14ac:dyDescent="0.3">
      <c r="I259" s="1"/>
    </row>
    <row r="260" spans="9:9" x14ac:dyDescent="0.3">
      <c r="I260" s="1"/>
    </row>
    <row r="261" spans="9:9" x14ac:dyDescent="0.3">
      <c r="I261" s="1"/>
    </row>
    <row r="262" spans="9:9" x14ac:dyDescent="0.3">
      <c r="I262" s="1"/>
    </row>
    <row r="263" spans="9:9" x14ac:dyDescent="0.3">
      <c r="I263" s="1"/>
    </row>
    <row r="264" spans="9:9" x14ac:dyDescent="0.3">
      <c r="I264" s="1"/>
    </row>
    <row r="265" spans="9:9" x14ac:dyDescent="0.3">
      <c r="I265" s="1"/>
    </row>
    <row r="266" spans="9:9" x14ac:dyDescent="0.3">
      <c r="I266" s="1"/>
    </row>
    <row r="267" spans="9:9" x14ac:dyDescent="0.3">
      <c r="I267" s="1"/>
    </row>
    <row r="268" spans="9:9" x14ac:dyDescent="0.3">
      <c r="I268" s="1"/>
    </row>
    <row r="269" spans="9:9" x14ac:dyDescent="0.3">
      <c r="I269" s="1"/>
    </row>
    <row r="270" spans="9:9" x14ac:dyDescent="0.3">
      <c r="I270" s="1"/>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0FE12-433E-41FA-A074-E14AFEB5175E}">
  <dimension ref="A1:AQ270"/>
  <sheetViews>
    <sheetView topLeftCell="R111" workbookViewId="0">
      <selection activeCell="AD2" sqref="AD2:AD128"/>
    </sheetView>
  </sheetViews>
  <sheetFormatPr defaultRowHeight="13.8" x14ac:dyDescent="0.3"/>
  <cols>
    <col min="1" max="1" width="8.88671875" style="5"/>
    <col min="2" max="2" width="24.6640625" style="5" bestFit="1" customWidth="1"/>
    <col min="3" max="3" width="22.88671875" style="5" bestFit="1" customWidth="1"/>
    <col min="4" max="4" width="19.88671875" style="5" bestFit="1" customWidth="1"/>
    <col min="5" max="5" width="18" style="5" bestFit="1" customWidth="1"/>
    <col min="6" max="6" width="18.5546875" style="5" bestFit="1" customWidth="1"/>
    <col min="7" max="7" width="24.5546875" style="5" bestFit="1" customWidth="1"/>
    <col min="8" max="8" width="16.44140625" style="5" bestFit="1" customWidth="1"/>
    <col min="9" max="9" width="12.5546875" style="5" bestFit="1" customWidth="1"/>
    <col min="10" max="10" width="24.6640625" style="5" bestFit="1" customWidth="1"/>
    <col min="11" max="11" width="22.88671875" style="5" bestFit="1" customWidth="1"/>
    <col min="12" max="12" width="19.88671875" style="5" bestFit="1" customWidth="1"/>
    <col min="13" max="13" width="18" style="5" bestFit="1" customWidth="1"/>
    <col min="14" max="14" width="18.5546875" style="5" bestFit="1" customWidth="1"/>
    <col min="15" max="15" width="24.5546875" style="5" bestFit="1" customWidth="1"/>
    <col min="16" max="16" width="16.44140625" style="5" bestFit="1" customWidth="1"/>
    <col min="17" max="17" width="24.6640625" style="5" bestFit="1" customWidth="1"/>
    <col min="18" max="18" width="22.88671875" style="5" bestFit="1" customWidth="1"/>
    <col min="19" max="19" width="19.88671875" style="5" bestFit="1" customWidth="1"/>
    <col min="20" max="20" width="18" style="5" bestFit="1" customWidth="1"/>
    <col min="21" max="21" width="18.5546875" style="5" bestFit="1" customWidth="1"/>
    <col min="22" max="22" width="24.5546875" style="5" bestFit="1" customWidth="1"/>
    <col min="23" max="23" width="16.44140625" style="5" bestFit="1" customWidth="1"/>
    <col min="24" max="16384" width="8.88671875" style="5"/>
  </cols>
  <sheetData>
    <row r="1" spans="1:43" x14ac:dyDescent="0.3">
      <c r="A1" s="5" t="s">
        <v>848</v>
      </c>
      <c r="B1" s="12" t="s">
        <v>986</v>
      </c>
      <c r="C1" s="5" t="s">
        <v>987</v>
      </c>
      <c r="D1" s="5" t="s">
        <v>988</v>
      </c>
      <c r="E1" s="11" t="s">
        <v>989</v>
      </c>
      <c r="F1" s="5" t="s">
        <v>990</v>
      </c>
      <c r="G1" s="5" t="s">
        <v>991</v>
      </c>
      <c r="H1" s="5" t="s">
        <v>992</v>
      </c>
      <c r="I1" s="5" t="s">
        <v>952</v>
      </c>
      <c r="J1" s="12" t="s">
        <v>993</v>
      </c>
      <c r="K1" s="5" t="s">
        <v>994</v>
      </c>
      <c r="L1" s="5" t="s">
        <v>995</v>
      </c>
      <c r="M1" s="11" t="s">
        <v>996</v>
      </c>
      <c r="N1" s="5" t="s">
        <v>997</v>
      </c>
      <c r="O1" s="5" t="s">
        <v>998</v>
      </c>
      <c r="P1" s="5" t="s">
        <v>999</v>
      </c>
      <c r="Q1" s="12" t="s">
        <v>1000</v>
      </c>
      <c r="R1" s="5" t="s">
        <v>1001</v>
      </c>
      <c r="S1" s="5" t="s">
        <v>1002</v>
      </c>
      <c r="T1" s="11" t="s">
        <v>1003</v>
      </c>
      <c r="U1" s="5" t="s">
        <v>1004</v>
      </c>
      <c r="V1" s="5" t="s">
        <v>1005</v>
      </c>
      <c r="W1" s="5" t="s">
        <v>1006</v>
      </c>
      <c r="X1" s="5" t="s">
        <v>1007</v>
      </c>
      <c r="Y1" s="5" t="s">
        <v>950</v>
      </c>
      <c r="Z1" s="5" t="str">
        <f>I1</f>
        <v>Official is corrupt</v>
      </c>
      <c r="AA1" s="5" t="str">
        <f>A1</f>
        <v>Group</v>
      </c>
      <c r="AB1" s="5" t="s">
        <v>1009</v>
      </c>
      <c r="AC1" s="5" t="s">
        <v>1054</v>
      </c>
      <c r="AD1" s="5" t="s">
        <v>1055</v>
      </c>
      <c r="AE1" s="5" t="s">
        <v>1056</v>
      </c>
      <c r="AF1" s="5" t="s">
        <v>1057</v>
      </c>
      <c r="AG1" s="5" t="s">
        <v>1058</v>
      </c>
      <c r="AH1" s="5" t="s">
        <v>1062</v>
      </c>
      <c r="AO1" s="5">
        <v>0.42259999999999998</v>
      </c>
      <c r="AP1" s="5">
        <v>-193</v>
      </c>
      <c r="AQ1" s="5">
        <f t="shared" ref="AQ1:AQ6" si="0">AO1*AP1</f>
        <v>-81.561799999999991</v>
      </c>
    </row>
    <row r="2" spans="1:43" x14ac:dyDescent="0.3">
      <c r="A2" s="5">
        <v>10</v>
      </c>
      <c r="B2" s="5">
        <v>0</v>
      </c>
      <c r="C2" s="5">
        <v>1</v>
      </c>
      <c r="D2" s="5">
        <f t="shared" ref="D2:D33" si="1">1-B2-C2</f>
        <v>0</v>
      </c>
      <c r="E2" s="5">
        <v>1</v>
      </c>
      <c r="F2" s="5">
        <f t="shared" ref="F2:F33" si="2">SIGN(E2)</f>
        <v>1</v>
      </c>
      <c r="G2" s="5">
        <f t="shared" ref="G2:G33" si="3">SQRT(ABS(E2))</f>
        <v>1</v>
      </c>
      <c r="H2" s="5">
        <f t="shared" ref="H2:H33" si="4">F2*G2</f>
        <v>1</v>
      </c>
      <c r="I2" s="1">
        <v>0</v>
      </c>
      <c r="J2" s="5">
        <v>0</v>
      </c>
      <c r="K2" s="5">
        <v>0</v>
      </c>
      <c r="L2" s="5">
        <f t="shared" ref="L2:L33" si="5">1-J2-K2</f>
        <v>1</v>
      </c>
      <c r="M2" s="5">
        <v>0</v>
      </c>
      <c r="N2" s="5">
        <f t="shared" ref="N2:N33" si="6">SIGN(M2)</f>
        <v>0</v>
      </c>
      <c r="O2" s="5">
        <f t="shared" ref="O2:O33" si="7">SQRT(ABS(M2))</f>
        <v>0</v>
      </c>
      <c r="P2" s="5">
        <f t="shared" ref="P2:P33" si="8">N2*O2</f>
        <v>0</v>
      </c>
      <c r="Q2" s="5">
        <v>0</v>
      </c>
      <c r="R2" s="5">
        <v>0</v>
      </c>
      <c r="S2" s="5">
        <f t="shared" ref="S2:S33" si="9">1-Q2-R2</f>
        <v>1</v>
      </c>
      <c r="T2" s="5">
        <v>2</v>
      </c>
      <c r="U2" s="5">
        <f t="shared" ref="U2:U33" si="10">SIGN(T2)</f>
        <v>1</v>
      </c>
      <c r="V2" s="5">
        <f t="shared" ref="V2:V33" si="11">SQRT(ABS(T2))</f>
        <v>1.4142135623730951</v>
      </c>
      <c r="W2" s="5">
        <f t="shared" ref="W2:W33" si="12">U2*V2</f>
        <v>1.4142135623730951</v>
      </c>
      <c r="X2" s="5">
        <f t="shared" ref="X2:X33" si="13">W2+P2+H2</f>
        <v>2.4142135623730949</v>
      </c>
      <c r="Y2" s="5">
        <f t="shared" ref="Y2:Y33" si="14">IF(X2&gt;0,1, IF(X2=0, 1/2, 0))</f>
        <v>1</v>
      </c>
      <c r="Z2" s="5">
        <f t="shared" ref="Z2:Z33" si="15">I2</f>
        <v>0</v>
      </c>
      <c r="AA2" s="5">
        <v>10</v>
      </c>
      <c r="AB2" s="5">
        <f t="shared" ref="AB2:AB33" si="16">-6*Y2-10*(1-Y2)*I2</f>
        <v>-6</v>
      </c>
      <c r="AC2" s="5">
        <f t="shared" ref="AC2:AC33" si="17">AF2-2*Y2+6*B2*(1-Y2)-8*D2*I2*(1-Y2)</f>
        <v>-2</v>
      </c>
      <c r="AD2" s="5">
        <f t="shared" ref="AD2:AD33" si="18">AG2+J2*6*(1-Y2)+L2*I2*(1-Y2)*(-8)-2*Y2</f>
        <v>-0.5</v>
      </c>
      <c r="AE2" s="5">
        <f t="shared" ref="AE2:AE33" si="19">AH2-2*Y2+Q2*6*(1-Y2)-8*(1-Y2)*S2*I2</f>
        <v>-3.5</v>
      </c>
      <c r="AF2" s="5">
        <f t="shared" ref="AF2:AF33" si="20">-ABS(E2)+ABS(M2)/2+ABS(T2)/2</f>
        <v>0</v>
      </c>
      <c r="AG2" s="5">
        <f t="shared" ref="AG2:AG33" si="21">ABS(E2)/2-ABS(M2)+ABS(T2)/2</f>
        <v>1.5</v>
      </c>
      <c r="AH2" s="5">
        <f t="shared" ref="AH2:AH33" si="22">ABS(E2)/2+ABS(M2)/2-ABS(T2)</f>
        <v>-1.5</v>
      </c>
      <c r="AJ2" s="5">
        <v>38.5</v>
      </c>
      <c r="AK2" s="5">
        <v>-22.5</v>
      </c>
      <c r="AM2" s="5">
        <v>-1241</v>
      </c>
      <c r="AO2" s="5">
        <f>1-AO1</f>
        <v>0.57740000000000002</v>
      </c>
      <c r="AP2" s="5">
        <v>-276</v>
      </c>
      <c r="AQ2" s="5">
        <f t="shared" si="0"/>
        <v>-159.36240000000001</v>
      </c>
    </row>
    <row r="3" spans="1:43" x14ac:dyDescent="0.3">
      <c r="A3" s="5">
        <v>10</v>
      </c>
      <c r="B3" s="5">
        <v>0</v>
      </c>
      <c r="C3" s="5">
        <v>1</v>
      </c>
      <c r="D3" s="5">
        <f t="shared" si="1"/>
        <v>0</v>
      </c>
      <c r="E3" s="5">
        <v>1</v>
      </c>
      <c r="F3" s="5">
        <f t="shared" si="2"/>
        <v>1</v>
      </c>
      <c r="G3" s="5">
        <f t="shared" si="3"/>
        <v>1</v>
      </c>
      <c r="H3" s="5">
        <f t="shared" si="4"/>
        <v>1</v>
      </c>
      <c r="I3" s="1">
        <v>0</v>
      </c>
      <c r="J3" s="5">
        <v>0</v>
      </c>
      <c r="K3" s="5">
        <v>0</v>
      </c>
      <c r="L3" s="5">
        <f t="shared" si="5"/>
        <v>1</v>
      </c>
      <c r="M3" s="5">
        <v>0</v>
      </c>
      <c r="N3" s="5">
        <f t="shared" si="6"/>
        <v>0</v>
      </c>
      <c r="O3" s="5">
        <f t="shared" si="7"/>
        <v>0</v>
      </c>
      <c r="P3" s="5">
        <f t="shared" si="8"/>
        <v>0</v>
      </c>
      <c r="Q3" s="5">
        <v>0</v>
      </c>
      <c r="R3" s="5">
        <v>0</v>
      </c>
      <c r="S3" s="5">
        <f t="shared" si="9"/>
        <v>1</v>
      </c>
      <c r="T3" s="5">
        <v>2</v>
      </c>
      <c r="U3" s="5">
        <f t="shared" si="10"/>
        <v>1</v>
      </c>
      <c r="V3" s="5">
        <f t="shared" si="11"/>
        <v>1.4142135623730951</v>
      </c>
      <c r="W3" s="5">
        <f t="shared" si="12"/>
        <v>1.4142135623730951</v>
      </c>
      <c r="X3" s="5">
        <f t="shared" si="13"/>
        <v>2.4142135623730949</v>
      </c>
      <c r="Y3" s="5">
        <f t="shared" si="14"/>
        <v>1</v>
      </c>
      <c r="Z3" s="5">
        <f t="shared" si="15"/>
        <v>0</v>
      </c>
      <c r="AA3" s="5">
        <v>10</v>
      </c>
      <c r="AB3" s="5">
        <f t="shared" si="16"/>
        <v>-6</v>
      </c>
      <c r="AC3" s="5">
        <f t="shared" si="17"/>
        <v>-2</v>
      </c>
      <c r="AD3" s="5">
        <f t="shared" si="18"/>
        <v>-0.5</v>
      </c>
      <c r="AE3" s="5">
        <f t="shared" si="19"/>
        <v>-3.5</v>
      </c>
      <c r="AF3" s="5">
        <f t="shared" si="20"/>
        <v>0</v>
      </c>
      <c r="AG3" s="5">
        <f t="shared" si="21"/>
        <v>1.5</v>
      </c>
      <c r="AH3" s="5">
        <f t="shared" si="22"/>
        <v>-1.5</v>
      </c>
      <c r="AJ3" s="5">
        <v>-14</v>
      </c>
      <c r="AK3" s="5">
        <v>-59</v>
      </c>
      <c r="AM3" s="5" t="s">
        <v>1065</v>
      </c>
      <c r="AO3" s="5">
        <v>0.42259999999999998</v>
      </c>
      <c r="AQ3" s="5">
        <f t="shared" si="0"/>
        <v>0</v>
      </c>
    </row>
    <row r="4" spans="1:43" x14ac:dyDescent="0.3">
      <c r="A4" s="5">
        <v>10</v>
      </c>
      <c r="B4" s="5">
        <v>1</v>
      </c>
      <c r="C4" s="5">
        <v>0</v>
      </c>
      <c r="D4" s="5">
        <f t="shared" si="1"/>
        <v>0</v>
      </c>
      <c r="E4" s="5">
        <v>-1</v>
      </c>
      <c r="F4" s="5">
        <f t="shared" si="2"/>
        <v>-1</v>
      </c>
      <c r="G4" s="5">
        <f t="shared" si="3"/>
        <v>1</v>
      </c>
      <c r="H4" s="5">
        <f t="shared" si="4"/>
        <v>-1</v>
      </c>
      <c r="I4" s="1">
        <v>1</v>
      </c>
      <c r="J4" s="5">
        <v>0</v>
      </c>
      <c r="K4" s="5">
        <v>0</v>
      </c>
      <c r="L4" s="5">
        <f t="shared" si="5"/>
        <v>1</v>
      </c>
      <c r="M4" s="5">
        <v>0</v>
      </c>
      <c r="N4" s="5">
        <f t="shared" si="6"/>
        <v>0</v>
      </c>
      <c r="O4" s="5">
        <f t="shared" si="7"/>
        <v>0</v>
      </c>
      <c r="P4" s="5">
        <f t="shared" si="8"/>
        <v>0</v>
      </c>
      <c r="Q4" s="5">
        <v>0</v>
      </c>
      <c r="R4" s="5">
        <v>0</v>
      </c>
      <c r="S4" s="5">
        <f t="shared" si="9"/>
        <v>1</v>
      </c>
      <c r="T4" s="5">
        <v>1</v>
      </c>
      <c r="U4" s="5">
        <f t="shared" si="10"/>
        <v>1</v>
      </c>
      <c r="V4" s="5">
        <f t="shared" si="11"/>
        <v>1</v>
      </c>
      <c r="W4" s="5">
        <f t="shared" si="12"/>
        <v>1</v>
      </c>
      <c r="X4" s="5">
        <f t="shared" si="13"/>
        <v>0</v>
      </c>
      <c r="Y4" s="5">
        <f t="shared" si="14"/>
        <v>0.5</v>
      </c>
      <c r="Z4" s="5">
        <f t="shared" si="15"/>
        <v>1</v>
      </c>
      <c r="AA4" s="5">
        <v>10</v>
      </c>
      <c r="AB4" s="5">
        <f t="shared" si="16"/>
        <v>-8</v>
      </c>
      <c r="AC4" s="5">
        <f t="shared" si="17"/>
        <v>1.5</v>
      </c>
      <c r="AD4" s="5">
        <f t="shared" si="18"/>
        <v>-4</v>
      </c>
      <c r="AE4" s="5">
        <f t="shared" si="19"/>
        <v>-5.5</v>
      </c>
      <c r="AF4" s="5">
        <f t="shared" si="20"/>
        <v>-0.5</v>
      </c>
      <c r="AG4" s="5">
        <f t="shared" si="21"/>
        <v>1</v>
      </c>
      <c r="AH4" s="5">
        <f t="shared" si="22"/>
        <v>-0.5</v>
      </c>
      <c r="AJ4" s="5">
        <v>12</v>
      </c>
      <c r="AK4" s="5">
        <v>-36.5</v>
      </c>
      <c r="AM4" s="5">
        <f>AM2-AJ5-AK5</f>
        <v>-1159.5</v>
      </c>
      <c r="AO4" s="5">
        <f>1-AO3</f>
        <v>0.57740000000000002</v>
      </c>
      <c r="AQ4" s="5">
        <f t="shared" si="0"/>
        <v>0</v>
      </c>
    </row>
    <row r="5" spans="1:43" x14ac:dyDescent="0.3">
      <c r="A5" s="5">
        <v>10</v>
      </c>
      <c r="B5" s="5">
        <v>1</v>
      </c>
      <c r="C5" s="5">
        <v>0</v>
      </c>
      <c r="D5" s="5">
        <f t="shared" si="1"/>
        <v>0</v>
      </c>
      <c r="E5" s="5">
        <v>-1</v>
      </c>
      <c r="F5" s="5">
        <f t="shared" si="2"/>
        <v>-1</v>
      </c>
      <c r="G5" s="5">
        <f t="shared" si="3"/>
        <v>1</v>
      </c>
      <c r="H5" s="5">
        <f t="shared" si="4"/>
        <v>-1</v>
      </c>
      <c r="I5" s="1">
        <v>1</v>
      </c>
      <c r="J5" s="5">
        <v>0</v>
      </c>
      <c r="K5" s="5">
        <v>0</v>
      </c>
      <c r="L5" s="5">
        <f t="shared" si="5"/>
        <v>1</v>
      </c>
      <c r="M5" s="5">
        <v>0</v>
      </c>
      <c r="N5" s="5">
        <f t="shared" si="6"/>
        <v>0</v>
      </c>
      <c r="O5" s="5">
        <f t="shared" si="7"/>
        <v>0</v>
      </c>
      <c r="P5" s="5">
        <f t="shared" si="8"/>
        <v>0</v>
      </c>
      <c r="Q5" s="5">
        <v>0</v>
      </c>
      <c r="R5" s="5">
        <v>0</v>
      </c>
      <c r="S5" s="5">
        <f t="shared" si="9"/>
        <v>1</v>
      </c>
      <c r="T5" s="5">
        <v>2</v>
      </c>
      <c r="U5" s="5">
        <f t="shared" si="10"/>
        <v>1</v>
      </c>
      <c r="V5" s="5">
        <f t="shared" si="11"/>
        <v>1.4142135623730951</v>
      </c>
      <c r="W5" s="5">
        <f t="shared" si="12"/>
        <v>1.4142135623730951</v>
      </c>
      <c r="X5" s="5">
        <f t="shared" si="13"/>
        <v>0.41421356237309515</v>
      </c>
      <c r="Y5" s="5">
        <f t="shared" si="14"/>
        <v>1</v>
      </c>
      <c r="Z5" s="5">
        <f t="shared" si="15"/>
        <v>1</v>
      </c>
      <c r="AA5" s="5">
        <v>10</v>
      </c>
      <c r="AB5" s="5">
        <f t="shared" si="16"/>
        <v>-6</v>
      </c>
      <c r="AC5" s="5">
        <f t="shared" si="17"/>
        <v>-2</v>
      </c>
      <c r="AD5" s="5">
        <f t="shared" si="18"/>
        <v>-0.5</v>
      </c>
      <c r="AE5" s="5">
        <f t="shared" si="19"/>
        <v>-3.5</v>
      </c>
      <c r="AF5" s="5">
        <f t="shared" si="20"/>
        <v>0</v>
      </c>
      <c r="AG5" s="5">
        <f t="shared" si="21"/>
        <v>1.5</v>
      </c>
      <c r="AH5" s="5">
        <f t="shared" si="22"/>
        <v>-1.5</v>
      </c>
      <c r="AJ5" s="5">
        <f>SUM(AJ2:AJ4)</f>
        <v>36.5</v>
      </c>
      <c r="AK5" s="5">
        <f>SUM(AK2:AK4)</f>
        <v>-118</v>
      </c>
      <c r="AO5" s="5">
        <v>0.42259999999999998</v>
      </c>
      <c r="AQ5" s="5">
        <f t="shared" si="0"/>
        <v>0</v>
      </c>
    </row>
    <row r="6" spans="1:43" x14ac:dyDescent="0.3">
      <c r="A6" s="5">
        <v>10</v>
      </c>
      <c r="B6" s="5">
        <v>1</v>
      </c>
      <c r="C6" s="5">
        <v>0</v>
      </c>
      <c r="D6" s="5">
        <f t="shared" si="1"/>
        <v>0</v>
      </c>
      <c r="E6" s="5">
        <v>-2</v>
      </c>
      <c r="F6" s="5">
        <f t="shared" si="2"/>
        <v>-1</v>
      </c>
      <c r="G6" s="5">
        <f t="shared" si="3"/>
        <v>1.4142135623730951</v>
      </c>
      <c r="H6" s="5">
        <f t="shared" si="4"/>
        <v>-1.4142135623730951</v>
      </c>
      <c r="I6" s="1">
        <v>1</v>
      </c>
      <c r="J6" s="5">
        <v>0</v>
      </c>
      <c r="K6" s="5">
        <v>0</v>
      </c>
      <c r="L6" s="5">
        <f t="shared" si="5"/>
        <v>1</v>
      </c>
      <c r="M6" s="5">
        <v>0</v>
      </c>
      <c r="N6" s="5">
        <f t="shared" si="6"/>
        <v>0</v>
      </c>
      <c r="O6" s="5">
        <f t="shared" si="7"/>
        <v>0</v>
      </c>
      <c r="P6" s="5">
        <f t="shared" si="8"/>
        <v>0</v>
      </c>
      <c r="Q6" s="5">
        <v>0</v>
      </c>
      <c r="R6" s="5">
        <v>0</v>
      </c>
      <c r="S6" s="5">
        <f t="shared" si="9"/>
        <v>1</v>
      </c>
      <c r="T6" s="5">
        <v>3</v>
      </c>
      <c r="U6" s="5">
        <f t="shared" si="10"/>
        <v>1</v>
      </c>
      <c r="V6" s="5">
        <f t="shared" si="11"/>
        <v>1.7320508075688772</v>
      </c>
      <c r="W6" s="5">
        <f t="shared" si="12"/>
        <v>1.7320508075688772</v>
      </c>
      <c r="X6" s="5">
        <f t="shared" si="13"/>
        <v>0.31783724519578205</v>
      </c>
      <c r="Y6" s="5">
        <f t="shared" si="14"/>
        <v>1</v>
      </c>
      <c r="Z6" s="5">
        <f t="shared" si="15"/>
        <v>1</v>
      </c>
      <c r="AA6" s="5">
        <v>10</v>
      </c>
      <c r="AB6" s="5">
        <f t="shared" si="16"/>
        <v>-6</v>
      </c>
      <c r="AC6" s="5">
        <f t="shared" si="17"/>
        <v>-2.5</v>
      </c>
      <c r="AD6" s="5">
        <f t="shared" si="18"/>
        <v>0.5</v>
      </c>
      <c r="AE6" s="5">
        <f t="shared" si="19"/>
        <v>-4</v>
      </c>
      <c r="AF6" s="5">
        <f t="shared" si="20"/>
        <v>-0.5</v>
      </c>
      <c r="AG6" s="5">
        <f t="shared" si="21"/>
        <v>2.5</v>
      </c>
      <c r="AH6" s="5">
        <f t="shared" si="22"/>
        <v>-2</v>
      </c>
      <c r="AJ6" s="5" t="s">
        <v>1059</v>
      </c>
      <c r="AK6" s="5" t="s">
        <v>1060</v>
      </c>
      <c r="AO6" s="5">
        <f>1-AO5</f>
        <v>0.57740000000000002</v>
      </c>
      <c r="AQ6" s="5">
        <f t="shared" si="0"/>
        <v>0</v>
      </c>
    </row>
    <row r="7" spans="1:43" x14ac:dyDescent="0.3">
      <c r="A7" s="5">
        <v>10</v>
      </c>
      <c r="B7" s="5">
        <v>0</v>
      </c>
      <c r="C7" s="5">
        <v>0</v>
      </c>
      <c r="D7" s="5">
        <f t="shared" si="1"/>
        <v>1</v>
      </c>
      <c r="E7" s="5">
        <v>2</v>
      </c>
      <c r="F7" s="5">
        <f t="shared" si="2"/>
        <v>1</v>
      </c>
      <c r="G7" s="5">
        <f t="shared" si="3"/>
        <v>1.4142135623730951</v>
      </c>
      <c r="H7" s="5">
        <f t="shared" si="4"/>
        <v>1.4142135623730951</v>
      </c>
      <c r="I7" s="1">
        <v>0</v>
      </c>
      <c r="J7" s="5">
        <v>0</v>
      </c>
      <c r="K7" s="5">
        <v>0</v>
      </c>
      <c r="L7" s="5">
        <f t="shared" si="5"/>
        <v>1</v>
      </c>
      <c r="M7" s="5">
        <v>0</v>
      </c>
      <c r="N7" s="5">
        <f t="shared" si="6"/>
        <v>0</v>
      </c>
      <c r="O7" s="5">
        <f t="shared" si="7"/>
        <v>0</v>
      </c>
      <c r="P7" s="5">
        <f t="shared" si="8"/>
        <v>0</v>
      </c>
      <c r="Q7" s="5">
        <v>0</v>
      </c>
      <c r="R7" s="5">
        <v>1</v>
      </c>
      <c r="S7" s="5">
        <f t="shared" si="9"/>
        <v>0</v>
      </c>
      <c r="T7" s="5">
        <v>2</v>
      </c>
      <c r="U7" s="5">
        <f t="shared" si="10"/>
        <v>1</v>
      </c>
      <c r="V7" s="5">
        <f t="shared" si="11"/>
        <v>1.4142135623730951</v>
      </c>
      <c r="W7" s="5">
        <f t="shared" si="12"/>
        <v>1.4142135623730951</v>
      </c>
      <c r="X7" s="5">
        <f t="shared" si="13"/>
        <v>2.8284271247461903</v>
      </c>
      <c r="Y7" s="5">
        <f t="shared" si="14"/>
        <v>1</v>
      </c>
      <c r="Z7" s="5">
        <f t="shared" si="15"/>
        <v>0</v>
      </c>
      <c r="AA7" s="5">
        <v>10</v>
      </c>
      <c r="AB7" s="5">
        <f t="shared" si="16"/>
        <v>-6</v>
      </c>
      <c r="AC7" s="5">
        <f t="shared" si="17"/>
        <v>-3</v>
      </c>
      <c r="AD7" s="5">
        <f t="shared" si="18"/>
        <v>0</v>
      </c>
      <c r="AE7" s="5">
        <f t="shared" si="19"/>
        <v>-3</v>
      </c>
      <c r="AF7" s="5">
        <f t="shared" si="20"/>
        <v>-1</v>
      </c>
      <c r="AG7" s="5">
        <f t="shared" si="21"/>
        <v>2</v>
      </c>
      <c r="AH7" s="5">
        <f t="shared" si="22"/>
        <v>-1</v>
      </c>
      <c r="AJ7" s="5">
        <f>36.5/101</f>
        <v>0.36138613861386137</v>
      </c>
      <c r="AM7" s="5">
        <f>AM4/400</f>
        <v>-2.8987500000000002</v>
      </c>
      <c r="AQ7" s="5">
        <f>SUM(AQ1:AQ6)</f>
        <v>-240.92419999999998</v>
      </c>
    </row>
    <row r="8" spans="1:43" x14ac:dyDescent="0.3">
      <c r="A8" s="5">
        <v>10</v>
      </c>
      <c r="B8" s="5">
        <v>0</v>
      </c>
      <c r="C8" s="5">
        <v>0</v>
      </c>
      <c r="D8" s="5">
        <f t="shared" si="1"/>
        <v>1</v>
      </c>
      <c r="E8" s="5">
        <v>0</v>
      </c>
      <c r="F8" s="5">
        <f t="shared" si="2"/>
        <v>0</v>
      </c>
      <c r="G8" s="5">
        <f t="shared" si="3"/>
        <v>0</v>
      </c>
      <c r="H8" s="5">
        <f t="shared" si="4"/>
        <v>0</v>
      </c>
      <c r="I8" s="1">
        <v>0</v>
      </c>
      <c r="J8" s="5">
        <v>0</v>
      </c>
      <c r="K8" s="5">
        <v>0</v>
      </c>
      <c r="L8" s="5">
        <f t="shared" si="5"/>
        <v>1</v>
      </c>
      <c r="M8" s="5">
        <v>0</v>
      </c>
      <c r="N8" s="5">
        <f t="shared" si="6"/>
        <v>0</v>
      </c>
      <c r="O8" s="5">
        <f t="shared" si="7"/>
        <v>0</v>
      </c>
      <c r="P8" s="5">
        <f t="shared" si="8"/>
        <v>0</v>
      </c>
      <c r="Q8" s="5">
        <v>0</v>
      </c>
      <c r="R8" s="5">
        <v>1</v>
      </c>
      <c r="S8" s="5">
        <f t="shared" si="9"/>
        <v>0</v>
      </c>
      <c r="T8" s="5">
        <v>2</v>
      </c>
      <c r="U8" s="5">
        <f t="shared" si="10"/>
        <v>1</v>
      </c>
      <c r="V8" s="5">
        <f t="shared" si="11"/>
        <v>1.4142135623730951</v>
      </c>
      <c r="W8" s="5">
        <f t="shared" si="12"/>
        <v>1.4142135623730951</v>
      </c>
      <c r="X8" s="5">
        <f t="shared" si="13"/>
        <v>1.4142135623730951</v>
      </c>
      <c r="Y8" s="5">
        <f t="shared" si="14"/>
        <v>1</v>
      </c>
      <c r="Z8" s="5">
        <f t="shared" si="15"/>
        <v>0</v>
      </c>
      <c r="AA8" s="5">
        <v>10</v>
      </c>
      <c r="AB8" s="5">
        <f t="shared" si="16"/>
        <v>-6</v>
      </c>
      <c r="AC8" s="5">
        <f t="shared" si="17"/>
        <v>-1</v>
      </c>
      <c r="AD8" s="5">
        <f t="shared" si="18"/>
        <v>-1</v>
      </c>
      <c r="AE8" s="5">
        <f t="shared" si="19"/>
        <v>-4</v>
      </c>
      <c r="AF8" s="5">
        <f t="shared" si="20"/>
        <v>1</v>
      </c>
      <c r="AG8" s="5">
        <f t="shared" si="21"/>
        <v>1</v>
      </c>
      <c r="AH8" s="5">
        <f t="shared" si="22"/>
        <v>-2</v>
      </c>
      <c r="AJ8" s="5" t="s">
        <v>1061</v>
      </c>
    </row>
    <row r="9" spans="1:43" x14ac:dyDescent="0.3">
      <c r="A9" s="5">
        <v>10</v>
      </c>
      <c r="B9" s="5">
        <v>0</v>
      </c>
      <c r="C9" s="5">
        <v>0</v>
      </c>
      <c r="D9" s="5">
        <f t="shared" si="1"/>
        <v>1</v>
      </c>
      <c r="E9" s="5">
        <v>4</v>
      </c>
      <c r="F9" s="5">
        <f t="shared" si="2"/>
        <v>1</v>
      </c>
      <c r="G9" s="5">
        <f t="shared" si="3"/>
        <v>2</v>
      </c>
      <c r="H9" s="5">
        <f t="shared" si="4"/>
        <v>2</v>
      </c>
      <c r="I9" s="1">
        <v>0</v>
      </c>
      <c r="J9" s="5">
        <v>0</v>
      </c>
      <c r="K9" s="5">
        <v>0</v>
      </c>
      <c r="L9" s="5">
        <f t="shared" si="5"/>
        <v>1</v>
      </c>
      <c r="M9" s="5">
        <v>0</v>
      </c>
      <c r="N9" s="5">
        <f t="shared" si="6"/>
        <v>0</v>
      </c>
      <c r="O9" s="5">
        <f t="shared" si="7"/>
        <v>0</v>
      </c>
      <c r="P9" s="5">
        <f t="shared" si="8"/>
        <v>0</v>
      </c>
      <c r="Q9" s="5">
        <v>0</v>
      </c>
      <c r="R9" s="5">
        <v>1</v>
      </c>
      <c r="S9" s="5">
        <f t="shared" si="9"/>
        <v>0</v>
      </c>
      <c r="T9" s="5">
        <v>0</v>
      </c>
      <c r="U9" s="5">
        <f t="shared" si="10"/>
        <v>0</v>
      </c>
      <c r="V9" s="5">
        <f t="shared" si="11"/>
        <v>0</v>
      </c>
      <c r="W9" s="5">
        <f t="shared" si="12"/>
        <v>0</v>
      </c>
      <c r="X9" s="5">
        <f t="shared" si="13"/>
        <v>2</v>
      </c>
      <c r="Y9" s="5">
        <f t="shared" si="14"/>
        <v>1</v>
      </c>
      <c r="Z9" s="5">
        <f t="shared" si="15"/>
        <v>0</v>
      </c>
      <c r="AA9" s="5">
        <v>10</v>
      </c>
      <c r="AB9" s="5">
        <f t="shared" si="16"/>
        <v>-6</v>
      </c>
      <c r="AC9" s="5">
        <f t="shared" si="17"/>
        <v>-6</v>
      </c>
      <c r="AD9" s="5">
        <f t="shared" si="18"/>
        <v>0</v>
      </c>
      <c r="AE9" s="5">
        <f t="shared" si="19"/>
        <v>0</v>
      </c>
      <c r="AF9" s="5">
        <f t="shared" si="20"/>
        <v>-4</v>
      </c>
      <c r="AG9" s="5">
        <f t="shared" si="21"/>
        <v>2</v>
      </c>
      <c r="AH9" s="5">
        <f t="shared" si="22"/>
        <v>2</v>
      </c>
    </row>
    <row r="10" spans="1:43" x14ac:dyDescent="0.3">
      <c r="A10" s="5">
        <v>10</v>
      </c>
      <c r="B10" s="5">
        <v>0</v>
      </c>
      <c r="C10" s="5">
        <v>0</v>
      </c>
      <c r="D10" s="5">
        <f t="shared" si="1"/>
        <v>1</v>
      </c>
      <c r="E10" s="5">
        <v>1</v>
      </c>
      <c r="F10" s="5">
        <f t="shared" si="2"/>
        <v>1</v>
      </c>
      <c r="G10" s="5">
        <f t="shared" si="3"/>
        <v>1</v>
      </c>
      <c r="H10" s="5">
        <f t="shared" si="4"/>
        <v>1</v>
      </c>
      <c r="I10" s="1">
        <v>1</v>
      </c>
      <c r="J10" s="5">
        <v>0</v>
      </c>
      <c r="K10" s="5">
        <v>0</v>
      </c>
      <c r="L10" s="5">
        <f t="shared" si="5"/>
        <v>1</v>
      </c>
      <c r="M10" s="5">
        <v>0</v>
      </c>
      <c r="N10" s="5">
        <f t="shared" si="6"/>
        <v>0</v>
      </c>
      <c r="O10" s="5">
        <f t="shared" si="7"/>
        <v>0</v>
      </c>
      <c r="P10" s="5">
        <f t="shared" si="8"/>
        <v>0</v>
      </c>
      <c r="Q10" s="5">
        <v>1</v>
      </c>
      <c r="R10" s="5">
        <v>0</v>
      </c>
      <c r="S10" s="5">
        <f t="shared" si="9"/>
        <v>0</v>
      </c>
      <c r="T10" s="5">
        <v>2</v>
      </c>
      <c r="U10" s="5">
        <f t="shared" si="10"/>
        <v>1</v>
      </c>
      <c r="V10" s="5">
        <f t="shared" si="11"/>
        <v>1.4142135623730951</v>
      </c>
      <c r="W10" s="5">
        <f t="shared" si="12"/>
        <v>1.4142135623730951</v>
      </c>
      <c r="X10" s="5">
        <f t="shared" si="13"/>
        <v>2.4142135623730949</v>
      </c>
      <c r="Y10" s="5">
        <f t="shared" si="14"/>
        <v>1</v>
      </c>
      <c r="Z10" s="5">
        <f t="shared" si="15"/>
        <v>1</v>
      </c>
      <c r="AA10" s="5">
        <v>10</v>
      </c>
      <c r="AB10" s="5">
        <f t="shared" si="16"/>
        <v>-6</v>
      </c>
      <c r="AC10" s="5">
        <f t="shared" si="17"/>
        <v>-2</v>
      </c>
      <c r="AD10" s="5">
        <f t="shared" si="18"/>
        <v>-0.5</v>
      </c>
      <c r="AE10" s="5">
        <f t="shared" si="19"/>
        <v>-3.5</v>
      </c>
      <c r="AF10" s="5">
        <f t="shared" si="20"/>
        <v>0</v>
      </c>
      <c r="AG10" s="5">
        <f t="shared" si="21"/>
        <v>1.5</v>
      </c>
      <c r="AH10" s="5">
        <f t="shared" si="22"/>
        <v>-1.5</v>
      </c>
      <c r="AK10" s="5">
        <f>-118/99</f>
        <v>-1.1919191919191918</v>
      </c>
    </row>
    <row r="11" spans="1:43" x14ac:dyDescent="0.3">
      <c r="A11" s="5">
        <v>10</v>
      </c>
      <c r="B11" s="5">
        <v>0</v>
      </c>
      <c r="C11" s="5">
        <v>0</v>
      </c>
      <c r="D11" s="5">
        <f t="shared" si="1"/>
        <v>1</v>
      </c>
      <c r="E11" s="5">
        <v>0</v>
      </c>
      <c r="F11" s="5">
        <f t="shared" si="2"/>
        <v>0</v>
      </c>
      <c r="G11" s="5">
        <f t="shared" si="3"/>
        <v>0</v>
      </c>
      <c r="H11" s="5">
        <f t="shared" si="4"/>
        <v>0</v>
      </c>
      <c r="I11" s="1">
        <v>1</v>
      </c>
      <c r="J11" s="5">
        <v>0</v>
      </c>
      <c r="K11" s="5">
        <v>0</v>
      </c>
      <c r="L11" s="5">
        <f t="shared" si="5"/>
        <v>1</v>
      </c>
      <c r="M11" s="5">
        <v>0</v>
      </c>
      <c r="N11" s="5">
        <f t="shared" si="6"/>
        <v>0</v>
      </c>
      <c r="O11" s="5">
        <f t="shared" si="7"/>
        <v>0</v>
      </c>
      <c r="P11" s="5">
        <f t="shared" si="8"/>
        <v>0</v>
      </c>
      <c r="Q11" s="5">
        <v>1</v>
      </c>
      <c r="R11" s="5">
        <v>0</v>
      </c>
      <c r="S11" s="5">
        <f t="shared" si="9"/>
        <v>0</v>
      </c>
      <c r="T11" s="5">
        <v>0</v>
      </c>
      <c r="U11" s="5">
        <f t="shared" si="10"/>
        <v>0</v>
      </c>
      <c r="V11" s="5">
        <f t="shared" si="11"/>
        <v>0</v>
      </c>
      <c r="W11" s="5">
        <f t="shared" si="12"/>
        <v>0</v>
      </c>
      <c r="X11" s="5">
        <f t="shared" si="13"/>
        <v>0</v>
      </c>
      <c r="Y11" s="5">
        <f t="shared" si="14"/>
        <v>0.5</v>
      </c>
      <c r="Z11" s="5">
        <f t="shared" si="15"/>
        <v>1</v>
      </c>
      <c r="AA11" s="5">
        <v>10</v>
      </c>
      <c r="AB11" s="5">
        <f t="shared" si="16"/>
        <v>-8</v>
      </c>
      <c r="AC11" s="5">
        <f t="shared" si="17"/>
        <v>-5</v>
      </c>
      <c r="AD11" s="5">
        <f t="shared" si="18"/>
        <v>-5</v>
      </c>
      <c r="AE11" s="5">
        <f t="shared" si="19"/>
        <v>2</v>
      </c>
      <c r="AF11" s="5">
        <f t="shared" si="20"/>
        <v>0</v>
      </c>
      <c r="AG11" s="5">
        <f t="shared" si="21"/>
        <v>0</v>
      </c>
      <c r="AH11" s="5">
        <f t="shared" si="22"/>
        <v>0</v>
      </c>
    </row>
    <row r="12" spans="1:43" x14ac:dyDescent="0.3">
      <c r="A12" s="5">
        <v>10</v>
      </c>
      <c r="B12" s="5">
        <v>0</v>
      </c>
      <c r="C12" s="5">
        <v>0</v>
      </c>
      <c r="D12" s="5">
        <f t="shared" si="1"/>
        <v>1</v>
      </c>
      <c r="E12" s="5">
        <v>-1</v>
      </c>
      <c r="F12" s="5">
        <f t="shared" si="2"/>
        <v>-1</v>
      </c>
      <c r="G12" s="5">
        <f t="shared" si="3"/>
        <v>1</v>
      </c>
      <c r="H12" s="5">
        <f t="shared" si="4"/>
        <v>-1</v>
      </c>
      <c r="I12" s="1">
        <v>1</v>
      </c>
      <c r="J12" s="5">
        <v>0</v>
      </c>
      <c r="K12" s="5">
        <v>0</v>
      </c>
      <c r="L12" s="5">
        <f t="shared" si="5"/>
        <v>1</v>
      </c>
      <c r="M12" s="5">
        <v>0</v>
      </c>
      <c r="N12" s="5">
        <f t="shared" si="6"/>
        <v>0</v>
      </c>
      <c r="O12" s="5">
        <f t="shared" si="7"/>
        <v>0</v>
      </c>
      <c r="P12" s="5">
        <f t="shared" si="8"/>
        <v>0</v>
      </c>
      <c r="Q12" s="5">
        <v>1</v>
      </c>
      <c r="R12" s="5">
        <v>0</v>
      </c>
      <c r="S12" s="5">
        <f t="shared" si="9"/>
        <v>0</v>
      </c>
      <c r="T12" s="5">
        <v>-3</v>
      </c>
      <c r="U12" s="5">
        <f t="shared" si="10"/>
        <v>-1</v>
      </c>
      <c r="V12" s="5">
        <f t="shared" si="11"/>
        <v>1.7320508075688772</v>
      </c>
      <c r="W12" s="5">
        <f t="shared" si="12"/>
        <v>-1.7320508075688772</v>
      </c>
      <c r="X12" s="5">
        <f t="shared" si="13"/>
        <v>-2.7320508075688772</v>
      </c>
      <c r="Y12" s="5">
        <f t="shared" si="14"/>
        <v>0</v>
      </c>
      <c r="Z12" s="5">
        <f t="shared" si="15"/>
        <v>1</v>
      </c>
      <c r="AA12" s="5">
        <v>10</v>
      </c>
      <c r="AB12" s="5">
        <f t="shared" si="16"/>
        <v>-10</v>
      </c>
      <c r="AC12" s="5">
        <f t="shared" si="17"/>
        <v>-7.5</v>
      </c>
      <c r="AD12" s="5">
        <f t="shared" si="18"/>
        <v>-6</v>
      </c>
      <c r="AE12" s="5">
        <f t="shared" si="19"/>
        <v>3.5</v>
      </c>
      <c r="AF12" s="5">
        <f t="shared" si="20"/>
        <v>0.5</v>
      </c>
      <c r="AG12" s="5">
        <f t="shared" si="21"/>
        <v>2</v>
      </c>
      <c r="AH12" s="5">
        <f t="shared" si="22"/>
        <v>-2.5</v>
      </c>
    </row>
    <row r="13" spans="1:43" x14ac:dyDescent="0.3">
      <c r="A13" s="5">
        <v>10</v>
      </c>
      <c r="B13" s="5">
        <v>0</v>
      </c>
      <c r="C13" s="5">
        <v>0</v>
      </c>
      <c r="D13" s="5">
        <f t="shared" si="1"/>
        <v>1</v>
      </c>
      <c r="E13" s="5">
        <v>1</v>
      </c>
      <c r="F13" s="5">
        <f t="shared" si="2"/>
        <v>1</v>
      </c>
      <c r="G13" s="5">
        <f t="shared" si="3"/>
        <v>1</v>
      </c>
      <c r="H13" s="5">
        <f t="shared" si="4"/>
        <v>1</v>
      </c>
      <c r="I13" s="1">
        <v>1</v>
      </c>
      <c r="J13" s="5">
        <v>0</v>
      </c>
      <c r="K13" s="5">
        <v>0</v>
      </c>
      <c r="L13" s="5">
        <f t="shared" si="5"/>
        <v>1</v>
      </c>
      <c r="M13" s="5">
        <v>0</v>
      </c>
      <c r="N13" s="5">
        <f t="shared" si="6"/>
        <v>0</v>
      </c>
      <c r="O13" s="5">
        <f t="shared" si="7"/>
        <v>0</v>
      </c>
      <c r="P13" s="5">
        <f t="shared" si="8"/>
        <v>0</v>
      </c>
      <c r="Q13" s="5">
        <v>1</v>
      </c>
      <c r="R13" s="5">
        <v>0</v>
      </c>
      <c r="S13" s="5">
        <f t="shared" si="9"/>
        <v>0</v>
      </c>
      <c r="T13" s="5">
        <v>-3</v>
      </c>
      <c r="U13" s="5">
        <f t="shared" si="10"/>
        <v>-1</v>
      </c>
      <c r="V13" s="5">
        <f t="shared" si="11"/>
        <v>1.7320508075688772</v>
      </c>
      <c r="W13" s="5">
        <f t="shared" si="12"/>
        <v>-1.7320508075688772</v>
      </c>
      <c r="X13" s="5">
        <f t="shared" si="13"/>
        <v>-0.73205080756887719</v>
      </c>
      <c r="Y13" s="5">
        <f t="shared" si="14"/>
        <v>0</v>
      </c>
      <c r="Z13" s="5">
        <f t="shared" si="15"/>
        <v>1</v>
      </c>
      <c r="AA13" s="5">
        <v>10</v>
      </c>
      <c r="AB13" s="5">
        <f t="shared" si="16"/>
        <v>-10</v>
      </c>
      <c r="AC13" s="5">
        <f t="shared" si="17"/>
        <v>-7.5</v>
      </c>
      <c r="AD13" s="5">
        <f t="shared" si="18"/>
        <v>-6</v>
      </c>
      <c r="AE13" s="5">
        <f t="shared" si="19"/>
        <v>3.5</v>
      </c>
      <c r="AF13" s="5">
        <f t="shared" si="20"/>
        <v>0.5</v>
      </c>
      <c r="AG13" s="5">
        <f t="shared" si="21"/>
        <v>2</v>
      </c>
      <c r="AH13" s="5">
        <f t="shared" si="22"/>
        <v>-2.5</v>
      </c>
    </row>
    <row r="14" spans="1:43" x14ac:dyDescent="0.3">
      <c r="A14" s="5">
        <v>10</v>
      </c>
      <c r="B14" s="5">
        <v>0</v>
      </c>
      <c r="C14" s="5">
        <v>0</v>
      </c>
      <c r="D14" s="5">
        <f t="shared" si="1"/>
        <v>1</v>
      </c>
      <c r="E14" s="5">
        <v>2</v>
      </c>
      <c r="F14" s="5">
        <f t="shared" si="2"/>
        <v>1</v>
      </c>
      <c r="G14" s="5">
        <f t="shared" si="3"/>
        <v>1.4142135623730951</v>
      </c>
      <c r="H14" s="5">
        <f t="shared" si="4"/>
        <v>1.4142135623730951</v>
      </c>
      <c r="I14" s="1">
        <v>1</v>
      </c>
      <c r="J14" s="5">
        <v>0</v>
      </c>
      <c r="K14" s="5">
        <v>0</v>
      </c>
      <c r="L14" s="5">
        <f t="shared" si="5"/>
        <v>1</v>
      </c>
      <c r="M14" s="5">
        <v>0</v>
      </c>
      <c r="N14" s="5">
        <f t="shared" si="6"/>
        <v>0</v>
      </c>
      <c r="O14" s="5">
        <f t="shared" si="7"/>
        <v>0</v>
      </c>
      <c r="P14" s="5">
        <f t="shared" si="8"/>
        <v>0</v>
      </c>
      <c r="Q14" s="5">
        <v>1</v>
      </c>
      <c r="R14" s="5">
        <v>0</v>
      </c>
      <c r="S14" s="5">
        <f t="shared" si="9"/>
        <v>0</v>
      </c>
      <c r="T14" s="5">
        <v>-3</v>
      </c>
      <c r="U14" s="5">
        <f t="shared" si="10"/>
        <v>-1</v>
      </c>
      <c r="V14" s="5">
        <f t="shared" si="11"/>
        <v>1.7320508075688772</v>
      </c>
      <c r="W14" s="5">
        <f t="shared" si="12"/>
        <v>-1.7320508075688772</v>
      </c>
      <c r="X14" s="5">
        <f t="shared" si="13"/>
        <v>-0.31783724519578205</v>
      </c>
      <c r="Y14" s="5">
        <f t="shared" si="14"/>
        <v>0</v>
      </c>
      <c r="Z14" s="5">
        <f t="shared" si="15"/>
        <v>1</v>
      </c>
      <c r="AA14" s="5">
        <v>10</v>
      </c>
      <c r="AB14" s="5">
        <f t="shared" si="16"/>
        <v>-10</v>
      </c>
      <c r="AC14" s="5">
        <f t="shared" si="17"/>
        <v>-8.5</v>
      </c>
      <c r="AD14" s="5">
        <f t="shared" si="18"/>
        <v>-5.5</v>
      </c>
      <c r="AE14" s="5">
        <f t="shared" si="19"/>
        <v>4</v>
      </c>
      <c r="AF14" s="5">
        <f t="shared" si="20"/>
        <v>-0.5</v>
      </c>
      <c r="AG14" s="5">
        <f t="shared" si="21"/>
        <v>2.5</v>
      </c>
      <c r="AH14" s="5">
        <f t="shared" si="22"/>
        <v>-2</v>
      </c>
    </row>
    <row r="15" spans="1:43" x14ac:dyDescent="0.3">
      <c r="A15" s="5">
        <v>9</v>
      </c>
      <c r="B15" s="12">
        <v>0</v>
      </c>
      <c r="C15" s="5">
        <v>1</v>
      </c>
      <c r="D15" s="5">
        <f t="shared" si="1"/>
        <v>0</v>
      </c>
      <c r="E15" s="11">
        <v>0</v>
      </c>
      <c r="F15" s="5">
        <f t="shared" si="2"/>
        <v>0</v>
      </c>
      <c r="G15" s="5">
        <f t="shared" si="3"/>
        <v>0</v>
      </c>
      <c r="H15" s="5">
        <f t="shared" si="4"/>
        <v>0</v>
      </c>
      <c r="I15" s="1">
        <v>0</v>
      </c>
      <c r="J15" s="12">
        <v>0</v>
      </c>
      <c r="K15" s="5">
        <v>0</v>
      </c>
      <c r="L15" s="5">
        <f t="shared" si="5"/>
        <v>1</v>
      </c>
      <c r="M15" s="5">
        <v>0</v>
      </c>
      <c r="N15" s="5">
        <f t="shared" si="6"/>
        <v>0</v>
      </c>
      <c r="O15" s="5">
        <f t="shared" si="7"/>
        <v>0</v>
      </c>
      <c r="P15" s="5">
        <f t="shared" si="8"/>
        <v>0</v>
      </c>
      <c r="Q15" s="12">
        <v>0</v>
      </c>
      <c r="R15" s="5">
        <v>0</v>
      </c>
      <c r="S15" s="5">
        <f t="shared" si="9"/>
        <v>1</v>
      </c>
      <c r="T15" s="11">
        <v>2</v>
      </c>
      <c r="U15" s="5">
        <f t="shared" si="10"/>
        <v>1</v>
      </c>
      <c r="V15" s="5">
        <f t="shared" si="11"/>
        <v>1.4142135623730951</v>
      </c>
      <c r="W15" s="5">
        <f t="shared" si="12"/>
        <v>1.4142135623730951</v>
      </c>
      <c r="X15" s="5">
        <f t="shared" si="13"/>
        <v>1.4142135623730951</v>
      </c>
      <c r="Y15" s="5">
        <f t="shared" si="14"/>
        <v>1</v>
      </c>
      <c r="Z15" s="5">
        <f t="shared" si="15"/>
        <v>0</v>
      </c>
      <c r="AA15" s="5">
        <f t="shared" ref="AA15:AA46" si="23">A15</f>
        <v>9</v>
      </c>
      <c r="AB15" s="5">
        <f t="shared" si="16"/>
        <v>-6</v>
      </c>
      <c r="AC15" s="5">
        <f t="shared" si="17"/>
        <v>-1</v>
      </c>
      <c r="AD15" s="5">
        <f t="shared" si="18"/>
        <v>-1</v>
      </c>
      <c r="AE15" s="5">
        <f t="shared" si="19"/>
        <v>-4</v>
      </c>
      <c r="AF15" s="5">
        <f t="shared" si="20"/>
        <v>1</v>
      </c>
      <c r="AG15" s="5">
        <f t="shared" si="21"/>
        <v>1</v>
      </c>
      <c r="AH15" s="5">
        <f t="shared" si="22"/>
        <v>-2</v>
      </c>
    </row>
    <row r="16" spans="1:43" x14ac:dyDescent="0.3">
      <c r="A16" s="5">
        <v>9</v>
      </c>
      <c r="B16" s="12">
        <v>0</v>
      </c>
      <c r="C16" s="5">
        <v>1</v>
      </c>
      <c r="D16" s="5">
        <f t="shared" si="1"/>
        <v>0</v>
      </c>
      <c r="E16" s="11">
        <v>0</v>
      </c>
      <c r="F16" s="5">
        <f t="shared" si="2"/>
        <v>0</v>
      </c>
      <c r="G16" s="5">
        <f t="shared" si="3"/>
        <v>0</v>
      </c>
      <c r="H16" s="5">
        <f t="shared" si="4"/>
        <v>0</v>
      </c>
      <c r="I16" s="1">
        <v>0</v>
      </c>
      <c r="J16" s="12">
        <v>0</v>
      </c>
      <c r="K16" s="5">
        <v>0</v>
      </c>
      <c r="L16" s="5">
        <f t="shared" si="5"/>
        <v>1</v>
      </c>
      <c r="M16" s="5">
        <v>0</v>
      </c>
      <c r="N16" s="5">
        <f t="shared" si="6"/>
        <v>0</v>
      </c>
      <c r="O16" s="5">
        <f t="shared" si="7"/>
        <v>0</v>
      </c>
      <c r="P16" s="5">
        <f t="shared" si="8"/>
        <v>0</v>
      </c>
      <c r="Q16" s="12">
        <v>0</v>
      </c>
      <c r="R16" s="5">
        <v>0</v>
      </c>
      <c r="S16" s="5">
        <f t="shared" si="9"/>
        <v>1</v>
      </c>
      <c r="T16" s="11">
        <v>2</v>
      </c>
      <c r="U16" s="5">
        <f t="shared" si="10"/>
        <v>1</v>
      </c>
      <c r="V16" s="5">
        <f t="shared" si="11"/>
        <v>1.4142135623730951</v>
      </c>
      <c r="W16" s="5">
        <f t="shared" si="12"/>
        <v>1.4142135623730951</v>
      </c>
      <c r="X16" s="5">
        <f t="shared" si="13"/>
        <v>1.4142135623730951</v>
      </c>
      <c r="Y16" s="5">
        <f t="shared" si="14"/>
        <v>1</v>
      </c>
      <c r="Z16" s="5">
        <f t="shared" si="15"/>
        <v>0</v>
      </c>
      <c r="AA16" s="5">
        <f t="shared" si="23"/>
        <v>9</v>
      </c>
      <c r="AB16" s="5">
        <f t="shared" si="16"/>
        <v>-6</v>
      </c>
      <c r="AC16" s="5">
        <f t="shared" si="17"/>
        <v>-1</v>
      </c>
      <c r="AD16" s="5">
        <f t="shared" si="18"/>
        <v>-1</v>
      </c>
      <c r="AE16" s="5">
        <f t="shared" si="19"/>
        <v>-4</v>
      </c>
      <c r="AF16" s="5">
        <f t="shared" si="20"/>
        <v>1</v>
      </c>
      <c r="AG16" s="5">
        <f t="shared" si="21"/>
        <v>1</v>
      </c>
      <c r="AH16" s="5">
        <f t="shared" si="22"/>
        <v>-2</v>
      </c>
    </row>
    <row r="17" spans="1:34" x14ac:dyDescent="0.3">
      <c r="A17" s="5">
        <v>9</v>
      </c>
      <c r="B17" s="12">
        <v>0</v>
      </c>
      <c r="C17" s="5">
        <v>1</v>
      </c>
      <c r="D17" s="5">
        <f t="shared" si="1"/>
        <v>0</v>
      </c>
      <c r="E17" s="11">
        <v>0</v>
      </c>
      <c r="F17" s="5">
        <f t="shared" si="2"/>
        <v>0</v>
      </c>
      <c r="G17" s="5">
        <f t="shared" si="3"/>
        <v>0</v>
      </c>
      <c r="H17" s="5">
        <f t="shared" si="4"/>
        <v>0</v>
      </c>
      <c r="I17" s="1">
        <v>0</v>
      </c>
      <c r="J17" s="12">
        <v>0</v>
      </c>
      <c r="K17" s="5">
        <v>0</v>
      </c>
      <c r="L17" s="5">
        <f t="shared" si="5"/>
        <v>1</v>
      </c>
      <c r="M17" s="5">
        <v>0</v>
      </c>
      <c r="N17" s="5">
        <f t="shared" si="6"/>
        <v>0</v>
      </c>
      <c r="O17" s="5">
        <f t="shared" si="7"/>
        <v>0</v>
      </c>
      <c r="P17" s="5">
        <f t="shared" si="8"/>
        <v>0</v>
      </c>
      <c r="Q17" s="12">
        <v>0</v>
      </c>
      <c r="R17" s="5">
        <v>0</v>
      </c>
      <c r="S17" s="5">
        <f t="shared" si="9"/>
        <v>1</v>
      </c>
      <c r="T17" s="11">
        <v>0</v>
      </c>
      <c r="U17" s="5">
        <f t="shared" si="10"/>
        <v>0</v>
      </c>
      <c r="V17" s="5">
        <f t="shared" si="11"/>
        <v>0</v>
      </c>
      <c r="W17" s="5">
        <f t="shared" si="12"/>
        <v>0</v>
      </c>
      <c r="X17" s="5">
        <f t="shared" si="13"/>
        <v>0</v>
      </c>
      <c r="Y17" s="5">
        <f t="shared" si="14"/>
        <v>0.5</v>
      </c>
      <c r="Z17" s="5">
        <f t="shared" si="15"/>
        <v>0</v>
      </c>
      <c r="AA17" s="5">
        <f t="shared" si="23"/>
        <v>9</v>
      </c>
      <c r="AB17" s="5">
        <f t="shared" si="16"/>
        <v>-3</v>
      </c>
      <c r="AC17" s="5">
        <f t="shared" si="17"/>
        <v>-1</v>
      </c>
      <c r="AD17" s="5">
        <f t="shared" si="18"/>
        <v>-1</v>
      </c>
      <c r="AE17" s="5">
        <f t="shared" si="19"/>
        <v>-1</v>
      </c>
      <c r="AF17" s="5">
        <f t="shared" si="20"/>
        <v>0</v>
      </c>
      <c r="AG17" s="5">
        <f t="shared" si="21"/>
        <v>0</v>
      </c>
      <c r="AH17" s="5">
        <f t="shared" si="22"/>
        <v>0</v>
      </c>
    </row>
    <row r="18" spans="1:34" x14ac:dyDescent="0.3">
      <c r="A18" s="5">
        <v>9</v>
      </c>
      <c r="B18" s="12">
        <v>0</v>
      </c>
      <c r="C18" s="5">
        <v>1</v>
      </c>
      <c r="D18" s="5">
        <f t="shared" si="1"/>
        <v>0</v>
      </c>
      <c r="E18" s="11">
        <v>0</v>
      </c>
      <c r="F18" s="5">
        <f t="shared" si="2"/>
        <v>0</v>
      </c>
      <c r="G18" s="5">
        <f t="shared" si="3"/>
        <v>0</v>
      </c>
      <c r="H18" s="5">
        <f t="shared" si="4"/>
        <v>0</v>
      </c>
      <c r="I18" s="1">
        <v>0</v>
      </c>
      <c r="J18" s="12">
        <v>0</v>
      </c>
      <c r="K18" s="5">
        <v>0</v>
      </c>
      <c r="L18" s="5">
        <f t="shared" si="5"/>
        <v>1</v>
      </c>
      <c r="M18" s="5">
        <v>0</v>
      </c>
      <c r="N18" s="5">
        <f t="shared" si="6"/>
        <v>0</v>
      </c>
      <c r="O18" s="5">
        <f t="shared" si="7"/>
        <v>0</v>
      </c>
      <c r="P18" s="5">
        <f t="shared" si="8"/>
        <v>0</v>
      </c>
      <c r="Q18" s="12">
        <v>0</v>
      </c>
      <c r="R18" s="5">
        <v>0</v>
      </c>
      <c r="S18" s="5">
        <f t="shared" si="9"/>
        <v>1</v>
      </c>
      <c r="T18" s="11">
        <v>4</v>
      </c>
      <c r="U18" s="5">
        <f t="shared" si="10"/>
        <v>1</v>
      </c>
      <c r="V18" s="5">
        <f t="shared" si="11"/>
        <v>2</v>
      </c>
      <c r="W18" s="5">
        <f t="shared" si="12"/>
        <v>2</v>
      </c>
      <c r="X18" s="5">
        <f t="shared" si="13"/>
        <v>2</v>
      </c>
      <c r="Y18" s="5">
        <f t="shared" si="14"/>
        <v>1</v>
      </c>
      <c r="Z18" s="5">
        <f t="shared" si="15"/>
        <v>0</v>
      </c>
      <c r="AA18" s="5">
        <f t="shared" si="23"/>
        <v>9</v>
      </c>
      <c r="AB18" s="5">
        <f t="shared" si="16"/>
        <v>-6</v>
      </c>
      <c r="AC18" s="5">
        <f t="shared" si="17"/>
        <v>0</v>
      </c>
      <c r="AD18" s="5">
        <f t="shared" si="18"/>
        <v>0</v>
      </c>
      <c r="AE18" s="5">
        <f t="shared" si="19"/>
        <v>-6</v>
      </c>
      <c r="AF18" s="5">
        <f t="shared" si="20"/>
        <v>2</v>
      </c>
      <c r="AG18" s="5">
        <f t="shared" si="21"/>
        <v>2</v>
      </c>
      <c r="AH18" s="5">
        <f t="shared" si="22"/>
        <v>-4</v>
      </c>
    </row>
    <row r="19" spans="1:34" x14ac:dyDescent="0.3">
      <c r="A19" s="5">
        <v>9</v>
      </c>
      <c r="B19" s="12">
        <v>0</v>
      </c>
      <c r="C19" s="5">
        <v>1</v>
      </c>
      <c r="D19" s="5">
        <f t="shared" si="1"/>
        <v>0</v>
      </c>
      <c r="E19" s="11">
        <v>0</v>
      </c>
      <c r="F19" s="5">
        <f t="shared" si="2"/>
        <v>0</v>
      </c>
      <c r="G19" s="5">
        <f t="shared" si="3"/>
        <v>0</v>
      </c>
      <c r="H19" s="5">
        <f t="shared" si="4"/>
        <v>0</v>
      </c>
      <c r="I19" s="1">
        <v>0</v>
      </c>
      <c r="J19" s="12">
        <v>0</v>
      </c>
      <c r="K19" s="5">
        <v>0</v>
      </c>
      <c r="L19" s="5">
        <f t="shared" si="5"/>
        <v>1</v>
      </c>
      <c r="M19" s="5">
        <v>0</v>
      </c>
      <c r="N19" s="5">
        <f t="shared" si="6"/>
        <v>0</v>
      </c>
      <c r="O19" s="5">
        <f t="shared" si="7"/>
        <v>0</v>
      </c>
      <c r="P19" s="5">
        <f t="shared" si="8"/>
        <v>0</v>
      </c>
      <c r="Q19" s="12">
        <v>0</v>
      </c>
      <c r="R19" s="5">
        <v>0</v>
      </c>
      <c r="S19" s="5">
        <f t="shared" si="9"/>
        <v>1</v>
      </c>
      <c r="T19" s="11">
        <v>0</v>
      </c>
      <c r="U19" s="5">
        <f t="shared" si="10"/>
        <v>0</v>
      </c>
      <c r="V19" s="5">
        <f t="shared" si="11"/>
        <v>0</v>
      </c>
      <c r="W19" s="5">
        <f t="shared" si="12"/>
        <v>0</v>
      </c>
      <c r="X19" s="5">
        <f t="shared" si="13"/>
        <v>0</v>
      </c>
      <c r="Y19" s="5">
        <f t="shared" si="14"/>
        <v>0.5</v>
      </c>
      <c r="Z19" s="5">
        <f t="shared" si="15"/>
        <v>0</v>
      </c>
      <c r="AA19" s="5">
        <f t="shared" si="23"/>
        <v>9</v>
      </c>
      <c r="AB19" s="5">
        <f t="shared" si="16"/>
        <v>-3</v>
      </c>
      <c r="AC19" s="5">
        <f t="shared" si="17"/>
        <v>-1</v>
      </c>
      <c r="AD19" s="5">
        <f t="shared" si="18"/>
        <v>-1</v>
      </c>
      <c r="AE19" s="5">
        <f t="shared" si="19"/>
        <v>-1</v>
      </c>
      <c r="AF19" s="5">
        <f t="shared" si="20"/>
        <v>0</v>
      </c>
      <c r="AG19" s="5">
        <f t="shared" si="21"/>
        <v>0</v>
      </c>
      <c r="AH19" s="5">
        <f t="shared" si="22"/>
        <v>0</v>
      </c>
    </row>
    <row r="20" spans="1:34" x14ac:dyDescent="0.3">
      <c r="A20" s="5">
        <v>9</v>
      </c>
      <c r="B20" s="12">
        <v>0</v>
      </c>
      <c r="C20" s="5">
        <v>1</v>
      </c>
      <c r="D20" s="5">
        <f t="shared" si="1"/>
        <v>0</v>
      </c>
      <c r="E20" s="11">
        <v>0</v>
      </c>
      <c r="F20" s="5">
        <f t="shared" si="2"/>
        <v>0</v>
      </c>
      <c r="G20" s="5">
        <f t="shared" si="3"/>
        <v>0</v>
      </c>
      <c r="H20" s="5">
        <f t="shared" si="4"/>
        <v>0</v>
      </c>
      <c r="I20" s="1">
        <v>0</v>
      </c>
      <c r="J20" s="12">
        <v>0</v>
      </c>
      <c r="K20" s="5">
        <v>0</v>
      </c>
      <c r="L20" s="5">
        <f t="shared" si="5"/>
        <v>1</v>
      </c>
      <c r="M20" s="5">
        <v>0</v>
      </c>
      <c r="N20" s="5">
        <f t="shared" si="6"/>
        <v>0</v>
      </c>
      <c r="O20" s="5">
        <f t="shared" si="7"/>
        <v>0</v>
      </c>
      <c r="P20" s="5">
        <f t="shared" si="8"/>
        <v>0</v>
      </c>
      <c r="Q20" s="12">
        <v>0</v>
      </c>
      <c r="R20" s="5">
        <v>0</v>
      </c>
      <c r="S20" s="5">
        <f t="shared" si="9"/>
        <v>1</v>
      </c>
      <c r="T20" s="11">
        <v>2</v>
      </c>
      <c r="U20" s="5">
        <f t="shared" si="10"/>
        <v>1</v>
      </c>
      <c r="V20" s="5">
        <f t="shared" si="11"/>
        <v>1.4142135623730951</v>
      </c>
      <c r="W20" s="5">
        <f t="shared" si="12"/>
        <v>1.4142135623730951</v>
      </c>
      <c r="X20" s="5">
        <f t="shared" si="13"/>
        <v>1.4142135623730951</v>
      </c>
      <c r="Y20" s="5">
        <f t="shared" si="14"/>
        <v>1</v>
      </c>
      <c r="Z20" s="5">
        <f t="shared" si="15"/>
        <v>0</v>
      </c>
      <c r="AA20" s="5">
        <f t="shared" si="23"/>
        <v>9</v>
      </c>
      <c r="AB20" s="5">
        <f t="shared" si="16"/>
        <v>-6</v>
      </c>
      <c r="AC20" s="5">
        <f t="shared" si="17"/>
        <v>-1</v>
      </c>
      <c r="AD20" s="5">
        <f t="shared" si="18"/>
        <v>-1</v>
      </c>
      <c r="AE20" s="5">
        <f t="shared" si="19"/>
        <v>-4</v>
      </c>
      <c r="AF20" s="5">
        <f t="shared" si="20"/>
        <v>1</v>
      </c>
      <c r="AG20" s="5">
        <f t="shared" si="21"/>
        <v>1</v>
      </c>
      <c r="AH20" s="5">
        <f t="shared" si="22"/>
        <v>-2</v>
      </c>
    </row>
    <row r="21" spans="1:34" x14ac:dyDescent="0.3">
      <c r="A21" s="5">
        <v>9</v>
      </c>
      <c r="B21" s="12">
        <v>1</v>
      </c>
      <c r="C21" s="5">
        <v>0</v>
      </c>
      <c r="D21" s="5">
        <f t="shared" si="1"/>
        <v>0</v>
      </c>
      <c r="E21" s="11">
        <v>0</v>
      </c>
      <c r="F21" s="5">
        <f t="shared" si="2"/>
        <v>0</v>
      </c>
      <c r="G21" s="5">
        <f t="shared" si="3"/>
        <v>0</v>
      </c>
      <c r="H21" s="5">
        <f t="shared" si="4"/>
        <v>0</v>
      </c>
      <c r="I21" s="1">
        <v>1</v>
      </c>
      <c r="J21" s="12">
        <v>0</v>
      </c>
      <c r="K21" s="5">
        <v>0</v>
      </c>
      <c r="L21" s="5">
        <f t="shared" si="5"/>
        <v>1</v>
      </c>
      <c r="M21" s="5">
        <v>0</v>
      </c>
      <c r="N21" s="5">
        <f t="shared" si="6"/>
        <v>0</v>
      </c>
      <c r="O21" s="5">
        <f t="shared" si="7"/>
        <v>0</v>
      </c>
      <c r="P21" s="5">
        <f t="shared" si="8"/>
        <v>0</v>
      </c>
      <c r="Q21" s="12">
        <v>0</v>
      </c>
      <c r="R21" s="5">
        <v>0</v>
      </c>
      <c r="S21" s="5">
        <f t="shared" si="9"/>
        <v>1</v>
      </c>
      <c r="T21" s="11">
        <v>0</v>
      </c>
      <c r="U21" s="5">
        <f t="shared" si="10"/>
        <v>0</v>
      </c>
      <c r="V21" s="5">
        <f t="shared" si="11"/>
        <v>0</v>
      </c>
      <c r="W21" s="5">
        <f t="shared" si="12"/>
        <v>0</v>
      </c>
      <c r="X21" s="5">
        <f t="shared" si="13"/>
        <v>0</v>
      </c>
      <c r="Y21" s="5">
        <f t="shared" si="14"/>
        <v>0.5</v>
      </c>
      <c r="Z21" s="5">
        <f t="shared" si="15"/>
        <v>1</v>
      </c>
      <c r="AA21" s="5">
        <f t="shared" si="23"/>
        <v>9</v>
      </c>
      <c r="AB21" s="5">
        <f t="shared" si="16"/>
        <v>-8</v>
      </c>
      <c r="AC21" s="5">
        <f t="shared" si="17"/>
        <v>2</v>
      </c>
      <c r="AD21" s="5">
        <f t="shared" si="18"/>
        <v>-5</v>
      </c>
      <c r="AE21" s="5">
        <f t="shared" si="19"/>
        <v>-5</v>
      </c>
      <c r="AF21" s="5">
        <f t="shared" si="20"/>
        <v>0</v>
      </c>
      <c r="AG21" s="5">
        <f t="shared" si="21"/>
        <v>0</v>
      </c>
      <c r="AH21" s="5">
        <f t="shared" si="22"/>
        <v>0</v>
      </c>
    </row>
    <row r="22" spans="1:34" x14ac:dyDescent="0.3">
      <c r="A22" s="5">
        <v>9</v>
      </c>
      <c r="B22" s="12">
        <v>1</v>
      </c>
      <c r="C22" s="5">
        <v>0</v>
      </c>
      <c r="D22" s="5">
        <f t="shared" si="1"/>
        <v>0</v>
      </c>
      <c r="E22" s="11">
        <v>0</v>
      </c>
      <c r="F22" s="5">
        <f t="shared" si="2"/>
        <v>0</v>
      </c>
      <c r="G22" s="5">
        <f t="shared" si="3"/>
        <v>0</v>
      </c>
      <c r="H22" s="5">
        <f t="shared" si="4"/>
        <v>0</v>
      </c>
      <c r="I22" s="1">
        <v>1</v>
      </c>
      <c r="J22" s="12">
        <v>0</v>
      </c>
      <c r="K22" s="5">
        <v>0</v>
      </c>
      <c r="L22" s="5">
        <f t="shared" si="5"/>
        <v>1</v>
      </c>
      <c r="M22" s="5">
        <v>0</v>
      </c>
      <c r="N22" s="5">
        <f t="shared" si="6"/>
        <v>0</v>
      </c>
      <c r="O22" s="5">
        <f t="shared" si="7"/>
        <v>0</v>
      </c>
      <c r="P22" s="5">
        <f t="shared" si="8"/>
        <v>0</v>
      </c>
      <c r="Q22" s="12">
        <v>0</v>
      </c>
      <c r="R22" s="5">
        <v>0</v>
      </c>
      <c r="S22" s="5">
        <f t="shared" si="9"/>
        <v>1</v>
      </c>
      <c r="T22" s="11">
        <v>0</v>
      </c>
      <c r="U22" s="5">
        <f t="shared" si="10"/>
        <v>0</v>
      </c>
      <c r="V22" s="5">
        <f t="shared" si="11"/>
        <v>0</v>
      </c>
      <c r="W22" s="5">
        <f t="shared" si="12"/>
        <v>0</v>
      </c>
      <c r="X22" s="5">
        <f t="shared" si="13"/>
        <v>0</v>
      </c>
      <c r="Y22" s="5">
        <f t="shared" si="14"/>
        <v>0.5</v>
      </c>
      <c r="Z22" s="5">
        <f t="shared" si="15"/>
        <v>1</v>
      </c>
      <c r="AA22" s="5">
        <f t="shared" si="23"/>
        <v>9</v>
      </c>
      <c r="AB22" s="5">
        <f t="shared" si="16"/>
        <v>-8</v>
      </c>
      <c r="AC22" s="5">
        <f t="shared" si="17"/>
        <v>2</v>
      </c>
      <c r="AD22" s="5">
        <f t="shared" si="18"/>
        <v>-5</v>
      </c>
      <c r="AE22" s="5">
        <f t="shared" si="19"/>
        <v>-5</v>
      </c>
      <c r="AF22" s="5">
        <f t="shared" si="20"/>
        <v>0</v>
      </c>
      <c r="AG22" s="5">
        <f t="shared" si="21"/>
        <v>0</v>
      </c>
      <c r="AH22" s="5">
        <f t="shared" si="22"/>
        <v>0</v>
      </c>
    </row>
    <row r="23" spans="1:34" x14ac:dyDescent="0.3">
      <c r="A23" s="5">
        <v>9</v>
      </c>
      <c r="B23" s="12">
        <v>0</v>
      </c>
      <c r="C23" s="5">
        <v>0</v>
      </c>
      <c r="D23" s="5">
        <f t="shared" si="1"/>
        <v>1</v>
      </c>
      <c r="E23" s="11">
        <v>0</v>
      </c>
      <c r="F23" s="5">
        <f t="shared" si="2"/>
        <v>0</v>
      </c>
      <c r="G23" s="5">
        <f t="shared" si="3"/>
        <v>0</v>
      </c>
      <c r="H23" s="5">
        <f t="shared" si="4"/>
        <v>0</v>
      </c>
      <c r="I23" s="1">
        <v>0</v>
      </c>
      <c r="J23" s="12">
        <v>0</v>
      </c>
      <c r="K23" s="5">
        <v>0</v>
      </c>
      <c r="L23" s="5">
        <f t="shared" si="5"/>
        <v>1</v>
      </c>
      <c r="M23" s="5">
        <v>0</v>
      </c>
      <c r="N23" s="5">
        <f t="shared" si="6"/>
        <v>0</v>
      </c>
      <c r="O23" s="5">
        <f t="shared" si="7"/>
        <v>0</v>
      </c>
      <c r="P23" s="5">
        <f t="shared" si="8"/>
        <v>0</v>
      </c>
      <c r="Q23" s="12">
        <v>0</v>
      </c>
      <c r="R23" s="5">
        <v>1</v>
      </c>
      <c r="S23" s="5">
        <f t="shared" si="9"/>
        <v>0</v>
      </c>
      <c r="T23" s="11">
        <v>0</v>
      </c>
      <c r="U23" s="5">
        <f t="shared" si="10"/>
        <v>0</v>
      </c>
      <c r="V23" s="5">
        <f t="shared" si="11"/>
        <v>0</v>
      </c>
      <c r="W23" s="5">
        <f t="shared" si="12"/>
        <v>0</v>
      </c>
      <c r="X23" s="5">
        <f t="shared" si="13"/>
        <v>0</v>
      </c>
      <c r="Y23" s="5">
        <f t="shared" si="14"/>
        <v>0.5</v>
      </c>
      <c r="Z23" s="5">
        <f t="shared" si="15"/>
        <v>0</v>
      </c>
      <c r="AA23" s="5">
        <f t="shared" si="23"/>
        <v>9</v>
      </c>
      <c r="AB23" s="5">
        <f t="shared" si="16"/>
        <v>-3</v>
      </c>
      <c r="AC23" s="5">
        <f t="shared" si="17"/>
        <v>-1</v>
      </c>
      <c r="AD23" s="5">
        <f t="shared" si="18"/>
        <v>-1</v>
      </c>
      <c r="AE23" s="5">
        <f t="shared" si="19"/>
        <v>-1</v>
      </c>
      <c r="AF23" s="5">
        <f t="shared" si="20"/>
        <v>0</v>
      </c>
      <c r="AG23" s="5">
        <f t="shared" si="21"/>
        <v>0</v>
      </c>
      <c r="AH23" s="5">
        <f t="shared" si="22"/>
        <v>0</v>
      </c>
    </row>
    <row r="24" spans="1:34" x14ac:dyDescent="0.3">
      <c r="A24" s="5">
        <v>9</v>
      </c>
      <c r="B24" s="12">
        <v>0</v>
      </c>
      <c r="C24" s="5">
        <v>0</v>
      </c>
      <c r="D24" s="5">
        <f t="shared" si="1"/>
        <v>1</v>
      </c>
      <c r="E24" s="11">
        <v>0</v>
      </c>
      <c r="F24" s="5">
        <f t="shared" si="2"/>
        <v>0</v>
      </c>
      <c r="G24" s="5">
        <f t="shared" si="3"/>
        <v>0</v>
      </c>
      <c r="H24" s="5">
        <f t="shared" si="4"/>
        <v>0</v>
      </c>
      <c r="I24" s="1">
        <v>0</v>
      </c>
      <c r="J24" s="12">
        <v>0</v>
      </c>
      <c r="K24" s="5">
        <v>0</v>
      </c>
      <c r="L24" s="5">
        <f t="shared" si="5"/>
        <v>1</v>
      </c>
      <c r="M24" s="5">
        <v>0</v>
      </c>
      <c r="N24" s="5">
        <f t="shared" si="6"/>
        <v>0</v>
      </c>
      <c r="O24" s="5">
        <f t="shared" si="7"/>
        <v>0</v>
      </c>
      <c r="P24" s="5">
        <f t="shared" si="8"/>
        <v>0</v>
      </c>
      <c r="Q24" s="12">
        <v>0</v>
      </c>
      <c r="R24" s="5">
        <v>1</v>
      </c>
      <c r="S24" s="5">
        <f t="shared" si="9"/>
        <v>0</v>
      </c>
      <c r="T24" s="11">
        <v>0</v>
      </c>
      <c r="U24" s="5">
        <f t="shared" si="10"/>
        <v>0</v>
      </c>
      <c r="V24" s="5">
        <f t="shared" si="11"/>
        <v>0</v>
      </c>
      <c r="W24" s="5">
        <f t="shared" si="12"/>
        <v>0</v>
      </c>
      <c r="X24" s="5">
        <f t="shared" si="13"/>
        <v>0</v>
      </c>
      <c r="Y24" s="5">
        <f t="shared" si="14"/>
        <v>0.5</v>
      </c>
      <c r="Z24" s="5">
        <f t="shared" si="15"/>
        <v>0</v>
      </c>
      <c r="AA24" s="5">
        <f t="shared" si="23"/>
        <v>9</v>
      </c>
      <c r="AB24" s="5">
        <f t="shared" si="16"/>
        <v>-3</v>
      </c>
      <c r="AC24" s="5">
        <f t="shared" si="17"/>
        <v>-1</v>
      </c>
      <c r="AD24" s="5">
        <f t="shared" si="18"/>
        <v>-1</v>
      </c>
      <c r="AE24" s="5">
        <f t="shared" si="19"/>
        <v>-1</v>
      </c>
      <c r="AF24" s="5">
        <f t="shared" si="20"/>
        <v>0</v>
      </c>
      <c r="AG24" s="5">
        <f t="shared" si="21"/>
        <v>0</v>
      </c>
      <c r="AH24" s="5">
        <f t="shared" si="22"/>
        <v>0</v>
      </c>
    </row>
    <row r="25" spans="1:34" x14ac:dyDescent="0.3">
      <c r="A25" s="5">
        <v>9</v>
      </c>
      <c r="B25" s="12">
        <v>0</v>
      </c>
      <c r="C25" s="5">
        <v>0</v>
      </c>
      <c r="D25" s="5">
        <f t="shared" si="1"/>
        <v>1</v>
      </c>
      <c r="E25" s="11">
        <v>0</v>
      </c>
      <c r="F25" s="5">
        <f t="shared" si="2"/>
        <v>0</v>
      </c>
      <c r="G25" s="5">
        <f t="shared" si="3"/>
        <v>0</v>
      </c>
      <c r="H25" s="5">
        <f t="shared" si="4"/>
        <v>0</v>
      </c>
      <c r="I25" s="1">
        <v>1</v>
      </c>
      <c r="J25" s="12">
        <v>0</v>
      </c>
      <c r="K25" s="5">
        <v>0</v>
      </c>
      <c r="L25" s="5">
        <f t="shared" si="5"/>
        <v>1</v>
      </c>
      <c r="M25" s="5">
        <v>0</v>
      </c>
      <c r="N25" s="5">
        <f t="shared" si="6"/>
        <v>0</v>
      </c>
      <c r="O25" s="5">
        <f t="shared" si="7"/>
        <v>0</v>
      </c>
      <c r="P25" s="5">
        <f t="shared" si="8"/>
        <v>0</v>
      </c>
      <c r="Q25" s="12">
        <v>1</v>
      </c>
      <c r="R25" s="5">
        <v>0</v>
      </c>
      <c r="S25" s="5">
        <f t="shared" si="9"/>
        <v>0</v>
      </c>
      <c r="T25" s="11">
        <v>-4</v>
      </c>
      <c r="U25" s="5">
        <f t="shared" si="10"/>
        <v>-1</v>
      </c>
      <c r="V25" s="5">
        <f t="shared" si="11"/>
        <v>2</v>
      </c>
      <c r="W25" s="5">
        <f t="shared" si="12"/>
        <v>-2</v>
      </c>
      <c r="X25" s="5">
        <f t="shared" si="13"/>
        <v>-2</v>
      </c>
      <c r="Y25" s="5">
        <f t="shared" si="14"/>
        <v>0</v>
      </c>
      <c r="Z25" s="5">
        <f t="shared" si="15"/>
        <v>1</v>
      </c>
      <c r="AA25" s="5">
        <f t="shared" si="23"/>
        <v>9</v>
      </c>
      <c r="AB25" s="5">
        <f t="shared" si="16"/>
        <v>-10</v>
      </c>
      <c r="AC25" s="5">
        <f t="shared" si="17"/>
        <v>-6</v>
      </c>
      <c r="AD25" s="5">
        <f t="shared" si="18"/>
        <v>-6</v>
      </c>
      <c r="AE25" s="5">
        <f t="shared" si="19"/>
        <v>2</v>
      </c>
      <c r="AF25" s="5">
        <f t="shared" si="20"/>
        <v>2</v>
      </c>
      <c r="AG25" s="5">
        <f t="shared" si="21"/>
        <v>2</v>
      </c>
      <c r="AH25" s="5">
        <f t="shared" si="22"/>
        <v>-4</v>
      </c>
    </row>
    <row r="26" spans="1:34" x14ac:dyDescent="0.3">
      <c r="A26" s="5">
        <v>9</v>
      </c>
      <c r="B26" s="12">
        <v>0</v>
      </c>
      <c r="C26" s="5">
        <v>0</v>
      </c>
      <c r="D26" s="5">
        <f t="shared" si="1"/>
        <v>1</v>
      </c>
      <c r="E26" s="11">
        <v>0</v>
      </c>
      <c r="F26" s="5">
        <f t="shared" si="2"/>
        <v>0</v>
      </c>
      <c r="G26" s="5">
        <f t="shared" si="3"/>
        <v>0</v>
      </c>
      <c r="H26" s="5">
        <f t="shared" si="4"/>
        <v>0</v>
      </c>
      <c r="I26" s="1">
        <v>1</v>
      </c>
      <c r="J26" s="12">
        <v>0</v>
      </c>
      <c r="K26" s="5">
        <v>0</v>
      </c>
      <c r="L26" s="5">
        <f t="shared" si="5"/>
        <v>1</v>
      </c>
      <c r="M26" s="5">
        <v>0</v>
      </c>
      <c r="N26" s="5">
        <f t="shared" si="6"/>
        <v>0</v>
      </c>
      <c r="O26" s="5">
        <f t="shared" si="7"/>
        <v>0</v>
      </c>
      <c r="P26" s="5">
        <f t="shared" si="8"/>
        <v>0</v>
      </c>
      <c r="Q26" s="12">
        <v>1</v>
      </c>
      <c r="R26" s="5">
        <v>0</v>
      </c>
      <c r="S26" s="5">
        <f t="shared" si="9"/>
        <v>0</v>
      </c>
      <c r="T26" s="11">
        <v>5</v>
      </c>
      <c r="U26" s="5">
        <f t="shared" si="10"/>
        <v>1</v>
      </c>
      <c r="V26" s="5">
        <f t="shared" si="11"/>
        <v>2.2360679774997898</v>
      </c>
      <c r="W26" s="5">
        <f t="shared" si="12"/>
        <v>2.2360679774997898</v>
      </c>
      <c r="X26" s="5">
        <f t="shared" si="13"/>
        <v>2.2360679774997898</v>
      </c>
      <c r="Y26" s="5">
        <f t="shared" si="14"/>
        <v>1</v>
      </c>
      <c r="Z26" s="5">
        <f t="shared" si="15"/>
        <v>1</v>
      </c>
      <c r="AA26" s="5">
        <f t="shared" si="23"/>
        <v>9</v>
      </c>
      <c r="AB26" s="5">
        <f t="shared" si="16"/>
        <v>-6</v>
      </c>
      <c r="AC26" s="5">
        <f t="shared" si="17"/>
        <v>0.5</v>
      </c>
      <c r="AD26" s="5">
        <f t="shared" si="18"/>
        <v>0.5</v>
      </c>
      <c r="AE26" s="5">
        <f t="shared" si="19"/>
        <v>-7</v>
      </c>
      <c r="AF26" s="5">
        <f t="shared" si="20"/>
        <v>2.5</v>
      </c>
      <c r="AG26" s="5">
        <f t="shared" si="21"/>
        <v>2.5</v>
      </c>
      <c r="AH26" s="5">
        <f t="shared" si="22"/>
        <v>-5</v>
      </c>
    </row>
    <row r="27" spans="1:34" x14ac:dyDescent="0.3">
      <c r="A27" s="5">
        <v>9</v>
      </c>
      <c r="B27" s="12">
        <v>0</v>
      </c>
      <c r="C27" s="5">
        <v>0</v>
      </c>
      <c r="D27" s="5">
        <f t="shared" si="1"/>
        <v>1</v>
      </c>
      <c r="E27" s="11">
        <v>0</v>
      </c>
      <c r="F27" s="5">
        <f t="shared" si="2"/>
        <v>0</v>
      </c>
      <c r="G27" s="5">
        <f t="shared" si="3"/>
        <v>0</v>
      </c>
      <c r="H27" s="5">
        <f t="shared" si="4"/>
        <v>0</v>
      </c>
      <c r="I27" s="1">
        <v>1</v>
      </c>
      <c r="J27" s="12">
        <v>0</v>
      </c>
      <c r="K27" s="5">
        <v>0</v>
      </c>
      <c r="L27" s="5">
        <f t="shared" si="5"/>
        <v>1</v>
      </c>
      <c r="M27" s="5">
        <v>0</v>
      </c>
      <c r="N27" s="5">
        <f t="shared" si="6"/>
        <v>0</v>
      </c>
      <c r="O27" s="5">
        <f t="shared" si="7"/>
        <v>0</v>
      </c>
      <c r="P27" s="5">
        <f t="shared" si="8"/>
        <v>0</v>
      </c>
      <c r="Q27" s="12">
        <v>1</v>
      </c>
      <c r="R27" s="5">
        <v>0</v>
      </c>
      <c r="S27" s="5">
        <f t="shared" si="9"/>
        <v>0</v>
      </c>
      <c r="T27" s="11">
        <v>6</v>
      </c>
      <c r="U27" s="5">
        <f t="shared" si="10"/>
        <v>1</v>
      </c>
      <c r="V27" s="5">
        <f t="shared" si="11"/>
        <v>2.4494897427831779</v>
      </c>
      <c r="W27" s="5">
        <f t="shared" si="12"/>
        <v>2.4494897427831779</v>
      </c>
      <c r="X27" s="5">
        <f t="shared" si="13"/>
        <v>2.4494897427831779</v>
      </c>
      <c r="Y27" s="5">
        <f t="shared" si="14"/>
        <v>1</v>
      </c>
      <c r="Z27" s="5">
        <f t="shared" si="15"/>
        <v>1</v>
      </c>
      <c r="AA27" s="5">
        <f t="shared" si="23"/>
        <v>9</v>
      </c>
      <c r="AB27" s="5">
        <f t="shared" si="16"/>
        <v>-6</v>
      </c>
      <c r="AC27" s="5">
        <f t="shared" si="17"/>
        <v>1</v>
      </c>
      <c r="AD27" s="5">
        <f t="shared" si="18"/>
        <v>1</v>
      </c>
      <c r="AE27" s="5">
        <f t="shared" si="19"/>
        <v>-8</v>
      </c>
      <c r="AF27" s="5">
        <f t="shared" si="20"/>
        <v>3</v>
      </c>
      <c r="AG27" s="5">
        <f t="shared" si="21"/>
        <v>3</v>
      </c>
      <c r="AH27" s="5">
        <f t="shared" si="22"/>
        <v>-6</v>
      </c>
    </row>
    <row r="28" spans="1:34" x14ac:dyDescent="0.3">
      <c r="A28" s="5">
        <v>8</v>
      </c>
      <c r="B28" s="12">
        <v>0</v>
      </c>
      <c r="C28" s="5">
        <v>1</v>
      </c>
      <c r="D28" s="5">
        <f t="shared" si="1"/>
        <v>0</v>
      </c>
      <c r="E28" s="11">
        <v>1</v>
      </c>
      <c r="F28" s="5">
        <f t="shared" si="2"/>
        <v>1</v>
      </c>
      <c r="G28" s="5">
        <f t="shared" si="3"/>
        <v>1</v>
      </c>
      <c r="H28" s="5">
        <f t="shared" si="4"/>
        <v>1</v>
      </c>
      <c r="I28" s="1">
        <v>0</v>
      </c>
      <c r="J28" s="12">
        <v>0</v>
      </c>
      <c r="K28" s="5">
        <v>0</v>
      </c>
      <c r="L28" s="5">
        <f t="shared" si="5"/>
        <v>1</v>
      </c>
      <c r="M28" s="5">
        <v>0</v>
      </c>
      <c r="N28" s="5">
        <f t="shared" si="6"/>
        <v>0</v>
      </c>
      <c r="O28" s="5">
        <f t="shared" si="7"/>
        <v>0</v>
      </c>
      <c r="P28" s="5">
        <f t="shared" si="8"/>
        <v>0</v>
      </c>
      <c r="Q28" s="12">
        <v>0</v>
      </c>
      <c r="R28" s="5">
        <v>0</v>
      </c>
      <c r="S28" s="5">
        <f t="shared" si="9"/>
        <v>1</v>
      </c>
      <c r="T28" s="11">
        <v>6</v>
      </c>
      <c r="U28" s="5">
        <f t="shared" si="10"/>
        <v>1</v>
      </c>
      <c r="V28" s="5">
        <f t="shared" si="11"/>
        <v>2.4494897427831779</v>
      </c>
      <c r="W28" s="5">
        <f t="shared" si="12"/>
        <v>2.4494897427831779</v>
      </c>
      <c r="X28" s="5">
        <f t="shared" si="13"/>
        <v>3.4494897427831779</v>
      </c>
      <c r="Y28" s="5">
        <f t="shared" si="14"/>
        <v>1</v>
      </c>
      <c r="Z28" s="5">
        <f t="shared" si="15"/>
        <v>0</v>
      </c>
      <c r="AA28" s="5">
        <f t="shared" si="23"/>
        <v>8</v>
      </c>
      <c r="AB28" s="5">
        <f t="shared" si="16"/>
        <v>-6</v>
      </c>
      <c r="AC28" s="5">
        <f t="shared" si="17"/>
        <v>0</v>
      </c>
      <c r="AD28" s="5">
        <f t="shared" si="18"/>
        <v>1.5</v>
      </c>
      <c r="AE28" s="5">
        <f t="shared" si="19"/>
        <v>-7.5</v>
      </c>
      <c r="AF28" s="5">
        <f t="shared" si="20"/>
        <v>2</v>
      </c>
      <c r="AG28" s="5">
        <f t="shared" si="21"/>
        <v>3.5</v>
      </c>
      <c r="AH28" s="5">
        <f t="shared" si="22"/>
        <v>-5.5</v>
      </c>
    </row>
    <row r="29" spans="1:34" x14ac:dyDescent="0.3">
      <c r="A29" s="5">
        <v>8</v>
      </c>
      <c r="B29" s="12">
        <v>0</v>
      </c>
      <c r="C29" s="5">
        <v>1</v>
      </c>
      <c r="D29" s="5">
        <f t="shared" si="1"/>
        <v>0</v>
      </c>
      <c r="E29" s="11">
        <v>1</v>
      </c>
      <c r="F29" s="5">
        <f t="shared" si="2"/>
        <v>1</v>
      </c>
      <c r="G29" s="5">
        <f t="shared" si="3"/>
        <v>1</v>
      </c>
      <c r="H29" s="5">
        <f t="shared" si="4"/>
        <v>1</v>
      </c>
      <c r="I29" s="1">
        <v>0</v>
      </c>
      <c r="J29" s="12">
        <v>0</v>
      </c>
      <c r="K29" s="5">
        <v>0</v>
      </c>
      <c r="L29" s="5">
        <f t="shared" si="5"/>
        <v>1</v>
      </c>
      <c r="M29" s="5">
        <v>0</v>
      </c>
      <c r="N29" s="5">
        <f t="shared" si="6"/>
        <v>0</v>
      </c>
      <c r="O29" s="5">
        <f t="shared" si="7"/>
        <v>0</v>
      </c>
      <c r="P29" s="5">
        <f t="shared" si="8"/>
        <v>0</v>
      </c>
      <c r="Q29" s="12">
        <v>0</v>
      </c>
      <c r="R29" s="5">
        <v>0</v>
      </c>
      <c r="S29" s="5">
        <f t="shared" si="9"/>
        <v>1</v>
      </c>
      <c r="T29" s="11">
        <v>2</v>
      </c>
      <c r="U29" s="5">
        <f t="shared" si="10"/>
        <v>1</v>
      </c>
      <c r="V29" s="5">
        <f t="shared" si="11"/>
        <v>1.4142135623730951</v>
      </c>
      <c r="W29" s="5">
        <f t="shared" si="12"/>
        <v>1.4142135623730951</v>
      </c>
      <c r="X29" s="5">
        <f t="shared" si="13"/>
        <v>2.4142135623730949</v>
      </c>
      <c r="Y29" s="5">
        <f t="shared" si="14"/>
        <v>1</v>
      </c>
      <c r="Z29" s="5">
        <f t="shared" si="15"/>
        <v>0</v>
      </c>
      <c r="AA29" s="5">
        <f t="shared" si="23"/>
        <v>8</v>
      </c>
      <c r="AB29" s="5">
        <f t="shared" si="16"/>
        <v>-6</v>
      </c>
      <c r="AC29" s="5">
        <f t="shared" si="17"/>
        <v>-2</v>
      </c>
      <c r="AD29" s="5">
        <f t="shared" si="18"/>
        <v>-0.5</v>
      </c>
      <c r="AE29" s="5">
        <f t="shared" si="19"/>
        <v>-3.5</v>
      </c>
      <c r="AF29" s="5">
        <f t="shared" si="20"/>
        <v>0</v>
      </c>
      <c r="AG29" s="5">
        <f t="shared" si="21"/>
        <v>1.5</v>
      </c>
      <c r="AH29" s="5">
        <f t="shared" si="22"/>
        <v>-1.5</v>
      </c>
    </row>
    <row r="30" spans="1:34" x14ac:dyDescent="0.3">
      <c r="A30" s="5">
        <v>8</v>
      </c>
      <c r="B30" s="12">
        <v>0</v>
      </c>
      <c r="C30" s="5">
        <v>1</v>
      </c>
      <c r="D30" s="5">
        <f t="shared" si="1"/>
        <v>0</v>
      </c>
      <c r="E30" s="11">
        <v>1</v>
      </c>
      <c r="F30" s="5">
        <f t="shared" si="2"/>
        <v>1</v>
      </c>
      <c r="G30" s="5">
        <f t="shared" si="3"/>
        <v>1</v>
      </c>
      <c r="H30" s="5">
        <f t="shared" si="4"/>
        <v>1</v>
      </c>
      <c r="I30" s="1">
        <v>0</v>
      </c>
      <c r="J30" s="12">
        <v>0</v>
      </c>
      <c r="K30" s="5">
        <v>0</v>
      </c>
      <c r="L30" s="5">
        <f t="shared" si="5"/>
        <v>1</v>
      </c>
      <c r="M30" s="5">
        <v>0</v>
      </c>
      <c r="N30" s="5">
        <f t="shared" si="6"/>
        <v>0</v>
      </c>
      <c r="O30" s="5">
        <f t="shared" si="7"/>
        <v>0</v>
      </c>
      <c r="P30" s="5">
        <f t="shared" si="8"/>
        <v>0</v>
      </c>
      <c r="Q30" s="12">
        <v>0</v>
      </c>
      <c r="R30" s="5">
        <v>0</v>
      </c>
      <c r="S30" s="5">
        <f t="shared" si="9"/>
        <v>1</v>
      </c>
      <c r="T30" s="11">
        <v>4</v>
      </c>
      <c r="U30" s="5">
        <f t="shared" si="10"/>
        <v>1</v>
      </c>
      <c r="V30" s="5">
        <f t="shared" si="11"/>
        <v>2</v>
      </c>
      <c r="W30" s="5">
        <f t="shared" si="12"/>
        <v>2</v>
      </c>
      <c r="X30" s="5">
        <f t="shared" si="13"/>
        <v>3</v>
      </c>
      <c r="Y30" s="5">
        <f t="shared" si="14"/>
        <v>1</v>
      </c>
      <c r="Z30" s="5">
        <f t="shared" si="15"/>
        <v>0</v>
      </c>
      <c r="AA30" s="5">
        <f t="shared" si="23"/>
        <v>8</v>
      </c>
      <c r="AB30" s="5">
        <f t="shared" si="16"/>
        <v>-6</v>
      </c>
      <c r="AC30" s="5">
        <f t="shared" si="17"/>
        <v>-1</v>
      </c>
      <c r="AD30" s="5">
        <f t="shared" si="18"/>
        <v>0.5</v>
      </c>
      <c r="AE30" s="5">
        <f t="shared" si="19"/>
        <v>-5.5</v>
      </c>
      <c r="AF30" s="5">
        <f t="shared" si="20"/>
        <v>1</v>
      </c>
      <c r="AG30" s="5">
        <f t="shared" si="21"/>
        <v>2.5</v>
      </c>
      <c r="AH30" s="5">
        <f t="shared" si="22"/>
        <v>-3.5</v>
      </c>
    </row>
    <row r="31" spans="1:34" x14ac:dyDescent="0.3">
      <c r="A31" s="5">
        <v>8</v>
      </c>
      <c r="B31" s="12">
        <v>1</v>
      </c>
      <c r="C31" s="5">
        <v>0</v>
      </c>
      <c r="D31" s="5">
        <f t="shared" si="1"/>
        <v>0</v>
      </c>
      <c r="E31" s="11">
        <v>1</v>
      </c>
      <c r="F31" s="5">
        <f t="shared" si="2"/>
        <v>1</v>
      </c>
      <c r="G31" s="5">
        <f t="shared" si="3"/>
        <v>1</v>
      </c>
      <c r="H31" s="5">
        <f t="shared" si="4"/>
        <v>1</v>
      </c>
      <c r="I31" s="1">
        <v>1</v>
      </c>
      <c r="J31" s="12">
        <v>0</v>
      </c>
      <c r="K31" s="5">
        <v>0</v>
      </c>
      <c r="L31" s="5">
        <f t="shared" si="5"/>
        <v>1</v>
      </c>
      <c r="M31" s="5">
        <v>0</v>
      </c>
      <c r="N31" s="5">
        <f t="shared" si="6"/>
        <v>0</v>
      </c>
      <c r="O31" s="5">
        <f t="shared" si="7"/>
        <v>0</v>
      </c>
      <c r="P31" s="5">
        <f t="shared" si="8"/>
        <v>0</v>
      </c>
      <c r="Q31" s="12">
        <v>0</v>
      </c>
      <c r="R31" s="5">
        <v>0</v>
      </c>
      <c r="S31" s="5">
        <f t="shared" si="9"/>
        <v>1</v>
      </c>
      <c r="T31" s="11">
        <v>3</v>
      </c>
      <c r="U31" s="5">
        <f t="shared" si="10"/>
        <v>1</v>
      </c>
      <c r="V31" s="5">
        <f t="shared" si="11"/>
        <v>1.7320508075688772</v>
      </c>
      <c r="W31" s="5">
        <f t="shared" si="12"/>
        <v>1.7320508075688772</v>
      </c>
      <c r="X31" s="5">
        <f t="shared" si="13"/>
        <v>2.7320508075688772</v>
      </c>
      <c r="Y31" s="5">
        <f t="shared" si="14"/>
        <v>1</v>
      </c>
      <c r="Z31" s="5">
        <f t="shared" si="15"/>
        <v>1</v>
      </c>
      <c r="AA31" s="5">
        <f t="shared" si="23"/>
        <v>8</v>
      </c>
      <c r="AB31" s="5">
        <f t="shared" si="16"/>
        <v>-6</v>
      </c>
      <c r="AC31" s="5">
        <f t="shared" si="17"/>
        <v>-1.5</v>
      </c>
      <c r="AD31" s="5">
        <f t="shared" si="18"/>
        <v>0</v>
      </c>
      <c r="AE31" s="5">
        <f t="shared" si="19"/>
        <v>-4.5</v>
      </c>
      <c r="AF31" s="5">
        <f t="shared" si="20"/>
        <v>0.5</v>
      </c>
      <c r="AG31" s="5">
        <f t="shared" si="21"/>
        <v>2</v>
      </c>
      <c r="AH31" s="5">
        <f t="shared" si="22"/>
        <v>-2.5</v>
      </c>
    </row>
    <row r="32" spans="1:34" x14ac:dyDescent="0.3">
      <c r="A32" s="5">
        <v>8</v>
      </c>
      <c r="B32" s="12">
        <v>1</v>
      </c>
      <c r="C32" s="5">
        <v>0</v>
      </c>
      <c r="D32" s="5">
        <f t="shared" si="1"/>
        <v>0</v>
      </c>
      <c r="E32" s="11">
        <v>1</v>
      </c>
      <c r="F32" s="5">
        <f t="shared" si="2"/>
        <v>1</v>
      </c>
      <c r="G32" s="5">
        <f t="shared" si="3"/>
        <v>1</v>
      </c>
      <c r="H32" s="5">
        <f t="shared" si="4"/>
        <v>1</v>
      </c>
      <c r="I32" s="1">
        <v>1</v>
      </c>
      <c r="J32" s="12">
        <v>0</v>
      </c>
      <c r="K32" s="5">
        <v>0</v>
      </c>
      <c r="L32" s="5">
        <f t="shared" si="5"/>
        <v>1</v>
      </c>
      <c r="M32" s="5">
        <v>0</v>
      </c>
      <c r="N32" s="5">
        <f t="shared" si="6"/>
        <v>0</v>
      </c>
      <c r="O32" s="5">
        <f t="shared" si="7"/>
        <v>0</v>
      </c>
      <c r="P32" s="5">
        <f t="shared" si="8"/>
        <v>0</v>
      </c>
      <c r="Q32" s="12">
        <v>0</v>
      </c>
      <c r="R32" s="5">
        <v>0</v>
      </c>
      <c r="S32" s="5">
        <f t="shared" si="9"/>
        <v>1</v>
      </c>
      <c r="T32" s="11">
        <v>2</v>
      </c>
      <c r="U32" s="5">
        <f t="shared" si="10"/>
        <v>1</v>
      </c>
      <c r="V32" s="5">
        <f t="shared" si="11"/>
        <v>1.4142135623730951</v>
      </c>
      <c r="W32" s="5">
        <f t="shared" si="12"/>
        <v>1.4142135623730951</v>
      </c>
      <c r="X32" s="5">
        <f t="shared" si="13"/>
        <v>2.4142135623730949</v>
      </c>
      <c r="Y32" s="5">
        <f t="shared" si="14"/>
        <v>1</v>
      </c>
      <c r="Z32" s="5">
        <f t="shared" si="15"/>
        <v>1</v>
      </c>
      <c r="AA32" s="5">
        <f t="shared" si="23"/>
        <v>8</v>
      </c>
      <c r="AB32" s="5">
        <f t="shared" si="16"/>
        <v>-6</v>
      </c>
      <c r="AC32" s="5">
        <f t="shared" si="17"/>
        <v>-2</v>
      </c>
      <c r="AD32" s="5">
        <f t="shared" si="18"/>
        <v>-0.5</v>
      </c>
      <c r="AE32" s="5">
        <f t="shared" si="19"/>
        <v>-3.5</v>
      </c>
      <c r="AF32" s="5">
        <f t="shared" si="20"/>
        <v>0</v>
      </c>
      <c r="AG32" s="5">
        <f t="shared" si="21"/>
        <v>1.5</v>
      </c>
      <c r="AH32" s="5">
        <f t="shared" si="22"/>
        <v>-1.5</v>
      </c>
    </row>
    <row r="33" spans="1:34" x14ac:dyDescent="0.3">
      <c r="A33" s="5">
        <v>8</v>
      </c>
      <c r="B33" s="12">
        <v>1</v>
      </c>
      <c r="C33" s="5">
        <v>0</v>
      </c>
      <c r="D33" s="5">
        <f t="shared" si="1"/>
        <v>0</v>
      </c>
      <c r="E33" s="11">
        <v>1</v>
      </c>
      <c r="F33" s="5">
        <f t="shared" si="2"/>
        <v>1</v>
      </c>
      <c r="G33" s="5">
        <f t="shared" si="3"/>
        <v>1</v>
      </c>
      <c r="H33" s="5">
        <f t="shared" si="4"/>
        <v>1</v>
      </c>
      <c r="I33" s="1">
        <v>1</v>
      </c>
      <c r="J33" s="12">
        <v>0</v>
      </c>
      <c r="K33" s="5">
        <v>0</v>
      </c>
      <c r="L33" s="5">
        <f t="shared" si="5"/>
        <v>1</v>
      </c>
      <c r="M33" s="5">
        <v>0</v>
      </c>
      <c r="N33" s="5">
        <f t="shared" si="6"/>
        <v>0</v>
      </c>
      <c r="O33" s="5">
        <f t="shared" si="7"/>
        <v>0</v>
      </c>
      <c r="P33" s="5">
        <f t="shared" si="8"/>
        <v>0</v>
      </c>
      <c r="Q33" s="12">
        <v>0</v>
      </c>
      <c r="R33" s="5">
        <v>0</v>
      </c>
      <c r="S33" s="5">
        <f t="shared" si="9"/>
        <v>1</v>
      </c>
      <c r="T33" s="11">
        <v>4</v>
      </c>
      <c r="U33" s="5">
        <f t="shared" si="10"/>
        <v>1</v>
      </c>
      <c r="V33" s="5">
        <f t="shared" si="11"/>
        <v>2</v>
      </c>
      <c r="W33" s="5">
        <f t="shared" si="12"/>
        <v>2</v>
      </c>
      <c r="X33" s="5">
        <f t="shared" si="13"/>
        <v>3</v>
      </c>
      <c r="Y33" s="5">
        <f t="shared" si="14"/>
        <v>1</v>
      </c>
      <c r="Z33" s="5">
        <f t="shared" si="15"/>
        <v>1</v>
      </c>
      <c r="AA33" s="5">
        <f t="shared" si="23"/>
        <v>8</v>
      </c>
      <c r="AB33" s="5">
        <f t="shared" si="16"/>
        <v>-6</v>
      </c>
      <c r="AC33" s="5">
        <f t="shared" si="17"/>
        <v>-1</v>
      </c>
      <c r="AD33" s="5">
        <f t="shared" si="18"/>
        <v>0.5</v>
      </c>
      <c r="AE33" s="5">
        <f t="shared" si="19"/>
        <v>-5.5</v>
      </c>
      <c r="AF33" s="5">
        <f t="shared" si="20"/>
        <v>1</v>
      </c>
      <c r="AG33" s="5">
        <f t="shared" si="21"/>
        <v>2.5</v>
      </c>
      <c r="AH33" s="5">
        <f t="shared" si="22"/>
        <v>-3.5</v>
      </c>
    </row>
    <row r="34" spans="1:34" x14ac:dyDescent="0.3">
      <c r="A34" s="5">
        <v>8</v>
      </c>
      <c r="B34" s="12">
        <v>0</v>
      </c>
      <c r="C34" s="5">
        <v>0</v>
      </c>
      <c r="D34" s="5">
        <f t="shared" ref="D34:D65" si="24">1-B34-C34</f>
        <v>1</v>
      </c>
      <c r="E34" s="11">
        <v>1</v>
      </c>
      <c r="F34" s="5">
        <f t="shared" ref="F34:F65" si="25">SIGN(E34)</f>
        <v>1</v>
      </c>
      <c r="G34" s="5">
        <f t="shared" ref="G34:G65" si="26">SQRT(ABS(E34))</f>
        <v>1</v>
      </c>
      <c r="H34" s="5">
        <f t="shared" ref="H34:H65" si="27">F34*G34</f>
        <v>1</v>
      </c>
      <c r="I34" s="1">
        <v>0</v>
      </c>
      <c r="J34" s="12">
        <v>0</v>
      </c>
      <c r="K34" s="5">
        <v>0</v>
      </c>
      <c r="L34" s="5">
        <f t="shared" ref="L34:L65" si="28">1-J34-K34</f>
        <v>1</v>
      </c>
      <c r="M34" s="5">
        <v>0</v>
      </c>
      <c r="N34" s="5">
        <f t="shared" ref="N34:N65" si="29">SIGN(M34)</f>
        <v>0</v>
      </c>
      <c r="O34" s="5">
        <f t="shared" ref="O34:O65" si="30">SQRT(ABS(M34))</f>
        <v>0</v>
      </c>
      <c r="P34" s="5">
        <f t="shared" ref="P34:P65" si="31">N34*O34</f>
        <v>0</v>
      </c>
      <c r="Q34" s="12">
        <v>0</v>
      </c>
      <c r="R34" s="5">
        <v>1</v>
      </c>
      <c r="S34" s="5">
        <f t="shared" ref="S34:S65" si="32">1-Q34-R34</f>
        <v>0</v>
      </c>
      <c r="T34" s="11">
        <v>2</v>
      </c>
      <c r="U34" s="5">
        <f t="shared" ref="U34:U65" si="33">SIGN(T34)</f>
        <v>1</v>
      </c>
      <c r="V34" s="5">
        <f t="shared" ref="V34:V65" si="34">SQRT(ABS(T34))</f>
        <v>1.4142135623730951</v>
      </c>
      <c r="W34" s="5">
        <f t="shared" ref="W34:W65" si="35">U34*V34</f>
        <v>1.4142135623730951</v>
      </c>
      <c r="X34" s="5">
        <f t="shared" ref="X34:X65" si="36">W34+P34+H34</f>
        <v>2.4142135623730949</v>
      </c>
      <c r="Y34" s="5">
        <f t="shared" ref="Y34:Y65" si="37">IF(X34&gt;0,1, IF(X34=0, 1/2, 0))</f>
        <v>1</v>
      </c>
      <c r="Z34" s="5">
        <f t="shared" ref="Z34:Z65" si="38">I34</f>
        <v>0</v>
      </c>
      <c r="AA34" s="5">
        <f t="shared" si="23"/>
        <v>8</v>
      </c>
      <c r="AB34" s="5">
        <f t="shared" ref="AB34:AB65" si="39">-6*Y34-10*(1-Y34)*I34</f>
        <v>-6</v>
      </c>
      <c r="AC34" s="5">
        <f t="shared" ref="AC34:AC65" si="40">AF34-2*Y34+6*B34*(1-Y34)-8*D34*I34*(1-Y34)</f>
        <v>-2</v>
      </c>
      <c r="AD34" s="5">
        <f t="shared" ref="AD34:AD65" si="41">AG34+J34*6*(1-Y34)+L34*I34*(1-Y34)*(-8)-2*Y34</f>
        <v>-0.5</v>
      </c>
      <c r="AE34" s="5">
        <f t="shared" ref="AE34:AE65" si="42">AH34-2*Y34+Q34*6*(1-Y34)-8*(1-Y34)*S34*I34</f>
        <v>-3.5</v>
      </c>
      <c r="AF34" s="5">
        <f t="shared" ref="AF34:AF65" si="43">-ABS(E34)+ABS(M34)/2+ABS(T34)/2</f>
        <v>0</v>
      </c>
      <c r="AG34" s="5">
        <f t="shared" ref="AG34:AG65" si="44">ABS(E34)/2-ABS(M34)+ABS(T34)/2</f>
        <v>1.5</v>
      </c>
      <c r="AH34" s="5">
        <f t="shared" ref="AH34:AH65" si="45">ABS(E34)/2+ABS(M34)/2-ABS(T34)</f>
        <v>-1.5</v>
      </c>
    </row>
    <row r="35" spans="1:34" x14ac:dyDescent="0.3">
      <c r="A35" s="5">
        <v>8</v>
      </c>
      <c r="B35" s="12">
        <v>0</v>
      </c>
      <c r="C35" s="5">
        <v>0</v>
      </c>
      <c r="D35" s="5">
        <f t="shared" si="24"/>
        <v>1</v>
      </c>
      <c r="E35" s="11">
        <v>1</v>
      </c>
      <c r="F35" s="5">
        <f t="shared" si="25"/>
        <v>1</v>
      </c>
      <c r="G35" s="5">
        <f t="shared" si="26"/>
        <v>1</v>
      </c>
      <c r="H35" s="5">
        <f t="shared" si="27"/>
        <v>1</v>
      </c>
      <c r="I35" s="1">
        <v>0</v>
      </c>
      <c r="J35" s="12">
        <v>0</v>
      </c>
      <c r="K35" s="5">
        <v>0</v>
      </c>
      <c r="L35" s="5">
        <f t="shared" si="28"/>
        <v>1</v>
      </c>
      <c r="M35" s="5">
        <v>0</v>
      </c>
      <c r="N35" s="5">
        <f t="shared" si="29"/>
        <v>0</v>
      </c>
      <c r="O35" s="5">
        <f t="shared" si="30"/>
        <v>0</v>
      </c>
      <c r="P35" s="5">
        <f t="shared" si="31"/>
        <v>0</v>
      </c>
      <c r="Q35" s="12">
        <v>0</v>
      </c>
      <c r="R35" s="5">
        <v>1</v>
      </c>
      <c r="S35" s="5">
        <f t="shared" si="32"/>
        <v>0</v>
      </c>
      <c r="T35" s="11">
        <v>2</v>
      </c>
      <c r="U35" s="5">
        <f t="shared" si="33"/>
        <v>1</v>
      </c>
      <c r="V35" s="5">
        <f t="shared" si="34"/>
        <v>1.4142135623730951</v>
      </c>
      <c r="W35" s="5">
        <f t="shared" si="35"/>
        <v>1.4142135623730951</v>
      </c>
      <c r="X35" s="5">
        <f t="shared" si="36"/>
        <v>2.4142135623730949</v>
      </c>
      <c r="Y35" s="5">
        <f t="shared" si="37"/>
        <v>1</v>
      </c>
      <c r="Z35" s="5">
        <f t="shared" si="38"/>
        <v>0</v>
      </c>
      <c r="AA35" s="5">
        <f t="shared" si="23"/>
        <v>8</v>
      </c>
      <c r="AB35" s="5">
        <f t="shared" si="39"/>
        <v>-6</v>
      </c>
      <c r="AC35" s="5">
        <f t="shared" si="40"/>
        <v>-2</v>
      </c>
      <c r="AD35" s="5">
        <f t="shared" si="41"/>
        <v>-0.5</v>
      </c>
      <c r="AE35" s="5">
        <f t="shared" si="42"/>
        <v>-3.5</v>
      </c>
      <c r="AF35" s="5">
        <f t="shared" si="43"/>
        <v>0</v>
      </c>
      <c r="AG35" s="5">
        <f t="shared" si="44"/>
        <v>1.5</v>
      </c>
      <c r="AH35" s="5">
        <f t="shared" si="45"/>
        <v>-1.5</v>
      </c>
    </row>
    <row r="36" spans="1:34" x14ac:dyDescent="0.3">
      <c r="A36" s="5">
        <v>8</v>
      </c>
      <c r="B36" s="12">
        <v>0</v>
      </c>
      <c r="C36" s="5">
        <v>0</v>
      </c>
      <c r="D36" s="5">
        <f t="shared" si="24"/>
        <v>1</v>
      </c>
      <c r="E36" s="11">
        <v>1</v>
      </c>
      <c r="F36" s="5">
        <f t="shared" si="25"/>
        <v>1</v>
      </c>
      <c r="G36" s="5">
        <f t="shared" si="26"/>
        <v>1</v>
      </c>
      <c r="H36" s="5">
        <f t="shared" si="27"/>
        <v>1</v>
      </c>
      <c r="I36" s="1">
        <v>0</v>
      </c>
      <c r="J36" s="12">
        <v>0</v>
      </c>
      <c r="K36" s="5">
        <v>0</v>
      </c>
      <c r="L36" s="5">
        <f t="shared" si="28"/>
        <v>1</v>
      </c>
      <c r="M36" s="5">
        <v>0</v>
      </c>
      <c r="N36" s="5">
        <f t="shared" si="29"/>
        <v>0</v>
      </c>
      <c r="O36" s="5">
        <f t="shared" si="30"/>
        <v>0</v>
      </c>
      <c r="P36" s="5">
        <f t="shared" si="31"/>
        <v>0</v>
      </c>
      <c r="Q36" s="12">
        <v>0</v>
      </c>
      <c r="R36" s="5">
        <v>1</v>
      </c>
      <c r="S36" s="5">
        <f t="shared" si="32"/>
        <v>0</v>
      </c>
      <c r="T36" s="11">
        <v>-8</v>
      </c>
      <c r="U36" s="5">
        <f t="shared" si="33"/>
        <v>-1</v>
      </c>
      <c r="V36" s="5">
        <f t="shared" si="34"/>
        <v>2.8284271247461903</v>
      </c>
      <c r="W36" s="5">
        <f t="shared" si="35"/>
        <v>-2.8284271247461903</v>
      </c>
      <c r="X36" s="5">
        <f t="shared" si="36"/>
        <v>-1.8284271247461903</v>
      </c>
      <c r="Y36" s="5">
        <f t="shared" si="37"/>
        <v>0</v>
      </c>
      <c r="Z36" s="5">
        <f t="shared" si="38"/>
        <v>0</v>
      </c>
      <c r="AA36" s="5">
        <f t="shared" si="23"/>
        <v>8</v>
      </c>
      <c r="AB36" s="5">
        <f t="shared" si="39"/>
        <v>0</v>
      </c>
      <c r="AC36" s="5">
        <f t="shared" si="40"/>
        <v>3</v>
      </c>
      <c r="AD36" s="5">
        <f t="shared" si="41"/>
        <v>4.5</v>
      </c>
      <c r="AE36" s="5">
        <f t="shared" si="42"/>
        <v>-7.5</v>
      </c>
      <c r="AF36" s="5">
        <f t="shared" si="43"/>
        <v>3</v>
      </c>
      <c r="AG36" s="5">
        <f t="shared" si="44"/>
        <v>4.5</v>
      </c>
      <c r="AH36" s="5">
        <f t="shared" si="45"/>
        <v>-7.5</v>
      </c>
    </row>
    <row r="37" spans="1:34" x14ac:dyDescent="0.3">
      <c r="A37" s="5">
        <v>8</v>
      </c>
      <c r="B37" s="12">
        <v>0</v>
      </c>
      <c r="C37" s="5">
        <v>0</v>
      </c>
      <c r="D37" s="5">
        <f t="shared" si="24"/>
        <v>1</v>
      </c>
      <c r="E37" s="11">
        <v>1</v>
      </c>
      <c r="F37" s="5">
        <f t="shared" si="25"/>
        <v>1</v>
      </c>
      <c r="G37" s="5">
        <f t="shared" si="26"/>
        <v>1</v>
      </c>
      <c r="H37" s="5">
        <f t="shared" si="27"/>
        <v>1</v>
      </c>
      <c r="I37" s="1">
        <v>1</v>
      </c>
      <c r="J37" s="12">
        <v>0</v>
      </c>
      <c r="K37" s="5">
        <v>0</v>
      </c>
      <c r="L37" s="5">
        <f t="shared" si="28"/>
        <v>1</v>
      </c>
      <c r="M37" s="5">
        <v>0</v>
      </c>
      <c r="N37" s="5">
        <f t="shared" si="29"/>
        <v>0</v>
      </c>
      <c r="O37" s="5">
        <f t="shared" si="30"/>
        <v>0</v>
      </c>
      <c r="P37" s="5">
        <f t="shared" si="31"/>
        <v>0</v>
      </c>
      <c r="Q37" s="12">
        <v>1</v>
      </c>
      <c r="R37" s="5">
        <v>0</v>
      </c>
      <c r="S37" s="5">
        <f t="shared" si="32"/>
        <v>0</v>
      </c>
      <c r="T37" s="11">
        <v>-8</v>
      </c>
      <c r="U37" s="5">
        <f t="shared" si="33"/>
        <v>-1</v>
      </c>
      <c r="V37" s="5">
        <f t="shared" si="34"/>
        <v>2.8284271247461903</v>
      </c>
      <c r="W37" s="5">
        <f t="shared" si="35"/>
        <v>-2.8284271247461903</v>
      </c>
      <c r="X37" s="5">
        <f t="shared" si="36"/>
        <v>-1.8284271247461903</v>
      </c>
      <c r="Y37" s="5">
        <f t="shared" si="37"/>
        <v>0</v>
      </c>
      <c r="Z37" s="5">
        <f t="shared" si="38"/>
        <v>1</v>
      </c>
      <c r="AA37" s="5">
        <f t="shared" si="23"/>
        <v>8</v>
      </c>
      <c r="AB37" s="5">
        <f t="shared" si="39"/>
        <v>-10</v>
      </c>
      <c r="AC37" s="5">
        <f t="shared" si="40"/>
        <v>-5</v>
      </c>
      <c r="AD37" s="5">
        <f t="shared" si="41"/>
        <v>-3.5</v>
      </c>
      <c r="AE37" s="5">
        <f t="shared" si="42"/>
        <v>-1.5</v>
      </c>
      <c r="AF37" s="5">
        <f t="shared" si="43"/>
        <v>3</v>
      </c>
      <c r="AG37" s="5">
        <f t="shared" si="44"/>
        <v>4.5</v>
      </c>
      <c r="AH37" s="5">
        <f t="shared" si="45"/>
        <v>-7.5</v>
      </c>
    </row>
    <row r="38" spans="1:34" x14ac:dyDescent="0.3">
      <c r="A38" s="5">
        <v>7</v>
      </c>
      <c r="B38" s="12">
        <v>0</v>
      </c>
      <c r="C38" s="5">
        <v>1</v>
      </c>
      <c r="D38" s="5">
        <f t="shared" si="24"/>
        <v>0</v>
      </c>
      <c r="E38" s="11">
        <v>1</v>
      </c>
      <c r="F38" s="5">
        <f t="shared" si="25"/>
        <v>1</v>
      </c>
      <c r="G38" s="5">
        <f t="shared" si="26"/>
        <v>1</v>
      </c>
      <c r="H38" s="5">
        <f t="shared" si="27"/>
        <v>1</v>
      </c>
      <c r="I38" s="1">
        <v>0</v>
      </c>
      <c r="J38" s="12">
        <v>0</v>
      </c>
      <c r="K38" s="5">
        <v>0</v>
      </c>
      <c r="L38" s="5">
        <f t="shared" si="28"/>
        <v>1</v>
      </c>
      <c r="M38" s="5">
        <v>0</v>
      </c>
      <c r="N38" s="5">
        <f t="shared" si="29"/>
        <v>0</v>
      </c>
      <c r="O38" s="5">
        <f t="shared" si="30"/>
        <v>0</v>
      </c>
      <c r="P38" s="5">
        <f t="shared" si="31"/>
        <v>0</v>
      </c>
      <c r="Q38" s="12">
        <v>0</v>
      </c>
      <c r="R38" s="5">
        <v>0</v>
      </c>
      <c r="S38" s="5">
        <f t="shared" si="32"/>
        <v>1</v>
      </c>
      <c r="T38" s="11">
        <v>-4</v>
      </c>
      <c r="U38" s="5">
        <f t="shared" si="33"/>
        <v>-1</v>
      </c>
      <c r="V38" s="5">
        <f t="shared" si="34"/>
        <v>2</v>
      </c>
      <c r="W38" s="5">
        <f t="shared" si="35"/>
        <v>-2</v>
      </c>
      <c r="X38" s="5">
        <f t="shared" si="36"/>
        <v>-1</v>
      </c>
      <c r="Y38" s="5">
        <f t="shared" si="37"/>
        <v>0</v>
      </c>
      <c r="Z38" s="5">
        <f t="shared" si="38"/>
        <v>0</v>
      </c>
      <c r="AA38" s="5">
        <f t="shared" si="23"/>
        <v>7</v>
      </c>
      <c r="AB38" s="5">
        <f t="shared" si="39"/>
        <v>0</v>
      </c>
      <c r="AC38" s="5">
        <f t="shared" si="40"/>
        <v>1</v>
      </c>
      <c r="AD38" s="5">
        <f t="shared" si="41"/>
        <v>2.5</v>
      </c>
      <c r="AE38" s="5">
        <f t="shared" si="42"/>
        <v>-3.5</v>
      </c>
      <c r="AF38" s="5">
        <f t="shared" si="43"/>
        <v>1</v>
      </c>
      <c r="AG38" s="5">
        <f t="shared" si="44"/>
        <v>2.5</v>
      </c>
      <c r="AH38" s="5">
        <f t="shared" si="45"/>
        <v>-3.5</v>
      </c>
    </row>
    <row r="39" spans="1:34" x14ac:dyDescent="0.3">
      <c r="A39" s="5">
        <v>7</v>
      </c>
      <c r="B39" s="12">
        <v>0</v>
      </c>
      <c r="C39" s="5">
        <v>1</v>
      </c>
      <c r="D39" s="5">
        <f t="shared" si="24"/>
        <v>0</v>
      </c>
      <c r="E39" s="11">
        <v>2</v>
      </c>
      <c r="F39" s="5">
        <f t="shared" si="25"/>
        <v>1</v>
      </c>
      <c r="G39" s="5">
        <f t="shared" si="26"/>
        <v>1.4142135623730951</v>
      </c>
      <c r="H39" s="5">
        <f t="shared" si="27"/>
        <v>1.4142135623730951</v>
      </c>
      <c r="I39" s="1">
        <v>0</v>
      </c>
      <c r="J39" s="12">
        <v>0</v>
      </c>
      <c r="K39" s="5">
        <v>0</v>
      </c>
      <c r="L39" s="5">
        <f t="shared" si="28"/>
        <v>1</v>
      </c>
      <c r="M39" s="5">
        <v>0</v>
      </c>
      <c r="N39" s="5">
        <f t="shared" si="29"/>
        <v>0</v>
      </c>
      <c r="O39" s="5">
        <f t="shared" si="30"/>
        <v>0</v>
      </c>
      <c r="P39" s="5">
        <f t="shared" si="31"/>
        <v>0</v>
      </c>
      <c r="Q39" s="12">
        <v>0</v>
      </c>
      <c r="R39" s="5">
        <v>0</v>
      </c>
      <c r="S39" s="5">
        <f t="shared" si="32"/>
        <v>1</v>
      </c>
      <c r="T39" s="11">
        <v>1</v>
      </c>
      <c r="U39" s="5">
        <f t="shared" si="33"/>
        <v>1</v>
      </c>
      <c r="V39" s="5">
        <f t="shared" si="34"/>
        <v>1</v>
      </c>
      <c r="W39" s="5">
        <f t="shared" si="35"/>
        <v>1</v>
      </c>
      <c r="X39" s="5">
        <f t="shared" si="36"/>
        <v>2.4142135623730949</v>
      </c>
      <c r="Y39" s="5">
        <f t="shared" si="37"/>
        <v>1</v>
      </c>
      <c r="Z39" s="5">
        <f t="shared" si="38"/>
        <v>0</v>
      </c>
      <c r="AA39" s="5">
        <f t="shared" si="23"/>
        <v>7</v>
      </c>
      <c r="AB39" s="5">
        <f t="shared" si="39"/>
        <v>-6</v>
      </c>
      <c r="AC39" s="5">
        <f t="shared" si="40"/>
        <v>-3.5</v>
      </c>
      <c r="AD39" s="5">
        <f t="shared" si="41"/>
        <v>-0.5</v>
      </c>
      <c r="AE39" s="5">
        <f t="shared" si="42"/>
        <v>-2</v>
      </c>
      <c r="AF39" s="5">
        <f t="shared" si="43"/>
        <v>-1.5</v>
      </c>
      <c r="AG39" s="5">
        <f t="shared" si="44"/>
        <v>1.5</v>
      </c>
      <c r="AH39" s="5">
        <f t="shared" si="45"/>
        <v>0</v>
      </c>
    </row>
    <row r="40" spans="1:34" x14ac:dyDescent="0.3">
      <c r="A40" s="5">
        <v>7</v>
      </c>
      <c r="B40" s="12">
        <v>0</v>
      </c>
      <c r="C40" s="5">
        <v>1</v>
      </c>
      <c r="D40" s="5">
        <f t="shared" si="24"/>
        <v>0</v>
      </c>
      <c r="E40" s="11">
        <v>2</v>
      </c>
      <c r="F40" s="5">
        <f t="shared" si="25"/>
        <v>1</v>
      </c>
      <c r="G40" s="5">
        <f t="shared" si="26"/>
        <v>1.4142135623730951</v>
      </c>
      <c r="H40" s="5">
        <f t="shared" si="27"/>
        <v>1.4142135623730951</v>
      </c>
      <c r="I40" s="1">
        <v>0</v>
      </c>
      <c r="J40" s="12">
        <v>0</v>
      </c>
      <c r="K40" s="5">
        <v>0</v>
      </c>
      <c r="L40" s="5">
        <f t="shared" si="28"/>
        <v>1</v>
      </c>
      <c r="M40" s="5">
        <v>0</v>
      </c>
      <c r="N40" s="5">
        <f t="shared" si="29"/>
        <v>0</v>
      </c>
      <c r="O40" s="5">
        <f t="shared" si="30"/>
        <v>0</v>
      </c>
      <c r="P40" s="5">
        <f t="shared" si="31"/>
        <v>0</v>
      </c>
      <c r="Q40" s="12">
        <v>0</v>
      </c>
      <c r="R40" s="5">
        <v>0</v>
      </c>
      <c r="S40" s="5">
        <f t="shared" si="32"/>
        <v>1</v>
      </c>
      <c r="T40" s="11">
        <v>2</v>
      </c>
      <c r="U40" s="5">
        <f t="shared" si="33"/>
        <v>1</v>
      </c>
      <c r="V40" s="5">
        <f t="shared" si="34"/>
        <v>1.4142135623730951</v>
      </c>
      <c r="W40" s="5">
        <f t="shared" si="35"/>
        <v>1.4142135623730951</v>
      </c>
      <c r="X40" s="5">
        <f t="shared" si="36"/>
        <v>2.8284271247461903</v>
      </c>
      <c r="Y40" s="5">
        <f t="shared" si="37"/>
        <v>1</v>
      </c>
      <c r="Z40" s="5">
        <f t="shared" si="38"/>
        <v>0</v>
      </c>
      <c r="AA40" s="5">
        <f t="shared" si="23"/>
        <v>7</v>
      </c>
      <c r="AB40" s="5">
        <f t="shared" si="39"/>
        <v>-6</v>
      </c>
      <c r="AC40" s="5">
        <f t="shared" si="40"/>
        <v>-3</v>
      </c>
      <c r="AD40" s="5">
        <f t="shared" si="41"/>
        <v>0</v>
      </c>
      <c r="AE40" s="5">
        <f t="shared" si="42"/>
        <v>-3</v>
      </c>
      <c r="AF40" s="5">
        <f t="shared" si="43"/>
        <v>-1</v>
      </c>
      <c r="AG40" s="5">
        <f t="shared" si="44"/>
        <v>2</v>
      </c>
      <c r="AH40" s="5">
        <f t="shared" si="45"/>
        <v>-1</v>
      </c>
    </row>
    <row r="41" spans="1:34" x14ac:dyDescent="0.3">
      <c r="A41" s="5">
        <v>7</v>
      </c>
      <c r="B41" s="12">
        <v>0</v>
      </c>
      <c r="C41" s="5">
        <v>1</v>
      </c>
      <c r="D41" s="5">
        <f t="shared" si="24"/>
        <v>0</v>
      </c>
      <c r="E41" s="11">
        <v>2</v>
      </c>
      <c r="F41" s="5">
        <f t="shared" si="25"/>
        <v>1</v>
      </c>
      <c r="G41" s="5">
        <f t="shared" si="26"/>
        <v>1.4142135623730951</v>
      </c>
      <c r="H41" s="5">
        <f t="shared" si="27"/>
        <v>1.4142135623730951</v>
      </c>
      <c r="I41" s="1">
        <v>0</v>
      </c>
      <c r="J41" s="12">
        <v>0</v>
      </c>
      <c r="K41" s="5">
        <v>0</v>
      </c>
      <c r="L41" s="5">
        <f t="shared" si="28"/>
        <v>1</v>
      </c>
      <c r="M41" s="5">
        <v>0</v>
      </c>
      <c r="N41" s="5">
        <f t="shared" si="29"/>
        <v>0</v>
      </c>
      <c r="O41" s="5">
        <f t="shared" si="30"/>
        <v>0</v>
      </c>
      <c r="P41" s="5">
        <f t="shared" si="31"/>
        <v>0</v>
      </c>
      <c r="Q41" s="12">
        <v>0</v>
      </c>
      <c r="R41" s="5">
        <v>0</v>
      </c>
      <c r="S41" s="5">
        <f t="shared" si="32"/>
        <v>1</v>
      </c>
      <c r="T41" s="11">
        <v>-1</v>
      </c>
      <c r="U41" s="5">
        <f t="shared" si="33"/>
        <v>-1</v>
      </c>
      <c r="V41" s="5">
        <f t="shared" si="34"/>
        <v>1</v>
      </c>
      <c r="W41" s="5">
        <f t="shared" si="35"/>
        <v>-1</v>
      </c>
      <c r="X41" s="5">
        <f t="shared" si="36"/>
        <v>0.41421356237309515</v>
      </c>
      <c r="Y41" s="5">
        <f t="shared" si="37"/>
        <v>1</v>
      </c>
      <c r="Z41" s="5">
        <f t="shared" si="38"/>
        <v>0</v>
      </c>
      <c r="AA41" s="5">
        <f t="shared" si="23"/>
        <v>7</v>
      </c>
      <c r="AB41" s="5">
        <f t="shared" si="39"/>
        <v>-6</v>
      </c>
      <c r="AC41" s="5">
        <f t="shared" si="40"/>
        <v>-3.5</v>
      </c>
      <c r="AD41" s="5">
        <f t="shared" si="41"/>
        <v>-0.5</v>
      </c>
      <c r="AE41" s="5">
        <f t="shared" si="42"/>
        <v>-2</v>
      </c>
      <c r="AF41" s="5">
        <f t="shared" si="43"/>
        <v>-1.5</v>
      </c>
      <c r="AG41" s="5">
        <f t="shared" si="44"/>
        <v>1.5</v>
      </c>
      <c r="AH41" s="5">
        <f t="shared" si="45"/>
        <v>0</v>
      </c>
    </row>
    <row r="42" spans="1:34" x14ac:dyDescent="0.3">
      <c r="A42" s="5">
        <v>7</v>
      </c>
      <c r="B42" s="12">
        <v>0</v>
      </c>
      <c r="C42" s="5">
        <v>1</v>
      </c>
      <c r="D42" s="5">
        <f t="shared" si="24"/>
        <v>0</v>
      </c>
      <c r="E42" s="11">
        <v>1</v>
      </c>
      <c r="F42" s="5">
        <f t="shared" si="25"/>
        <v>1</v>
      </c>
      <c r="G42" s="5">
        <f t="shared" si="26"/>
        <v>1</v>
      </c>
      <c r="H42" s="5">
        <f t="shared" si="27"/>
        <v>1</v>
      </c>
      <c r="I42" s="1">
        <v>0</v>
      </c>
      <c r="J42" s="12">
        <v>0</v>
      </c>
      <c r="K42" s="5">
        <v>0</v>
      </c>
      <c r="L42" s="5">
        <f t="shared" si="28"/>
        <v>1</v>
      </c>
      <c r="M42" s="5">
        <v>0</v>
      </c>
      <c r="N42" s="5">
        <f t="shared" si="29"/>
        <v>0</v>
      </c>
      <c r="O42" s="5">
        <f t="shared" si="30"/>
        <v>0</v>
      </c>
      <c r="P42" s="5">
        <f t="shared" si="31"/>
        <v>0</v>
      </c>
      <c r="Q42" s="12">
        <v>0</v>
      </c>
      <c r="R42" s="5">
        <v>0</v>
      </c>
      <c r="S42" s="5">
        <f t="shared" si="32"/>
        <v>1</v>
      </c>
      <c r="T42" s="11">
        <v>1</v>
      </c>
      <c r="U42" s="5">
        <f t="shared" si="33"/>
        <v>1</v>
      </c>
      <c r="V42" s="5">
        <f t="shared" si="34"/>
        <v>1</v>
      </c>
      <c r="W42" s="5">
        <f t="shared" si="35"/>
        <v>1</v>
      </c>
      <c r="X42" s="5">
        <f t="shared" si="36"/>
        <v>2</v>
      </c>
      <c r="Y42" s="5">
        <f t="shared" si="37"/>
        <v>1</v>
      </c>
      <c r="Z42" s="5">
        <f t="shared" si="38"/>
        <v>0</v>
      </c>
      <c r="AA42" s="5">
        <f t="shared" si="23"/>
        <v>7</v>
      </c>
      <c r="AB42" s="5">
        <f t="shared" si="39"/>
        <v>-6</v>
      </c>
      <c r="AC42" s="5">
        <f t="shared" si="40"/>
        <v>-2.5</v>
      </c>
      <c r="AD42" s="5">
        <f t="shared" si="41"/>
        <v>-1</v>
      </c>
      <c r="AE42" s="5">
        <f t="shared" si="42"/>
        <v>-2.5</v>
      </c>
      <c r="AF42" s="5">
        <f t="shared" si="43"/>
        <v>-0.5</v>
      </c>
      <c r="AG42" s="5">
        <f t="shared" si="44"/>
        <v>1</v>
      </c>
      <c r="AH42" s="5">
        <f t="shared" si="45"/>
        <v>-0.5</v>
      </c>
    </row>
    <row r="43" spans="1:34" x14ac:dyDescent="0.3">
      <c r="A43" s="5">
        <v>7</v>
      </c>
      <c r="B43" s="12">
        <v>1</v>
      </c>
      <c r="C43" s="5">
        <v>0</v>
      </c>
      <c r="D43" s="5">
        <f t="shared" si="24"/>
        <v>0</v>
      </c>
      <c r="E43" s="11">
        <v>-5</v>
      </c>
      <c r="F43" s="5">
        <f t="shared" si="25"/>
        <v>-1</v>
      </c>
      <c r="G43" s="5">
        <f t="shared" si="26"/>
        <v>2.2360679774997898</v>
      </c>
      <c r="H43" s="5">
        <f t="shared" si="27"/>
        <v>-2.2360679774997898</v>
      </c>
      <c r="I43" s="1">
        <v>1</v>
      </c>
      <c r="J43" s="12">
        <v>0</v>
      </c>
      <c r="K43" s="5">
        <v>0</v>
      </c>
      <c r="L43" s="5">
        <f t="shared" si="28"/>
        <v>1</v>
      </c>
      <c r="M43" s="5">
        <v>0</v>
      </c>
      <c r="N43" s="5">
        <f t="shared" si="29"/>
        <v>0</v>
      </c>
      <c r="O43" s="5">
        <f t="shared" si="30"/>
        <v>0</v>
      </c>
      <c r="P43" s="5">
        <f t="shared" si="31"/>
        <v>0</v>
      </c>
      <c r="Q43" s="12">
        <v>0</v>
      </c>
      <c r="R43" s="5">
        <v>0</v>
      </c>
      <c r="S43" s="5">
        <f t="shared" si="32"/>
        <v>1</v>
      </c>
      <c r="T43" s="11">
        <v>1</v>
      </c>
      <c r="U43" s="5">
        <f t="shared" si="33"/>
        <v>1</v>
      </c>
      <c r="V43" s="5">
        <f t="shared" si="34"/>
        <v>1</v>
      </c>
      <c r="W43" s="5">
        <f t="shared" si="35"/>
        <v>1</v>
      </c>
      <c r="X43" s="5">
        <f t="shared" si="36"/>
        <v>-1.2360679774997898</v>
      </c>
      <c r="Y43" s="5">
        <f t="shared" si="37"/>
        <v>0</v>
      </c>
      <c r="Z43" s="5">
        <f t="shared" si="38"/>
        <v>1</v>
      </c>
      <c r="AA43" s="5">
        <f t="shared" si="23"/>
        <v>7</v>
      </c>
      <c r="AB43" s="5">
        <f t="shared" si="39"/>
        <v>-10</v>
      </c>
      <c r="AC43" s="5">
        <f t="shared" si="40"/>
        <v>1.5</v>
      </c>
      <c r="AD43" s="5">
        <f t="shared" si="41"/>
        <v>-5</v>
      </c>
      <c r="AE43" s="5">
        <f t="shared" si="42"/>
        <v>-6.5</v>
      </c>
      <c r="AF43" s="5">
        <f t="shared" si="43"/>
        <v>-4.5</v>
      </c>
      <c r="AG43" s="5">
        <f t="shared" si="44"/>
        <v>3</v>
      </c>
      <c r="AH43" s="5">
        <f t="shared" si="45"/>
        <v>1.5</v>
      </c>
    </row>
    <row r="44" spans="1:34" x14ac:dyDescent="0.3">
      <c r="A44" s="5">
        <v>7</v>
      </c>
      <c r="B44" s="12">
        <v>0</v>
      </c>
      <c r="C44" s="5">
        <v>0</v>
      </c>
      <c r="D44" s="5">
        <f t="shared" si="24"/>
        <v>1</v>
      </c>
      <c r="E44" s="11">
        <v>2</v>
      </c>
      <c r="F44" s="5">
        <f t="shared" si="25"/>
        <v>1</v>
      </c>
      <c r="G44" s="5">
        <f t="shared" si="26"/>
        <v>1.4142135623730951</v>
      </c>
      <c r="H44" s="5">
        <f t="shared" si="27"/>
        <v>1.4142135623730951</v>
      </c>
      <c r="I44" s="1">
        <v>0</v>
      </c>
      <c r="J44" s="12">
        <v>0</v>
      </c>
      <c r="K44" s="5">
        <v>0</v>
      </c>
      <c r="L44" s="5">
        <f t="shared" si="28"/>
        <v>1</v>
      </c>
      <c r="M44" s="5">
        <v>0</v>
      </c>
      <c r="N44" s="5">
        <f t="shared" si="29"/>
        <v>0</v>
      </c>
      <c r="O44" s="5">
        <f t="shared" si="30"/>
        <v>0</v>
      </c>
      <c r="P44" s="5">
        <f t="shared" si="31"/>
        <v>0</v>
      </c>
      <c r="Q44" s="12">
        <v>0</v>
      </c>
      <c r="R44" s="5">
        <v>1</v>
      </c>
      <c r="S44" s="5">
        <f t="shared" si="32"/>
        <v>0</v>
      </c>
      <c r="T44" s="11">
        <v>-2</v>
      </c>
      <c r="U44" s="5">
        <f t="shared" si="33"/>
        <v>-1</v>
      </c>
      <c r="V44" s="5">
        <f t="shared" si="34"/>
        <v>1.4142135623730951</v>
      </c>
      <c r="W44" s="5">
        <f t="shared" si="35"/>
        <v>-1.4142135623730951</v>
      </c>
      <c r="X44" s="5">
        <f t="shared" si="36"/>
        <v>0</v>
      </c>
      <c r="Y44" s="5">
        <f t="shared" si="37"/>
        <v>0.5</v>
      </c>
      <c r="Z44" s="5">
        <f t="shared" si="38"/>
        <v>0</v>
      </c>
      <c r="AA44" s="5">
        <f t="shared" si="23"/>
        <v>7</v>
      </c>
      <c r="AB44" s="5">
        <f t="shared" si="39"/>
        <v>-3</v>
      </c>
      <c r="AC44" s="5">
        <f t="shared" si="40"/>
        <v>-2</v>
      </c>
      <c r="AD44" s="5">
        <f t="shared" si="41"/>
        <v>1</v>
      </c>
      <c r="AE44" s="5">
        <f t="shared" si="42"/>
        <v>-2</v>
      </c>
      <c r="AF44" s="5">
        <f t="shared" si="43"/>
        <v>-1</v>
      </c>
      <c r="AG44" s="5">
        <f t="shared" si="44"/>
        <v>2</v>
      </c>
      <c r="AH44" s="5">
        <f t="shared" si="45"/>
        <v>-1</v>
      </c>
    </row>
    <row r="45" spans="1:34" x14ac:dyDescent="0.3">
      <c r="A45" s="5">
        <v>7</v>
      </c>
      <c r="B45" s="12">
        <v>0</v>
      </c>
      <c r="C45" s="5">
        <v>0</v>
      </c>
      <c r="D45" s="5">
        <f t="shared" si="24"/>
        <v>1</v>
      </c>
      <c r="E45" s="11">
        <v>3</v>
      </c>
      <c r="F45" s="5">
        <f t="shared" si="25"/>
        <v>1</v>
      </c>
      <c r="G45" s="5">
        <f t="shared" si="26"/>
        <v>1.7320508075688772</v>
      </c>
      <c r="H45" s="5">
        <f t="shared" si="27"/>
        <v>1.7320508075688772</v>
      </c>
      <c r="I45" s="1">
        <v>0</v>
      </c>
      <c r="J45" s="12">
        <v>0</v>
      </c>
      <c r="K45" s="5">
        <v>0</v>
      </c>
      <c r="L45" s="5">
        <f t="shared" si="28"/>
        <v>1</v>
      </c>
      <c r="M45" s="5">
        <v>0</v>
      </c>
      <c r="N45" s="5">
        <f t="shared" si="29"/>
        <v>0</v>
      </c>
      <c r="O45" s="5">
        <f t="shared" si="30"/>
        <v>0</v>
      </c>
      <c r="P45" s="5">
        <f t="shared" si="31"/>
        <v>0</v>
      </c>
      <c r="Q45" s="12">
        <v>0</v>
      </c>
      <c r="R45" s="5">
        <v>1</v>
      </c>
      <c r="S45" s="5">
        <f t="shared" si="32"/>
        <v>0</v>
      </c>
      <c r="T45" s="11">
        <v>-4</v>
      </c>
      <c r="U45" s="5">
        <f t="shared" si="33"/>
        <v>-1</v>
      </c>
      <c r="V45" s="5">
        <f t="shared" si="34"/>
        <v>2</v>
      </c>
      <c r="W45" s="5">
        <f t="shared" si="35"/>
        <v>-2</v>
      </c>
      <c r="X45" s="5">
        <f t="shared" si="36"/>
        <v>-0.26794919243112281</v>
      </c>
      <c r="Y45" s="5">
        <f t="shared" si="37"/>
        <v>0</v>
      </c>
      <c r="Z45" s="5">
        <f t="shared" si="38"/>
        <v>0</v>
      </c>
      <c r="AA45" s="5">
        <f t="shared" si="23"/>
        <v>7</v>
      </c>
      <c r="AB45" s="5">
        <f t="shared" si="39"/>
        <v>0</v>
      </c>
      <c r="AC45" s="5">
        <f t="shared" si="40"/>
        <v>-1</v>
      </c>
      <c r="AD45" s="5">
        <f t="shared" si="41"/>
        <v>3.5</v>
      </c>
      <c r="AE45" s="5">
        <f t="shared" si="42"/>
        <v>-2.5</v>
      </c>
      <c r="AF45" s="5">
        <f t="shared" si="43"/>
        <v>-1</v>
      </c>
      <c r="AG45" s="5">
        <f t="shared" si="44"/>
        <v>3.5</v>
      </c>
      <c r="AH45" s="5">
        <f t="shared" si="45"/>
        <v>-2.5</v>
      </c>
    </row>
    <row r="46" spans="1:34" x14ac:dyDescent="0.3">
      <c r="A46" s="5">
        <v>7</v>
      </c>
      <c r="B46" s="12">
        <v>0</v>
      </c>
      <c r="C46" s="5">
        <v>0</v>
      </c>
      <c r="D46" s="5">
        <f t="shared" si="24"/>
        <v>1</v>
      </c>
      <c r="E46" s="11">
        <v>2</v>
      </c>
      <c r="F46" s="5">
        <f t="shared" si="25"/>
        <v>1</v>
      </c>
      <c r="G46" s="5">
        <f t="shared" si="26"/>
        <v>1.4142135623730951</v>
      </c>
      <c r="H46" s="5">
        <f t="shared" si="27"/>
        <v>1.4142135623730951</v>
      </c>
      <c r="I46" s="1">
        <v>1</v>
      </c>
      <c r="J46" s="12">
        <v>0</v>
      </c>
      <c r="K46" s="5">
        <v>0</v>
      </c>
      <c r="L46" s="5">
        <f t="shared" si="28"/>
        <v>1</v>
      </c>
      <c r="M46" s="5">
        <v>0</v>
      </c>
      <c r="N46" s="5">
        <f t="shared" si="29"/>
        <v>0</v>
      </c>
      <c r="O46" s="5">
        <f t="shared" si="30"/>
        <v>0</v>
      </c>
      <c r="P46" s="5">
        <f t="shared" si="31"/>
        <v>0</v>
      </c>
      <c r="Q46" s="12">
        <v>1</v>
      </c>
      <c r="R46" s="5">
        <v>0</v>
      </c>
      <c r="S46" s="5">
        <f t="shared" si="32"/>
        <v>0</v>
      </c>
      <c r="T46" s="11">
        <v>-3</v>
      </c>
      <c r="U46" s="5">
        <f t="shared" si="33"/>
        <v>-1</v>
      </c>
      <c r="V46" s="5">
        <f t="shared" si="34"/>
        <v>1.7320508075688772</v>
      </c>
      <c r="W46" s="5">
        <f t="shared" si="35"/>
        <v>-1.7320508075688772</v>
      </c>
      <c r="X46" s="5">
        <f t="shared" si="36"/>
        <v>-0.31783724519578205</v>
      </c>
      <c r="Y46" s="5">
        <f t="shared" si="37"/>
        <v>0</v>
      </c>
      <c r="Z46" s="5">
        <f t="shared" si="38"/>
        <v>1</v>
      </c>
      <c r="AA46" s="5">
        <f t="shared" si="23"/>
        <v>7</v>
      </c>
      <c r="AB46" s="5">
        <f t="shared" si="39"/>
        <v>-10</v>
      </c>
      <c r="AC46" s="5">
        <f t="shared" si="40"/>
        <v>-8.5</v>
      </c>
      <c r="AD46" s="5">
        <f t="shared" si="41"/>
        <v>-5.5</v>
      </c>
      <c r="AE46" s="5">
        <f t="shared" si="42"/>
        <v>4</v>
      </c>
      <c r="AF46" s="5">
        <f t="shared" si="43"/>
        <v>-0.5</v>
      </c>
      <c r="AG46" s="5">
        <f t="shared" si="44"/>
        <v>2.5</v>
      </c>
      <c r="AH46" s="5">
        <f t="shared" si="45"/>
        <v>-2</v>
      </c>
    </row>
    <row r="47" spans="1:34" x14ac:dyDescent="0.3">
      <c r="A47" s="5">
        <v>7</v>
      </c>
      <c r="B47" s="12">
        <v>0</v>
      </c>
      <c r="C47" s="5">
        <v>0</v>
      </c>
      <c r="D47" s="5">
        <f t="shared" si="24"/>
        <v>1</v>
      </c>
      <c r="E47" s="11">
        <v>1</v>
      </c>
      <c r="F47" s="5">
        <f t="shared" si="25"/>
        <v>1</v>
      </c>
      <c r="G47" s="5">
        <f t="shared" si="26"/>
        <v>1</v>
      </c>
      <c r="H47" s="5">
        <f t="shared" si="27"/>
        <v>1</v>
      </c>
      <c r="I47" s="1">
        <v>1</v>
      </c>
      <c r="J47" s="12">
        <v>0</v>
      </c>
      <c r="K47" s="5">
        <v>0</v>
      </c>
      <c r="L47" s="5">
        <f t="shared" si="28"/>
        <v>1</v>
      </c>
      <c r="M47" s="5">
        <v>0</v>
      </c>
      <c r="N47" s="5">
        <f t="shared" si="29"/>
        <v>0</v>
      </c>
      <c r="O47" s="5">
        <f t="shared" si="30"/>
        <v>0</v>
      </c>
      <c r="P47" s="5">
        <f t="shared" si="31"/>
        <v>0</v>
      </c>
      <c r="Q47" s="12">
        <v>1</v>
      </c>
      <c r="R47" s="5">
        <v>0</v>
      </c>
      <c r="S47" s="5">
        <f t="shared" si="32"/>
        <v>0</v>
      </c>
      <c r="T47" s="11">
        <v>-3</v>
      </c>
      <c r="U47" s="5">
        <f t="shared" si="33"/>
        <v>-1</v>
      </c>
      <c r="V47" s="5">
        <f t="shared" si="34"/>
        <v>1.7320508075688772</v>
      </c>
      <c r="W47" s="5">
        <f t="shared" si="35"/>
        <v>-1.7320508075688772</v>
      </c>
      <c r="X47" s="5">
        <f t="shared" si="36"/>
        <v>-0.73205080756887719</v>
      </c>
      <c r="Y47" s="5">
        <f t="shared" si="37"/>
        <v>0</v>
      </c>
      <c r="Z47" s="5">
        <f t="shared" si="38"/>
        <v>1</v>
      </c>
      <c r="AA47" s="5">
        <f t="shared" ref="AA47:AA78" si="46">A47</f>
        <v>7</v>
      </c>
      <c r="AB47" s="5">
        <f t="shared" si="39"/>
        <v>-10</v>
      </c>
      <c r="AC47" s="5">
        <f t="shared" si="40"/>
        <v>-7.5</v>
      </c>
      <c r="AD47" s="5">
        <f t="shared" si="41"/>
        <v>-6</v>
      </c>
      <c r="AE47" s="5">
        <f t="shared" si="42"/>
        <v>3.5</v>
      </c>
      <c r="AF47" s="5">
        <f t="shared" si="43"/>
        <v>0.5</v>
      </c>
      <c r="AG47" s="5">
        <f t="shared" si="44"/>
        <v>2</v>
      </c>
      <c r="AH47" s="5">
        <f t="shared" si="45"/>
        <v>-2.5</v>
      </c>
    </row>
    <row r="48" spans="1:34" x14ac:dyDescent="0.3">
      <c r="A48" s="5">
        <v>7</v>
      </c>
      <c r="B48" s="12">
        <v>0</v>
      </c>
      <c r="C48" s="5">
        <v>0</v>
      </c>
      <c r="D48" s="5">
        <f t="shared" si="24"/>
        <v>1</v>
      </c>
      <c r="E48" s="11">
        <v>-2</v>
      </c>
      <c r="F48" s="5">
        <f t="shared" si="25"/>
        <v>-1</v>
      </c>
      <c r="G48" s="5">
        <f t="shared" si="26"/>
        <v>1.4142135623730951</v>
      </c>
      <c r="H48" s="5">
        <f t="shared" si="27"/>
        <v>-1.4142135623730951</v>
      </c>
      <c r="I48" s="1">
        <v>1</v>
      </c>
      <c r="J48" s="12">
        <v>0</v>
      </c>
      <c r="K48" s="5">
        <v>0</v>
      </c>
      <c r="L48" s="5">
        <f t="shared" si="28"/>
        <v>1</v>
      </c>
      <c r="M48" s="5">
        <v>0</v>
      </c>
      <c r="N48" s="5">
        <f t="shared" si="29"/>
        <v>0</v>
      </c>
      <c r="O48" s="5">
        <f t="shared" si="30"/>
        <v>0</v>
      </c>
      <c r="P48" s="5">
        <f t="shared" si="31"/>
        <v>0</v>
      </c>
      <c r="Q48" s="12">
        <v>1</v>
      </c>
      <c r="R48" s="5">
        <v>0</v>
      </c>
      <c r="S48" s="5">
        <f t="shared" si="32"/>
        <v>0</v>
      </c>
      <c r="T48" s="11">
        <v>-1</v>
      </c>
      <c r="U48" s="5">
        <f t="shared" si="33"/>
        <v>-1</v>
      </c>
      <c r="V48" s="5">
        <f t="shared" si="34"/>
        <v>1</v>
      </c>
      <c r="W48" s="5">
        <f t="shared" si="35"/>
        <v>-1</v>
      </c>
      <c r="X48" s="5">
        <f t="shared" si="36"/>
        <v>-2.4142135623730949</v>
      </c>
      <c r="Y48" s="5">
        <f t="shared" si="37"/>
        <v>0</v>
      </c>
      <c r="Z48" s="5">
        <f t="shared" si="38"/>
        <v>1</v>
      </c>
      <c r="AA48" s="5">
        <f t="shared" si="46"/>
        <v>7</v>
      </c>
      <c r="AB48" s="5">
        <f t="shared" si="39"/>
        <v>-10</v>
      </c>
      <c r="AC48" s="5">
        <f t="shared" si="40"/>
        <v>-9.5</v>
      </c>
      <c r="AD48" s="5">
        <f t="shared" si="41"/>
        <v>-6.5</v>
      </c>
      <c r="AE48" s="5">
        <f t="shared" si="42"/>
        <v>6</v>
      </c>
      <c r="AF48" s="5">
        <f t="shared" si="43"/>
        <v>-1.5</v>
      </c>
      <c r="AG48" s="5">
        <f t="shared" si="44"/>
        <v>1.5</v>
      </c>
      <c r="AH48" s="5">
        <f t="shared" si="45"/>
        <v>0</v>
      </c>
    </row>
    <row r="49" spans="1:34" x14ac:dyDescent="0.3">
      <c r="A49" s="5">
        <v>7</v>
      </c>
      <c r="B49" s="12">
        <v>0</v>
      </c>
      <c r="C49" s="5">
        <v>0</v>
      </c>
      <c r="D49" s="5">
        <f t="shared" si="24"/>
        <v>1</v>
      </c>
      <c r="E49" s="11">
        <v>1</v>
      </c>
      <c r="F49" s="5">
        <f t="shared" si="25"/>
        <v>1</v>
      </c>
      <c r="G49" s="5">
        <f t="shared" si="26"/>
        <v>1</v>
      </c>
      <c r="H49" s="5">
        <f t="shared" si="27"/>
        <v>1</v>
      </c>
      <c r="I49" s="1">
        <v>1</v>
      </c>
      <c r="J49" s="12">
        <v>0</v>
      </c>
      <c r="K49" s="5">
        <v>0</v>
      </c>
      <c r="L49" s="5">
        <f t="shared" si="28"/>
        <v>1</v>
      </c>
      <c r="M49" s="5">
        <v>0</v>
      </c>
      <c r="N49" s="5">
        <f t="shared" si="29"/>
        <v>0</v>
      </c>
      <c r="O49" s="5">
        <f t="shared" si="30"/>
        <v>0</v>
      </c>
      <c r="P49" s="5">
        <f t="shared" si="31"/>
        <v>0</v>
      </c>
      <c r="Q49" s="12">
        <v>1</v>
      </c>
      <c r="R49" s="5">
        <v>0</v>
      </c>
      <c r="S49" s="5">
        <f t="shared" si="32"/>
        <v>0</v>
      </c>
      <c r="T49" s="11">
        <v>-1</v>
      </c>
      <c r="U49" s="5">
        <f t="shared" si="33"/>
        <v>-1</v>
      </c>
      <c r="V49" s="5">
        <f t="shared" si="34"/>
        <v>1</v>
      </c>
      <c r="W49" s="5">
        <f t="shared" si="35"/>
        <v>-1</v>
      </c>
      <c r="X49" s="5">
        <f t="shared" si="36"/>
        <v>0</v>
      </c>
      <c r="Y49" s="5">
        <f t="shared" si="37"/>
        <v>0.5</v>
      </c>
      <c r="Z49" s="5">
        <f t="shared" si="38"/>
        <v>1</v>
      </c>
      <c r="AA49" s="5">
        <f t="shared" si="46"/>
        <v>7</v>
      </c>
      <c r="AB49" s="5">
        <f t="shared" si="39"/>
        <v>-8</v>
      </c>
      <c r="AC49" s="5">
        <f t="shared" si="40"/>
        <v>-5.5</v>
      </c>
      <c r="AD49" s="5">
        <f t="shared" si="41"/>
        <v>-4</v>
      </c>
      <c r="AE49" s="5">
        <f t="shared" si="42"/>
        <v>1.5</v>
      </c>
      <c r="AF49" s="5">
        <f t="shared" si="43"/>
        <v>-0.5</v>
      </c>
      <c r="AG49" s="5">
        <f t="shared" si="44"/>
        <v>1</v>
      </c>
      <c r="AH49" s="5">
        <f t="shared" si="45"/>
        <v>-0.5</v>
      </c>
    </row>
    <row r="50" spans="1:34" x14ac:dyDescent="0.3">
      <c r="A50" s="5">
        <v>6</v>
      </c>
      <c r="B50" s="12">
        <v>0</v>
      </c>
      <c r="C50" s="5">
        <v>1</v>
      </c>
      <c r="D50" s="5">
        <f t="shared" si="24"/>
        <v>0</v>
      </c>
      <c r="E50" s="11">
        <v>0</v>
      </c>
      <c r="F50" s="5">
        <f t="shared" si="25"/>
        <v>0</v>
      </c>
      <c r="G50" s="5">
        <f t="shared" si="26"/>
        <v>0</v>
      </c>
      <c r="H50" s="5">
        <f t="shared" si="27"/>
        <v>0</v>
      </c>
      <c r="I50" s="1">
        <v>0</v>
      </c>
      <c r="J50" s="12">
        <v>0</v>
      </c>
      <c r="K50" s="5">
        <v>0</v>
      </c>
      <c r="L50" s="5">
        <f t="shared" si="28"/>
        <v>1</v>
      </c>
      <c r="M50" s="5">
        <v>0</v>
      </c>
      <c r="N50" s="5">
        <f t="shared" si="29"/>
        <v>0</v>
      </c>
      <c r="O50" s="5">
        <f t="shared" si="30"/>
        <v>0</v>
      </c>
      <c r="P50" s="5">
        <f t="shared" si="31"/>
        <v>0</v>
      </c>
      <c r="Q50" s="12">
        <v>0</v>
      </c>
      <c r="R50" s="5">
        <v>0</v>
      </c>
      <c r="S50" s="5">
        <f t="shared" si="32"/>
        <v>1</v>
      </c>
      <c r="T50" s="11">
        <v>1</v>
      </c>
      <c r="U50" s="5">
        <f t="shared" si="33"/>
        <v>1</v>
      </c>
      <c r="V50" s="5">
        <f t="shared" si="34"/>
        <v>1</v>
      </c>
      <c r="W50" s="5">
        <f t="shared" si="35"/>
        <v>1</v>
      </c>
      <c r="X50" s="5">
        <f t="shared" si="36"/>
        <v>1</v>
      </c>
      <c r="Y50" s="5">
        <f t="shared" si="37"/>
        <v>1</v>
      </c>
      <c r="Z50" s="5">
        <f t="shared" si="38"/>
        <v>0</v>
      </c>
      <c r="AA50" s="5">
        <f t="shared" si="46"/>
        <v>6</v>
      </c>
      <c r="AB50" s="5">
        <f t="shared" si="39"/>
        <v>-6</v>
      </c>
      <c r="AC50" s="5">
        <f t="shared" si="40"/>
        <v>-1.5</v>
      </c>
      <c r="AD50" s="5">
        <f t="shared" si="41"/>
        <v>-1.5</v>
      </c>
      <c r="AE50" s="5">
        <f t="shared" si="42"/>
        <v>-3</v>
      </c>
      <c r="AF50" s="5">
        <f t="shared" si="43"/>
        <v>0.5</v>
      </c>
      <c r="AG50" s="5">
        <f t="shared" si="44"/>
        <v>0.5</v>
      </c>
      <c r="AH50" s="5">
        <f t="shared" si="45"/>
        <v>-1</v>
      </c>
    </row>
    <row r="51" spans="1:34" x14ac:dyDescent="0.3">
      <c r="A51" s="5">
        <v>6</v>
      </c>
      <c r="B51" s="12">
        <v>0</v>
      </c>
      <c r="C51" s="5">
        <v>1</v>
      </c>
      <c r="D51" s="5">
        <f t="shared" si="24"/>
        <v>0</v>
      </c>
      <c r="E51" s="11">
        <v>0</v>
      </c>
      <c r="F51" s="5">
        <f t="shared" si="25"/>
        <v>0</v>
      </c>
      <c r="G51" s="5">
        <f t="shared" si="26"/>
        <v>0</v>
      </c>
      <c r="H51" s="5">
        <f t="shared" si="27"/>
        <v>0</v>
      </c>
      <c r="I51" s="1">
        <v>0</v>
      </c>
      <c r="J51" s="12">
        <v>0</v>
      </c>
      <c r="K51" s="5">
        <v>0</v>
      </c>
      <c r="L51" s="5">
        <f t="shared" si="28"/>
        <v>1</v>
      </c>
      <c r="M51" s="5">
        <v>0</v>
      </c>
      <c r="N51" s="5">
        <f t="shared" si="29"/>
        <v>0</v>
      </c>
      <c r="O51" s="5">
        <f t="shared" si="30"/>
        <v>0</v>
      </c>
      <c r="P51" s="5">
        <f t="shared" si="31"/>
        <v>0</v>
      </c>
      <c r="Q51" s="12">
        <v>0</v>
      </c>
      <c r="R51" s="5">
        <v>0</v>
      </c>
      <c r="S51" s="5">
        <f t="shared" si="32"/>
        <v>1</v>
      </c>
      <c r="T51" s="11">
        <v>1</v>
      </c>
      <c r="U51" s="5">
        <f t="shared" si="33"/>
        <v>1</v>
      </c>
      <c r="V51" s="5">
        <f t="shared" si="34"/>
        <v>1</v>
      </c>
      <c r="W51" s="5">
        <f t="shared" si="35"/>
        <v>1</v>
      </c>
      <c r="X51" s="5">
        <f t="shared" si="36"/>
        <v>1</v>
      </c>
      <c r="Y51" s="5">
        <f t="shared" si="37"/>
        <v>1</v>
      </c>
      <c r="Z51" s="5">
        <f t="shared" si="38"/>
        <v>0</v>
      </c>
      <c r="AA51" s="5">
        <f t="shared" si="46"/>
        <v>6</v>
      </c>
      <c r="AB51" s="5">
        <f t="shared" si="39"/>
        <v>-6</v>
      </c>
      <c r="AC51" s="5">
        <f t="shared" si="40"/>
        <v>-1.5</v>
      </c>
      <c r="AD51" s="5">
        <f t="shared" si="41"/>
        <v>-1.5</v>
      </c>
      <c r="AE51" s="5">
        <f t="shared" si="42"/>
        <v>-3</v>
      </c>
      <c r="AF51" s="5">
        <f t="shared" si="43"/>
        <v>0.5</v>
      </c>
      <c r="AG51" s="5">
        <f t="shared" si="44"/>
        <v>0.5</v>
      </c>
      <c r="AH51" s="5">
        <f t="shared" si="45"/>
        <v>-1</v>
      </c>
    </row>
    <row r="52" spans="1:34" x14ac:dyDescent="0.3">
      <c r="A52" s="5">
        <v>6</v>
      </c>
      <c r="B52" s="12">
        <v>0</v>
      </c>
      <c r="C52" s="5">
        <v>1</v>
      </c>
      <c r="D52" s="5">
        <f t="shared" si="24"/>
        <v>0</v>
      </c>
      <c r="E52" s="11">
        <v>0</v>
      </c>
      <c r="F52" s="5">
        <f t="shared" si="25"/>
        <v>0</v>
      </c>
      <c r="G52" s="5">
        <f t="shared" si="26"/>
        <v>0</v>
      </c>
      <c r="H52" s="5">
        <f t="shared" si="27"/>
        <v>0</v>
      </c>
      <c r="I52" s="1">
        <v>0</v>
      </c>
      <c r="J52" s="12">
        <v>0</v>
      </c>
      <c r="K52" s="5">
        <v>0</v>
      </c>
      <c r="L52" s="5">
        <f t="shared" si="28"/>
        <v>1</v>
      </c>
      <c r="M52" s="5">
        <v>0</v>
      </c>
      <c r="N52" s="5">
        <f t="shared" si="29"/>
        <v>0</v>
      </c>
      <c r="O52" s="5">
        <f t="shared" si="30"/>
        <v>0</v>
      </c>
      <c r="P52" s="5">
        <f t="shared" si="31"/>
        <v>0</v>
      </c>
      <c r="Q52" s="12">
        <v>0</v>
      </c>
      <c r="R52" s="5">
        <v>0</v>
      </c>
      <c r="S52" s="5">
        <f t="shared" si="32"/>
        <v>1</v>
      </c>
      <c r="T52" s="11">
        <v>1</v>
      </c>
      <c r="U52" s="5">
        <f t="shared" si="33"/>
        <v>1</v>
      </c>
      <c r="V52" s="5">
        <f t="shared" si="34"/>
        <v>1</v>
      </c>
      <c r="W52" s="5">
        <f t="shared" si="35"/>
        <v>1</v>
      </c>
      <c r="X52" s="5">
        <f t="shared" si="36"/>
        <v>1</v>
      </c>
      <c r="Y52" s="5">
        <f t="shared" si="37"/>
        <v>1</v>
      </c>
      <c r="Z52" s="5">
        <f t="shared" si="38"/>
        <v>0</v>
      </c>
      <c r="AA52" s="5">
        <f t="shared" si="46"/>
        <v>6</v>
      </c>
      <c r="AB52" s="5">
        <f t="shared" si="39"/>
        <v>-6</v>
      </c>
      <c r="AC52" s="5">
        <f t="shared" si="40"/>
        <v>-1.5</v>
      </c>
      <c r="AD52" s="5">
        <f t="shared" si="41"/>
        <v>-1.5</v>
      </c>
      <c r="AE52" s="5">
        <f t="shared" si="42"/>
        <v>-3</v>
      </c>
      <c r="AF52" s="5">
        <f t="shared" si="43"/>
        <v>0.5</v>
      </c>
      <c r="AG52" s="5">
        <f t="shared" si="44"/>
        <v>0.5</v>
      </c>
      <c r="AH52" s="5">
        <f t="shared" si="45"/>
        <v>-1</v>
      </c>
    </row>
    <row r="53" spans="1:34" x14ac:dyDescent="0.3">
      <c r="A53" s="5">
        <v>6</v>
      </c>
      <c r="B53" s="12">
        <v>1</v>
      </c>
      <c r="C53" s="5">
        <v>0</v>
      </c>
      <c r="D53" s="5">
        <f t="shared" si="24"/>
        <v>0</v>
      </c>
      <c r="E53" s="11">
        <v>0</v>
      </c>
      <c r="F53" s="5">
        <f t="shared" si="25"/>
        <v>0</v>
      </c>
      <c r="G53" s="5">
        <f t="shared" si="26"/>
        <v>0</v>
      </c>
      <c r="H53" s="5">
        <f t="shared" si="27"/>
        <v>0</v>
      </c>
      <c r="I53" s="1">
        <v>1</v>
      </c>
      <c r="J53" s="12">
        <v>0</v>
      </c>
      <c r="K53" s="5">
        <v>0</v>
      </c>
      <c r="L53" s="5">
        <f t="shared" si="28"/>
        <v>1</v>
      </c>
      <c r="M53" s="5">
        <v>0</v>
      </c>
      <c r="N53" s="5">
        <f t="shared" si="29"/>
        <v>0</v>
      </c>
      <c r="O53" s="5">
        <f t="shared" si="30"/>
        <v>0</v>
      </c>
      <c r="P53" s="5">
        <f t="shared" si="31"/>
        <v>0</v>
      </c>
      <c r="Q53" s="12">
        <v>0</v>
      </c>
      <c r="R53" s="5">
        <v>0</v>
      </c>
      <c r="S53" s="5">
        <f t="shared" si="32"/>
        <v>1</v>
      </c>
      <c r="T53" s="11">
        <v>1</v>
      </c>
      <c r="U53" s="5">
        <f t="shared" si="33"/>
        <v>1</v>
      </c>
      <c r="V53" s="5">
        <f t="shared" si="34"/>
        <v>1</v>
      </c>
      <c r="W53" s="5">
        <f t="shared" si="35"/>
        <v>1</v>
      </c>
      <c r="X53" s="5">
        <f t="shared" si="36"/>
        <v>1</v>
      </c>
      <c r="Y53" s="5">
        <f t="shared" si="37"/>
        <v>1</v>
      </c>
      <c r="Z53" s="5">
        <f t="shared" si="38"/>
        <v>1</v>
      </c>
      <c r="AA53" s="5">
        <f t="shared" si="46"/>
        <v>6</v>
      </c>
      <c r="AB53" s="5">
        <f t="shared" si="39"/>
        <v>-6</v>
      </c>
      <c r="AC53" s="5">
        <f t="shared" si="40"/>
        <v>-1.5</v>
      </c>
      <c r="AD53" s="5">
        <f t="shared" si="41"/>
        <v>-1.5</v>
      </c>
      <c r="AE53" s="5">
        <f t="shared" si="42"/>
        <v>-3</v>
      </c>
      <c r="AF53" s="5">
        <f t="shared" si="43"/>
        <v>0.5</v>
      </c>
      <c r="AG53" s="5">
        <f t="shared" si="44"/>
        <v>0.5</v>
      </c>
      <c r="AH53" s="5">
        <f t="shared" si="45"/>
        <v>-1</v>
      </c>
    </row>
    <row r="54" spans="1:34" x14ac:dyDescent="0.3">
      <c r="A54" s="5">
        <v>6</v>
      </c>
      <c r="B54" s="12">
        <v>1</v>
      </c>
      <c r="C54" s="5">
        <v>0</v>
      </c>
      <c r="D54" s="5">
        <f t="shared" si="24"/>
        <v>0</v>
      </c>
      <c r="E54" s="11">
        <v>0</v>
      </c>
      <c r="F54" s="5">
        <f t="shared" si="25"/>
        <v>0</v>
      </c>
      <c r="G54" s="5">
        <f t="shared" si="26"/>
        <v>0</v>
      </c>
      <c r="H54" s="5">
        <f t="shared" si="27"/>
        <v>0</v>
      </c>
      <c r="I54" s="1">
        <v>1</v>
      </c>
      <c r="J54" s="12">
        <v>0</v>
      </c>
      <c r="K54" s="5">
        <v>0</v>
      </c>
      <c r="L54" s="5">
        <f t="shared" si="28"/>
        <v>1</v>
      </c>
      <c r="M54" s="5">
        <v>0</v>
      </c>
      <c r="N54" s="5">
        <f t="shared" si="29"/>
        <v>0</v>
      </c>
      <c r="O54" s="5">
        <f t="shared" si="30"/>
        <v>0</v>
      </c>
      <c r="P54" s="5">
        <f t="shared" si="31"/>
        <v>0</v>
      </c>
      <c r="Q54" s="12">
        <v>0</v>
      </c>
      <c r="R54" s="5">
        <v>0</v>
      </c>
      <c r="S54" s="5">
        <f t="shared" si="32"/>
        <v>1</v>
      </c>
      <c r="T54" s="11">
        <v>1</v>
      </c>
      <c r="U54" s="5">
        <f t="shared" si="33"/>
        <v>1</v>
      </c>
      <c r="V54" s="5">
        <f t="shared" si="34"/>
        <v>1</v>
      </c>
      <c r="W54" s="5">
        <f t="shared" si="35"/>
        <v>1</v>
      </c>
      <c r="X54" s="5">
        <f t="shared" si="36"/>
        <v>1</v>
      </c>
      <c r="Y54" s="5">
        <f t="shared" si="37"/>
        <v>1</v>
      </c>
      <c r="Z54" s="5">
        <f t="shared" si="38"/>
        <v>1</v>
      </c>
      <c r="AA54" s="5">
        <f t="shared" si="46"/>
        <v>6</v>
      </c>
      <c r="AB54" s="5">
        <f t="shared" si="39"/>
        <v>-6</v>
      </c>
      <c r="AC54" s="5">
        <f t="shared" si="40"/>
        <v>-1.5</v>
      </c>
      <c r="AD54" s="5">
        <f t="shared" si="41"/>
        <v>-1.5</v>
      </c>
      <c r="AE54" s="5">
        <f t="shared" si="42"/>
        <v>-3</v>
      </c>
      <c r="AF54" s="5">
        <f t="shared" si="43"/>
        <v>0.5</v>
      </c>
      <c r="AG54" s="5">
        <f t="shared" si="44"/>
        <v>0.5</v>
      </c>
      <c r="AH54" s="5">
        <f t="shared" si="45"/>
        <v>-1</v>
      </c>
    </row>
    <row r="55" spans="1:34" x14ac:dyDescent="0.3">
      <c r="A55" s="5">
        <v>6</v>
      </c>
      <c r="B55" s="12">
        <v>1</v>
      </c>
      <c r="C55" s="5">
        <v>0</v>
      </c>
      <c r="D55" s="5">
        <f t="shared" si="24"/>
        <v>0</v>
      </c>
      <c r="E55" s="11">
        <v>0</v>
      </c>
      <c r="F55" s="5">
        <f t="shared" si="25"/>
        <v>0</v>
      </c>
      <c r="G55" s="5">
        <f t="shared" si="26"/>
        <v>0</v>
      </c>
      <c r="H55" s="5">
        <f t="shared" si="27"/>
        <v>0</v>
      </c>
      <c r="I55" s="1">
        <v>1</v>
      </c>
      <c r="J55" s="12">
        <v>0</v>
      </c>
      <c r="K55" s="5">
        <v>0</v>
      </c>
      <c r="L55" s="5">
        <f t="shared" si="28"/>
        <v>1</v>
      </c>
      <c r="M55" s="5">
        <v>0</v>
      </c>
      <c r="N55" s="5">
        <f t="shared" si="29"/>
        <v>0</v>
      </c>
      <c r="O55" s="5">
        <f t="shared" si="30"/>
        <v>0</v>
      </c>
      <c r="P55" s="5">
        <f t="shared" si="31"/>
        <v>0</v>
      </c>
      <c r="Q55" s="12">
        <v>0</v>
      </c>
      <c r="R55" s="5">
        <v>0</v>
      </c>
      <c r="S55" s="5">
        <f t="shared" si="32"/>
        <v>1</v>
      </c>
      <c r="T55" s="11">
        <v>1</v>
      </c>
      <c r="U55" s="5">
        <f t="shared" si="33"/>
        <v>1</v>
      </c>
      <c r="V55" s="5">
        <f t="shared" si="34"/>
        <v>1</v>
      </c>
      <c r="W55" s="5">
        <f t="shared" si="35"/>
        <v>1</v>
      </c>
      <c r="X55" s="5">
        <f t="shared" si="36"/>
        <v>1</v>
      </c>
      <c r="Y55" s="5">
        <f t="shared" si="37"/>
        <v>1</v>
      </c>
      <c r="Z55" s="5">
        <f t="shared" si="38"/>
        <v>1</v>
      </c>
      <c r="AA55" s="5">
        <f t="shared" si="46"/>
        <v>6</v>
      </c>
      <c r="AB55" s="5">
        <f t="shared" si="39"/>
        <v>-6</v>
      </c>
      <c r="AC55" s="5">
        <f t="shared" si="40"/>
        <v>-1.5</v>
      </c>
      <c r="AD55" s="5">
        <f t="shared" si="41"/>
        <v>-1.5</v>
      </c>
      <c r="AE55" s="5">
        <f t="shared" si="42"/>
        <v>-3</v>
      </c>
      <c r="AF55" s="5">
        <f t="shared" si="43"/>
        <v>0.5</v>
      </c>
      <c r="AG55" s="5">
        <f t="shared" si="44"/>
        <v>0.5</v>
      </c>
      <c r="AH55" s="5">
        <f t="shared" si="45"/>
        <v>-1</v>
      </c>
    </row>
    <row r="56" spans="1:34" x14ac:dyDescent="0.3">
      <c r="A56" s="5">
        <v>6</v>
      </c>
      <c r="B56" s="12">
        <v>1</v>
      </c>
      <c r="C56" s="5">
        <v>0</v>
      </c>
      <c r="D56" s="5">
        <f t="shared" si="24"/>
        <v>0</v>
      </c>
      <c r="E56" s="11">
        <v>0</v>
      </c>
      <c r="F56" s="5">
        <f t="shared" si="25"/>
        <v>0</v>
      </c>
      <c r="G56" s="5">
        <f t="shared" si="26"/>
        <v>0</v>
      </c>
      <c r="H56" s="5">
        <f t="shared" si="27"/>
        <v>0</v>
      </c>
      <c r="I56" s="1">
        <v>1</v>
      </c>
      <c r="J56" s="12">
        <v>0</v>
      </c>
      <c r="K56" s="5">
        <v>0</v>
      </c>
      <c r="L56" s="5">
        <f t="shared" si="28"/>
        <v>1</v>
      </c>
      <c r="M56" s="5">
        <v>0</v>
      </c>
      <c r="N56" s="5">
        <f t="shared" si="29"/>
        <v>0</v>
      </c>
      <c r="O56" s="5">
        <f t="shared" si="30"/>
        <v>0</v>
      </c>
      <c r="P56" s="5">
        <f t="shared" si="31"/>
        <v>0</v>
      </c>
      <c r="Q56" s="12">
        <v>0</v>
      </c>
      <c r="R56" s="5">
        <v>0</v>
      </c>
      <c r="S56" s="5">
        <f t="shared" si="32"/>
        <v>1</v>
      </c>
      <c r="T56" s="11">
        <v>1</v>
      </c>
      <c r="U56" s="5">
        <f t="shared" si="33"/>
        <v>1</v>
      </c>
      <c r="V56" s="5">
        <f t="shared" si="34"/>
        <v>1</v>
      </c>
      <c r="W56" s="5">
        <f t="shared" si="35"/>
        <v>1</v>
      </c>
      <c r="X56" s="5">
        <f t="shared" si="36"/>
        <v>1</v>
      </c>
      <c r="Y56" s="5">
        <f t="shared" si="37"/>
        <v>1</v>
      </c>
      <c r="Z56" s="5">
        <f t="shared" si="38"/>
        <v>1</v>
      </c>
      <c r="AA56" s="5">
        <f t="shared" si="46"/>
        <v>6</v>
      </c>
      <c r="AB56" s="5">
        <f t="shared" si="39"/>
        <v>-6</v>
      </c>
      <c r="AC56" s="5">
        <f t="shared" si="40"/>
        <v>-1.5</v>
      </c>
      <c r="AD56" s="5">
        <f t="shared" si="41"/>
        <v>-1.5</v>
      </c>
      <c r="AE56" s="5">
        <f t="shared" si="42"/>
        <v>-3</v>
      </c>
      <c r="AF56" s="5">
        <f t="shared" si="43"/>
        <v>0.5</v>
      </c>
      <c r="AG56" s="5">
        <f t="shared" si="44"/>
        <v>0.5</v>
      </c>
      <c r="AH56" s="5">
        <f t="shared" si="45"/>
        <v>-1</v>
      </c>
    </row>
    <row r="57" spans="1:34" x14ac:dyDescent="0.3">
      <c r="A57" s="5">
        <v>6</v>
      </c>
      <c r="B57" s="12">
        <v>0</v>
      </c>
      <c r="C57" s="5">
        <v>0</v>
      </c>
      <c r="D57" s="5">
        <f t="shared" si="24"/>
        <v>1</v>
      </c>
      <c r="E57" s="11">
        <v>1</v>
      </c>
      <c r="F57" s="5">
        <f t="shared" si="25"/>
        <v>1</v>
      </c>
      <c r="G57" s="5">
        <f t="shared" si="26"/>
        <v>1</v>
      </c>
      <c r="H57" s="5">
        <f t="shared" si="27"/>
        <v>1</v>
      </c>
      <c r="I57" s="1">
        <v>0</v>
      </c>
      <c r="J57" s="12">
        <v>0</v>
      </c>
      <c r="K57" s="5">
        <v>0</v>
      </c>
      <c r="L57" s="5">
        <f t="shared" si="28"/>
        <v>1</v>
      </c>
      <c r="M57" s="5">
        <v>0</v>
      </c>
      <c r="N57" s="5">
        <f t="shared" si="29"/>
        <v>0</v>
      </c>
      <c r="O57" s="5">
        <f t="shared" si="30"/>
        <v>0</v>
      </c>
      <c r="P57" s="5">
        <f t="shared" si="31"/>
        <v>0</v>
      </c>
      <c r="Q57" s="12">
        <v>0</v>
      </c>
      <c r="R57" s="5">
        <v>1</v>
      </c>
      <c r="S57" s="5">
        <f t="shared" si="32"/>
        <v>0</v>
      </c>
      <c r="T57" s="11">
        <v>0</v>
      </c>
      <c r="U57" s="5">
        <f t="shared" si="33"/>
        <v>0</v>
      </c>
      <c r="V57" s="5">
        <f t="shared" si="34"/>
        <v>0</v>
      </c>
      <c r="W57" s="5">
        <f t="shared" si="35"/>
        <v>0</v>
      </c>
      <c r="X57" s="5">
        <f t="shared" si="36"/>
        <v>1</v>
      </c>
      <c r="Y57" s="5">
        <f t="shared" si="37"/>
        <v>1</v>
      </c>
      <c r="Z57" s="5">
        <f t="shared" si="38"/>
        <v>0</v>
      </c>
      <c r="AA57" s="5">
        <f t="shared" si="46"/>
        <v>6</v>
      </c>
      <c r="AB57" s="5">
        <f t="shared" si="39"/>
        <v>-6</v>
      </c>
      <c r="AC57" s="5">
        <f t="shared" si="40"/>
        <v>-3</v>
      </c>
      <c r="AD57" s="5">
        <f t="shared" si="41"/>
        <v>-1.5</v>
      </c>
      <c r="AE57" s="5">
        <f t="shared" si="42"/>
        <v>-1.5</v>
      </c>
      <c r="AF57" s="5">
        <f t="shared" si="43"/>
        <v>-1</v>
      </c>
      <c r="AG57" s="5">
        <f t="shared" si="44"/>
        <v>0.5</v>
      </c>
      <c r="AH57" s="5">
        <f t="shared" si="45"/>
        <v>0.5</v>
      </c>
    </row>
    <row r="58" spans="1:34" x14ac:dyDescent="0.3">
      <c r="A58" s="5">
        <v>6</v>
      </c>
      <c r="B58" s="12">
        <v>0</v>
      </c>
      <c r="C58" s="5">
        <v>0</v>
      </c>
      <c r="D58" s="5">
        <f t="shared" si="24"/>
        <v>1</v>
      </c>
      <c r="E58" s="11">
        <v>1</v>
      </c>
      <c r="F58" s="5">
        <f t="shared" si="25"/>
        <v>1</v>
      </c>
      <c r="G58" s="5">
        <f t="shared" si="26"/>
        <v>1</v>
      </c>
      <c r="H58" s="5">
        <f t="shared" si="27"/>
        <v>1</v>
      </c>
      <c r="I58" s="1">
        <v>0</v>
      </c>
      <c r="J58" s="12">
        <v>0</v>
      </c>
      <c r="K58" s="5">
        <v>0</v>
      </c>
      <c r="L58" s="5">
        <f t="shared" si="28"/>
        <v>1</v>
      </c>
      <c r="M58" s="5">
        <v>0</v>
      </c>
      <c r="N58" s="5">
        <f t="shared" si="29"/>
        <v>0</v>
      </c>
      <c r="O58" s="5">
        <f t="shared" si="30"/>
        <v>0</v>
      </c>
      <c r="P58" s="5">
        <f t="shared" si="31"/>
        <v>0</v>
      </c>
      <c r="Q58" s="12">
        <v>0</v>
      </c>
      <c r="R58" s="5">
        <v>1</v>
      </c>
      <c r="S58" s="5">
        <f t="shared" si="32"/>
        <v>0</v>
      </c>
      <c r="T58" s="11">
        <v>0</v>
      </c>
      <c r="U58" s="5">
        <f t="shared" si="33"/>
        <v>0</v>
      </c>
      <c r="V58" s="5">
        <f t="shared" si="34"/>
        <v>0</v>
      </c>
      <c r="W58" s="5">
        <f t="shared" si="35"/>
        <v>0</v>
      </c>
      <c r="X58" s="5">
        <f t="shared" si="36"/>
        <v>1</v>
      </c>
      <c r="Y58" s="5">
        <f t="shared" si="37"/>
        <v>1</v>
      </c>
      <c r="Z58" s="5">
        <f t="shared" si="38"/>
        <v>0</v>
      </c>
      <c r="AA58" s="5">
        <f t="shared" si="46"/>
        <v>6</v>
      </c>
      <c r="AB58" s="5">
        <f t="shared" si="39"/>
        <v>-6</v>
      </c>
      <c r="AC58" s="5">
        <f t="shared" si="40"/>
        <v>-3</v>
      </c>
      <c r="AD58" s="5">
        <f t="shared" si="41"/>
        <v>-1.5</v>
      </c>
      <c r="AE58" s="5">
        <f t="shared" si="42"/>
        <v>-1.5</v>
      </c>
      <c r="AF58" s="5">
        <f t="shared" si="43"/>
        <v>-1</v>
      </c>
      <c r="AG58" s="5">
        <f t="shared" si="44"/>
        <v>0.5</v>
      </c>
      <c r="AH58" s="5">
        <f t="shared" si="45"/>
        <v>0.5</v>
      </c>
    </row>
    <row r="59" spans="1:34" x14ac:dyDescent="0.3">
      <c r="A59" s="5">
        <v>6</v>
      </c>
      <c r="B59" s="12">
        <v>0</v>
      </c>
      <c r="C59" s="5">
        <v>0</v>
      </c>
      <c r="D59" s="5">
        <f t="shared" si="24"/>
        <v>1</v>
      </c>
      <c r="E59" s="11">
        <v>1</v>
      </c>
      <c r="F59" s="5">
        <f t="shared" si="25"/>
        <v>1</v>
      </c>
      <c r="G59" s="5">
        <f t="shared" si="26"/>
        <v>1</v>
      </c>
      <c r="H59" s="5">
        <f t="shared" si="27"/>
        <v>1</v>
      </c>
      <c r="I59" s="1">
        <v>0</v>
      </c>
      <c r="J59" s="12">
        <v>0</v>
      </c>
      <c r="K59" s="5">
        <v>0</v>
      </c>
      <c r="L59" s="5">
        <f t="shared" si="28"/>
        <v>1</v>
      </c>
      <c r="M59" s="5">
        <v>0</v>
      </c>
      <c r="N59" s="5">
        <f t="shared" si="29"/>
        <v>0</v>
      </c>
      <c r="O59" s="5">
        <f t="shared" si="30"/>
        <v>0</v>
      </c>
      <c r="P59" s="5">
        <f t="shared" si="31"/>
        <v>0</v>
      </c>
      <c r="Q59" s="12">
        <v>0</v>
      </c>
      <c r="R59" s="5">
        <v>1</v>
      </c>
      <c r="S59" s="5">
        <f t="shared" si="32"/>
        <v>0</v>
      </c>
      <c r="T59" s="11">
        <v>0</v>
      </c>
      <c r="U59" s="5">
        <f t="shared" si="33"/>
        <v>0</v>
      </c>
      <c r="V59" s="5">
        <f t="shared" si="34"/>
        <v>0</v>
      </c>
      <c r="W59" s="5">
        <f t="shared" si="35"/>
        <v>0</v>
      </c>
      <c r="X59" s="5">
        <f t="shared" si="36"/>
        <v>1</v>
      </c>
      <c r="Y59" s="5">
        <f t="shared" si="37"/>
        <v>1</v>
      </c>
      <c r="Z59" s="5">
        <f t="shared" si="38"/>
        <v>0</v>
      </c>
      <c r="AA59" s="5">
        <f t="shared" si="46"/>
        <v>6</v>
      </c>
      <c r="AB59" s="5">
        <f t="shared" si="39"/>
        <v>-6</v>
      </c>
      <c r="AC59" s="5">
        <f t="shared" si="40"/>
        <v>-3</v>
      </c>
      <c r="AD59" s="5">
        <f t="shared" si="41"/>
        <v>-1.5</v>
      </c>
      <c r="AE59" s="5">
        <f t="shared" si="42"/>
        <v>-1.5</v>
      </c>
      <c r="AF59" s="5">
        <f t="shared" si="43"/>
        <v>-1</v>
      </c>
      <c r="AG59" s="5">
        <f t="shared" si="44"/>
        <v>0.5</v>
      </c>
      <c r="AH59" s="5">
        <f t="shared" si="45"/>
        <v>0.5</v>
      </c>
    </row>
    <row r="60" spans="1:34" x14ac:dyDescent="0.3">
      <c r="A60" s="5">
        <v>6</v>
      </c>
      <c r="B60" s="12">
        <v>0</v>
      </c>
      <c r="C60" s="5">
        <v>0</v>
      </c>
      <c r="D60" s="5">
        <f t="shared" si="24"/>
        <v>1</v>
      </c>
      <c r="E60" s="11">
        <v>1</v>
      </c>
      <c r="F60" s="5">
        <f t="shared" si="25"/>
        <v>1</v>
      </c>
      <c r="G60" s="5">
        <f t="shared" si="26"/>
        <v>1</v>
      </c>
      <c r="H60" s="5">
        <f t="shared" si="27"/>
        <v>1</v>
      </c>
      <c r="I60" s="1">
        <v>0</v>
      </c>
      <c r="J60" s="12">
        <v>0</v>
      </c>
      <c r="K60" s="5">
        <v>0</v>
      </c>
      <c r="L60" s="5">
        <f t="shared" si="28"/>
        <v>1</v>
      </c>
      <c r="M60" s="5">
        <v>0</v>
      </c>
      <c r="N60" s="5">
        <f t="shared" si="29"/>
        <v>0</v>
      </c>
      <c r="O60" s="5">
        <f t="shared" si="30"/>
        <v>0</v>
      </c>
      <c r="P60" s="5">
        <f t="shared" si="31"/>
        <v>0</v>
      </c>
      <c r="Q60" s="12">
        <v>0</v>
      </c>
      <c r="R60" s="5">
        <v>1</v>
      </c>
      <c r="S60" s="5">
        <f t="shared" si="32"/>
        <v>0</v>
      </c>
      <c r="T60" s="11">
        <v>0</v>
      </c>
      <c r="U60" s="5">
        <f t="shared" si="33"/>
        <v>0</v>
      </c>
      <c r="V60" s="5">
        <f t="shared" si="34"/>
        <v>0</v>
      </c>
      <c r="W60" s="5">
        <f t="shared" si="35"/>
        <v>0</v>
      </c>
      <c r="X60" s="5">
        <f t="shared" si="36"/>
        <v>1</v>
      </c>
      <c r="Y60" s="5">
        <f t="shared" si="37"/>
        <v>1</v>
      </c>
      <c r="Z60" s="5">
        <f t="shared" si="38"/>
        <v>0</v>
      </c>
      <c r="AA60" s="5">
        <f t="shared" si="46"/>
        <v>6</v>
      </c>
      <c r="AB60" s="5">
        <f t="shared" si="39"/>
        <v>-6</v>
      </c>
      <c r="AC60" s="5">
        <f t="shared" si="40"/>
        <v>-3</v>
      </c>
      <c r="AD60" s="5">
        <f t="shared" si="41"/>
        <v>-1.5</v>
      </c>
      <c r="AE60" s="5">
        <f t="shared" si="42"/>
        <v>-1.5</v>
      </c>
      <c r="AF60" s="5">
        <f t="shared" si="43"/>
        <v>-1</v>
      </c>
      <c r="AG60" s="5">
        <f t="shared" si="44"/>
        <v>0.5</v>
      </c>
      <c r="AH60" s="5">
        <f t="shared" si="45"/>
        <v>0.5</v>
      </c>
    </row>
    <row r="61" spans="1:34" x14ac:dyDescent="0.3">
      <c r="A61" s="5">
        <v>6</v>
      </c>
      <c r="B61" s="12">
        <v>0</v>
      </c>
      <c r="C61" s="5">
        <v>0</v>
      </c>
      <c r="D61" s="5">
        <f t="shared" si="24"/>
        <v>1</v>
      </c>
      <c r="E61" s="11">
        <v>1</v>
      </c>
      <c r="F61" s="5">
        <f t="shared" si="25"/>
        <v>1</v>
      </c>
      <c r="G61" s="5">
        <f t="shared" si="26"/>
        <v>1</v>
      </c>
      <c r="H61" s="5">
        <f t="shared" si="27"/>
        <v>1</v>
      </c>
      <c r="I61" s="1">
        <v>1</v>
      </c>
      <c r="J61" s="12">
        <v>0</v>
      </c>
      <c r="K61" s="5">
        <v>0</v>
      </c>
      <c r="L61" s="5">
        <f t="shared" si="28"/>
        <v>1</v>
      </c>
      <c r="M61" s="5">
        <v>0</v>
      </c>
      <c r="N61" s="5">
        <f t="shared" si="29"/>
        <v>0</v>
      </c>
      <c r="O61" s="5">
        <f t="shared" si="30"/>
        <v>0</v>
      </c>
      <c r="P61" s="5">
        <f t="shared" si="31"/>
        <v>0</v>
      </c>
      <c r="Q61" s="12">
        <v>1</v>
      </c>
      <c r="R61" s="5">
        <v>0</v>
      </c>
      <c r="S61" s="5">
        <f t="shared" si="32"/>
        <v>0</v>
      </c>
      <c r="T61" s="11">
        <v>0</v>
      </c>
      <c r="U61" s="5">
        <f t="shared" si="33"/>
        <v>0</v>
      </c>
      <c r="V61" s="5">
        <f t="shared" si="34"/>
        <v>0</v>
      </c>
      <c r="W61" s="5">
        <f t="shared" si="35"/>
        <v>0</v>
      </c>
      <c r="X61" s="5">
        <f t="shared" si="36"/>
        <v>1</v>
      </c>
      <c r="Y61" s="5">
        <f t="shared" si="37"/>
        <v>1</v>
      </c>
      <c r="Z61" s="5">
        <f t="shared" si="38"/>
        <v>1</v>
      </c>
      <c r="AA61" s="5">
        <f t="shared" si="46"/>
        <v>6</v>
      </c>
      <c r="AB61" s="5">
        <f t="shared" si="39"/>
        <v>-6</v>
      </c>
      <c r="AC61" s="5">
        <f t="shared" si="40"/>
        <v>-3</v>
      </c>
      <c r="AD61" s="5">
        <f t="shared" si="41"/>
        <v>-1.5</v>
      </c>
      <c r="AE61" s="5">
        <f t="shared" si="42"/>
        <v>-1.5</v>
      </c>
      <c r="AF61" s="5">
        <f t="shared" si="43"/>
        <v>-1</v>
      </c>
      <c r="AG61" s="5">
        <f t="shared" si="44"/>
        <v>0.5</v>
      </c>
      <c r="AH61" s="5">
        <f t="shared" si="45"/>
        <v>0.5</v>
      </c>
    </row>
    <row r="62" spans="1:34" x14ac:dyDescent="0.3">
      <c r="A62" s="5">
        <v>6</v>
      </c>
      <c r="B62" s="12">
        <v>0</v>
      </c>
      <c r="C62" s="5">
        <v>0</v>
      </c>
      <c r="D62" s="5">
        <f t="shared" si="24"/>
        <v>1</v>
      </c>
      <c r="E62" s="11">
        <v>1</v>
      </c>
      <c r="F62" s="5">
        <f t="shared" si="25"/>
        <v>1</v>
      </c>
      <c r="G62" s="5">
        <f t="shared" si="26"/>
        <v>1</v>
      </c>
      <c r="H62" s="5">
        <f t="shared" si="27"/>
        <v>1</v>
      </c>
      <c r="I62" s="1">
        <v>1</v>
      </c>
      <c r="J62" s="12">
        <v>0</v>
      </c>
      <c r="K62" s="5">
        <v>0</v>
      </c>
      <c r="L62" s="5">
        <f t="shared" si="28"/>
        <v>1</v>
      </c>
      <c r="M62" s="5">
        <v>0</v>
      </c>
      <c r="N62" s="5">
        <f t="shared" si="29"/>
        <v>0</v>
      </c>
      <c r="O62" s="5">
        <f t="shared" si="30"/>
        <v>0</v>
      </c>
      <c r="P62" s="5">
        <f t="shared" si="31"/>
        <v>0</v>
      </c>
      <c r="Q62" s="12">
        <v>1</v>
      </c>
      <c r="R62" s="5">
        <v>0</v>
      </c>
      <c r="S62" s="5">
        <f t="shared" si="32"/>
        <v>0</v>
      </c>
      <c r="T62" s="11">
        <v>0</v>
      </c>
      <c r="U62" s="5">
        <f t="shared" si="33"/>
        <v>0</v>
      </c>
      <c r="V62" s="5">
        <f t="shared" si="34"/>
        <v>0</v>
      </c>
      <c r="W62" s="5">
        <f t="shared" si="35"/>
        <v>0</v>
      </c>
      <c r="X62" s="5">
        <f t="shared" si="36"/>
        <v>1</v>
      </c>
      <c r="Y62" s="5">
        <f t="shared" si="37"/>
        <v>1</v>
      </c>
      <c r="Z62" s="5">
        <f t="shared" si="38"/>
        <v>1</v>
      </c>
      <c r="AA62" s="5">
        <f t="shared" si="46"/>
        <v>6</v>
      </c>
      <c r="AB62" s="5">
        <f t="shared" si="39"/>
        <v>-6</v>
      </c>
      <c r="AC62" s="5">
        <f t="shared" si="40"/>
        <v>-3</v>
      </c>
      <c r="AD62" s="5">
        <f t="shared" si="41"/>
        <v>-1.5</v>
      </c>
      <c r="AE62" s="5">
        <f t="shared" si="42"/>
        <v>-1.5</v>
      </c>
      <c r="AF62" s="5">
        <f t="shared" si="43"/>
        <v>-1</v>
      </c>
      <c r="AG62" s="5">
        <f t="shared" si="44"/>
        <v>0.5</v>
      </c>
      <c r="AH62" s="5">
        <f t="shared" si="45"/>
        <v>0.5</v>
      </c>
    </row>
    <row r="63" spans="1:34" x14ac:dyDescent="0.3">
      <c r="A63" s="5">
        <v>6</v>
      </c>
      <c r="B63" s="12">
        <v>0</v>
      </c>
      <c r="C63" s="5">
        <v>0</v>
      </c>
      <c r="D63" s="5">
        <f t="shared" si="24"/>
        <v>1</v>
      </c>
      <c r="E63" s="11">
        <v>1</v>
      </c>
      <c r="F63" s="5">
        <f t="shared" si="25"/>
        <v>1</v>
      </c>
      <c r="G63" s="5">
        <f t="shared" si="26"/>
        <v>1</v>
      </c>
      <c r="H63" s="5">
        <f t="shared" si="27"/>
        <v>1</v>
      </c>
      <c r="I63" s="1">
        <v>1</v>
      </c>
      <c r="J63" s="12">
        <v>0</v>
      </c>
      <c r="K63" s="5">
        <v>0</v>
      </c>
      <c r="L63" s="5">
        <f t="shared" si="28"/>
        <v>1</v>
      </c>
      <c r="M63" s="5">
        <v>0</v>
      </c>
      <c r="N63" s="5">
        <f t="shared" si="29"/>
        <v>0</v>
      </c>
      <c r="O63" s="5">
        <f t="shared" si="30"/>
        <v>0</v>
      </c>
      <c r="P63" s="5">
        <f t="shared" si="31"/>
        <v>0</v>
      </c>
      <c r="Q63" s="12">
        <v>1</v>
      </c>
      <c r="R63" s="5">
        <v>0</v>
      </c>
      <c r="S63" s="5">
        <f t="shared" si="32"/>
        <v>0</v>
      </c>
      <c r="T63" s="11">
        <v>0</v>
      </c>
      <c r="U63" s="5">
        <f t="shared" si="33"/>
        <v>0</v>
      </c>
      <c r="V63" s="5">
        <f t="shared" si="34"/>
        <v>0</v>
      </c>
      <c r="W63" s="5">
        <f t="shared" si="35"/>
        <v>0</v>
      </c>
      <c r="X63" s="5">
        <f t="shared" si="36"/>
        <v>1</v>
      </c>
      <c r="Y63" s="5">
        <f t="shared" si="37"/>
        <v>1</v>
      </c>
      <c r="Z63" s="5">
        <f t="shared" si="38"/>
        <v>1</v>
      </c>
      <c r="AA63" s="5">
        <f t="shared" si="46"/>
        <v>6</v>
      </c>
      <c r="AB63" s="5">
        <f t="shared" si="39"/>
        <v>-6</v>
      </c>
      <c r="AC63" s="5">
        <f t="shared" si="40"/>
        <v>-3</v>
      </c>
      <c r="AD63" s="5">
        <f t="shared" si="41"/>
        <v>-1.5</v>
      </c>
      <c r="AE63" s="5">
        <f t="shared" si="42"/>
        <v>-1.5</v>
      </c>
      <c r="AF63" s="5">
        <f t="shared" si="43"/>
        <v>-1</v>
      </c>
      <c r="AG63" s="5">
        <f t="shared" si="44"/>
        <v>0.5</v>
      </c>
      <c r="AH63" s="5">
        <f t="shared" si="45"/>
        <v>0.5</v>
      </c>
    </row>
    <row r="64" spans="1:34" x14ac:dyDescent="0.3">
      <c r="A64" s="5">
        <v>6</v>
      </c>
      <c r="B64" s="12">
        <v>0</v>
      </c>
      <c r="C64" s="5">
        <v>0</v>
      </c>
      <c r="D64" s="5">
        <f t="shared" si="24"/>
        <v>1</v>
      </c>
      <c r="E64" s="11">
        <v>1</v>
      </c>
      <c r="F64" s="5">
        <f t="shared" si="25"/>
        <v>1</v>
      </c>
      <c r="G64" s="5">
        <f t="shared" si="26"/>
        <v>1</v>
      </c>
      <c r="H64" s="5">
        <f t="shared" si="27"/>
        <v>1</v>
      </c>
      <c r="I64" s="1">
        <v>1</v>
      </c>
      <c r="J64" s="12">
        <v>0</v>
      </c>
      <c r="K64" s="5">
        <v>0</v>
      </c>
      <c r="L64" s="5">
        <f t="shared" si="28"/>
        <v>1</v>
      </c>
      <c r="M64" s="5">
        <v>0</v>
      </c>
      <c r="N64" s="5">
        <f t="shared" si="29"/>
        <v>0</v>
      </c>
      <c r="O64" s="5">
        <f t="shared" si="30"/>
        <v>0</v>
      </c>
      <c r="P64" s="5">
        <f t="shared" si="31"/>
        <v>0</v>
      </c>
      <c r="Q64" s="12">
        <v>1</v>
      </c>
      <c r="R64" s="5">
        <v>0</v>
      </c>
      <c r="S64" s="5">
        <f t="shared" si="32"/>
        <v>0</v>
      </c>
      <c r="T64" s="11">
        <v>0</v>
      </c>
      <c r="U64" s="5">
        <f t="shared" si="33"/>
        <v>0</v>
      </c>
      <c r="V64" s="5">
        <f t="shared" si="34"/>
        <v>0</v>
      </c>
      <c r="W64" s="5">
        <f t="shared" si="35"/>
        <v>0</v>
      </c>
      <c r="X64" s="5">
        <f t="shared" si="36"/>
        <v>1</v>
      </c>
      <c r="Y64" s="5">
        <f t="shared" si="37"/>
        <v>1</v>
      </c>
      <c r="Z64" s="5">
        <f t="shared" si="38"/>
        <v>1</v>
      </c>
      <c r="AA64" s="5">
        <f t="shared" si="46"/>
        <v>6</v>
      </c>
      <c r="AB64" s="5">
        <f t="shared" si="39"/>
        <v>-6</v>
      </c>
      <c r="AC64" s="5">
        <f t="shared" si="40"/>
        <v>-3</v>
      </c>
      <c r="AD64" s="5">
        <f t="shared" si="41"/>
        <v>-1.5</v>
      </c>
      <c r="AE64" s="5">
        <f t="shared" si="42"/>
        <v>-1.5</v>
      </c>
      <c r="AF64" s="5">
        <f t="shared" si="43"/>
        <v>-1</v>
      </c>
      <c r="AG64" s="5">
        <f t="shared" si="44"/>
        <v>0.5</v>
      </c>
      <c r="AH64" s="5">
        <f t="shared" si="45"/>
        <v>0.5</v>
      </c>
    </row>
    <row r="65" spans="1:34" x14ac:dyDescent="0.3">
      <c r="A65" s="5">
        <v>5</v>
      </c>
      <c r="B65" s="12">
        <v>0</v>
      </c>
      <c r="C65" s="5">
        <v>1</v>
      </c>
      <c r="D65" s="5">
        <f t="shared" si="24"/>
        <v>0</v>
      </c>
      <c r="E65" s="11">
        <v>0</v>
      </c>
      <c r="F65" s="5">
        <f t="shared" si="25"/>
        <v>0</v>
      </c>
      <c r="G65" s="5">
        <f t="shared" si="26"/>
        <v>0</v>
      </c>
      <c r="H65" s="5">
        <f t="shared" si="27"/>
        <v>0</v>
      </c>
      <c r="I65" s="1">
        <v>0</v>
      </c>
      <c r="J65" s="12">
        <v>0</v>
      </c>
      <c r="K65" s="5">
        <v>0</v>
      </c>
      <c r="L65" s="5">
        <f t="shared" si="28"/>
        <v>1</v>
      </c>
      <c r="M65" s="5">
        <v>0</v>
      </c>
      <c r="N65" s="5">
        <f t="shared" si="29"/>
        <v>0</v>
      </c>
      <c r="O65" s="5">
        <f t="shared" si="30"/>
        <v>0</v>
      </c>
      <c r="P65" s="5">
        <f t="shared" si="31"/>
        <v>0</v>
      </c>
      <c r="Q65" s="12">
        <v>0</v>
      </c>
      <c r="R65" s="5">
        <v>0</v>
      </c>
      <c r="S65" s="5">
        <f t="shared" si="32"/>
        <v>1</v>
      </c>
      <c r="T65" s="11">
        <v>-1</v>
      </c>
      <c r="U65" s="5">
        <f t="shared" si="33"/>
        <v>-1</v>
      </c>
      <c r="V65" s="5">
        <f t="shared" si="34"/>
        <v>1</v>
      </c>
      <c r="W65" s="5">
        <f t="shared" si="35"/>
        <v>-1</v>
      </c>
      <c r="X65" s="5">
        <f t="shared" si="36"/>
        <v>-1</v>
      </c>
      <c r="Y65" s="5">
        <f t="shared" si="37"/>
        <v>0</v>
      </c>
      <c r="Z65" s="5">
        <f t="shared" si="38"/>
        <v>0</v>
      </c>
      <c r="AA65" s="5">
        <f t="shared" si="46"/>
        <v>5</v>
      </c>
      <c r="AB65" s="5">
        <f t="shared" si="39"/>
        <v>0</v>
      </c>
      <c r="AC65" s="5">
        <f t="shared" si="40"/>
        <v>0.5</v>
      </c>
      <c r="AD65" s="5">
        <f t="shared" si="41"/>
        <v>0.5</v>
      </c>
      <c r="AE65" s="5">
        <f t="shared" si="42"/>
        <v>-1</v>
      </c>
      <c r="AF65" s="5">
        <f t="shared" si="43"/>
        <v>0.5</v>
      </c>
      <c r="AG65" s="5">
        <f t="shared" si="44"/>
        <v>0.5</v>
      </c>
      <c r="AH65" s="5">
        <f t="shared" si="45"/>
        <v>-1</v>
      </c>
    </row>
    <row r="66" spans="1:34" x14ac:dyDescent="0.3">
      <c r="A66" s="5">
        <v>5</v>
      </c>
      <c r="B66" s="12">
        <v>0</v>
      </c>
      <c r="C66" s="5">
        <v>1</v>
      </c>
      <c r="D66" s="5">
        <f t="shared" ref="D66:D97" si="47">1-B66-C66</f>
        <v>0</v>
      </c>
      <c r="E66" s="11">
        <v>-3</v>
      </c>
      <c r="F66" s="5">
        <f t="shared" ref="F66:F97" si="48">SIGN(E66)</f>
        <v>-1</v>
      </c>
      <c r="G66" s="5">
        <f t="shared" ref="G66:G97" si="49">SQRT(ABS(E66))</f>
        <v>1.7320508075688772</v>
      </c>
      <c r="H66" s="5">
        <f t="shared" ref="H66:H97" si="50">F66*G66</f>
        <v>-1.7320508075688772</v>
      </c>
      <c r="I66" s="1">
        <v>0</v>
      </c>
      <c r="J66" s="12">
        <v>0</v>
      </c>
      <c r="K66" s="5">
        <v>0</v>
      </c>
      <c r="L66" s="5">
        <f t="shared" ref="L66:L97" si="51">1-J66-K66</f>
        <v>1</v>
      </c>
      <c r="M66" s="5">
        <v>0</v>
      </c>
      <c r="N66" s="5">
        <f t="shared" ref="N66:N97" si="52">SIGN(M66)</f>
        <v>0</v>
      </c>
      <c r="O66" s="5">
        <f t="shared" ref="O66:O97" si="53">SQRT(ABS(M66))</f>
        <v>0</v>
      </c>
      <c r="P66" s="5">
        <f t="shared" ref="P66:P97" si="54">N66*O66</f>
        <v>0</v>
      </c>
      <c r="Q66" s="12">
        <v>0</v>
      </c>
      <c r="R66" s="5">
        <v>0</v>
      </c>
      <c r="S66" s="5">
        <f t="shared" ref="S66:S97" si="55">1-Q66-R66</f>
        <v>1</v>
      </c>
      <c r="T66" s="11">
        <v>-1</v>
      </c>
      <c r="U66" s="5">
        <f t="shared" ref="U66:U97" si="56">SIGN(T66)</f>
        <v>-1</v>
      </c>
      <c r="V66" s="5">
        <f t="shared" ref="V66:V97" si="57">SQRT(ABS(T66))</f>
        <v>1</v>
      </c>
      <c r="W66" s="5">
        <f t="shared" ref="W66:W97" si="58">U66*V66</f>
        <v>-1</v>
      </c>
      <c r="X66" s="5">
        <f t="shared" ref="X66:X97" si="59">W66+P66+H66</f>
        <v>-2.7320508075688772</v>
      </c>
      <c r="Y66" s="5">
        <f t="shared" ref="Y66:Y97" si="60">IF(X66&gt;0,1, IF(X66=0, 1/2, 0))</f>
        <v>0</v>
      </c>
      <c r="Z66" s="5">
        <f t="shared" ref="Z66:Z97" si="61">I66</f>
        <v>0</v>
      </c>
      <c r="AA66" s="5">
        <f t="shared" si="46"/>
        <v>5</v>
      </c>
      <c r="AB66" s="5">
        <f t="shared" ref="AB66:AB97" si="62">-6*Y66-10*(1-Y66)*I66</f>
        <v>0</v>
      </c>
      <c r="AC66" s="5">
        <f t="shared" ref="AC66:AC97" si="63">AF66-2*Y66+6*B66*(1-Y66)-8*D66*I66*(1-Y66)</f>
        <v>-2.5</v>
      </c>
      <c r="AD66" s="5">
        <f t="shared" ref="AD66:AD97" si="64">AG66+J66*6*(1-Y66)+L66*I66*(1-Y66)*(-8)-2*Y66</f>
        <v>2</v>
      </c>
      <c r="AE66" s="5">
        <f t="shared" ref="AE66:AE97" si="65">AH66-2*Y66+Q66*6*(1-Y66)-8*(1-Y66)*S66*I66</f>
        <v>0.5</v>
      </c>
      <c r="AF66" s="5">
        <f t="shared" ref="AF66:AF97" si="66">-ABS(E66)+ABS(M66)/2+ABS(T66)/2</f>
        <v>-2.5</v>
      </c>
      <c r="AG66" s="5">
        <f t="shared" ref="AG66:AG97" si="67">ABS(E66)/2-ABS(M66)+ABS(T66)/2</f>
        <v>2</v>
      </c>
      <c r="AH66" s="5">
        <f t="shared" ref="AH66:AH97" si="68">ABS(E66)/2+ABS(M66)/2-ABS(T66)</f>
        <v>0.5</v>
      </c>
    </row>
    <row r="67" spans="1:34" x14ac:dyDescent="0.3">
      <c r="A67" s="5">
        <v>5</v>
      </c>
      <c r="B67" s="12">
        <v>0</v>
      </c>
      <c r="C67" s="5">
        <v>1</v>
      </c>
      <c r="D67" s="5">
        <f t="shared" si="47"/>
        <v>0</v>
      </c>
      <c r="E67" s="11">
        <v>-2</v>
      </c>
      <c r="F67" s="5">
        <f t="shared" si="48"/>
        <v>-1</v>
      </c>
      <c r="G67" s="5">
        <f t="shared" si="49"/>
        <v>1.4142135623730951</v>
      </c>
      <c r="H67" s="5">
        <f t="shared" si="50"/>
        <v>-1.4142135623730951</v>
      </c>
      <c r="I67" s="1">
        <v>0</v>
      </c>
      <c r="J67" s="12">
        <v>0</v>
      </c>
      <c r="K67" s="5">
        <v>0</v>
      </c>
      <c r="L67" s="5">
        <f t="shared" si="51"/>
        <v>1</v>
      </c>
      <c r="M67" s="5">
        <v>0</v>
      </c>
      <c r="N67" s="5">
        <f t="shared" si="52"/>
        <v>0</v>
      </c>
      <c r="O67" s="5">
        <f t="shared" si="53"/>
        <v>0</v>
      </c>
      <c r="P67" s="5">
        <f t="shared" si="54"/>
        <v>0</v>
      </c>
      <c r="Q67" s="12">
        <v>0</v>
      </c>
      <c r="R67" s="5">
        <v>0</v>
      </c>
      <c r="S67" s="5">
        <f t="shared" si="55"/>
        <v>1</v>
      </c>
      <c r="T67" s="11">
        <v>-1</v>
      </c>
      <c r="U67" s="5">
        <f t="shared" si="56"/>
        <v>-1</v>
      </c>
      <c r="V67" s="5">
        <f t="shared" si="57"/>
        <v>1</v>
      </c>
      <c r="W67" s="5">
        <f t="shared" si="58"/>
        <v>-1</v>
      </c>
      <c r="X67" s="5">
        <f t="shared" si="59"/>
        <v>-2.4142135623730949</v>
      </c>
      <c r="Y67" s="5">
        <f t="shared" si="60"/>
        <v>0</v>
      </c>
      <c r="Z67" s="5">
        <f t="shared" si="61"/>
        <v>0</v>
      </c>
      <c r="AA67" s="5">
        <f t="shared" si="46"/>
        <v>5</v>
      </c>
      <c r="AB67" s="5">
        <f t="shared" si="62"/>
        <v>0</v>
      </c>
      <c r="AC67" s="5">
        <f t="shared" si="63"/>
        <v>-1.5</v>
      </c>
      <c r="AD67" s="5">
        <f t="shared" si="64"/>
        <v>1.5</v>
      </c>
      <c r="AE67" s="5">
        <f t="shared" si="65"/>
        <v>0</v>
      </c>
      <c r="AF67" s="5">
        <f t="shared" si="66"/>
        <v>-1.5</v>
      </c>
      <c r="AG67" s="5">
        <f t="shared" si="67"/>
        <v>1.5</v>
      </c>
      <c r="AH67" s="5">
        <f t="shared" si="68"/>
        <v>0</v>
      </c>
    </row>
    <row r="68" spans="1:34" x14ac:dyDescent="0.3">
      <c r="A68" s="5">
        <v>5</v>
      </c>
      <c r="B68" s="12">
        <v>1</v>
      </c>
      <c r="C68" s="5">
        <v>0</v>
      </c>
      <c r="D68" s="5">
        <f t="shared" si="47"/>
        <v>0</v>
      </c>
      <c r="E68" s="11">
        <v>-3</v>
      </c>
      <c r="F68" s="5">
        <f t="shared" si="48"/>
        <v>-1</v>
      </c>
      <c r="G68" s="5">
        <f t="shared" si="49"/>
        <v>1.7320508075688772</v>
      </c>
      <c r="H68" s="5">
        <f t="shared" si="50"/>
        <v>-1.7320508075688772</v>
      </c>
      <c r="I68" s="1">
        <v>1</v>
      </c>
      <c r="J68" s="12">
        <v>0</v>
      </c>
      <c r="K68" s="5">
        <v>0</v>
      </c>
      <c r="L68" s="5">
        <f t="shared" si="51"/>
        <v>1</v>
      </c>
      <c r="M68" s="5">
        <v>0</v>
      </c>
      <c r="N68" s="5">
        <f t="shared" si="52"/>
        <v>0</v>
      </c>
      <c r="O68" s="5">
        <f t="shared" si="53"/>
        <v>0</v>
      </c>
      <c r="P68" s="5">
        <f t="shared" si="54"/>
        <v>0</v>
      </c>
      <c r="Q68" s="12">
        <v>0</v>
      </c>
      <c r="R68" s="5">
        <v>0</v>
      </c>
      <c r="S68" s="5">
        <f t="shared" si="55"/>
        <v>1</v>
      </c>
      <c r="T68" s="11">
        <v>1</v>
      </c>
      <c r="U68" s="5">
        <f t="shared" si="56"/>
        <v>1</v>
      </c>
      <c r="V68" s="5">
        <f t="shared" si="57"/>
        <v>1</v>
      </c>
      <c r="W68" s="5">
        <f t="shared" si="58"/>
        <v>1</v>
      </c>
      <c r="X68" s="5">
        <f t="shared" si="59"/>
        <v>-0.73205080756887719</v>
      </c>
      <c r="Y68" s="5">
        <f t="shared" si="60"/>
        <v>0</v>
      </c>
      <c r="Z68" s="5">
        <f t="shared" si="61"/>
        <v>1</v>
      </c>
      <c r="AA68" s="5">
        <f t="shared" si="46"/>
        <v>5</v>
      </c>
      <c r="AB68" s="5">
        <f t="shared" si="62"/>
        <v>-10</v>
      </c>
      <c r="AC68" s="5">
        <f t="shared" si="63"/>
        <v>3.5</v>
      </c>
      <c r="AD68" s="5">
        <f t="shared" si="64"/>
        <v>-6</v>
      </c>
      <c r="AE68" s="5">
        <f t="shared" si="65"/>
        <v>-7.5</v>
      </c>
      <c r="AF68" s="5">
        <f t="shared" si="66"/>
        <v>-2.5</v>
      </c>
      <c r="AG68" s="5">
        <f t="shared" si="67"/>
        <v>2</v>
      </c>
      <c r="AH68" s="5">
        <f t="shared" si="68"/>
        <v>0.5</v>
      </c>
    </row>
    <row r="69" spans="1:34" x14ac:dyDescent="0.3">
      <c r="A69" s="5">
        <v>5</v>
      </c>
      <c r="B69" s="12">
        <v>1</v>
      </c>
      <c r="C69" s="5">
        <v>0</v>
      </c>
      <c r="D69" s="5">
        <f t="shared" si="47"/>
        <v>0</v>
      </c>
      <c r="E69" s="11">
        <v>-2</v>
      </c>
      <c r="F69" s="5">
        <f t="shared" si="48"/>
        <v>-1</v>
      </c>
      <c r="G69" s="5">
        <f t="shared" si="49"/>
        <v>1.4142135623730951</v>
      </c>
      <c r="H69" s="5">
        <f t="shared" si="50"/>
        <v>-1.4142135623730951</v>
      </c>
      <c r="I69" s="1">
        <v>1</v>
      </c>
      <c r="J69" s="12">
        <v>0</v>
      </c>
      <c r="K69" s="5">
        <v>0</v>
      </c>
      <c r="L69" s="5">
        <f t="shared" si="51"/>
        <v>1</v>
      </c>
      <c r="M69" s="5">
        <v>0</v>
      </c>
      <c r="N69" s="5">
        <f t="shared" si="52"/>
        <v>0</v>
      </c>
      <c r="O69" s="5">
        <f t="shared" si="53"/>
        <v>0</v>
      </c>
      <c r="P69" s="5">
        <f t="shared" si="54"/>
        <v>0</v>
      </c>
      <c r="Q69" s="12">
        <v>0</v>
      </c>
      <c r="R69" s="5">
        <v>0</v>
      </c>
      <c r="S69" s="5">
        <f t="shared" si="55"/>
        <v>1</v>
      </c>
      <c r="T69" s="11">
        <v>-1</v>
      </c>
      <c r="U69" s="5">
        <f t="shared" si="56"/>
        <v>-1</v>
      </c>
      <c r="V69" s="5">
        <f t="shared" si="57"/>
        <v>1</v>
      </c>
      <c r="W69" s="5">
        <f t="shared" si="58"/>
        <v>-1</v>
      </c>
      <c r="X69" s="5">
        <f t="shared" si="59"/>
        <v>-2.4142135623730949</v>
      </c>
      <c r="Y69" s="5">
        <f t="shared" si="60"/>
        <v>0</v>
      </c>
      <c r="Z69" s="5">
        <f t="shared" si="61"/>
        <v>1</v>
      </c>
      <c r="AA69" s="5">
        <f t="shared" si="46"/>
        <v>5</v>
      </c>
      <c r="AB69" s="5">
        <f t="shared" si="62"/>
        <v>-10</v>
      </c>
      <c r="AC69" s="5">
        <f t="shared" si="63"/>
        <v>4.5</v>
      </c>
      <c r="AD69" s="5">
        <f t="shared" si="64"/>
        <v>-6.5</v>
      </c>
      <c r="AE69" s="5">
        <f t="shared" si="65"/>
        <v>-8</v>
      </c>
      <c r="AF69" s="5">
        <f t="shared" si="66"/>
        <v>-1.5</v>
      </c>
      <c r="AG69" s="5">
        <f t="shared" si="67"/>
        <v>1.5</v>
      </c>
      <c r="AH69" s="5">
        <f t="shared" si="68"/>
        <v>0</v>
      </c>
    </row>
    <row r="70" spans="1:34" x14ac:dyDescent="0.3">
      <c r="A70" s="5">
        <v>5</v>
      </c>
      <c r="B70" s="12">
        <v>1</v>
      </c>
      <c r="C70" s="5">
        <v>0</v>
      </c>
      <c r="D70" s="5">
        <f t="shared" si="47"/>
        <v>0</v>
      </c>
      <c r="E70" s="11">
        <v>-7</v>
      </c>
      <c r="F70" s="5">
        <f t="shared" si="48"/>
        <v>-1</v>
      </c>
      <c r="G70" s="5">
        <f t="shared" si="49"/>
        <v>2.6457513110645907</v>
      </c>
      <c r="H70" s="5">
        <f t="shared" si="50"/>
        <v>-2.6457513110645907</v>
      </c>
      <c r="I70" s="1">
        <v>1</v>
      </c>
      <c r="J70" s="12">
        <v>0</v>
      </c>
      <c r="K70" s="5">
        <v>0</v>
      </c>
      <c r="L70" s="5">
        <f t="shared" si="51"/>
        <v>1</v>
      </c>
      <c r="M70" s="5">
        <v>0</v>
      </c>
      <c r="N70" s="5">
        <f t="shared" si="52"/>
        <v>0</v>
      </c>
      <c r="O70" s="5">
        <f t="shared" si="53"/>
        <v>0</v>
      </c>
      <c r="P70" s="5">
        <f t="shared" si="54"/>
        <v>0</v>
      </c>
      <c r="Q70" s="12">
        <v>0</v>
      </c>
      <c r="R70" s="5">
        <v>0</v>
      </c>
      <c r="S70" s="5">
        <f t="shared" si="55"/>
        <v>1</v>
      </c>
      <c r="T70" s="11">
        <v>-1</v>
      </c>
      <c r="U70" s="5">
        <f t="shared" si="56"/>
        <v>-1</v>
      </c>
      <c r="V70" s="5">
        <f t="shared" si="57"/>
        <v>1</v>
      </c>
      <c r="W70" s="5">
        <f t="shared" si="58"/>
        <v>-1</v>
      </c>
      <c r="X70" s="5">
        <f t="shared" si="59"/>
        <v>-3.6457513110645907</v>
      </c>
      <c r="Y70" s="5">
        <f t="shared" si="60"/>
        <v>0</v>
      </c>
      <c r="Z70" s="5">
        <f t="shared" si="61"/>
        <v>1</v>
      </c>
      <c r="AA70" s="5">
        <f t="shared" si="46"/>
        <v>5</v>
      </c>
      <c r="AB70" s="5">
        <f t="shared" si="62"/>
        <v>-10</v>
      </c>
      <c r="AC70" s="5">
        <f t="shared" si="63"/>
        <v>-0.5</v>
      </c>
      <c r="AD70" s="5">
        <f t="shared" si="64"/>
        <v>-4</v>
      </c>
      <c r="AE70" s="5">
        <f t="shared" si="65"/>
        <v>-5.5</v>
      </c>
      <c r="AF70" s="5">
        <f t="shared" si="66"/>
        <v>-6.5</v>
      </c>
      <c r="AG70" s="5">
        <f t="shared" si="67"/>
        <v>4</v>
      </c>
      <c r="AH70" s="5">
        <f t="shared" si="68"/>
        <v>2.5</v>
      </c>
    </row>
    <row r="71" spans="1:34" x14ac:dyDescent="0.3">
      <c r="A71" s="5">
        <v>5</v>
      </c>
      <c r="B71" s="12">
        <v>0</v>
      </c>
      <c r="C71" s="5">
        <v>0</v>
      </c>
      <c r="D71" s="5">
        <f t="shared" si="47"/>
        <v>1</v>
      </c>
      <c r="E71" s="11">
        <v>1</v>
      </c>
      <c r="F71" s="5">
        <f t="shared" si="48"/>
        <v>1</v>
      </c>
      <c r="G71" s="5">
        <f t="shared" si="49"/>
        <v>1</v>
      </c>
      <c r="H71" s="5">
        <f t="shared" si="50"/>
        <v>1</v>
      </c>
      <c r="I71" s="1">
        <v>0</v>
      </c>
      <c r="J71" s="12">
        <v>0</v>
      </c>
      <c r="K71" s="5">
        <v>0</v>
      </c>
      <c r="L71" s="5">
        <f t="shared" si="51"/>
        <v>1</v>
      </c>
      <c r="M71" s="5">
        <v>0</v>
      </c>
      <c r="N71" s="5">
        <f t="shared" si="52"/>
        <v>0</v>
      </c>
      <c r="O71" s="5">
        <f t="shared" si="53"/>
        <v>0</v>
      </c>
      <c r="P71" s="5">
        <f t="shared" si="54"/>
        <v>0</v>
      </c>
      <c r="Q71" s="12">
        <v>0</v>
      </c>
      <c r="R71" s="5">
        <v>1</v>
      </c>
      <c r="S71" s="5">
        <f t="shared" si="55"/>
        <v>0</v>
      </c>
      <c r="T71" s="11">
        <v>1</v>
      </c>
      <c r="U71" s="5">
        <f t="shared" si="56"/>
        <v>1</v>
      </c>
      <c r="V71" s="5">
        <f t="shared" si="57"/>
        <v>1</v>
      </c>
      <c r="W71" s="5">
        <f t="shared" si="58"/>
        <v>1</v>
      </c>
      <c r="X71" s="5">
        <f t="shared" si="59"/>
        <v>2</v>
      </c>
      <c r="Y71" s="5">
        <f t="shared" si="60"/>
        <v>1</v>
      </c>
      <c r="Z71" s="5">
        <f t="shared" si="61"/>
        <v>0</v>
      </c>
      <c r="AA71" s="5">
        <f t="shared" si="46"/>
        <v>5</v>
      </c>
      <c r="AB71" s="5">
        <f t="shared" si="62"/>
        <v>-6</v>
      </c>
      <c r="AC71" s="5">
        <f t="shared" si="63"/>
        <v>-2.5</v>
      </c>
      <c r="AD71" s="5">
        <f t="shared" si="64"/>
        <v>-1</v>
      </c>
      <c r="AE71" s="5">
        <f t="shared" si="65"/>
        <v>-2.5</v>
      </c>
      <c r="AF71" s="5">
        <f t="shared" si="66"/>
        <v>-0.5</v>
      </c>
      <c r="AG71" s="5">
        <f t="shared" si="67"/>
        <v>1</v>
      </c>
      <c r="AH71" s="5">
        <f t="shared" si="68"/>
        <v>-0.5</v>
      </c>
    </row>
    <row r="72" spans="1:34" x14ac:dyDescent="0.3">
      <c r="A72" s="5">
        <v>5</v>
      </c>
      <c r="B72" s="12">
        <v>0</v>
      </c>
      <c r="C72" s="5">
        <v>0</v>
      </c>
      <c r="D72" s="5">
        <f t="shared" si="47"/>
        <v>1</v>
      </c>
      <c r="E72" s="11">
        <v>0</v>
      </c>
      <c r="F72" s="5">
        <f t="shared" si="48"/>
        <v>0</v>
      </c>
      <c r="G72" s="5">
        <f t="shared" si="49"/>
        <v>0</v>
      </c>
      <c r="H72" s="5">
        <f t="shared" si="50"/>
        <v>0</v>
      </c>
      <c r="I72" s="1">
        <v>0</v>
      </c>
      <c r="J72" s="12">
        <v>0</v>
      </c>
      <c r="K72" s="5">
        <v>0</v>
      </c>
      <c r="L72" s="5">
        <f t="shared" si="51"/>
        <v>1</v>
      </c>
      <c r="M72" s="5">
        <v>0</v>
      </c>
      <c r="N72" s="5">
        <f t="shared" si="52"/>
        <v>0</v>
      </c>
      <c r="O72" s="5">
        <f t="shared" si="53"/>
        <v>0</v>
      </c>
      <c r="P72" s="5">
        <f t="shared" si="54"/>
        <v>0</v>
      </c>
      <c r="Q72" s="12">
        <v>0</v>
      </c>
      <c r="R72" s="5">
        <v>1</v>
      </c>
      <c r="S72" s="5">
        <f t="shared" si="55"/>
        <v>0</v>
      </c>
      <c r="T72" s="11">
        <v>1</v>
      </c>
      <c r="U72" s="5">
        <f t="shared" si="56"/>
        <v>1</v>
      </c>
      <c r="V72" s="5">
        <f t="shared" si="57"/>
        <v>1</v>
      </c>
      <c r="W72" s="5">
        <f t="shared" si="58"/>
        <v>1</v>
      </c>
      <c r="X72" s="5">
        <f t="shared" si="59"/>
        <v>1</v>
      </c>
      <c r="Y72" s="5">
        <f t="shared" si="60"/>
        <v>1</v>
      </c>
      <c r="Z72" s="5">
        <f t="shared" si="61"/>
        <v>0</v>
      </c>
      <c r="AA72" s="5">
        <f t="shared" si="46"/>
        <v>5</v>
      </c>
      <c r="AB72" s="5">
        <f t="shared" si="62"/>
        <v>-6</v>
      </c>
      <c r="AC72" s="5">
        <f t="shared" si="63"/>
        <v>-1.5</v>
      </c>
      <c r="AD72" s="5">
        <f t="shared" si="64"/>
        <v>-1.5</v>
      </c>
      <c r="AE72" s="5">
        <f t="shared" si="65"/>
        <v>-3</v>
      </c>
      <c r="AF72" s="5">
        <f t="shared" si="66"/>
        <v>0.5</v>
      </c>
      <c r="AG72" s="5">
        <f t="shared" si="67"/>
        <v>0.5</v>
      </c>
      <c r="AH72" s="5">
        <f t="shared" si="68"/>
        <v>-1</v>
      </c>
    </row>
    <row r="73" spans="1:34" x14ac:dyDescent="0.3">
      <c r="A73" s="5">
        <v>5</v>
      </c>
      <c r="B73" s="12">
        <v>0</v>
      </c>
      <c r="C73" s="5">
        <v>0</v>
      </c>
      <c r="D73" s="5">
        <f t="shared" si="47"/>
        <v>1</v>
      </c>
      <c r="E73" s="11">
        <v>1</v>
      </c>
      <c r="F73" s="5">
        <f t="shared" si="48"/>
        <v>1</v>
      </c>
      <c r="G73" s="5">
        <f t="shared" si="49"/>
        <v>1</v>
      </c>
      <c r="H73" s="5">
        <f t="shared" si="50"/>
        <v>1</v>
      </c>
      <c r="I73" s="1">
        <v>1</v>
      </c>
      <c r="J73" s="12">
        <v>0</v>
      </c>
      <c r="K73" s="5">
        <v>0</v>
      </c>
      <c r="L73" s="5">
        <f t="shared" si="51"/>
        <v>1</v>
      </c>
      <c r="M73" s="5">
        <v>0</v>
      </c>
      <c r="N73" s="5">
        <f t="shared" si="52"/>
        <v>0</v>
      </c>
      <c r="O73" s="5">
        <f t="shared" si="53"/>
        <v>0</v>
      </c>
      <c r="P73" s="5">
        <f t="shared" si="54"/>
        <v>0</v>
      </c>
      <c r="Q73" s="12">
        <v>1</v>
      </c>
      <c r="R73" s="5">
        <v>0</v>
      </c>
      <c r="S73" s="5">
        <f t="shared" si="55"/>
        <v>0</v>
      </c>
      <c r="T73" s="11">
        <v>1</v>
      </c>
      <c r="U73" s="5">
        <f t="shared" si="56"/>
        <v>1</v>
      </c>
      <c r="V73" s="5">
        <f t="shared" si="57"/>
        <v>1</v>
      </c>
      <c r="W73" s="5">
        <f t="shared" si="58"/>
        <v>1</v>
      </c>
      <c r="X73" s="5">
        <f t="shared" si="59"/>
        <v>2</v>
      </c>
      <c r="Y73" s="5">
        <f t="shared" si="60"/>
        <v>1</v>
      </c>
      <c r="Z73" s="5">
        <f t="shared" si="61"/>
        <v>1</v>
      </c>
      <c r="AA73" s="5">
        <f t="shared" si="46"/>
        <v>5</v>
      </c>
      <c r="AB73" s="5">
        <f t="shared" si="62"/>
        <v>-6</v>
      </c>
      <c r="AC73" s="5">
        <f t="shared" si="63"/>
        <v>-2.5</v>
      </c>
      <c r="AD73" s="5">
        <f t="shared" si="64"/>
        <v>-1</v>
      </c>
      <c r="AE73" s="5">
        <f t="shared" si="65"/>
        <v>-2.5</v>
      </c>
      <c r="AF73" s="5">
        <f t="shared" si="66"/>
        <v>-0.5</v>
      </c>
      <c r="AG73" s="5">
        <f t="shared" si="67"/>
        <v>1</v>
      </c>
      <c r="AH73" s="5">
        <f t="shared" si="68"/>
        <v>-0.5</v>
      </c>
    </row>
    <row r="74" spans="1:34" x14ac:dyDescent="0.3">
      <c r="A74" s="5">
        <v>5</v>
      </c>
      <c r="B74" s="12">
        <v>0</v>
      </c>
      <c r="C74" s="5">
        <v>0</v>
      </c>
      <c r="D74" s="5">
        <f t="shared" si="47"/>
        <v>1</v>
      </c>
      <c r="E74" s="11">
        <v>1</v>
      </c>
      <c r="F74" s="5">
        <f t="shared" si="48"/>
        <v>1</v>
      </c>
      <c r="G74" s="5">
        <f t="shared" si="49"/>
        <v>1</v>
      </c>
      <c r="H74" s="5">
        <f t="shared" si="50"/>
        <v>1</v>
      </c>
      <c r="I74" s="1">
        <v>1</v>
      </c>
      <c r="J74" s="12">
        <v>0</v>
      </c>
      <c r="K74" s="5">
        <v>0</v>
      </c>
      <c r="L74" s="5">
        <f t="shared" si="51"/>
        <v>1</v>
      </c>
      <c r="M74" s="5">
        <v>0</v>
      </c>
      <c r="N74" s="5">
        <f t="shared" si="52"/>
        <v>0</v>
      </c>
      <c r="O74" s="5">
        <f t="shared" si="53"/>
        <v>0</v>
      </c>
      <c r="P74" s="5">
        <f t="shared" si="54"/>
        <v>0</v>
      </c>
      <c r="Q74" s="12">
        <v>1</v>
      </c>
      <c r="R74" s="5">
        <v>0</v>
      </c>
      <c r="S74" s="5">
        <f t="shared" si="55"/>
        <v>0</v>
      </c>
      <c r="T74" s="11">
        <v>1</v>
      </c>
      <c r="U74" s="5">
        <f t="shared" si="56"/>
        <v>1</v>
      </c>
      <c r="V74" s="5">
        <f t="shared" si="57"/>
        <v>1</v>
      </c>
      <c r="W74" s="5">
        <f t="shared" si="58"/>
        <v>1</v>
      </c>
      <c r="X74" s="5">
        <f t="shared" si="59"/>
        <v>2</v>
      </c>
      <c r="Y74" s="5">
        <f t="shared" si="60"/>
        <v>1</v>
      </c>
      <c r="Z74" s="5">
        <f t="shared" si="61"/>
        <v>1</v>
      </c>
      <c r="AA74" s="5">
        <f t="shared" si="46"/>
        <v>5</v>
      </c>
      <c r="AB74" s="5">
        <f t="shared" si="62"/>
        <v>-6</v>
      </c>
      <c r="AC74" s="5">
        <f t="shared" si="63"/>
        <v>-2.5</v>
      </c>
      <c r="AD74" s="5">
        <f t="shared" si="64"/>
        <v>-1</v>
      </c>
      <c r="AE74" s="5">
        <f t="shared" si="65"/>
        <v>-2.5</v>
      </c>
      <c r="AF74" s="5">
        <f t="shared" si="66"/>
        <v>-0.5</v>
      </c>
      <c r="AG74" s="5">
        <f t="shared" si="67"/>
        <v>1</v>
      </c>
      <c r="AH74" s="5">
        <f t="shared" si="68"/>
        <v>-0.5</v>
      </c>
    </row>
    <row r="75" spans="1:34" x14ac:dyDescent="0.3">
      <c r="A75" s="5">
        <v>5</v>
      </c>
      <c r="B75" s="12">
        <v>0</v>
      </c>
      <c r="C75" s="5">
        <v>0</v>
      </c>
      <c r="D75" s="5">
        <f t="shared" si="47"/>
        <v>1</v>
      </c>
      <c r="E75" s="11">
        <v>4</v>
      </c>
      <c r="F75" s="5">
        <f t="shared" si="48"/>
        <v>1</v>
      </c>
      <c r="G75" s="5">
        <f t="shared" si="49"/>
        <v>2</v>
      </c>
      <c r="H75" s="5">
        <f t="shared" si="50"/>
        <v>2</v>
      </c>
      <c r="I75" s="1">
        <v>1</v>
      </c>
      <c r="J75" s="12">
        <v>0</v>
      </c>
      <c r="K75" s="5">
        <v>0</v>
      </c>
      <c r="L75" s="5">
        <f t="shared" si="51"/>
        <v>1</v>
      </c>
      <c r="M75" s="5">
        <v>0</v>
      </c>
      <c r="N75" s="5">
        <f t="shared" si="52"/>
        <v>0</v>
      </c>
      <c r="O75" s="5">
        <f t="shared" si="53"/>
        <v>0</v>
      </c>
      <c r="P75" s="5">
        <f t="shared" si="54"/>
        <v>0</v>
      </c>
      <c r="Q75" s="12">
        <v>1</v>
      </c>
      <c r="R75" s="5">
        <v>0</v>
      </c>
      <c r="S75" s="5">
        <f t="shared" si="55"/>
        <v>0</v>
      </c>
      <c r="T75" s="11">
        <v>1</v>
      </c>
      <c r="U75" s="5">
        <f t="shared" si="56"/>
        <v>1</v>
      </c>
      <c r="V75" s="5">
        <f t="shared" si="57"/>
        <v>1</v>
      </c>
      <c r="W75" s="5">
        <f t="shared" si="58"/>
        <v>1</v>
      </c>
      <c r="X75" s="5">
        <f t="shared" si="59"/>
        <v>3</v>
      </c>
      <c r="Y75" s="5">
        <f t="shared" si="60"/>
        <v>1</v>
      </c>
      <c r="Z75" s="5">
        <f t="shared" si="61"/>
        <v>1</v>
      </c>
      <c r="AA75" s="5">
        <f t="shared" si="46"/>
        <v>5</v>
      </c>
      <c r="AB75" s="5">
        <f t="shared" si="62"/>
        <v>-6</v>
      </c>
      <c r="AC75" s="5">
        <f t="shared" si="63"/>
        <v>-5.5</v>
      </c>
      <c r="AD75" s="5">
        <f t="shared" si="64"/>
        <v>0.5</v>
      </c>
      <c r="AE75" s="5">
        <f t="shared" si="65"/>
        <v>-1</v>
      </c>
      <c r="AF75" s="5">
        <f t="shared" si="66"/>
        <v>-3.5</v>
      </c>
      <c r="AG75" s="5">
        <f t="shared" si="67"/>
        <v>2.5</v>
      </c>
      <c r="AH75" s="5">
        <f t="shared" si="68"/>
        <v>1</v>
      </c>
    </row>
    <row r="76" spans="1:34" x14ac:dyDescent="0.3">
      <c r="A76" s="5">
        <v>5</v>
      </c>
      <c r="B76" s="12">
        <v>0</v>
      </c>
      <c r="C76" s="5">
        <v>0</v>
      </c>
      <c r="D76" s="5">
        <f t="shared" si="47"/>
        <v>1</v>
      </c>
      <c r="E76" s="11">
        <v>1</v>
      </c>
      <c r="F76" s="5">
        <f t="shared" si="48"/>
        <v>1</v>
      </c>
      <c r="G76" s="5">
        <f t="shared" si="49"/>
        <v>1</v>
      </c>
      <c r="H76" s="5">
        <f t="shared" si="50"/>
        <v>1</v>
      </c>
      <c r="I76" s="1">
        <v>1</v>
      </c>
      <c r="J76" s="12">
        <v>0</v>
      </c>
      <c r="K76" s="5">
        <v>0</v>
      </c>
      <c r="L76" s="5">
        <f t="shared" si="51"/>
        <v>1</v>
      </c>
      <c r="M76" s="5">
        <v>0</v>
      </c>
      <c r="N76" s="5">
        <f t="shared" si="52"/>
        <v>0</v>
      </c>
      <c r="O76" s="5">
        <f t="shared" si="53"/>
        <v>0</v>
      </c>
      <c r="P76" s="5">
        <f t="shared" si="54"/>
        <v>0</v>
      </c>
      <c r="Q76" s="12">
        <v>1</v>
      </c>
      <c r="R76" s="5">
        <v>0</v>
      </c>
      <c r="S76" s="5">
        <f t="shared" si="55"/>
        <v>0</v>
      </c>
      <c r="T76" s="11">
        <v>1</v>
      </c>
      <c r="U76" s="5">
        <f t="shared" si="56"/>
        <v>1</v>
      </c>
      <c r="V76" s="5">
        <f t="shared" si="57"/>
        <v>1</v>
      </c>
      <c r="W76" s="5">
        <f t="shared" si="58"/>
        <v>1</v>
      </c>
      <c r="X76" s="5">
        <f t="shared" si="59"/>
        <v>2</v>
      </c>
      <c r="Y76" s="5">
        <f t="shared" si="60"/>
        <v>1</v>
      </c>
      <c r="Z76" s="5">
        <f t="shared" si="61"/>
        <v>1</v>
      </c>
      <c r="AA76" s="5">
        <f t="shared" si="46"/>
        <v>5</v>
      </c>
      <c r="AB76" s="5">
        <f t="shared" si="62"/>
        <v>-6</v>
      </c>
      <c r="AC76" s="5">
        <f t="shared" si="63"/>
        <v>-2.5</v>
      </c>
      <c r="AD76" s="5">
        <f t="shared" si="64"/>
        <v>-1</v>
      </c>
      <c r="AE76" s="5">
        <f t="shared" si="65"/>
        <v>-2.5</v>
      </c>
      <c r="AF76" s="5">
        <f t="shared" si="66"/>
        <v>-0.5</v>
      </c>
      <c r="AG76" s="5">
        <f t="shared" si="67"/>
        <v>1</v>
      </c>
      <c r="AH76" s="5">
        <f t="shared" si="68"/>
        <v>-0.5</v>
      </c>
    </row>
    <row r="77" spans="1:34" x14ac:dyDescent="0.3">
      <c r="A77" s="5">
        <v>4</v>
      </c>
      <c r="B77" s="12">
        <v>0</v>
      </c>
      <c r="C77" s="5">
        <v>1</v>
      </c>
      <c r="D77" s="5">
        <f t="shared" si="47"/>
        <v>0</v>
      </c>
      <c r="E77" s="11">
        <v>0</v>
      </c>
      <c r="F77" s="5">
        <f t="shared" si="48"/>
        <v>0</v>
      </c>
      <c r="G77" s="5">
        <f t="shared" si="49"/>
        <v>0</v>
      </c>
      <c r="H77" s="5">
        <f t="shared" si="50"/>
        <v>0</v>
      </c>
      <c r="I77" s="1">
        <v>0</v>
      </c>
      <c r="J77" s="12">
        <v>0</v>
      </c>
      <c r="K77" s="5">
        <v>0</v>
      </c>
      <c r="L77" s="5">
        <f t="shared" si="51"/>
        <v>1</v>
      </c>
      <c r="M77" s="5">
        <v>0</v>
      </c>
      <c r="N77" s="5">
        <f t="shared" si="52"/>
        <v>0</v>
      </c>
      <c r="O77" s="5">
        <f t="shared" si="53"/>
        <v>0</v>
      </c>
      <c r="P77" s="5">
        <f t="shared" si="54"/>
        <v>0</v>
      </c>
      <c r="Q77" s="12">
        <v>0</v>
      </c>
      <c r="R77" s="5">
        <v>0</v>
      </c>
      <c r="S77" s="5">
        <f t="shared" si="55"/>
        <v>1</v>
      </c>
      <c r="T77" s="11">
        <v>2</v>
      </c>
      <c r="U77" s="5">
        <f t="shared" si="56"/>
        <v>1</v>
      </c>
      <c r="V77" s="5">
        <f t="shared" si="57"/>
        <v>1.4142135623730951</v>
      </c>
      <c r="W77" s="5">
        <f t="shared" si="58"/>
        <v>1.4142135623730951</v>
      </c>
      <c r="X77" s="5">
        <f t="shared" si="59"/>
        <v>1.4142135623730951</v>
      </c>
      <c r="Y77" s="5">
        <f t="shared" si="60"/>
        <v>1</v>
      </c>
      <c r="Z77" s="5">
        <f t="shared" si="61"/>
        <v>0</v>
      </c>
      <c r="AA77" s="5">
        <f t="shared" si="46"/>
        <v>4</v>
      </c>
      <c r="AB77" s="5">
        <f t="shared" si="62"/>
        <v>-6</v>
      </c>
      <c r="AC77" s="5">
        <f t="shared" si="63"/>
        <v>-1</v>
      </c>
      <c r="AD77" s="5">
        <f t="shared" si="64"/>
        <v>-1</v>
      </c>
      <c r="AE77" s="5">
        <f t="shared" si="65"/>
        <v>-4</v>
      </c>
      <c r="AF77" s="5">
        <f t="shared" si="66"/>
        <v>1</v>
      </c>
      <c r="AG77" s="5">
        <f t="shared" si="67"/>
        <v>1</v>
      </c>
      <c r="AH77" s="5">
        <f t="shared" si="68"/>
        <v>-2</v>
      </c>
    </row>
    <row r="78" spans="1:34" x14ac:dyDescent="0.3">
      <c r="A78" s="5">
        <v>4</v>
      </c>
      <c r="B78" s="12">
        <v>0</v>
      </c>
      <c r="C78" s="5">
        <v>1</v>
      </c>
      <c r="D78" s="5">
        <f t="shared" si="47"/>
        <v>0</v>
      </c>
      <c r="E78" s="11">
        <v>0</v>
      </c>
      <c r="F78" s="5">
        <f t="shared" si="48"/>
        <v>0</v>
      </c>
      <c r="G78" s="5">
        <f t="shared" si="49"/>
        <v>0</v>
      </c>
      <c r="H78" s="5">
        <f t="shared" si="50"/>
        <v>0</v>
      </c>
      <c r="I78" s="1">
        <v>0</v>
      </c>
      <c r="J78" s="12">
        <v>0</v>
      </c>
      <c r="K78" s="5">
        <v>0</v>
      </c>
      <c r="L78" s="5">
        <f t="shared" si="51"/>
        <v>1</v>
      </c>
      <c r="M78" s="5">
        <v>0</v>
      </c>
      <c r="N78" s="5">
        <f t="shared" si="52"/>
        <v>0</v>
      </c>
      <c r="O78" s="5">
        <f t="shared" si="53"/>
        <v>0</v>
      </c>
      <c r="P78" s="5">
        <f t="shared" si="54"/>
        <v>0</v>
      </c>
      <c r="Q78" s="12">
        <v>0</v>
      </c>
      <c r="R78" s="5">
        <v>0</v>
      </c>
      <c r="S78" s="5">
        <f t="shared" si="55"/>
        <v>1</v>
      </c>
      <c r="T78" s="11">
        <v>0</v>
      </c>
      <c r="U78" s="5">
        <f t="shared" si="56"/>
        <v>0</v>
      </c>
      <c r="V78" s="5">
        <f t="shared" si="57"/>
        <v>0</v>
      </c>
      <c r="W78" s="5">
        <f t="shared" si="58"/>
        <v>0</v>
      </c>
      <c r="X78" s="5">
        <f t="shared" si="59"/>
        <v>0</v>
      </c>
      <c r="Y78" s="5">
        <f t="shared" si="60"/>
        <v>0.5</v>
      </c>
      <c r="Z78" s="5">
        <f t="shared" si="61"/>
        <v>0</v>
      </c>
      <c r="AA78" s="5">
        <f t="shared" si="46"/>
        <v>4</v>
      </c>
      <c r="AB78" s="5">
        <f t="shared" si="62"/>
        <v>-3</v>
      </c>
      <c r="AC78" s="5">
        <f t="shared" si="63"/>
        <v>-1</v>
      </c>
      <c r="AD78" s="5">
        <f t="shared" si="64"/>
        <v>-1</v>
      </c>
      <c r="AE78" s="5">
        <f t="shared" si="65"/>
        <v>-1</v>
      </c>
      <c r="AF78" s="5">
        <f t="shared" si="66"/>
        <v>0</v>
      </c>
      <c r="AG78" s="5">
        <f t="shared" si="67"/>
        <v>0</v>
      </c>
      <c r="AH78" s="5">
        <f t="shared" si="68"/>
        <v>0</v>
      </c>
    </row>
    <row r="79" spans="1:34" x14ac:dyDescent="0.3">
      <c r="A79" s="5">
        <v>4</v>
      </c>
      <c r="B79" s="12">
        <v>0</v>
      </c>
      <c r="C79" s="5">
        <v>1</v>
      </c>
      <c r="D79" s="5">
        <f t="shared" si="47"/>
        <v>0</v>
      </c>
      <c r="E79" s="11">
        <v>0</v>
      </c>
      <c r="F79" s="5">
        <f t="shared" si="48"/>
        <v>0</v>
      </c>
      <c r="G79" s="5">
        <f t="shared" si="49"/>
        <v>0</v>
      </c>
      <c r="H79" s="5">
        <f t="shared" si="50"/>
        <v>0</v>
      </c>
      <c r="I79" s="1">
        <v>0</v>
      </c>
      <c r="J79" s="12">
        <v>0</v>
      </c>
      <c r="K79" s="5">
        <v>0</v>
      </c>
      <c r="L79" s="5">
        <f t="shared" si="51"/>
        <v>1</v>
      </c>
      <c r="M79" s="5">
        <v>0</v>
      </c>
      <c r="N79" s="5">
        <f t="shared" si="52"/>
        <v>0</v>
      </c>
      <c r="O79" s="5">
        <f t="shared" si="53"/>
        <v>0</v>
      </c>
      <c r="P79" s="5">
        <f t="shared" si="54"/>
        <v>0</v>
      </c>
      <c r="Q79" s="12">
        <v>0</v>
      </c>
      <c r="R79" s="5">
        <v>0</v>
      </c>
      <c r="S79" s="5">
        <f t="shared" si="55"/>
        <v>1</v>
      </c>
      <c r="T79" s="11">
        <v>1</v>
      </c>
      <c r="U79" s="5">
        <f t="shared" si="56"/>
        <v>1</v>
      </c>
      <c r="V79" s="5">
        <f t="shared" si="57"/>
        <v>1</v>
      </c>
      <c r="W79" s="5">
        <f t="shared" si="58"/>
        <v>1</v>
      </c>
      <c r="X79" s="5">
        <f t="shared" si="59"/>
        <v>1</v>
      </c>
      <c r="Y79" s="5">
        <f t="shared" si="60"/>
        <v>1</v>
      </c>
      <c r="Z79" s="5">
        <f t="shared" si="61"/>
        <v>0</v>
      </c>
      <c r="AA79" s="5">
        <f t="shared" ref="AA79:AA110" si="69">A79</f>
        <v>4</v>
      </c>
      <c r="AB79" s="5">
        <f t="shared" si="62"/>
        <v>-6</v>
      </c>
      <c r="AC79" s="5">
        <f t="shared" si="63"/>
        <v>-1.5</v>
      </c>
      <c r="AD79" s="5">
        <f t="shared" si="64"/>
        <v>-1.5</v>
      </c>
      <c r="AE79" s="5">
        <f t="shared" si="65"/>
        <v>-3</v>
      </c>
      <c r="AF79" s="5">
        <f t="shared" si="66"/>
        <v>0.5</v>
      </c>
      <c r="AG79" s="5">
        <f t="shared" si="67"/>
        <v>0.5</v>
      </c>
      <c r="AH79" s="5">
        <f t="shared" si="68"/>
        <v>-1</v>
      </c>
    </row>
    <row r="80" spans="1:34" x14ac:dyDescent="0.3">
      <c r="A80" s="5">
        <v>4</v>
      </c>
      <c r="B80" s="12">
        <v>0</v>
      </c>
      <c r="C80" s="5">
        <v>1</v>
      </c>
      <c r="D80" s="5">
        <f t="shared" si="47"/>
        <v>0</v>
      </c>
      <c r="E80" s="11">
        <v>0</v>
      </c>
      <c r="F80" s="5">
        <f t="shared" si="48"/>
        <v>0</v>
      </c>
      <c r="G80" s="5">
        <f t="shared" si="49"/>
        <v>0</v>
      </c>
      <c r="H80" s="5">
        <f t="shared" si="50"/>
        <v>0</v>
      </c>
      <c r="I80" s="1">
        <v>0</v>
      </c>
      <c r="J80" s="12">
        <v>0</v>
      </c>
      <c r="K80" s="5">
        <v>0</v>
      </c>
      <c r="L80" s="5">
        <f t="shared" si="51"/>
        <v>1</v>
      </c>
      <c r="M80" s="5">
        <v>0</v>
      </c>
      <c r="N80" s="5">
        <f t="shared" si="52"/>
        <v>0</v>
      </c>
      <c r="O80" s="5">
        <f t="shared" si="53"/>
        <v>0</v>
      </c>
      <c r="P80" s="5">
        <f t="shared" si="54"/>
        <v>0</v>
      </c>
      <c r="Q80" s="12">
        <v>0</v>
      </c>
      <c r="R80" s="5">
        <v>0</v>
      </c>
      <c r="S80" s="5">
        <f t="shared" si="55"/>
        <v>1</v>
      </c>
      <c r="T80" s="11">
        <v>1</v>
      </c>
      <c r="U80" s="5">
        <f t="shared" si="56"/>
        <v>1</v>
      </c>
      <c r="V80" s="5">
        <f t="shared" si="57"/>
        <v>1</v>
      </c>
      <c r="W80" s="5">
        <f t="shared" si="58"/>
        <v>1</v>
      </c>
      <c r="X80" s="5">
        <f t="shared" si="59"/>
        <v>1</v>
      </c>
      <c r="Y80" s="5">
        <f t="shared" si="60"/>
        <v>1</v>
      </c>
      <c r="Z80" s="5">
        <f t="shared" si="61"/>
        <v>0</v>
      </c>
      <c r="AA80" s="5">
        <f t="shared" si="69"/>
        <v>4</v>
      </c>
      <c r="AB80" s="5">
        <f t="shared" si="62"/>
        <v>-6</v>
      </c>
      <c r="AC80" s="5">
        <f t="shared" si="63"/>
        <v>-1.5</v>
      </c>
      <c r="AD80" s="5">
        <f t="shared" si="64"/>
        <v>-1.5</v>
      </c>
      <c r="AE80" s="5">
        <f t="shared" si="65"/>
        <v>-3</v>
      </c>
      <c r="AF80" s="5">
        <f t="shared" si="66"/>
        <v>0.5</v>
      </c>
      <c r="AG80" s="5">
        <f t="shared" si="67"/>
        <v>0.5</v>
      </c>
      <c r="AH80" s="5">
        <f t="shared" si="68"/>
        <v>-1</v>
      </c>
    </row>
    <row r="81" spans="1:34" x14ac:dyDescent="0.3">
      <c r="A81" s="5">
        <v>4</v>
      </c>
      <c r="B81" s="12">
        <v>1</v>
      </c>
      <c r="C81" s="5">
        <v>0</v>
      </c>
      <c r="D81" s="5">
        <f t="shared" si="47"/>
        <v>0</v>
      </c>
      <c r="E81" s="11">
        <v>-2</v>
      </c>
      <c r="F81" s="5">
        <f t="shared" si="48"/>
        <v>-1</v>
      </c>
      <c r="G81" s="5">
        <f t="shared" si="49"/>
        <v>1.4142135623730951</v>
      </c>
      <c r="H81" s="5">
        <f t="shared" si="50"/>
        <v>-1.4142135623730951</v>
      </c>
      <c r="I81" s="1">
        <v>1</v>
      </c>
      <c r="J81" s="12">
        <v>0</v>
      </c>
      <c r="K81" s="5">
        <v>0</v>
      </c>
      <c r="L81" s="5">
        <f t="shared" si="51"/>
        <v>1</v>
      </c>
      <c r="M81" s="5">
        <v>0</v>
      </c>
      <c r="N81" s="5">
        <f t="shared" si="52"/>
        <v>0</v>
      </c>
      <c r="O81" s="5">
        <f t="shared" si="53"/>
        <v>0</v>
      </c>
      <c r="P81" s="5">
        <f t="shared" si="54"/>
        <v>0</v>
      </c>
      <c r="Q81" s="12">
        <v>0</v>
      </c>
      <c r="R81" s="5">
        <v>0</v>
      </c>
      <c r="S81" s="5">
        <f t="shared" si="55"/>
        <v>1</v>
      </c>
      <c r="T81" s="11">
        <v>0</v>
      </c>
      <c r="U81" s="5">
        <f t="shared" si="56"/>
        <v>0</v>
      </c>
      <c r="V81" s="5">
        <f t="shared" si="57"/>
        <v>0</v>
      </c>
      <c r="W81" s="5">
        <f t="shared" si="58"/>
        <v>0</v>
      </c>
      <c r="X81" s="5">
        <f t="shared" si="59"/>
        <v>-1.4142135623730951</v>
      </c>
      <c r="Y81" s="5">
        <f t="shared" si="60"/>
        <v>0</v>
      </c>
      <c r="Z81" s="5">
        <f t="shared" si="61"/>
        <v>1</v>
      </c>
      <c r="AA81" s="5">
        <f t="shared" si="69"/>
        <v>4</v>
      </c>
      <c r="AB81" s="5">
        <f t="shared" si="62"/>
        <v>-10</v>
      </c>
      <c r="AC81" s="5">
        <f t="shared" si="63"/>
        <v>4</v>
      </c>
      <c r="AD81" s="5">
        <f t="shared" si="64"/>
        <v>-7</v>
      </c>
      <c r="AE81" s="5">
        <f t="shared" si="65"/>
        <v>-7</v>
      </c>
      <c r="AF81" s="5">
        <f t="shared" si="66"/>
        <v>-2</v>
      </c>
      <c r="AG81" s="5">
        <f t="shared" si="67"/>
        <v>1</v>
      </c>
      <c r="AH81" s="5">
        <f t="shared" si="68"/>
        <v>1</v>
      </c>
    </row>
    <row r="82" spans="1:34" x14ac:dyDescent="0.3">
      <c r="A82" s="5">
        <v>4</v>
      </c>
      <c r="B82" s="12">
        <v>1</v>
      </c>
      <c r="C82" s="5">
        <v>0</v>
      </c>
      <c r="D82" s="5">
        <f t="shared" si="47"/>
        <v>0</v>
      </c>
      <c r="E82" s="11">
        <v>-2</v>
      </c>
      <c r="F82" s="5">
        <f t="shared" si="48"/>
        <v>-1</v>
      </c>
      <c r="G82" s="5">
        <f t="shared" si="49"/>
        <v>1.4142135623730951</v>
      </c>
      <c r="H82" s="5">
        <f t="shared" si="50"/>
        <v>-1.4142135623730951</v>
      </c>
      <c r="I82" s="1">
        <v>1</v>
      </c>
      <c r="J82" s="12">
        <v>0</v>
      </c>
      <c r="K82" s="5">
        <v>0</v>
      </c>
      <c r="L82" s="5">
        <f t="shared" si="51"/>
        <v>1</v>
      </c>
      <c r="M82" s="5">
        <v>0</v>
      </c>
      <c r="N82" s="5">
        <f t="shared" si="52"/>
        <v>0</v>
      </c>
      <c r="O82" s="5">
        <f t="shared" si="53"/>
        <v>0</v>
      </c>
      <c r="P82" s="5">
        <f t="shared" si="54"/>
        <v>0</v>
      </c>
      <c r="Q82" s="12">
        <v>0</v>
      </c>
      <c r="R82" s="5">
        <v>0</v>
      </c>
      <c r="S82" s="5">
        <f t="shared" si="55"/>
        <v>1</v>
      </c>
      <c r="T82" s="11">
        <v>1</v>
      </c>
      <c r="U82" s="5">
        <f t="shared" si="56"/>
        <v>1</v>
      </c>
      <c r="V82" s="5">
        <f t="shared" si="57"/>
        <v>1</v>
      </c>
      <c r="W82" s="5">
        <f t="shared" si="58"/>
        <v>1</v>
      </c>
      <c r="X82" s="5">
        <f t="shared" si="59"/>
        <v>-0.41421356237309515</v>
      </c>
      <c r="Y82" s="5">
        <f t="shared" si="60"/>
        <v>0</v>
      </c>
      <c r="Z82" s="5">
        <f t="shared" si="61"/>
        <v>1</v>
      </c>
      <c r="AA82" s="5">
        <f t="shared" si="69"/>
        <v>4</v>
      </c>
      <c r="AB82" s="5">
        <f t="shared" si="62"/>
        <v>-10</v>
      </c>
      <c r="AC82" s="5">
        <f t="shared" si="63"/>
        <v>4.5</v>
      </c>
      <c r="AD82" s="5">
        <f t="shared" si="64"/>
        <v>-6.5</v>
      </c>
      <c r="AE82" s="5">
        <f t="shared" si="65"/>
        <v>-8</v>
      </c>
      <c r="AF82" s="5">
        <f t="shared" si="66"/>
        <v>-1.5</v>
      </c>
      <c r="AG82" s="5">
        <f t="shared" si="67"/>
        <v>1.5</v>
      </c>
      <c r="AH82" s="5">
        <f t="shared" si="68"/>
        <v>0</v>
      </c>
    </row>
    <row r="83" spans="1:34" x14ac:dyDescent="0.3">
      <c r="A83" s="5">
        <v>4</v>
      </c>
      <c r="B83" s="12">
        <v>1</v>
      </c>
      <c r="C83" s="5">
        <v>0</v>
      </c>
      <c r="D83" s="5">
        <f t="shared" si="47"/>
        <v>0</v>
      </c>
      <c r="E83" s="11">
        <v>-3</v>
      </c>
      <c r="F83" s="5">
        <f t="shared" si="48"/>
        <v>-1</v>
      </c>
      <c r="G83" s="5">
        <f t="shared" si="49"/>
        <v>1.7320508075688772</v>
      </c>
      <c r="H83" s="5">
        <f t="shared" si="50"/>
        <v>-1.7320508075688772</v>
      </c>
      <c r="I83" s="1">
        <v>1</v>
      </c>
      <c r="J83" s="12">
        <v>0</v>
      </c>
      <c r="K83" s="5">
        <v>0</v>
      </c>
      <c r="L83" s="5">
        <f t="shared" si="51"/>
        <v>1</v>
      </c>
      <c r="M83" s="5">
        <v>0</v>
      </c>
      <c r="N83" s="5">
        <f t="shared" si="52"/>
        <v>0</v>
      </c>
      <c r="O83" s="5">
        <f t="shared" si="53"/>
        <v>0</v>
      </c>
      <c r="P83" s="5">
        <f t="shared" si="54"/>
        <v>0</v>
      </c>
      <c r="Q83" s="12">
        <v>0</v>
      </c>
      <c r="R83" s="5">
        <v>0</v>
      </c>
      <c r="S83" s="5">
        <f t="shared" si="55"/>
        <v>1</v>
      </c>
      <c r="T83" s="11">
        <v>0</v>
      </c>
      <c r="U83" s="5">
        <f t="shared" si="56"/>
        <v>0</v>
      </c>
      <c r="V83" s="5">
        <f t="shared" si="57"/>
        <v>0</v>
      </c>
      <c r="W83" s="5">
        <f t="shared" si="58"/>
        <v>0</v>
      </c>
      <c r="X83" s="5">
        <f t="shared" si="59"/>
        <v>-1.7320508075688772</v>
      </c>
      <c r="Y83" s="5">
        <f t="shared" si="60"/>
        <v>0</v>
      </c>
      <c r="Z83" s="5">
        <f t="shared" si="61"/>
        <v>1</v>
      </c>
      <c r="AA83" s="5">
        <f t="shared" si="69"/>
        <v>4</v>
      </c>
      <c r="AB83" s="5">
        <f t="shared" si="62"/>
        <v>-10</v>
      </c>
      <c r="AC83" s="5">
        <f t="shared" si="63"/>
        <v>3</v>
      </c>
      <c r="AD83" s="5">
        <f t="shared" si="64"/>
        <v>-6.5</v>
      </c>
      <c r="AE83" s="5">
        <f t="shared" si="65"/>
        <v>-6.5</v>
      </c>
      <c r="AF83" s="5">
        <f t="shared" si="66"/>
        <v>-3</v>
      </c>
      <c r="AG83" s="5">
        <f t="shared" si="67"/>
        <v>1.5</v>
      </c>
      <c r="AH83" s="5">
        <f t="shared" si="68"/>
        <v>1.5</v>
      </c>
    </row>
    <row r="84" spans="1:34" x14ac:dyDescent="0.3">
      <c r="A84" s="5">
        <v>4</v>
      </c>
      <c r="B84" s="12">
        <v>0</v>
      </c>
      <c r="C84" s="5">
        <v>0</v>
      </c>
      <c r="D84" s="5">
        <f t="shared" si="47"/>
        <v>1</v>
      </c>
      <c r="E84" s="11">
        <v>2</v>
      </c>
      <c r="F84" s="5">
        <f t="shared" si="48"/>
        <v>1</v>
      </c>
      <c r="G84" s="5">
        <f t="shared" si="49"/>
        <v>1.4142135623730951</v>
      </c>
      <c r="H84" s="5">
        <f t="shared" si="50"/>
        <v>1.4142135623730951</v>
      </c>
      <c r="I84" s="1">
        <v>0</v>
      </c>
      <c r="J84" s="12">
        <v>0</v>
      </c>
      <c r="K84" s="5">
        <v>0</v>
      </c>
      <c r="L84" s="5">
        <f t="shared" si="51"/>
        <v>1</v>
      </c>
      <c r="M84" s="5">
        <v>0</v>
      </c>
      <c r="N84" s="5">
        <f t="shared" si="52"/>
        <v>0</v>
      </c>
      <c r="O84" s="5">
        <f t="shared" si="53"/>
        <v>0</v>
      </c>
      <c r="P84" s="5">
        <f t="shared" si="54"/>
        <v>0</v>
      </c>
      <c r="Q84" s="12">
        <v>0</v>
      </c>
      <c r="R84" s="5">
        <v>1</v>
      </c>
      <c r="S84" s="5">
        <f t="shared" si="55"/>
        <v>0</v>
      </c>
      <c r="T84" s="11">
        <v>0</v>
      </c>
      <c r="U84" s="5">
        <f t="shared" si="56"/>
        <v>0</v>
      </c>
      <c r="V84" s="5">
        <f t="shared" si="57"/>
        <v>0</v>
      </c>
      <c r="W84" s="5">
        <f t="shared" si="58"/>
        <v>0</v>
      </c>
      <c r="X84" s="5">
        <f t="shared" si="59"/>
        <v>1.4142135623730951</v>
      </c>
      <c r="Y84" s="5">
        <f t="shared" si="60"/>
        <v>1</v>
      </c>
      <c r="Z84" s="5">
        <f t="shared" si="61"/>
        <v>0</v>
      </c>
      <c r="AA84" s="5">
        <f t="shared" si="69"/>
        <v>4</v>
      </c>
      <c r="AB84" s="5">
        <f t="shared" si="62"/>
        <v>-6</v>
      </c>
      <c r="AC84" s="5">
        <f t="shared" si="63"/>
        <v>-4</v>
      </c>
      <c r="AD84" s="5">
        <f t="shared" si="64"/>
        <v>-1</v>
      </c>
      <c r="AE84" s="5">
        <f t="shared" si="65"/>
        <v>-1</v>
      </c>
      <c r="AF84" s="5">
        <f t="shared" si="66"/>
        <v>-2</v>
      </c>
      <c r="AG84" s="5">
        <f t="shared" si="67"/>
        <v>1</v>
      </c>
      <c r="AH84" s="5">
        <f t="shared" si="68"/>
        <v>1</v>
      </c>
    </row>
    <row r="85" spans="1:34" x14ac:dyDescent="0.3">
      <c r="A85" s="5">
        <v>4</v>
      </c>
      <c r="B85" s="12">
        <v>0</v>
      </c>
      <c r="C85" s="5">
        <v>0</v>
      </c>
      <c r="D85" s="5">
        <f t="shared" si="47"/>
        <v>1</v>
      </c>
      <c r="E85" s="11">
        <v>2</v>
      </c>
      <c r="F85" s="5">
        <f t="shared" si="48"/>
        <v>1</v>
      </c>
      <c r="G85" s="5">
        <f t="shared" si="49"/>
        <v>1.4142135623730951</v>
      </c>
      <c r="H85" s="5">
        <f t="shared" si="50"/>
        <v>1.4142135623730951</v>
      </c>
      <c r="I85" s="1">
        <v>0</v>
      </c>
      <c r="J85" s="12">
        <v>0</v>
      </c>
      <c r="K85" s="5">
        <v>0</v>
      </c>
      <c r="L85" s="5">
        <f t="shared" si="51"/>
        <v>1</v>
      </c>
      <c r="M85" s="5">
        <v>0</v>
      </c>
      <c r="N85" s="5">
        <f t="shared" si="52"/>
        <v>0</v>
      </c>
      <c r="O85" s="5">
        <f t="shared" si="53"/>
        <v>0</v>
      </c>
      <c r="P85" s="5">
        <f t="shared" si="54"/>
        <v>0</v>
      </c>
      <c r="Q85" s="12">
        <v>0</v>
      </c>
      <c r="R85" s="5">
        <v>1</v>
      </c>
      <c r="S85" s="5">
        <f t="shared" si="55"/>
        <v>0</v>
      </c>
      <c r="T85" s="11">
        <v>0</v>
      </c>
      <c r="U85" s="5">
        <f t="shared" si="56"/>
        <v>0</v>
      </c>
      <c r="V85" s="5">
        <f t="shared" si="57"/>
        <v>0</v>
      </c>
      <c r="W85" s="5">
        <f t="shared" si="58"/>
        <v>0</v>
      </c>
      <c r="X85" s="5">
        <f t="shared" si="59"/>
        <v>1.4142135623730951</v>
      </c>
      <c r="Y85" s="5">
        <f t="shared" si="60"/>
        <v>1</v>
      </c>
      <c r="Z85" s="5">
        <f t="shared" si="61"/>
        <v>0</v>
      </c>
      <c r="AA85" s="5">
        <f t="shared" si="69"/>
        <v>4</v>
      </c>
      <c r="AB85" s="5">
        <f t="shared" si="62"/>
        <v>-6</v>
      </c>
      <c r="AC85" s="5">
        <f t="shared" si="63"/>
        <v>-4</v>
      </c>
      <c r="AD85" s="5">
        <f t="shared" si="64"/>
        <v>-1</v>
      </c>
      <c r="AE85" s="5">
        <f t="shared" si="65"/>
        <v>-1</v>
      </c>
      <c r="AF85" s="5">
        <f t="shared" si="66"/>
        <v>-2</v>
      </c>
      <c r="AG85" s="5">
        <f t="shared" si="67"/>
        <v>1</v>
      </c>
      <c r="AH85" s="5">
        <f t="shared" si="68"/>
        <v>1</v>
      </c>
    </row>
    <row r="86" spans="1:34" x14ac:dyDescent="0.3">
      <c r="A86" s="5">
        <v>4</v>
      </c>
      <c r="B86" s="12">
        <v>0</v>
      </c>
      <c r="C86" s="5">
        <v>0</v>
      </c>
      <c r="D86" s="5">
        <f t="shared" si="47"/>
        <v>1</v>
      </c>
      <c r="E86" s="11">
        <v>2</v>
      </c>
      <c r="F86" s="5">
        <f t="shared" si="48"/>
        <v>1</v>
      </c>
      <c r="G86" s="5">
        <f t="shared" si="49"/>
        <v>1.4142135623730951</v>
      </c>
      <c r="H86" s="5">
        <f t="shared" si="50"/>
        <v>1.4142135623730951</v>
      </c>
      <c r="I86" s="1">
        <v>0</v>
      </c>
      <c r="J86" s="12">
        <v>0</v>
      </c>
      <c r="K86" s="5">
        <v>0</v>
      </c>
      <c r="L86" s="5">
        <f t="shared" si="51"/>
        <v>1</v>
      </c>
      <c r="M86" s="5">
        <v>0</v>
      </c>
      <c r="N86" s="5">
        <f t="shared" si="52"/>
        <v>0</v>
      </c>
      <c r="O86" s="5">
        <f t="shared" si="53"/>
        <v>0</v>
      </c>
      <c r="P86" s="5">
        <f t="shared" si="54"/>
        <v>0</v>
      </c>
      <c r="Q86" s="12">
        <v>0</v>
      </c>
      <c r="R86" s="5">
        <v>1</v>
      </c>
      <c r="S86" s="5">
        <f t="shared" si="55"/>
        <v>0</v>
      </c>
      <c r="T86" s="11">
        <v>0</v>
      </c>
      <c r="U86" s="5">
        <f t="shared" si="56"/>
        <v>0</v>
      </c>
      <c r="V86" s="5">
        <f t="shared" si="57"/>
        <v>0</v>
      </c>
      <c r="W86" s="5">
        <f t="shared" si="58"/>
        <v>0</v>
      </c>
      <c r="X86" s="5">
        <f t="shared" si="59"/>
        <v>1.4142135623730951</v>
      </c>
      <c r="Y86" s="5">
        <f t="shared" si="60"/>
        <v>1</v>
      </c>
      <c r="Z86" s="5">
        <f t="shared" si="61"/>
        <v>0</v>
      </c>
      <c r="AA86" s="5">
        <f t="shared" si="69"/>
        <v>4</v>
      </c>
      <c r="AB86" s="5">
        <f t="shared" si="62"/>
        <v>-6</v>
      </c>
      <c r="AC86" s="5">
        <f t="shared" si="63"/>
        <v>-4</v>
      </c>
      <c r="AD86" s="5">
        <f t="shared" si="64"/>
        <v>-1</v>
      </c>
      <c r="AE86" s="5">
        <f t="shared" si="65"/>
        <v>-1</v>
      </c>
      <c r="AF86" s="5">
        <f t="shared" si="66"/>
        <v>-2</v>
      </c>
      <c r="AG86" s="5">
        <f t="shared" si="67"/>
        <v>1</v>
      </c>
      <c r="AH86" s="5">
        <f t="shared" si="68"/>
        <v>1</v>
      </c>
    </row>
    <row r="87" spans="1:34" x14ac:dyDescent="0.3">
      <c r="A87" s="5">
        <v>4</v>
      </c>
      <c r="B87" s="12">
        <v>0</v>
      </c>
      <c r="C87" s="5">
        <v>0</v>
      </c>
      <c r="D87" s="5">
        <f t="shared" si="47"/>
        <v>1</v>
      </c>
      <c r="E87" s="11">
        <v>1</v>
      </c>
      <c r="F87" s="5">
        <f t="shared" si="48"/>
        <v>1</v>
      </c>
      <c r="G87" s="5">
        <f t="shared" si="49"/>
        <v>1</v>
      </c>
      <c r="H87" s="5">
        <f t="shared" si="50"/>
        <v>1</v>
      </c>
      <c r="I87" s="1">
        <v>0</v>
      </c>
      <c r="J87" s="12">
        <v>0</v>
      </c>
      <c r="K87" s="5">
        <v>0</v>
      </c>
      <c r="L87" s="5">
        <f t="shared" si="51"/>
        <v>1</v>
      </c>
      <c r="M87" s="5">
        <v>0</v>
      </c>
      <c r="N87" s="5">
        <f t="shared" si="52"/>
        <v>0</v>
      </c>
      <c r="O87" s="5">
        <f t="shared" si="53"/>
        <v>0</v>
      </c>
      <c r="P87" s="5">
        <f t="shared" si="54"/>
        <v>0</v>
      </c>
      <c r="Q87" s="12">
        <v>0</v>
      </c>
      <c r="R87" s="5">
        <v>1</v>
      </c>
      <c r="S87" s="5">
        <f t="shared" si="55"/>
        <v>0</v>
      </c>
      <c r="T87" s="11">
        <v>1</v>
      </c>
      <c r="U87" s="5">
        <f t="shared" si="56"/>
        <v>1</v>
      </c>
      <c r="V87" s="5">
        <f t="shared" si="57"/>
        <v>1</v>
      </c>
      <c r="W87" s="5">
        <f t="shared" si="58"/>
        <v>1</v>
      </c>
      <c r="X87" s="5">
        <f t="shared" si="59"/>
        <v>2</v>
      </c>
      <c r="Y87" s="5">
        <f t="shared" si="60"/>
        <v>1</v>
      </c>
      <c r="Z87" s="5">
        <f t="shared" si="61"/>
        <v>0</v>
      </c>
      <c r="AA87" s="5">
        <f t="shared" si="69"/>
        <v>4</v>
      </c>
      <c r="AB87" s="5">
        <f t="shared" si="62"/>
        <v>-6</v>
      </c>
      <c r="AC87" s="5">
        <f t="shared" si="63"/>
        <v>-2.5</v>
      </c>
      <c r="AD87" s="5">
        <f t="shared" si="64"/>
        <v>-1</v>
      </c>
      <c r="AE87" s="5">
        <f t="shared" si="65"/>
        <v>-2.5</v>
      </c>
      <c r="AF87" s="5">
        <f t="shared" si="66"/>
        <v>-0.5</v>
      </c>
      <c r="AG87" s="5">
        <f t="shared" si="67"/>
        <v>1</v>
      </c>
      <c r="AH87" s="5">
        <f t="shared" si="68"/>
        <v>-0.5</v>
      </c>
    </row>
    <row r="88" spans="1:34" x14ac:dyDescent="0.3">
      <c r="A88" s="5">
        <v>4</v>
      </c>
      <c r="B88" s="12">
        <v>0</v>
      </c>
      <c r="C88" s="5">
        <v>0</v>
      </c>
      <c r="D88" s="5">
        <f t="shared" si="47"/>
        <v>1</v>
      </c>
      <c r="E88" s="11">
        <v>0</v>
      </c>
      <c r="F88" s="5">
        <f t="shared" si="48"/>
        <v>0</v>
      </c>
      <c r="G88" s="5">
        <f t="shared" si="49"/>
        <v>0</v>
      </c>
      <c r="H88" s="5">
        <f t="shared" si="50"/>
        <v>0</v>
      </c>
      <c r="I88" s="1">
        <v>1</v>
      </c>
      <c r="J88" s="12">
        <v>0</v>
      </c>
      <c r="K88" s="5">
        <v>0</v>
      </c>
      <c r="L88" s="5">
        <f t="shared" si="51"/>
        <v>1</v>
      </c>
      <c r="M88" s="5">
        <v>0</v>
      </c>
      <c r="N88" s="5">
        <f t="shared" si="52"/>
        <v>0</v>
      </c>
      <c r="O88" s="5">
        <f t="shared" si="53"/>
        <v>0</v>
      </c>
      <c r="P88" s="5">
        <f t="shared" si="54"/>
        <v>0</v>
      </c>
      <c r="Q88" s="12">
        <v>1</v>
      </c>
      <c r="R88" s="5">
        <v>0</v>
      </c>
      <c r="S88" s="5">
        <f t="shared" si="55"/>
        <v>0</v>
      </c>
      <c r="T88" s="11">
        <v>-6</v>
      </c>
      <c r="U88" s="5">
        <f t="shared" si="56"/>
        <v>-1</v>
      </c>
      <c r="V88" s="5">
        <f t="shared" si="57"/>
        <v>2.4494897427831779</v>
      </c>
      <c r="W88" s="5">
        <f t="shared" si="58"/>
        <v>-2.4494897427831779</v>
      </c>
      <c r="X88" s="5">
        <f t="shared" si="59"/>
        <v>-2.4494897427831779</v>
      </c>
      <c r="Y88" s="5">
        <f t="shared" si="60"/>
        <v>0</v>
      </c>
      <c r="Z88" s="5">
        <f t="shared" si="61"/>
        <v>1</v>
      </c>
      <c r="AA88" s="5">
        <f t="shared" si="69"/>
        <v>4</v>
      </c>
      <c r="AB88" s="5">
        <f t="shared" si="62"/>
        <v>-10</v>
      </c>
      <c r="AC88" s="5">
        <f t="shared" si="63"/>
        <v>-5</v>
      </c>
      <c r="AD88" s="5">
        <f t="shared" si="64"/>
        <v>-5</v>
      </c>
      <c r="AE88" s="5">
        <f t="shared" si="65"/>
        <v>0</v>
      </c>
      <c r="AF88" s="5">
        <f t="shared" si="66"/>
        <v>3</v>
      </c>
      <c r="AG88" s="5">
        <f t="shared" si="67"/>
        <v>3</v>
      </c>
      <c r="AH88" s="5">
        <f t="shared" si="68"/>
        <v>-6</v>
      </c>
    </row>
    <row r="89" spans="1:34" x14ac:dyDescent="0.3">
      <c r="A89" s="5">
        <v>4</v>
      </c>
      <c r="B89" s="12">
        <v>0</v>
      </c>
      <c r="C89" s="5">
        <v>0</v>
      </c>
      <c r="D89" s="5">
        <f t="shared" si="47"/>
        <v>1</v>
      </c>
      <c r="E89" s="11">
        <v>2</v>
      </c>
      <c r="F89" s="5">
        <f t="shared" si="48"/>
        <v>1</v>
      </c>
      <c r="G89" s="5">
        <f t="shared" si="49"/>
        <v>1.4142135623730951</v>
      </c>
      <c r="H89" s="5">
        <f t="shared" si="50"/>
        <v>1.4142135623730951</v>
      </c>
      <c r="I89" s="1">
        <v>1</v>
      </c>
      <c r="J89" s="12">
        <v>0</v>
      </c>
      <c r="K89" s="5">
        <v>0</v>
      </c>
      <c r="L89" s="5">
        <f t="shared" si="51"/>
        <v>1</v>
      </c>
      <c r="M89" s="5">
        <v>0</v>
      </c>
      <c r="N89" s="5">
        <f t="shared" si="52"/>
        <v>0</v>
      </c>
      <c r="O89" s="5">
        <f t="shared" si="53"/>
        <v>0</v>
      </c>
      <c r="P89" s="5">
        <f t="shared" si="54"/>
        <v>0</v>
      </c>
      <c r="Q89" s="12">
        <v>1</v>
      </c>
      <c r="R89" s="5">
        <v>0</v>
      </c>
      <c r="S89" s="5">
        <f t="shared" si="55"/>
        <v>0</v>
      </c>
      <c r="T89" s="11">
        <v>-5</v>
      </c>
      <c r="U89" s="5">
        <f t="shared" si="56"/>
        <v>-1</v>
      </c>
      <c r="V89" s="5">
        <f t="shared" si="57"/>
        <v>2.2360679774997898</v>
      </c>
      <c r="W89" s="5">
        <f t="shared" si="58"/>
        <v>-2.2360679774997898</v>
      </c>
      <c r="X89" s="5">
        <f t="shared" si="59"/>
        <v>-0.82185441512669466</v>
      </c>
      <c r="Y89" s="5">
        <f t="shared" si="60"/>
        <v>0</v>
      </c>
      <c r="Z89" s="5">
        <f t="shared" si="61"/>
        <v>1</v>
      </c>
      <c r="AA89" s="5">
        <f t="shared" si="69"/>
        <v>4</v>
      </c>
      <c r="AB89" s="5">
        <f t="shared" si="62"/>
        <v>-10</v>
      </c>
      <c r="AC89" s="5">
        <f t="shared" si="63"/>
        <v>-7.5</v>
      </c>
      <c r="AD89" s="5">
        <f t="shared" si="64"/>
        <v>-4.5</v>
      </c>
      <c r="AE89" s="5">
        <f t="shared" si="65"/>
        <v>2</v>
      </c>
      <c r="AF89" s="5">
        <f t="shared" si="66"/>
        <v>0.5</v>
      </c>
      <c r="AG89" s="5">
        <f t="shared" si="67"/>
        <v>3.5</v>
      </c>
      <c r="AH89" s="5">
        <f t="shared" si="68"/>
        <v>-4</v>
      </c>
    </row>
    <row r="90" spans="1:34" x14ac:dyDescent="0.3">
      <c r="A90" s="5">
        <v>4</v>
      </c>
      <c r="B90" s="12">
        <v>0</v>
      </c>
      <c r="C90" s="5">
        <v>0</v>
      </c>
      <c r="D90" s="5">
        <f t="shared" si="47"/>
        <v>1</v>
      </c>
      <c r="E90" s="11">
        <v>2</v>
      </c>
      <c r="F90" s="5">
        <f t="shared" si="48"/>
        <v>1</v>
      </c>
      <c r="G90" s="5">
        <f t="shared" si="49"/>
        <v>1.4142135623730951</v>
      </c>
      <c r="H90" s="5">
        <f t="shared" si="50"/>
        <v>1.4142135623730951</v>
      </c>
      <c r="I90" s="1">
        <v>1</v>
      </c>
      <c r="J90" s="12">
        <v>0</v>
      </c>
      <c r="K90" s="5">
        <v>0</v>
      </c>
      <c r="L90" s="5">
        <f t="shared" si="51"/>
        <v>1</v>
      </c>
      <c r="M90" s="5">
        <v>0</v>
      </c>
      <c r="N90" s="5">
        <f t="shared" si="52"/>
        <v>0</v>
      </c>
      <c r="O90" s="5">
        <f t="shared" si="53"/>
        <v>0</v>
      </c>
      <c r="P90" s="5">
        <f t="shared" si="54"/>
        <v>0</v>
      </c>
      <c r="Q90" s="12">
        <v>1</v>
      </c>
      <c r="R90" s="5">
        <v>0</v>
      </c>
      <c r="S90" s="5">
        <f t="shared" si="55"/>
        <v>0</v>
      </c>
      <c r="T90" s="11">
        <v>-7</v>
      </c>
      <c r="U90" s="5">
        <f t="shared" si="56"/>
        <v>-1</v>
      </c>
      <c r="V90" s="5">
        <f t="shared" si="57"/>
        <v>2.6457513110645907</v>
      </c>
      <c r="W90" s="5">
        <f t="shared" si="58"/>
        <v>-2.6457513110645907</v>
      </c>
      <c r="X90" s="5">
        <f t="shared" si="59"/>
        <v>-1.2315377486914956</v>
      </c>
      <c r="Y90" s="5">
        <f t="shared" si="60"/>
        <v>0</v>
      </c>
      <c r="Z90" s="5">
        <f t="shared" si="61"/>
        <v>1</v>
      </c>
      <c r="AA90" s="5">
        <f t="shared" si="69"/>
        <v>4</v>
      </c>
      <c r="AB90" s="5">
        <f t="shared" si="62"/>
        <v>-10</v>
      </c>
      <c r="AC90" s="5">
        <f t="shared" si="63"/>
        <v>-6.5</v>
      </c>
      <c r="AD90" s="5">
        <f t="shared" si="64"/>
        <v>-3.5</v>
      </c>
      <c r="AE90" s="5">
        <f t="shared" si="65"/>
        <v>0</v>
      </c>
      <c r="AF90" s="5">
        <f t="shared" si="66"/>
        <v>1.5</v>
      </c>
      <c r="AG90" s="5">
        <f t="shared" si="67"/>
        <v>4.5</v>
      </c>
      <c r="AH90" s="5">
        <f t="shared" si="68"/>
        <v>-6</v>
      </c>
    </row>
    <row r="91" spans="1:34" x14ac:dyDescent="0.3">
      <c r="A91" s="5">
        <v>4</v>
      </c>
      <c r="B91" s="12">
        <v>0</v>
      </c>
      <c r="C91" s="5">
        <v>0</v>
      </c>
      <c r="D91" s="5">
        <f t="shared" si="47"/>
        <v>1</v>
      </c>
      <c r="E91" s="11">
        <v>2</v>
      </c>
      <c r="F91" s="5">
        <f t="shared" si="48"/>
        <v>1</v>
      </c>
      <c r="G91" s="5">
        <f t="shared" si="49"/>
        <v>1.4142135623730951</v>
      </c>
      <c r="H91" s="5">
        <f t="shared" si="50"/>
        <v>1.4142135623730951</v>
      </c>
      <c r="I91" s="1">
        <v>1</v>
      </c>
      <c r="J91" s="12">
        <v>0</v>
      </c>
      <c r="K91" s="5">
        <v>0</v>
      </c>
      <c r="L91" s="5">
        <f t="shared" si="51"/>
        <v>1</v>
      </c>
      <c r="M91" s="5">
        <v>0</v>
      </c>
      <c r="N91" s="5">
        <f t="shared" si="52"/>
        <v>0</v>
      </c>
      <c r="O91" s="5">
        <f t="shared" si="53"/>
        <v>0</v>
      </c>
      <c r="P91" s="5">
        <f t="shared" si="54"/>
        <v>0</v>
      </c>
      <c r="Q91" s="12">
        <v>1</v>
      </c>
      <c r="R91" s="5">
        <v>0</v>
      </c>
      <c r="S91" s="5">
        <f t="shared" si="55"/>
        <v>0</v>
      </c>
      <c r="T91" s="11">
        <v>-6</v>
      </c>
      <c r="U91" s="5">
        <f t="shared" si="56"/>
        <v>-1</v>
      </c>
      <c r="V91" s="5">
        <f t="shared" si="57"/>
        <v>2.4494897427831779</v>
      </c>
      <c r="W91" s="5">
        <f t="shared" si="58"/>
        <v>-2.4494897427831779</v>
      </c>
      <c r="X91" s="5">
        <f t="shared" si="59"/>
        <v>-1.0352761804100827</v>
      </c>
      <c r="Y91" s="5">
        <f t="shared" si="60"/>
        <v>0</v>
      </c>
      <c r="Z91" s="5">
        <f t="shared" si="61"/>
        <v>1</v>
      </c>
      <c r="AA91" s="5">
        <f t="shared" si="69"/>
        <v>4</v>
      </c>
      <c r="AB91" s="5">
        <f t="shared" si="62"/>
        <v>-10</v>
      </c>
      <c r="AC91" s="5">
        <f t="shared" si="63"/>
        <v>-7</v>
      </c>
      <c r="AD91" s="5">
        <f t="shared" si="64"/>
        <v>-4</v>
      </c>
      <c r="AE91" s="5">
        <f t="shared" si="65"/>
        <v>1</v>
      </c>
      <c r="AF91" s="5">
        <f t="shared" si="66"/>
        <v>1</v>
      </c>
      <c r="AG91" s="5">
        <f t="shared" si="67"/>
        <v>4</v>
      </c>
      <c r="AH91" s="5">
        <f t="shared" si="68"/>
        <v>-5</v>
      </c>
    </row>
    <row r="92" spans="1:34" x14ac:dyDescent="0.3">
      <c r="A92" s="5">
        <v>3</v>
      </c>
      <c r="B92" s="12">
        <v>0</v>
      </c>
      <c r="C92" s="5">
        <v>1</v>
      </c>
      <c r="D92" s="5">
        <f t="shared" si="47"/>
        <v>0</v>
      </c>
      <c r="E92" s="11">
        <v>3</v>
      </c>
      <c r="F92" s="5">
        <f t="shared" si="48"/>
        <v>1</v>
      </c>
      <c r="G92" s="5">
        <f t="shared" si="49"/>
        <v>1.7320508075688772</v>
      </c>
      <c r="H92" s="5">
        <f t="shared" si="50"/>
        <v>1.7320508075688772</v>
      </c>
      <c r="I92" s="1">
        <v>0</v>
      </c>
      <c r="J92" s="12">
        <v>0</v>
      </c>
      <c r="K92" s="5">
        <v>0</v>
      </c>
      <c r="L92" s="5">
        <f t="shared" si="51"/>
        <v>1</v>
      </c>
      <c r="M92" s="5">
        <v>0</v>
      </c>
      <c r="N92" s="5">
        <f t="shared" si="52"/>
        <v>0</v>
      </c>
      <c r="O92" s="5">
        <f t="shared" si="53"/>
        <v>0</v>
      </c>
      <c r="P92" s="5">
        <f t="shared" si="54"/>
        <v>0</v>
      </c>
      <c r="Q92" s="12">
        <v>0</v>
      </c>
      <c r="R92" s="5">
        <v>0</v>
      </c>
      <c r="S92" s="5">
        <f t="shared" si="55"/>
        <v>1</v>
      </c>
      <c r="T92" s="11">
        <v>-2</v>
      </c>
      <c r="U92" s="5">
        <f t="shared" si="56"/>
        <v>-1</v>
      </c>
      <c r="V92" s="5">
        <f t="shared" si="57"/>
        <v>1.4142135623730951</v>
      </c>
      <c r="W92" s="5">
        <f t="shared" si="58"/>
        <v>-1.4142135623730951</v>
      </c>
      <c r="X92" s="5">
        <f t="shared" si="59"/>
        <v>0.31783724519578205</v>
      </c>
      <c r="Y92" s="5">
        <f t="shared" si="60"/>
        <v>1</v>
      </c>
      <c r="Z92" s="5">
        <f t="shared" si="61"/>
        <v>0</v>
      </c>
      <c r="AA92" s="5">
        <f t="shared" si="69"/>
        <v>3</v>
      </c>
      <c r="AB92" s="5">
        <f t="shared" si="62"/>
        <v>-6</v>
      </c>
      <c r="AC92" s="5">
        <f t="shared" si="63"/>
        <v>-4</v>
      </c>
      <c r="AD92" s="5">
        <f t="shared" si="64"/>
        <v>0.5</v>
      </c>
      <c r="AE92" s="5">
        <f t="shared" si="65"/>
        <v>-2.5</v>
      </c>
      <c r="AF92" s="5">
        <f t="shared" si="66"/>
        <v>-2</v>
      </c>
      <c r="AG92" s="5">
        <f t="shared" si="67"/>
        <v>2.5</v>
      </c>
      <c r="AH92" s="5">
        <f t="shared" si="68"/>
        <v>-0.5</v>
      </c>
    </row>
    <row r="93" spans="1:34" x14ac:dyDescent="0.3">
      <c r="A93" s="5">
        <v>3</v>
      </c>
      <c r="B93" s="12">
        <v>0</v>
      </c>
      <c r="C93" s="5">
        <v>1</v>
      </c>
      <c r="D93" s="5">
        <f t="shared" si="47"/>
        <v>0</v>
      </c>
      <c r="E93" s="11">
        <v>3</v>
      </c>
      <c r="F93" s="5">
        <f t="shared" si="48"/>
        <v>1</v>
      </c>
      <c r="G93" s="5">
        <f t="shared" si="49"/>
        <v>1.7320508075688772</v>
      </c>
      <c r="H93" s="5">
        <f t="shared" si="50"/>
        <v>1.7320508075688772</v>
      </c>
      <c r="I93" s="1">
        <v>0</v>
      </c>
      <c r="J93" s="12">
        <v>0</v>
      </c>
      <c r="K93" s="5">
        <v>0</v>
      </c>
      <c r="L93" s="5">
        <f t="shared" si="51"/>
        <v>1</v>
      </c>
      <c r="M93" s="5">
        <v>0</v>
      </c>
      <c r="N93" s="5">
        <f t="shared" si="52"/>
        <v>0</v>
      </c>
      <c r="O93" s="5">
        <f t="shared" si="53"/>
        <v>0</v>
      </c>
      <c r="P93" s="5">
        <f t="shared" si="54"/>
        <v>0</v>
      </c>
      <c r="Q93" s="12">
        <v>0</v>
      </c>
      <c r="R93" s="5">
        <v>0</v>
      </c>
      <c r="S93" s="5">
        <f t="shared" si="55"/>
        <v>1</v>
      </c>
      <c r="T93" s="11">
        <v>-3</v>
      </c>
      <c r="U93" s="5">
        <f t="shared" si="56"/>
        <v>-1</v>
      </c>
      <c r="V93" s="5">
        <f t="shared" si="57"/>
        <v>1.7320508075688772</v>
      </c>
      <c r="W93" s="5">
        <f t="shared" si="58"/>
        <v>-1.7320508075688772</v>
      </c>
      <c r="X93" s="5">
        <f t="shared" si="59"/>
        <v>0</v>
      </c>
      <c r="Y93" s="5">
        <f t="shared" si="60"/>
        <v>0.5</v>
      </c>
      <c r="Z93" s="5">
        <f t="shared" si="61"/>
        <v>0</v>
      </c>
      <c r="AA93" s="5">
        <f t="shared" si="69"/>
        <v>3</v>
      </c>
      <c r="AB93" s="5">
        <f t="shared" si="62"/>
        <v>-3</v>
      </c>
      <c r="AC93" s="5">
        <f t="shared" si="63"/>
        <v>-2.5</v>
      </c>
      <c r="AD93" s="5">
        <f t="shared" si="64"/>
        <v>2</v>
      </c>
      <c r="AE93" s="5">
        <f t="shared" si="65"/>
        <v>-2.5</v>
      </c>
      <c r="AF93" s="5">
        <f t="shared" si="66"/>
        <v>-1.5</v>
      </c>
      <c r="AG93" s="5">
        <f t="shared" si="67"/>
        <v>3</v>
      </c>
      <c r="AH93" s="5">
        <f t="shared" si="68"/>
        <v>-1.5</v>
      </c>
    </row>
    <row r="94" spans="1:34" x14ac:dyDescent="0.3">
      <c r="A94" s="5">
        <v>3</v>
      </c>
      <c r="B94" s="12">
        <v>0</v>
      </c>
      <c r="C94" s="5">
        <v>1</v>
      </c>
      <c r="D94" s="5">
        <f t="shared" si="47"/>
        <v>0</v>
      </c>
      <c r="E94" s="11">
        <v>0</v>
      </c>
      <c r="F94" s="5">
        <f t="shared" si="48"/>
        <v>0</v>
      </c>
      <c r="G94" s="5">
        <f t="shared" si="49"/>
        <v>0</v>
      </c>
      <c r="H94" s="5">
        <f t="shared" si="50"/>
        <v>0</v>
      </c>
      <c r="I94" s="1">
        <v>0</v>
      </c>
      <c r="J94" s="12">
        <v>0</v>
      </c>
      <c r="K94" s="5">
        <v>0</v>
      </c>
      <c r="L94" s="5">
        <f t="shared" si="51"/>
        <v>1</v>
      </c>
      <c r="M94" s="5">
        <v>0</v>
      </c>
      <c r="N94" s="5">
        <f t="shared" si="52"/>
        <v>0</v>
      </c>
      <c r="O94" s="5">
        <f t="shared" si="53"/>
        <v>0</v>
      </c>
      <c r="P94" s="5">
        <f t="shared" si="54"/>
        <v>0</v>
      </c>
      <c r="Q94" s="12">
        <v>0</v>
      </c>
      <c r="R94" s="5">
        <v>0</v>
      </c>
      <c r="S94" s="5">
        <f t="shared" si="55"/>
        <v>1</v>
      </c>
      <c r="T94" s="11">
        <v>0</v>
      </c>
      <c r="U94" s="5">
        <f t="shared" si="56"/>
        <v>0</v>
      </c>
      <c r="V94" s="5">
        <f t="shared" si="57"/>
        <v>0</v>
      </c>
      <c r="W94" s="5">
        <f t="shared" si="58"/>
        <v>0</v>
      </c>
      <c r="X94" s="5">
        <f t="shared" si="59"/>
        <v>0</v>
      </c>
      <c r="Y94" s="5">
        <f t="shared" si="60"/>
        <v>0.5</v>
      </c>
      <c r="Z94" s="5">
        <f t="shared" si="61"/>
        <v>0</v>
      </c>
      <c r="AA94" s="5">
        <f t="shared" si="69"/>
        <v>3</v>
      </c>
      <c r="AB94" s="5">
        <f t="shared" si="62"/>
        <v>-3</v>
      </c>
      <c r="AC94" s="5">
        <f t="shared" si="63"/>
        <v>-1</v>
      </c>
      <c r="AD94" s="5">
        <f t="shared" si="64"/>
        <v>-1</v>
      </c>
      <c r="AE94" s="5">
        <f t="shared" si="65"/>
        <v>-1</v>
      </c>
      <c r="AF94" s="5">
        <f t="shared" si="66"/>
        <v>0</v>
      </c>
      <c r="AG94" s="5">
        <f t="shared" si="67"/>
        <v>0</v>
      </c>
      <c r="AH94" s="5">
        <f t="shared" si="68"/>
        <v>0</v>
      </c>
    </row>
    <row r="95" spans="1:34" x14ac:dyDescent="0.3">
      <c r="A95" s="5">
        <v>3</v>
      </c>
      <c r="B95" s="12">
        <v>1</v>
      </c>
      <c r="C95" s="5">
        <v>0</v>
      </c>
      <c r="D95" s="5">
        <f t="shared" si="47"/>
        <v>0</v>
      </c>
      <c r="E95" s="11">
        <v>-3</v>
      </c>
      <c r="F95" s="5">
        <f t="shared" si="48"/>
        <v>-1</v>
      </c>
      <c r="G95" s="5">
        <f t="shared" si="49"/>
        <v>1.7320508075688772</v>
      </c>
      <c r="H95" s="5">
        <f t="shared" si="50"/>
        <v>-1.7320508075688772</v>
      </c>
      <c r="I95" s="1">
        <v>1</v>
      </c>
      <c r="J95" s="12">
        <v>0</v>
      </c>
      <c r="K95" s="5">
        <v>0</v>
      </c>
      <c r="L95" s="5">
        <f t="shared" si="51"/>
        <v>1</v>
      </c>
      <c r="M95" s="5">
        <v>0</v>
      </c>
      <c r="N95" s="5">
        <f t="shared" si="52"/>
        <v>0</v>
      </c>
      <c r="O95" s="5">
        <f t="shared" si="53"/>
        <v>0</v>
      </c>
      <c r="P95" s="5">
        <f t="shared" si="54"/>
        <v>0</v>
      </c>
      <c r="Q95" s="12">
        <v>0</v>
      </c>
      <c r="R95" s="5">
        <v>0</v>
      </c>
      <c r="S95" s="5">
        <f t="shared" si="55"/>
        <v>1</v>
      </c>
      <c r="T95" s="11">
        <v>-2</v>
      </c>
      <c r="U95" s="5">
        <f t="shared" si="56"/>
        <v>-1</v>
      </c>
      <c r="V95" s="5">
        <f t="shared" si="57"/>
        <v>1.4142135623730951</v>
      </c>
      <c r="W95" s="5">
        <f t="shared" si="58"/>
        <v>-1.4142135623730951</v>
      </c>
      <c r="X95" s="5">
        <f t="shared" si="59"/>
        <v>-3.1462643699419726</v>
      </c>
      <c r="Y95" s="5">
        <f t="shared" si="60"/>
        <v>0</v>
      </c>
      <c r="Z95" s="5">
        <f t="shared" si="61"/>
        <v>1</v>
      </c>
      <c r="AA95" s="5">
        <f t="shared" si="69"/>
        <v>3</v>
      </c>
      <c r="AB95" s="5">
        <f t="shared" si="62"/>
        <v>-10</v>
      </c>
      <c r="AC95" s="5">
        <f t="shared" si="63"/>
        <v>4</v>
      </c>
      <c r="AD95" s="5">
        <f t="shared" si="64"/>
        <v>-5.5</v>
      </c>
      <c r="AE95" s="5">
        <f t="shared" si="65"/>
        <v>-8.5</v>
      </c>
      <c r="AF95" s="5">
        <f t="shared" si="66"/>
        <v>-2</v>
      </c>
      <c r="AG95" s="5">
        <f t="shared" si="67"/>
        <v>2.5</v>
      </c>
      <c r="AH95" s="5">
        <f t="shared" si="68"/>
        <v>-0.5</v>
      </c>
    </row>
    <row r="96" spans="1:34" x14ac:dyDescent="0.3">
      <c r="A96" s="5">
        <v>3</v>
      </c>
      <c r="B96" s="12">
        <v>1</v>
      </c>
      <c r="C96" s="5">
        <v>0</v>
      </c>
      <c r="D96" s="5">
        <f t="shared" si="47"/>
        <v>0</v>
      </c>
      <c r="E96" s="11">
        <v>5</v>
      </c>
      <c r="F96" s="5">
        <f t="shared" si="48"/>
        <v>1</v>
      </c>
      <c r="G96" s="5">
        <f t="shared" si="49"/>
        <v>2.2360679774997898</v>
      </c>
      <c r="H96" s="5">
        <f t="shared" si="50"/>
        <v>2.2360679774997898</v>
      </c>
      <c r="I96" s="1">
        <v>1</v>
      </c>
      <c r="J96" s="12">
        <v>0</v>
      </c>
      <c r="K96" s="5">
        <v>0</v>
      </c>
      <c r="L96" s="5">
        <f t="shared" si="51"/>
        <v>1</v>
      </c>
      <c r="M96" s="5">
        <v>0</v>
      </c>
      <c r="N96" s="5">
        <f t="shared" si="52"/>
        <v>0</v>
      </c>
      <c r="O96" s="5">
        <f t="shared" si="53"/>
        <v>0</v>
      </c>
      <c r="P96" s="5">
        <f t="shared" si="54"/>
        <v>0</v>
      </c>
      <c r="Q96" s="12">
        <v>0</v>
      </c>
      <c r="R96" s="5">
        <v>0</v>
      </c>
      <c r="S96" s="5">
        <f t="shared" si="55"/>
        <v>1</v>
      </c>
      <c r="T96" s="11">
        <v>0</v>
      </c>
      <c r="U96" s="5">
        <f t="shared" si="56"/>
        <v>0</v>
      </c>
      <c r="V96" s="5">
        <f t="shared" si="57"/>
        <v>0</v>
      </c>
      <c r="W96" s="5">
        <f t="shared" si="58"/>
        <v>0</v>
      </c>
      <c r="X96" s="5">
        <f t="shared" si="59"/>
        <v>2.2360679774997898</v>
      </c>
      <c r="Y96" s="5">
        <f t="shared" si="60"/>
        <v>1</v>
      </c>
      <c r="Z96" s="5">
        <f t="shared" si="61"/>
        <v>1</v>
      </c>
      <c r="AA96" s="5">
        <f t="shared" si="69"/>
        <v>3</v>
      </c>
      <c r="AB96" s="5">
        <f t="shared" si="62"/>
        <v>-6</v>
      </c>
      <c r="AC96" s="5">
        <f t="shared" si="63"/>
        <v>-7</v>
      </c>
      <c r="AD96" s="5">
        <f t="shared" si="64"/>
        <v>0.5</v>
      </c>
      <c r="AE96" s="5">
        <f t="shared" si="65"/>
        <v>0.5</v>
      </c>
      <c r="AF96" s="5">
        <f t="shared" si="66"/>
        <v>-5</v>
      </c>
      <c r="AG96" s="5">
        <f t="shared" si="67"/>
        <v>2.5</v>
      </c>
      <c r="AH96" s="5">
        <f t="shared" si="68"/>
        <v>2.5</v>
      </c>
    </row>
    <row r="97" spans="1:34" x14ac:dyDescent="0.3">
      <c r="A97" s="5">
        <v>3</v>
      </c>
      <c r="B97" s="12">
        <v>1</v>
      </c>
      <c r="C97" s="5">
        <v>0</v>
      </c>
      <c r="D97" s="5">
        <f t="shared" si="47"/>
        <v>0</v>
      </c>
      <c r="E97" s="11">
        <v>-3</v>
      </c>
      <c r="F97" s="5">
        <f t="shared" si="48"/>
        <v>-1</v>
      </c>
      <c r="G97" s="5">
        <f t="shared" si="49"/>
        <v>1.7320508075688772</v>
      </c>
      <c r="H97" s="5">
        <f t="shared" si="50"/>
        <v>-1.7320508075688772</v>
      </c>
      <c r="I97" s="1">
        <v>1</v>
      </c>
      <c r="J97" s="12">
        <v>0</v>
      </c>
      <c r="K97" s="5">
        <v>0</v>
      </c>
      <c r="L97" s="5">
        <f t="shared" si="51"/>
        <v>1</v>
      </c>
      <c r="M97" s="5">
        <v>0</v>
      </c>
      <c r="N97" s="5">
        <f t="shared" si="52"/>
        <v>0</v>
      </c>
      <c r="O97" s="5">
        <f t="shared" si="53"/>
        <v>0</v>
      </c>
      <c r="P97" s="5">
        <f t="shared" si="54"/>
        <v>0</v>
      </c>
      <c r="Q97" s="12">
        <v>0</v>
      </c>
      <c r="R97" s="5">
        <v>0</v>
      </c>
      <c r="S97" s="5">
        <f t="shared" si="55"/>
        <v>1</v>
      </c>
      <c r="T97" s="11">
        <v>-1</v>
      </c>
      <c r="U97" s="5">
        <f t="shared" si="56"/>
        <v>-1</v>
      </c>
      <c r="V97" s="5">
        <f t="shared" si="57"/>
        <v>1</v>
      </c>
      <c r="W97" s="5">
        <f t="shared" si="58"/>
        <v>-1</v>
      </c>
      <c r="X97" s="5">
        <f t="shared" si="59"/>
        <v>-2.7320508075688772</v>
      </c>
      <c r="Y97" s="5">
        <f t="shared" si="60"/>
        <v>0</v>
      </c>
      <c r="Z97" s="5">
        <f t="shared" si="61"/>
        <v>1</v>
      </c>
      <c r="AA97" s="5">
        <f t="shared" si="69"/>
        <v>3</v>
      </c>
      <c r="AB97" s="5">
        <f t="shared" si="62"/>
        <v>-10</v>
      </c>
      <c r="AC97" s="5">
        <f t="shared" si="63"/>
        <v>3.5</v>
      </c>
      <c r="AD97" s="5">
        <f t="shared" si="64"/>
        <v>-6</v>
      </c>
      <c r="AE97" s="5">
        <f t="shared" si="65"/>
        <v>-7.5</v>
      </c>
      <c r="AF97" s="5">
        <f t="shared" si="66"/>
        <v>-2.5</v>
      </c>
      <c r="AG97" s="5">
        <f t="shared" si="67"/>
        <v>2</v>
      </c>
      <c r="AH97" s="5">
        <f t="shared" si="68"/>
        <v>0.5</v>
      </c>
    </row>
    <row r="98" spans="1:34" x14ac:dyDescent="0.3">
      <c r="A98" s="5">
        <v>3</v>
      </c>
      <c r="B98" s="12">
        <v>1</v>
      </c>
      <c r="C98" s="5">
        <v>0</v>
      </c>
      <c r="D98" s="5">
        <f t="shared" ref="D98:D129" si="70">1-B98-C98</f>
        <v>0</v>
      </c>
      <c r="E98" s="11">
        <v>-8</v>
      </c>
      <c r="F98" s="5">
        <f t="shared" ref="F98:F129" si="71">SIGN(E98)</f>
        <v>-1</v>
      </c>
      <c r="G98" s="5">
        <f t="shared" ref="G98:G129" si="72">SQRT(ABS(E98))</f>
        <v>2.8284271247461903</v>
      </c>
      <c r="H98" s="5">
        <f t="shared" ref="H98:H129" si="73">F98*G98</f>
        <v>-2.8284271247461903</v>
      </c>
      <c r="I98" s="1">
        <v>1</v>
      </c>
      <c r="J98" s="12">
        <v>0</v>
      </c>
      <c r="K98" s="5">
        <v>0</v>
      </c>
      <c r="L98" s="5">
        <f t="shared" ref="L98:L129" si="74">1-J98-K98</f>
        <v>1</v>
      </c>
      <c r="M98" s="5">
        <v>0</v>
      </c>
      <c r="N98" s="5">
        <f t="shared" ref="N98:N129" si="75">SIGN(M98)</f>
        <v>0</v>
      </c>
      <c r="O98" s="5">
        <f t="shared" ref="O98:O129" si="76">SQRT(ABS(M98))</f>
        <v>0</v>
      </c>
      <c r="P98" s="5">
        <f t="shared" ref="P98:P129" si="77">N98*O98</f>
        <v>0</v>
      </c>
      <c r="Q98" s="12">
        <v>0</v>
      </c>
      <c r="R98" s="5">
        <v>0</v>
      </c>
      <c r="S98" s="5">
        <f t="shared" ref="S98:S129" si="78">1-Q98-R98</f>
        <v>1</v>
      </c>
      <c r="T98" s="11">
        <v>-2</v>
      </c>
      <c r="U98" s="5">
        <f t="shared" ref="U98:U129" si="79">SIGN(T98)</f>
        <v>-1</v>
      </c>
      <c r="V98" s="5">
        <f t="shared" ref="V98:V129" si="80">SQRT(ABS(T98))</f>
        <v>1.4142135623730951</v>
      </c>
      <c r="W98" s="5">
        <f t="shared" ref="W98:W129" si="81">U98*V98</f>
        <v>-1.4142135623730951</v>
      </c>
      <c r="X98" s="5">
        <f t="shared" ref="X98:X129" si="82">W98+P98+H98</f>
        <v>-4.2426406871192857</v>
      </c>
      <c r="Y98" s="5">
        <f t="shared" ref="Y98:Y129" si="83">IF(X98&gt;0,1, IF(X98=0, 1/2, 0))</f>
        <v>0</v>
      </c>
      <c r="Z98" s="5">
        <f t="shared" ref="Z98:Z129" si="84">I98</f>
        <v>1</v>
      </c>
      <c r="AA98" s="5">
        <f t="shared" si="69"/>
        <v>3</v>
      </c>
      <c r="AB98" s="5">
        <f t="shared" ref="AB98:AB129" si="85">-6*Y98-10*(1-Y98)*I98</f>
        <v>-10</v>
      </c>
      <c r="AC98" s="5">
        <f t="shared" ref="AC98:AC129" si="86">AF98-2*Y98+6*B98*(1-Y98)-8*D98*I98*(1-Y98)</f>
        <v>-1</v>
      </c>
      <c r="AD98" s="5">
        <f t="shared" ref="AD98:AD129" si="87">AG98+J98*6*(1-Y98)+L98*I98*(1-Y98)*(-8)-2*Y98</f>
        <v>-3</v>
      </c>
      <c r="AE98" s="5">
        <f t="shared" ref="AE98:AE129" si="88">AH98-2*Y98+Q98*6*(1-Y98)-8*(1-Y98)*S98*I98</f>
        <v>-6</v>
      </c>
      <c r="AF98" s="5">
        <f t="shared" ref="AF98:AF129" si="89">-ABS(E98)+ABS(M98)/2+ABS(T98)/2</f>
        <v>-7</v>
      </c>
      <c r="AG98" s="5">
        <f t="shared" ref="AG98:AG129" si="90">ABS(E98)/2-ABS(M98)+ABS(T98)/2</f>
        <v>5</v>
      </c>
      <c r="AH98" s="5">
        <f t="shared" ref="AH98:AH129" si="91">ABS(E98)/2+ABS(M98)/2-ABS(T98)</f>
        <v>2</v>
      </c>
    </row>
    <row r="99" spans="1:34" x14ac:dyDescent="0.3">
      <c r="A99" s="5">
        <v>3</v>
      </c>
      <c r="B99" s="12">
        <v>0</v>
      </c>
      <c r="C99" s="5">
        <v>0</v>
      </c>
      <c r="D99" s="5">
        <f t="shared" si="70"/>
        <v>1</v>
      </c>
      <c r="E99" s="11">
        <v>3</v>
      </c>
      <c r="F99" s="5">
        <f t="shared" si="71"/>
        <v>1</v>
      </c>
      <c r="G99" s="5">
        <f t="shared" si="72"/>
        <v>1.7320508075688772</v>
      </c>
      <c r="H99" s="5">
        <f t="shared" si="73"/>
        <v>1.7320508075688772</v>
      </c>
      <c r="I99" s="1">
        <v>0</v>
      </c>
      <c r="J99" s="12">
        <v>0</v>
      </c>
      <c r="K99" s="5">
        <v>0</v>
      </c>
      <c r="L99" s="5">
        <f t="shared" si="74"/>
        <v>1</v>
      </c>
      <c r="M99" s="5">
        <v>0</v>
      </c>
      <c r="N99" s="5">
        <f t="shared" si="75"/>
        <v>0</v>
      </c>
      <c r="O99" s="5">
        <f t="shared" si="76"/>
        <v>0</v>
      </c>
      <c r="P99" s="5">
        <f t="shared" si="77"/>
        <v>0</v>
      </c>
      <c r="Q99" s="12">
        <v>0</v>
      </c>
      <c r="R99" s="5">
        <v>1</v>
      </c>
      <c r="S99" s="5">
        <f t="shared" si="78"/>
        <v>0</v>
      </c>
      <c r="T99" s="11">
        <v>-1</v>
      </c>
      <c r="U99" s="5">
        <f t="shared" si="79"/>
        <v>-1</v>
      </c>
      <c r="V99" s="5">
        <f t="shared" si="80"/>
        <v>1</v>
      </c>
      <c r="W99" s="5">
        <f t="shared" si="81"/>
        <v>-1</v>
      </c>
      <c r="X99" s="5">
        <f t="shared" si="82"/>
        <v>0.73205080756887719</v>
      </c>
      <c r="Y99" s="5">
        <f t="shared" si="83"/>
        <v>1</v>
      </c>
      <c r="Z99" s="5">
        <f t="shared" si="84"/>
        <v>0</v>
      </c>
      <c r="AA99" s="5">
        <f t="shared" si="69"/>
        <v>3</v>
      </c>
      <c r="AB99" s="5">
        <f t="shared" si="85"/>
        <v>-6</v>
      </c>
      <c r="AC99" s="5">
        <f t="shared" si="86"/>
        <v>-4.5</v>
      </c>
      <c r="AD99" s="5">
        <f t="shared" si="87"/>
        <v>0</v>
      </c>
      <c r="AE99" s="5">
        <f t="shared" si="88"/>
        <v>-1.5</v>
      </c>
      <c r="AF99" s="5">
        <f t="shared" si="89"/>
        <v>-2.5</v>
      </c>
      <c r="AG99" s="5">
        <f t="shared" si="90"/>
        <v>2</v>
      </c>
      <c r="AH99" s="5">
        <f t="shared" si="91"/>
        <v>0.5</v>
      </c>
    </row>
    <row r="100" spans="1:34" x14ac:dyDescent="0.3">
      <c r="A100" s="5">
        <v>3</v>
      </c>
      <c r="B100" s="12">
        <v>0</v>
      </c>
      <c r="C100" s="5">
        <v>0</v>
      </c>
      <c r="D100" s="5">
        <f t="shared" si="70"/>
        <v>1</v>
      </c>
      <c r="E100" s="11">
        <v>3</v>
      </c>
      <c r="F100" s="5">
        <f t="shared" si="71"/>
        <v>1</v>
      </c>
      <c r="G100" s="5">
        <f t="shared" si="72"/>
        <v>1.7320508075688772</v>
      </c>
      <c r="H100" s="5">
        <f t="shared" si="73"/>
        <v>1.7320508075688772</v>
      </c>
      <c r="I100" s="1">
        <v>0</v>
      </c>
      <c r="J100" s="12">
        <v>0</v>
      </c>
      <c r="K100" s="5">
        <v>0</v>
      </c>
      <c r="L100" s="5">
        <f t="shared" si="74"/>
        <v>1</v>
      </c>
      <c r="M100" s="5">
        <v>0</v>
      </c>
      <c r="N100" s="5">
        <f t="shared" si="75"/>
        <v>0</v>
      </c>
      <c r="O100" s="5">
        <f t="shared" si="76"/>
        <v>0</v>
      </c>
      <c r="P100" s="5">
        <f t="shared" si="77"/>
        <v>0</v>
      </c>
      <c r="Q100" s="12">
        <v>0</v>
      </c>
      <c r="R100" s="5">
        <v>1</v>
      </c>
      <c r="S100" s="5">
        <f t="shared" si="78"/>
        <v>0</v>
      </c>
      <c r="T100" s="11">
        <v>-3</v>
      </c>
      <c r="U100" s="5">
        <f t="shared" si="79"/>
        <v>-1</v>
      </c>
      <c r="V100" s="5">
        <f t="shared" si="80"/>
        <v>1.7320508075688772</v>
      </c>
      <c r="W100" s="5">
        <f t="shared" si="81"/>
        <v>-1.7320508075688772</v>
      </c>
      <c r="X100" s="5">
        <f t="shared" si="82"/>
        <v>0</v>
      </c>
      <c r="Y100" s="5">
        <f t="shared" si="83"/>
        <v>0.5</v>
      </c>
      <c r="Z100" s="5">
        <f t="shared" si="84"/>
        <v>0</v>
      </c>
      <c r="AA100" s="5">
        <f t="shared" si="69"/>
        <v>3</v>
      </c>
      <c r="AB100" s="5">
        <f t="shared" si="85"/>
        <v>-3</v>
      </c>
      <c r="AC100" s="5">
        <f t="shared" si="86"/>
        <v>-2.5</v>
      </c>
      <c r="AD100" s="5">
        <f t="shared" si="87"/>
        <v>2</v>
      </c>
      <c r="AE100" s="5">
        <f t="shared" si="88"/>
        <v>-2.5</v>
      </c>
      <c r="AF100" s="5">
        <f t="shared" si="89"/>
        <v>-1.5</v>
      </c>
      <c r="AG100" s="5">
        <f t="shared" si="90"/>
        <v>3</v>
      </c>
      <c r="AH100" s="5">
        <f t="shared" si="91"/>
        <v>-1.5</v>
      </c>
    </row>
    <row r="101" spans="1:34" x14ac:dyDescent="0.3">
      <c r="A101" s="5">
        <v>3</v>
      </c>
      <c r="B101" s="12">
        <v>0</v>
      </c>
      <c r="C101" s="5">
        <v>0</v>
      </c>
      <c r="D101" s="5">
        <f t="shared" si="70"/>
        <v>1</v>
      </c>
      <c r="E101" s="11">
        <v>0</v>
      </c>
      <c r="F101" s="5">
        <f t="shared" si="71"/>
        <v>0</v>
      </c>
      <c r="G101" s="5">
        <f t="shared" si="72"/>
        <v>0</v>
      </c>
      <c r="H101" s="5">
        <f t="shared" si="73"/>
        <v>0</v>
      </c>
      <c r="I101" s="1">
        <v>0</v>
      </c>
      <c r="J101" s="12">
        <v>0</v>
      </c>
      <c r="K101" s="5">
        <v>0</v>
      </c>
      <c r="L101" s="5">
        <f t="shared" si="74"/>
        <v>1</v>
      </c>
      <c r="M101" s="5">
        <v>0</v>
      </c>
      <c r="N101" s="5">
        <f t="shared" si="75"/>
        <v>0</v>
      </c>
      <c r="O101" s="5">
        <f t="shared" si="76"/>
        <v>0</v>
      </c>
      <c r="P101" s="5">
        <f t="shared" si="77"/>
        <v>0</v>
      </c>
      <c r="Q101" s="12">
        <v>0</v>
      </c>
      <c r="R101" s="5">
        <v>1</v>
      </c>
      <c r="S101" s="5">
        <f t="shared" si="78"/>
        <v>0</v>
      </c>
      <c r="T101" s="11">
        <v>-6</v>
      </c>
      <c r="U101" s="5">
        <f t="shared" si="79"/>
        <v>-1</v>
      </c>
      <c r="V101" s="5">
        <f t="shared" si="80"/>
        <v>2.4494897427831779</v>
      </c>
      <c r="W101" s="5">
        <f t="shared" si="81"/>
        <v>-2.4494897427831779</v>
      </c>
      <c r="X101" s="5">
        <f t="shared" si="82"/>
        <v>-2.4494897427831779</v>
      </c>
      <c r="Y101" s="5">
        <f t="shared" si="83"/>
        <v>0</v>
      </c>
      <c r="Z101" s="5">
        <f t="shared" si="84"/>
        <v>0</v>
      </c>
      <c r="AA101" s="5">
        <f t="shared" si="69"/>
        <v>3</v>
      </c>
      <c r="AB101" s="5">
        <f t="shared" si="85"/>
        <v>0</v>
      </c>
      <c r="AC101" s="5">
        <f t="shared" si="86"/>
        <v>3</v>
      </c>
      <c r="AD101" s="5">
        <f t="shared" si="87"/>
        <v>3</v>
      </c>
      <c r="AE101" s="5">
        <f t="shared" si="88"/>
        <v>-6</v>
      </c>
      <c r="AF101" s="5">
        <f t="shared" si="89"/>
        <v>3</v>
      </c>
      <c r="AG101" s="5">
        <f t="shared" si="90"/>
        <v>3</v>
      </c>
      <c r="AH101" s="5">
        <f t="shared" si="91"/>
        <v>-6</v>
      </c>
    </row>
    <row r="102" spans="1:34" x14ac:dyDescent="0.3">
      <c r="A102" s="5">
        <v>3</v>
      </c>
      <c r="B102" s="12">
        <v>0</v>
      </c>
      <c r="C102" s="5">
        <v>0</v>
      </c>
      <c r="D102" s="5">
        <f t="shared" si="70"/>
        <v>1</v>
      </c>
      <c r="E102" s="11">
        <v>3</v>
      </c>
      <c r="F102" s="5">
        <f t="shared" si="71"/>
        <v>1</v>
      </c>
      <c r="G102" s="5">
        <f t="shared" si="72"/>
        <v>1.7320508075688772</v>
      </c>
      <c r="H102" s="5">
        <f t="shared" si="73"/>
        <v>1.7320508075688772</v>
      </c>
      <c r="I102" s="1">
        <v>0</v>
      </c>
      <c r="J102" s="12">
        <v>0</v>
      </c>
      <c r="K102" s="5">
        <v>0</v>
      </c>
      <c r="L102" s="5">
        <f t="shared" si="74"/>
        <v>1</v>
      </c>
      <c r="M102" s="5">
        <v>0</v>
      </c>
      <c r="N102" s="5">
        <f t="shared" si="75"/>
        <v>0</v>
      </c>
      <c r="O102" s="5">
        <f t="shared" si="76"/>
        <v>0</v>
      </c>
      <c r="P102" s="5">
        <f t="shared" si="77"/>
        <v>0</v>
      </c>
      <c r="Q102" s="12">
        <v>0</v>
      </c>
      <c r="R102" s="5">
        <v>1</v>
      </c>
      <c r="S102" s="5">
        <f t="shared" si="78"/>
        <v>0</v>
      </c>
      <c r="T102" s="11">
        <v>0</v>
      </c>
      <c r="U102" s="5">
        <f t="shared" si="79"/>
        <v>0</v>
      </c>
      <c r="V102" s="5">
        <f t="shared" si="80"/>
        <v>0</v>
      </c>
      <c r="W102" s="5">
        <f t="shared" si="81"/>
        <v>0</v>
      </c>
      <c r="X102" s="5">
        <f t="shared" si="82"/>
        <v>1.7320508075688772</v>
      </c>
      <c r="Y102" s="5">
        <f t="shared" si="83"/>
        <v>1</v>
      </c>
      <c r="Z102" s="5">
        <f t="shared" si="84"/>
        <v>0</v>
      </c>
      <c r="AA102" s="5">
        <f t="shared" si="69"/>
        <v>3</v>
      </c>
      <c r="AB102" s="5">
        <f t="shared" si="85"/>
        <v>-6</v>
      </c>
      <c r="AC102" s="5">
        <f t="shared" si="86"/>
        <v>-5</v>
      </c>
      <c r="AD102" s="5">
        <f t="shared" si="87"/>
        <v>-0.5</v>
      </c>
      <c r="AE102" s="5">
        <f t="shared" si="88"/>
        <v>-0.5</v>
      </c>
      <c r="AF102" s="5">
        <f t="shared" si="89"/>
        <v>-3</v>
      </c>
      <c r="AG102" s="5">
        <f t="shared" si="90"/>
        <v>1.5</v>
      </c>
      <c r="AH102" s="5">
        <f t="shared" si="91"/>
        <v>1.5</v>
      </c>
    </row>
    <row r="103" spans="1:34" x14ac:dyDescent="0.3">
      <c r="A103" s="5">
        <v>3</v>
      </c>
      <c r="B103" s="12">
        <v>0</v>
      </c>
      <c r="C103" s="5">
        <v>0</v>
      </c>
      <c r="D103" s="5">
        <f t="shared" si="70"/>
        <v>1</v>
      </c>
      <c r="E103" s="11">
        <v>3</v>
      </c>
      <c r="F103" s="5">
        <f t="shared" si="71"/>
        <v>1</v>
      </c>
      <c r="G103" s="5">
        <f t="shared" si="72"/>
        <v>1.7320508075688772</v>
      </c>
      <c r="H103" s="5">
        <f t="shared" si="73"/>
        <v>1.7320508075688772</v>
      </c>
      <c r="I103" s="1">
        <v>1</v>
      </c>
      <c r="J103" s="12">
        <v>0</v>
      </c>
      <c r="K103" s="5">
        <v>0</v>
      </c>
      <c r="L103" s="5">
        <f t="shared" si="74"/>
        <v>1</v>
      </c>
      <c r="M103" s="5">
        <v>0</v>
      </c>
      <c r="N103" s="5">
        <f t="shared" si="75"/>
        <v>0</v>
      </c>
      <c r="O103" s="5">
        <f t="shared" si="76"/>
        <v>0</v>
      </c>
      <c r="P103" s="5">
        <f t="shared" si="77"/>
        <v>0</v>
      </c>
      <c r="Q103" s="12">
        <v>1</v>
      </c>
      <c r="R103" s="5">
        <v>0</v>
      </c>
      <c r="S103" s="5">
        <f t="shared" si="78"/>
        <v>0</v>
      </c>
      <c r="T103" s="11">
        <v>2</v>
      </c>
      <c r="U103" s="5">
        <f t="shared" si="79"/>
        <v>1</v>
      </c>
      <c r="V103" s="5">
        <f t="shared" si="80"/>
        <v>1.4142135623730951</v>
      </c>
      <c r="W103" s="5">
        <f t="shared" si="81"/>
        <v>1.4142135623730951</v>
      </c>
      <c r="X103" s="5">
        <f t="shared" si="82"/>
        <v>3.1462643699419726</v>
      </c>
      <c r="Y103" s="5">
        <f t="shared" si="83"/>
        <v>1</v>
      </c>
      <c r="Z103" s="5">
        <f t="shared" si="84"/>
        <v>1</v>
      </c>
      <c r="AA103" s="5">
        <f t="shared" si="69"/>
        <v>3</v>
      </c>
      <c r="AB103" s="5">
        <f t="shared" si="85"/>
        <v>-6</v>
      </c>
      <c r="AC103" s="5">
        <f t="shared" si="86"/>
        <v>-4</v>
      </c>
      <c r="AD103" s="5">
        <f t="shared" si="87"/>
        <v>0.5</v>
      </c>
      <c r="AE103" s="5">
        <f t="shared" si="88"/>
        <v>-2.5</v>
      </c>
      <c r="AF103" s="5">
        <f t="shared" si="89"/>
        <v>-2</v>
      </c>
      <c r="AG103" s="5">
        <f t="shared" si="90"/>
        <v>2.5</v>
      </c>
      <c r="AH103" s="5">
        <f t="shared" si="91"/>
        <v>-0.5</v>
      </c>
    </row>
    <row r="104" spans="1:34" x14ac:dyDescent="0.3">
      <c r="A104" s="5">
        <v>2</v>
      </c>
      <c r="B104" s="12">
        <v>0</v>
      </c>
      <c r="C104" s="5">
        <v>1</v>
      </c>
      <c r="D104" s="5">
        <f t="shared" si="70"/>
        <v>0</v>
      </c>
      <c r="E104" s="11">
        <v>0</v>
      </c>
      <c r="F104" s="5">
        <f t="shared" si="71"/>
        <v>0</v>
      </c>
      <c r="G104" s="5">
        <f t="shared" si="72"/>
        <v>0</v>
      </c>
      <c r="H104" s="5">
        <f t="shared" si="73"/>
        <v>0</v>
      </c>
      <c r="I104" s="1">
        <v>0</v>
      </c>
      <c r="J104" s="12">
        <v>0</v>
      </c>
      <c r="K104" s="5">
        <v>0</v>
      </c>
      <c r="L104" s="5">
        <f t="shared" si="74"/>
        <v>1</v>
      </c>
      <c r="M104" s="5">
        <v>0</v>
      </c>
      <c r="N104" s="5">
        <f t="shared" si="75"/>
        <v>0</v>
      </c>
      <c r="O104" s="5">
        <f t="shared" si="76"/>
        <v>0</v>
      </c>
      <c r="P104" s="5">
        <f t="shared" si="77"/>
        <v>0</v>
      </c>
      <c r="Q104" s="12">
        <v>0</v>
      </c>
      <c r="R104" s="5">
        <v>0</v>
      </c>
      <c r="S104" s="5">
        <f t="shared" si="78"/>
        <v>1</v>
      </c>
      <c r="T104" s="11">
        <v>4</v>
      </c>
      <c r="U104" s="5">
        <f t="shared" si="79"/>
        <v>1</v>
      </c>
      <c r="V104" s="5">
        <f t="shared" si="80"/>
        <v>2</v>
      </c>
      <c r="W104" s="5">
        <f t="shared" si="81"/>
        <v>2</v>
      </c>
      <c r="X104" s="5">
        <f t="shared" si="82"/>
        <v>2</v>
      </c>
      <c r="Y104" s="5">
        <f t="shared" si="83"/>
        <v>1</v>
      </c>
      <c r="Z104" s="5">
        <f t="shared" si="84"/>
        <v>0</v>
      </c>
      <c r="AA104" s="5">
        <f t="shared" si="69"/>
        <v>2</v>
      </c>
      <c r="AB104" s="5">
        <f t="shared" si="85"/>
        <v>-6</v>
      </c>
      <c r="AC104" s="5">
        <f t="shared" si="86"/>
        <v>0</v>
      </c>
      <c r="AD104" s="5">
        <f t="shared" si="87"/>
        <v>0</v>
      </c>
      <c r="AE104" s="5">
        <f t="shared" si="88"/>
        <v>-6</v>
      </c>
      <c r="AF104" s="5">
        <f t="shared" si="89"/>
        <v>2</v>
      </c>
      <c r="AG104" s="5">
        <f t="shared" si="90"/>
        <v>2</v>
      </c>
      <c r="AH104" s="5">
        <f t="shared" si="91"/>
        <v>-4</v>
      </c>
    </row>
    <row r="105" spans="1:34" x14ac:dyDescent="0.3">
      <c r="A105" s="5">
        <v>2</v>
      </c>
      <c r="B105" s="12">
        <v>0</v>
      </c>
      <c r="C105" s="5">
        <v>1</v>
      </c>
      <c r="D105" s="5">
        <f t="shared" si="70"/>
        <v>0</v>
      </c>
      <c r="E105" s="11">
        <v>0</v>
      </c>
      <c r="F105" s="5">
        <f t="shared" si="71"/>
        <v>0</v>
      </c>
      <c r="G105" s="5">
        <f t="shared" si="72"/>
        <v>0</v>
      </c>
      <c r="H105" s="5">
        <f t="shared" si="73"/>
        <v>0</v>
      </c>
      <c r="I105" s="1">
        <v>0</v>
      </c>
      <c r="J105" s="12">
        <v>0</v>
      </c>
      <c r="K105" s="5">
        <v>0</v>
      </c>
      <c r="L105" s="5">
        <f t="shared" si="74"/>
        <v>1</v>
      </c>
      <c r="M105" s="5">
        <v>0</v>
      </c>
      <c r="N105" s="5">
        <f t="shared" si="75"/>
        <v>0</v>
      </c>
      <c r="O105" s="5">
        <f t="shared" si="76"/>
        <v>0</v>
      </c>
      <c r="P105" s="5">
        <f t="shared" si="77"/>
        <v>0</v>
      </c>
      <c r="Q105" s="12">
        <v>0</v>
      </c>
      <c r="R105" s="5">
        <v>0</v>
      </c>
      <c r="S105" s="5">
        <f t="shared" si="78"/>
        <v>1</v>
      </c>
      <c r="T105" s="11">
        <v>0</v>
      </c>
      <c r="U105" s="5">
        <f t="shared" si="79"/>
        <v>0</v>
      </c>
      <c r="V105" s="5">
        <f t="shared" si="80"/>
        <v>0</v>
      </c>
      <c r="W105" s="5">
        <f t="shared" si="81"/>
        <v>0</v>
      </c>
      <c r="X105" s="5">
        <f t="shared" si="82"/>
        <v>0</v>
      </c>
      <c r="Y105" s="5">
        <f t="shared" si="83"/>
        <v>0.5</v>
      </c>
      <c r="Z105" s="5">
        <f t="shared" si="84"/>
        <v>0</v>
      </c>
      <c r="AA105" s="5">
        <f t="shared" si="69"/>
        <v>2</v>
      </c>
      <c r="AB105" s="5">
        <f t="shared" si="85"/>
        <v>-3</v>
      </c>
      <c r="AC105" s="5">
        <f t="shared" si="86"/>
        <v>-1</v>
      </c>
      <c r="AD105" s="5">
        <f t="shared" si="87"/>
        <v>-1</v>
      </c>
      <c r="AE105" s="5">
        <f t="shared" si="88"/>
        <v>-1</v>
      </c>
      <c r="AF105" s="5">
        <f t="shared" si="89"/>
        <v>0</v>
      </c>
      <c r="AG105" s="5">
        <f t="shared" si="90"/>
        <v>0</v>
      </c>
      <c r="AH105" s="5">
        <f t="shared" si="91"/>
        <v>0</v>
      </c>
    </row>
    <row r="106" spans="1:34" x14ac:dyDescent="0.3">
      <c r="A106" s="5">
        <v>2</v>
      </c>
      <c r="B106" s="12">
        <v>1</v>
      </c>
      <c r="C106" s="5">
        <v>0</v>
      </c>
      <c r="D106" s="5">
        <f t="shared" si="70"/>
        <v>0</v>
      </c>
      <c r="E106" s="11">
        <v>-4</v>
      </c>
      <c r="F106" s="5">
        <f t="shared" si="71"/>
        <v>-1</v>
      </c>
      <c r="G106" s="5">
        <f t="shared" si="72"/>
        <v>2</v>
      </c>
      <c r="H106" s="5">
        <f t="shared" si="73"/>
        <v>-2</v>
      </c>
      <c r="I106" s="1">
        <v>1</v>
      </c>
      <c r="J106" s="12">
        <v>0</v>
      </c>
      <c r="K106" s="5">
        <v>0</v>
      </c>
      <c r="L106" s="5">
        <f t="shared" si="74"/>
        <v>1</v>
      </c>
      <c r="M106" s="5">
        <v>0</v>
      </c>
      <c r="N106" s="5">
        <f t="shared" si="75"/>
        <v>0</v>
      </c>
      <c r="O106" s="5">
        <f t="shared" si="76"/>
        <v>0</v>
      </c>
      <c r="P106" s="5">
        <f t="shared" si="77"/>
        <v>0</v>
      </c>
      <c r="Q106" s="12">
        <v>0</v>
      </c>
      <c r="R106" s="5">
        <v>0</v>
      </c>
      <c r="S106" s="5">
        <f t="shared" si="78"/>
        <v>1</v>
      </c>
      <c r="T106" s="11">
        <v>0</v>
      </c>
      <c r="U106" s="5">
        <f t="shared" si="79"/>
        <v>0</v>
      </c>
      <c r="V106" s="5">
        <f t="shared" si="80"/>
        <v>0</v>
      </c>
      <c r="W106" s="5">
        <f t="shared" si="81"/>
        <v>0</v>
      </c>
      <c r="X106" s="5">
        <f t="shared" si="82"/>
        <v>-2</v>
      </c>
      <c r="Y106" s="5">
        <f t="shared" si="83"/>
        <v>0</v>
      </c>
      <c r="Z106" s="5">
        <f t="shared" si="84"/>
        <v>1</v>
      </c>
      <c r="AA106" s="5">
        <f t="shared" si="69"/>
        <v>2</v>
      </c>
      <c r="AB106" s="5">
        <f t="shared" si="85"/>
        <v>-10</v>
      </c>
      <c r="AC106" s="5">
        <f t="shared" si="86"/>
        <v>2</v>
      </c>
      <c r="AD106" s="5">
        <f t="shared" si="87"/>
        <v>-6</v>
      </c>
      <c r="AE106" s="5">
        <f t="shared" si="88"/>
        <v>-6</v>
      </c>
      <c r="AF106" s="5">
        <f t="shared" si="89"/>
        <v>-4</v>
      </c>
      <c r="AG106" s="5">
        <f t="shared" si="90"/>
        <v>2</v>
      </c>
      <c r="AH106" s="5">
        <f t="shared" si="91"/>
        <v>2</v>
      </c>
    </row>
    <row r="107" spans="1:34" x14ac:dyDescent="0.3">
      <c r="A107" s="5">
        <v>2</v>
      </c>
      <c r="B107" s="12">
        <v>1</v>
      </c>
      <c r="C107" s="5">
        <v>0</v>
      </c>
      <c r="D107" s="5">
        <f t="shared" si="70"/>
        <v>0</v>
      </c>
      <c r="E107" s="11">
        <v>-3</v>
      </c>
      <c r="F107" s="5">
        <f t="shared" si="71"/>
        <v>-1</v>
      </c>
      <c r="G107" s="5">
        <f t="shared" si="72"/>
        <v>1.7320508075688772</v>
      </c>
      <c r="H107" s="5">
        <f t="shared" si="73"/>
        <v>-1.7320508075688772</v>
      </c>
      <c r="I107" s="1">
        <v>1</v>
      </c>
      <c r="J107" s="12">
        <v>0</v>
      </c>
      <c r="K107" s="5">
        <v>0</v>
      </c>
      <c r="L107" s="5">
        <f t="shared" si="74"/>
        <v>1</v>
      </c>
      <c r="M107" s="5">
        <v>0</v>
      </c>
      <c r="N107" s="5">
        <f t="shared" si="75"/>
        <v>0</v>
      </c>
      <c r="O107" s="5">
        <f t="shared" si="76"/>
        <v>0</v>
      </c>
      <c r="P107" s="5">
        <f t="shared" si="77"/>
        <v>0</v>
      </c>
      <c r="Q107" s="12">
        <v>0</v>
      </c>
      <c r="R107" s="5">
        <v>0</v>
      </c>
      <c r="S107" s="5">
        <f t="shared" si="78"/>
        <v>1</v>
      </c>
      <c r="T107" s="11">
        <v>0</v>
      </c>
      <c r="U107" s="5">
        <f t="shared" si="79"/>
        <v>0</v>
      </c>
      <c r="V107" s="5">
        <f t="shared" si="80"/>
        <v>0</v>
      </c>
      <c r="W107" s="5">
        <f t="shared" si="81"/>
        <v>0</v>
      </c>
      <c r="X107" s="5">
        <f t="shared" si="82"/>
        <v>-1.7320508075688772</v>
      </c>
      <c r="Y107" s="5">
        <f t="shared" si="83"/>
        <v>0</v>
      </c>
      <c r="Z107" s="5">
        <f t="shared" si="84"/>
        <v>1</v>
      </c>
      <c r="AA107" s="5">
        <f t="shared" si="69"/>
        <v>2</v>
      </c>
      <c r="AB107" s="5">
        <f t="shared" si="85"/>
        <v>-10</v>
      </c>
      <c r="AC107" s="5">
        <f t="shared" si="86"/>
        <v>3</v>
      </c>
      <c r="AD107" s="5">
        <f t="shared" si="87"/>
        <v>-6.5</v>
      </c>
      <c r="AE107" s="5">
        <f t="shared" si="88"/>
        <v>-6.5</v>
      </c>
      <c r="AF107" s="5">
        <f t="shared" si="89"/>
        <v>-3</v>
      </c>
      <c r="AG107" s="5">
        <f t="shared" si="90"/>
        <v>1.5</v>
      </c>
      <c r="AH107" s="5">
        <f t="shared" si="91"/>
        <v>1.5</v>
      </c>
    </row>
    <row r="108" spans="1:34" x14ac:dyDescent="0.3">
      <c r="A108" s="5">
        <v>2</v>
      </c>
      <c r="B108" s="12">
        <v>1</v>
      </c>
      <c r="C108" s="5">
        <v>0</v>
      </c>
      <c r="D108" s="5">
        <f t="shared" si="70"/>
        <v>0</v>
      </c>
      <c r="E108" s="11">
        <v>-5</v>
      </c>
      <c r="F108" s="5">
        <f t="shared" si="71"/>
        <v>-1</v>
      </c>
      <c r="G108" s="5">
        <f t="shared" si="72"/>
        <v>2.2360679774997898</v>
      </c>
      <c r="H108" s="5">
        <f t="shared" si="73"/>
        <v>-2.2360679774997898</v>
      </c>
      <c r="I108" s="1">
        <v>1</v>
      </c>
      <c r="J108" s="12">
        <v>0</v>
      </c>
      <c r="K108" s="5">
        <v>0</v>
      </c>
      <c r="L108" s="5">
        <f t="shared" si="74"/>
        <v>1</v>
      </c>
      <c r="M108" s="5">
        <v>0</v>
      </c>
      <c r="N108" s="5">
        <f t="shared" si="75"/>
        <v>0</v>
      </c>
      <c r="O108" s="5">
        <f t="shared" si="76"/>
        <v>0</v>
      </c>
      <c r="P108" s="5">
        <f t="shared" si="77"/>
        <v>0</v>
      </c>
      <c r="Q108" s="12">
        <v>0</v>
      </c>
      <c r="R108" s="5">
        <v>0</v>
      </c>
      <c r="S108" s="5">
        <f t="shared" si="78"/>
        <v>1</v>
      </c>
      <c r="T108" s="11">
        <v>0</v>
      </c>
      <c r="U108" s="5">
        <f t="shared" si="79"/>
        <v>0</v>
      </c>
      <c r="V108" s="5">
        <f t="shared" si="80"/>
        <v>0</v>
      </c>
      <c r="W108" s="5">
        <f t="shared" si="81"/>
        <v>0</v>
      </c>
      <c r="X108" s="5">
        <f t="shared" si="82"/>
        <v>-2.2360679774997898</v>
      </c>
      <c r="Y108" s="5">
        <f t="shared" si="83"/>
        <v>0</v>
      </c>
      <c r="Z108" s="5">
        <f t="shared" si="84"/>
        <v>1</v>
      </c>
      <c r="AA108" s="5">
        <f t="shared" si="69"/>
        <v>2</v>
      </c>
      <c r="AB108" s="5">
        <f t="shared" si="85"/>
        <v>-10</v>
      </c>
      <c r="AC108" s="5">
        <f t="shared" si="86"/>
        <v>1</v>
      </c>
      <c r="AD108" s="5">
        <f t="shared" si="87"/>
        <v>-5.5</v>
      </c>
      <c r="AE108" s="5">
        <f t="shared" si="88"/>
        <v>-5.5</v>
      </c>
      <c r="AF108" s="5">
        <f t="shared" si="89"/>
        <v>-5</v>
      </c>
      <c r="AG108" s="5">
        <f t="shared" si="90"/>
        <v>2.5</v>
      </c>
      <c r="AH108" s="5">
        <f t="shared" si="91"/>
        <v>2.5</v>
      </c>
    </row>
    <row r="109" spans="1:34" x14ac:dyDescent="0.3">
      <c r="A109" s="5">
        <v>2</v>
      </c>
      <c r="B109" s="12">
        <v>1</v>
      </c>
      <c r="C109" s="5">
        <v>0</v>
      </c>
      <c r="D109" s="5">
        <f t="shared" si="70"/>
        <v>0</v>
      </c>
      <c r="E109" s="11">
        <v>-4</v>
      </c>
      <c r="F109" s="5">
        <f t="shared" si="71"/>
        <v>-1</v>
      </c>
      <c r="G109" s="5">
        <f t="shared" si="72"/>
        <v>2</v>
      </c>
      <c r="H109" s="5">
        <f t="shared" si="73"/>
        <v>-2</v>
      </c>
      <c r="I109" s="1">
        <v>1</v>
      </c>
      <c r="J109" s="12">
        <v>0</v>
      </c>
      <c r="K109" s="5">
        <v>0</v>
      </c>
      <c r="L109" s="5">
        <f t="shared" si="74"/>
        <v>1</v>
      </c>
      <c r="M109" s="5">
        <v>0</v>
      </c>
      <c r="N109" s="5">
        <f t="shared" si="75"/>
        <v>0</v>
      </c>
      <c r="O109" s="5">
        <f t="shared" si="76"/>
        <v>0</v>
      </c>
      <c r="P109" s="5">
        <f t="shared" si="77"/>
        <v>0</v>
      </c>
      <c r="Q109" s="12">
        <v>0</v>
      </c>
      <c r="R109" s="5">
        <v>0</v>
      </c>
      <c r="S109" s="5">
        <f t="shared" si="78"/>
        <v>1</v>
      </c>
      <c r="T109" s="11">
        <v>0</v>
      </c>
      <c r="U109" s="5">
        <f t="shared" si="79"/>
        <v>0</v>
      </c>
      <c r="V109" s="5">
        <f t="shared" si="80"/>
        <v>0</v>
      </c>
      <c r="W109" s="5">
        <f t="shared" si="81"/>
        <v>0</v>
      </c>
      <c r="X109" s="5">
        <f t="shared" si="82"/>
        <v>-2</v>
      </c>
      <c r="Y109" s="5">
        <f t="shared" si="83"/>
        <v>0</v>
      </c>
      <c r="Z109" s="5">
        <f t="shared" si="84"/>
        <v>1</v>
      </c>
      <c r="AA109" s="5">
        <f t="shared" si="69"/>
        <v>2</v>
      </c>
      <c r="AB109" s="5">
        <f t="shared" si="85"/>
        <v>-10</v>
      </c>
      <c r="AC109" s="5">
        <f t="shared" si="86"/>
        <v>2</v>
      </c>
      <c r="AD109" s="5">
        <f t="shared" si="87"/>
        <v>-6</v>
      </c>
      <c r="AE109" s="5">
        <f t="shared" si="88"/>
        <v>-6</v>
      </c>
      <c r="AF109" s="5">
        <f t="shared" si="89"/>
        <v>-4</v>
      </c>
      <c r="AG109" s="5">
        <f t="shared" si="90"/>
        <v>2</v>
      </c>
      <c r="AH109" s="5">
        <f t="shared" si="91"/>
        <v>2</v>
      </c>
    </row>
    <row r="110" spans="1:34" x14ac:dyDescent="0.3">
      <c r="A110" s="5">
        <v>2</v>
      </c>
      <c r="B110" s="12">
        <v>0</v>
      </c>
      <c r="C110" s="5">
        <v>0</v>
      </c>
      <c r="D110" s="5">
        <f t="shared" si="70"/>
        <v>1</v>
      </c>
      <c r="E110" s="11">
        <v>3</v>
      </c>
      <c r="F110" s="5">
        <f t="shared" si="71"/>
        <v>1</v>
      </c>
      <c r="G110" s="5">
        <f t="shared" si="72"/>
        <v>1.7320508075688772</v>
      </c>
      <c r="H110" s="5">
        <f t="shared" si="73"/>
        <v>1.7320508075688772</v>
      </c>
      <c r="I110" s="1">
        <v>0</v>
      </c>
      <c r="J110" s="12">
        <v>0</v>
      </c>
      <c r="K110" s="5">
        <v>0</v>
      </c>
      <c r="L110" s="5">
        <f t="shared" si="74"/>
        <v>1</v>
      </c>
      <c r="M110" s="5">
        <v>0</v>
      </c>
      <c r="N110" s="5">
        <f t="shared" si="75"/>
        <v>0</v>
      </c>
      <c r="O110" s="5">
        <f t="shared" si="76"/>
        <v>0</v>
      </c>
      <c r="P110" s="5">
        <f t="shared" si="77"/>
        <v>0</v>
      </c>
      <c r="Q110" s="12">
        <v>0</v>
      </c>
      <c r="R110" s="5">
        <v>1</v>
      </c>
      <c r="S110" s="5">
        <f t="shared" si="78"/>
        <v>0</v>
      </c>
      <c r="T110" s="11">
        <v>0</v>
      </c>
      <c r="U110" s="5">
        <f t="shared" si="79"/>
        <v>0</v>
      </c>
      <c r="V110" s="5">
        <f t="shared" si="80"/>
        <v>0</v>
      </c>
      <c r="W110" s="5">
        <f t="shared" si="81"/>
        <v>0</v>
      </c>
      <c r="X110" s="5">
        <f t="shared" si="82"/>
        <v>1.7320508075688772</v>
      </c>
      <c r="Y110" s="5">
        <f t="shared" si="83"/>
        <v>1</v>
      </c>
      <c r="Z110" s="5">
        <f t="shared" si="84"/>
        <v>0</v>
      </c>
      <c r="AA110" s="5">
        <f t="shared" si="69"/>
        <v>2</v>
      </c>
      <c r="AB110" s="5">
        <f t="shared" si="85"/>
        <v>-6</v>
      </c>
      <c r="AC110" s="5">
        <f t="shared" si="86"/>
        <v>-5</v>
      </c>
      <c r="AD110" s="5">
        <f t="shared" si="87"/>
        <v>-0.5</v>
      </c>
      <c r="AE110" s="5">
        <f t="shared" si="88"/>
        <v>-0.5</v>
      </c>
      <c r="AF110" s="5">
        <f t="shared" si="89"/>
        <v>-3</v>
      </c>
      <c r="AG110" s="5">
        <f t="shared" si="90"/>
        <v>1.5</v>
      </c>
      <c r="AH110" s="5">
        <f t="shared" si="91"/>
        <v>1.5</v>
      </c>
    </row>
    <row r="111" spans="1:34" x14ac:dyDescent="0.3">
      <c r="A111" s="5">
        <v>2</v>
      </c>
      <c r="B111" s="12">
        <v>0</v>
      </c>
      <c r="C111" s="5">
        <v>0</v>
      </c>
      <c r="D111" s="5">
        <f t="shared" si="70"/>
        <v>1</v>
      </c>
      <c r="E111" s="11">
        <v>2</v>
      </c>
      <c r="F111" s="5">
        <f t="shared" si="71"/>
        <v>1</v>
      </c>
      <c r="G111" s="5">
        <f t="shared" si="72"/>
        <v>1.4142135623730951</v>
      </c>
      <c r="H111" s="5">
        <f t="shared" si="73"/>
        <v>1.4142135623730951</v>
      </c>
      <c r="I111" s="1">
        <v>0</v>
      </c>
      <c r="J111" s="12">
        <v>0</v>
      </c>
      <c r="K111" s="5">
        <v>0</v>
      </c>
      <c r="L111" s="5">
        <f t="shared" si="74"/>
        <v>1</v>
      </c>
      <c r="M111" s="5">
        <v>0</v>
      </c>
      <c r="N111" s="5">
        <f t="shared" si="75"/>
        <v>0</v>
      </c>
      <c r="O111" s="5">
        <f t="shared" si="76"/>
        <v>0</v>
      </c>
      <c r="P111" s="5">
        <f t="shared" si="77"/>
        <v>0</v>
      </c>
      <c r="Q111" s="12">
        <v>0</v>
      </c>
      <c r="R111" s="5">
        <v>1</v>
      </c>
      <c r="S111" s="5">
        <f t="shared" si="78"/>
        <v>0</v>
      </c>
      <c r="T111" s="11">
        <v>0</v>
      </c>
      <c r="U111" s="5">
        <f t="shared" si="79"/>
        <v>0</v>
      </c>
      <c r="V111" s="5">
        <f t="shared" si="80"/>
        <v>0</v>
      </c>
      <c r="W111" s="5">
        <f t="shared" si="81"/>
        <v>0</v>
      </c>
      <c r="X111" s="5">
        <f t="shared" si="82"/>
        <v>1.4142135623730951</v>
      </c>
      <c r="Y111" s="5">
        <f t="shared" si="83"/>
        <v>1</v>
      </c>
      <c r="Z111" s="5">
        <f t="shared" si="84"/>
        <v>0</v>
      </c>
      <c r="AA111" s="5">
        <f t="shared" ref="AA111:AA128" si="92">A111</f>
        <v>2</v>
      </c>
      <c r="AB111" s="5">
        <f t="shared" si="85"/>
        <v>-6</v>
      </c>
      <c r="AC111" s="5">
        <f t="shared" si="86"/>
        <v>-4</v>
      </c>
      <c r="AD111" s="5">
        <f t="shared" si="87"/>
        <v>-1</v>
      </c>
      <c r="AE111" s="5">
        <f t="shared" si="88"/>
        <v>-1</v>
      </c>
      <c r="AF111" s="5">
        <f t="shared" si="89"/>
        <v>-2</v>
      </c>
      <c r="AG111" s="5">
        <f t="shared" si="90"/>
        <v>1</v>
      </c>
      <c r="AH111" s="5">
        <f t="shared" si="91"/>
        <v>1</v>
      </c>
    </row>
    <row r="112" spans="1:34" x14ac:dyDescent="0.3">
      <c r="A112" s="5">
        <v>2</v>
      </c>
      <c r="B112" s="12">
        <v>0</v>
      </c>
      <c r="C112" s="5">
        <v>0</v>
      </c>
      <c r="D112" s="5">
        <f t="shared" si="70"/>
        <v>1</v>
      </c>
      <c r="E112" s="11">
        <v>3</v>
      </c>
      <c r="F112" s="5">
        <f t="shared" si="71"/>
        <v>1</v>
      </c>
      <c r="G112" s="5">
        <f t="shared" si="72"/>
        <v>1.7320508075688772</v>
      </c>
      <c r="H112" s="5">
        <f t="shared" si="73"/>
        <v>1.7320508075688772</v>
      </c>
      <c r="I112" s="1">
        <v>1</v>
      </c>
      <c r="J112" s="12">
        <v>0</v>
      </c>
      <c r="K112" s="5">
        <v>0</v>
      </c>
      <c r="L112" s="5">
        <f t="shared" si="74"/>
        <v>1</v>
      </c>
      <c r="M112" s="5">
        <v>0</v>
      </c>
      <c r="N112" s="5">
        <f t="shared" si="75"/>
        <v>0</v>
      </c>
      <c r="O112" s="5">
        <f t="shared" si="76"/>
        <v>0</v>
      </c>
      <c r="P112" s="5">
        <f t="shared" si="77"/>
        <v>0</v>
      </c>
      <c r="Q112" s="12">
        <v>1</v>
      </c>
      <c r="R112" s="5">
        <v>0</v>
      </c>
      <c r="S112" s="5">
        <f t="shared" si="78"/>
        <v>0</v>
      </c>
      <c r="T112" s="11">
        <v>0</v>
      </c>
      <c r="U112" s="5">
        <f t="shared" si="79"/>
        <v>0</v>
      </c>
      <c r="V112" s="5">
        <f t="shared" si="80"/>
        <v>0</v>
      </c>
      <c r="W112" s="5">
        <f t="shared" si="81"/>
        <v>0</v>
      </c>
      <c r="X112" s="5">
        <f t="shared" si="82"/>
        <v>1.7320508075688772</v>
      </c>
      <c r="Y112" s="5">
        <f t="shared" si="83"/>
        <v>1</v>
      </c>
      <c r="Z112" s="5">
        <f t="shared" si="84"/>
        <v>1</v>
      </c>
      <c r="AA112" s="5">
        <f t="shared" si="92"/>
        <v>2</v>
      </c>
      <c r="AB112" s="5">
        <f t="shared" si="85"/>
        <v>-6</v>
      </c>
      <c r="AC112" s="5">
        <f t="shared" si="86"/>
        <v>-5</v>
      </c>
      <c r="AD112" s="5">
        <f t="shared" si="87"/>
        <v>-0.5</v>
      </c>
      <c r="AE112" s="5">
        <f t="shared" si="88"/>
        <v>-0.5</v>
      </c>
      <c r="AF112" s="5">
        <f t="shared" si="89"/>
        <v>-3</v>
      </c>
      <c r="AG112" s="5">
        <f t="shared" si="90"/>
        <v>1.5</v>
      </c>
      <c r="AH112" s="5">
        <f t="shared" si="91"/>
        <v>1.5</v>
      </c>
    </row>
    <row r="113" spans="1:34" x14ac:dyDescent="0.3">
      <c r="A113" s="5">
        <v>2</v>
      </c>
      <c r="B113" s="12">
        <v>0</v>
      </c>
      <c r="C113" s="5">
        <v>0</v>
      </c>
      <c r="D113" s="5">
        <f t="shared" si="70"/>
        <v>1</v>
      </c>
      <c r="E113" s="11">
        <v>2</v>
      </c>
      <c r="F113" s="5">
        <f t="shared" si="71"/>
        <v>1</v>
      </c>
      <c r="G113" s="5">
        <f t="shared" si="72"/>
        <v>1.4142135623730951</v>
      </c>
      <c r="H113" s="5">
        <f t="shared" si="73"/>
        <v>1.4142135623730951</v>
      </c>
      <c r="I113" s="1">
        <v>1</v>
      </c>
      <c r="J113" s="12">
        <v>0</v>
      </c>
      <c r="K113" s="5">
        <v>0</v>
      </c>
      <c r="L113" s="5">
        <f t="shared" si="74"/>
        <v>1</v>
      </c>
      <c r="M113" s="5">
        <v>0</v>
      </c>
      <c r="N113" s="5">
        <f t="shared" si="75"/>
        <v>0</v>
      </c>
      <c r="O113" s="5">
        <f t="shared" si="76"/>
        <v>0</v>
      </c>
      <c r="P113" s="5">
        <f t="shared" si="77"/>
        <v>0</v>
      </c>
      <c r="Q113" s="12">
        <v>1</v>
      </c>
      <c r="R113" s="5">
        <v>0</v>
      </c>
      <c r="S113" s="5">
        <f t="shared" si="78"/>
        <v>0</v>
      </c>
      <c r="T113" s="11">
        <v>0</v>
      </c>
      <c r="U113" s="5">
        <f t="shared" si="79"/>
        <v>0</v>
      </c>
      <c r="V113" s="5">
        <f t="shared" si="80"/>
        <v>0</v>
      </c>
      <c r="W113" s="5">
        <f t="shared" si="81"/>
        <v>0</v>
      </c>
      <c r="X113" s="5">
        <f t="shared" si="82"/>
        <v>1.4142135623730951</v>
      </c>
      <c r="Y113" s="5">
        <f t="shared" si="83"/>
        <v>1</v>
      </c>
      <c r="Z113" s="5">
        <f t="shared" si="84"/>
        <v>1</v>
      </c>
      <c r="AA113" s="5">
        <f t="shared" si="92"/>
        <v>2</v>
      </c>
      <c r="AB113" s="5">
        <f t="shared" si="85"/>
        <v>-6</v>
      </c>
      <c r="AC113" s="5">
        <f t="shared" si="86"/>
        <v>-4</v>
      </c>
      <c r="AD113" s="5">
        <f t="shared" si="87"/>
        <v>-1</v>
      </c>
      <c r="AE113" s="5">
        <f t="shared" si="88"/>
        <v>-1</v>
      </c>
      <c r="AF113" s="5">
        <f t="shared" si="89"/>
        <v>-2</v>
      </c>
      <c r="AG113" s="5">
        <f t="shared" si="90"/>
        <v>1</v>
      </c>
      <c r="AH113" s="5">
        <f t="shared" si="91"/>
        <v>1</v>
      </c>
    </row>
    <row r="114" spans="1:34" x14ac:dyDescent="0.3">
      <c r="A114" s="5">
        <v>2</v>
      </c>
      <c r="B114" s="12">
        <v>0</v>
      </c>
      <c r="C114" s="5">
        <v>0</v>
      </c>
      <c r="D114" s="5">
        <f t="shared" si="70"/>
        <v>1</v>
      </c>
      <c r="E114" s="11">
        <v>4</v>
      </c>
      <c r="F114" s="5">
        <f t="shared" si="71"/>
        <v>1</v>
      </c>
      <c r="G114" s="5">
        <f t="shared" si="72"/>
        <v>2</v>
      </c>
      <c r="H114" s="5">
        <f t="shared" si="73"/>
        <v>2</v>
      </c>
      <c r="I114" s="1">
        <v>1</v>
      </c>
      <c r="J114" s="12">
        <v>0</v>
      </c>
      <c r="K114" s="5">
        <v>0</v>
      </c>
      <c r="L114" s="5">
        <f t="shared" si="74"/>
        <v>1</v>
      </c>
      <c r="M114" s="5">
        <v>0</v>
      </c>
      <c r="N114" s="5">
        <f t="shared" si="75"/>
        <v>0</v>
      </c>
      <c r="O114" s="5">
        <f t="shared" si="76"/>
        <v>0</v>
      </c>
      <c r="P114" s="5">
        <f t="shared" si="77"/>
        <v>0</v>
      </c>
      <c r="Q114" s="12">
        <v>1</v>
      </c>
      <c r="R114" s="5">
        <v>0</v>
      </c>
      <c r="S114" s="5">
        <f t="shared" si="78"/>
        <v>0</v>
      </c>
      <c r="T114" s="11">
        <v>0</v>
      </c>
      <c r="U114" s="5">
        <f t="shared" si="79"/>
        <v>0</v>
      </c>
      <c r="V114" s="5">
        <f t="shared" si="80"/>
        <v>0</v>
      </c>
      <c r="W114" s="5">
        <f t="shared" si="81"/>
        <v>0</v>
      </c>
      <c r="X114" s="5">
        <f t="shared" si="82"/>
        <v>2</v>
      </c>
      <c r="Y114" s="5">
        <f t="shared" si="83"/>
        <v>1</v>
      </c>
      <c r="Z114" s="5">
        <f t="shared" si="84"/>
        <v>1</v>
      </c>
      <c r="AA114" s="5">
        <f t="shared" si="92"/>
        <v>2</v>
      </c>
      <c r="AB114" s="5">
        <f t="shared" si="85"/>
        <v>-6</v>
      </c>
      <c r="AC114" s="5">
        <f t="shared" si="86"/>
        <v>-6</v>
      </c>
      <c r="AD114" s="5">
        <f t="shared" si="87"/>
        <v>0</v>
      </c>
      <c r="AE114" s="5">
        <f t="shared" si="88"/>
        <v>0</v>
      </c>
      <c r="AF114" s="5">
        <f t="shared" si="89"/>
        <v>-4</v>
      </c>
      <c r="AG114" s="5">
        <f t="shared" si="90"/>
        <v>2</v>
      </c>
      <c r="AH114" s="5">
        <f t="shared" si="91"/>
        <v>2</v>
      </c>
    </row>
    <row r="115" spans="1:34" x14ac:dyDescent="0.3">
      <c r="A115" s="5">
        <v>2</v>
      </c>
      <c r="B115" s="12">
        <v>0</v>
      </c>
      <c r="C115" s="5">
        <v>0</v>
      </c>
      <c r="D115" s="5">
        <f t="shared" si="70"/>
        <v>1</v>
      </c>
      <c r="E115" s="11">
        <v>3</v>
      </c>
      <c r="F115" s="5">
        <f t="shared" si="71"/>
        <v>1</v>
      </c>
      <c r="G115" s="5">
        <f t="shared" si="72"/>
        <v>1.7320508075688772</v>
      </c>
      <c r="H115" s="5">
        <f t="shared" si="73"/>
        <v>1.7320508075688772</v>
      </c>
      <c r="I115" s="1">
        <v>1</v>
      </c>
      <c r="J115" s="12">
        <v>0</v>
      </c>
      <c r="K115" s="5">
        <v>0</v>
      </c>
      <c r="L115" s="5">
        <f t="shared" si="74"/>
        <v>1</v>
      </c>
      <c r="M115" s="5">
        <v>0</v>
      </c>
      <c r="N115" s="5">
        <f t="shared" si="75"/>
        <v>0</v>
      </c>
      <c r="O115" s="5">
        <f t="shared" si="76"/>
        <v>0</v>
      </c>
      <c r="P115" s="5">
        <f t="shared" si="77"/>
        <v>0</v>
      </c>
      <c r="Q115" s="12">
        <v>1</v>
      </c>
      <c r="R115" s="5">
        <v>0</v>
      </c>
      <c r="S115" s="5">
        <f t="shared" si="78"/>
        <v>0</v>
      </c>
      <c r="T115" s="11">
        <v>0</v>
      </c>
      <c r="U115" s="5">
        <f t="shared" si="79"/>
        <v>0</v>
      </c>
      <c r="V115" s="5">
        <f t="shared" si="80"/>
        <v>0</v>
      </c>
      <c r="W115" s="5">
        <f t="shared" si="81"/>
        <v>0</v>
      </c>
      <c r="X115" s="5">
        <f t="shared" si="82"/>
        <v>1.7320508075688772</v>
      </c>
      <c r="Y115" s="5">
        <f t="shared" si="83"/>
        <v>1</v>
      </c>
      <c r="Z115" s="5">
        <f t="shared" si="84"/>
        <v>1</v>
      </c>
      <c r="AA115" s="5">
        <f t="shared" si="92"/>
        <v>2</v>
      </c>
      <c r="AB115" s="5">
        <f t="shared" si="85"/>
        <v>-6</v>
      </c>
      <c r="AC115" s="5">
        <f t="shared" si="86"/>
        <v>-5</v>
      </c>
      <c r="AD115" s="5">
        <f t="shared" si="87"/>
        <v>-0.5</v>
      </c>
      <c r="AE115" s="5">
        <f t="shared" si="88"/>
        <v>-0.5</v>
      </c>
      <c r="AF115" s="5">
        <f t="shared" si="89"/>
        <v>-3</v>
      </c>
      <c r="AG115" s="5">
        <f t="shared" si="90"/>
        <v>1.5</v>
      </c>
      <c r="AH115" s="5">
        <f t="shared" si="91"/>
        <v>1.5</v>
      </c>
    </row>
    <row r="116" spans="1:34" x14ac:dyDescent="0.3">
      <c r="A116" s="5">
        <v>1</v>
      </c>
      <c r="B116" s="12">
        <v>0</v>
      </c>
      <c r="C116" s="5">
        <v>1</v>
      </c>
      <c r="D116" s="5">
        <f t="shared" si="70"/>
        <v>0</v>
      </c>
      <c r="E116" s="11">
        <v>1</v>
      </c>
      <c r="F116" s="5">
        <f t="shared" si="71"/>
        <v>1</v>
      </c>
      <c r="G116" s="5">
        <f t="shared" si="72"/>
        <v>1</v>
      </c>
      <c r="H116" s="5">
        <f t="shared" si="73"/>
        <v>1</v>
      </c>
      <c r="I116" s="1">
        <v>0</v>
      </c>
      <c r="J116" s="12">
        <v>0</v>
      </c>
      <c r="K116" s="5">
        <v>0</v>
      </c>
      <c r="L116" s="5">
        <f t="shared" si="74"/>
        <v>1</v>
      </c>
      <c r="M116" s="5">
        <v>0</v>
      </c>
      <c r="N116" s="5">
        <f t="shared" si="75"/>
        <v>0</v>
      </c>
      <c r="O116" s="5">
        <f t="shared" si="76"/>
        <v>0</v>
      </c>
      <c r="P116" s="5">
        <f t="shared" si="77"/>
        <v>0</v>
      </c>
      <c r="Q116" s="12">
        <v>0</v>
      </c>
      <c r="R116" s="5">
        <v>0</v>
      </c>
      <c r="S116" s="5">
        <f t="shared" si="78"/>
        <v>1</v>
      </c>
      <c r="T116" s="11">
        <v>4</v>
      </c>
      <c r="U116" s="5">
        <f t="shared" si="79"/>
        <v>1</v>
      </c>
      <c r="V116" s="5">
        <f t="shared" si="80"/>
        <v>2</v>
      </c>
      <c r="W116" s="5">
        <f t="shared" si="81"/>
        <v>2</v>
      </c>
      <c r="X116" s="5">
        <f t="shared" si="82"/>
        <v>3</v>
      </c>
      <c r="Y116" s="5">
        <f t="shared" si="83"/>
        <v>1</v>
      </c>
      <c r="Z116" s="5">
        <f t="shared" si="84"/>
        <v>0</v>
      </c>
      <c r="AA116" s="5">
        <f t="shared" si="92"/>
        <v>1</v>
      </c>
      <c r="AB116" s="5">
        <f t="shared" si="85"/>
        <v>-6</v>
      </c>
      <c r="AC116" s="5">
        <f t="shared" si="86"/>
        <v>-1</v>
      </c>
      <c r="AD116" s="5">
        <f t="shared" si="87"/>
        <v>0.5</v>
      </c>
      <c r="AE116" s="5">
        <f t="shared" si="88"/>
        <v>-5.5</v>
      </c>
      <c r="AF116" s="5">
        <f t="shared" si="89"/>
        <v>1</v>
      </c>
      <c r="AG116" s="5">
        <f t="shared" si="90"/>
        <v>2.5</v>
      </c>
      <c r="AH116" s="5">
        <f t="shared" si="91"/>
        <v>-3.5</v>
      </c>
    </row>
    <row r="117" spans="1:34" x14ac:dyDescent="0.3">
      <c r="A117" s="5">
        <v>1</v>
      </c>
      <c r="B117" s="12">
        <v>0</v>
      </c>
      <c r="C117" s="5">
        <v>1</v>
      </c>
      <c r="D117" s="5">
        <f t="shared" si="70"/>
        <v>0</v>
      </c>
      <c r="E117" s="11">
        <v>1</v>
      </c>
      <c r="F117" s="5">
        <f t="shared" si="71"/>
        <v>1</v>
      </c>
      <c r="G117" s="5">
        <f t="shared" si="72"/>
        <v>1</v>
      </c>
      <c r="H117" s="5">
        <f t="shared" si="73"/>
        <v>1</v>
      </c>
      <c r="I117" s="1">
        <v>0</v>
      </c>
      <c r="J117" s="12">
        <v>0</v>
      </c>
      <c r="K117" s="5">
        <v>0</v>
      </c>
      <c r="L117" s="5">
        <f t="shared" si="74"/>
        <v>1</v>
      </c>
      <c r="M117" s="5">
        <v>0</v>
      </c>
      <c r="N117" s="5">
        <f t="shared" si="75"/>
        <v>0</v>
      </c>
      <c r="O117" s="5">
        <f t="shared" si="76"/>
        <v>0</v>
      </c>
      <c r="P117" s="5">
        <f t="shared" si="77"/>
        <v>0</v>
      </c>
      <c r="Q117" s="12">
        <v>0</v>
      </c>
      <c r="R117" s="5">
        <v>0</v>
      </c>
      <c r="S117" s="5">
        <f t="shared" si="78"/>
        <v>1</v>
      </c>
      <c r="T117" s="11">
        <v>3</v>
      </c>
      <c r="U117" s="5">
        <f t="shared" si="79"/>
        <v>1</v>
      </c>
      <c r="V117" s="5">
        <f t="shared" si="80"/>
        <v>1.7320508075688772</v>
      </c>
      <c r="W117" s="5">
        <f t="shared" si="81"/>
        <v>1.7320508075688772</v>
      </c>
      <c r="X117" s="5">
        <f t="shared" si="82"/>
        <v>2.7320508075688772</v>
      </c>
      <c r="Y117" s="5">
        <f t="shared" si="83"/>
        <v>1</v>
      </c>
      <c r="Z117" s="5">
        <f t="shared" si="84"/>
        <v>0</v>
      </c>
      <c r="AA117" s="5">
        <f t="shared" si="92"/>
        <v>1</v>
      </c>
      <c r="AB117" s="5">
        <f t="shared" si="85"/>
        <v>-6</v>
      </c>
      <c r="AC117" s="5">
        <f t="shared" si="86"/>
        <v>-1.5</v>
      </c>
      <c r="AD117" s="5">
        <f t="shared" si="87"/>
        <v>0</v>
      </c>
      <c r="AE117" s="5">
        <f t="shared" si="88"/>
        <v>-4.5</v>
      </c>
      <c r="AF117" s="5">
        <f t="shared" si="89"/>
        <v>0.5</v>
      </c>
      <c r="AG117" s="5">
        <f t="shared" si="90"/>
        <v>2</v>
      </c>
      <c r="AH117" s="5">
        <f t="shared" si="91"/>
        <v>-2.5</v>
      </c>
    </row>
    <row r="118" spans="1:34" x14ac:dyDescent="0.3">
      <c r="A118" s="5">
        <v>1</v>
      </c>
      <c r="B118" s="12">
        <v>0</v>
      </c>
      <c r="C118" s="5">
        <v>1</v>
      </c>
      <c r="D118" s="5">
        <f t="shared" si="70"/>
        <v>0</v>
      </c>
      <c r="E118" s="11">
        <v>1</v>
      </c>
      <c r="F118" s="5">
        <f t="shared" si="71"/>
        <v>1</v>
      </c>
      <c r="G118" s="5">
        <f t="shared" si="72"/>
        <v>1</v>
      </c>
      <c r="H118" s="5">
        <f t="shared" si="73"/>
        <v>1</v>
      </c>
      <c r="I118" s="1">
        <v>0</v>
      </c>
      <c r="J118" s="12">
        <v>0</v>
      </c>
      <c r="K118" s="5">
        <v>0</v>
      </c>
      <c r="L118" s="5">
        <f t="shared" si="74"/>
        <v>1</v>
      </c>
      <c r="M118" s="5">
        <v>0</v>
      </c>
      <c r="N118" s="5">
        <f t="shared" si="75"/>
        <v>0</v>
      </c>
      <c r="O118" s="5">
        <f t="shared" si="76"/>
        <v>0</v>
      </c>
      <c r="P118" s="5">
        <f t="shared" si="77"/>
        <v>0</v>
      </c>
      <c r="Q118" s="12">
        <v>0</v>
      </c>
      <c r="R118" s="5">
        <v>0</v>
      </c>
      <c r="S118" s="5">
        <f t="shared" si="78"/>
        <v>1</v>
      </c>
      <c r="T118" s="11">
        <v>2</v>
      </c>
      <c r="U118" s="5">
        <f t="shared" si="79"/>
        <v>1</v>
      </c>
      <c r="V118" s="5">
        <f t="shared" si="80"/>
        <v>1.4142135623730951</v>
      </c>
      <c r="W118" s="5">
        <f t="shared" si="81"/>
        <v>1.4142135623730951</v>
      </c>
      <c r="X118" s="5">
        <f t="shared" si="82"/>
        <v>2.4142135623730949</v>
      </c>
      <c r="Y118" s="5">
        <f t="shared" si="83"/>
        <v>1</v>
      </c>
      <c r="Z118" s="5">
        <f t="shared" si="84"/>
        <v>0</v>
      </c>
      <c r="AA118" s="5">
        <f t="shared" si="92"/>
        <v>1</v>
      </c>
      <c r="AB118" s="5">
        <f t="shared" si="85"/>
        <v>-6</v>
      </c>
      <c r="AC118" s="5">
        <f t="shared" si="86"/>
        <v>-2</v>
      </c>
      <c r="AD118" s="5">
        <f t="shared" si="87"/>
        <v>-0.5</v>
      </c>
      <c r="AE118" s="5">
        <f t="shared" si="88"/>
        <v>-3.5</v>
      </c>
      <c r="AF118" s="5">
        <f t="shared" si="89"/>
        <v>0</v>
      </c>
      <c r="AG118" s="5">
        <f t="shared" si="90"/>
        <v>1.5</v>
      </c>
      <c r="AH118" s="5">
        <f t="shared" si="91"/>
        <v>-1.5</v>
      </c>
    </row>
    <row r="119" spans="1:34" x14ac:dyDescent="0.3">
      <c r="A119" s="5">
        <v>1</v>
      </c>
      <c r="B119" s="12">
        <v>0</v>
      </c>
      <c r="C119" s="5">
        <v>1</v>
      </c>
      <c r="D119" s="5">
        <f t="shared" si="70"/>
        <v>0</v>
      </c>
      <c r="E119" s="11">
        <v>-1</v>
      </c>
      <c r="F119" s="5">
        <f t="shared" si="71"/>
        <v>-1</v>
      </c>
      <c r="G119" s="5">
        <f t="shared" si="72"/>
        <v>1</v>
      </c>
      <c r="H119" s="5">
        <f t="shared" si="73"/>
        <v>-1</v>
      </c>
      <c r="I119" s="1">
        <v>0</v>
      </c>
      <c r="J119" s="12">
        <v>0</v>
      </c>
      <c r="K119" s="5">
        <v>0</v>
      </c>
      <c r="L119" s="5">
        <f t="shared" si="74"/>
        <v>1</v>
      </c>
      <c r="M119" s="5">
        <v>0</v>
      </c>
      <c r="N119" s="5">
        <f t="shared" si="75"/>
        <v>0</v>
      </c>
      <c r="O119" s="5">
        <f t="shared" si="76"/>
        <v>0</v>
      </c>
      <c r="P119" s="5">
        <f t="shared" si="77"/>
        <v>0</v>
      </c>
      <c r="Q119" s="12">
        <v>0</v>
      </c>
      <c r="R119" s="5">
        <v>0</v>
      </c>
      <c r="S119" s="5">
        <f t="shared" si="78"/>
        <v>1</v>
      </c>
      <c r="T119" s="11">
        <v>1</v>
      </c>
      <c r="U119" s="5">
        <f t="shared" si="79"/>
        <v>1</v>
      </c>
      <c r="V119" s="5">
        <f t="shared" si="80"/>
        <v>1</v>
      </c>
      <c r="W119" s="5">
        <f t="shared" si="81"/>
        <v>1</v>
      </c>
      <c r="X119" s="5">
        <f t="shared" si="82"/>
        <v>0</v>
      </c>
      <c r="Y119" s="5">
        <f t="shared" si="83"/>
        <v>0.5</v>
      </c>
      <c r="Z119" s="5">
        <f t="shared" si="84"/>
        <v>0</v>
      </c>
      <c r="AA119" s="5">
        <f t="shared" si="92"/>
        <v>1</v>
      </c>
      <c r="AB119" s="5">
        <f t="shared" si="85"/>
        <v>-3</v>
      </c>
      <c r="AC119" s="5">
        <f t="shared" si="86"/>
        <v>-1.5</v>
      </c>
      <c r="AD119" s="5">
        <f t="shared" si="87"/>
        <v>0</v>
      </c>
      <c r="AE119" s="5">
        <f t="shared" si="88"/>
        <v>-1.5</v>
      </c>
      <c r="AF119" s="5">
        <f t="shared" si="89"/>
        <v>-0.5</v>
      </c>
      <c r="AG119" s="5">
        <f t="shared" si="90"/>
        <v>1</v>
      </c>
      <c r="AH119" s="5">
        <f t="shared" si="91"/>
        <v>-0.5</v>
      </c>
    </row>
    <row r="120" spans="1:34" x14ac:dyDescent="0.3">
      <c r="A120" s="5">
        <v>1</v>
      </c>
      <c r="B120" s="12">
        <v>1</v>
      </c>
      <c r="C120" s="5">
        <v>0</v>
      </c>
      <c r="D120" s="5">
        <f t="shared" si="70"/>
        <v>0</v>
      </c>
      <c r="E120" s="11">
        <v>1</v>
      </c>
      <c r="F120" s="5">
        <f t="shared" si="71"/>
        <v>1</v>
      </c>
      <c r="G120" s="5">
        <f t="shared" si="72"/>
        <v>1</v>
      </c>
      <c r="H120" s="5">
        <f t="shared" si="73"/>
        <v>1</v>
      </c>
      <c r="I120" s="1">
        <v>1</v>
      </c>
      <c r="J120" s="12">
        <v>0</v>
      </c>
      <c r="K120" s="5">
        <v>0</v>
      </c>
      <c r="L120" s="5">
        <f t="shared" si="74"/>
        <v>1</v>
      </c>
      <c r="M120" s="5">
        <v>0</v>
      </c>
      <c r="N120" s="5">
        <f t="shared" si="75"/>
        <v>0</v>
      </c>
      <c r="O120" s="5">
        <f t="shared" si="76"/>
        <v>0</v>
      </c>
      <c r="P120" s="5">
        <f t="shared" si="77"/>
        <v>0</v>
      </c>
      <c r="Q120" s="12">
        <v>0</v>
      </c>
      <c r="R120" s="5">
        <v>0</v>
      </c>
      <c r="S120" s="5">
        <f t="shared" si="78"/>
        <v>1</v>
      </c>
      <c r="T120" s="11">
        <v>2</v>
      </c>
      <c r="U120" s="5">
        <f t="shared" si="79"/>
        <v>1</v>
      </c>
      <c r="V120" s="5">
        <f t="shared" si="80"/>
        <v>1.4142135623730951</v>
      </c>
      <c r="W120" s="5">
        <f t="shared" si="81"/>
        <v>1.4142135623730951</v>
      </c>
      <c r="X120" s="5">
        <f t="shared" si="82"/>
        <v>2.4142135623730949</v>
      </c>
      <c r="Y120" s="5">
        <f t="shared" si="83"/>
        <v>1</v>
      </c>
      <c r="Z120" s="5">
        <f t="shared" si="84"/>
        <v>1</v>
      </c>
      <c r="AA120" s="5">
        <f t="shared" si="92"/>
        <v>1</v>
      </c>
      <c r="AB120" s="5">
        <f t="shared" si="85"/>
        <v>-6</v>
      </c>
      <c r="AC120" s="5">
        <f t="shared" si="86"/>
        <v>-2</v>
      </c>
      <c r="AD120" s="5">
        <f t="shared" si="87"/>
        <v>-0.5</v>
      </c>
      <c r="AE120" s="5">
        <f t="shared" si="88"/>
        <v>-3.5</v>
      </c>
      <c r="AF120" s="5">
        <f t="shared" si="89"/>
        <v>0</v>
      </c>
      <c r="AG120" s="5">
        <f t="shared" si="90"/>
        <v>1.5</v>
      </c>
      <c r="AH120" s="5">
        <f t="shared" si="91"/>
        <v>-1.5</v>
      </c>
    </row>
    <row r="121" spans="1:34" x14ac:dyDescent="0.3">
      <c r="A121" s="5">
        <v>1</v>
      </c>
      <c r="B121" s="12">
        <v>1</v>
      </c>
      <c r="C121" s="5">
        <v>0</v>
      </c>
      <c r="D121" s="5">
        <f t="shared" si="70"/>
        <v>0</v>
      </c>
      <c r="E121" s="11">
        <v>0</v>
      </c>
      <c r="F121" s="5">
        <f t="shared" si="71"/>
        <v>0</v>
      </c>
      <c r="G121" s="5">
        <f t="shared" si="72"/>
        <v>0</v>
      </c>
      <c r="H121" s="5">
        <f t="shared" si="73"/>
        <v>0</v>
      </c>
      <c r="I121" s="1">
        <v>1</v>
      </c>
      <c r="J121" s="12">
        <v>0</v>
      </c>
      <c r="K121" s="5">
        <v>0</v>
      </c>
      <c r="L121" s="5">
        <f t="shared" si="74"/>
        <v>1</v>
      </c>
      <c r="M121" s="5">
        <v>0</v>
      </c>
      <c r="N121" s="5">
        <f t="shared" si="75"/>
        <v>0</v>
      </c>
      <c r="O121" s="5">
        <f t="shared" si="76"/>
        <v>0</v>
      </c>
      <c r="P121" s="5">
        <f t="shared" si="77"/>
        <v>0</v>
      </c>
      <c r="Q121" s="12">
        <v>0</v>
      </c>
      <c r="R121" s="5">
        <v>0</v>
      </c>
      <c r="S121" s="5">
        <f t="shared" si="78"/>
        <v>1</v>
      </c>
      <c r="T121" s="11">
        <v>4</v>
      </c>
      <c r="U121" s="5">
        <f t="shared" si="79"/>
        <v>1</v>
      </c>
      <c r="V121" s="5">
        <f t="shared" si="80"/>
        <v>2</v>
      </c>
      <c r="W121" s="5">
        <f t="shared" si="81"/>
        <v>2</v>
      </c>
      <c r="X121" s="5">
        <f t="shared" si="82"/>
        <v>2</v>
      </c>
      <c r="Y121" s="5">
        <f t="shared" si="83"/>
        <v>1</v>
      </c>
      <c r="Z121" s="5">
        <f t="shared" si="84"/>
        <v>1</v>
      </c>
      <c r="AA121" s="5">
        <f t="shared" si="92"/>
        <v>1</v>
      </c>
      <c r="AB121" s="5">
        <f t="shared" si="85"/>
        <v>-6</v>
      </c>
      <c r="AC121" s="5">
        <f t="shared" si="86"/>
        <v>0</v>
      </c>
      <c r="AD121" s="5">
        <f t="shared" si="87"/>
        <v>0</v>
      </c>
      <c r="AE121" s="5">
        <f t="shared" si="88"/>
        <v>-6</v>
      </c>
      <c r="AF121" s="5">
        <f t="shared" si="89"/>
        <v>2</v>
      </c>
      <c r="AG121" s="5">
        <f t="shared" si="90"/>
        <v>2</v>
      </c>
      <c r="AH121" s="5">
        <f t="shared" si="91"/>
        <v>-4</v>
      </c>
    </row>
    <row r="122" spans="1:34" x14ac:dyDescent="0.3">
      <c r="A122" s="5">
        <v>1</v>
      </c>
      <c r="B122" s="12">
        <v>0</v>
      </c>
      <c r="C122" s="5">
        <v>0</v>
      </c>
      <c r="D122" s="5">
        <f t="shared" si="70"/>
        <v>1</v>
      </c>
      <c r="E122" s="11">
        <v>1</v>
      </c>
      <c r="F122" s="5">
        <f t="shared" si="71"/>
        <v>1</v>
      </c>
      <c r="G122" s="5">
        <f t="shared" si="72"/>
        <v>1</v>
      </c>
      <c r="H122" s="5">
        <f t="shared" si="73"/>
        <v>1</v>
      </c>
      <c r="I122" s="1">
        <v>0</v>
      </c>
      <c r="J122" s="12">
        <v>0</v>
      </c>
      <c r="K122" s="5">
        <v>0</v>
      </c>
      <c r="L122" s="5">
        <f t="shared" si="74"/>
        <v>1</v>
      </c>
      <c r="M122" s="5">
        <v>0</v>
      </c>
      <c r="N122" s="5">
        <f t="shared" si="75"/>
        <v>0</v>
      </c>
      <c r="O122" s="5">
        <f t="shared" si="76"/>
        <v>0</v>
      </c>
      <c r="P122" s="5">
        <f t="shared" si="77"/>
        <v>0</v>
      </c>
      <c r="Q122" s="12">
        <v>0</v>
      </c>
      <c r="R122" s="5">
        <v>1</v>
      </c>
      <c r="S122" s="5">
        <f t="shared" si="78"/>
        <v>0</v>
      </c>
      <c r="T122" s="11">
        <v>0</v>
      </c>
      <c r="U122" s="5">
        <f t="shared" si="79"/>
        <v>0</v>
      </c>
      <c r="V122" s="5">
        <f t="shared" si="80"/>
        <v>0</v>
      </c>
      <c r="W122" s="5">
        <f t="shared" si="81"/>
        <v>0</v>
      </c>
      <c r="X122" s="5">
        <f t="shared" si="82"/>
        <v>1</v>
      </c>
      <c r="Y122" s="5">
        <f t="shared" si="83"/>
        <v>1</v>
      </c>
      <c r="Z122" s="5">
        <f t="shared" si="84"/>
        <v>0</v>
      </c>
      <c r="AA122" s="5">
        <f t="shared" si="92"/>
        <v>1</v>
      </c>
      <c r="AB122" s="5">
        <f t="shared" si="85"/>
        <v>-6</v>
      </c>
      <c r="AC122" s="5">
        <f t="shared" si="86"/>
        <v>-3</v>
      </c>
      <c r="AD122" s="5">
        <f t="shared" si="87"/>
        <v>-1.5</v>
      </c>
      <c r="AE122" s="5">
        <f t="shared" si="88"/>
        <v>-1.5</v>
      </c>
      <c r="AF122" s="5">
        <f t="shared" si="89"/>
        <v>-1</v>
      </c>
      <c r="AG122" s="5">
        <f t="shared" si="90"/>
        <v>0.5</v>
      </c>
      <c r="AH122" s="5">
        <f t="shared" si="91"/>
        <v>0.5</v>
      </c>
    </row>
    <row r="123" spans="1:34" x14ac:dyDescent="0.3">
      <c r="A123" s="5">
        <v>1</v>
      </c>
      <c r="B123" s="12">
        <v>0</v>
      </c>
      <c r="C123" s="5">
        <v>0</v>
      </c>
      <c r="D123" s="5">
        <f t="shared" si="70"/>
        <v>1</v>
      </c>
      <c r="E123" s="11">
        <v>1</v>
      </c>
      <c r="F123" s="5">
        <f t="shared" si="71"/>
        <v>1</v>
      </c>
      <c r="G123" s="5">
        <f t="shared" si="72"/>
        <v>1</v>
      </c>
      <c r="H123" s="5">
        <f t="shared" si="73"/>
        <v>1</v>
      </c>
      <c r="I123" s="1">
        <v>0</v>
      </c>
      <c r="J123" s="12">
        <v>0</v>
      </c>
      <c r="K123" s="5">
        <v>0</v>
      </c>
      <c r="L123" s="5">
        <f t="shared" si="74"/>
        <v>1</v>
      </c>
      <c r="M123" s="5">
        <v>0</v>
      </c>
      <c r="N123" s="5">
        <f t="shared" si="75"/>
        <v>0</v>
      </c>
      <c r="O123" s="5">
        <f t="shared" si="76"/>
        <v>0</v>
      </c>
      <c r="P123" s="5">
        <f t="shared" si="77"/>
        <v>0</v>
      </c>
      <c r="Q123" s="12">
        <v>0</v>
      </c>
      <c r="R123" s="5">
        <v>1</v>
      </c>
      <c r="S123" s="5">
        <f t="shared" si="78"/>
        <v>0</v>
      </c>
      <c r="T123" s="11">
        <v>3</v>
      </c>
      <c r="U123" s="5">
        <f t="shared" si="79"/>
        <v>1</v>
      </c>
      <c r="V123" s="5">
        <f t="shared" si="80"/>
        <v>1.7320508075688772</v>
      </c>
      <c r="W123" s="5">
        <f t="shared" si="81"/>
        <v>1.7320508075688772</v>
      </c>
      <c r="X123" s="5">
        <f t="shared" si="82"/>
        <v>2.7320508075688772</v>
      </c>
      <c r="Y123" s="5">
        <f t="shared" si="83"/>
        <v>1</v>
      </c>
      <c r="Z123" s="5">
        <f t="shared" si="84"/>
        <v>0</v>
      </c>
      <c r="AA123" s="5">
        <f t="shared" si="92"/>
        <v>1</v>
      </c>
      <c r="AB123" s="5">
        <f t="shared" si="85"/>
        <v>-6</v>
      </c>
      <c r="AC123" s="5">
        <f t="shared" si="86"/>
        <v>-1.5</v>
      </c>
      <c r="AD123" s="5">
        <f t="shared" si="87"/>
        <v>0</v>
      </c>
      <c r="AE123" s="5">
        <f t="shared" si="88"/>
        <v>-4.5</v>
      </c>
      <c r="AF123" s="5">
        <f t="shared" si="89"/>
        <v>0.5</v>
      </c>
      <c r="AG123" s="5">
        <f t="shared" si="90"/>
        <v>2</v>
      </c>
      <c r="AH123" s="5">
        <f t="shared" si="91"/>
        <v>-2.5</v>
      </c>
    </row>
    <row r="124" spans="1:34" x14ac:dyDescent="0.3">
      <c r="A124" s="5">
        <v>1</v>
      </c>
      <c r="B124" s="12">
        <v>0</v>
      </c>
      <c r="C124" s="5">
        <v>0</v>
      </c>
      <c r="D124" s="5">
        <f t="shared" si="70"/>
        <v>1</v>
      </c>
      <c r="E124" s="11">
        <v>1</v>
      </c>
      <c r="F124" s="5">
        <f t="shared" si="71"/>
        <v>1</v>
      </c>
      <c r="G124" s="5">
        <f t="shared" si="72"/>
        <v>1</v>
      </c>
      <c r="H124" s="5">
        <f t="shared" si="73"/>
        <v>1</v>
      </c>
      <c r="I124" s="1">
        <v>0</v>
      </c>
      <c r="J124" s="12">
        <v>0</v>
      </c>
      <c r="K124" s="5">
        <v>0</v>
      </c>
      <c r="L124" s="5">
        <f t="shared" si="74"/>
        <v>1</v>
      </c>
      <c r="M124" s="5">
        <v>0</v>
      </c>
      <c r="N124" s="5">
        <f t="shared" si="75"/>
        <v>0</v>
      </c>
      <c r="O124" s="5">
        <f t="shared" si="76"/>
        <v>0</v>
      </c>
      <c r="P124" s="5">
        <f t="shared" si="77"/>
        <v>0</v>
      </c>
      <c r="Q124" s="12">
        <v>0</v>
      </c>
      <c r="R124" s="5">
        <v>1</v>
      </c>
      <c r="S124" s="5">
        <f t="shared" si="78"/>
        <v>0</v>
      </c>
      <c r="T124" s="11">
        <v>0</v>
      </c>
      <c r="U124" s="5">
        <f t="shared" si="79"/>
        <v>0</v>
      </c>
      <c r="V124" s="5">
        <f t="shared" si="80"/>
        <v>0</v>
      </c>
      <c r="W124" s="5">
        <f t="shared" si="81"/>
        <v>0</v>
      </c>
      <c r="X124" s="5">
        <f t="shared" si="82"/>
        <v>1</v>
      </c>
      <c r="Y124" s="5">
        <f t="shared" si="83"/>
        <v>1</v>
      </c>
      <c r="Z124" s="5">
        <f t="shared" si="84"/>
        <v>0</v>
      </c>
      <c r="AA124" s="5">
        <f t="shared" si="92"/>
        <v>1</v>
      </c>
      <c r="AB124" s="5">
        <f t="shared" si="85"/>
        <v>-6</v>
      </c>
      <c r="AC124" s="5">
        <f t="shared" si="86"/>
        <v>-3</v>
      </c>
      <c r="AD124" s="5">
        <f t="shared" si="87"/>
        <v>-1.5</v>
      </c>
      <c r="AE124" s="5">
        <f t="shared" si="88"/>
        <v>-1.5</v>
      </c>
      <c r="AF124" s="5">
        <f t="shared" si="89"/>
        <v>-1</v>
      </c>
      <c r="AG124" s="5">
        <f t="shared" si="90"/>
        <v>0.5</v>
      </c>
      <c r="AH124" s="5">
        <f t="shared" si="91"/>
        <v>0.5</v>
      </c>
    </row>
    <row r="125" spans="1:34" x14ac:dyDescent="0.3">
      <c r="A125" s="5">
        <v>1</v>
      </c>
      <c r="B125" s="12">
        <v>0</v>
      </c>
      <c r="C125" s="5">
        <v>0</v>
      </c>
      <c r="D125" s="5">
        <f t="shared" si="70"/>
        <v>1</v>
      </c>
      <c r="E125" s="11">
        <v>-1</v>
      </c>
      <c r="F125" s="5">
        <f t="shared" si="71"/>
        <v>-1</v>
      </c>
      <c r="G125" s="5">
        <f t="shared" si="72"/>
        <v>1</v>
      </c>
      <c r="H125" s="5">
        <f t="shared" si="73"/>
        <v>-1</v>
      </c>
      <c r="I125" s="1">
        <v>0</v>
      </c>
      <c r="J125" s="12">
        <v>0</v>
      </c>
      <c r="K125" s="5">
        <v>0</v>
      </c>
      <c r="L125" s="5">
        <f t="shared" si="74"/>
        <v>1</v>
      </c>
      <c r="M125" s="5">
        <v>0</v>
      </c>
      <c r="N125" s="5">
        <f t="shared" si="75"/>
        <v>0</v>
      </c>
      <c r="O125" s="5">
        <f t="shared" si="76"/>
        <v>0</v>
      </c>
      <c r="P125" s="5">
        <f t="shared" si="77"/>
        <v>0</v>
      </c>
      <c r="Q125" s="12">
        <v>0</v>
      </c>
      <c r="R125" s="5">
        <v>1</v>
      </c>
      <c r="S125" s="5">
        <f t="shared" si="78"/>
        <v>0</v>
      </c>
      <c r="T125" s="11">
        <v>0</v>
      </c>
      <c r="U125" s="5">
        <f t="shared" si="79"/>
        <v>0</v>
      </c>
      <c r="V125" s="5">
        <f t="shared" si="80"/>
        <v>0</v>
      </c>
      <c r="W125" s="5">
        <f t="shared" si="81"/>
        <v>0</v>
      </c>
      <c r="X125" s="5">
        <f t="shared" si="82"/>
        <v>-1</v>
      </c>
      <c r="Y125" s="5">
        <f t="shared" si="83"/>
        <v>0</v>
      </c>
      <c r="Z125" s="5">
        <f t="shared" si="84"/>
        <v>0</v>
      </c>
      <c r="AA125" s="5">
        <f t="shared" si="92"/>
        <v>1</v>
      </c>
      <c r="AB125" s="5">
        <f t="shared" si="85"/>
        <v>0</v>
      </c>
      <c r="AC125" s="5">
        <f t="shared" si="86"/>
        <v>-1</v>
      </c>
      <c r="AD125" s="5">
        <f t="shared" si="87"/>
        <v>0.5</v>
      </c>
      <c r="AE125" s="5">
        <f t="shared" si="88"/>
        <v>0.5</v>
      </c>
      <c r="AF125" s="5">
        <f t="shared" si="89"/>
        <v>-1</v>
      </c>
      <c r="AG125" s="5">
        <f t="shared" si="90"/>
        <v>0.5</v>
      </c>
      <c r="AH125" s="5">
        <f t="shared" si="91"/>
        <v>0.5</v>
      </c>
    </row>
    <row r="126" spans="1:34" x14ac:dyDescent="0.3">
      <c r="A126" s="5">
        <v>1</v>
      </c>
      <c r="B126" s="12">
        <v>0</v>
      </c>
      <c r="C126" s="5">
        <v>0</v>
      </c>
      <c r="D126" s="5">
        <f t="shared" si="70"/>
        <v>1</v>
      </c>
      <c r="E126" s="11">
        <v>0</v>
      </c>
      <c r="F126" s="5">
        <f t="shared" si="71"/>
        <v>0</v>
      </c>
      <c r="G126" s="5">
        <f t="shared" si="72"/>
        <v>0</v>
      </c>
      <c r="H126" s="5">
        <f t="shared" si="73"/>
        <v>0</v>
      </c>
      <c r="I126" s="1">
        <v>0</v>
      </c>
      <c r="J126" s="12">
        <v>0</v>
      </c>
      <c r="K126" s="5">
        <v>0</v>
      </c>
      <c r="L126" s="5">
        <f t="shared" si="74"/>
        <v>1</v>
      </c>
      <c r="M126" s="5">
        <v>0</v>
      </c>
      <c r="N126" s="5">
        <f t="shared" si="75"/>
        <v>0</v>
      </c>
      <c r="O126" s="5">
        <f t="shared" si="76"/>
        <v>0</v>
      </c>
      <c r="P126" s="5">
        <f t="shared" si="77"/>
        <v>0</v>
      </c>
      <c r="Q126" s="12">
        <v>0</v>
      </c>
      <c r="R126" s="5">
        <v>1</v>
      </c>
      <c r="S126" s="5">
        <f t="shared" si="78"/>
        <v>0</v>
      </c>
      <c r="T126" s="11">
        <v>0</v>
      </c>
      <c r="U126" s="5">
        <f t="shared" si="79"/>
        <v>0</v>
      </c>
      <c r="V126" s="5">
        <f t="shared" si="80"/>
        <v>0</v>
      </c>
      <c r="W126" s="5">
        <f t="shared" si="81"/>
        <v>0</v>
      </c>
      <c r="X126" s="5">
        <f t="shared" si="82"/>
        <v>0</v>
      </c>
      <c r="Y126" s="5">
        <f t="shared" si="83"/>
        <v>0.5</v>
      </c>
      <c r="Z126" s="5">
        <f t="shared" si="84"/>
        <v>0</v>
      </c>
      <c r="AA126" s="5">
        <f t="shared" si="92"/>
        <v>1</v>
      </c>
      <c r="AB126" s="5">
        <f t="shared" si="85"/>
        <v>-3</v>
      </c>
      <c r="AC126" s="5">
        <f t="shared" si="86"/>
        <v>-1</v>
      </c>
      <c r="AD126" s="5">
        <f t="shared" si="87"/>
        <v>-1</v>
      </c>
      <c r="AE126" s="5">
        <f t="shared" si="88"/>
        <v>-1</v>
      </c>
      <c r="AF126" s="5">
        <f t="shared" si="89"/>
        <v>0</v>
      </c>
      <c r="AG126" s="5">
        <f t="shared" si="90"/>
        <v>0</v>
      </c>
      <c r="AH126" s="5">
        <f t="shared" si="91"/>
        <v>0</v>
      </c>
    </row>
    <row r="127" spans="1:34" x14ac:dyDescent="0.3">
      <c r="A127" s="5">
        <v>1</v>
      </c>
      <c r="B127" s="12">
        <v>0</v>
      </c>
      <c r="C127" s="5">
        <v>0</v>
      </c>
      <c r="D127" s="5">
        <f t="shared" si="70"/>
        <v>1</v>
      </c>
      <c r="E127" s="11">
        <v>1</v>
      </c>
      <c r="F127" s="5">
        <f t="shared" si="71"/>
        <v>1</v>
      </c>
      <c r="G127" s="5">
        <f t="shared" si="72"/>
        <v>1</v>
      </c>
      <c r="H127" s="5">
        <f t="shared" si="73"/>
        <v>1</v>
      </c>
      <c r="I127" s="1">
        <v>1</v>
      </c>
      <c r="J127" s="12">
        <v>0</v>
      </c>
      <c r="K127" s="5">
        <v>0</v>
      </c>
      <c r="L127" s="5">
        <f t="shared" si="74"/>
        <v>1</v>
      </c>
      <c r="M127" s="5">
        <v>0</v>
      </c>
      <c r="N127" s="5">
        <f t="shared" si="75"/>
        <v>0</v>
      </c>
      <c r="O127" s="5">
        <f t="shared" si="76"/>
        <v>0</v>
      </c>
      <c r="P127" s="5">
        <f t="shared" si="77"/>
        <v>0</v>
      </c>
      <c r="Q127" s="12">
        <v>1</v>
      </c>
      <c r="R127" s="5">
        <v>0</v>
      </c>
      <c r="S127" s="5">
        <f t="shared" si="78"/>
        <v>0</v>
      </c>
      <c r="T127" s="11">
        <v>-6</v>
      </c>
      <c r="U127" s="5">
        <f t="shared" si="79"/>
        <v>-1</v>
      </c>
      <c r="V127" s="5">
        <f t="shared" si="80"/>
        <v>2.4494897427831779</v>
      </c>
      <c r="W127" s="5">
        <f t="shared" si="81"/>
        <v>-2.4494897427831779</v>
      </c>
      <c r="X127" s="5">
        <f t="shared" si="82"/>
        <v>-1.4494897427831779</v>
      </c>
      <c r="Y127" s="5">
        <f t="shared" si="83"/>
        <v>0</v>
      </c>
      <c r="Z127" s="5">
        <f t="shared" si="84"/>
        <v>1</v>
      </c>
      <c r="AA127" s="5">
        <f t="shared" si="92"/>
        <v>1</v>
      </c>
      <c r="AB127" s="5">
        <f t="shared" si="85"/>
        <v>-10</v>
      </c>
      <c r="AC127" s="5">
        <f t="shared" si="86"/>
        <v>-6</v>
      </c>
      <c r="AD127" s="5">
        <f t="shared" si="87"/>
        <v>-4.5</v>
      </c>
      <c r="AE127" s="5">
        <f t="shared" si="88"/>
        <v>0.5</v>
      </c>
      <c r="AF127" s="5">
        <f t="shared" si="89"/>
        <v>2</v>
      </c>
      <c r="AG127" s="5">
        <f t="shared" si="90"/>
        <v>3.5</v>
      </c>
      <c r="AH127" s="5">
        <f t="shared" si="91"/>
        <v>-5.5</v>
      </c>
    </row>
    <row r="128" spans="1:34" x14ac:dyDescent="0.3">
      <c r="A128" s="5">
        <v>1</v>
      </c>
      <c r="B128" s="12">
        <v>0</v>
      </c>
      <c r="C128" s="5">
        <v>0</v>
      </c>
      <c r="D128" s="5">
        <f t="shared" si="70"/>
        <v>1</v>
      </c>
      <c r="E128" s="11">
        <v>0</v>
      </c>
      <c r="F128" s="5">
        <f t="shared" si="71"/>
        <v>0</v>
      </c>
      <c r="G128" s="5">
        <f t="shared" si="72"/>
        <v>0</v>
      </c>
      <c r="H128" s="5">
        <f t="shared" si="73"/>
        <v>0</v>
      </c>
      <c r="I128" s="1">
        <v>1</v>
      </c>
      <c r="J128" s="12">
        <v>0</v>
      </c>
      <c r="K128" s="5">
        <v>0</v>
      </c>
      <c r="L128" s="5">
        <f t="shared" si="74"/>
        <v>1</v>
      </c>
      <c r="M128" s="5">
        <v>0</v>
      </c>
      <c r="N128" s="5">
        <f t="shared" si="75"/>
        <v>0</v>
      </c>
      <c r="O128" s="5">
        <f t="shared" si="76"/>
        <v>0</v>
      </c>
      <c r="P128" s="5">
        <f t="shared" si="77"/>
        <v>0</v>
      </c>
      <c r="Q128" s="12">
        <v>1</v>
      </c>
      <c r="R128" s="5">
        <v>0</v>
      </c>
      <c r="S128" s="5">
        <f t="shared" si="78"/>
        <v>0</v>
      </c>
      <c r="T128" s="11">
        <v>-8</v>
      </c>
      <c r="U128" s="5">
        <f t="shared" si="79"/>
        <v>-1</v>
      </c>
      <c r="V128" s="5">
        <f t="shared" si="80"/>
        <v>2.8284271247461903</v>
      </c>
      <c r="W128" s="5">
        <f t="shared" si="81"/>
        <v>-2.8284271247461903</v>
      </c>
      <c r="X128" s="5">
        <f t="shared" si="82"/>
        <v>-2.8284271247461903</v>
      </c>
      <c r="Y128" s="5">
        <f t="shared" si="83"/>
        <v>0</v>
      </c>
      <c r="Z128" s="5">
        <f t="shared" si="84"/>
        <v>1</v>
      </c>
      <c r="AA128" s="5">
        <f t="shared" si="92"/>
        <v>1</v>
      </c>
      <c r="AB128" s="5">
        <f t="shared" si="85"/>
        <v>-10</v>
      </c>
      <c r="AC128" s="5">
        <f t="shared" si="86"/>
        <v>-4</v>
      </c>
      <c r="AD128" s="5">
        <f t="shared" si="87"/>
        <v>-4</v>
      </c>
      <c r="AE128" s="5">
        <f t="shared" si="88"/>
        <v>-2</v>
      </c>
      <c r="AF128" s="5">
        <f t="shared" si="89"/>
        <v>4</v>
      </c>
      <c r="AG128" s="5">
        <f t="shared" si="90"/>
        <v>4</v>
      </c>
      <c r="AH128" s="5">
        <f t="shared" si="91"/>
        <v>-8</v>
      </c>
    </row>
    <row r="129" spans="1:34" x14ac:dyDescent="0.3">
      <c r="A129" s="5">
        <v>10</v>
      </c>
      <c r="B129" s="5">
        <v>0</v>
      </c>
      <c r="C129" s="5">
        <v>0</v>
      </c>
      <c r="D129" s="5">
        <f t="shared" si="70"/>
        <v>1</v>
      </c>
      <c r="E129" s="5">
        <v>2</v>
      </c>
      <c r="F129" s="5">
        <f t="shared" si="71"/>
        <v>1</v>
      </c>
      <c r="G129" s="5">
        <f t="shared" si="72"/>
        <v>1.4142135623730951</v>
      </c>
      <c r="H129" s="5">
        <f t="shared" si="73"/>
        <v>1.4142135623730951</v>
      </c>
      <c r="I129" s="1">
        <v>0</v>
      </c>
      <c r="J129" s="5">
        <v>0</v>
      </c>
      <c r="K129" s="5">
        <v>1</v>
      </c>
      <c r="L129" s="5">
        <f t="shared" si="74"/>
        <v>0</v>
      </c>
      <c r="M129" s="5">
        <v>-8</v>
      </c>
      <c r="N129" s="5">
        <f t="shared" si="75"/>
        <v>-1</v>
      </c>
      <c r="O129" s="5">
        <f t="shared" si="76"/>
        <v>2.8284271247461903</v>
      </c>
      <c r="P129" s="5">
        <f t="shared" si="77"/>
        <v>-2.8284271247461903</v>
      </c>
      <c r="Q129" s="5">
        <v>0</v>
      </c>
      <c r="R129" s="5">
        <v>0</v>
      </c>
      <c r="S129" s="5">
        <f t="shared" si="78"/>
        <v>1</v>
      </c>
      <c r="T129" s="5">
        <v>2</v>
      </c>
      <c r="U129" s="5">
        <f t="shared" si="79"/>
        <v>1</v>
      </c>
      <c r="V129" s="5">
        <f t="shared" si="80"/>
        <v>1.4142135623730951</v>
      </c>
      <c r="W129" s="5">
        <f t="shared" si="81"/>
        <v>1.4142135623730951</v>
      </c>
      <c r="X129" s="5">
        <f t="shared" si="82"/>
        <v>0</v>
      </c>
      <c r="Y129" s="5">
        <f t="shared" si="83"/>
        <v>0.5</v>
      </c>
      <c r="Z129" s="5">
        <f t="shared" si="84"/>
        <v>0</v>
      </c>
      <c r="AA129" s="5">
        <v>10</v>
      </c>
      <c r="AB129" s="5">
        <f t="shared" si="85"/>
        <v>-3</v>
      </c>
      <c r="AC129" s="5">
        <f t="shared" si="86"/>
        <v>2</v>
      </c>
      <c r="AD129" s="5">
        <f t="shared" si="87"/>
        <v>-7</v>
      </c>
      <c r="AE129" s="5">
        <f t="shared" si="88"/>
        <v>2</v>
      </c>
      <c r="AF129" s="5">
        <f t="shared" si="89"/>
        <v>3</v>
      </c>
      <c r="AG129" s="5">
        <f t="shared" si="90"/>
        <v>-6</v>
      </c>
      <c r="AH129" s="5">
        <f t="shared" si="91"/>
        <v>3</v>
      </c>
    </row>
    <row r="130" spans="1:34" x14ac:dyDescent="0.3">
      <c r="A130" s="5">
        <v>10</v>
      </c>
      <c r="B130" s="5">
        <v>0</v>
      </c>
      <c r="C130" s="5">
        <v>0</v>
      </c>
      <c r="D130" s="5">
        <f t="shared" ref="D130:D161" si="93">1-B130-C130</f>
        <v>1</v>
      </c>
      <c r="E130" s="5">
        <v>1</v>
      </c>
      <c r="F130" s="5">
        <f t="shared" ref="F130:F161" si="94">SIGN(E130)</f>
        <v>1</v>
      </c>
      <c r="G130" s="5">
        <f t="shared" ref="G130:G161" si="95">SQRT(ABS(E130))</f>
        <v>1</v>
      </c>
      <c r="H130" s="5">
        <f t="shared" ref="H130:H161" si="96">F130*G130</f>
        <v>1</v>
      </c>
      <c r="I130" s="1">
        <v>0</v>
      </c>
      <c r="J130" s="5">
        <v>0</v>
      </c>
      <c r="K130" s="5">
        <v>1</v>
      </c>
      <c r="L130" s="5">
        <f t="shared" ref="L130:L161" si="97">1-J130-K130</f>
        <v>0</v>
      </c>
      <c r="M130" s="5">
        <v>-8</v>
      </c>
      <c r="N130" s="5">
        <f t="shared" ref="N130:N161" si="98">SIGN(M130)</f>
        <v>-1</v>
      </c>
      <c r="O130" s="5">
        <f t="shared" ref="O130:O161" si="99">SQRT(ABS(M130))</f>
        <v>2.8284271247461903</v>
      </c>
      <c r="P130" s="5">
        <f t="shared" ref="P130:P161" si="100">N130*O130</f>
        <v>-2.8284271247461903</v>
      </c>
      <c r="Q130" s="5">
        <v>0</v>
      </c>
      <c r="R130" s="5">
        <v>0</v>
      </c>
      <c r="S130" s="5">
        <f t="shared" ref="S130:S161" si="101">1-Q130-R130</f>
        <v>1</v>
      </c>
      <c r="T130" s="5">
        <v>2</v>
      </c>
      <c r="U130" s="5">
        <f t="shared" ref="U130:U161" si="102">SIGN(T130)</f>
        <v>1</v>
      </c>
      <c r="V130" s="5">
        <f t="shared" ref="V130:V161" si="103">SQRT(ABS(T130))</f>
        <v>1.4142135623730951</v>
      </c>
      <c r="W130" s="5">
        <f t="shared" ref="W130:W161" si="104">U130*V130</f>
        <v>1.4142135623730951</v>
      </c>
      <c r="X130" s="5">
        <f t="shared" ref="X130:X161" si="105">W130+P130+H130</f>
        <v>-0.41421356237309515</v>
      </c>
      <c r="Y130" s="5">
        <f t="shared" ref="Y130:Y161" si="106">IF(X130&gt;0,1, IF(X130=0, 1/2, 0))</f>
        <v>0</v>
      </c>
      <c r="Z130" s="5">
        <f t="shared" ref="Z130:Z161" si="107">I130</f>
        <v>0</v>
      </c>
      <c r="AA130" s="5">
        <v>10</v>
      </c>
      <c r="AB130" s="5">
        <f t="shared" ref="AB130:AB161" si="108">-6*Y130-10*(1-Y130)*I130</f>
        <v>0</v>
      </c>
      <c r="AC130" s="5">
        <f t="shared" ref="AC130:AC161" si="109">AF130-2*Y130+6*B130*(1-Y130)-8*D130*I130*(1-Y130)</f>
        <v>4</v>
      </c>
      <c r="AD130" s="5">
        <f t="shared" ref="AD130:AD161" si="110">AG130+J130*6*(1-Y130)+L130*I130*(1-Y130)*(-8)-2*Y130</f>
        <v>-6.5</v>
      </c>
      <c r="AE130" s="5">
        <f t="shared" ref="AE130:AE161" si="111">AH130-2*Y130+Q130*6*(1-Y130)-8*(1-Y130)*S130*I130</f>
        <v>2.5</v>
      </c>
      <c r="AF130" s="5">
        <f t="shared" ref="AF130:AF161" si="112">-ABS(E130)+ABS(M130)/2+ABS(T130)/2</f>
        <v>4</v>
      </c>
      <c r="AG130" s="5">
        <f t="shared" ref="AG130:AG161" si="113">ABS(E130)/2-ABS(M130)+ABS(T130)/2</f>
        <v>-6.5</v>
      </c>
      <c r="AH130" s="5">
        <f t="shared" ref="AH130:AH161" si="114">ABS(E130)/2+ABS(M130)/2-ABS(T130)</f>
        <v>2.5</v>
      </c>
    </row>
    <row r="131" spans="1:34" x14ac:dyDescent="0.3">
      <c r="A131" s="5">
        <v>10</v>
      </c>
      <c r="B131" s="5">
        <v>0</v>
      </c>
      <c r="C131" s="5">
        <v>0</v>
      </c>
      <c r="D131" s="5">
        <f t="shared" si="93"/>
        <v>1</v>
      </c>
      <c r="E131" s="5">
        <v>0</v>
      </c>
      <c r="F131" s="5">
        <f t="shared" si="94"/>
        <v>0</v>
      </c>
      <c r="G131" s="5">
        <f t="shared" si="95"/>
        <v>0</v>
      </c>
      <c r="H131" s="5">
        <f t="shared" si="96"/>
        <v>0</v>
      </c>
      <c r="I131" s="1">
        <v>0</v>
      </c>
      <c r="J131" s="5">
        <v>0</v>
      </c>
      <c r="K131" s="5">
        <v>1</v>
      </c>
      <c r="L131" s="5">
        <f t="shared" si="97"/>
        <v>0</v>
      </c>
      <c r="M131" s="5">
        <v>-8</v>
      </c>
      <c r="N131" s="5">
        <f t="shared" si="98"/>
        <v>-1</v>
      </c>
      <c r="O131" s="5">
        <f t="shared" si="99"/>
        <v>2.8284271247461903</v>
      </c>
      <c r="P131" s="5">
        <f t="shared" si="100"/>
        <v>-2.8284271247461903</v>
      </c>
      <c r="Q131" s="5">
        <v>0</v>
      </c>
      <c r="R131" s="5">
        <v>0</v>
      </c>
      <c r="S131" s="5">
        <f t="shared" si="101"/>
        <v>1</v>
      </c>
      <c r="T131" s="5">
        <v>1</v>
      </c>
      <c r="U131" s="5">
        <f t="shared" si="102"/>
        <v>1</v>
      </c>
      <c r="V131" s="5">
        <f t="shared" si="103"/>
        <v>1</v>
      </c>
      <c r="W131" s="5">
        <f t="shared" si="104"/>
        <v>1</v>
      </c>
      <c r="X131" s="5">
        <f t="shared" si="105"/>
        <v>-1.8284271247461903</v>
      </c>
      <c r="Y131" s="5">
        <f t="shared" si="106"/>
        <v>0</v>
      </c>
      <c r="Z131" s="5">
        <f t="shared" si="107"/>
        <v>0</v>
      </c>
      <c r="AA131" s="5">
        <v>10</v>
      </c>
      <c r="AB131" s="5">
        <f t="shared" si="108"/>
        <v>0</v>
      </c>
      <c r="AC131" s="5">
        <f t="shared" si="109"/>
        <v>4.5</v>
      </c>
      <c r="AD131" s="5">
        <f t="shared" si="110"/>
        <v>-7.5</v>
      </c>
      <c r="AE131" s="5">
        <f t="shared" si="111"/>
        <v>3</v>
      </c>
      <c r="AF131" s="5">
        <f t="shared" si="112"/>
        <v>4.5</v>
      </c>
      <c r="AG131" s="5">
        <f t="shared" si="113"/>
        <v>-7.5</v>
      </c>
      <c r="AH131" s="5">
        <f t="shared" si="114"/>
        <v>3</v>
      </c>
    </row>
    <row r="132" spans="1:34" x14ac:dyDescent="0.3">
      <c r="A132" s="5">
        <v>10</v>
      </c>
      <c r="B132" s="5">
        <v>0</v>
      </c>
      <c r="C132" s="5">
        <v>0</v>
      </c>
      <c r="D132" s="5">
        <f t="shared" si="93"/>
        <v>1</v>
      </c>
      <c r="E132" s="5">
        <v>3</v>
      </c>
      <c r="F132" s="5">
        <f t="shared" si="94"/>
        <v>1</v>
      </c>
      <c r="G132" s="5">
        <f t="shared" si="95"/>
        <v>1.7320508075688772</v>
      </c>
      <c r="H132" s="5">
        <f t="shared" si="96"/>
        <v>1.7320508075688772</v>
      </c>
      <c r="I132" s="1">
        <v>0</v>
      </c>
      <c r="J132" s="5">
        <v>0</v>
      </c>
      <c r="K132" s="5">
        <v>1</v>
      </c>
      <c r="L132" s="5">
        <f t="shared" si="97"/>
        <v>0</v>
      </c>
      <c r="M132" s="5">
        <v>-7</v>
      </c>
      <c r="N132" s="5">
        <f t="shared" si="98"/>
        <v>-1</v>
      </c>
      <c r="O132" s="5">
        <f t="shared" si="99"/>
        <v>2.6457513110645907</v>
      </c>
      <c r="P132" s="5">
        <f t="shared" si="100"/>
        <v>-2.6457513110645907</v>
      </c>
      <c r="Q132" s="5">
        <v>0</v>
      </c>
      <c r="R132" s="5">
        <v>0</v>
      </c>
      <c r="S132" s="5">
        <f t="shared" si="101"/>
        <v>1</v>
      </c>
      <c r="T132" s="5">
        <v>2</v>
      </c>
      <c r="U132" s="5">
        <f t="shared" si="102"/>
        <v>1</v>
      </c>
      <c r="V132" s="5">
        <f t="shared" si="103"/>
        <v>1.4142135623730951</v>
      </c>
      <c r="W132" s="5">
        <f t="shared" si="104"/>
        <v>1.4142135623730951</v>
      </c>
      <c r="X132" s="5">
        <f t="shared" si="105"/>
        <v>0.50051305887738162</v>
      </c>
      <c r="Y132" s="5">
        <f t="shared" si="106"/>
        <v>1</v>
      </c>
      <c r="Z132" s="5">
        <f t="shared" si="107"/>
        <v>0</v>
      </c>
      <c r="AA132" s="5">
        <v>10</v>
      </c>
      <c r="AB132" s="5">
        <f t="shared" si="108"/>
        <v>-6</v>
      </c>
      <c r="AC132" s="5">
        <f t="shared" si="109"/>
        <v>-0.5</v>
      </c>
      <c r="AD132" s="5">
        <f t="shared" si="110"/>
        <v>-6.5</v>
      </c>
      <c r="AE132" s="5">
        <f t="shared" si="111"/>
        <v>1</v>
      </c>
      <c r="AF132" s="5">
        <f t="shared" si="112"/>
        <v>1.5</v>
      </c>
      <c r="AG132" s="5">
        <f t="shared" si="113"/>
        <v>-4.5</v>
      </c>
      <c r="AH132" s="5">
        <f t="shared" si="114"/>
        <v>3</v>
      </c>
    </row>
    <row r="133" spans="1:34" x14ac:dyDescent="0.3">
      <c r="A133" s="5">
        <v>10</v>
      </c>
      <c r="B133" s="5">
        <v>0</v>
      </c>
      <c r="C133" s="5">
        <v>0</v>
      </c>
      <c r="D133" s="5">
        <f t="shared" si="93"/>
        <v>1</v>
      </c>
      <c r="E133" s="5">
        <v>2</v>
      </c>
      <c r="F133" s="5">
        <f t="shared" si="94"/>
        <v>1</v>
      </c>
      <c r="G133" s="5">
        <f t="shared" si="95"/>
        <v>1.4142135623730951</v>
      </c>
      <c r="H133" s="5">
        <f t="shared" si="96"/>
        <v>1.4142135623730951</v>
      </c>
      <c r="I133" s="1">
        <v>1</v>
      </c>
      <c r="J133" s="5">
        <v>1</v>
      </c>
      <c r="K133" s="5">
        <v>0</v>
      </c>
      <c r="L133" s="5">
        <f t="shared" si="97"/>
        <v>0</v>
      </c>
      <c r="M133" s="5">
        <v>-8</v>
      </c>
      <c r="N133" s="5">
        <f t="shared" si="98"/>
        <v>-1</v>
      </c>
      <c r="O133" s="5">
        <f t="shared" si="99"/>
        <v>2.8284271247461903</v>
      </c>
      <c r="P133" s="5">
        <f t="shared" si="100"/>
        <v>-2.8284271247461903</v>
      </c>
      <c r="Q133" s="5">
        <v>0</v>
      </c>
      <c r="R133" s="5">
        <v>0</v>
      </c>
      <c r="S133" s="5">
        <f t="shared" si="101"/>
        <v>1</v>
      </c>
      <c r="T133" s="5">
        <v>2</v>
      </c>
      <c r="U133" s="5">
        <f t="shared" si="102"/>
        <v>1</v>
      </c>
      <c r="V133" s="5">
        <f t="shared" si="103"/>
        <v>1.4142135623730951</v>
      </c>
      <c r="W133" s="5">
        <f t="shared" si="104"/>
        <v>1.4142135623730951</v>
      </c>
      <c r="X133" s="5">
        <f t="shared" si="105"/>
        <v>0</v>
      </c>
      <c r="Y133" s="5">
        <f t="shared" si="106"/>
        <v>0.5</v>
      </c>
      <c r="Z133" s="5">
        <f t="shared" si="107"/>
        <v>1</v>
      </c>
      <c r="AA133" s="5">
        <v>10</v>
      </c>
      <c r="AB133" s="5">
        <f t="shared" si="108"/>
        <v>-8</v>
      </c>
      <c r="AC133" s="5">
        <f t="shared" si="109"/>
        <v>-2</v>
      </c>
      <c r="AD133" s="5">
        <f t="shared" si="110"/>
        <v>-4</v>
      </c>
      <c r="AE133" s="5">
        <f t="shared" si="111"/>
        <v>-2</v>
      </c>
      <c r="AF133" s="5">
        <f t="shared" si="112"/>
        <v>3</v>
      </c>
      <c r="AG133" s="5">
        <f t="shared" si="113"/>
        <v>-6</v>
      </c>
      <c r="AH133" s="5">
        <f t="shared" si="114"/>
        <v>3</v>
      </c>
    </row>
    <row r="134" spans="1:34" x14ac:dyDescent="0.3">
      <c r="A134" s="5">
        <v>10</v>
      </c>
      <c r="B134" s="5">
        <v>0</v>
      </c>
      <c r="C134" s="5">
        <v>0</v>
      </c>
      <c r="D134" s="5">
        <f t="shared" si="93"/>
        <v>1</v>
      </c>
      <c r="E134" s="5">
        <v>3</v>
      </c>
      <c r="F134" s="5">
        <f t="shared" si="94"/>
        <v>1</v>
      </c>
      <c r="G134" s="5">
        <f t="shared" si="95"/>
        <v>1.7320508075688772</v>
      </c>
      <c r="H134" s="5">
        <f t="shared" si="96"/>
        <v>1.7320508075688772</v>
      </c>
      <c r="I134" s="1">
        <v>1</v>
      </c>
      <c r="J134" s="5">
        <v>1</v>
      </c>
      <c r="K134" s="5">
        <v>0</v>
      </c>
      <c r="L134" s="5">
        <f t="shared" si="97"/>
        <v>0</v>
      </c>
      <c r="M134" s="5">
        <v>-6</v>
      </c>
      <c r="N134" s="5">
        <f t="shared" si="98"/>
        <v>-1</v>
      </c>
      <c r="O134" s="5">
        <f t="shared" si="99"/>
        <v>2.4494897427831779</v>
      </c>
      <c r="P134" s="5">
        <f t="shared" si="100"/>
        <v>-2.4494897427831779</v>
      </c>
      <c r="Q134" s="5">
        <v>0</v>
      </c>
      <c r="R134" s="5">
        <v>0</v>
      </c>
      <c r="S134" s="5">
        <f t="shared" si="101"/>
        <v>1</v>
      </c>
      <c r="T134" s="5">
        <v>2</v>
      </c>
      <c r="U134" s="5">
        <f t="shared" si="102"/>
        <v>1</v>
      </c>
      <c r="V134" s="5">
        <f t="shared" si="103"/>
        <v>1.4142135623730951</v>
      </c>
      <c r="W134" s="5">
        <f t="shared" si="104"/>
        <v>1.4142135623730951</v>
      </c>
      <c r="X134" s="5">
        <f t="shared" si="105"/>
        <v>0.69677462715879446</v>
      </c>
      <c r="Y134" s="5">
        <f t="shared" si="106"/>
        <v>1</v>
      </c>
      <c r="Z134" s="5">
        <f t="shared" si="107"/>
        <v>1</v>
      </c>
      <c r="AA134" s="5">
        <v>10</v>
      </c>
      <c r="AB134" s="5">
        <f t="shared" si="108"/>
        <v>-6</v>
      </c>
      <c r="AC134" s="5">
        <f t="shared" si="109"/>
        <v>-1</v>
      </c>
      <c r="AD134" s="5">
        <f t="shared" si="110"/>
        <v>-5.5</v>
      </c>
      <c r="AE134" s="5">
        <f t="shared" si="111"/>
        <v>0.5</v>
      </c>
      <c r="AF134" s="5">
        <f t="shared" si="112"/>
        <v>1</v>
      </c>
      <c r="AG134" s="5">
        <f t="shared" si="113"/>
        <v>-3.5</v>
      </c>
      <c r="AH134" s="5">
        <f t="shared" si="114"/>
        <v>2.5</v>
      </c>
    </row>
    <row r="135" spans="1:34" x14ac:dyDescent="0.3">
      <c r="A135" s="5">
        <v>10</v>
      </c>
      <c r="B135" s="5">
        <v>0</v>
      </c>
      <c r="C135" s="5">
        <v>0</v>
      </c>
      <c r="D135" s="5">
        <f t="shared" si="93"/>
        <v>1</v>
      </c>
      <c r="E135" s="5">
        <v>0</v>
      </c>
      <c r="F135" s="5">
        <f t="shared" si="94"/>
        <v>0</v>
      </c>
      <c r="G135" s="5">
        <f t="shared" si="95"/>
        <v>0</v>
      </c>
      <c r="H135" s="5">
        <f t="shared" si="96"/>
        <v>0</v>
      </c>
      <c r="I135" s="1">
        <v>1</v>
      </c>
      <c r="J135" s="5">
        <v>1</v>
      </c>
      <c r="K135" s="5">
        <v>0</v>
      </c>
      <c r="L135" s="5">
        <f t="shared" si="97"/>
        <v>0</v>
      </c>
      <c r="M135" s="5">
        <v>-7</v>
      </c>
      <c r="N135" s="5">
        <f t="shared" si="98"/>
        <v>-1</v>
      </c>
      <c r="O135" s="5">
        <f t="shared" si="99"/>
        <v>2.6457513110645907</v>
      </c>
      <c r="P135" s="5">
        <f t="shared" si="100"/>
        <v>-2.6457513110645907</v>
      </c>
      <c r="Q135" s="5">
        <v>0</v>
      </c>
      <c r="R135" s="5">
        <v>0</v>
      </c>
      <c r="S135" s="5">
        <f t="shared" si="101"/>
        <v>1</v>
      </c>
      <c r="T135" s="5">
        <v>2</v>
      </c>
      <c r="U135" s="5">
        <f t="shared" si="102"/>
        <v>1</v>
      </c>
      <c r="V135" s="5">
        <f t="shared" si="103"/>
        <v>1.4142135623730951</v>
      </c>
      <c r="W135" s="5">
        <f t="shared" si="104"/>
        <v>1.4142135623730951</v>
      </c>
      <c r="X135" s="5">
        <f t="shared" si="105"/>
        <v>-1.2315377486914956</v>
      </c>
      <c r="Y135" s="5">
        <f t="shared" si="106"/>
        <v>0</v>
      </c>
      <c r="Z135" s="5">
        <f t="shared" si="107"/>
        <v>1</v>
      </c>
      <c r="AA135" s="5">
        <v>10</v>
      </c>
      <c r="AB135" s="5">
        <f t="shared" si="108"/>
        <v>-10</v>
      </c>
      <c r="AC135" s="5">
        <f t="shared" si="109"/>
        <v>-3.5</v>
      </c>
      <c r="AD135" s="5">
        <f t="shared" si="110"/>
        <v>0</v>
      </c>
      <c r="AE135" s="5">
        <f t="shared" si="111"/>
        <v>-6.5</v>
      </c>
      <c r="AF135" s="5">
        <f t="shared" si="112"/>
        <v>4.5</v>
      </c>
      <c r="AG135" s="5">
        <f t="shared" si="113"/>
        <v>-6</v>
      </c>
      <c r="AH135" s="5">
        <f t="shared" si="114"/>
        <v>1.5</v>
      </c>
    </row>
    <row r="136" spans="1:34" x14ac:dyDescent="0.3">
      <c r="A136" s="5">
        <v>9</v>
      </c>
      <c r="B136" s="12">
        <v>0</v>
      </c>
      <c r="C136" s="5">
        <v>0</v>
      </c>
      <c r="D136" s="5">
        <f t="shared" si="93"/>
        <v>1</v>
      </c>
      <c r="E136" s="11">
        <v>0</v>
      </c>
      <c r="F136" s="5">
        <f t="shared" si="94"/>
        <v>0</v>
      </c>
      <c r="G136" s="5">
        <f t="shared" si="95"/>
        <v>0</v>
      </c>
      <c r="H136" s="5">
        <f t="shared" si="96"/>
        <v>0</v>
      </c>
      <c r="I136" s="1">
        <v>0</v>
      </c>
      <c r="J136" s="12">
        <v>0</v>
      </c>
      <c r="K136" s="5">
        <v>1</v>
      </c>
      <c r="L136" s="5">
        <f t="shared" si="97"/>
        <v>0</v>
      </c>
      <c r="M136" s="11">
        <v>0</v>
      </c>
      <c r="N136" s="5">
        <f t="shared" si="98"/>
        <v>0</v>
      </c>
      <c r="O136" s="5">
        <f t="shared" si="99"/>
        <v>0</v>
      </c>
      <c r="P136" s="5">
        <f t="shared" si="100"/>
        <v>0</v>
      </c>
      <c r="Q136" s="12">
        <v>0</v>
      </c>
      <c r="R136" s="5">
        <v>0</v>
      </c>
      <c r="S136" s="5">
        <f t="shared" si="101"/>
        <v>1</v>
      </c>
      <c r="T136" s="11">
        <v>2</v>
      </c>
      <c r="U136" s="5">
        <f t="shared" si="102"/>
        <v>1</v>
      </c>
      <c r="V136" s="5">
        <f t="shared" si="103"/>
        <v>1.4142135623730951</v>
      </c>
      <c r="W136" s="5">
        <f t="shared" si="104"/>
        <v>1.4142135623730951</v>
      </c>
      <c r="X136" s="5">
        <f t="shared" si="105"/>
        <v>1.4142135623730951</v>
      </c>
      <c r="Y136" s="5">
        <f t="shared" si="106"/>
        <v>1</v>
      </c>
      <c r="Z136" s="5">
        <f t="shared" si="107"/>
        <v>0</v>
      </c>
      <c r="AA136" s="5">
        <f t="shared" ref="AA136:AA167" si="115">A136</f>
        <v>9</v>
      </c>
      <c r="AB136" s="5">
        <f t="shared" si="108"/>
        <v>-6</v>
      </c>
      <c r="AC136" s="5">
        <f t="shared" si="109"/>
        <v>-1</v>
      </c>
      <c r="AD136" s="5">
        <f t="shared" si="110"/>
        <v>-1</v>
      </c>
      <c r="AE136" s="5">
        <f t="shared" si="111"/>
        <v>-4</v>
      </c>
      <c r="AF136" s="5">
        <f t="shared" si="112"/>
        <v>1</v>
      </c>
      <c r="AG136" s="5">
        <f t="shared" si="113"/>
        <v>1</v>
      </c>
      <c r="AH136" s="5">
        <f t="shared" si="114"/>
        <v>-2</v>
      </c>
    </row>
    <row r="137" spans="1:34" x14ac:dyDescent="0.3">
      <c r="A137" s="5">
        <v>9</v>
      </c>
      <c r="B137" s="12">
        <v>0</v>
      </c>
      <c r="C137" s="5">
        <v>0</v>
      </c>
      <c r="D137" s="5">
        <f t="shared" si="93"/>
        <v>1</v>
      </c>
      <c r="E137" s="11">
        <v>0</v>
      </c>
      <c r="F137" s="5">
        <f t="shared" si="94"/>
        <v>0</v>
      </c>
      <c r="G137" s="5">
        <f t="shared" si="95"/>
        <v>0</v>
      </c>
      <c r="H137" s="5">
        <f t="shared" si="96"/>
        <v>0</v>
      </c>
      <c r="I137" s="1">
        <v>0</v>
      </c>
      <c r="J137" s="12">
        <v>0</v>
      </c>
      <c r="K137" s="5">
        <v>1</v>
      </c>
      <c r="L137" s="5">
        <f t="shared" si="97"/>
        <v>0</v>
      </c>
      <c r="M137" s="11">
        <v>0</v>
      </c>
      <c r="N137" s="5">
        <f t="shared" si="98"/>
        <v>0</v>
      </c>
      <c r="O137" s="5">
        <f t="shared" si="99"/>
        <v>0</v>
      </c>
      <c r="P137" s="5">
        <f t="shared" si="100"/>
        <v>0</v>
      </c>
      <c r="Q137" s="12">
        <v>0</v>
      </c>
      <c r="R137" s="5">
        <v>0</v>
      </c>
      <c r="S137" s="5">
        <f t="shared" si="101"/>
        <v>1</v>
      </c>
      <c r="T137" s="11">
        <v>2</v>
      </c>
      <c r="U137" s="5">
        <f t="shared" si="102"/>
        <v>1</v>
      </c>
      <c r="V137" s="5">
        <f t="shared" si="103"/>
        <v>1.4142135623730951</v>
      </c>
      <c r="W137" s="5">
        <f t="shared" si="104"/>
        <v>1.4142135623730951</v>
      </c>
      <c r="X137" s="5">
        <f t="shared" si="105"/>
        <v>1.4142135623730951</v>
      </c>
      <c r="Y137" s="5">
        <f t="shared" si="106"/>
        <v>1</v>
      </c>
      <c r="Z137" s="5">
        <f t="shared" si="107"/>
        <v>0</v>
      </c>
      <c r="AA137" s="5">
        <f t="shared" si="115"/>
        <v>9</v>
      </c>
      <c r="AB137" s="5">
        <f t="shared" si="108"/>
        <v>-6</v>
      </c>
      <c r="AC137" s="5">
        <f t="shared" si="109"/>
        <v>-1</v>
      </c>
      <c r="AD137" s="5">
        <f t="shared" si="110"/>
        <v>-1</v>
      </c>
      <c r="AE137" s="5">
        <f t="shared" si="111"/>
        <v>-4</v>
      </c>
      <c r="AF137" s="5">
        <f t="shared" si="112"/>
        <v>1</v>
      </c>
      <c r="AG137" s="5">
        <f t="shared" si="113"/>
        <v>1</v>
      </c>
      <c r="AH137" s="5">
        <f t="shared" si="114"/>
        <v>-2</v>
      </c>
    </row>
    <row r="138" spans="1:34" x14ac:dyDescent="0.3">
      <c r="A138" s="5">
        <v>9</v>
      </c>
      <c r="B138" s="12">
        <v>0</v>
      </c>
      <c r="C138" s="5">
        <v>0</v>
      </c>
      <c r="D138" s="5">
        <f t="shared" si="93"/>
        <v>1</v>
      </c>
      <c r="E138" s="11">
        <v>0</v>
      </c>
      <c r="F138" s="5">
        <f t="shared" si="94"/>
        <v>0</v>
      </c>
      <c r="G138" s="5">
        <f t="shared" si="95"/>
        <v>0</v>
      </c>
      <c r="H138" s="5">
        <f t="shared" si="96"/>
        <v>0</v>
      </c>
      <c r="I138" s="1">
        <v>0</v>
      </c>
      <c r="J138" s="12">
        <v>0</v>
      </c>
      <c r="K138" s="5">
        <v>1</v>
      </c>
      <c r="L138" s="5">
        <f t="shared" si="97"/>
        <v>0</v>
      </c>
      <c r="M138" s="11">
        <v>-4</v>
      </c>
      <c r="N138" s="5">
        <f t="shared" si="98"/>
        <v>-1</v>
      </c>
      <c r="O138" s="5">
        <f t="shared" si="99"/>
        <v>2</v>
      </c>
      <c r="P138" s="5">
        <f t="shared" si="100"/>
        <v>-2</v>
      </c>
      <c r="Q138" s="12">
        <v>0</v>
      </c>
      <c r="R138" s="5">
        <v>0</v>
      </c>
      <c r="S138" s="5">
        <f t="shared" si="101"/>
        <v>1</v>
      </c>
      <c r="T138" s="11">
        <v>0</v>
      </c>
      <c r="U138" s="5">
        <f t="shared" si="102"/>
        <v>0</v>
      </c>
      <c r="V138" s="5">
        <f t="shared" si="103"/>
        <v>0</v>
      </c>
      <c r="W138" s="5">
        <f t="shared" si="104"/>
        <v>0</v>
      </c>
      <c r="X138" s="5">
        <f t="shared" si="105"/>
        <v>-2</v>
      </c>
      <c r="Y138" s="5">
        <f t="shared" si="106"/>
        <v>0</v>
      </c>
      <c r="Z138" s="5">
        <f t="shared" si="107"/>
        <v>0</v>
      </c>
      <c r="AA138" s="5">
        <f t="shared" si="115"/>
        <v>9</v>
      </c>
      <c r="AB138" s="5">
        <f t="shared" si="108"/>
        <v>0</v>
      </c>
      <c r="AC138" s="5">
        <f t="shared" si="109"/>
        <v>2</v>
      </c>
      <c r="AD138" s="5">
        <f t="shared" si="110"/>
        <v>-4</v>
      </c>
      <c r="AE138" s="5">
        <f t="shared" si="111"/>
        <v>2</v>
      </c>
      <c r="AF138" s="5">
        <f t="shared" si="112"/>
        <v>2</v>
      </c>
      <c r="AG138" s="5">
        <f t="shared" si="113"/>
        <v>-4</v>
      </c>
      <c r="AH138" s="5">
        <f t="shared" si="114"/>
        <v>2</v>
      </c>
    </row>
    <row r="139" spans="1:34" x14ac:dyDescent="0.3">
      <c r="A139" s="5">
        <v>9</v>
      </c>
      <c r="B139" s="12">
        <v>0</v>
      </c>
      <c r="C139" s="5">
        <v>0</v>
      </c>
      <c r="D139" s="5">
        <f t="shared" si="93"/>
        <v>1</v>
      </c>
      <c r="E139" s="11">
        <v>0</v>
      </c>
      <c r="F139" s="5">
        <f t="shared" si="94"/>
        <v>0</v>
      </c>
      <c r="G139" s="5">
        <f t="shared" si="95"/>
        <v>0</v>
      </c>
      <c r="H139" s="5">
        <f t="shared" si="96"/>
        <v>0</v>
      </c>
      <c r="I139" s="1">
        <v>1</v>
      </c>
      <c r="J139" s="12">
        <v>1</v>
      </c>
      <c r="K139" s="5">
        <v>0</v>
      </c>
      <c r="L139" s="5">
        <f t="shared" si="97"/>
        <v>0</v>
      </c>
      <c r="M139" s="11">
        <v>0</v>
      </c>
      <c r="N139" s="5">
        <f t="shared" si="98"/>
        <v>0</v>
      </c>
      <c r="O139" s="5">
        <f t="shared" si="99"/>
        <v>0</v>
      </c>
      <c r="P139" s="5">
        <f t="shared" si="100"/>
        <v>0</v>
      </c>
      <c r="Q139" s="12">
        <v>0</v>
      </c>
      <c r="R139" s="5">
        <v>0</v>
      </c>
      <c r="S139" s="5">
        <f t="shared" si="101"/>
        <v>1</v>
      </c>
      <c r="T139" s="11">
        <v>0</v>
      </c>
      <c r="U139" s="5">
        <f t="shared" si="102"/>
        <v>0</v>
      </c>
      <c r="V139" s="5">
        <f t="shared" si="103"/>
        <v>0</v>
      </c>
      <c r="W139" s="5">
        <f t="shared" si="104"/>
        <v>0</v>
      </c>
      <c r="X139" s="5">
        <f t="shared" si="105"/>
        <v>0</v>
      </c>
      <c r="Y139" s="5">
        <f t="shared" si="106"/>
        <v>0.5</v>
      </c>
      <c r="Z139" s="5">
        <f t="shared" si="107"/>
        <v>1</v>
      </c>
      <c r="AA139" s="5">
        <f t="shared" si="115"/>
        <v>9</v>
      </c>
      <c r="AB139" s="5">
        <f t="shared" si="108"/>
        <v>-8</v>
      </c>
      <c r="AC139" s="5">
        <f t="shared" si="109"/>
        <v>-5</v>
      </c>
      <c r="AD139" s="5">
        <f t="shared" si="110"/>
        <v>2</v>
      </c>
      <c r="AE139" s="5">
        <f t="shared" si="111"/>
        <v>-5</v>
      </c>
      <c r="AF139" s="5">
        <f t="shared" si="112"/>
        <v>0</v>
      </c>
      <c r="AG139" s="5">
        <f t="shared" si="113"/>
        <v>0</v>
      </c>
      <c r="AH139" s="5">
        <f t="shared" si="114"/>
        <v>0</v>
      </c>
    </row>
    <row r="140" spans="1:34" x14ac:dyDescent="0.3">
      <c r="A140" s="5">
        <v>9</v>
      </c>
      <c r="B140" s="12">
        <v>0</v>
      </c>
      <c r="C140" s="5">
        <v>0</v>
      </c>
      <c r="D140" s="5">
        <f t="shared" si="93"/>
        <v>1</v>
      </c>
      <c r="E140" s="11">
        <v>0</v>
      </c>
      <c r="F140" s="5">
        <f t="shared" si="94"/>
        <v>0</v>
      </c>
      <c r="G140" s="5">
        <f t="shared" si="95"/>
        <v>0</v>
      </c>
      <c r="H140" s="5">
        <f t="shared" si="96"/>
        <v>0</v>
      </c>
      <c r="I140" s="1">
        <v>1</v>
      </c>
      <c r="J140" s="12">
        <v>1</v>
      </c>
      <c r="K140" s="5">
        <v>0</v>
      </c>
      <c r="L140" s="5">
        <f t="shared" si="97"/>
        <v>0</v>
      </c>
      <c r="M140" s="11">
        <v>-4</v>
      </c>
      <c r="N140" s="5">
        <f t="shared" si="98"/>
        <v>-1</v>
      </c>
      <c r="O140" s="5">
        <f t="shared" si="99"/>
        <v>2</v>
      </c>
      <c r="P140" s="5">
        <f t="shared" si="100"/>
        <v>-2</v>
      </c>
      <c r="Q140" s="12">
        <v>0</v>
      </c>
      <c r="R140" s="5">
        <v>0</v>
      </c>
      <c r="S140" s="5">
        <f t="shared" si="101"/>
        <v>1</v>
      </c>
      <c r="T140" s="11">
        <v>0</v>
      </c>
      <c r="U140" s="5">
        <f t="shared" si="102"/>
        <v>0</v>
      </c>
      <c r="V140" s="5">
        <f t="shared" si="103"/>
        <v>0</v>
      </c>
      <c r="W140" s="5">
        <f t="shared" si="104"/>
        <v>0</v>
      </c>
      <c r="X140" s="5">
        <f t="shared" si="105"/>
        <v>-2</v>
      </c>
      <c r="Y140" s="5">
        <f t="shared" si="106"/>
        <v>0</v>
      </c>
      <c r="Z140" s="5">
        <f t="shared" si="107"/>
        <v>1</v>
      </c>
      <c r="AA140" s="5">
        <f t="shared" si="115"/>
        <v>9</v>
      </c>
      <c r="AB140" s="5">
        <f t="shared" si="108"/>
        <v>-10</v>
      </c>
      <c r="AC140" s="5">
        <f t="shared" si="109"/>
        <v>-6</v>
      </c>
      <c r="AD140" s="5">
        <f t="shared" si="110"/>
        <v>2</v>
      </c>
      <c r="AE140" s="5">
        <f t="shared" si="111"/>
        <v>-6</v>
      </c>
      <c r="AF140" s="5">
        <f t="shared" si="112"/>
        <v>2</v>
      </c>
      <c r="AG140" s="5">
        <f t="shared" si="113"/>
        <v>-4</v>
      </c>
      <c r="AH140" s="5">
        <f t="shared" si="114"/>
        <v>2</v>
      </c>
    </row>
    <row r="141" spans="1:34" x14ac:dyDescent="0.3">
      <c r="A141" s="5">
        <v>9</v>
      </c>
      <c r="B141" s="12">
        <v>0</v>
      </c>
      <c r="C141" s="5">
        <v>0</v>
      </c>
      <c r="D141" s="5">
        <f t="shared" si="93"/>
        <v>1</v>
      </c>
      <c r="E141" s="11">
        <v>0</v>
      </c>
      <c r="F141" s="5">
        <f t="shared" si="94"/>
        <v>0</v>
      </c>
      <c r="G141" s="5">
        <f t="shared" si="95"/>
        <v>0</v>
      </c>
      <c r="H141" s="5">
        <f t="shared" si="96"/>
        <v>0</v>
      </c>
      <c r="I141" s="1">
        <v>1</v>
      </c>
      <c r="J141" s="12">
        <v>1</v>
      </c>
      <c r="K141" s="5">
        <v>0</v>
      </c>
      <c r="L141" s="5">
        <f t="shared" si="97"/>
        <v>0</v>
      </c>
      <c r="M141" s="11">
        <v>-8</v>
      </c>
      <c r="N141" s="5">
        <f t="shared" si="98"/>
        <v>-1</v>
      </c>
      <c r="O141" s="5">
        <f t="shared" si="99"/>
        <v>2.8284271247461903</v>
      </c>
      <c r="P141" s="5">
        <f t="shared" si="100"/>
        <v>-2.8284271247461903</v>
      </c>
      <c r="Q141" s="12">
        <v>0</v>
      </c>
      <c r="R141" s="5">
        <v>0</v>
      </c>
      <c r="S141" s="5">
        <f t="shared" si="101"/>
        <v>1</v>
      </c>
      <c r="T141" s="11">
        <v>2</v>
      </c>
      <c r="U141" s="5">
        <f t="shared" si="102"/>
        <v>1</v>
      </c>
      <c r="V141" s="5">
        <f t="shared" si="103"/>
        <v>1.4142135623730951</v>
      </c>
      <c r="W141" s="5">
        <f t="shared" si="104"/>
        <v>1.4142135623730951</v>
      </c>
      <c r="X141" s="5">
        <f t="shared" si="105"/>
        <v>-1.4142135623730951</v>
      </c>
      <c r="Y141" s="5">
        <f t="shared" si="106"/>
        <v>0</v>
      </c>
      <c r="Z141" s="5">
        <f t="shared" si="107"/>
        <v>1</v>
      </c>
      <c r="AA141" s="5">
        <f t="shared" si="115"/>
        <v>9</v>
      </c>
      <c r="AB141" s="5">
        <f t="shared" si="108"/>
        <v>-10</v>
      </c>
      <c r="AC141" s="5">
        <f t="shared" si="109"/>
        <v>-3</v>
      </c>
      <c r="AD141" s="5">
        <f t="shared" si="110"/>
        <v>-1</v>
      </c>
      <c r="AE141" s="5">
        <f t="shared" si="111"/>
        <v>-6</v>
      </c>
      <c r="AF141" s="5">
        <f t="shared" si="112"/>
        <v>5</v>
      </c>
      <c r="AG141" s="5">
        <f t="shared" si="113"/>
        <v>-7</v>
      </c>
      <c r="AH141" s="5">
        <f t="shared" si="114"/>
        <v>2</v>
      </c>
    </row>
    <row r="142" spans="1:34" x14ac:dyDescent="0.3">
      <c r="A142" s="5">
        <v>9</v>
      </c>
      <c r="B142" s="12">
        <v>0</v>
      </c>
      <c r="C142" s="5">
        <v>0</v>
      </c>
      <c r="D142" s="5">
        <f t="shared" si="93"/>
        <v>1</v>
      </c>
      <c r="E142" s="11">
        <v>0</v>
      </c>
      <c r="F142" s="5">
        <f t="shared" si="94"/>
        <v>0</v>
      </c>
      <c r="G142" s="5">
        <f t="shared" si="95"/>
        <v>0</v>
      </c>
      <c r="H142" s="5">
        <f t="shared" si="96"/>
        <v>0</v>
      </c>
      <c r="I142" s="1">
        <v>1</v>
      </c>
      <c r="J142" s="12">
        <v>1</v>
      </c>
      <c r="K142" s="5">
        <v>0</v>
      </c>
      <c r="L142" s="5">
        <f t="shared" si="97"/>
        <v>0</v>
      </c>
      <c r="M142" s="11">
        <v>-8</v>
      </c>
      <c r="N142" s="5">
        <f t="shared" si="98"/>
        <v>-1</v>
      </c>
      <c r="O142" s="5">
        <f t="shared" si="99"/>
        <v>2.8284271247461903</v>
      </c>
      <c r="P142" s="5">
        <f t="shared" si="100"/>
        <v>-2.8284271247461903</v>
      </c>
      <c r="Q142" s="12">
        <v>0</v>
      </c>
      <c r="R142" s="5">
        <v>0</v>
      </c>
      <c r="S142" s="5">
        <f t="shared" si="101"/>
        <v>1</v>
      </c>
      <c r="T142" s="11">
        <v>0</v>
      </c>
      <c r="U142" s="5">
        <f t="shared" si="102"/>
        <v>0</v>
      </c>
      <c r="V142" s="5">
        <f t="shared" si="103"/>
        <v>0</v>
      </c>
      <c r="W142" s="5">
        <f t="shared" si="104"/>
        <v>0</v>
      </c>
      <c r="X142" s="5">
        <f t="shared" si="105"/>
        <v>-2.8284271247461903</v>
      </c>
      <c r="Y142" s="5">
        <f t="shared" si="106"/>
        <v>0</v>
      </c>
      <c r="Z142" s="5">
        <f t="shared" si="107"/>
        <v>1</v>
      </c>
      <c r="AA142" s="5">
        <f t="shared" si="115"/>
        <v>9</v>
      </c>
      <c r="AB142" s="5">
        <f t="shared" si="108"/>
        <v>-10</v>
      </c>
      <c r="AC142" s="5">
        <f t="shared" si="109"/>
        <v>-4</v>
      </c>
      <c r="AD142" s="5">
        <f t="shared" si="110"/>
        <v>-2</v>
      </c>
      <c r="AE142" s="5">
        <f t="shared" si="111"/>
        <v>-4</v>
      </c>
      <c r="AF142" s="5">
        <f t="shared" si="112"/>
        <v>4</v>
      </c>
      <c r="AG142" s="5">
        <f t="shared" si="113"/>
        <v>-8</v>
      </c>
      <c r="AH142" s="5">
        <f t="shared" si="114"/>
        <v>4</v>
      </c>
    </row>
    <row r="143" spans="1:34" x14ac:dyDescent="0.3">
      <c r="A143" s="5">
        <v>8</v>
      </c>
      <c r="B143" s="12">
        <v>0</v>
      </c>
      <c r="C143" s="5">
        <v>0</v>
      </c>
      <c r="D143" s="5">
        <f t="shared" si="93"/>
        <v>1</v>
      </c>
      <c r="E143" s="11">
        <v>1</v>
      </c>
      <c r="F143" s="5">
        <f t="shared" si="94"/>
        <v>1</v>
      </c>
      <c r="G143" s="5">
        <f t="shared" si="95"/>
        <v>1</v>
      </c>
      <c r="H143" s="5">
        <f t="shared" si="96"/>
        <v>1</v>
      </c>
      <c r="I143" s="1">
        <v>0</v>
      </c>
      <c r="J143" s="12">
        <v>0</v>
      </c>
      <c r="K143" s="5">
        <v>1</v>
      </c>
      <c r="L143" s="5">
        <f t="shared" si="97"/>
        <v>0</v>
      </c>
      <c r="M143" s="11">
        <v>1</v>
      </c>
      <c r="N143" s="5">
        <f t="shared" si="98"/>
        <v>1</v>
      </c>
      <c r="O143" s="5">
        <f t="shared" si="99"/>
        <v>1</v>
      </c>
      <c r="P143" s="5">
        <f t="shared" si="100"/>
        <v>1</v>
      </c>
      <c r="Q143" s="12">
        <v>0</v>
      </c>
      <c r="R143" s="5">
        <v>0</v>
      </c>
      <c r="S143" s="5">
        <f t="shared" si="101"/>
        <v>1</v>
      </c>
      <c r="T143" s="11">
        <v>4</v>
      </c>
      <c r="U143" s="5">
        <f t="shared" si="102"/>
        <v>1</v>
      </c>
      <c r="V143" s="5">
        <f t="shared" si="103"/>
        <v>2</v>
      </c>
      <c r="W143" s="5">
        <f t="shared" si="104"/>
        <v>2</v>
      </c>
      <c r="X143" s="5">
        <f t="shared" si="105"/>
        <v>4</v>
      </c>
      <c r="Y143" s="5">
        <f t="shared" si="106"/>
        <v>1</v>
      </c>
      <c r="Z143" s="5">
        <f t="shared" si="107"/>
        <v>0</v>
      </c>
      <c r="AA143" s="5">
        <f t="shared" si="115"/>
        <v>8</v>
      </c>
      <c r="AB143" s="5">
        <f t="shared" si="108"/>
        <v>-6</v>
      </c>
      <c r="AC143" s="5">
        <f t="shared" si="109"/>
        <v>-0.5</v>
      </c>
      <c r="AD143" s="5">
        <f t="shared" si="110"/>
        <v>-0.5</v>
      </c>
      <c r="AE143" s="5">
        <f t="shared" si="111"/>
        <v>-5</v>
      </c>
      <c r="AF143" s="5">
        <f t="shared" si="112"/>
        <v>1.5</v>
      </c>
      <c r="AG143" s="5">
        <f t="shared" si="113"/>
        <v>1.5</v>
      </c>
      <c r="AH143" s="5">
        <f t="shared" si="114"/>
        <v>-3</v>
      </c>
    </row>
    <row r="144" spans="1:34" x14ac:dyDescent="0.3">
      <c r="A144" s="5">
        <v>8</v>
      </c>
      <c r="B144" s="12">
        <v>0</v>
      </c>
      <c r="C144" s="5">
        <v>0</v>
      </c>
      <c r="D144" s="5">
        <f t="shared" si="93"/>
        <v>1</v>
      </c>
      <c r="E144" s="11">
        <v>1</v>
      </c>
      <c r="F144" s="5">
        <f t="shared" si="94"/>
        <v>1</v>
      </c>
      <c r="G144" s="5">
        <f t="shared" si="95"/>
        <v>1</v>
      </c>
      <c r="H144" s="5">
        <f t="shared" si="96"/>
        <v>1</v>
      </c>
      <c r="I144" s="1">
        <v>0</v>
      </c>
      <c r="J144" s="12">
        <v>0</v>
      </c>
      <c r="K144" s="5">
        <v>1</v>
      </c>
      <c r="L144" s="5">
        <f t="shared" si="97"/>
        <v>0</v>
      </c>
      <c r="M144" s="11">
        <v>2</v>
      </c>
      <c r="N144" s="5">
        <f t="shared" si="98"/>
        <v>1</v>
      </c>
      <c r="O144" s="5">
        <f t="shared" si="99"/>
        <v>1.4142135623730951</v>
      </c>
      <c r="P144" s="5">
        <f t="shared" si="100"/>
        <v>1.4142135623730951</v>
      </c>
      <c r="Q144" s="12">
        <v>0</v>
      </c>
      <c r="R144" s="5">
        <v>0</v>
      </c>
      <c r="S144" s="5">
        <f t="shared" si="101"/>
        <v>1</v>
      </c>
      <c r="T144" s="11">
        <v>2</v>
      </c>
      <c r="U144" s="5">
        <f t="shared" si="102"/>
        <v>1</v>
      </c>
      <c r="V144" s="5">
        <f t="shared" si="103"/>
        <v>1.4142135623730951</v>
      </c>
      <c r="W144" s="5">
        <f t="shared" si="104"/>
        <v>1.4142135623730951</v>
      </c>
      <c r="X144" s="5">
        <f t="shared" si="105"/>
        <v>3.8284271247461903</v>
      </c>
      <c r="Y144" s="5">
        <f t="shared" si="106"/>
        <v>1</v>
      </c>
      <c r="Z144" s="5">
        <f t="shared" si="107"/>
        <v>0</v>
      </c>
      <c r="AA144" s="5">
        <f t="shared" si="115"/>
        <v>8</v>
      </c>
      <c r="AB144" s="5">
        <f t="shared" si="108"/>
        <v>-6</v>
      </c>
      <c r="AC144" s="5">
        <f t="shared" si="109"/>
        <v>-1</v>
      </c>
      <c r="AD144" s="5">
        <f t="shared" si="110"/>
        <v>-2.5</v>
      </c>
      <c r="AE144" s="5">
        <f t="shared" si="111"/>
        <v>-2.5</v>
      </c>
      <c r="AF144" s="5">
        <f t="shared" si="112"/>
        <v>1</v>
      </c>
      <c r="AG144" s="5">
        <f t="shared" si="113"/>
        <v>-0.5</v>
      </c>
      <c r="AH144" s="5">
        <f t="shared" si="114"/>
        <v>-0.5</v>
      </c>
    </row>
    <row r="145" spans="1:34" x14ac:dyDescent="0.3">
      <c r="A145" s="5">
        <v>8</v>
      </c>
      <c r="B145" s="12">
        <v>0</v>
      </c>
      <c r="C145" s="5">
        <v>0</v>
      </c>
      <c r="D145" s="5">
        <f t="shared" si="93"/>
        <v>1</v>
      </c>
      <c r="E145" s="11">
        <v>1</v>
      </c>
      <c r="F145" s="5">
        <f t="shared" si="94"/>
        <v>1</v>
      </c>
      <c r="G145" s="5">
        <f t="shared" si="95"/>
        <v>1</v>
      </c>
      <c r="H145" s="5">
        <f t="shared" si="96"/>
        <v>1</v>
      </c>
      <c r="I145" s="1">
        <v>0</v>
      </c>
      <c r="J145" s="12">
        <v>0</v>
      </c>
      <c r="K145" s="5">
        <v>1</v>
      </c>
      <c r="L145" s="5">
        <f t="shared" si="97"/>
        <v>0</v>
      </c>
      <c r="M145" s="11">
        <v>3</v>
      </c>
      <c r="N145" s="5">
        <f t="shared" si="98"/>
        <v>1</v>
      </c>
      <c r="O145" s="5">
        <f t="shared" si="99"/>
        <v>1.7320508075688772</v>
      </c>
      <c r="P145" s="5">
        <f t="shared" si="100"/>
        <v>1.7320508075688772</v>
      </c>
      <c r="Q145" s="12">
        <v>0</v>
      </c>
      <c r="R145" s="5">
        <v>0</v>
      </c>
      <c r="S145" s="5">
        <f t="shared" si="101"/>
        <v>1</v>
      </c>
      <c r="T145" s="11">
        <v>4</v>
      </c>
      <c r="U145" s="5">
        <f t="shared" si="102"/>
        <v>1</v>
      </c>
      <c r="V145" s="5">
        <f t="shared" si="103"/>
        <v>2</v>
      </c>
      <c r="W145" s="5">
        <f t="shared" si="104"/>
        <v>2</v>
      </c>
      <c r="X145" s="5">
        <f t="shared" si="105"/>
        <v>4.7320508075688767</v>
      </c>
      <c r="Y145" s="5">
        <f t="shared" si="106"/>
        <v>1</v>
      </c>
      <c r="Z145" s="5">
        <f t="shared" si="107"/>
        <v>0</v>
      </c>
      <c r="AA145" s="5">
        <f t="shared" si="115"/>
        <v>8</v>
      </c>
      <c r="AB145" s="5">
        <f t="shared" si="108"/>
        <v>-6</v>
      </c>
      <c r="AC145" s="5">
        <f t="shared" si="109"/>
        <v>0.5</v>
      </c>
      <c r="AD145" s="5">
        <f t="shared" si="110"/>
        <v>-2.5</v>
      </c>
      <c r="AE145" s="5">
        <f t="shared" si="111"/>
        <v>-4</v>
      </c>
      <c r="AF145" s="5">
        <f t="shared" si="112"/>
        <v>2.5</v>
      </c>
      <c r="AG145" s="5">
        <f t="shared" si="113"/>
        <v>-0.5</v>
      </c>
      <c r="AH145" s="5">
        <f t="shared" si="114"/>
        <v>-2</v>
      </c>
    </row>
    <row r="146" spans="1:34" x14ac:dyDescent="0.3">
      <c r="A146" s="5">
        <v>8</v>
      </c>
      <c r="B146" s="12">
        <v>0</v>
      </c>
      <c r="C146" s="5">
        <v>0</v>
      </c>
      <c r="D146" s="5">
        <f t="shared" si="93"/>
        <v>1</v>
      </c>
      <c r="E146" s="11">
        <v>1</v>
      </c>
      <c r="F146" s="5">
        <f t="shared" si="94"/>
        <v>1</v>
      </c>
      <c r="G146" s="5">
        <f t="shared" si="95"/>
        <v>1</v>
      </c>
      <c r="H146" s="5">
        <f t="shared" si="96"/>
        <v>1</v>
      </c>
      <c r="I146" s="1">
        <v>1</v>
      </c>
      <c r="J146" s="12">
        <v>1</v>
      </c>
      <c r="K146" s="5">
        <v>0</v>
      </c>
      <c r="L146" s="5">
        <f t="shared" si="97"/>
        <v>0</v>
      </c>
      <c r="M146" s="11">
        <v>-1</v>
      </c>
      <c r="N146" s="5">
        <f t="shared" si="98"/>
        <v>-1</v>
      </c>
      <c r="O146" s="5">
        <f t="shared" si="99"/>
        <v>1</v>
      </c>
      <c r="P146" s="5">
        <f t="shared" si="100"/>
        <v>-1</v>
      </c>
      <c r="Q146" s="12">
        <v>0</v>
      </c>
      <c r="R146" s="5">
        <v>0</v>
      </c>
      <c r="S146" s="5">
        <f t="shared" si="101"/>
        <v>1</v>
      </c>
      <c r="T146" s="11">
        <v>7</v>
      </c>
      <c r="U146" s="5">
        <f t="shared" si="102"/>
        <v>1</v>
      </c>
      <c r="V146" s="5">
        <f t="shared" si="103"/>
        <v>2.6457513110645907</v>
      </c>
      <c r="W146" s="5">
        <f t="shared" si="104"/>
        <v>2.6457513110645907</v>
      </c>
      <c r="X146" s="5">
        <f t="shared" si="105"/>
        <v>2.6457513110645907</v>
      </c>
      <c r="Y146" s="5">
        <f t="shared" si="106"/>
        <v>1</v>
      </c>
      <c r="Z146" s="5">
        <f t="shared" si="107"/>
        <v>1</v>
      </c>
      <c r="AA146" s="5">
        <f t="shared" si="115"/>
        <v>8</v>
      </c>
      <c r="AB146" s="5">
        <f t="shared" si="108"/>
        <v>-6</v>
      </c>
      <c r="AC146" s="5">
        <f t="shared" si="109"/>
        <v>1</v>
      </c>
      <c r="AD146" s="5">
        <f t="shared" si="110"/>
        <v>1</v>
      </c>
      <c r="AE146" s="5">
        <f t="shared" si="111"/>
        <v>-8</v>
      </c>
      <c r="AF146" s="5">
        <f t="shared" si="112"/>
        <v>3</v>
      </c>
      <c r="AG146" s="5">
        <f t="shared" si="113"/>
        <v>3</v>
      </c>
      <c r="AH146" s="5">
        <f t="shared" si="114"/>
        <v>-6</v>
      </c>
    </row>
    <row r="147" spans="1:34" x14ac:dyDescent="0.3">
      <c r="A147" s="5">
        <v>8</v>
      </c>
      <c r="B147" s="12">
        <v>0</v>
      </c>
      <c r="C147" s="5">
        <v>0</v>
      </c>
      <c r="D147" s="5">
        <f t="shared" si="93"/>
        <v>1</v>
      </c>
      <c r="E147" s="11">
        <v>1</v>
      </c>
      <c r="F147" s="5">
        <f t="shared" si="94"/>
        <v>1</v>
      </c>
      <c r="G147" s="5">
        <f t="shared" si="95"/>
        <v>1</v>
      </c>
      <c r="H147" s="5">
        <f t="shared" si="96"/>
        <v>1</v>
      </c>
      <c r="I147" s="1">
        <v>1</v>
      </c>
      <c r="J147" s="12">
        <v>1</v>
      </c>
      <c r="K147" s="5">
        <v>0</v>
      </c>
      <c r="L147" s="5">
        <f t="shared" si="97"/>
        <v>0</v>
      </c>
      <c r="M147" s="11">
        <v>0</v>
      </c>
      <c r="N147" s="5">
        <f t="shared" si="98"/>
        <v>0</v>
      </c>
      <c r="O147" s="5">
        <f t="shared" si="99"/>
        <v>0</v>
      </c>
      <c r="P147" s="5">
        <f t="shared" si="100"/>
        <v>0</v>
      </c>
      <c r="Q147" s="12">
        <v>0</v>
      </c>
      <c r="R147" s="5">
        <v>0</v>
      </c>
      <c r="S147" s="5">
        <f t="shared" si="101"/>
        <v>1</v>
      </c>
      <c r="T147" s="11">
        <v>3</v>
      </c>
      <c r="U147" s="5">
        <f t="shared" si="102"/>
        <v>1</v>
      </c>
      <c r="V147" s="5">
        <f t="shared" si="103"/>
        <v>1.7320508075688772</v>
      </c>
      <c r="W147" s="5">
        <f t="shared" si="104"/>
        <v>1.7320508075688772</v>
      </c>
      <c r="X147" s="5">
        <f t="shared" si="105"/>
        <v>2.7320508075688772</v>
      </c>
      <c r="Y147" s="5">
        <f t="shared" si="106"/>
        <v>1</v>
      </c>
      <c r="Z147" s="5">
        <f t="shared" si="107"/>
        <v>1</v>
      </c>
      <c r="AA147" s="5">
        <f t="shared" si="115"/>
        <v>8</v>
      </c>
      <c r="AB147" s="5">
        <f t="shared" si="108"/>
        <v>-6</v>
      </c>
      <c r="AC147" s="5">
        <f t="shared" si="109"/>
        <v>-1.5</v>
      </c>
      <c r="AD147" s="5">
        <f t="shared" si="110"/>
        <v>0</v>
      </c>
      <c r="AE147" s="5">
        <f t="shared" si="111"/>
        <v>-4.5</v>
      </c>
      <c r="AF147" s="5">
        <f t="shared" si="112"/>
        <v>0.5</v>
      </c>
      <c r="AG147" s="5">
        <f t="shared" si="113"/>
        <v>2</v>
      </c>
      <c r="AH147" s="5">
        <f t="shared" si="114"/>
        <v>-2.5</v>
      </c>
    </row>
    <row r="148" spans="1:34" x14ac:dyDescent="0.3">
      <c r="A148" s="5">
        <v>8</v>
      </c>
      <c r="B148" s="12">
        <v>0</v>
      </c>
      <c r="C148" s="5">
        <v>0</v>
      </c>
      <c r="D148" s="5">
        <f t="shared" si="93"/>
        <v>1</v>
      </c>
      <c r="E148" s="11">
        <v>1</v>
      </c>
      <c r="F148" s="5">
        <f t="shared" si="94"/>
        <v>1</v>
      </c>
      <c r="G148" s="5">
        <f t="shared" si="95"/>
        <v>1</v>
      </c>
      <c r="H148" s="5">
        <f t="shared" si="96"/>
        <v>1</v>
      </c>
      <c r="I148" s="1">
        <v>1</v>
      </c>
      <c r="J148" s="12">
        <v>1</v>
      </c>
      <c r="K148" s="5">
        <v>0</v>
      </c>
      <c r="L148" s="5">
        <f t="shared" si="97"/>
        <v>0</v>
      </c>
      <c r="M148" s="11">
        <v>-2</v>
      </c>
      <c r="N148" s="5">
        <f t="shared" si="98"/>
        <v>-1</v>
      </c>
      <c r="O148" s="5">
        <f t="shared" si="99"/>
        <v>1.4142135623730951</v>
      </c>
      <c r="P148" s="5">
        <f t="shared" si="100"/>
        <v>-1.4142135623730951</v>
      </c>
      <c r="Q148" s="12">
        <v>0</v>
      </c>
      <c r="R148" s="5">
        <v>0</v>
      </c>
      <c r="S148" s="5">
        <f t="shared" si="101"/>
        <v>1</v>
      </c>
      <c r="T148" s="11">
        <v>2</v>
      </c>
      <c r="U148" s="5">
        <f t="shared" si="102"/>
        <v>1</v>
      </c>
      <c r="V148" s="5">
        <f t="shared" si="103"/>
        <v>1.4142135623730951</v>
      </c>
      <c r="W148" s="5">
        <f t="shared" si="104"/>
        <v>1.4142135623730951</v>
      </c>
      <c r="X148" s="5">
        <f t="shared" si="105"/>
        <v>1</v>
      </c>
      <c r="Y148" s="5">
        <f t="shared" si="106"/>
        <v>1</v>
      </c>
      <c r="Z148" s="5">
        <f t="shared" si="107"/>
        <v>1</v>
      </c>
      <c r="AA148" s="5">
        <f t="shared" si="115"/>
        <v>8</v>
      </c>
      <c r="AB148" s="5">
        <f t="shared" si="108"/>
        <v>-6</v>
      </c>
      <c r="AC148" s="5">
        <f t="shared" si="109"/>
        <v>-1</v>
      </c>
      <c r="AD148" s="5">
        <f t="shared" si="110"/>
        <v>-2.5</v>
      </c>
      <c r="AE148" s="5">
        <f t="shared" si="111"/>
        <v>-2.5</v>
      </c>
      <c r="AF148" s="5">
        <f t="shared" si="112"/>
        <v>1</v>
      </c>
      <c r="AG148" s="5">
        <f t="shared" si="113"/>
        <v>-0.5</v>
      </c>
      <c r="AH148" s="5">
        <f t="shared" si="114"/>
        <v>-0.5</v>
      </c>
    </row>
    <row r="149" spans="1:34" x14ac:dyDescent="0.3">
      <c r="A149" s="5">
        <v>8</v>
      </c>
      <c r="B149" s="12">
        <v>0</v>
      </c>
      <c r="C149" s="5">
        <v>0</v>
      </c>
      <c r="D149" s="5">
        <f t="shared" si="93"/>
        <v>1</v>
      </c>
      <c r="E149" s="11">
        <v>1</v>
      </c>
      <c r="F149" s="5">
        <f t="shared" si="94"/>
        <v>1</v>
      </c>
      <c r="G149" s="5">
        <f t="shared" si="95"/>
        <v>1</v>
      </c>
      <c r="H149" s="5">
        <f t="shared" si="96"/>
        <v>1</v>
      </c>
      <c r="I149" s="1">
        <v>1</v>
      </c>
      <c r="J149" s="12">
        <v>1</v>
      </c>
      <c r="K149" s="5">
        <v>0</v>
      </c>
      <c r="L149" s="5">
        <f t="shared" si="97"/>
        <v>0</v>
      </c>
      <c r="M149" s="11">
        <v>-3</v>
      </c>
      <c r="N149" s="5">
        <f t="shared" si="98"/>
        <v>-1</v>
      </c>
      <c r="O149" s="5">
        <f t="shared" si="99"/>
        <v>1.7320508075688772</v>
      </c>
      <c r="P149" s="5">
        <f t="shared" si="100"/>
        <v>-1.7320508075688772</v>
      </c>
      <c r="Q149" s="12">
        <v>0</v>
      </c>
      <c r="R149" s="5">
        <v>0</v>
      </c>
      <c r="S149" s="5">
        <f t="shared" si="101"/>
        <v>1</v>
      </c>
      <c r="T149" s="11">
        <v>3</v>
      </c>
      <c r="U149" s="5">
        <f t="shared" si="102"/>
        <v>1</v>
      </c>
      <c r="V149" s="5">
        <f t="shared" si="103"/>
        <v>1.7320508075688772</v>
      </c>
      <c r="W149" s="5">
        <f t="shared" si="104"/>
        <v>1.7320508075688772</v>
      </c>
      <c r="X149" s="5">
        <f t="shared" si="105"/>
        <v>1</v>
      </c>
      <c r="Y149" s="5">
        <f t="shared" si="106"/>
        <v>1</v>
      </c>
      <c r="Z149" s="5">
        <f t="shared" si="107"/>
        <v>1</v>
      </c>
      <c r="AA149" s="5">
        <f t="shared" si="115"/>
        <v>8</v>
      </c>
      <c r="AB149" s="5">
        <f t="shared" si="108"/>
        <v>-6</v>
      </c>
      <c r="AC149" s="5">
        <f t="shared" si="109"/>
        <v>0</v>
      </c>
      <c r="AD149" s="5">
        <f t="shared" si="110"/>
        <v>-3</v>
      </c>
      <c r="AE149" s="5">
        <f t="shared" si="111"/>
        <v>-3</v>
      </c>
      <c r="AF149" s="5">
        <f t="shared" si="112"/>
        <v>2</v>
      </c>
      <c r="AG149" s="5">
        <f t="shared" si="113"/>
        <v>-1</v>
      </c>
      <c r="AH149" s="5">
        <f t="shared" si="114"/>
        <v>-1</v>
      </c>
    </row>
    <row r="150" spans="1:34" x14ac:dyDescent="0.3">
      <c r="A150" s="5">
        <v>8</v>
      </c>
      <c r="B150" s="12">
        <v>0</v>
      </c>
      <c r="C150" s="5">
        <v>0</v>
      </c>
      <c r="D150" s="5">
        <f t="shared" si="93"/>
        <v>1</v>
      </c>
      <c r="E150" s="11">
        <v>1</v>
      </c>
      <c r="F150" s="5">
        <f t="shared" si="94"/>
        <v>1</v>
      </c>
      <c r="G150" s="5">
        <f t="shared" si="95"/>
        <v>1</v>
      </c>
      <c r="H150" s="5">
        <f t="shared" si="96"/>
        <v>1</v>
      </c>
      <c r="I150" s="1">
        <v>1</v>
      </c>
      <c r="J150" s="12">
        <v>1</v>
      </c>
      <c r="K150" s="5">
        <v>0</v>
      </c>
      <c r="L150" s="5">
        <f t="shared" si="97"/>
        <v>0</v>
      </c>
      <c r="M150" s="11">
        <v>-2</v>
      </c>
      <c r="N150" s="5">
        <f t="shared" si="98"/>
        <v>-1</v>
      </c>
      <c r="O150" s="5">
        <f t="shared" si="99"/>
        <v>1.4142135623730951</v>
      </c>
      <c r="P150" s="5">
        <f t="shared" si="100"/>
        <v>-1.4142135623730951</v>
      </c>
      <c r="Q150" s="12">
        <v>0</v>
      </c>
      <c r="R150" s="5">
        <v>0</v>
      </c>
      <c r="S150" s="5">
        <f t="shared" si="101"/>
        <v>1</v>
      </c>
      <c r="T150" s="11">
        <v>3</v>
      </c>
      <c r="U150" s="5">
        <f t="shared" si="102"/>
        <v>1</v>
      </c>
      <c r="V150" s="5">
        <f t="shared" si="103"/>
        <v>1.7320508075688772</v>
      </c>
      <c r="W150" s="5">
        <f t="shared" si="104"/>
        <v>1.7320508075688772</v>
      </c>
      <c r="X150" s="5">
        <f t="shared" si="105"/>
        <v>1.317837245195782</v>
      </c>
      <c r="Y150" s="5">
        <f t="shared" si="106"/>
        <v>1</v>
      </c>
      <c r="Z150" s="5">
        <f t="shared" si="107"/>
        <v>1</v>
      </c>
      <c r="AA150" s="5">
        <f t="shared" si="115"/>
        <v>8</v>
      </c>
      <c r="AB150" s="5">
        <f t="shared" si="108"/>
        <v>-6</v>
      </c>
      <c r="AC150" s="5">
        <f t="shared" si="109"/>
        <v>-0.5</v>
      </c>
      <c r="AD150" s="5">
        <f t="shared" si="110"/>
        <v>-2</v>
      </c>
      <c r="AE150" s="5">
        <f t="shared" si="111"/>
        <v>-3.5</v>
      </c>
      <c r="AF150" s="5">
        <f t="shared" si="112"/>
        <v>1.5</v>
      </c>
      <c r="AG150" s="5">
        <f t="shared" si="113"/>
        <v>0</v>
      </c>
      <c r="AH150" s="5">
        <f t="shared" si="114"/>
        <v>-1.5</v>
      </c>
    </row>
    <row r="151" spans="1:34" x14ac:dyDescent="0.3">
      <c r="A151" s="5">
        <v>8</v>
      </c>
      <c r="B151" s="12">
        <v>0</v>
      </c>
      <c r="C151" s="5">
        <v>0</v>
      </c>
      <c r="D151" s="5">
        <f t="shared" si="93"/>
        <v>1</v>
      </c>
      <c r="E151" s="11">
        <v>1</v>
      </c>
      <c r="F151" s="5">
        <f t="shared" si="94"/>
        <v>1</v>
      </c>
      <c r="G151" s="5">
        <f t="shared" si="95"/>
        <v>1</v>
      </c>
      <c r="H151" s="5">
        <f t="shared" si="96"/>
        <v>1</v>
      </c>
      <c r="I151" s="1">
        <v>1</v>
      </c>
      <c r="J151" s="12">
        <v>1</v>
      </c>
      <c r="K151" s="5">
        <v>0</v>
      </c>
      <c r="L151" s="5">
        <f t="shared" si="97"/>
        <v>0</v>
      </c>
      <c r="M151" s="11">
        <v>-2</v>
      </c>
      <c r="N151" s="5">
        <f t="shared" si="98"/>
        <v>-1</v>
      </c>
      <c r="O151" s="5">
        <f t="shared" si="99"/>
        <v>1.4142135623730951</v>
      </c>
      <c r="P151" s="5">
        <f t="shared" si="100"/>
        <v>-1.4142135623730951</v>
      </c>
      <c r="Q151" s="12">
        <v>0</v>
      </c>
      <c r="R151" s="5">
        <v>0</v>
      </c>
      <c r="S151" s="5">
        <f t="shared" si="101"/>
        <v>1</v>
      </c>
      <c r="T151" s="11">
        <v>4</v>
      </c>
      <c r="U151" s="5">
        <f t="shared" si="102"/>
        <v>1</v>
      </c>
      <c r="V151" s="5">
        <f t="shared" si="103"/>
        <v>2</v>
      </c>
      <c r="W151" s="5">
        <f t="shared" si="104"/>
        <v>2</v>
      </c>
      <c r="X151" s="5">
        <f t="shared" si="105"/>
        <v>1.5857864376269049</v>
      </c>
      <c r="Y151" s="5">
        <f t="shared" si="106"/>
        <v>1</v>
      </c>
      <c r="Z151" s="5">
        <f t="shared" si="107"/>
        <v>1</v>
      </c>
      <c r="AA151" s="5">
        <f t="shared" si="115"/>
        <v>8</v>
      </c>
      <c r="AB151" s="5">
        <f t="shared" si="108"/>
        <v>-6</v>
      </c>
      <c r="AC151" s="5">
        <f t="shared" si="109"/>
        <v>0</v>
      </c>
      <c r="AD151" s="5">
        <f t="shared" si="110"/>
        <v>-1.5</v>
      </c>
      <c r="AE151" s="5">
        <f t="shared" si="111"/>
        <v>-4.5</v>
      </c>
      <c r="AF151" s="5">
        <f t="shared" si="112"/>
        <v>2</v>
      </c>
      <c r="AG151" s="5">
        <f t="shared" si="113"/>
        <v>0.5</v>
      </c>
      <c r="AH151" s="5">
        <f t="shared" si="114"/>
        <v>-2.5</v>
      </c>
    </row>
    <row r="152" spans="1:34" x14ac:dyDescent="0.3">
      <c r="A152" s="5">
        <v>8</v>
      </c>
      <c r="B152" s="12">
        <v>0</v>
      </c>
      <c r="C152" s="5">
        <v>0</v>
      </c>
      <c r="D152" s="5">
        <f t="shared" si="93"/>
        <v>1</v>
      </c>
      <c r="E152" s="11">
        <v>1</v>
      </c>
      <c r="F152" s="5">
        <f t="shared" si="94"/>
        <v>1</v>
      </c>
      <c r="G152" s="5">
        <f t="shared" si="95"/>
        <v>1</v>
      </c>
      <c r="H152" s="5">
        <f t="shared" si="96"/>
        <v>1</v>
      </c>
      <c r="I152" s="1">
        <v>1</v>
      </c>
      <c r="J152" s="12">
        <v>1</v>
      </c>
      <c r="K152" s="5">
        <v>0</v>
      </c>
      <c r="L152" s="5">
        <f t="shared" si="97"/>
        <v>0</v>
      </c>
      <c r="M152" s="11">
        <v>-3</v>
      </c>
      <c r="N152" s="5">
        <f t="shared" si="98"/>
        <v>-1</v>
      </c>
      <c r="O152" s="5">
        <f t="shared" si="99"/>
        <v>1.7320508075688772</v>
      </c>
      <c r="P152" s="5">
        <f t="shared" si="100"/>
        <v>-1.7320508075688772</v>
      </c>
      <c r="Q152" s="12">
        <v>0</v>
      </c>
      <c r="R152" s="5">
        <v>0</v>
      </c>
      <c r="S152" s="5">
        <f t="shared" si="101"/>
        <v>1</v>
      </c>
      <c r="T152" s="11">
        <v>6</v>
      </c>
      <c r="U152" s="5">
        <f t="shared" si="102"/>
        <v>1</v>
      </c>
      <c r="V152" s="5">
        <f t="shared" si="103"/>
        <v>2.4494897427831779</v>
      </c>
      <c r="W152" s="5">
        <f t="shared" si="104"/>
        <v>2.4494897427831779</v>
      </c>
      <c r="X152" s="5">
        <f t="shared" si="105"/>
        <v>1.7174389352143007</v>
      </c>
      <c r="Y152" s="5">
        <f t="shared" si="106"/>
        <v>1</v>
      </c>
      <c r="Z152" s="5">
        <f t="shared" si="107"/>
        <v>1</v>
      </c>
      <c r="AA152" s="5">
        <f t="shared" si="115"/>
        <v>8</v>
      </c>
      <c r="AB152" s="5">
        <f t="shared" si="108"/>
        <v>-6</v>
      </c>
      <c r="AC152" s="5">
        <f t="shared" si="109"/>
        <v>1.5</v>
      </c>
      <c r="AD152" s="5">
        <f t="shared" si="110"/>
        <v>-1.5</v>
      </c>
      <c r="AE152" s="5">
        <f t="shared" si="111"/>
        <v>-6</v>
      </c>
      <c r="AF152" s="5">
        <f t="shared" si="112"/>
        <v>3.5</v>
      </c>
      <c r="AG152" s="5">
        <f t="shared" si="113"/>
        <v>0.5</v>
      </c>
      <c r="AH152" s="5">
        <f t="shared" si="114"/>
        <v>-4</v>
      </c>
    </row>
    <row r="153" spans="1:34" x14ac:dyDescent="0.3">
      <c r="A153" s="5">
        <v>7</v>
      </c>
      <c r="B153" s="12">
        <v>0</v>
      </c>
      <c r="C153" s="5">
        <v>0</v>
      </c>
      <c r="D153" s="5">
        <f t="shared" si="93"/>
        <v>1</v>
      </c>
      <c r="E153" s="11">
        <v>5</v>
      </c>
      <c r="F153" s="5">
        <f t="shared" si="94"/>
        <v>1</v>
      </c>
      <c r="G153" s="5">
        <f t="shared" si="95"/>
        <v>2.2360679774997898</v>
      </c>
      <c r="H153" s="5">
        <f t="shared" si="96"/>
        <v>2.2360679774997898</v>
      </c>
      <c r="I153" s="1">
        <v>0</v>
      </c>
      <c r="J153" s="12">
        <v>0</v>
      </c>
      <c r="K153" s="5">
        <v>1</v>
      </c>
      <c r="L153" s="5">
        <f t="shared" si="97"/>
        <v>0</v>
      </c>
      <c r="M153" s="11">
        <v>2</v>
      </c>
      <c r="N153" s="5">
        <f t="shared" si="98"/>
        <v>1</v>
      </c>
      <c r="O153" s="5">
        <f t="shared" si="99"/>
        <v>1.4142135623730951</v>
      </c>
      <c r="P153" s="5">
        <f t="shared" si="100"/>
        <v>1.4142135623730951</v>
      </c>
      <c r="Q153" s="12">
        <v>0</v>
      </c>
      <c r="R153" s="5">
        <v>0</v>
      </c>
      <c r="S153" s="5">
        <f t="shared" si="101"/>
        <v>1</v>
      </c>
      <c r="T153" s="11">
        <v>-1</v>
      </c>
      <c r="U153" s="5">
        <f t="shared" si="102"/>
        <v>-1</v>
      </c>
      <c r="V153" s="5">
        <f t="shared" si="103"/>
        <v>1</v>
      </c>
      <c r="W153" s="5">
        <f t="shared" si="104"/>
        <v>-1</v>
      </c>
      <c r="X153" s="5">
        <f t="shared" si="105"/>
        <v>2.6502815398728847</v>
      </c>
      <c r="Y153" s="5">
        <f t="shared" si="106"/>
        <v>1</v>
      </c>
      <c r="Z153" s="5">
        <f t="shared" si="107"/>
        <v>0</v>
      </c>
      <c r="AA153" s="5">
        <f t="shared" si="115"/>
        <v>7</v>
      </c>
      <c r="AB153" s="5">
        <f t="shared" si="108"/>
        <v>-6</v>
      </c>
      <c r="AC153" s="5">
        <f t="shared" si="109"/>
        <v>-5.5</v>
      </c>
      <c r="AD153" s="5">
        <f t="shared" si="110"/>
        <v>-1</v>
      </c>
      <c r="AE153" s="5">
        <f t="shared" si="111"/>
        <v>0.5</v>
      </c>
      <c r="AF153" s="5">
        <f t="shared" si="112"/>
        <v>-3.5</v>
      </c>
      <c r="AG153" s="5">
        <f t="shared" si="113"/>
        <v>1</v>
      </c>
      <c r="AH153" s="5">
        <f t="shared" si="114"/>
        <v>2.5</v>
      </c>
    </row>
    <row r="154" spans="1:34" x14ac:dyDescent="0.3">
      <c r="A154" s="5">
        <v>7</v>
      </c>
      <c r="B154" s="12">
        <v>0</v>
      </c>
      <c r="C154" s="5">
        <v>0</v>
      </c>
      <c r="D154" s="5">
        <f t="shared" si="93"/>
        <v>1</v>
      </c>
      <c r="E154" s="11">
        <v>2</v>
      </c>
      <c r="F154" s="5">
        <f t="shared" si="94"/>
        <v>1</v>
      </c>
      <c r="G154" s="5">
        <f t="shared" si="95"/>
        <v>1.4142135623730951</v>
      </c>
      <c r="H154" s="5">
        <f t="shared" si="96"/>
        <v>1.4142135623730951</v>
      </c>
      <c r="I154" s="1">
        <v>0</v>
      </c>
      <c r="J154" s="12">
        <v>0</v>
      </c>
      <c r="K154" s="5">
        <v>1</v>
      </c>
      <c r="L154" s="5">
        <f t="shared" si="97"/>
        <v>0</v>
      </c>
      <c r="M154" s="11">
        <v>1</v>
      </c>
      <c r="N154" s="5">
        <f t="shared" si="98"/>
        <v>1</v>
      </c>
      <c r="O154" s="5">
        <f t="shared" si="99"/>
        <v>1</v>
      </c>
      <c r="P154" s="5">
        <f t="shared" si="100"/>
        <v>1</v>
      </c>
      <c r="Q154" s="12">
        <v>0</v>
      </c>
      <c r="R154" s="5">
        <v>0</v>
      </c>
      <c r="S154" s="5">
        <f t="shared" si="101"/>
        <v>1</v>
      </c>
      <c r="T154" s="11">
        <v>1</v>
      </c>
      <c r="U154" s="5">
        <f t="shared" si="102"/>
        <v>1</v>
      </c>
      <c r="V154" s="5">
        <f t="shared" si="103"/>
        <v>1</v>
      </c>
      <c r="W154" s="5">
        <f t="shared" si="104"/>
        <v>1</v>
      </c>
      <c r="X154" s="5">
        <f t="shared" si="105"/>
        <v>3.4142135623730949</v>
      </c>
      <c r="Y154" s="5">
        <f t="shared" si="106"/>
        <v>1</v>
      </c>
      <c r="Z154" s="5">
        <f t="shared" si="107"/>
        <v>0</v>
      </c>
      <c r="AA154" s="5">
        <f t="shared" si="115"/>
        <v>7</v>
      </c>
      <c r="AB154" s="5">
        <f t="shared" si="108"/>
        <v>-6</v>
      </c>
      <c r="AC154" s="5">
        <f t="shared" si="109"/>
        <v>-3</v>
      </c>
      <c r="AD154" s="5">
        <f t="shared" si="110"/>
        <v>-1.5</v>
      </c>
      <c r="AE154" s="5">
        <f t="shared" si="111"/>
        <v>-1.5</v>
      </c>
      <c r="AF154" s="5">
        <f t="shared" si="112"/>
        <v>-1</v>
      </c>
      <c r="AG154" s="5">
        <f t="shared" si="113"/>
        <v>0.5</v>
      </c>
      <c r="AH154" s="5">
        <f t="shared" si="114"/>
        <v>0.5</v>
      </c>
    </row>
    <row r="155" spans="1:34" x14ac:dyDescent="0.3">
      <c r="A155" s="5">
        <v>7</v>
      </c>
      <c r="B155" s="12">
        <v>0</v>
      </c>
      <c r="C155" s="5">
        <v>0</v>
      </c>
      <c r="D155" s="5">
        <f t="shared" si="93"/>
        <v>1</v>
      </c>
      <c r="E155" s="11">
        <v>1</v>
      </c>
      <c r="F155" s="5">
        <f t="shared" si="94"/>
        <v>1</v>
      </c>
      <c r="G155" s="5">
        <f t="shared" si="95"/>
        <v>1</v>
      </c>
      <c r="H155" s="5">
        <f t="shared" si="96"/>
        <v>1</v>
      </c>
      <c r="I155" s="1">
        <v>1</v>
      </c>
      <c r="J155" s="12">
        <v>1</v>
      </c>
      <c r="K155" s="5">
        <v>0</v>
      </c>
      <c r="L155" s="5">
        <f t="shared" si="97"/>
        <v>0</v>
      </c>
      <c r="M155" s="11">
        <v>-1</v>
      </c>
      <c r="N155" s="5">
        <f t="shared" si="98"/>
        <v>-1</v>
      </c>
      <c r="O155" s="5">
        <f t="shared" si="99"/>
        <v>1</v>
      </c>
      <c r="P155" s="5">
        <f t="shared" si="100"/>
        <v>-1</v>
      </c>
      <c r="Q155" s="12">
        <v>0</v>
      </c>
      <c r="R155" s="5">
        <v>0</v>
      </c>
      <c r="S155" s="5">
        <f t="shared" si="101"/>
        <v>1</v>
      </c>
      <c r="T155" s="11">
        <v>-2</v>
      </c>
      <c r="U155" s="5">
        <f t="shared" si="102"/>
        <v>-1</v>
      </c>
      <c r="V155" s="5">
        <f t="shared" si="103"/>
        <v>1.4142135623730951</v>
      </c>
      <c r="W155" s="5">
        <f t="shared" si="104"/>
        <v>-1.4142135623730951</v>
      </c>
      <c r="X155" s="5">
        <f t="shared" si="105"/>
        <v>-1.4142135623730949</v>
      </c>
      <c r="Y155" s="5">
        <f t="shared" si="106"/>
        <v>0</v>
      </c>
      <c r="Z155" s="5">
        <f t="shared" si="107"/>
        <v>1</v>
      </c>
      <c r="AA155" s="5">
        <f t="shared" si="115"/>
        <v>7</v>
      </c>
      <c r="AB155" s="5">
        <f t="shared" si="108"/>
        <v>-10</v>
      </c>
      <c r="AC155" s="5">
        <f t="shared" si="109"/>
        <v>-7.5</v>
      </c>
      <c r="AD155" s="5">
        <f t="shared" si="110"/>
        <v>6.5</v>
      </c>
      <c r="AE155" s="5">
        <f t="shared" si="111"/>
        <v>-9</v>
      </c>
      <c r="AF155" s="5">
        <f t="shared" si="112"/>
        <v>0.5</v>
      </c>
      <c r="AG155" s="5">
        <f t="shared" si="113"/>
        <v>0.5</v>
      </c>
      <c r="AH155" s="5">
        <f t="shared" si="114"/>
        <v>-1</v>
      </c>
    </row>
    <row r="156" spans="1:34" x14ac:dyDescent="0.3">
      <c r="A156" s="5">
        <v>7</v>
      </c>
      <c r="B156" s="12">
        <v>0</v>
      </c>
      <c r="C156" s="5">
        <v>0</v>
      </c>
      <c r="D156" s="5">
        <f t="shared" si="93"/>
        <v>1</v>
      </c>
      <c r="E156" s="11">
        <v>1</v>
      </c>
      <c r="F156" s="5">
        <f t="shared" si="94"/>
        <v>1</v>
      </c>
      <c r="G156" s="5">
        <f t="shared" si="95"/>
        <v>1</v>
      </c>
      <c r="H156" s="5">
        <f t="shared" si="96"/>
        <v>1</v>
      </c>
      <c r="I156" s="1">
        <v>1</v>
      </c>
      <c r="J156" s="12">
        <v>1</v>
      </c>
      <c r="K156" s="5">
        <v>0</v>
      </c>
      <c r="L156" s="5">
        <f t="shared" si="97"/>
        <v>0</v>
      </c>
      <c r="M156" s="11">
        <v>0</v>
      </c>
      <c r="N156" s="5">
        <f t="shared" si="98"/>
        <v>0</v>
      </c>
      <c r="O156" s="5">
        <f t="shared" si="99"/>
        <v>0</v>
      </c>
      <c r="P156" s="5">
        <f t="shared" si="100"/>
        <v>0</v>
      </c>
      <c r="Q156" s="12">
        <v>0</v>
      </c>
      <c r="R156" s="5">
        <v>0</v>
      </c>
      <c r="S156" s="5">
        <f t="shared" si="101"/>
        <v>1</v>
      </c>
      <c r="T156" s="11">
        <v>-1</v>
      </c>
      <c r="U156" s="5">
        <f t="shared" si="102"/>
        <v>-1</v>
      </c>
      <c r="V156" s="5">
        <f t="shared" si="103"/>
        <v>1</v>
      </c>
      <c r="W156" s="5">
        <f t="shared" si="104"/>
        <v>-1</v>
      </c>
      <c r="X156" s="5">
        <f t="shared" si="105"/>
        <v>0</v>
      </c>
      <c r="Y156" s="5">
        <f t="shared" si="106"/>
        <v>0.5</v>
      </c>
      <c r="Z156" s="5">
        <f t="shared" si="107"/>
        <v>1</v>
      </c>
      <c r="AA156" s="5">
        <f t="shared" si="115"/>
        <v>7</v>
      </c>
      <c r="AB156" s="5">
        <f t="shared" si="108"/>
        <v>-8</v>
      </c>
      <c r="AC156" s="5">
        <f t="shared" si="109"/>
        <v>-5.5</v>
      </c>
      <c r="AD156" s="5">
        <f t="shared" si="110"/>
        <v>3</v>
      </c>
      <c r="AE156" s="5">
        <f t="shared" si="111"/>
        <v>-5.5</v>
      </c>
      <c r="AF156" s="5">
        <f t="shared" si="112"/>
        <v>-0.5</v>
      </c>
      <c r="AG156" s="5">
        <f t="shared" si="113"/>
        <v>1</v>
      </c>
      <c r="AH156" s="5">
        <f t="shared" si="114"/>
        <v>-0.5</v>
      </c>
    </row>
    <row r="157" spans="1:34" x14ac:dyDescent="0.3">
      <c r="A157" s="5">
        <v>7</v>
      </c>
      <c r="B157" s="12">
        <v>0</v>
      </c>
      <c r="C157" s="5">
        <v>0</v>
      </c>
      <c r="D157" s="5">
        <f t="shared" si="93"/>
        <v>1</v>
      </c>
      <c r="E157" s="11">
        <v>-2</v>
      </c>
      <c r="F157" s="5">
        <f t="shared" si="94"/>
        <v>-1</v>
      </c>
      <c r="G157" s="5">
        <f t="shared" si="95"/>
        <v>1.4142135623730951</v>
      </c>
      <c r="H157" s="5">
        <f t="shared" si="96"/>
        <v>-1.4142135623730951</v>
      </c>
      <c r="I157" s="1">
        <v>1</v>
      </c>
      <c r="J157" s="12">
        <v>1</v>
      </c>
      <c r="K157" s="5">
        <v>0</v>
      </c>
      <c r="L157" s="5">
        <f t="shared" si="97"/>
        <v>0</v>
      </c>
      <c r="M157" s="11">
        <v>-3</v>
      </c>
      <c r="N157" s="5">
        <f t="shared" si="98"/>
        <v>-1</v>
      </c>
      <c r="O157" s="5">
        <f t="shared" si="99"/>
        <v>1.7320508075688772</v>
      </c>
      <c r="P157" s="5">
        <f t="shared" si="100"/>
        <v>-1.7320508075688772</v>
      </c>
      <c r="Q157" s="12">
        <v>0</v>
      </c>
      <c r="R157" s="5">
        <v>0</v>
      </c>
      <c r="S157" s="5">
        <f t="shared" si="101"/>
        <v>1</v>
      </c>
      <c r="T157" s="11">
        <v>2</v>
      </c>
      <c r="U157" s="5">
        <f t="shared" si="102"/>
        <v>1</v>
      </c>
      <c r="V157" s="5">
        <f t="shared" si="103"/>
        <v>1.4142135623730951</v>
      </c>
      <c r="W157" s="5">
        <f t="shared" si="104"/>
        <v>1.4142135623730951</v>
      </c>
      <c r="X157" s="5">
        <f t="shared" si="105"/>
        <v>-1.7320508075688772</v>
      </c>
      <c r="Y157" s="5">
        <f t="shared" si="106"/>
        <v>0</v>
      </c>
      <c r="Z157" s="5">
        <f t="shared" si="107"/>
        <v>1</v>
      </c>
      <c r="AA157" s="5">
        <f t="shared" si="115"/>
        <v>7</v>
      </c>
      <c r="AB157" s="5">
        <f t="shared" si="108"/>
        <v>-10</v>
      </c>
      <c r="AC157" s="5">
        <f t="shared" si="109"/>
        <v>-7.5</v>
      </c>
      <c r="AD157" s="5">
        <f t="shared" si="110"/>
        <v>5</v>
      </c>
      <c r="AE157" s="5">
        <f t="shared" si="111"/>
        <v>-7.5</v>
      </c>
      <c r="AF157" s="5">
        <f t="shared" si="112"/>
        <v>0.5</v>
      </c>
      <c r="AG157" s="5">
        <f t="shared" si="113"/>
        <v>-1</v>
      </c>
      <c r="AH157" s="5">
        <f t="shared" si="114"/>
        <v>0.5</v>
      </c>
    </row>
    <row r="158" spans="1:34" x14ac:dyDescent="0.3">
      <c r="A158" s="5">
        <v>7</v>
      </c>
      <c r="B158" s="12">
        <v>0</v>
      </c>
      <c r="C158" s="5">
        <v>0</v>
      </c>
      <c r="D158" s="5">
        <f t="shared" si="93"/>
        <v>1</v>
      </c>
      <c r="E158" s="11">
        <v>2</v>
      </c>
      <c r="F158" s="5">
        <f t="shared" si="94"/>
        <v>1</v>
      </c>
      <c r="G158" s="5">
        <f t="shared" si="95"/>
        <v>1.4142135623730951</v>
      </c>
      <c r="H158" s="5">
        <f t="shared" si="96"/>
        <v>1.4142135623730951</v>
      </c>
      <c r="I158" s="1">
        <v>1</v>
      </c>
      <c r="J158" s="12">
        <v>1</v>
      </c>
      <c r="K158" s="5">
        <v>0</v>
      </c>
      <c r="L158" s="5">
        <f t="shared" si="97"/>
        <v>0</v>
      </c>
      <c r="M158" s="11">
        <v>-2</v>
      </c>
      <c r="N158" s="5">
        <f t="shared" si="98"/>
        <v>-1</v>
      </c>
      <c r="O158" s="5">
        <f t="shared" si="99"/>
        <v>1.4142135623730951</v>
      </c>
      <c r="P158" s="5">
        <f t="shared" si="100"/>
        <v>-1.4142135623730951</v>
      </c>
      <c r="Q158" s="12">
        <v>0</v>
      </c>
      <c r="R158" s="5">
        <v>0</v>
      </c>
      <c r="S158" s="5">
        <f t="shared" si="101"/>
        <v>1</v>
      </c>
      <c r="T158" s="11">
        <v>2</v>
      </c>
      <c r="U158" s="5">
        <f t="shared" si="102"/>
        <v>1</v>
      </c>
      <c r="V158" s="5">
        <f t="shared" si="103"/>
        <v>1.4142135623730951</v>
      </c>
      <c r="W158" s="5">
        <f t="shared" si="104"/>
        <v>1.4142135623730951</v>
      </c>
      <c r="X158" s="5">
        <f t="shared" si="105"/>
        <v>1.4142135623730951</v>
      </c>
      <c r="Y158" s="5">
        <f t="shared" si="106"/>
        <v>1</v>
      </c>
      <c r="Z158" s="5">
        <f t="shared" si="107"/>
        <v>1</v>
      </c>
      <c r="AA158" s="5">
        <f t="shared" si="115"/>
        <v>7</v>
      </c>
      <c r="AB158" s="5">
        <f t="shared" si="108"/>
        <v>-6</v>
      </c>
      <c r="AC158" s="5">
        <f t="shared" si="109"/>
        <v>-2</v>
      </c>
      <c r="AD158" s="5">
        <f t="shared" si="110"/>
        <v>-2</v>
      </c>
      <c r="AE158" s="5">
        <f t="shared" si="111"/>
        <v>-2</v>
      </c>
      <c r="AF158" s="5">
        <f t="shared" si="112"/>
        <v>0</v>
      </c>
      <c r="AG158" s="5">
        <f t="shared" si="113"/>
        <v>0</v>
      </c>
      <c r="AH158" s="5">
        <f t="shared" si="114"/>
        <v>0</v>
      </c>
    </row>
    <row r="159" spans="1:34" x14ac:dyDescent="0.3">
      <c r="A159" s="5">
        <v>7</v>
      </c>
      <c r="B159" s="12">
        <v>0</v>
      </c>
      <c r="C159" s="5">
        <v>0</v>
      </c>
      <c r="D159" s="5">
        <f t="shared" si="93"/>
        <v>1</v>
      </c>
      <c r="E159" s="11">
        <v>2</v>
      </c>
      <c r="F159" s="5">
        <f t="shared" si="94"/>
        <v>1</v>
      </c>
      <c r="G159" s="5">
        <f t="shared" si="95"/>
        <v>1.4142135623730951</v>
      </c>
      <c r="H159" s="5">
        <f t="shared" si="96"/>
        <v>1.4142135623730951</v>
      </c>
      <c r="I159" s="1">
        <v>1</v>
      </c>
      <c r="J159" s="12">
        <v>1</v>
      </c>
      <c r="K159" s="5">
        <v>0</v>
      </c>
      <c r="L159" s="5">
        <f t="shared" si="97"/>
        <v>0</v>
      </c>
      <c r="M159" s="11">
        <v>2</v>
      </c>
      <c r="N159" s="5">
        <f t="shared" si="98"/>
        <v>1</v>
      </c>
      <c r="O159" s="5">
        <f t="shared" si="99"/>
        <v>1.4142135623730951</v>
      </c>
      <c r="P159" s="5">
        <f t="shared" si="100"/>
        <v>1.4142135623730951</v>
      </c>
      <c r="Q159" s="12">
        <v>0</v>
      </c>
      <c r="R159" s="5">
        <v>0</v>
      </c>
      <c r="S159" s="5">
        <f t="shared" si="101"/>
        <v>1</v>
      </c>
      <c r="T159" s="11">
        <v>1</v>
      </c>
      <c r="U159" s="5">
        <f t="shared" si="102"/>
        <v>1</v>
      </c>
      <c r="V159" s="5">
        <f t="shared" si="103"/>
        <v>1</v>
      </c>
      <c r="W159" s="5">
        <f t="shared" si="104"/>
        <v>1</v>
      </c>
      <c r="X159" s="5">
        <f t="shared" si="105"/>
        <v>3.8284271247461898</v>
      </c>
      <c r="Y159" s="5">
        <f t="shared" si="106"/>
        <v>1</v>
      </c>
      <c r="Z159" s="5">
        <f t="shared" si="107"/>
        <v>1</v>
      </c>
      <c r="AA159" s="5">
        <f t="shared" si="115"/>
        <v>7</v>
      </c>
      <c r="AB159" s="5">
        <f t="shared" si="108"/>
        <v>-6</v>
      </c>
      <c r="AC159" s="5">
        <f t="shared" si="109"/>
        <v>-2.5</v>
      </c>
      <c r="AD159" s="5">
        <f t="shared" si="110"/>
        <v>-2.5</v>
      </c>
      <c r="AE159" s="5">
        <f t="shared" si="111"/>
        <v>-1</v>
      </c>
      <c r="AF159" s="5">
        <f t="shared" si="112"/>
        <v>-0.5</v>
      </c>
      <c r="AG159" s="5">
        <f t="shared" si="113"/>
        <v>-0.5</v>
      </c>
      <c r="AH159" s="5">
        <f t="shared" si="114"/>
        <v>1</v>
      </c>
    </row>
    <row r="160" spans="1:34" x14ac:dyDescent="0.3">
      <c r="A160" s="5">
        <v>7</v>
      </c>
      <c r="B160" s="12">
        <v>0</v>
      </c>
      <c r="C160" s="5">
        <v>0</v>
      </c>
      <c r="D160" s="5">
        <f t="shared" si="93"/>
        <v>1</v>
      </c>
      <c r="E160" s="11">
        <v>3</v>
      </c>
      <c r="F160" s="5">
        <f t="shared" si="94"/>
        <v>1</v>
      </c>
      <c r="G160" s="5">
        <f t="shared" si="95"/>
        <v>1.7320508075688772</v>
      </c>
      <c r="H160" s="5">
        <f t="shared" si="96"/>
        <v>1.7320508075688772</v>
      </c>
      <c r="I160" s="1">
        <v>1</v>
      </c>
      <c r="J160" s="12">
        <v>1</v>
      </c>
      <c r="K160" s="5">
        <v>0</v>
      </c>
      <c r="L160" s="5">
        <f t="shared" si="97"/>
        <v>0</v>
      </c>
      <c r="M160" s="11">
        <v>-3</v>
      </c>
      <c r="N160" s="5">
        <f t="shared" si="98"/>
        <v>-1</v>
      </c>
      <c r="O160" s="5">
        <f t="shared" si="99"/>
        <v>1.7320508075688772</v>
      </c>
      <c r="P160" s="5">
        <f t="shared" si="100"/>
        <v>-1.7320508075688772</v>
      </c>
      <c r="Q160" s="12">
        <v>0</v>
      </c>
      <c r="R160" s="5">
        <v>0</v>
      </c>
      <c r="S160" s="5">
        <f t="shared" si="101"/>
        <v>1</v>
      </c>
      <c r="T160" s="11">
        <v>1</v>
      </c>
      <c r="U160" s="5">
        <f t="shared" si="102"/>
        <v>1</v>
      </c>
      <c r="V160" s="5">
        <f t="shared" si="103"/>
        <v>1</v>
      </c>
      <c r="W160" s="5">
        <f t="shared" si="104"/>
        <v>1</v>
      </c>
      <c r="X160" s="5">
        <f t="shared" si="105"/>
        <v>1</v>
      </c>
      <c r="Y160" s="5">
        <f t="shared" si="106"/>
        <v>1</v>
      </c>
      <c r="Z160" s="5">
        <f t="shared" si="107"/>
        <v>1</v>
      </c>
      <c r="AA160" s="5">
        <f t="shared" si="115"/>
        <v>7</v>
      </c>
      <c r="AB160" s="5">
        <f t="shared" si="108"/>
        <v>-6</v>
      </c>
      <c r="AC160" s="5">
        <f t="shared" si="109"/>
        <v>-3</v>
      </c>
      <c r="AD160" s="5">
        <f t="shared" si="110"/>
        <v>-3</v>
      </c>
      <c r="AE160" s="5">
        <f t="shared" si="111"/>
        <v>0</v>
      </c>
      <c r="AF160" s="5">
        <f t="shared" si="112"/>
        <v>-1</v>
      </c>
      <c r="AG160" s="5">
        <f t="shared" si="113"/>
        <v>-1</v>
      </c>
      <c r="AH160" s="5">
        <f t="shared" si="114"/>
        <v>2</v>
      </c>
    </row>
    <row r="161" spans="1:34" x14ac:dyDescent="0.3">
      <c r="A161" s="5">
        <v>6</v>
      </c>
      <c r="B161" s="12">
        <v>0</v>
      </c>
      <c r="C161" s="5">
        <v>0</v>
      </c>
      <c r="D161" s="5">
        <f t="shared" si="93"/>
        <v>1</v>
      </c>
      <c r="E161" s="11">
        <v>1</v>
      </c>
      <c r="F161" s="5">
        <f t="shared" si="94"/>
        <v>1</v>
      </c>
      <c r="G161" s="5">
        <f t="shared" si="95"/>
        <v>1</v>
      </c>
      <c r="H161" s="5">
        <f t="shared" si="96"/>
        <v>1</v>
      </c>
      <c r="I161" s="1">
        <v>0</v>
      </c>
      <c r="J161" s="12">
        <v>0</v>
      </c>
      <c r="K161" s="5">
        <v>1</v>
      </c>
      <c r="L161" s="5">
        <f t="shared" si="97"/>
        <v>0</v>
      </c>
      <c r="M161" s="11">
        <v>0</v>
      </c>
      <c r="N161" s="5">
        <f t="shared" si="98"/>
        <v>0</v>
      </c>
      <c r="O161" s="5">
        <f t="shared" si="99"/>
        <v>0</v>
      </c>
      <c r="P161" s="5">
        <f t="shared" si="100"/>
        <v>0</v>
      </c>
      <c r="Q161" s="12">
        <v>0</v>
      </c>
      <c r="R161" s="5">
        <v>0</v>
      </c>
      <c r="S161" s="5">
        <f t="shared" si="101"/>
        <v>1</v>
      </c>
      <c r="T161" s="11">
        <v>1</v>
      </c>
      <c r="U161" s="5">
        <f t="shared" si="102"/>
        <v>1</v>
      </c>
      <c r="V161" s="5">
        <f t="shared" si="103"/>
        <v>1</v>
      </c>
      <c r="W161" s="5">
        <f t="shared" si="104"/>
        <v>1</v>
      </c>
      <c r="X161" s="5">
        <f t="shared" si="105"/>
        <v>2</v>
      </c>
      <c r="Y161" s="5">
        <f t="shared" si="106"/>
        <v>1</v>
      </c>
      <c r="Z161" s="5">
        <f t="shared" si="107"/>
        <v>0</v>
      </c>
      <c r="AA161" s="5">
        <f t="shared" si="115"/>
        <v>6</v>
      </c>
      <c r="AB161" s="5">
        <f t="shared" si="108"/>
        <v>-6</v>
      </c>
      <c r="AC161" s="5">
        <f t="shared" si="109"/>
        <v>-2.5</v>
      </c>
      <c r="AD161" s="5">
        <f t="shared" si="110"/>
        <v>-1</v>
      </c>
      <c r="AE161" s="5">
        <f t="shared" si="111"/>
        <v>-2.5</v>
      </c>
      <c r="AF161" s="5">
        <f t="shared" si="112"/>
        <v>-0.5</v>
      </c>
      <c r="AG161" s="5">
        <f t="shared" si="113"/>
        <v>1</v>
      </c>
      <c r="AH161" s="5">
        <f t="shared" si="114"/>
        <v>-0.5</v>
      </c>
    </row>
    <row r="162" spans="1:34" x14ac:dyDescent="0.3">
      <c r="A162" s="5">
        <v>6</v>
      </c>
      <c r="B162" s="12">
        <v>0</v>
      </c>
      <c r="C162" s="5">
        <v>0</v>
      </c>
      <c r="D162" s="5">
        <f t="shared" ref="D162:D193" si="116">1-B162-C162</f>
        <v>1</v>
      </c>
      <c r="E162" s="11">
        <v>1</v>
      </c>
      <c r="F162" s="5">
        <f t="shared" ref="F162:F193" si="117">SIGN(E162)</f>
        <v>1</v>
      </c>
      <c r="G162" s="5">
        <f t="shared" ref="G162:G193" si="118">SQRT(ABS(E162))</f>
        <v>1</v>
      </c>
      <c r="H162" s="5">
        <f t="shared" ref="H162:H193" si="119">F162*G162</f>
        <v>1</v>
      </c>
      <c r="I162" s="1">
        <v>0</v>
      </c>
      <c r="J162" s="12">
        <v>0</v>
      </c>
      <c r="K162" s="5">
        <v>1</v>
      </c>
      <c r="L162" s="5">
        <f t="shared" ref="L162:L193" si="120">1-J162-K162</f>
        <v>0</v>
      </c>
      <c r="M162" s="11">
        <v>0</v>
      </c>
      <c r="N162" s="5">
        <f t="shared" ref="N162:N193" si="121">SIGN(M162)</f>
        <v>0</v>
      </c>
      <c r="O162" s="5">
        <f t="shared" ref="O162:O193" si="122">SQRT(ABS(M162))</f>
        <v>0</v>
      </c>
      <c r="P162" s="5">
        <f t="shared" ref="P162:P193" si="123">N162*O162</f>
        <v>0</v>
      </c>
      <c r="Q162" s="12">
        <v>0</v>
      </c>
      <c r="R162" s="5">
        <v>0</v>
      </c>
      <c r="S162" s="5">
        <f t="shared" ref="S162:S193" si="124">1-Q162-R162</f>
        <v>1</v>
      </c>
      <c r="T162" s="11">
        <v>1</v>
      </c>
      <c r="U162" s="5">
        <f t="shared" ref="U162:U193" si="125">SIGN(T162)</f>
        <v>1</v>
      </c>
      <c r="V162" s="5">
        <f t="shared" ref="V162:V193" si="126">SQRT(ABS(T162))</f>
        <v>1</v>
      </c>
      <c r="W162" s="5">
        <f t="shared" ref="W162:W193" si="127">U162*V162</f>
        <v>1</v>
      </c>
      <c r="X162" s="5">
        <f t="shared" ref="X162:X193" si="128">W162+P162+H162</f>
        <v>2</v>
      </c>
      <c r="Y162" s="5">
        <f t="shared" ref="Y162:Y193" si="129">IF(X162&gt;0,1, IF(X162=0, 1/2, 0))</f>
        <v>1</v>
      </c>
      <c r="Z162" s="5">
        <f t="shared" ref="Z162:Z193" si="130">I162</f>
        <v>0</v>
      </c>
      <c r="AA162" s="5">
        <f t="shared" si="115"/>
        <v>6</v>
      </c>
      <c r="AB162" s="5">
        <f t="shared" ref="AB162:AB193" si="131">-6*Y162-10*(1-Y162)*I162</f>
        <v>-6</v>
      </c>
      <c r="AC162" s="5">
        <f t="shared" ref="AC162:AC193" si="132">AF162-2*Y162+6*B162*(1-Y162)-8*D162*I162*(1-Y162)</f>
        <v>-2.5</v>
      </c>
      <c r="AD162" s="5">
        <f t="shared" ref="AD162:AD193" si="133">AG162+J162*6*(1-Y162)+L162*I162*(1-Y162)*(-8)-2*Y162</f>
        <v>-1</v>
      </c>
      <c r="AE162" s="5">
        <f t="shared" ref="AE162:AE193" si="134">AH162-2*Y162+Q162*6*(1-Y162)-8*(1-Y162)*S162*I162</f>
        <v>-2.5</v>
      </c>
      <c r="AF162" s="5">
        <f t="shared" ref="AF162:AF193" si="135">-ABS(E162)+ABS(M162)/2+ABS(T162)/2</f>
        <v>-0.5</v>
      </c>
      <c r="AG162" s="5">
        <f t="shared" ref="AG162:AG193" si="136">ABS(E162)/2-ABS(M162)+ABS(T162)/2</f>
        <v>1</v>
      </c>
      <c r="AH162" s="5">
        <f t="shared" ref="AH162:AH193" si="137">ABS(E162)/2+ABS(M162)/2-ABS(T162)</f>
        <v>-0.5</v>
      </c>
    </row>
    <row r="163" spans="1:34" x14ac:dyDescent="0.3">
      <c r="A163" s="5">
        <v>6</v>
      </c>
      <c r="B163" s="12">
        <v>0</v>
      </c>
      <c r="C163" s="5">
        <v>0</v>
      </c>
      <c r="D163" s="5">
        <f t="shared" si="116"/>
        <v>1</v>
      </c>
      <c r="E163" s="11">
        <v>1</v>
      </c>
      <c r="F163" s="5">
        <f t="shared" si="117"/>
        <v>1</v>
      </c>
      <c r="G163" s="5">
        <f t="shared" si="118"/>
        <v>1</v>
      </c>
      <c r="H163" s="5">
        <f t="shared" si="119"/>
        <v>1</v>
      </c>
      <c r="I163" s="1">
        <v>0</v>
      </c>
      <c r="J163" s="12">
        <v>0</v>
      </c>
      <c r="K163" s="5">
        <v>1</v>
      </c>
      <c r="L163" s="5">
        <f t="shared" si="120"/>
        <v>0</v>
      </c>
      <c r="M163" s="11">
        <v>0</v>
      </c>
      <c r="N163" s="5">
        <f t="shared" si="121"/>
        <v>0</v>
      </c>
      <c r="O163" s="5">
        <f t="shared" si="122"/>
        <v>0</v>
      </c>
      <c r="P163" s="5">
        <f t="shared" si="123"/>
        <v>0</v>
      </c>
      <c r="Q163" s="12">
        <v>0</v>
      </c>
      <c r="R163" s="5">
        <v>0</v>
      </c>
      <c r="S163" s="5">
        <f t="shared" si="124"/>
        <v>1</v>
      </c>
      <c r="T163" s="11">
        <v>1</v>
      </c>
      <c r="U163" s="5">
        <f t="shared" si="125"/>
        <v>1</v>
      </c>
      <c r="V163" s="5">
        <f t="shared" si="126"/>
        <v>1</v>
      </c>
      <c r="W163" s="5">
        <f t="shared" si="127"/>
        <v>1</v>
      </c>
      <c r="X163" s="5">
        <f t="shared" si="128"/>
        <v>2</v>
      </c>
      <c r="Y163" s="5">
        <f t="shared" si="129"/>
        <v>1</v>
      </c>
      <c r="Z163" s="5">
        <f t="shared" si="130"/>
        <v>0</v>
      </c>
      <c r="AA163" s="5">
        <f t="shared" si="115"/>
        <v>6</v>
      </c>
      <c r="AB163" s="5">
        <f t="shared" si="131"/>
        <v>-6</v>
      </c>
      <c r="AC163" s="5">
        <f t="shared" si="132"/>
        <v>-2.5</v>
      </c>
      <c r="AD163" s="5">
        <f t="shared" si="133"/>
        <v>-1</v>
      </c>
      <c r="AE163" s="5">
        <f t="shared" si="134"/>
        <v>-2.5</v>
      </c>
      <c r="AF163" s="5">
        <f t="shared" si="135"/>
        <v>-0.5</v>
      </c>
      <c r="AG163" s="5">
        <f t="shared" si="136"/>
        <v>1</v>
      </c>
      <c r="AH163" s="5">
        <f t="shared" si="137"/>
        <v>-0.5</v>
      </c>
    </row>
    <row r="164" spans="1:34" x14ac:dyDescent="0.3">
      <c r="A164" s="5">
        <v>6</v>
      </c>
      <c r="B164" s="12">
        <v>0</v>
      </c>
      <c r="C164" s="5">
        <v>0</v>
      </c>
      <c r="D164" s="5">
        <f t="shared" si="116"/>
        <v>1</v>
      </c>
      <c r="E164" s="11">
        <v>1</v>
      </c>
      <c r="F164" s="5">
        <f t="shared" si="117"/>
        <v>1</v>
      </c>
      <c r="G164" s="5">
        <f t="shared" si="118"/>
        <v>1</v>
      </c>
      <c r="H164" s="5">
        <f t="shared" si="119"/>
        <v>1</v>
      </c>
      <c r="I164" s="1">
        <v>0</v>
      </c>
      <c r="J164" s="12">
        <v>0</v>
      </c>
      <c r="K164" s="5">
        <v>1</v>
      </c>
      <c r="L164" s="5">
        <f t="shared" si="120"/>
        <v>0</v>
      </c>
      <c r="M164" s="11">
        <v>0</v>
      </c>
      <c r="N164" s="5">
        <f t="shared" si="121"/>
        <v>0</v>
      </c>
      <c r="O164" s="5">
        <f t="shared" si="122"/>
        <v>0</v>
      </c>
      <c r="P164" s="5">
        <f t="shared" si="123"/>
        <v>0</v>
      </c>
      <c r="Q164" s="12">
        <v>0</v>
      </c>
      <c r="R164" s="5">
        <v>0</v>
      </c>
      <c r="S164" s="5">
        <f t="shared" si="124"/>
        <v>1</v>
      </c>
      <c r="T164" s="11">
        <v>1</v>
      </c>
      <c r="U164" s="5">
        <f t="shared" si="125"/>
        <v>1</v>
      </c>
      <c r="V164" s="5">
        <f t="shared" si="126"/>
        <v>1</v>
      </c>
      <c r="W164" s="5">
        <f t="shared" si="127"/>
        <v>1</v>
      </c>
      <c r="X164" s="5">
        <f t="shared" si="128"/>
        <v>2</v>
      </c>
      <c r="Y164" s="5">
        <f t="shared" si="129"/>
        <v>1</v>
      </c>
      <c r="Z164" s="5">
        <f t="shared" si="130"/>
        <v>0</v>
      </c>
      <c r="AA164" s="5">
        <f t="shared" si="115"/>
        <v>6</v>
      </c>
      <c r="AB164" s="5">
        <f t="shared" si="131"/>
        <v>-6</v>
      </c>
      <c r="AC164" s="5">
        <f t="shared" si="132"/>
        <v>-2.5</v>
      </c>
      <c r="AD164" s="5">
        <f t="shared" si="133"/>
        <v>-1</v>
      </c>
      <c r="AE164" s="5">
        <f t="shared" si="134"/>
        <v>-2.5</v>
      </c>
      <c r="AF164" s="5">
        <f t="shared" si="135"/>
        <v>-0.5</v>
      </c>
      <c r="AG164" s="5">
        <f t="shared" si="136"/>
        <v>1</v>
      </c>
      <c r="AH164" s="5">
        <f t="shared" si="137"/>
        <v>-0.5</v>
      </c>
    </row>
    <row r="165" spans="1:34" x14ac:dyDescent="0.3">
      <c r="A165" s="5">
        <v>6</v>
      </c>
      <c r="B165" s="12">
        <v>0</v>
      </c>
      <c r="C165" s="5">
        <v>0</v>
      </c>
      <c r="D165" s="5">
        <f t="shared" si="116"/>
        <v>1</v>
      </c>
      <c r="E165" s="11">
        <v>1</v>
      </c>
      <c r="F165" s="5">
        <f t="shared" si="117"/>
        <v>1</v>
      </c>
      <c r="G165" s="5">
        <f t="shared" si="118"/>
        <v>1</v>
      </c>
      <c r="H165" s="5">
        <f t="shared" si="119"/>
        <v>1</v>
      </c>
      <c r="I165" s="1">
        <v>1</v>
      </c>
      <c r="J165" s="12">
        <v>1</v>
      </c>
      <c r="K165" s="5">
        <v>0</v>
      </c>
      <c r="L165" s="5">
        <f t="shared" si="120"/>
        <v>0</v>
      </c>
      <c r="M165" s="11">
        <v>0</v>
      </c>
      <c r="N165" s="5">
        <f t="shared" si="121"/>
        <v>0</v>
      </c>
      <c r="O165" s="5">
        <f t="shared" si="122"/>
        <v>0</v>
      </c>
      <c r="P165" s="5">
        <f t="shared" si="123"/>
        <v>0</v>
      </c>
      <c r="Q165" s="12">
        <v>0</v>
      </c>
      <c r="R165" s="5">
        <v>0</v>
      </c>
      <c r="S165" s="5">
        <f t="shared" si="124"/>
        <v>1</v>
      </c>
      <c r="T165" s="11">
        <v>1</v>
      </c>
      <c r="U165" s="5">
        <f t="shared" si="125"/>
        <v>1</v>
      </c>
      <c r="V165" s="5">
        <f t="shared" si="126"/>
        <v>1</v>
      </c>
      <c r="W165" s="5">
        <f t="shared" si="127"/>
        <v>1</v>
      </c>
      <c r="X165" s="5">
        <f t="shared" si="128"/>
        <v>2</v>
      </c>
      <c r="Y165" s="5">
        <f t="shared" si="129"/>
        <v>1</v>
      </c>
      <c r="Z165" s="5">
        <f t="shared" si="130"/>
        <v>1</v>
      </c>
      <c r="AA165" s="5">
        <f t="shared" si="115"/>
        <v>6</v>
      </c>
      <c r="AB165" s="5">
        <f t="shared" si="131"/>
        <v>-6</v>
      </c>
      <c r="AC165" s="5">
        <f t="shared" si="132"/>
        <v>-2.5</v>
      </c>
      <c r="AD165" s="5">
        <f t="shared" si="133"/>
        <v>-1</v>
      </c>
      <c r="AE165" s="5">
        <f t="shared" si="134"/>
        <v>-2.5</v>
      </c>
      <c r="AF165" s="5">
        <f t="shared" si="135"/>
        <v>-0.5</v>
      </c>
      <c r="AG165" s="5">
        <f t="shared" si="136"/>
        <v>1</v>
      </c>
      <c r="AH165" s="5">
        <f t="shared" si="137"/>
        <v>-0.5</v>
      </c>
    </row>
    <row r="166" spans="1:34" x14ac:dyDescent="0.3">
      <c r="A166" s="5">
        <v>5</v>
      </c>
      <c r="B166" s="12">
        <v>0</v>
      </c>
      <c r="C166" s="5">
        <v>0</v>
      </c>
      <c r="D166" s="5">
        <f t="shared" si="116"/>
        <v>1</v>
      </c>
      <c r="E166" s="11">
        <v>1</v>
      </c>
      <c r="F166" s="5">
        <f t="shared" si="117"/>
        <v>1</v>
      </c>
      <c r="G166" s="5">
        <f t="shared" si="118"/>
        <v>1</v>
      </c>
      <c r="H166" s="5">
        <f t="shared" si="119"/>
        <v>1</v>
      </c>
      <c r="I166" s="1">
        <v>0</v>
      </c>
      <c r="J166" s="12">
        <v>0</v>
      </c>
      <c r="K166" s="5">
        <v>1</v>
      </c>
      <c r="L166" s="5">
        <f t="shared" si="120"/>
        <v>0</v>
      </c>
      <c r="M166" s="11">
        <v>2</v>
      </c>
      <c r="N166" s="5">
        <f t="shared" si="121"/>
        <v>1</v>
      </c>
      <c r="O166" s="5">
        <f t="shared" si="122"/>
        <v>1.4142135623730951</v>
      </c>
      <c r="P166" s="5">
        <f t="shared" si="123"/>
        <v>1.4142135623730951</v>
      </c>
      <c r="Q166" s="12">
        <v>0</v>
      </c>
      <c r="R166" s="5">
        <v>0</v>
      </c>
      <c r="S166" s="5">
        <f t="shared" si="124"/>
        <v>1</v>
      </c>
      <c r="T166" s="11">
        <v>-1</v>
      </c>
      <c r="U166" s="5">
        <f t="shared" si="125"/>
        <v>-1</v>
      </c>
      <c r="V166" s="5">
        <f t="shared" si="126"/>
        <v>1</v>
      </c>
      <c r="W166" s="5">
        <f t="shared" si="127"/>
        <v>-1</v>
      </c>
      <c r="X166" s="5">
        <f t="shared" si="128"/>
        <v>1.4142135623730951</v>
      </c>
      <c r="Y166" s="5">
        <f t="shared" si="129"/>
        <v>1</v>
      </c>
      <c r="Z166" s="5">
        <f t="shared" si="130"/>
        <v>0</v>
      </c>
      <c r="AA166" s="5">
        <f t="shared" si="115"/>
        <v>5</v>
      </c>
      <c r="AB166" s="5">
        <f t="shared" si="131"/>
        <v>-6</v>
      </c>
      <c r="AC166" s="5">
        <f t="shared" si="132"/>
        <v>-1.5</v>
      </c>
      <c r="AD166" s="5">
        <f t="shared" si="133"/>
        <v>-3</v>
      </c>
      <c r="AE166" s="5">
        <f t="shared" si="134"/>
        <v>-1.5</v>
      </c>
      <c r="AF166" s="5">
        <f t="shared" si="135"/>
        <v>0.5</v>
      </c>
      <c r="AG166" s="5">
        <f t="shared" si="136"/>
        <v>-1</v>
      </c>
      <c r="AH166" s="5">
        <f t="shared" si="137"/>
        <v>0.5</v>
      </c>
    </row>
    <row r="167" spans="1:34" x14ac:dyDescent="0.3">
      <c r="A167" s="5">
        <v>5</v>
      </c>
      <c r="B167" s="12">
        <v>0</v>
      </c>
      <c r="C167" s="5">
        <v>0</v>
      </c>
      <c r="D167" s="5">
        <f t="shared" si="116"/>
        <v>1</v>
      </c>
      <c r="E167" s="11">
        <v>2</v>
      </c>
      <c r="F167" s="5">
        <f t="shared" si="117"/>
        <v>1</v>
      </c>
      <c r="G167" s="5">
        <f t="shared" si="118"/>
        <v>1.4142135623730951</v>
      </c>
      <c r="H167" s="5">
        <f t="shared" si="119"/>
        <v>1.4142135623730951</v>
      </c>
      <c r="I167" s="1">
        <v>0</v>
      </c>
      <c r="J167" s="12">
        <v>0</v>
      </c>
      <c r="K167" s="5">
        <v>1</v>
      </c>
      <c r="L167" s="5">
        <f t="shared" si="120"/>
        <v>0</v>
      </c>
      <c r="M167" s="11">
        <v>-4</v>
      </c>
      <c r="N167" s="5">
        <f t="shared" si="121"/>
        <v>-1</v>
      </c>
      <c r="O167" s="5">
        <f t="shared" si="122"/>
        <v>2</v>
      </c>
      <c r="P167" s="5">
        <f t="shared" si="123"/>
        <v>-2</v>
      </c>
      <c r="Q167" s="12">
        <v>0</v>
      </c>
      <c r="R167" s="5">
        <v>0</v>
      </c>
      <c r="S167" s="5">
        <f t="shared" si="124"/>
        <v>1</v>
      </c>
      <c r="T167" s="11">
        <v>-1</v>
      </c>
      <c r="U167" s="5">
        <f t="shared" si="125"/>
        <v>-1</v>
      </c>
      <c r="V167" s="5">
        <f t="shared" si="126"/>
        <v>1</v>
      </c>
      <c r="W167" s="5">
        <f t="shared" si="127"/>
        <v>-1</v>
      </c>
      <c r="X167" s="5">
        <f t="shared" si="128"/>
        <v>-1.5857864376269049</v>
      </c>
      <c r="Y167" s="5">
        <f t="shared" si="129"/>
        <v>0</v>
      </c>
      <c r="Z167" s="5">
        <f t="shared" si="130"/>
        <v>0</v>
      </c>
      <c r="AA167" s="5">
        <f t="shared" si="115"/>
        <v>5</v>
      </c>
      <c r="AB167" s="5">
        <f t="shared" si="131"/>
        <v>0</v>
      </c>
      <c r="AC167" s="5">
        <f t="shared" si="132"/>
        <v>0.5</v>
      </c>
      <c r="AD167" s="5">
        <f t="shared" si="133"/>
        <v>-2.5</v>
      </c>
      <c r="AE167" s="5">
        <f t="shared" si="134"/>
        <v>2</v>
      </c>
      <c r="AF167" s="5">
        <f t="shared" si="135"/>
        <v>0.5</v>
      </c>
      <c r="AG167" s="5">
        <f t="shared" si="136"/>
        <v>-2.5</v>
      </c>
      <c r="AH167" s="5">
        <f t="shared" si="137"/>
        <v>2</v>
      </c>
    </row>
    <row r="168" spans="1:34" x14ac:dyDescent="0.3">
      <c r="A168" s="5">
        <v>5</v>
      </c>
      <c r="B168" s="12">
        <v>0</v>
      </c>
      <c r="C168" s="5">
        <v>0</v>
      </c>
      <c r="D168" s="5">
        <f t="shared" si="116"/>
        <v>1</v>
      </c>
      <c r="E168" s="11">
        <v>0</v>
      </c>
      <c r="F168" s="5">
        <f t="shared" si="117"/>
        <v>0</v>
      </c>
      <c r="G168" s="5">
        <f t="shared" si="118"/>
        <v>0</v>
      </c>
      <c r="H168" s="5">
        <f t="shared" si="119"/>
        <v>0</v>
      </c>
      <c r="I168" s="1">
        <v>0</v>
      </c>
      <c r="J168" s="12">
        <v>0</v>
      </c>
      <c r="K168" s="5">
        <v>1</v>
      </c>
      <c r="L168" s="5">
        <f t="shared" si="120"/>
        <v>0</v>
      </c>
      <c r="M168" s="11">
        <v>-3</v>
      </c>
      <c r="N168" s="5">
        <f t="shared" si="121"/>
        <v>-1</v>
      </c>
      <c r="O168" s="5">
        <f t="shared" si="122"/>
        <v>1.7320508075688772</v>
      </c>
      <c r="P168" s="5">
        <f t="shared" si="123"/>
        <v>-1.7320508075688772</v>
      </c>
      <c r="Q168" s="12">
        <v>0</v>
      </c>
      <c r="R168" s="5">
        <v>0</v>
      </c>
      <c r="S168" s="5">
        <f t="shared" si="124"/>
        <v>1</v>
      </c>
      <c r="T168" s="11">
        <v>-1</v>
      </c>
      <c r="U168" s="5">
        <f t="shared" si="125"/>
        <v>-1</v>
      </c>
      <c r="V168" s="5">
        <f t="shared" si="126"/>
        <v>1</v>
      </c>
      <c r="W168" s="5">
        <f t="shared" si="127"/>
        <v>-1</v>
      </c>
      <c r="X168" s="5">
        <f t="shared" si="128"/>
        <v>-2.7320508075688772</v>
      </c>
      <c r="Y168" s="5">
        <f t="shared" si="129"/>
        <v>0</v>
      </c>
      <c r="Z168" s="5">
        <f t="shared" si="130"/>
        <v>0</v>
      </c>
      <c r="AA168" s="5">
        <f t="shared" ref="AA168:AA201" si="138">A168</f>
        <v>5</v>
      </c>
      <c r="AB168" s="5">
        <f t="shared" si="131"/>
        <v>0</v>
      </c>
      <c r="AC168" s="5">
        <f t="shared" si="132"/>
        <v>2</v>
      </c>
      <c r="AD168" s="5">
        <f t="shared" si="133"/>
        <v>-2.5</v>
      </c>
      <c r="AE168" s="5">
        <f t="shared" si="134"/>
        <v>0.5</v>
      </c>
      <c r="AF168" s="5">
        <f t="shared" si="135"/>
        <v>2</v>
      </c>
      <c r="AG168" s="5">
        <f t="shared" si="136"/>
        <v>-2.5</v>
      </c>
      <c r="AH168" s="5">
        <f t="shared" si="137"/>
        <v>0.5</v>
      </c>
    </row>
    <row r="169" spans="1:34" x14ac:dyDescent="0.3">
      <c r="A169" s="5">
        <v>5</v>
      </c>
      <c r="B169" s="12">
        <v>0</v>
      </c>
      <c r="C169" s="5">
        <v>0</v>
      </c>
      <c r="D169" s="5">
        <f t="shared" si="116"/>
        <v>1</v>
      </c>
      <c r="E169" s="11">
        <v>1</v>
      </c>
      <c r="F169" s="5">
        <f t="shared" si="117"/>
        <v>1</v>
      </c>
      <c r="G169" s="5">
        <f t="shared" si="118"/>
        <v>1</v>
      </c>
      <c r="H169" s="5">
        <f t="shared" si="119"/>
        <v>1</v>
      </c>
      <c r="I169" s="1">
        <v>0</v>
      </c>
      <c r="J169" s="12">
        <v>0</v>
      </c>
      <c r="K169" s="5">
        <v>1</v>
      </c>
      <c r="L169" s="5">
        <f t="shared" si="120"/>
        <v>0</v>
      </c>
      <c r="M169" s="11">
        <v>0</v>
      </c>
      <c r="N169" s="5">
        <f t="shared" si="121"/>
        <v>0</v>
      </c>
      <c r="O169" s="5">
        <f t="shared" si="122"/>
        <v>0</v>
      </c>
      <c r="P169" s="5">
        <f t="shared" si="123"/>
        <v>0</v>
      </c>
      <c r="Q169" s="12">
        <v>0</v>
      </c>
      <c r="R169" s="5">
        <v>0</v>
      </c>
      <c r="S169" s="5">
        <f t="shared" si="124"/>
        <v>1</v>
      </c>
      <c r="T169" s="11">
        <v>-1</v>
      </c>
      <c r="U169" s="5">
        <f t="shared" si="125"/>
        <v>-1</v>
      </c>
      <c r="V169" s="5">
        <f t="shared" si="126"/>
        <v>1</v>
      </c>
      <c r="W169" s="5">
        <f t="shared" si="127"/>
        <v>-1</v>
      </c>
      <c r="X169" s="5">
        <f t="shared" si="128"/>
        <v>0</v>
      </c>
      <c r="Y169" s="5">
        <f t="shared" si="129"/>
        <v>0.5</v>
      </c>
      <c r="Z169" s="5">
        <f t="shared" si="130"/>
        <v>0</v>
      </c>
      <c r="AA169" s="5">
        <f t="shared" si="138"/>
        <v>5</v>
      </c>
      <c r="AB169" s="5">
        <f t="shared" si="131"/>
        <v>-3</v>
      </c>
      <c r="AC169" s="5">
        <f t="shared" si="132"/>
        <v>-1.5</v>
      </c>
      <c r="AD169" s="5">
        <f t="shared" si="133"/>
        <v>0</v>
      </c>
      <c r="AE169" s="5">
        <f t="shared" si="134"/>
        <v>-1.5</v>
      </c>
      <c r="AF169" s="5">
        <f t="shared" si="135"/>
        <v>-0.5</v>
      </c>
      <c r="AG169" s="5">
        <f t="shared" si="136"/>
        <v>1</v>
      </c>
      <c r="AH169" s="5">
        <f t="shared" si="137"/>
        <v>-0.5</v>
      </c>
    </row>
    <row r="170" spans="1:34" x14ac:dyDescent="0.3">
      <c r="A170" s="5">
        <v>5</v>
      </c>
      <c r="B170" s="12">
        <v>0</v>
      </c>
      <c r="C170" s="5">
        <v>0</v>
      </c>
      <c r="D170" s="5">
        <f t="shared" si="116"/>
        <v>1</v>
      </c>
      <c r="E170" s="11">
        <v>4</v>
      </c>
      <c r="F170" s="5">
        <f t="shared" si="117"/>
        <v>1</v>
      </c>
      <c r="G170" s="5">
        <f t="shared" si="118"/>
        <v>2</v>
      </c>
      <c r="H170" s="5">
        <f t="shared" si="119"/>
        <v>2</v>
      </c>
      <c r="I170" s="1">
        <v>0</v>
      </c>
      <c r="J170" s="12">
        <v>0</v>
      </c>
      <c r="K170" s="5">
        <v>1</v>
      </c>
      <c r="L170" s="5">
        <f t="shared" si="120"/>
        <v>0</v>
      </c>
      <c r="M170" s="11">
        <v>0</v>
      </c>
      <c r="N170" s="5">
        <f t="shared" si="121"/>
        <v>0</v>
      </c>
      <c r="O170" s="5">
        <f t="shared" si="122"/>
        <v>0</v>
      </c>
      <c r="P170" s="5">
        <f t="shared" si="123"/>
        <v>0</v>
      </c>
      <c r="Q170" s="12">
        <v>0</v>
      </c>
      <c r="R170" s="5">
        <v>0</v>
      </c>
      <c r="S170" s="5">
        <f t="shared" si="124"/>
        <v>1</v>
      </c>
      <c r="T170" s="11">
        <v>-1</v>
      </c>
      <c r="U170" s="5">
        <f t="shared" si="125"/>
        <v>-1</v>
      </c>
      <c r="V170" s="5">
        <f t="shared" si="126"/>
        <v>1</v>
      </c>
      <c r="W170" s="5">
        <f t="shared" si="127"/>
        <v>-1</v>
      </c>
      <c r="X170" s="5">
        <f t="shared" si="128"/>
        <v>1</v>
      </c>
      <c r="Y170" s="5">
        <f t="shared" si="129"/>
        <v>1</v>
      </c>
      <c r="Z170" s="5">
        <f t="shared" si="130"/>
        <v>0</v>
      </c>
      <c r="AA170" s="5">
        <f t="shared" si="138"/>
        <v>5</v>
      </c>
      <c r="AB170" s="5">
        <f t="shared" si="131"/>
        <v>-6</v>
      </c>
      <c r="AC170" s="5">
        <f t="shared" si="132"/>
        <v>-5.5</v>
      </c>
      <c r="AD170" s="5">
        <f t="shared" si="133"/>
        <v>0.5</v>
      </c>
      <c r="AE170" s="5">
        <f t="shared" si="134"/>
        <v>-1</v>
      </c>
      <c r="AF170" s="5">
        <f t="shared" si="135"/>
        <v>-3.5</v>
      </c>
      <c r="AG170" s="5">
        <f t="shared" si="136"/>
        <v>2.5</v>
      </c>
      <c r="AH170" s="5">
        <f t="shared" si="137"/>
        <v>1</v>
      </c>
    </row>
    <row r="171" spans="1:34" x14ac:dyDescent="0.3">
      <c r="A171" s="5">
        <v>5</v>
      </c>
      <c r="B171" s="12">
        <v>0</v>
      </c>
      <c r="C171" s="5">
        <v>0</v>
      </c>
      <c r="D171" s="5">
        <f t="shared" si="116"/>
        <v>1</v>
      </c>
      <c r="E171" s="11">
        <v>0</v>
      </c>
      <c r="F171" s="5">
        <f t="shared" si="117"/>
        <v>0</v>
      </c>
      <c r="G171" s="5">
        <f t="shared" si="118"/>
        <v>0</v>
      </c>
      <c r="H171" s="5">
        <f t="shared" si="119"/>
        <v>0</v>
      </c>
      <c r="I171" s="1">
        <v>1</v>
      </c>
      <c r="J171" s="12">
        <v>1</v>
      </c>
      <c r="K171" s="5">
        <v>0</v>
      </c>
      <c r="L171" s="5">
        <f t="shared" si="120"/>
        <v>0</v>
      </c>
      <c r="M171" s="11">
        <v>-4</v>
      </c>
      <c r="N171" s="5">
        <f t="shared" si="121"/>
        <v>-1</v>
      </c>
      <c r="O171" s="5">
        <f t="shared" si="122"/>
        <v>2</v>
      </c>
      <c r="P171" s="5">
        <f t="shared" si="123"/>
        <v>-2</v>
      </c>
      <c r="Q171" s="12">
        <v>0</v>
      </c>
      <c r="R171" s="5">
        <v>0</v>
      </c>
      <c r="S171" s="5">
        <f t="shared" si="124"/>
        <v>1</v>
      </c>
      <c r="T171" s="11">
        <v>-1</v>
      </c>
      <c r="U171" s="5">
        <f t="shared" si="125"/>
        <v>-1</v>
      </c>
      <c r="V171" s="5">
        <f t="shared" si="126"/>
        <v>1</v>
      </c>
      <c r="W171" s="5">
        <f t="shared" si="127"/>
        <v>-1</v>
      </c>
      <c r="X171" s="5">
        <f t="shared" si="128"/>
        <v>-3</v>
      </c>
      <c r="Y171" s="5">
        <f t="shared" si="129"/>
        <v>0</v>
      </c>
      <c r="Z171" s="5">
        <f t="shared" si="130"/>
        <v>1</v>
      </c>
      <c r="AA171" s="5">
        <f t="shared" si="138"/>
        <v>5</v>
      </c>
      <c r="AB171" s="5">
        <f t="shared" si="131"/>
        <v>-10</v>
      </c>
      <c r="AC171" s="5">
        <f t="shared" si="132"/>
        <v>-5.5</v>
      </c>
      <c r="AD171" s="5">
        <f t="shared" si="133"/>
        <v>2.5</v>
      </c>
      <c r="AE171" s="5">
        <f t="shared" si="134"/>
        <v>-7</v>
      </c>
      <c r="AF171" s="5">
        <f t="shared" si="135"/>
        <v>2.5</v>
      </c>
      <c r="AG171" s="5">
        <f t="shared" si="136"/>
        <v>-3.5</v>
      </c>
      <c r="AH171" s="5">
        <f t="shared" si="137"/>
        <v>1</v>
      </c>
    </row>
    <row r="172" spans="1:34" x14ac:dyDescent="0.3">
      <c r="A172" s="5">
        <v>5</v>
      </c>
      <c r="B172" s="12">
        <v>0</v>
      </c>
      <c r="C172" s="5">
        <v>0</v>
      </c>
      <c r="D172" s="5">
        <f t="shared" si="116"/>
        <v>1</v>
      </c>
      <c r="E172" s="11">
        <v>1</v>
      </c>
      <c r="F172" s="5">
        <f t="shared" si="117"/>
        <v>1</v>
      </c>
      <c r="G172" s="5">
        <f t="shared" si="118"/>
        <v>1</v>
      </c>
      <c r="H172" s="5">
        <f t="shared" si="119"/>
        <v>1</v>
      </c>
      <c r="I172" s="1">
        <v>1</v>
      </c>
      <c r="J172" s="12">
        <v>1</v>
      </c>
      <c r="K172" s="5">
        <v>0</v>
      </c>
      <c r="L172" s="5">
        <f t="shared" si="120"/>
        <v>0</v>
      </c>
      <c r="M172" s="11">
        <v>-6</v>
      </c>
      <c r="N172" s="5">
        <f t="shared" si="121"/>
        <v>-1</v>
      </c>
      <c r="O172" s="5">
        <f t="shared" si="122"/>
        <v>2.4494897427831779</v>
      </c>
      <c r="P172" s="5">
        <f t="shared" si="123"/>
        <v>-2.4494897427831779</v>
      </c>
      <c r="Q172" s="12">
        <v>0</v>
      </c>
      <c r="R172" s="5">
        <v>0</v>
      </c>
      <c r="S172" s="5">
        <f t="shared" si="124"/>
        <v>1</v>
      </c>
      <c r="T172" s="11">
        <v>-1</v>
      </c>
      <c r="U172" s="5">
        <f t="shared" si="125"/>
        <v>-1</v>
      </c>
      <c r="V172" s="5">
        <f t="shared" si="126"/>
        <v>1</v>
      </c>
      <c r="W172" s="5">
        <f t="shared" si="127"/>
        <v>-1</v>
      </c>
      <c r="X172" s="5">
        <f t="shared" si="128"/>
        <v>-2.4494897427831779</v>
      </c>
      <c r="Y172" s="5">
        <f t="shared" si="129"/>
        <v>0</v>
      </c>
      <c r="Z172" s="5">
        <f t="shared" si="130"/>
        <v>1</v>
      </c>
      <c r="AA172" s="5">
        <f t="shared" si="138"/>
        <v>5</v>
      </c>
      <c r="AB172" s="5">
        <f t="shared" si="131"/>
        <v>-10</v>
      </c>
      <c r="AC172" s="5">
        <f t="shared" si="132"/>
        <v>-5.5</v>
      </c>
      <c r="AD172" s="5">
        <f t="shared" si="133"/>
        <v>1</v>
      </c>
      <c r="AE172" s="5">
        <f t="shared" si="134"/>
        <v>-5.5</v>
      </c>
      <c r="AF172" s="5">
        <f t="shared" si="135"/>
        <v>2.5</v>
      </c>
      <c r="AG172" s="5">
        <f t="shared" si="136"/>
        <v>-5</v>
      </c>
      <c r="AH172" s="5">
        <f t="shared" si="137"/>
        <v>2.5</v>
      </c>
    </row>
    <row r="173" spans="1:34" x14ac:dyDescent="0.3">
      <c r="A173" s="5">
        <v>5</v>
      </c>
      <c r="B173" s="12">
        <v>0</v>
      </c>
      <c r="C173" s="5">
        <v>0</v>
      </c>
      <c r="D173" s="5">
        <f t="shared" si="116"/>
        <v>1</v>
      </c>
      <c r="E173" s="11">
        <v>3</v>
      </c>
      <c r="F173" s="5">
        <f t="shared" si="117"/>
        <v>1</v>
      </c>
      <c r="G173" s="5">
        <f t="shared" si="118"/>
        <v>1.7320508075688772</v>
      </c>
      <c r="H173" s="5">
        <f t="shared" si="119"/>
        <v>1.7320508075688772</v>
      </c>
      <c r="I173" s="1">
        <v>1</v>
      </c>
      <c r="J173" s="12">
        <v>1</v>
      </c>
      <c r="K173" s="5">
        <v>0</v>
      </c>
      <c r="L173" s="5">
        <f t="shared" si="120"/>
        <v>0</v>
      </c>
      <c r="M173" s="11">
        <v>-6</v>
      </c>
      <c r="N173" s="5">
        <f t="shared" si="121"/>
        <v>-1</v>
      </c>
      <c r="O173" s="5">
        <f t="shared" si="122"/>
        <v>2.4494897427831779</v>
      </c>
      <c r="P173" s="5">
        <f t="shared" si="123"/>
        <v>-2.4494897427831779</v>
      </c>
      <c r="Q173" s="12">
        <v>0</v>
      </c>
      <c r="R173" s="5">
        <v>0</v>
      </c>
      <c r="S173" s="5">
        <f t="shared" si="124"/>
        <v>1</v>
      </c>
      <c r="T173" s="11">
        <v>-1</v>
      </c>
      <c r="U173" s="5">
        <f t="shared" si="125"/>
        <v>-1</v>
      </c>
      <c r="V173" s="5">
        <f t="shared" si="126"/>
        <v>1</v>
      </c>
      <c r="W173" s="5">
        <f t="shared" si="127"/>
        <v>-1</v>
      </c>
      <c r="X173" s="5">
        <f t="shared" si="128"/>
        <v>-1.7174389352143007</v>
      </c>
      <c r="Y173" s="5">
        <f t="shared" si="129"/>
        <v>0</v>
      </c>
      <c r="Z173" s="5">
        <f t="shared" si="130"/>
        <v>1</v>
      </c>
      <c r="AA173" s="5">
        <f t="shared" si="138"/>
        <v>5</v>
      </c>
      <c r="AB173" s="5">
        <f t="shared" si="131"/>
        <v>-10</v>
      </c>
      <c r="AC173" s="5">
        <f t="shared" si="132"/>
        <v>-7.5</v>
      </c>
      <c r="AD173" s="5">
        <f t="shared" si="133"/>
        <v>2</v>
      </c>
      <c r="AE173" s="5">
        <f t="shared" si="134"/>
        <v>-4.5</v>
      </c>
      <c r="AF173" s="5">
        <f t="shared" si="135"/>
        <v>0.5</v>
      </c>
      <c r="AG173" s="5">
        <f t="shared" si="136"/>
        <v>-4</v>
      </c>
      <c r="AH173" s="5">
        <f t="shared" si="137"/>
        <v>3.5</v>
      </c>
    </row>
    <row r="174" spans="1:34" x14ac:dyDescent="0.3">
      <c r="A174" s="5">
        <v>4</v>
      </c>
      <c r="B174" s="12">
        <v>0</v>
      </c>
      <c r="C174" s="5">
        <v>0</v>
      </c>
      <c r="D174" s="5">
        <f t="shared" si="116"/>
        <v>1</v>
      </c>
      <c r="E174" s="11">
        <v>2</v>
      </c>
      <c r="F174" s="5">
        <f t="shared" si="117"/>
        <v>1</v>
      </c>
      <c r="G174" s="5">
        <f t="shared" si="118"/>
        <v>1.4142135623730951</v>
      </c>
      <c r="H174" s="5">
        <f t="shared" si="119"/>
        <v>1.4142135623730951</v>
      </c>
      <c r="I174" s="1">
        <v>0</v>
      </c>
      <c r="J174" s="12">
        <v>0</v>
      </c>
      <c r="K174" s="5">
        <v>1</v>
      </c>
      <c r="L174" s="5">
        <f t="shared" si="120"/>
        <v>0</v>
      </c>
      <c r="M174" s="11">
        <v>0</v>
      </c>
      <c r="N174" s="5">
        <f t="shared" si="121"/>
        <v>0</v>
      </c>
      <c r="O174" s="5">
        <f t="shared" si="122"/>
        <v>0</v>
      </c>
      <c r="P174" s="5">
        <f t="shared" si="123"/>
        <v>0</v>
      </c>
      <c r="Q174" s="12">
        <v>0</v>
      </c>
      <c r="R174" s="5">
        <v>0</v>
      </c>
      <c r="S174" s="5">
        <f t="shared" si="124"/>
        <v>1</v>
      </c>
      <c r="T174" s="11">
        <v>1</v>
      </c>
      <c r="U174" s="5">
        <f t="shared" si="125"/>
        <v>1</v>
      </c>
      <c r="V174" s="5">
        <f t="shared" si="126"/>
        <v>1</v>
      </c>
      <c r="W174" s="5">
        <f t="shared" si="127"/>
        <v>1</v>
      </c>
      <c r="X174" s="5">
        <f t="shared" si="128"/>
        <v>2.4142135623730949</v>
      </c>
      <c r="Y174" s="5">
        <f t="shared" si="129"/>
        <v>1</v>
      </c>
      <c r="Z174" s="5">
        <f t="shared" si="130"/>
        <v>0</v>
      </c>
      <c r="AA174" s="5">
        <f t="shared" si="138"/>
        <v>4</v>
      </c>
      <c r="AB174" s="5">
        <f t="shared" si="131"/>
        <v>-6</v>
      </c>
      <c r="AC174" s="5">
        <f t="shared" si="132"/>
        <v>-3.5</v>
      </c>
      <c r="AD174" s="5">
        <f t="shared" si="133"/>
        <v>-0.5</v>
      </c>
      <c r="AE174" s="5">
        <f t="shared" si="134"/>
        <v>-2</v>
      </c>
      <c r="AF174" s="5">
        <f t="shared" si="135"/>
        <v>-1.5</v>
      </c>
      <c r="AG174" s="5">
        <f t="shared" si="136"/>
        <v>1.5</v>
      </c>
      <c r="AH174" s="5">
        <f t="shared" si="137"/>
        <v>0</v>
      </c>
    </row>
    <row r="175" spans="1:34" x14ac:dyDescent="0.3">
      <c r="A175" s="5">
        <v>4</v>
      </c>
      <c r="B175" s="12">
        <v>0</v>
      </c>
      <c r="C175" s="5">
        <v>0</v>
      </c>
      <c r="D175" s="5">
        <f t="shared" si="116"/>
        <v>1</v>
      </c>
      <c r="E175" s="11">
        <v>1</v>
      </c>
      <c r="F175" s="5">
        <f t="shared" si="117"/>
        <v>1</v>
      </c>
      <c r="G175" s="5">
        <f t="shared" si="118"/>
        <v>1</v>
      </c>
      <c r="H175" s="5">
        <f t="shared" si="119"/>
        <v>1</v>
      </c>
      <c r="I175" s="1">
        <v>1</v>
      </c>
      <c r="J175" s="12">
        <v>1</v>
      </c>
      <c r="K175" s="5">
        <v>0</v>
      </c>
      <c r="L175" s="5">
        <f t="shared" si="120"/>
        <v>0</v>
      </c>
      <c r="M175" s="11">
        <v>-1</v>
      </c>
      <c r="N175" s="5">
        <f t="shared" si="121"/>
        <v>-1</v>
      </c>
      <c r="O175" s="5">
        <f t="shared" si="122"/>
        <v>1</v>
      </c>
      <c r="P175" s="5">
        <f t="shared" si="123"/>
        <v>-1</v>
      </c>
      <c r="Q175" s="12">
        <v>0</v>
      </c>
      <c r="R175" s="5">
        <v>0</v>
      </c>
      <c r="S175" s="5">
        <f t="shared" si="124"/>
        <v>1</v>
      </c>
      <c r="T175" s="11">
        <v>1</v>
      </c>
      <c r="U175" s="5">
        <f t="shared" si="125"/>
        <v>1</v>
      </c>
      <c r="V175" s="5">
        <f t="shared" si="126"/>
        <v>1</v>
      </c>
      <c r="W175" s="5">
        <f t="shared" si="127"/>
        <v>1</v>
      </c>
      <c r="X175" s="5">
        <f t="shared" si="128"/>
        <v>1</v>
      </c>
      <c r="Y175" s="5">
        <f t="shared" si="129"/>
        <v>1</v>
      </c>
      <c r="Z175" s="5">
        <f t="shared" si="130"/>
        <v>1</v>
      </c>
      <c r="AA175" s="5">
        <f t="shared" si="138"/>
        <v>4</v>
      </c>
      <c r="AB175" s="5">
        <f t="shared" si="131"/>
        <v>-6</v>
      </c>
      <c r="AC175" s="5">
        <f t="shared" si="132"/>
        <v>-2</v>
      </c>
      <c r="AD175" s="5">
        <f t="shared" si="133"/>
        <v>-2</v>
      </c>
      <c r="AE175" s="5">
        <f t="shared" si="134"/>
        <v>-2</v>
      </c>
      <c r="AF175" s="5">
        <f t="shared" si="135"/>
        <v>0</v>
      </c>
      <c r="AG175" s="5">
        <f t="shared" si="136"/>
        <v>0</v>
      </c>
      <c r="AH175" s="5">
        <f t="shared" si="137"/>
        <v>0</v>
      </c>
    </row>
    <row r="176" spans="1:34" x14ac:dyDescent="0.3">
      <c r="A176" s="5">
        <v>4</v>
      </c>
      <c r="B176" s="12">
        <v>0</v>
      </c>
      <c r="C176" s="5">
        <v>0</v>
      </c>
      <c r="D176" s="5">
        <f t="shared" si="116"/>
        <v>1</v>
      </c>
      <c r="E176" s="11">
        <v>0</v>
      </c>
      <c r="F176" s="5">
        <f t="shared" si="117"/>
        <v>0</v>
      </c>
      <c r="G176" s="5">
        <f t="shared" si="118"/>
        <v>0</v>
      </c>
      <c r="H176" s="5">
        <f t="shared" si="119"/>
        <v>0</v>
      </c>
      <c r="I176" s="1">
        <v>1</v>
      </c>
      <c r="J176" s="12">
        <v>1</v>
      </c>
      <c r="K176" s="5">
        <v>0</v>
      </c>
      <c r="L176" s="5">
        <f t="shared" si="120"/>
        <v>0</v>
      </c>
      <c r="M176" s="11">
        <v>0</v>
      </c>
      <c r="N176" s="5">
        <f t="shared" si="121"/>
        <v>0</v>
      </c>
      <c r="O176" s="5">
        <f t="shared" si="122"/>
        <v>0</v>
      </c>
      <c r="P176" s="5">
        <f t="shared" si="123"/>
        <v>0</v>
      </c>
      <c r="Q176" s="12">
        <v>0</v>
      </c>
      <c r="R176" s="5">
        <v>0</v>
      </c>
      <c r="S176" s="5">
        <f t="shared" si="124"/>
        <v>1</v>
      </c>
      <c r="T176" s="11">
        <v>0</v>
      </c>
      <c r="U176" s="5">
        <f t="shared" si="125"/>
        <v>0</v>
      </c>
      <c r="V176" s="5">
        <f t="shared" si="126"/>
        <v>0</v>
      </c>
      <c r="W176" s="5">
        <f t="shared" si="127"/>
        <v>0</v>
      </c>
      <c r="X176" s="5">
        <f t="shared" si="128"/>
        <v>0</v>
      </c>
      <c r="Y176" s="5">
        <f t="shared" si="129"/>
        <v>0.5</v>
      </c>
      <c r="Z176" s="5">
        <f t="shared" si="130"/>
        <v>1</v>
      </c>
      <c r="AA176" s="5">
        <f t="shared" si="138"/>
        <v>4</v>
      </c>
      <c r="AB176" s="5">
        <f t="shared" si="131"/>
        <v>-8</v>
      </c>
      <c r="AC176" s="5">
        <f t="shared" si="132"/>
        <v>-5</v>
      </c>
      <c r="AD176" s="5">
        <f t="shared" si="133"/>
        <v>2</v>
      </c>
      <c r="AE176" s="5">
        <f t="shared" si="134"/>
        <v>-5</v>
      </c>
      <c r="AF176" s="5">
        <f t="shared" si="135"/>
        <v>0</v>
      </c>
      <c r="AG176" s="5">
        <f t="shared" si="136"/>
        <v>0</v>
      </c>
      <c r="AH176" s="5">
        <f t="shared" si="137"/>
        <v>0</v>
      </c>
    </row>
    <row r="177" spans="1:34" x14ac:dyDescent="0.3">
      <c r="A177" s="5">
        <v>4</v>
      </c>
      <c r="B177" s="12">
        <v>0</v>
      </c>
      <c r="C177" s="5">
        <v>0</v>
      </c>
      <c r="D177" s="5">
        <f t="shared" si="116"/>
        <v>1</v>
      </c>
      <c r="E177" s="11">
        <v>2</v>
      </c>
      <c r="F177" s="5">
        <f t="shared" si="117"/>
        <v>1</v>
      </c>
      <c r="G177" s="5">
        <f t="shared" si="118"/>
        <v>1.4142135623730951</v>
      </c>
      <c r="H177" s="5">
        <f t="shared" si="119"/>
        <v>1.4142135623730951</v>
      </c>
      <c r="I177" s="1">
        <v>1</v>
      </c>
      <c r="J177" s="12">
        <v>1</v>
      </c>
      <c r="K177" s="5">
        <v>0</v>
      </c>
      <c r="L177" s="5">
        <f t="shared" si="120"/>
        <v>0</v>
      </c>
      <c r="M177" s="11">
        <v>0</v>
      </c>
      <c r="N177" s="5">
        <f t="shared" si="121"/>
        <v>0</v>
      </c>
      <c r="O177" s="5">
        <f t="shared" si="122"/>
        <v>0</v>
      </c>
      <c r="P177" s="5">
        <f t="shared" si="123"/>
        <v>0</v>
      </c>
      <c r="Q177" s="12">
        <v>0</v>
      </c>
      <c r="R177" s="5">
        <v>0</v>
      </c>
      <c r="S177" s="5">
        <f t="shared" si="124"/>
        <v>1</v>
      </c>
      <c r="T177" s="11">
        <v>1</v>
      </c>
      <c r="U177" s="5">
        <f t="shared" si="125"/>
        <v>1</v>
      </c>
      <c r="V177" s="5">
        <f t="shared" si="126"/>
        <v>1</v>
      </c>
      <c r="W177" s="5">
        <f t="shared" si="127"/>
        <v>1</v>
      </c>
      <c r="X177" s="5">
        <f t="shared" si="128"/>
        <v>2.4142135623730949</v>
      </c>
      <c r="Y177" s="5">
        <f t="shared" si="129"/>
        <v>1</v>
      </c>
      <c r="Z177" s="5">
        <f t="shared" si="130"/>
        <v>1</v>
      </c>
      <c r="AA177" s="5">
        <f t="shared" si="138"/>
        <v>4</v>
      </c>
      <c r="AB177" s="5">
        <f t="shared" si="131"/>
        <v>-6</v>
      </c>
      <c r="AC177" s="5">
        <f t="shared" si="132"/>
        <v>-3.5</v>
      </c>
      <c r="AD177" s="5">
        <f t="shared" si="133"/>
        <v>-0.5</v>
      </c>
      <c r="AE177" s="5">
        <f t="shared" si="134"/>
        <v>-2</v>
      </c>
      <c r="AF177" s="5">
        <f t="shared" si="135"/>
        <v>-1.5</v>
      </c>
      <c r="AG177" s="5">
        <f t="shared" si="136"/>
        <v>1.5</v>
      </c>
      <c r="AH177" s="5">
        <f t="shared" si="137"/>
        <v>0</v>
      </c>
    </row>
    <row r="178" spans="1:34" x14ac:dyDescent="0.3">
      <c r="A178" s="5">
        <v>4</v>
      </c>
      <c r="B178" s="12">
        <v>0</v>
      </c>
      <c r="C178" s="5">
        <v>0</v>
      </c>
      <c r="D178" s="5">
        <f t="shared" si="116"/>
        <v>1</v>
      </c>
      <c r="E178" s="11">
        <v>1</v>
      </c>
      <c r="F178" s="5">
        <f t="shared" si="117"/>
        <v>1</v>
      </c>
      <c r="G178" s="5">
        <f t="shared" si="118"/>
        <v>1</v>
      </c>
      <c r="H178" s="5">
        <f t="shared" si="119"/>
        <v>1</v>
      </c>
      <c r="I178" s="1">
        <v>1</v>
      </c>
      <c r="J178" s="12">
        <v>1</v>
      </c>
      <c r="K178" s="5">
        <v>0</v>
      </c>
      <c r="L178" s="5">
        <f t="shared" si="120"/>
        <v>0</v>
      </c>
      <c r="M178" s="11">
        <v>0</v>
      </c>
      <c r="N178" s="5">
        <f t="shared" si="121"/>
        <v>0</v>
      </c>
      <c r="O178" s="5">
        <f t="shared" si="122"/>
        <v>0</v>
      </c>
      <c r="P178" s="5">
        <f t="shared" si="123"/>
        <v>0</v>
      </c>
      <c r="Q178" s="12">
        <v>0</v>
      </c>
      <c r="R178" s="5">
        <v>0</v>
      </c>
      <c r="S178" s="5">
        <f t="shared" si="124"/>
        <v>1</v>
      </c>
      <c r="T178" s="11">
        <v>0</v>
      </c>
      <c r="U178" s="5">
        <f t="shared" si="125"/>
        <v>0</v>
      </c>
      <c r="V178" s="5">
        <f t="shared" si="126"/>
        <v>0</v>
      </c>
      <c r="W178" s="5">
        <f t="shared" si="127"/>
        <v>0</v>
      </c>
      <c r="X178" s="5">
        <f t="shared" si="128"/>
        <v>1</v>
      </c>
      <c r="Y178" s="5">
        <f t="shared" si="129"/>
        <v>1</v>
      </c>
      <c r="Z178" s="5">
        <f t="shared" si="130"/>
        <v>1</v>
      </c>
      <c r="AA178" s="5">
        <f t="shared" si="138"/>
        <v>4</v>
      </c>
      <c r="AB178" s="5">
        <f t="shared" si="131"/>
        <v>-6</v>
      </c>
      <c r="AC178" s="5">
        <f t="shared" si="132"/>
        <v>-3</v>
      </c>
      <c r="AD178" s="5">
        <f t="shared" si="133"/>
        <v>-1.5</v>
      </c>
      <c r="AE178" s="5">
        <f t="shared" si="134"/>
        <v>-1.5</v>
      </c>
      <c r="AF178" s="5">
        <f t="shared" si="135"/>
        <v>-1</v>
      </c>
      <c r="AG178" s="5">
        <f t="shared" si="136"/>
        <v>0.5</v>
      </c>
      <c r="AH178" s="5">
        <f t="shared" si="137"/>
        <v>0.5</v>
      </c>
    </row>
    <row r="179" spans="1:34" x14ac:dyDescent="0.3">
      <c r="A179" s="5">
        <v>3</v>
      </c>
      <c r="B179" s="12">
        <v>0</v>
      </c>
      <c r="C179" s="5">
        <v>0</v>
      </c>
      <c r="D179" s="5">
        <f t="shared" si="116"/>
        <v>1</v>
      </c>
      <c r="E179" s="11">
        <v>3</v>
      </c>
      <c r="F179" s="5">
        <f t="shared" si="117"/>
        <v>1</v>
      </c>
      <c r="G179" s="5">
        <f t="shared" si="118"/>
        <v>1.7320508075688772</v>
      </c>
      <c r="H179" s="5">
        <f t="shared" si="119"/>
        <v>1.7320508075688772</v>
      </c>
      <c r="I179" s="1">
        <v>0</v>
      </c>
      <c r="J179" s="12">
        <v>0</v>
      </c>
      <c r="K179" s="5">
        <v>1</v>
      </c>
      <c r="L179" s="5">
        <f t="shared" si="120"/>
        <v>0</v>
      </c>
      <c r="M179" s="11">
        <v>1</v>
      </c>
      <c r="N179" s="5">
        <f t="shared" si="121"/>
        <v>1</v>
      </c>
      <c r="O179" s="5">
        <f t="shared" si="122"/>
        <v>1</v>
      </c>
      <c r="P179" s="5">
        <f t="shared" si="123"/>
        <v>1</v>
      </c>
      <c r="Q179" s="12">
        <v>0</v>
      </c>
      <c r="R179" s="5">
        <v>0</v>
      </c>
      <c r="S179" s="5">
        <f t="shared" si="124"/>
        <v>1</v>
      </c>
      <c r="T179" s="11">
        <v>-1</v>
      </c>
      <c r="U179" s="5">
        <f t="shared" si="125"/>
        <v>-1</v>
      </c>
      <c r="V179" s="5">
        <f t="shared" si="126"/>
        <v>1</v>
      </c>
      <c r="W179" s="5">
        <f t="shared" si="127"/>
        <v>-1</v>
      </c>
      <c r="X179" s="5">
        <f t="shared" si="128"/>
        <v>1.7320508075688772</v>
      </c>
      <c r="Y179" s="5">
        <f t="shared" si="129"/>
        <v>1</v>
      </c>
      <c r="Z179" s="5">
        <f t="shared" si="130"/>
        <v>0</v>
      </c>
      <c r="AA179" s="5">
        <f t="shared" si="138"/>
        <v>3</v>
      </c>
      <c r="AB179" s="5">
        <f t="shared" si="131"/>
        <v>-6</v>
      </c>
      <c r="AC179" s="5">
        <f t="shared" si="132"/>
        <v>-4</v>
      </c>
      <c r="AD179" s="5">
        <f t="shared" si="133"/>
        <v>-1</v>
      </c>
      <c r="AE179" s="5">
        <f t="shared" si="134"/>
        <v>-1</v>
      </c>
      <c r="AF179" s="5">
        <f t="shared" si="135"/>
        <v>-2</v>
      </c>
      <c r="AG179" s="5">
        <f t="shared" si="136"/>
        <v>1</v>
      </c>
      <c r="AH179" s="5">
        <f t="shared" si="137"/>
        <v>1</v>
      </c>
    </row>
    <row r="180" spans="1:34" x14ac:dyDescent="0.3">
      <c r="A180" s="5">
        <v>3</v>
      </c>
      <c r="B180" s="12">
        <v>0</v>
      </c>
      <c r="C180" s="5">
        <v>0</v>
      </c>
      <c r="D180" s="5">
        <f t="shared" si="116"/>
        <v>1</v>
      </c>
      <c r="E180" s="11">
        <v>0</v>
      </c>
      <c r="F180" s="5">
        <f t="shared" si="117"/>
        <v>0</v>
      </c>
      <c r="G180" s="5">
        <f t="shared" si="118"/>
        <v>0</v>
      </c>
      <c r="H180" s="5">
        <f t="shared" si="119"/>
        <v>0</v>
      </c>
      <c r="I180" s="1">
        <v>0</v>
      </c>
      <c r="J180" s="12">
        <v>0</v>
      </c>
      <c r="K180" s="5">
        <v>1</v>
      </c>
      <c r="L180" s="5">
        <f t="shared" si="120"/>
        <v>0</v>
      </c>
      <c r="M180" s="11">
        <v>1</v>
      </c>
      <c r="N180" s="5">
        <f t="shared" si="121"/>
        <v>1</v>
      </c>
      <c r="O180" s="5">
        <f t="shared" si="122"/>
        <v>1</v>
      </c>
      <c r="P180" s="5">
        <f t="shared" si="123"/>
        <v>1</v>
      </c>
      <c r="Q180" s="12">
        <v>0</v>
      </c>
      <c r="R180" s="5">
        <v>0</v>
      </c>
      <c r="S180" s="5">
        <f t="shared" si="124"/>
        <v>1</v>
      </c>
      <c r="T180" s="11">
        <v>-2</v>
      </c>
      <c r="U180" s="5">
        <f t="shared" si="125"/>
        <v>-1</v>
      </c>
      <c r="V180" s="5">
        <f t="shared" si="126"/>
        <v>1.4142135623730951</v>
      </c>
      <c r="W180" s="5">
        <f t="shared" si="127"/>
        <v>-1.4142135623730951</v>
      </c>
      <c r="X180" s="5">
        <f t="shared" si="128"/>
        <v>-0.41421356237309515</v>
      </c>
      <c r="Y180" s="5">
        <f t="shared" si="129"/>
        <v>0</v>
      </c>
      <c r="Z180" s="5">
        <f t="shared" si="130"/>
        <v>0</v>
      </c>
      <c r="AA180" s="5">
        <f t="shared" si="138"/>
        <v>3</v>
      </c>
      <c r="AB180" s="5">
        <f t="shared" si="131"/>
        <v>0</v>
      </c>
      <c r="AC180" s="5">
        <f t="shared" si="132"/>
        <v>1.5</v>
      </c>
      <c r="AD180" s="5">
        <f t="shared" si="133"/>
        <v>0</v>
      </c>
      <c r="AE180" s="5">
        <f t="shared" si="134"/>
        <v>-1.5</v>
      </c>
      <c r="AF180" s="5">
        <f t="shared" si="135"/>
        <v>1.5</v>
      </c>
      <c r="AG180" s="5">
        <f t="shared" si="136"/>
        <v>0</v>
      </c>
      <c r="AH180" s="5">
        <f t="shared" si="137"/>
        <v>-1.5</v>
      </c>
    </row>
    <row r="181" spans="1:34" x14ac:dyDescent="0.3">
      <c r="A181" s="5">
        <v>3</v>
      </c>
      <c r="B181" s="12">
        <v>0</v>
      </c>
      <c r="C181" s="5">
        <v>0</v>
      </c>
      <c r="D181" s="5">
        <f t="shared" si="116"/>
        <v>1</v>
      </c>
      <c r="E181" s="11">
        <v>1</v>
      </c>
      <c r="F181" s="5">
        <f t="shared" si="117"/>
        <v>1</v>
      </c>
      <c r="G181" s="5">
        <f t="shared" si="118"/>
        <v>1</v>
      </c>
      <c r="H181" s="5">
        <f t="shared" si="119"/>
        <v>1</v>
      </c>
      <c r="I181" s="1">
        <v>0</v>
      </c>
      <c r="J181" s="12">
        <v>0</v>
      </c>
      <c r="K181" s="5">
        <v>1</v>
      </c>
      <c r="L181" s="5">
        <f t="shared" si="120"/>
        <v>0</v>
      </c>
      <c r="M181" s="11">
        <v>0</v>
      </c>
      <c r="N181" s="5">
        <f t="shared" si="121"/>
        <v>0</v>
      </c>
      <c r="O181" s="5">
        <f t="shared" si="122"/>
        <v>0</v>
      </c>
      <c r="P181" s="5">
        <f t="shared" si="123"/>
        <v>0</v>
      </c>
      <c r="Q181" s="12">
        <v>0</v>
      </c>
      <c r="R181" s="5">
        <v>0</v>
      </c>
      <c r="S181" s="5">
        <f t="shared" si="124"/>
        <v>1</v>
      </c>
      <c r="T181" s="11">
        <v>-1</v>
      </c>
      <c r="U181" s="5">
        <f t="shared" si="125"/>
        <v>-1</v>
      </c>
      <c r="V181" s="5">
        <f t="shared" si="126"/>
        <v>1</v>
      </c>
      <c r="W181" s="5">
        <f t="shared" si="127"/>
        <v>-1</v>
      </c>
      <c r="X181" s="5">
        <f t="shared" si="128"/>
        <v>0</v>
      </c>
      <c r="Y181" s="5">
        <f t="shared" si="129"/>
        <v>0.5</v>
      </c>
      <c r="Z181" s="5">
        <f t="shared" si="130"/>
        <v>0</v>
      </c>
      <c r="AA181" s="5">
        <f t="shared" si="138"/>
        <v>3</v>
      </c>
      <c r="AB181" s="5">
        <f t="shared" si="131"/>
        <v>-3</v>
      </c>
      <c r="AC181" s="5">
        <f t="shared" si="132"/>
        <v>-1.5</v>
      </c>
      <c r="AD181" s="5">
        <f t="shared" si="133"/>
        <v>0</v>
      </c>
      <c r="AE181" s="5">
        <f t="shared" si="134"/>
        <v>-1.5</v>
      </c>
      <c r="AF181" s="5">
        <f t="shared" si="135"/>
        <v>-0.5</v>
      </c>
      <c r="AG181" s="5">
        <f t="shared" si="136"/>
        <v>1</v>
      </c>
      <c r="AH181" s="5">
        <f t="shared" si="137"/>
        <v>-0.5</v>
      </c>
    </row>
    <row r="182" spans="1:34" x14ac:dyDescent="0.3">
      <c r="A182" s="5">
        <v>3</v>
      </c>
      <c r="B182" s="12">
        <v>0</v>
      </c>
      <c r="C182" s="5">
        <v>0</v>
      </c>
      <c r="D182" s="5">
        <f t="shared" si="116"/>
        <v>1</v>
      </c>
      <c r="E182" s="11">
        <v>0</v>
      </c>
      <c r="F182" s="5">
        <f t="shared" si="117"/>
        <v>0</v>
      </c>
      <c r="G182" s="5">
        <f t="shared" si="118"/>
        <v>0</v>
      </c>
      <c r="H182" s="5">
        <f t="shared" si="119"/>
        <v>0</v>
      </c>
      <c r="I182" s="1">
        <v>0</v>
      </c>
      <c r="J182" s="12">
        <v>0</v>
      </c>
      <c r="K182" s="5">
        <v>1</v>
      </c>
      <c r="L182" s="5">
        <f t="shared" si="120"/>
        <v>0</v>
      </c>
      <c r="M182" s="11">
        <v>1</v>
      </c>
      <c r="N182" s="5">
        <f t="shared" si="121"/>
        <v>1</v>
      </c>
      <c r="O182" s="5">
        <f t="shared" si="122"/>
        <v>1</v>
      </c>
      <c r="P182" s="5">
        <f t="shared" si="123"/>
        <v>1</v>
      </c>
      <c r="Q182" s="12">
        <v>0</v>
      </c>
      <c r="R182" s="5">
        <v>0</v>
      </c>
      <c r="S182" s="5">
        <f t="shared" si="124"/>
        <v>1</v>
      </c>
      <c r="T182" s="11">
        <v>-1</v>
      </c>
      <c r="U182" s="5">
        <f t="shared" si="125"/>
        <v>-1</v>
      </c>
      <c r="V182" s="5">
        <f t="shared" si="126"/>
        <v>1</v>
      </c>
      <c r="W182" s="5">
        <f t="shared" si="127"/>
        <v>-1</v>
      </c>
      <c r="X182" s="5">
        <f t="shared" si="128"/>
        <v>0</v>
      </c>
      <c r="Y182" s="5">
        <f t="shared" si="129"/>
        <v>0.5</v>
      </c>
      <c r="Z182" s="5">
        <f t="shared" si="130"/>
        <v>0</v>
      </c>
      <c r="AA182" s="5">
        <f t="shared" si="138"/>
        <v>3</v>
      </c>
      <c r="AB182" s="5">
        <f t="shared" si="131"/>
        <v>-3</v>
      </c>
      <c r="AC182" s="5">
        <f t="shared" si="132"/>
        <v>0</v>
      </c>
      <c r="AD182" s="5">
        <f t="shared" si="133"/>
        <v>-1.5</v>
      </c>
      <c r="AE182" s="5">
        <f t="shared" si="134"/>
        <v>-1.5</v>
      </c>
      <c r="AF182" s="5">
        <f t="shared" si="135"/>
        <v>1</v>
      </c>
      <c r="AG182" s="5">
        <f t="shared" si="136"/>
        <v>-0.5</v>
      </c>
      <c r="AH182" s="5">
        <f t="shared" si="137"/>
        <v>-0.5</v>
      </c>
    </row>
    <row r="183" spans="1:34" x14ac:dyDescent="0.3">
      <c r="A183" s="5">
        <v>3</v>
      </c>
      <c r="B183" s="12">
        <v>0</v>
      </c>
      <c r="C183" s="5">
        <v>0</v>
      </c>
      <c r="D183" s="5">
        <f t="shared" si="116"/>
        <v>1</v>
      </c>
      <c r="E183" s="11">
        <v>0</v>
      </c>
      <c r="F183" s="5">
        <f t="shared" si="117"/>
        <v>0</v>
      </c>
      <c r="G183" s="5">
        <f t="shared" si="118"/>
        <v>0</v>
      </c>
      <c r="H183" s="5">
        <f t="shared" si="119"/>
        <v>0</v>
      </c>
      <c r="I183" s="1">
        <v>0</v>
      </c>
      <c r="J183" s="12">
        <v>0</v>
      </c>
      <c r="K183" s="5">
        <v>1</v>
      </c>
      <c r="L183" s="5">
        <f t="shared" si="120"/>
        <v>0</v>
      </c>
      <c r="M183" s="11">
        <v>1</v>
      </c>
      <c r="N183" s="5">
        <f t="shared" si="121"/>
        <v>1</v>
      </c>
      <c r="O183" s="5">
        <f t="shared" si="122"/>
        <v>1</v>
      </c>
      <c r="P183" s="5">
        <f t="shared" si="123"/>
        <v>1</v>
      </c>
      <c r="Q183" s="12">
        <v>0</v>
      </c>
      <c r="R183" s="5">
        <v>0</v>
      </c>
      <c r="S183" s="5">
        <f t="shared" si="124"/>
        <v>1</v>
      </c>
      <c r="T183" s="11">
        <v>-1</v>
      </c>
      <c r="U183" s="5">
        <f t="shared" si="125"/>
        <v>-1</v>
      </c>
      <c r="V183" s="5">
        <f t="shared" si="126"/>
        <v>1</v>
      </c>
      <c r="W183" s="5">
        <f t="shared" si="127"/>
        <v>-1</v>
      </c>
      <c r="X183" s="5">
        <f t="shared" si="128"/>
        <v>0</v>
      </c>
      <c r="Y183" s="5">
        <f t="shared" si="129"/>
        <v>0.5</v>
      </c>
      <c r="Z183" s="5">
        <f t="shared" si="130"/>
        <v>0</v>
      </c>
      <c r="AA183" s="5">
        <f t="shared" si="138"/>
        <v>3</v>
      </c>
      <c r="AB183" s="5">
        <f t="shared" si="131"/>
        <v>-3</v>
      </c>
      <c r="AC183" s="5">
        <f t="shared" si="132"/>
        <v>0</v>
      </c>
      <c r="AD183" s="5">
        <f t="shared" si="133"/>
        <v>-1.5</v>
      </c>
      <c r="AE183" s="5">
        <f t="shared" si="134"/>
        <v>-1.5</v>
      </c>
      <c r="AF183" s="5">
        <f t="shared" si="135"/>
        <v>1</v>
      </c>
      <c r="AG183" s="5">
        <f t="shared" si="136"/>
        <v>-0.5</v>
      </c>
      <c r="AH183" s="5">
        <f t="shared" si="137"/>
        <v>-0.5</v>
      </c>
    </row>
    <row r="184" spans="1:34" x14ac:dyDescent="0.3">
      <c r="A184" s="5">
        <v>3</v>
      </c>
      <c r="B184" s="12">
        <v>0</v>
      </c>
      <c r="C184" s="5">
        <v>0</v>
      </c>
      <c r="D184" s="5">
        <f t="shared" si="116"/>
        <v>1</v>
      </c>
      <c r="E184" s="11">
        <v>0</v>
      </c>
      <c r="F184" s="5">
        <f t="shared" si="117"/>
        <v>0</v>
      </c>
      <c r="G184" s="5">
        <f t="shared" si="118"/>
        <v>0</v>
      </c>
      <c r="H184" s="5">
        <f t="shared" si="119"/>
        <v>0</v>
      </c>
      <c r="I184" s="1">
        <v>0</v>
      </c>
      <c r="J184" s="12">
        <v>0</v>
      </c>
      <c r="K184" s="5">
        <v>1</v>
      </c>
      <c r="L184" s="5">
        <f t="shared" si="120"/>
        <v>0</v>
      </c>
      <c r="M184" s="11">
        <v>1</v>
      </c>
      <c r="N184" s="5">
        <f t="shared" si="121"/>
        <v>1</v>
      </c>
      <c r="O184" s="5">
        <f t="shared" si="122"/>
        <v>1</v>
      </c>
      <c r="P184" s="5">
        <f t="shared" si="123"/>
        <v>1</v>
      </c>
      <c r="Q184" s="12">
        <v>0</v>
      </c>
      <c r="R184" s="5">
        <v>0</v>
      </c>
      <c r="S184" s="5">
        <f t="shared" si="124"/>
        <v>1</v>
      </c>
      <c r="T184" s="11">
        <v>-1</v>
      </c>
      <c r="U184" s="5">
        <f t="shared" si="125"/>
        <v>-1</v>
      </c>
      <c r="V184" s="5">
        <f t="shared" si="126"/>
        <v>1</v>
      </c>
      <c r="W184" s="5">
        <f t="shared" si="127"/>
        <v>-1</v>
      </c>
      <c r="X184" s="5">
        <f t="shared" si="128"/>
        <v>0</v>
      </c>
      <c r="Y184" s="5">
        <f t="shared" si="129"/>
        <v>0.5</v>
      </c>
      <c r="Z184" s="5">
        <f t="shared" si="130"/>
        <v>0</v>
      </c>
      <c r="AA184" s="5">
        <f t="shared" si="138"/>
        <v>3</v>
      </c>
      <c r="AB184" s="5">
        <f t="shared" si="131"/>
        <v>-3</v>
      </c>
      <c r="AC184" s="5">
        <f t="shared" si="132"/>
        <v>0</v>
      </c>
      <c r="AD184" s="5">
        <f t="shared" si="133"/>
        <v>-1.5</v>
      </c>
      <c r="AE184" s="5">
        <f t="shared" si="134"/>
        <v>-1.5</v>
      </c>
      <c r="AF184" s="5">
        <f t="shared" si="135"/>
        <v>1</v>
      </c>
      <c r="AG184" s="5">
        <f t="shared" si="136"/>
        <v>-0.5</v>
      </c>
      <c r="AH184" s="5">
        <f t="shared" si="137"/>
        <v>-0.5</v>
      </c>
    </row>
    <row r="185" spans="1:34" x14ac:dyDescent="0.3">
      <c r="A185" s="5">
        <v>3</v>
      </c>
      <c r="B185" s="12">
        <v>0</v>
      </c>
      <c r="C185" s="5">
        <v>0</v>
      </c>
      <c r="D185" s="5">
        <f t="shared" si="116"/>
        <v>1</v>
      </c>
      <c r="E185" s="11">
        <v>0</v>
      </c>
      <c r="F185" s="5">
        <f t="shared" si="117"/>
        <v>0</v>
      </c>
      <c r="G185" s="5">
        <f t="shared" si="118"/>
        <v>0</v>
      </c>
      <c r="H185" s="5">
        <f t="shared" si="119"/>
        <v>0</v>
      </c>
      <c r="I185" s="1">
        <v>0</v>
      </c>
      <c r="J185" s="12">
        <v>0</v>
      </c>
      <c r="K185" s="5">
        <v>1</v>
      </c>
      <c r="L185" s="5">
        <f t="shared" si="120"/>
        <v>0</v>
      </c>
      <c r="M185" s="11">
        <v>1</v>
      </c>
      <c r="N185" s="5">
        <f t="shared" si="121"/>
        <v>1</v>
      </c>
      <c r="O185" s="5">
        <f t="shared" si="122"/>
        <v>1</v>
      </c>
      <c r="P185" s="5">
        <f t="shared" si="123"/>
        <v>1</v>
      </c>
      <c r="Q185" s="12">
        <v>0</v>
      </c>
      <c r="R185" s="5">
        <v>0</v>
      </c>
      <c r="S185" s="5">
        <f t="shared" si="124"/>
        <v>1</v>
      </c>
      <c r="T185" s="11">
        <v>-2</v>
      </c>
      <c r="U185" s="5">
        <f t="shared" si="125"/>
        <v>-1</v>
      </c>
      <c r="V185" s="5">
        <f t="shared" si="126"/>
        <v>1.4142135623730951</v>
      </c>
      <c r="W185" s="5">
        <f t="shared" si="127"/>
        <v>-1.4142135623730951</v>
      </c>
      <c r="X185" s="5">
        <f t="shared" si="128"/>
        <v>-0.41421356237309515</v>
      </c>
      <c r="Y185" s="5">
        <f t="shared" si="129"/>
        <v>0</v>
      </c>
      <c r="Z185" s="5">
        <f t="shared" si="130"/>
        <v>0</v>
      </c>
      <c r="AA185" s="5">
        <f t="shared" si="138"/>
        <v>3</v>
      </c>
      <c r="AB185" s="5">
        <f t="shared" si="131"/>
        <v>0</v>
      </c>
      <c r="AC185" s="5">
        <f t="shared" si="132"/>
        <v>1.5</v>
      </c>
      <c r="AD185" s="5">
        <f t="shared" si="133"/>
        <v>0</v>
      </c>
      <c r="AE185" s="5">
        <f t="shared" si="134"/>
        <v>-1.5</v>
      </c>
      <c r="AF185" s="5">
        <f t="shared" si="135"/>
        <v>1.5</v>
      </c>
      <c r="AG185" s="5">
        <f t="shared" si="136"/>
        <v>0</v>
      </c>
      <c r="AH185" s="5">
        <f t="shared" si="137"/>
        <v>-1.5</v>
      </c>
    </row>
    <row r="186" spans="1:34" x14ac:dyDescent="0.3">
      <c r="A186" s="5">
        <v>3</v>
      </c>
      <c r="B186" s="12">
        <v>0</v>
      </c>
      <c r="C186" s="5">
        <v>0</v>
      </c>
      <c r="D186" s="5">
        <f t="shared" si="116"/>
        <v>1</v>
      </c>
      <c r="E186" s="11">
        <v>0</v>
      </c>
      <c r="F186" s="5">
        <f t="shared" si="117"/>
        <v>0</v>
      </c>
      <c r="G186" s="5">
        <f t="shared" si="118"/>
        <v>0</v>
      </c>
      <c r="H186" s="5">
        <f t="shared" si="119"/>
        <v>0</v>
      </c>
      <c r="I186" s="1">
        <v>1</v>
      </c>
      <c r="J186" s="12">
        <v>1</v>
      </c>
      <c r="K186" s="5">
        <v>0</v>
      </c>
      <c r="L186" s="5">
        <f t="shared" si="120"/>
        <v>0</v>
      </c>
      <c r="M186" s="11">
        <v>-2</v>
      </c>
      <c r="N186" s="5">
        <f t="shared" si="121"/>
        <v>-1</v>
      </c>
      <c r="O186" s="5">
        <f t="shared" si="122"/>
        <v>1.4142135623730951</v>
      </c>
      <c r="P186" s="5">
        <f t="shared" si="123"/>
        <v>-1.4142135623730951</v>
      </c>
      <c r="Q186" s="12">
        <v>0</v>
      </c>
      <c r="R186" s="5">
        <v>0</v>
      </c>
      <c r="S186" s="5">
        <f t="shared" si="124"/>
        <v>1</v>
      </c>
      <c r="T186" s="11">
        <v>0</v>
      </c>
      <c r="U186" s="5">
        <f t="shared" si="125"/>
        <v>0</v>
      </c>
      <c r="V186" s="5">
        <f t="shared" si="126"/>
        <v>0</v>
      </c>
      <c r="W186" s="5">
        <f t="shared" si="127"/>
        <v>0</v>
      </c>
      <c r="X186" s="5">
        <f t="shared" si="128"/>
        <v>-1.4142135623730951</v>
      </c>
      <c r="Y186" s="5">
        <f t="shared" si="129"/>
        <v>0</v>
      </c>
      <c r="Z186" s="5">
        <f t="shared" si="130"/>
        <v>1</v>
      </c>
      <c r="AA186" s="5">
        <f t="shared" si="138"/>
        <v>3</v>
      </c>
      <c r="AB186" s="5">
        <f t="shared" si="131"/>
        <v>-10</v>
      </c>
      <c r="AC186" s="5">
        <f t="shared" si="132"/>
        <v>-7</v>
      </c>
      <c r="AD186" s="5">
        <f t="shared" si="133"/>
        <v>4</v>
      </c>
      <c r="AE186" s="5">
        <f t="shared" si="134"/>
        <v>-7</v>
      </c>
      <c r="AF186" s="5">
        <f t="shared" si="135"/>
        <v>1</v>
      </c>
      <c r="AG186" s="5">
        <f t="shared" si="136"/>
        <v>-2</v>
      </c>
      <c r="AH186" s="5">
        <f t="shared" si="137"/>
        <v>1</v>
      </c>
    </row>
    <row r="187" spans="1:34" x14ac:dyDescent="0.3">
      <c r="A187" s="5">
        <v>2</v>
      </c>
      <c r="B187" s="12">
        <v>0</v>
      </c>
      <c r="C187" s="5">
        <v>0</v>
      </c>
      <c r="D187" s="5">
        <f t="shared" si="116"/>
        <v>1</v>
      </c>
      <c r="E187" s="11">
        <v>3</v>
      </c>
      <c r="F187" s="5">
        <f t="shared" si="117"/>
        <v>1</v>
      </c>
      <c r="G187" s="5">
        <f t="shared" si="118"/>
        <v>1.7320508075688772</v>
      </c>
      <c r="H187" s="5">
        <f t="shared" si="119"/>
        <v>1.7320508075688772</v>
      </c>
      <c r="I187" s="1">
        <v>0</v>
      </c>
      <c r="J187" s="12">
        <v>0</v>
      </c>
      <c r="K187" s="5">
        <v>1</v>
      </c>
      <c r="L187" s="5">
        <f t="shared" si="120"/>
        <v>0</v>
      </c>
      <c r="M187" s="11">
        <v>0</v>
      </c>
      <c r="N187" s="5">
        <f t="shared" si="121"/>
        <v>0</v>
      </c>
      <c r="O187" s="5">
        <f t="shared" si="122"/>
        <v>0</v>
      </c>
      <c r="P187" s="5">
        <f t="shared" si="123"/>
        <v>0</v>
      </c>
      <c r="Q187" s="12">
        <v>0</v>
      </c>
      <c r="R187" s="5">
        <v>0</v>
      </c>
      <c r="S187" s="5">
        <f t="shared" si="124"/>
        <v>1</v>
      </c>
      <c r="T187" s="11">
        <v>0</v>
      </c>
      <c r="U187" s="5">
        <f t="shared" si="125"/>
        <v>0</v>
      </c>
      <c r="V187" s="5">
        <f t="shared" si="126"/>
        <v>0</v>
      </c>
      <c r="W187" s="5">
        <f t="shared" si="127"/>
        <v>0</v>
      </c>
      <c r="X187" s="5">
        <f t="shared" si="128"/>
        <v>1.7320508075688772</v>
      </c>
      <c r="Y187" s="5">
        <f t="shared" si="129"/>
        <v>1</v>
      </c>
      <c r="Z187" s="5">
        <f t="shared" si="130"/>
        <v>0</v>
      </c>
      <c r="AA187" s="5">
        <f t="shared" si="138"/>
        <v>2</v>
      </c>
      <c r="AB187" s="5">
        <f t="shared" si="131"/>
        <v>-6</v>
      </c>
      <c r="AC187" s="5">
        <f t="shared" si="132"/>
        <v>-5</v>
      </c>
      <c r="AD187" s="5">
        <f t="shared" si="133"/>
        <v>-0.5</v>
      </c>
      <c r="AE187" s="5">
        <f t="shared" si="134"/>
        <v>-0.5</v>
      </c>
      <c r="AF187" s="5">
        <f t="shared" si="135"/>
        <v>-3</v>
      </c>
      <c r="AG187" s="5">
        <f t="shared" si="136"/>
        <v>1.5</v>
      </c>
      <c r="AH187" s="5">
        <f t="shared" si="137"/>
        <v>1.5</v>
      </c>
    </row>
    <row r="188" spans="1:34" x14ac:dyDescent="0.3">
      <c r="A188" s="5">
        <v>2</v>
      </c>
      <c r="B188" s="12">
        <v>0</v>
      </c>
      <c r="C188" s="5">
        <v>0</v>
      </c>
      <c r="D188" s="5">
        <f t="shared" si="116"/>
        <v>1</v>
      </c>
      <c r="E188" s="11">
        <v>2</v>
      </c>
      <c r="F188" s="5">
        <f t="shared" si="117"/>
        <v>1</v>
      </c>
      <c r="G188" s="5">
        <f t="shared" si="118"/>
        <v>1.4142135623730951</v>
      </c>
      <c r="H188" s="5">
        <f t="shared" si="119"/>
        <v>1.4142135623730951</v>
      </c>
      <c r="I188" s="1">
        <v>0</v>
      </c>
      <c r="J188" s="12">
        <v>0</v>
      </c>
      <c r="K188" s="5">
        <v>1</v>
      </c>
      <c r="L188" s="5">
        <f t="shared" si="120"/>
        <v>0</v>
      </c>
      <c r="M188" s="11">
        <v>0</v>
      </c>
      <c r="N188" s="5">
        <f t="shared" si="121"/>
        <v>0</v>
      </c>
      <c r="O188" s="5">
        <f t="shared" si="122"/>
        <v>0</v>
      </c>
      <c r="P188" s="5">
        <f t="shared" si="123"/>
        <v>0</v>
      </c>
      <c r="Q188" s="12">
        <v>0</v>
      </c>
      <c r="R188" s="5">
        <v>0</v>
      </c>
      <c r="S188" s="5">
        <f t="shared" si="124"/>
        <v>1</v>
      </c>
      <c r="T188" s="11">
        <v>2</v>
      </c>
      <c r="U188" s="5">
        <f t="shared" si="125"/>
        <v>1</v>
      </c>
      <c r="V188" s="5">
        <f t="shared" si="126"/>
        <v>1.4142135623730951</v>
      </c>
      <c r="W188" s="5">
        <f t="shared" si="127"/>
        <v>1.4142135623730951</v>
      </c>
      <c r="X188" s="5">
        <f t="shared" si="128"/>
        <v>2.8284271247461903</v>
      </c>
      <c r="Y188" s="5">
        <f t="shared" si="129"/>
        <v>1</v>
      </c>
      <c r="Z188" s="5">
        <f t="shared" si="130"/>
        <v>0</v>
      </c>
      <c r="AA188" s="5">
        <f t="shared" si="138"/>
        <v>2</v>
      </c>
      <c r="AB188" s="5">
        <f t="shared" si="131"/>
        <v>-6</v>
      </c>
      <c r="AC188" s="5">
        <f t="shared" si="132"/>
        <v>-3</v>
      </c>
      <c r="AD188" s="5">
        <f t="shared" si="133"/>
        <v>0</v>
      </c>
      <c r="AE188" s="5">
        <f t="shared" si="134"/>
        <v>-3</v>
      </c>
      <c r="AF188" s="5">
        <f t="shared" si="135"/>
        <v>-1</v>
      </c>
      <c r="AG188" s="5">
        <f t="shared" si="136"/>
        <v>2</v>
      </c>
      <c r="AH188" s="5">
        <f t="shared" si="137"/>
        <v>-1</v>
      </c>
    </row>
    <row r="189" spans="1:34" x14ac:dyDescent="0.3">
      <c r="A189" s="5">
        <v>2</v>
      </c>
      <c r="B189" s="12">
        <v>0</v>
      </c>
      <c r="C189" s="5">
        <v>0</v>
      </c>
      <c r="D189" s="5">
        <f t="shared" si="116"/>
        <v>1</v>
      </c>
      <c r="E189" s="11">
        <v>0</v>
      </c>
      <c r="F189" s="5">
        <f t="shared" si="117"/>
        <v>0</v>
      </c>
      <c r="G189" s="5">
        <f t="shared" si="118"/>
        <v>0</v>
      </c>
      <c r="H189" s="5">
        <f t="shared" si="119"/>
        <v>0</v>
      </c>
      <c r="I189" s="1">
        <v>1</v>
      </c>
      <c r="J189" s="12">
        <v>1</v>
      </c>
      <c r="K189" s="5">
        <v>0</v>
      </c>
      <c r="L189" s="5">
        <f t="shared" si="120"/>
        <v>0</v>
      </c>
      <c r="M189" s="11">
        <v>-3</v>
      </c>
      <c r="N189" s="5">
        <f t="shared" si="121"/>
        <v>-1</v>
      </c>
      <c r="O189" s="5">
        <f t="shared" si="122"/>
        <v>1.7320508075688772</v>
      </c>
      <c r="P189" s="5">
        <f t="shared" si="123"/>
        <v>-1.7320508075688772</v>
      </c>
      <c r="Q189" s="12">
        <v>0</v>
      </c>
      <c r="R189" s="5">
        <v>0</v>
      </c>
      <c r="S189" s="5">
        <f t="shared" si="124"/>
        <v>1</v>
      </c>
      <c r="T189" s="11">
        <v>0</v>
      </c>
      <c r="U189" s="5">
        <f t="shared" si="125"/>
        <v>0</v>
      </c>
      <c r="V189" s="5">
        <f t="shared" si="126"/>
        <v>0</v>
      </c>
      <c r="W189" s="5">
        <f t="shared" si="127"/>
        <v>0</v>
      </c>
      <c r="X189" s="5">
        <f t="shared" si="128"/>
        <v>-1.7320508075688772</v>
      </c>
      <c r="Y189" s="5">
        <f t="shared" si="129"/>
        <v>0</v>
      </c>
      <c r="Z189" s="5">
        <f t="shared" si="130"/>
        <v>1</v>
      </c>
      <c r="AA189" s="5">
        <f t="shared" si="138"/>
        <v>2</v>
      </c>
      <c r="AB189" s="5">
        <f t="shared" si="131"/>
        <v>-10</v>
      </c>
      <c r="AC189" s="5">
        <f t="shared" si="132"/>
        <v>-6.5</v>
      </c>
      <c r="AD189" s="5">
        <f t="shared" si="133"/>
        <v>3</v>
      </c>
      <c r="AE189" s="5">
        <f t="shared" si="134"/>
        <v>-6.5</v>
      </c>
      <c r="AF189" s="5">
        <f t="shared" si="135"/>
        <v>1.5</v>
      </c>
      <c r="AG189" s="5">
        <f t="shared" si="136"/>
        <v>-3</v>
      </c>
      <c r="AH189" s="5">
        <f t="shared" si="137"/>
        <v>1.5</v>
      </c>
    </row>
    <row r="190" spans="1:34" x14ac:dyDescent="0.3">
      <c r="A190" s="5">
        <v>2</v>
      </c>
      <c r="B190" s="12">
        <v>0</v>
      </c>
      <c r="C190" s="5">
        <v>0</v>
      </c>
      <c r="D190" s="5">
        <f t="shared" si="116"/>
        <v>1</v>
      </c>
      <c r="E190" s="11">
        <v>3</v>
      </c>
      <c r="F190" s="5">
        <f t="shared" si="117"/>
        <v>1</v>
      </c>
      <c r="G190" s="5">
        <f t="shared" si="118"/>
        <v>1.7320508075688772</v>
      </c>
      <c r="H190" s="5">
        <f t="shared" si="119"/>
        <v>1.7320508075688772</v>
      </c>
      <c r="I190" s="1">
        <v>1</v>
      </c>
      <c r="J190" s="12">
        <v>1</v>
      </c>
      <c r="K190" s="5">
        <v>0</v>
      </c>
      <c r="L190" s="5">
        <f t="shared" si="120"/>
        <v>0</v>
      </c>
      <c r="M190" s="11">
        <v>-3</v>
      </c>
      <c r="N190" s="5">
        <f t="shared" si="121"/>
        <v>-1</v>
      </c>
      <c r="O190" s="5">
        <f t="shared" si="122"/>
        <v>1.7320508075688772</v>
      </c>
      <c r="P190" s="5">
        <f t="shared" si="123"/>
        <v>-1.7320508075688772</v>
      </c>
      <c r="Q190" s="12">
        <v>0</v>
      </c>
      <c r="R190" s="5">
        <v>0</v>
      </c>
      <c r="S190" s="5">
        <f t="shared" si="124"/>
        <v>1</v>
      </c>
      <c r="T190" s="11">
        <v>8</v>
      </c>
      <c r="U190" s="5">
        <f t="shared" si="125"/>
        <v>1</v>
      </c>
      <c r="V190" s="5">
        <f t="shared" si="126"/>
        <v>2.8284271247461903</v>
      </c>
      <c r="W190" s="5">
        <f t="shared" si="127"/>
        <v>2.8284271247461903</v>
      </c>
      <c r="X190" s="5">
        <f t="shared" si="128"/>
        <v>2.8284271247461903</v>
      </c>
      <c r="Y190" s="5">
        <f t="shared" si="129"/>
        <v>1</v>
      </c>
      <c r="Z190" s="5">
        <f t="shared" si="130"/>
        <v>1</v>
      </c>
      <c r="AA190" s="5">
        <f t="shared" si="138"/>
        <v>2</v>
      </c>
      <c r="AB190" s="5">
        <f t="shared" si="131"/>
        <v>-6</v>
      </c>
      <c r="AC190" s="5">
        <f t="shared" si="132"/>
        <v>0.5</v>
      </c>
      <c r="AD190" s="5">
        <f t="shared" si="133"/>
        <v>0.5</v>
      </c>
      <c r="AE190" s="5">
        <f t="shared" si="134"/>
        <v>-7</v>
      </c>
      <c r="AF190" s="5">
        <f t="shared" si="135"/>
        <v>2.5</v>
      </c>
      <c r="AG190" s="5">
        <f t="shared" si="136"/>
        <v>2.5</v>
      </c>
      <c r="AH190" s="5">
        <f t="shared" si="137"/>
        <v>-5</v>
      </c>
    </row>
    <row r="191" spans="1:34" x14ac:dyDescent="0.3">
      <c r="A191" s="5">
        <v>2</v>
      </c>
      <c r="B191" s="12">
        <v>0</v>
      </c>
      <c r="C191" s="5">
        <v>0</v>
      </c>
      <c r="D191" s="5">
        <f t="shared" si="116"/>
        <v>1</v>
      </c>
      <c r="E191" s="11">
        <v>0</v>
      </c>
      <c r="F191" s="5">
        <f t="shared" si="117"/>
        <v>0</v>
      </c>
      <c r="G191" s="5">
        <f t="shared" si="118"/>
        <v>0</v>
      </c>
      <c r="H191" s="5">
        <f t="shared" si="119"/>
        <v>0</v>
      </c>
      <c r="I191" s="1">
        <v>1</v>
      </c>
      <c r="J191" s="12">
        <v>1</v>
      </c>
      <c r="K191" s="5">
        <v>0</v>
      </c>
      <c r="L191" s="5">
        <f t="shared" si="120"/>
        <v>0</v>
      </c>
      <c r="M191" s="11">
        <v>-5</v>
      </c>
      <c r="N191" s="5">
        <f t="shared" si="121"/>
        <v>-1</v>
      </c>
      <c r="O191" s="5">
        <f t="shared" si="122"/>
        <v>2.2360679774997898</v>
      </c>
      <c r="P191" s="5">
        <f t="shared" si="123"/>
        <v>-2.2360679774997898</v>
      </c>
      <c r="Q191" s="12">
        <v>0</v>
      </c>
      <c r="R191" s="5">
        <v>0</v>
      </c>
      <c r="S191" s="5">
        <f t="shared" si="124"/>
        <v>1</v>
      </c>
      <c r="T191" s="11">
        <v>0</v>
      </c>
      <c r="U191" s="5">
        <f t="shared" si="125"/>
        <v>0</v>
      </c>
      <c r="V191" s="5">
        <f t="shared" si="126"/>
        <v>0</v>
      </c>
      <c r="W191" s="5">
        <f t="shared" si="127"/>
        <v>0</v>
      </c>
      <c r="X191" s="5">
        <f t="shared" si="128"/>
        <v>-2.2360679774997898</v>
      </c>
      <c r="Y191" s="5">
        <f t="shared" si="129"/>
        <v>0</v>
      </c>
      <c r="Z191" s="5">
        <f t="shared" si="130"/>
        <v>1</v>
      </c>
      <c r="AA191" s="5">
        <f t="shared" si="138"/>
        <v>2</v>
      </c>
      <c r="AB191" s="5">
        <f t="shared" si="131"/>
        <v>-10</v>
      </c>
      <c r="AC191" s="5">
        <f t="shared" si="132"/>
        <v>-5.5</v>
      </c>
      <c r="AD191" s="5">
        <f t="shared" si="133"/>
        <v>1</v>
      </c>
      <c r="AE191" s="5">
        <f t="shared" si="134"/>
        <v>-5.5</v>
      </c>
      <c r="AF191" s="5">
        <f t="shared" si="135"/>
        <v>2.5</v>
      </c>
      <c r="AG191" s="5">
        <f t="shared" si="136"/>
        <v>-5</v>
      </c>
      <c r="AH191" s="5">
        <f t="shared" si="137"/>
        <v>2.5</v>
      </c>
    </row>
    <row r="192" spans="1:34" x14ac:dyDescent="0.3">
      <c r="A192" s="5">
        <v>2</v>
      </c>
      <c r="B192" s="12">
        <v>0</v>
      </c>
      <c r="C192" s="5">
        <v>0</v>
      </c>
      <c r="D192" s="5">
        <f t="shared" si="116"/>
        <v>1</v>
      </c>
      <c r="E192" s="11">
        <v>3</v>
      </c>
      <c r="F192" s="5">
        <f t="shared" si="117"/>
        <v>1</v>
      </c>
      <c r="G192" s="5">
        <f t="shared" si="118"/>
        <v>1.7320508075688772</v>
      </c>
      <c r="H192" s="5">
        <f t="shared" si="119"/>
        <v>1.7320508075688772</v>
      </c>
      <c r="I192" s="1">
        <v>1</v>
      </c>
      <c r="J192" s="12">
        <v>1</v>
      </c>
      <c r="K192" s="5">
        <v>0</v>
      </c>
      <c r="L192" s="5">
        <f t="shared" si="120"/>
        <v>0</v>
      </c>
      <c r="M192" s="11">
        <v>-5</v>
      </c>
      <c r="N192" s="5">
        <f t="shared" si="121"/>
        <v>-1</v>
      </c>
      <c r="O192" s="5">
        <f t="shared" si="122"/>
        <v>2.2360679774997898</v>
      </c>
      <c r="P192" s="5">
        <f t="shared" si="123"/>
        <v>-2.2360679774997898</v>
      </c>
      <c r="Q192" s="12">
        <v>0</v>
      </c>
      <c r="R192" s="5">
        <v>0</v>
      </c>
      <c r="S192" s="5">
        <f t="shared" si="124"/>
        <v>1</v>
      </c>
      <c r="T192" s="11">
        <v>0</v>
      </c>
      <c r="U192" s="5">
        <f t="shared" si="125"/>
        <v>0</v>
      </c>
      <c r="V192" s="5">
        <f t="shared" si="126"/>
        <v>0</v>
      </c>
      <c r="W192" s="5">
        <f t="shared" si="127"/>
        <v>0</v>
      </c>
      <c r="X192" s="5">
        <f t="shared" si="128"/>
        <v>-0.50401716993091261</v>
      </c>
      <c r="Y192" s="5">
        <f t="shared" si="129"/>
        <v>0</v>
      </c>
      <c r="Z192" s="5">
        <f t="shared" si="130"/>
        <v>1</v>
      </c>
      <c r="AA192" s="5">
        <f t="shared" si="138"/>
        <v>2</v>
      </c>
      <c r="AB192" s="5">
        <f t="shared" si="131"/>
        <v>-10</v>
      </c>
      <c r="AC192" s="5">
        <f t="shared" si="132"/>
        <v>-8.5</v>
      </c>
      <c r="AD192" s="5">
        <f t="shared" si="133"/>
        <v>2.5</v>
      </c>
      <c r="AE192" s="5">
        <f t="shared" si="134"/>
        <v>-4</v>
      </c>
      <c r="AF192" s="5">
        <f t="shared" si="135"/>
        <v>-0.5</v>
      </c>
      <c r="AG192" s="5">
        <f t="shared" si="136"/>
        <v>-3.5</v>
      </c>
      <c r="AH192" s="5">
        <f t="shared" si="137"/>
        <v>4</v>
      </c>
    </row>
    <row r="193" spans="1:34" x14ac:dyDescent="0.3">
      <c r="A193" s="5">
        <v>2</v>
      </c>
      <c r="B193" s="12">
        <v>0</v>
      </c>
      <c r="C193" s="5">
        <v>0</v>
      </c>
      <c r="D193" s="5">
        <f t="shared" si="116"/>
        <v>1</v>
      </c>
      <c r="E193" s="11">
        <v>0</v>
      </c>
      <c r="F193" s="5">
        <f t="shared" si="117"/>
        <v>0</v>
      </c>
      <c r="G193" s="5">
        <f t="shared" si="118"/>
        <v>0</v>
      </c>
      <c r="H193" s="5">
        <f t="shared" si="119"/>
        <v>0</v>
      </c>
      <c r="I193" s="1">
        <v>1</v>
      </c>
      <c r="J193" s="12">
        <v>1</v>
      </c>
      <c r="K193" s="5">
        <v>0</v>
      </c>
      <c r="L193" s="5">
        <f t="shared" si="120"/>
        <v>0</v>
      </c>
      <c r="M193" s="11">
        <v>-6</v>
      </c>
      <c r="N193" s="5">
        <f t="shared" si="121"/>
        <v>-1</v>
      </c>
      <c r="O193" s="5">
        <f t="shared" si="122"/>
        <v>2.4494897427831779</v>
      </c>
      <c r="P193" s="5">
        <f t="shared" si="123"/>
        <v>-2.4494897427831779</v>
      </c>
      <c r="Q193" s="12">
        <v>0</v>
      </c>
      <c r="R193" s="5">
        <v>0</v>
      </c>
      <c r="S193" s="5">
        <f t="shared" si="124"/>
        <v>1</v>
      </c>
      <c r="T193" s="11">
        <v>0</v>
      </c>
      <c r="U193" s="5">
        <f t="shared" si="125"/>
        <v>0</v>
      </c>
      <c r="V193" s="5">
        <f t="shared" si="126"/>
        <v>0</v>
      </c>
      <c r="W193" s="5">
        <f t="shared" si="127"/>
        <v>0</v>
      </c>
      <c r="X193" s="5">
        <f t="shared" si="128"/>
        <v>-2.4494897427831779</v>
      </c>
      <c r="Y193" s="5">
        <f t="shared" si="129"/>
        <v>0</v>
      </c>
      <c r="Z193" s="5">
        <f t="shared" si="130"/>
        <v>1</v>
      </c>
      <c r="AA193" s="5">
        <f t="shared" si="138"/>
        <v>2</v>
      </c>
      <c r="AB193" s="5">
        <f t="shared" si="131"/>
        <v>-10</v>
      </c>
      <c r="AC193" s="5">
        <f t="shared" si="132"/>
        <v>-5</v>
      </c>
      <c r="AD193" s="5">
        <f t="shared" si="133"/>
        <v>0</v>
      </c>
      <c r="AE193" s="5">
        <f t="shared" si="134"/>
        <v>-5</v>
      </c>
      <c r="AF193" s="5">
        <f t="shared" si="135"/>
        <v>3</v>
      </c>
      <c r="AG193" s="5">
        <f t="shared" si="136"/>
        <v>-6</v>
      </c>
      <c r="AH193" s="5">
        <f t="shared" si="137"/>
        <v>3</v>
      </c>
    </row>
    <row r="194" spans="1:34" x14ac:dyDescent="0.3">
      <c r="A194" s="5">
        <v>2</v>
      </c>
      <c r="B194" s="12">
        <v>0</v>
      </c>
      <c r="C194" s="5">
        <v>0</v>
      </c>
      <c r="D194" s="5">
        <f t="shared" ref="D194:D201" si="139">1-B194-C194</f>
        <v>1</v>
      </c>
      <c r="E194" s="11">
        <v>3</v>
      </c>
      <c r="F194" s="5">
        <f t="shared" ref="F194:F201" si="140">SIGN(E194)</f>
        <v>1</v>
      </c>
      <c r="G194" s="5">
        <f t="shared" ref="G194:G201" si="141">SQRT(ABS(E194))</f>
        <v>1.7320508075688772</v>
      </c>
      <c r="H194" s="5">
        <f t="shared" ref="H194:H201" si="142">F194*G194</f>
        <v>1.7320508075688772</v>
      </c>
      <c r="I194" s="1">
        <v>1</v>
      </c>
      <c r="J194" s="12">
        <v>1</v>
      </c>
      <c r="K194" s="5">
        <v>0</v>
      </c>
      <c r="L194" s="5">
        <f t="shared" ref="L194:L201" si="143">1-J194-K194</f>
        <v>0</v>
      </c>
      <c r="M194" s="11">
        <v>-6</v>
      </c>
      <c r="N194" s="5">
        <f t="shared" ref="N194:N201" si="144">SIGN(M194)</f>
        <v>-1</v>
      </c>
      <c r="O194" s="5">
        <f t="shared" ref="O194:O201" si="145">SQRT(ABS(M194))</f>
        <v>2.4494897427831779</v>
      </c>
      <c r="P194" s="5">
        <f t="shared" ref="P194:P201" si="146">N194*O194</f>
        <v>-2.4494897427831779</v>
      </c>
      <c r="Q194" s="12">
        <v>0</v>
      </c>
      <c r="R194" s="5">
        <v>0</v>
      </c>
      <c r="S194" s="5">
        <f t="shared" ref="S194:S201" si="147">1-Q194-R194</f>
        <v>1</v>
      </c>
      <c r="T194" s="11">
        <v>2</v>
      </c>
      <c r="U194" s="5">
        <f t="shared" ref="U194:U201" si="148">SIGN(T194)</f>
        <v>1</v>
      </c>
      <c r="V194" s="5">
        <f t="shared" ref="V194:V201" si="149">SQRT(ABS(T194))</f>
        <v>1.4142135623730951</v>
      </c>
      <c r="W194" s="5">
        <f t="shared" ref="W194:W201" si="150">U194*V194</f>
        <v>1.4142135623730951</v>
      </c>
      <c r="X194" s="5">
        <f t="shared" ref="X194:X201" si="151">W194+P194+H194</f>
        <v>0.69677462715879446</v>
      </c>
      <c r="Y194" s="5">
        <f t="shared" ref="Y194:Y201" si="152">IF(X194&gt;0,1, IF(X194=0, 1/2, 0))</f>
        <v>1</v>
      </c>
      <c r="Z194" s="5">
        <f t="shared" ref="Z194:Z201" si="153">I194</f>
        <v>1</v>
      </c>
      <c r="AA194" s="5">
        <f t="shared" si="138"/>
        <v>2</v>
      </c>
      <c r="AB194" s="5">
        <f t="shared" ref="AB194:AB201" si="154">-6*Y194-10*(1-Y194)*I194</f>
        <v>-6</v>
      </c>
      <c r="AC194" s="5">
        <f t="shared" ref="AC194:AC201" si="155">AF194-2*Y194+6*B194*(1-Y194)-8*D194*I194*(1-Y194)</f>
        <v>-1</v>
      </c>
      <c r="AD194" s="5">
        <f t="shared" ref="AD194:AD201" si="156">AG194+J194*6*(1-Y194)+L194*I194*(1-Y194)*(-8)-2*Y194</f>
        <v>-5.5</v>
      </c>
      <c r="AE194" s="5">
        <f t="shared" ref="AE194:AE201" si="157">AH194-2*Y194+Q194*6*(1-Y194)-8*(1-Y194)*S194*I194</f>
        <v>0.5</v>
      </c>
      <c r="AF194" s="5">
        <f t="shared" ref="AF194:AF201" si="158">-ABS(E194)+ABS(M194)/2+ABS(T194)/2</f>
        <v>1</v>
      </c>
      <c r="AG194" s="5">
        <f t="shared" ref="AG194:AG201" si="159">ABS(E194)/2-ABS(M194)+ABS(T194)/2</f>
        <v>-3.5</v>
      </c>
      <c r="AH194" s="5">
        <f t="shared" ref="AH194:AH201" si="160">ABS(E194)/2+ABS(M194)/2-ABS(T194)</f>
        <v>2.5</v>
      </c>
    </row>
    <row r="195" spans="1:34" x14ac:dyDescent="0.3">
      <c r="A195" s="5">
        <v>1</v>
      </c>
      <c r="B195" s="12">
        <v>0</v>
      </c>
      <c r="C195" s="5">
        <v>0</v>
      </c>
      <c r="D195" s="5">
        <f t="shared" si="139"/>
        <v>1</v>
      </c>
      <c r="E195" s="11">
        <v>-1</v>
      </c>
      <c r="F195" s="5">
        <f t="shared" si="140"/>
        <v>-1</v>
      </c>
      <c r="G195" s="5">
        <f t="shared" si="141"/>
        <v>1</v>
      </c>
      <c r="H195" s="5">
        <f t="shared" si="142"/>
        <v>-1</v>
      </c>
      <c r="I195" s="1">
        <v>0</v>
      </c>
      <c r="J195" s="12">
        <v>0</v>
      </c>
      <c r="K195" s="5">
        <v>1</v>
      </c>
      <c r="L195" s="5">
        <f t="shared" si="143"/>
        <v>0</v>
      </c>
      <c r="M195" s="11">
        <v>0</v>
      </c>
      <c r="N195" s="5">
        <f t="shared" si="144"/>
        <v>0</v>
      </c>
      <c r="O195" s="5">
        <f t="shared" si="145"/>
        <v>0</v>
      </c>
      <c r="P195" s="5">
        <f t="shared" si="146"/>
        <v>0</v>
      </c>
      <c r="Q195" s="12">
        <v>0</v>
      </c>
      <c r="R195" s="5">
        <v>0</v>
      </c>
      <c r="S195" s="5">
        <f t="shared" si="147"/>
        <v>1</v>
      </c>
      <c r="T195" s="11">
        <v>3</v>
      </c>
      <c r="U195" s="5">
        <f t="shared" si="148"/>
        <v>1</v>
      </c>
      <c r="V195" s="5">
        <f t="shared" si="149"/>
        <v>1.7320508075688772</v>
      </c>
      <c r="W195" s="5">
        <f t="shared" si="150"/>
        <v>1.7320508075688772</v>
      </c>
      <c r="X195" s="5">
        <f t="shared" si="151"/>
        <v>0.73205080756887719</v>
      </c>
      <c r="Y195" s="5">
        <f t="shared" si="152"/>
        <v>1</v>
      </c>
      <c r="Z195" s="5">
        <f t="shared" si="153"/>
        <v>0</v>
      </c>
      <c r="AA195" s="5">
        <f t="shared" si="138"/>
        <v>1</v>
      </c>
      <c r="AB195" s="5">
        <f t="shared" si="154"/>
        <v>-6</v>
      </c>
      <c r="AC195" s="5">
        <f t="shared" si="155"/>
        <v>-1.5</v>
      </c>
      <c r="AD195" s="5">
        <f t="shared" si="156"/>
        <v>0</v>
      </c>
      <c r="AE195" s="5">
        <f t="shared" si="157"/>
        <v>-4.5</v>
      </c>
      <c r="AF195" s="5">
        <f t="shared" si="158"/>
        <v>0.5</v>
      </c>
      <c r="AG195" s="5">
        <f t="shared" si="159"/>
        <v>2</v>
      </c>
      <c r="AH195" s="5">
        <f t="shared" si="160"/>
        <v>-2.5</v>
      </c>
    </row>
    <row r="196" spans="1:34" x14ac:dyDescent="0.3">
      <c r="A196" s="5">
        <v>1</v>
      </c>
      <c r="B196" s="12">
        <v>0</v>
      </c>
      <c r="C196" s="5">
        <v>0</v>
      </c>
      <c r="D196" s="5">
        <f t="shared" si="139"/>
        <v>1</v>
      </c>
      <c r="E196" s="11">
        <v>1</v>
      </c>
      <c r="F196" s="5">
        <f t="shared" si="140"/>
        <v>1</v>
      </c>
      <c r="G196" s="5">
        <f t="shared" si="141"/>
        <v>1</v>
      </c>
      <c r="H196" s="5">
        <f t="shared" si="142"/>
        <v>1</v>
      </c>
      <c r="I196" s="1">
        <v>0</v>
      </c>
      <c r="J196" s="12">
        <v>0</v>
      </c>
      <c r="K196" s="5">
        <v>1</v>
      </c>
      <c r="L196" s="5">
        <f t="shared" si="143"/>
        <v>0</v>
      </c>
      <c r="M196" s="11">
        <v>0</v>
      </c>
      <c r="N196" s="5">
        <f t="shared" si="144"/>
        <v>0</v>
      </c>
      <c r="O196" s="5">
        <f t="shared" si="145"/>
        <v>0</v>
      </c>
      <c r="P196" s="5">
        <f t="shared" si="146"/>
        <v>0</v>
      </c>
      <c r="Q196" s="12">
        <v>0</v>
      </c>
      <c r="R196" s="5">
        <v>0</v>
      </c>
      <c r="S196" s="5">
        <f t="shared" si="147"/>
        <v>1</v>
      </c>
      <c r="T196" s="11">
        <v>4</v>
      </c>
      <c r="U196" s="5">
        <f t="shared" si="148"/>
        <v>1</v>
      </c>
      <c r="V196" s="5">
        <f t="shared" si="149"/>
        <v>2</v>
      </c>
      <c r="W196" s="5">
        <f t="shared" si="150"/>
        <v>2</v>
      </c>
      <c r="X196" s="5">
        <f t="shared" si="151"/>
        <v>3</v>
      </c>
      <c r="Y196" s="5">
        <f t="shared" si="152"/>
        <v>1</v>
      </c>
      <c r="Z196" s="5">
        <f t="shared" si="153"/>
        <v>0</v>
      </c>
      <c r="AA196" s="5">
        <f t="shared" si="138"/>
        <v>1</v>
      </c>
      <c r="AB196" s="5">
        <f t="shared" si="154"/>
        <v>-6</v>
      </c>
      <c r="AC196" s="5">
        <f t="shared" si="155"/>
        <v>-1</v>
      </c>
      <c r="AD196" s="5">
        <f t="shared" si="156"/>
        <v>0.5</v>
      </c>
      <c r="AE196" s="5">
        <f t="shared" si="157"/>
        <v>-5.5</v>
      </c>
      <c r="AF196" s="5">
        <f t="shared" si="158"/>
        <v>1</v>
      </c>
      <c r="AG196" s="5">
        <f t="shared" si="159"/>
        <v>2.5</v>
      </c>
      <c r="AH196" s="5">
        <f t="shared" si="160"/>
        <v>-3.5</v>
      </c>
    </row>
    <row r="197" spans="1:34" x14ac:dyDescent="0.3">
      <c r="A197" s="5">
        <v>1</v>
      </c>
      <c r="B197" s="12">
        <v>0</v>
      </c>
      <c r="C197" s="5">
        <v>0</v>
      </c>
      <c r="D197" s="5">
        <f t="shared" si="139"/>
        <v>1</v>
      </c>
      <c r="E197" s="11">
        <v>1</v>
      </c>
      <c r="F197" s="5">
        <f t="shared" si="140"/>
        <v>1</v>
      </c>
      <c r="G197" s="5">
        <f t="shared" si="141"/>
        <v>1</v>
      </c>
      <c r="H197" s="5">
        <f t="shared" si="142"/>
        <v>1</v>
      </c>
      <c r="I197" s="1">
        <v>1</v>
      </c>
      <c r="J197" s="12">
        <v>1</v>
      </c>
      <c r="K197" s="5">
        <v>0</v>
      </c>
      <c r="L197" s="5">
        <f t="shared" si="143"/>
        <v>0</v>
      </c>
      <c r="M197" s="11">
        <v>-4</v>
      </c>
      <c r="N197" s="5">
        <f t="shared" si="144"/>
        <v>-1</v>
      </c>
      <c r="O197" s="5">
        <f t="shared" si="145"/>
        <v>2</v>
      </c>
      <c r="P197" s="5">
        <f t="shared" si="146"/>
        <v>-2</v>
      </c>
      <c r="Q197" s="12">
        <v>0</v>
      </c>
      <c r="R197" s="5">
        <v>0</v>
      </c>
      <c r="S197" s="5">
        <f t="shared" si="147"/>
        <v>1</v>
      </c>
      <c r="T197" s="11">
        <v>3</v>
      </c>
      <c r="U197" s="5">
        <f t="shared" si="148"/>
        <v>1</v>
      </c>
      <c r="V197" s="5">
        <f t="shared" si="149"/>
        <v>1.7320508075688772</v>
      </c>
      <c r="W197" s="5">
        <f t="shared" si="150"/>
        <v>1.7320508075688772</v>
      </c>
      <c r="X197" s="5">
        <f t="shared" si="151"/>
        <v>0.73205080756887719</v>
      </c>
      <c r="Y197" s="5">
        <f t="shared" si="152"/>
        <v>1</v>
      </c>
      <c r="Z197" s="5">
        <f t="shared" si="153"/>
        <v>1</v>
      </c>
      <c r="AA197" s="5">
        <f t="shared" si="138"/>
        <v>1</v>
      </c>
      <c r="AB197" s="5">
        <f t="shared" si="154"/>
        <v>-6</v>
      </c>
      <c r="AC197" s="5">
        <f t="shared" si="155"/>
        <v>0.5</v>
      </c>
      <c r="AD197" s="5">
        <f t="shared" si="156"/>
        <v>-4</v>
      </c>
      <c r="AE197" s="5">
        <f t="shared" si="157"/>
        <v>-2.5</v>
      </c>
      <c r="AF197" s="5">
        <f t="shared" si="158"/>
        <v>2.5</v>
      </c>
      <c r="AG197" s="5">
        <f t="shared" si="159"/>
        <v>-2</v>
      </c>
      <c r="AH197" s="5">
        <f t="shared" si="160"/>
        <v>-0.5</v>
      </c>
    </row>
    <row r="198" spans="1:34" x14ac:dyDescent="0.3">
      <c r="A198" s="5">
        <v>1</v>
      </c>
      <c r="B198" s="12">
        <v>0</v>
      </c>
      <c r="C198" s="5">
        <v>0</v>
      </c>
      <c r="D198" s="5">
        <f t="shared" si="139"/>
        <v>1</v>
      </c>
      <c r="E198" s="11">
        <v>1</v>
      </c>
      <c r="F198" s="5">
        <f t="shared" si="140"/>
        <v>1</v>
      </c>
      <c r="G198" s="5">
        <f t="shared" si="141"/>
        <v>1</v>
      </c>
      <c r="H198" s="5">
        <f t="shared" si="142"/>
        <v>1</v>
      </c>
      <c r="I198" s="1">
        <v>1</v>
      </c>
      <c r="J198" s="12">
        <v>1</v>
      </c>
      <c r="K198" s="5">
        <v>0</v>
      </c>
      <c r="L198" s="5">
        <f t="shared" si="143"/>
        <v>0</v>
      </c>
      <c r="M198" s="11">
        <v>0</v>
      </c>
      <c r="N198" s="5">
        <f t="shared" si="144"/>
        <v>0</v>
      </c>
      <c r="O198" s="5">
        <f t="shared" si="145"/>
        <v>0</v>
      </c>
      <c r="P198" s="5">
        <f t="shared" si="146"/>
        <v>0</v>
      </c>
      <c r="Q198" s="12">
        <v>0</v>
      </c>
      <c r="R198" s="5">
        <v>0</v>
      </c>
      <c r="S198" s="5">
        <f t="shared" si="147"/>
        <v>1</v>
      </c>
      <c r="T198" s="11">
        <v>0</v>
      </c>
      <c r="U198" s="5">
        <f t="shared" si="148"/>
        <v>0</v>
      </c>
      <c r="V198" s="5">
        <f t="shared" si="149"/>
        <v>0</v>
      </c>
      <c r="W198" s="5">
        <f t="shared" si="150"/>
        <v>0</v>
      </c>
      <c r="X198" s="5">
        <f t="shared" si="151"/>
        <v>1</v>
      </c>
      <c r="Y198" s="5">
        <f t="shared" si="152"/>
        <v>1</v>
      </c>
      <c r="Z198" s="5">
        <f t="shared" si="153"/>
        <v>1</v>
      </c>
      <c r="AA198" s="5">
        <f t="shared" si="138"/>
        <v>1</v>
      </c>
      <c r="AB198" s="5">
        <f t="shared" si="154"/>
        <v>-6</v>
      </c>
      <c r="AC198" s="5">
        <f t="shared" si="155"/>
        <v>-3</v>
      </c>
      <c r="AD198" s="5">
        <f t="shared" si="156"/>
        <v>-1.5</v>
      </c>
      <c r="AE198" s="5">
        <f t="shared" si="157"/>
        <v>-1.5</v>
      </c>
      <c r="AF198" s="5">
        <f t="shared" si="158"/>
        <v>-1</v>
      </c>
      <c r="AG198" s="5">
        <f t="shared" si="159"/>
        <v>0.5</v>
      </c>
      <c r="AH198" s="5">
        <f t="shared" si="160"/>
        <v>0.5</v>
      </c>
    </row>
    <row r="199" spans="1:34" x14ac:dyDescent="0.3">
      <c r="A199" s="5">
        <v>1</v>
      </c>
      <c r="B199" s="12">
        <v>0</v>
      </c>
      <c r="C199" s="5">
        <v>0</v>
      </c>
      <c r="D199" s="5">
        <f t="shared" si="139"/>
        <v>1</v>
      </c>
      <c r="E199" s="11">
        <v>1</v>
      </c>
      <c r="F199" s="5">
        <f t="shared" si="140"/>
        <v>1</v>
      </c>
      <c r="G199" s="5">
        <f t="shared" si="141"/>
        <v>1</v>
      </c>
      <c r="H199" s="5">
        <f t="shared" si="142"/>
        <v>1</v>
      </c>
      <c r="I199" s="1">
        <v>1</v>
      </c>
      <c r="J199" s="12">
        <v>1</v>
      </c>
      <c r="K199" s="5">
        <v>0</v>
      </c>
      <c r="L199" s="5">
        <f t="shared" si="143"/>
        <v>0</v>
      </c>
      <c r="M199" s="11">
        <v>-4</v>
      </c>
      <c r="N199" s="5">
        <f t="shared" si="144"/>
        <v>-1</v>
      </c>
      <c r="O199" s="5">
        <f t="shared" si="145"/>
        <v>2</v>
      </c>
      <c r="P199" s="5">
        <f t="shared" si="146"/>
        <v>-2</v>
      </c>
      <c r="Q199" s="12">
        <v>0</v>
      </c>
      <c r="R199" s="5">
        <v>0</v>
      </c>
      <c r="S199" s="5">
        <f t="shared" si="147"/>
        <v>1</v>
      </c>
      <c r="T199" s="11">
        <v>3</v>
      </c>
      <c r="U199" s="5">
        <f t="shared" si="148"/>
        <v>1</v>
      </c>
      <c r="V199" s="5">
        <f t="shared" si="149"/>
        <v>1.7320508075688772</v>
      </c>
      <c r="W199" s="5">
        <f t="shared" si="150"/>
        <v>1.7320508075688772</v>
      </c>
      <c r="X199" s="5">
        <f t="shared" si="151"/>
        <v>0.73205080756887719</v>
      </c>
      <c r="Y199" s="5">
        <f t="shared" si="152"/>
        <v>1</v>
      </c>
      <c r="Z199" s="5">
        <f t="shared" si="153"/>
        <v>1</v>
      </c>
      <c r="AA199" s="5">
        <f t="shared" si="138"/>
        <v>1</v>
      </c>
      <c r="AB199" s="5">
        <f t="shared" si="154"/>
        <v>-6</v>
      </c>
      <c r="AC199" s="5">
        <f t="shared" si="155"/>
        <v>0.5</v>
      </c>
      <c r="AD199" s="5">
        <f t="shared" si="156"/>
        <v>-4</v>
      </c>
      <c r="AE199" s="5">
        <f t="shared" si="157"/>
        <v>-2.5</v>
      </c>
      <c r="AF199" s="5">
        <f t="shared" si="158"/>
        <v>2.5</v>
      </c>
      <c r="AG199" s="5">
        <f t="shared" si="159"/>
        <v>-2</v>
      </c>
      <c r="AH199" s="5">
        <f t="shared" si="160"/>
        <v>-0.5</v>
      </c>
    </row>
    <row r="200" spans="1:34" x14ac:dyDescent="0.3">
      <c r="A200" s="5">
        <v>1</v>
      </c>
      <c r="B200" s="12">
        <v>0</v>
      </c>
      <c r="C200" s="5">
        <v>0</v>
      </c>
      <c r="D200" s="5">
        <f t="shared" si="139"/>
        <v>1</v>
      </c>
      <c r="E200" s="11">
        <v>-1</v>
      </c>
      <c r="F200" s="5">
        <f t="shared" si="140"/>
        <v>-1</v>
      </c>
      <c r="G200" s="5">
        <f t="shared" si="141"/>
        <v>1</v>
      </c>
      <c r="H200" s="5">
        <f t="shared" si="142"/>
        <v>-1</v>
      </c>
      <c r="I200" s="1">
        <v>1</v>
      </c>
      <c r="J200" s="12">
        <v>1</v>
      </c>
      <c r="K200" s="5">
        <v>0</v>
      </c>
      <c r="L200" s="5">
        <f t="shared" si="143"/>
        <v>0</v>
      </c>
      <c r="M200" s="11">
        <v>-5</v>
      </c>
      <c r="N200" s="5">
        <f t="shared" si="144"/>
        <v>-1</v>
      </c>
      <c r="O200" s="5">
        <f t="shared" si="145"/>
        <v>2.2360679774997898</v>
      </c>
      <c r="P200" s="5">
        <f t="shared" si="146"/>
        <v>-2.2360679774997898</v>
      </c>
      <c r="Q200" s="12">
        <v>0</v>
      </c>
      <c r="R200" s="5">
        <v>0</v>
      </c>
      <c r="S200" s="5">
        <f t="shared" si="147"/>
        <v>1</v>
      </c>
      <c r="T200" s="11">
        <v>3</v>
      </c>
      <c r="U200" s="5">
        <f t="shared" si="148"/>
        <v>1</v>
      </c>
      <c r="V200" s="5">
        <f t="shared" si="149"/>
        <v>1.7320508075688772</v>
      </c>
      <c r="W200" s="5">
        <f t="shared" si="150"/>
        <v>1.7320508075688772</v>
      </c>
      <c r="X200" s="5">
        <f t="shared" si="151"/>
        <v>-1.5040171699309126</v>
      </c>
      <c r="Y200" s="5">
        <f t="shared" si="152"/>
        <v>0</v>
      </c>
      <c r="Z200" s="5">
        <f t="shared" si="153"/>
        <v>1</v>
      </c>
      <c r="AA200" s="5">
        <f t="shared" si="138"/>
        <v>1</v>
      </c>
      <c r="AB200" s="5">
        <f t="shared" si="154"/>
        <v>-10</v>
      </c>
      <c r="AC200" s="5">
        <f t="shared" si="155"/>
        <v>-5</v>
      </c>
      <c r="AD200" s="5">
        <f t="shared" si="156"/>
        <v>3</v>
      </c>
      <c r="AE200" s="5">
        <f t="shared" si="157"/>
        <v>-8</v>
      </c>
      <c r="AF200" s="5">
        <f t="shared" si="158"/>
        <v>3</v>
      </c>
      <c r="AG200" s="5">
        <f t="shared" si="159"/>
        <v>-3</v>
      </c>
      <c r="AH200" s="5">
        <f t="shared" si="160"/>
        <v>0</v>
      </c>
    </row>
    <row r="201" spans="1:34" x14ac:dyDescent="0.3">
      <c r="A201" s="5">
        <v>1</v>
      </c>
      <c r="B201" s="12">
        <v>0</v>
      </c>
      <c r="C201" s="5">
        <v>0</v>
      </c>
      <c r="D201" s="5">
        <f t="shared" si="139"/>
        <v>1</v>
      </c>
      <c r="E201" s="11">
        <v>1</v>
      </c>
      <c r="F201" s="5">
        <f t="shared" si="140"/>
        <v>1</v>
      </c>
      <c r="G201" s="5">
        <f t="shared" si="141"/>
        <v>1</v>
      </c>
      <c r="H201" s="5">
        <f t="shared" si="142"/>
        <v>1</v>
      </c>
      <c r="I201" s="1">
        <v>1</v>
      </c>
      <c r="J201" s="12">
        <v>1</v>
      </c>
      <c r="K201" s="5">
        <v>0</v>
      </c>
      <c r="L201" s="5">
        <f t="shared" si="143"/>
        <v>0</v>
      </c>
      <c r="M201" s="11">
        <v>-5</v>
      </c>
      <c r="N201" s="5">
        <f t="shared" si="144"/>
        <v>-1</v>
      </c>
      <c r="O201" s="5">
        <f t="shared" si="145"/>
        <v>2.2360679774997898</v>
      </c>
      <c r="P201" s="5">
        <f t="shared" si="146"/>
        <v>-2.2360679774997898</v>
      </c>
      <c r="Q201" s="12">
        <v>0</v>
      </c>
      <c r="R201" s="5">
        <v>0</v>
      </c>
      <c r="S201" s="5">
        <f t="shared" si="147"/>
        <v>1</v>
      </c>
      <c r="T201" s="11">
        <v>4</v>
      </c>
      <c r="U201" s="5">
        <f t="shared" si="148"/>
        <v>1</v>
      </c>
      <c r="V201" s="5">
        <f t="shared" si="149"/>
        <v>2</v>
      </c>
      <c r="W201" s="5">
        <f t="shared" si="150"/>
        <v>2</v>
      </c>
      <c r="X201" s="5">
        <f t="shared" si="151"/>
        <v>0.76393202250021019</v>
      </c>
      <c r="Y201" s="5">
        <f t="shared" si="152"/>
        <v>1</v>
      </c>
      <c r="Z201" s="5">
        <f t="shared" si="153"/>
        <v>1</v>
      </c>
      <c r="AA201" s="5">
        <f t="shared" si="138"/>
        <v>1</v>
      </c>
      <c r="AB201" s="5">
        <f t="shared" si="154"/>
        <v>-6</v>
      </c>
      <c r="AC201" s="5">
        <f t="shared" si="155"/>
        <v>1.5</v>
      </c>
      <c r="AD201" s="5">
        <f t="shared" si="156"/>
        <v>-4.5</v>
      </c>
      <c r="AE201" s="5">
        <f t="shared" si="157"/>
        <v>-3</v>
      </c>
      <c r="AF201" s="5">
        <f t="shared" si="158"/>
        <v>3.5</v>
      </c>
      <c r="AG201" s="5">
        <f t="shared" si="159"/>
        <v>-2.5</v>
      </c>
      <c r="AH201" s="5">
        <f t="shared" si="160"/>
        <v>-1</v>
      </c>
    </row>
    <row r="202" spans="1:34" x14ac:dyDescent="0.3">
      <c r="I202" s="1"/>
    </row>
    <row r="203" spans="1:34" x14ac:dyDescent="0.3">
      <c r="I203" s="1"/>
    </row>
    <row r="204" spans="1:34" x14ac:dyDescent="0.3">
      <c r="I204" s="1"/>
    </row>
    <row r="205" spans="1:34" x14ac:dyDescent="0.3">
      <c r="I205" s="1"/>
    </row>
    <row r="206" spans="1:34" x14ac:dyDescent="0.3">
      <c r="I206" s="1"/>
    </row>
    <row r="207" spans="1:34" x14ac:dyDescent="0.3">
      <c r="I207" s="1"/>
    </row>
    <row r="208" spans="1:34" x14ac:dyDescent="0.3">
      <c r="I208" s="1"/>
    </row>
    <row r="209" spans="9:9" x14ac:dyDescent="0.3">
      <c r="I209" s="1"/>
    </row>
    <row r="210" spans="9:9" x14ac:dyDescent="0.3">
      <c r="I210" s="1"/>
    </row>
    <row r="211" spans="9:9" x14ac:dyDescent="0.3">
      <c r="I211" s="1"/>
    </row>
    <row r="212" spans="9:9" x14ac:dyDescent="0.3">
      <c r="I212" s="1"/>
    </row>
    <row r="213" spans="9:9" x14ac:dyDescent="0.3">
      <c r="I213" s="1"/>
    </row>
    <row r="214" spans="9:9" x14ac:dyDescent="0.3">
      <c r="I214" s="1"/>
    </row>
    <row r="215" spans="9:9" x14ac:dyDescent="0.3">
      <c r="I215" s="1"/>
    </row>
    <row r="216" spans="9:9" x14ac:dyDescent="0.3">
      <c r="I216" s="1"/>
    </row>
    <row r="217" spans="9:9" x14ac:dyDescent="0.3">
      <c r="I217" s="1"/>
    </row>
    <row r="218" spans="9:9" x14ac:dyDescent="0.3">
      <c r="I218" s="1"/>
    </row>
    <row r="219" spans="9:9" x14ac:dyDescent="0.3">
      <c r="I219" s="1"/>
    </row>
    <row r="220" spans="9:9" x14ac:dyDescent="0.3">
      <c r="I220" s="1"/>
    </row>
    <row r="221" spans="9:9" x14ac:dyDescent="0.3">
      <c r="I221" s="1"/>
    </row>
    <row r="222" spans="9:9" x14ac:dyDescent="0.3">
      <c r="I222" s="1"/>
    </row>
    <row r="223" spans="9:9" x14ac:dyDescent="0.3">
      <c r="I223" s="1"/>
    </row>
    <row r="224" spans="9:9" x14ac:dyDescent="0.3">
      <c r="I224" s="1"/>
    </row>
    <row r="225" spans="9:9" x14ac:dyDescent="0.3">
      <c r="I225" s="1"/>
    </row>
    <row r="226" spans="9:9" x14ac:dyDescent="0.3">
      <c r="I226" s="1"/>
    </row>
    <row r="227" spans="9:9" x14ac:dyDescent="0.3">
      <c r="I227" s="1"/>
    </row>
    <row r="228" spans="9:9" x14ac:dyDescent="0.3">
      <c r="I228" s="1"/>
    </row>
    <row r="229" spans="9:9" x14ac:dyDescent="0.3">
      <c r="I229" s="1"/>
    </row>
    <row r="230" spans="9:9" x14ac:dyDescent="0.3">
      <c r="I230" s="1"/>
    </row>
    <row r="231" spans="9:9" x14ac:dyDescent="0.3">
      <c r="I231" s="1"/>
    </row>
    <row r="232" spans="9:9" x14ac:dyDescent="0.3">
      <c r="I232" s="1"/>
    </row>
    <row r="233" spans="9:9" x14ac:dyDescent="0.3">
      <c r="I233" s="1"/>
    </row>
    <row r="234" spans="9:9" x14ac:dyDescent="0.3">
      <c r="I234" s="1"/>
    </row>
    <row r="235" spans="9:9" x14ac:dyDescent="0.3">
      <c r="I235" s="1"/>
    </row>
    <row r="236" spans="9:9" x14ac:dyDescent="0.3">
      <c r="I236" s="1"/>
    </row>
    <row r="237" spans="9:9" x14ac:dyDescent="0.3">
      <c r="I237" s="1"/>
    </row>
    <row r="238" spans="9:9" x14ac:dyDescent="0.3">
      <c r="I238" s="1"/>
    </row>
    <row r="239" spans="9:9" x14ac:dyDescent="0.3">
      <c r="I239" s="1"/>
    </row>
    <row r="240" spans="9:9" x14ac:dyDescent="0.3">
      <c r="I240" s="1"/>
    </row>
    <row r="241" spans="9:9" x14ac:dyDescent="0.3">
      <c r="I241" s="1"/>
    </row>
    <row r="242" spans="9:9" x14ac:dyDescent="0.3">
      <c r="I242" s="1"/>
    </row>
    <row r="243" spans="9:9" x14ac:dyDescent="0.3">
      <c r="I243" s="1"/>
    </row>
    <row r="244" spans="9:9" x14ac:dyDescent="0.3">
      <c r="I244" s="1"/>
    </row>
    <row r="245" spans="9:9" x14ac:dyDescent="0.3">
      <c r="I245" s="1"/>
    </row>
    <row r="246" spans="9:9" x14ac:dyDescent="0.3">
      <c r="I246" s="1"/>
    </row>
    <row r="247" spans="9:9" x14ac:dyDescent="0.3">
      <c r="I247" s="1"/>
    </row>
    <row r="248" spans="9:9" x14ac:dyDescent="0.3">
      <c r="I248" s="1"/>
    </row>
    <row r="249" spans="9:9" x14ac:dyDescent="0.3">
      <c r="I249" s="1"/>
    </row>
    <row r="250" spans="9:9" x14ac:dyDescent="0.3">
      <c r="I250" s="1"/>
    </row>
    <row r="251" spans="9:9" x14ac:dyDescent="0.3">
      <c r="I251" s="1"/>
    </row>
    <row r="252" spans="9:9" x14ac:dyDescent="0.3">
      <c r="I252" s="1"/>
    </row>
    <row r="253" spans="9:9" x14ac:dyDescent="0.3">
      <c r="I253" s="1"/>
    </row>
    <row r="254" spans="9:9" x14ac:dyDescent="0.3">
      <c r="I254" s="1"/>
    </row>
    <row r="255" spans="9:9" x14ac:dyDescent="0.3">
      <c r="I255" s="1"/>
    </row>
    <row r="256" spans="9:9" x14ac:dyDescent="0.3">
      <c r="I256" s="1"/>
    </row>
    <row r="257" spans="9:9" x14ac:dyDescent="0.3">
      <c r="I257" s="1"/>
    </row>
    <row r="258" spans="9:9" x14ac:dyDescent="0.3">
      <c r="I258" s="1"/>
    </row>
    <row r="259" spans="9:9" x14ac:dyDescent="0.3">
      <c r="I259" s="1"/>
    </row>
    <row r="260" spans="9:9" x14ac:dyDescent="0.3">
      <c r="I260" s="1"/>
    </row>
    <row r="261" spans="9:9" x14ac:dyDescent="0.3">
      <c r="I261" s="1"/>
    </row>
    <row r="262" spans="9:9" x14ac:dyDescent="0.3">
      <c r="I262" s="1"/>
    </row>
    <row r="263" spans="9:9" x14ac:dyDescent="0.3">
      <c r="I263" s="1"/>
    </row>
    <row r="264" spans="9:9" x14ac:dyDescent="0.3">
      <c r="I264" s="1"/>
    </row>
    <row r="265" spans="9:9" x14ac:dyDescent="0.3">
      <c r="I265" s="1"/>
    </row>
    <row r="266" spans="9:9" x14ac:dyDescent="0.3">
      <c r="I266" s="1"/>
    </row>
    <row r="267" spans="9:9" x14ac:dyDescent="0.3">
      <c r="I267" s="1"/>
    </row>
    <row r="268" spans="9:9" x14ac:dyDescent="0.3">
      <c r="I268" s="1"/>
    </row>
    <row r="269" spans="9:9" x14ac:dyDescent="0.3">
      <c r="I269" s="1"/>
    </row>
    <row r="270" spans="9:9" x14ac:dyDescent="0.3">
      <c r="I270" s="1"/>
    </row>
  </sheetData>
  <sortState xmlns:xlrd2="http://schemas.microsoft.com/office/spreadsheetml/2017/richdata2" ref="A2:AH201">
    <sortCondition descending="1" ref="L3:L201"/>
  </sortState>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7979F-972E-44C6-83C0-8BE64EAFBC8D}">
  <dimension ref="A1:AQ270"/>
  <sheetViews>
    <sheetView topLeftCell="W1" workbookViewId="0">
      <selection activeCell="AC2" sqref="AC2:AC137"/>
    </sheetView>
  </sheetViews>
  <sheetFormatPr defaultRowHeight="13.8" x14ac:dyDescent="0.3"/>
  <cols>
    <col min="1" max="1" width="8.88671875" style="5"/>
    <col min="2" max="2" width="24.6640625" style="5" bestFit="1" customWidth="1"/>
    <col min="3" max="3" width="22.88671875" style="5" bestFit="1" customWidth="1"/>
    <col min="4" max="4" width="19.88671875" style="5" bestFit="1" customWidth="1"/>
    <col min="5" max="5" width="18" style="5" bestFit="1" customWidth="1"/>
    <col min="6" max="6" width="18.5546875" style="5" bestFit="1" customWidth="1"/>
    <col min="7" max="7" width="24.5546875" style="5" bestFit="1" customWidth="1"/>
    <col min="8" max="8" width="16.44140625" style="5" bestFit="1" customWidth="1"/>
    <col min="9" max="9" width="12.5546875" style="5" bestFit="1" customWidth="1"/>
    <col min="10" max="10" width="24.6640625" style="5" bestFit="1" customWidth="1"/>
    <col min="11" max="11" width="22.88671875" style="5" bestFit="1" customWidth="1"/>
    <col min="12" max="12" width="19.88671875" style="5" bestFit="1" customWidth="1"/>
    <col min="13" max="13" width="18" style="5" bestFit="1" customWidth="1"/>
    <col min="14" max="14" width="18.5546875" style="5" bestFit="1" customWidth="1"/>
    <col min="15" max="15" width="24.5546875" style="5" bestFit="1" customWidth="1"/>
    <col min="16" max="16" width="16.44140625" style="5" bestFit="1" customWidth="1"/>
    <col min="17" max="17" width="24.6640625" style="5" bestFit="1" customWidth="1"/>
    <col min="18" max="18" width="22.88671875" style="5" bestFit="1" customWidth="1"/>
    <col min="19" max="19" width="19.88671875" style="5" bestFit="1" customWidth="1"/>
    <col min="20" max="20" width="18" style="5" bestFit="1" customWidth="1"/>
    <col min="21" max="21" width="18.5546875" style="5" bestFit="1" customWidth="1"/>
    <col min="22" max="22" width="24.5546875" style="5" bestFit="1" customWidth="1"/>
    <col min="23" max="23" width="16.44140625" style="5" bestFit="1" customWidth="1"/>
    <col min="24" max="16384" width="8.88671875" style="5"/>
  </cols>
  <sheetData>
    <row r="1" spans="1:43" x14ac:dyDescent="0.3">
      <c r="A1" s="5" t="s">
        <v>848</v>
      </c>
      <c r="B1" s="12" t="s">
        <v>986</v>
      </c>
      <c r="C1" s="5" t="s">
        <v>987</v>
      </c>
      <c r="D1" s="5" t="s">
        <v>988</v>
      </c>
      <c r="E1" s="11" t="s">
        <v>989</v>
      </c>
      <c r="F1" s="5" t="s">
        <v>990</v>
      </c>
      <c r="G1" s="5" t="s">
        <v>991</v>
      </c>
      <c r="H1" s="5" t="s">
        <v>992</v>
      </c>
      <c r="I1" s="5" t="s">
        <v>952</v>
      </c>
      <c r="J1" s="12" t="s">
        <v>993</v>
      </c>
      <c r="K1" s="5" t="s">
        <v>994</v>
      </c>
      <c r="L1" s="5" t="s">
        <v>995</v>
      </c>
      <c r="M1" s="11" t="s">
        <v>996</v>
      </c>
      <c r="N1" s="5" t="s">
        <v>997</v>
      </c>
      <c r="O1" s="5" t="s">
        <v>998</v>
      </c>
      <c r="P1" s="5" t="s">
        <v>999</v>
      </c>
      <c r="Q1" s="12" t="s">
        <v>1000</v>
      </c>
      <c r="R1" s="5" t="s">
        <v>1001</v>
      </c>
      <c r="S1" s="5" t="s">
        <v>1002</v>
      </c>
      <c r="T1" s="11" t="s">
        <v>1003</v>
      </c>
      <c r="U1" s="5" t="s">
        <v>1004</v>
      </c>
      <c r="V1" s="5" t="s">
        <v>1005</v>
      </c>
      <c r="W1" s="5" t="s">
        <v>1006</v>
      </c>
      <c r="X1" s="5" t="s">
        <v>1007</v>
      </c>
      <c r="Y1" s="5" t="s">
        <v>950</v>
      </c>
      <c r="Z1" s="5" t="str">
        <f>I1</f>
        <v>Official is corrupt</v>
      </c>
      <c r="AA1" s="5" t="str">
        <f>A1</f>
        <v>Group</v>
      </c>
      <c r="AB1" s="5" t="s">
        <v>1009</v>
      </c>
      <c r="AC1" s="5" t="s">
        <v>1054</v>
      </c>
      <c r="AD1" s="5" t="s">
        <v>1055</v>
      </c>
      <c r="AE1" s="5" t="s">
        <v>1056</v>
      </c>
      <c r="AF1" s="5" t="s">
        <v>1057</v>
      </c>
      <c r="AG1" s="5" t="s">
        <v>1058</v>
      </c>
      <c r="AH1" s="5" t="s">
        <v>1062</v>
      </c>
      <c r="AO1" s="5">
        <v>0.42259999999999998</v>
      </c>
      <c r="AP1" s="5">
        <v>-193</v>
      </c>
      <c r="AQ1" s="5">
        <f t="shared" ref="AQ1:AQ6" si="0">AO1*AP1</f>
        <v>-81.561799999999991</v>
      </c>
    </row>
    <row r="2" spans="1:43" x14ac:dyDescent="0.3">
      <c r="A2" s="5">
        <v>10</v>
      </c>
      <c r="B2" s="5">
        <v>0</v>
      </c>
      <c r="C2" s="5">
        <v>0</v>
      </c>
      <c r="D2" s="5">
        <f t="shared" ref="D2:D33" si="1">1-B2-C2</f>
        <v>1</v>
      </c>
      <c r="E2" s="5">
        <v>1</v>
      </c>
      <c r="F2" s="5">
        <f t="shared" ref="F2:F33" si="2">SIGN(E2)</f>
        <v>1</v>
      </c>
      <c r="G2" s="5">
        <f t="shared" ref="G2:G33" si="3">SQRT(ABS(E2))</f>
        <v>1</v>
      </c>
      <c r="H2" s="5">
        <f t="shared" ref="H2:H33" si="4">F2*G2</f>
        <v>1</v>
      </c>
      <c r="I2" s="1">
        <v>0</v>
      </c>
      <c r="J2" s="5">
        <v>0</v>
      </c>
      <c r="K2" s="5">
        <v>1</v>
      </c>
      <c r="L2" s="5">
        <f t="shared" ref="L2:L33" si="5">1-J2-K2</f>
        <v>0</v>
      </c>
      <c r="M2" s="5">
        <v>-8</v>
      </c>
      <c r="N2" s="5">
        <f t="shared" ref="N2:N33" si="6">SIGN(M2)</f>
        <v>-1</v>
      </c>
      <c r="O2" s="5">
        <f t="shared" ref="O2:O33" si="7">SQRT(ABS(M2))</f>
        <v>2.8284271247461903</v>
      </c>
      <c r="P2" s="5">
        <f t="shared" ref="P2:P33" si="8">N2*O2</f>
        <v>-2.8284271247461903</v>
      </c>
      <c r="Q2" s="5">
        <v>0</v>
      </c>
      <c r="R2" s="5">
        <v>0</v>
      </c>
      <c r="S2" s="5">
        <f t="shared" ref="S2:S33" si="9">1-Q2-R2</f>
        <v>1</v>
      </c>
      <c r="T2" s="5">
        <v>2</v>
      </c>
      <c r="U2" s="5">
        <f t="shared" ref="U2:U33" si="10">SIGN(T2)</f>
        <v>1</v>
      </c>
      <c r="V2" s="5">
        <f t="shared" ref="V2:V33" si="11">SQRT(ABS(T2))</f>
        <v>1.4142135623730951</v>
      </c>
      <c r="W2" s="5">
        <f t="shared" ref="W2:W33" si="12">U2*V2</f>
        <v>1.4142135623730951</v>
      </c>
      <c r="X2" s="5">
        <f t="shared" ref="X2:X33" si="13">W2+P2+H2</f>
        <v>-0.41421356237309515</v>
      </c>
      <c r="Y2" s="5">
        <f t="shared" ref="Y2:Y33" si="14">IF(X2&gt;0,1, IF(X2=0, 1/2, 0))</f>
        <v>0</v>
      </c>
      <c r="Z2" s="5">
        <f t="shared" ref="Z2:Z33" si="15">I2</f>
        <v>0</v>
      </c>
      <c r="AA2" s="5">
        <v>10</v>
      </c>
      <c r="AB2" s="5">
        <f t="shared" ref="AB2:AB33" si="16">-6*Y2-10*(1-Y2)*I2</f>
        <v>0</v>
      </c>
      <c r="AC2" s="5">
        <f t="shared" ref="AC2:AC33" si="17">AF2-2*Y2+6*B2*(1-Y2)-8*D2*I2*(1-Y2)</f>
        <v>4</v>
      </c>
      <c r="AD2" s="5">
        <f t="shared" ref="AD2:AD33" si="18">AG2+J2*6*(1-Y2)+L2*I2*(1-Y2)*(-8)-2*Y2</f>
        <v>-6.5</v>
      </c>
      <c r="AE2" s="5">
        <f t="shared" ref="AE2:AE33" si="19">AH2-2*Y2+Q2*6*(1-Y2)-8*(1-Y2)*S2*I2</f>
        <v>2.5</v>
      </c>
      <c r="AF2" s="5">
        <f t="shared" ref="AF2:AF33" si="20">-ABS(E2)+ABS(M2)/2+ABS(T2)/2</f>
        <v>4</v>
      </c>
      <c r="AG2" s="5">
        <f t="shared" ref="AG2:AG33" si="21">ABS(E2)/2-ABS(M2)+ABS(T2)/2</f>
        <v>-6.5</v>
      </c>
      <c r="AH2" s="5">
        <f t="shared" ref="AH2:AH33" si="22">ABS(E2)/2+ABS(M2)/2-ABS(T2)</f>
        <v>2.5</v>
      </c>
      <c r="AJ2" s="5">
        <v>38.5</v>
      </c>
      <c r="AK2" s="5">
        <v>-22.5</v>
      </c>
      <c r="AM2" s="5">
        <v>-1241</v>
      </c>
      <c r="AO2" s="5">
        <f>1-AO1</f>
        <v>0.57740000000000002</v>
      </c>
      <c r="AQ2" s="5">
        <f t="shared" si="0"/>
        <v>0</v>
      </c>
    </row>
    <row r="3" spans="1:43" x14ac:dyDescent="0.3">
      <c r="A3" s="5">
        <v>10</v>
      </c>
      <c r="B3" s="5">
        <v>0</v>
      </c>
      <c r="C3" s="5">
        <v>0</v>
      </c>
      <c r="D3" s="5">
        <f t="shared" si="1"/>
        <v>1</v>
      </c>
      <c r="E3" s="5">
        <v>1</v>
      </c>
      <c r="F3" s="5">
        <f t="shared" si="2"/>
        <v>1</v>
      </c>
      <c r="G3" s="5">
        <f t="shared" si="3"/>
        <v>1</v>
      </c>
      <c r="H3" s="5">
        <f t="shared" si="4"/>
        <v>1</v>
      </c>
      <c r="I3" s="1">
        <v>0</v>
      </c>
      <c r="J3" s="5">
        <v>0</v>
      </c>
      <c r="K3" s="5">
        <v>1</v>
      </c>
      <c r="L3" s="5">
        <f t="shared" si="5"/>
        <v>0</v>
      </c>
      <c r="M3" s="5">
        <v>-8</v>
      </c>
      <c r="N3" s="5">
        <f t="shared" si="6"/>
        <v>-1</v>
      </c>
      <c r="O3" s="5">
        <f t="shared" si="7"/>
        <v>2.8284271247461903</v>
      </c>
      <c r="P3" s="5">
        <f t="shared" si="8"/>
        <v>-2.8284271247461903</v>
      </c>
      <c r="Q3" s="5">
        <v>0</v>
      </c>
      <c r="R3" s="5">
        <v>0</v>
      </c>
      <c r="S3" s="5">
        <f t="shared" si="9"/>
        <v>1</v>
      </c>
      <c r="T3" s="5">
        <v>2</v>
      </c>
      <c r="U3" s="5">
        <f t="shared" si="10"/>
        <v>1</v>
      </c>
      <c r="V3" s="5">
        <f t="shared" si="11"/>
        <v>1.4142135623730951</v>
      </c>
      <c r="W3" s="5">
        <f t="shared" si="12"/>
        <v>1.4142135623730951</v>
      </c>
      <c r="X3" s="5">
        <f t="shared" si="13"/>
        <v>-0.41421356237309515</v>
      </c>
      <c r="Y3" s="5">
        <f t="shared" si="14"/>
        <v>0</v>
      </c>
      <c r="Z3" s="5">
        <f t="shared" si="15"/>
        <v>0</v>
      </c>
      <c r="AA3" s="5">
        <v>10</v>
      </c>
      <c r="AB3" s="5">
        <f t="shared" si="16"/>
        <v>0</v>
      </c>
      <c r="AC3" s="5">
        <f t="shared" si="17"/>
        <v>4</v>
      </c>
      <c r="AD3" s="5">
        <f t="shared" si="18"/>
        <v>-6.5</v>
      </c>
      <c r="AE3" s="5">
        <f t="shared" si="19"/>
        <v>2.5</v>
      </c>
      <c r="AF3" s="5">
        <f t="shared" si="20"/>
        <v>4</v>
      </c>
      <c r="AG3" s="5">
        <f t="shared" si="21"/>
        <v>-6.5</v>
      </c>
      <c r="AH3" s="5">
        <f t="shared" si="22"/>
        <v>2.5</v>
      </c>
      <c r="AJ3" s="5">
        <v>-14</v>
      </c>
      <c r="AK3" s="5">
        <v>-59</v>
      </c>
      <c r="AM3" s="5" t="s">
        <v>1065</v>
      </c>
      <c r="AO3" s="5">
        <v>0.42259999999999998</v>
      </c>
      <c r="AQ3" s="5">
        <f t="shared" si="0"/>
        <v>0</v>
      </c>
    </row>
    <row r="4" spans="1:43" x14ac:dyDescent="0.3">
      <c r="A4" s="5">
        <v>10</v>
      </c>
      <c r="B4" s="5">
        <v>0</v>
      </c>
      <c r="C4" s="5">
        <v>0</v>
      </c>
      <c r="D4" s="5">
        <f t="shared" si="1"/>
        <v>1</v>
      </c>
      <c r="E4" s="5">
        <v>1</v>
      </c>
      <c r="F4" s="5">
        <f t="shared" si="2"/>
        <v>1</v>
      </c>
      <c r="G4" s="5">
        <f t="shared" si="3"/>
        <v>1</v>
      </c>
      <c r="H4" s="5">
        <f t="shared" si="4"/>
        <v>1</v>
      </c>
      <c r="I4" s="1">
        <v>0</v>
      </c>
      <c r="J4" s="5">
        <v>0</v>
      </c>
      <c r="K4" s="5">
        <v>1</v>
      </c>
      <c r="L4" s="5">
        <f t="shared" si="5"/>
        <v>0</v>
      </c>
      <c r="M4" s="5">
        <v>-8</v>
      </c>
      <c r="N4" s="5">
        <f t="shared" si="6"/>
        <v>-1</v>
      </c>
      <c r="O4" s="5">
        <f t="shared" si="7"/>
        <v>2.8284271247461903</v>
      </c>
      <c r="P4" s="5">
        <f t="shared" si="8"/>
        <v>-2.8284271247461903</v>
      </c>
      <c r="Q4" s="5">
        <v>0</v>
      </c>
      <c r="R4" s="5">
        <v>0</v>
      </c>
      <c r="S4" s="5">
        <f t="shared" si="9"/>
        <v>1</v>
      </c>
      <c r="T4" s="5">
        <v>1</v>
      </c>
      <c r="U4" s="5">
        <f t="shared" si="10"/>
        <v>1</v>
      </c>
      <c r="V4" s="5">
        <f t="shared" si="11"/>
        <v>1</v>
      </c>
      <c r="W4" s="5">
        <f t="shared" si="12"/>
        <v>1</v>
      </c>
      <c r="X4" s="5">
        <f t="shared" si="13"/>
        <v>-0.82842712474619029</v>
      </c>
      <c r="Y4" s="5">
        <f t="shared" si="14"/>
        <v>0</v>
      </c>
      <c r="Z4" s="5">
        <f t="shared" si="15"/>
        <v>0</v>
      </c>
      <c r="AA4" s="5">
        <v>10</v>
      </c>
      <c r="AB4" s="5">
        <f t="shared" si="16"/>
        <v>0</v>
      </c>
      <c r="AC4" s="5">
        <f t="shared" si="17"/>
        <v>3.5</v>
      </c>
      <c r="AD4" s="5">
        <f t="shared" si="18"/>
        <v>-7</v>
      </c>
      <c r="AE4" s="5">
        <f t="shared" si="19"/>
        <v>3.5</v>
      </c>
      <c r="AF4" s="5">
        <f t="shared" si="20"/>
        <v>3.5</v>
      </c>
      <c r="AG4" s="5">
        <f t="shared" si="21"/>
        <v>-7</v>
      </c>
      <c r="AH4" s="5">
        <f t="shared" si="22"/>
        <v>3.5</v>
      </c>
      <c r="AJ4" s="5">
        <v>12</v>
      </c>
      <c r="AK4" s="5">
        <v>-36.5</v>
      </c>
      <c r="AM4" s="5">
        <f>AM2-AJ5-AK5</f>
        <v>-1159.5</v>
      </c>
      <c r="AO4" s="5">
        <f>1-AO3</f>
        <v>0.57740000000000002</v>
      </c>
      <c r="AQ4" s="5">
        <f t="shared" si="0"/>
        <v>0</v>
      </c>
    </row>
    <row r="5" spans="1:43" x14ac:dyDescent="0.3">
      <c r="A5" s="5">
        <v>10</v>
      </c>
      <c r="B5" s="5">
        <v>0</v>
      </c>
      <c r="C5" s="5">
        <v>0</v>
      </c>
      <c r="D5" s="5">
        <f t="shared" si="1"/>
        <v>1</v>
      </c>
      <c r="E5" s="5">
        <v>1</v>
      </c>
      <c r="F5" s="5">
        <f t="shared" si="2"/>
        <v>1</v>
      </c>
      <c r="G5" s="5">
        <f t="shared" si="3"/>
        <v>1</v>
      </c>
      <c r="H5" s="5">
        <f t="shared" si="4"/>
        <v>1</v>
      </c>
      <c r="I5" s="1">
        <v>0</v>
      </c>
      <c r="J5" s="5">
        <v>0</v>
      </c>
      <c r="K5" s="5">
        <v>1</v>
      </c>
      <c r="L5" s="5">
        <f t="shared" si="5"/>
        <v>0</v>
      </c>
      <c r="M5" s="5">
        <v>-7</v>
      </c>
      <c r="N5" s="5">
        <f t="shared" si="6"/>
        <v>-1</v>
      </c>
      <c r="O5" s="5">
        <f t="shared" si="7"/>
        <v>2.6457513110645907</v>
      </c>
      <c r="P5" s="5">
        <f t="shared" si="8"/>
        <v>-2.6457513110645907</v>
      </c>
      <c r="Q5" s="5">
        <v>0</v>
      </c>
      <c r="R5" s="5">
        <v>0</v>
      </c>
      <c r="S5" s="5">
        <f t="shared" si="9"/>
        <v>1</v>
      </c>
      <c r="T5" s="5">
        <v>2</v>
      </c>
      <c r="U5" s="5">
        <f t="shared" si="10"/>
        <v>1</v>
      </c>
      <c r="V5" s="5">
        <f t="shared" si="11"/>
        <v>1.4142135623730951</v>
      </c>
      <c r="W5" s="5">
        <f t="shared" si="12"/>
        <v>1.4142135623730951</v>
      </c>
      <c r="X5" s="5">
        <f t="shared" si="13"/>
        <v>-0.23153774869149557</v>
      </c>
      <c r="Y5" s="5">
        <f t="shared" si="14"/>
        <v>0</v>
      </c>
      <c r="Z5" s="5">
        <f t="shared" si="15"/>
        <v>0</v>
      </c>
      <c r="AA5" s="5">
        <v>10</v>
      </c>
      <c r="AB5" s="5">
        <f t="shared" si="16"/>
        <v>0</v>
      </c>
      <c r="AC5" s="5">
        <f t="shared" si="17"/>
        <v>3.5</v>
      </c>
      <c r="AD5" s="5">
        <f t="shared" si="18"/>
        <v>-5.5</v>
      </c>
      <c r="AE5" s="5">
        <f t="shared" si="19"/>
        <v>2</v>
      </c>
      <c r="AF5" s="5">
        <f t="shared" si="20"/>
        <v>3.5</v>
      </c>
      <c r="AG5" s="5">
        <f t="shared" si="21"/>
        <v>-5.5</v>
      </c>
      <c r="AH5" s="5">
        <f t="shared" si="22"/>
        <v>2</v>
      </c>
      <c r="AJ5" s="5">
        <f>SUM(AJ2:AJ4)</f>
        <v>36.5</v>
      </c>
      <c r="AK5" s="5">
        <f>SUM(AK2:AK4)</f>
        <v>-118</v>
      </c>
      <c r="AO5" s="5">
        <v>0.42259999999999998</v>
      </c>
      <c r="AQ5" s="5">
        <f t="shared" si="0"/>
        <v>0</v>
      </c>
    </row>
    <row r="6" spans="1:43" x14ac:dyDescent="0.3">
      <c r="A6" s="5">
        <v>10</v>
      </c>
      <c r="B6" s="5">
        <v>0</v>
      </c>
      <c r="C6" s="5">
        <v>0</v>
      </c>
      <c r="D6" s="5">
        <f t="shared" si="1"/>
        <v>1</v>
      </c>
      <c r="E6" s="5">
        <v>1</v>
      </c>
      <c r="F6" s="5">
        <f t="shared" si="2"/>
        <v>1</v>
      </c>
      <c r="G6" s="5">
        <f t="shared" si="3"/>
        <v>1</v>
      </c>
      <c r="H6" s="5">
        <f t="shared" si="4"/>
        <v>1</v>
      </c>
      <c r="I6" s="1">
        <v>1</v>
      </c>
      <c r="J6" s="5">
        <v>1</v>
      </c>
      <c r="K6" s="5">
        <v>0</v>
      </c>
      <c r="L6" s="5">
        <f t="shared" si="5"/>
        <v>0</v>
      </c>
      <c r="M6" s="5">
        <v>-8</v>
      </c>
      <c r="N6" s="5">
        <f t="shared" si="6"/>
        <v>-1</v>
      </c>
      <c r="O6" s="5">
        <f t="shared" si="7"/>
        <v>2.8284271247461903</v>
      </c>
      <c r="P6" s="5">
        <f t="shared" si="8"/>
        <v>-2.8284271247461903</v>
      </c>
      <c r="Q6" s="5">
        <v>0</v>
      </c>
      <c r="R6" s="5">
        <v>0</v>
      </c>
      <c r="S6" s="5">
        <f t="shared" si="9"/>
        <v>1</v>
      </c>
      <c r="T6" s="5">
        <v>2</v>
      </c>
      <c r="U6" s="5">
        <f t="shared" si="10"/>
        <v>1</v>
      </c>
      <c r="V6" s="5">
        <f t="shared" si="11"/>
        <v>1.4142135623730951</v>
      </c>
      <c r="W6" s="5">
        <f t="shared" si="12"/>
        <v>1.4142135623730951</v>
      </c>
      <c r="X6" s="5">
        <f t="shared" si="13"/>
        <v>-0.41421356237309515</v>
      </c>
      <c r="Y6" s="5">
        <f t="shared" si="14"/>
        <v>0</v>
      </c>
      <c r="Z6" s="5">
        <f t="shared" si="15"/>
        <v>1</v>
      </c>
      <c r="AA6" s="5">
        <v>10</v>
      </c>
      <c r="AB6" s="5">
        <f t="shared" si="16"/>
        <v>-10</v>
      </c>
      <c r="AC6" s="5">
        <f t="shared" si="17"/>
        <v>-4</v>
      </c>
      <c r="AD6" s="5">
        <f t="shared" si="18"/>
        <v>-0.5</v>
      </c>
      <c r="AE6" s="5">
        <f t="shared" si="19"/>
        <v>-5.5</v>
      </c>
      <c r="AF6" s="5">
        <f t="shared" si="20"/>
        <v>4</v>
      </c>
      <c r="AG6" s="5">
        <f t="shared" si="21"/>
        <v>-6.5</v>
      </c>
      <c r="AH6" s="5">
        <f t="shared" si="22"/>
        <v>2.5</v>
      </c>
      <c r="AJ6" s="5" t="s">
        <v>1059</v>
      </c>
      <c r="AK6" s="5" t="s">
        <v>1060</v>
      </c>
      <c r="AO6" s="5">
        <f>1-AO5</f>
        <v>0.57740000000000002</v>
      </c>
      <c r="AQ6" s="5">
        <f t="shared" si="0"/>
        <v>0</v>
      </c>
    </row>
    <row r="7" spans="1:43" x14ac:dyDescent="0.3">
      <c r="A7" s="5">
        <v>10</v>
      </c>
      <c r="B7" s="5">
        <v>0</v>
      </c>
      <c r="C7" s="5">
        <v>0</v>
      </c>
      <c r="D7" s="5">
        <f t="shared" si="1"/>
        <v>1</v>
      </c>
      <c r="E7" s="5">
        <v>1</v>
      </c>
      <c r="F7" s="5">
        <f t="shared" si="2"/>
        <v>1</v>
      </c>
      <c r="G7" s="5">
        <f t="shared" si="3"/>
        <v>1</v>
      </c>
      <c r="H7" s="5">
        <f t="shared" si="4"/>
        <v>1</v>
      </c>
      <c r="I7" s="1">
        <v>1</v>
      </c>
      <c r="J7" s="5">
        <v>1</v>
      </c>
      <c r="K7" s="5">
        <v>0</v>
      </c>
      <c r="L7" s="5">
        <f t="shared" si="5"/>
        <v>0</v>
      </c>
      <c r="M7" s="5">
        <v>-6</v>
      </c>
      <c r="N7" s="5">
        <f t="shared" si="6"/>
        <v>-1</v>
      </c>
      <c r="O7" s="5">
        <f t="shared" si="7"/>
        <v>2.4494897427831779</v>
      </c>
      <c r="P7" s="5">
        <f t="shared" si="8"/>
        <v>-2.4494897427831779</v>
      </c>
      <c r="Q7" s="5">
        <v>0</v>
      </c>
      <c r="R7" s="5">
        <v>0</v>
      </c>
      <c r="S7" s="5">
        <f t="shared" si="9"/>
        <v>1</v>
      </c>
      <c r="T7" s="5">
        <v>2</v>
      </c>
      <c r="U7" s="5">
        <f t="shared" si="10"/>
        <v>1</v>
      </c>
      <c r="V7" s="5">
        <f t="shared" si="11"/>
        <v>1.4142135623730951</v>
      </c>
      <c r="W7" s="5">
        <f t="shared" si="12"/>
        <v>1.4142135623730951</v>
      </c>
      <c r="X7" s="5">
        <f t="shared" si="13"/>
        <v>-3.5276180410082736E-2</v>
      </c>
      <c r="Y7" s="5">
        <f t="shared" si="14"/>
        <v>0</v>
      </c>
      <c r="Z7" s="5">
        <f t="shared" si="15"/>
        <v>1</v>
      </c>
      <c r="AA7" s="5">
        <v>10</v>
      </c>
      <c r="AB7" s="5">
        <f t="shared" si="16"/>
        <v>-10</v>
      </c>
      <c r="AC7" s="5">
        <f t="shared" si="17"/>
        <v>-5</v>
      </c>
      <c r="AD7" s="5">
        <f t="shared" si="18"/>
        <v>1.5</v>
      </c>
      <c r="AE7" s="5">
        <f t="shared" si="19"/>
        <v>-6.5</v>
      </c>
      <c r="AF7" s="5">
        <f t="shared" si="20"/>
        <v>3</v>
      </c>
      <c r="AG7" s="5">
        <f t="shared" si="21"/>
        <v>-4.5</v>
      </c>
      <c r="AH7" s="5">
        <f t="shared" si="22"/>
        <v>1.5</v>
      </c>
      <c r="AJ7" s="5">
        <f>36.5/101</f>
        <v>0.36138613861386137</v>
      </c>
      <c r="AM7" s="5">
        <f>AM4/400</f>
        <v>-2.8987500000000002</v>
      </c>
      <c r="AQ7" s="5">
        <f>SUM(AQ1:AQ6)</f>
        <v>-81.561799999999991</v>
      </c>
    </row>
    <row r="8" spans="1:43" x14ac:dyDescent="0.3">
      <c r="A8" s="5">
        <v>10</v>
      </c>
      <c r="B8" s="5">
        <v>0</v>
      </c>
      <c r="C8" s="5">
        <v>0</v>
      </c>
      <c r="D8" s="5">
        <f t="shared" si="1"/>
        <v>1</v>
      </c>
      <c r="E8" s="5">
        <v>1</v>
      </c>
      <c r="F8" s="5">
        <f t="shared" si="2"/>
        <v>1</v>
      </c>
      <c r="G8" s="5">
        <f t="shared" si="3"/>
        <v>1</v>
      </c>
      <c r="H8" s="5">
        <f t="shared" si="4"/>
        <v>1</v>
      </c>
      <c r="I8" s="1">
        <v>1</v>
      </c>
      <c r="J8" s="5">
        <v>1</v>
      </c>
      <c r="K8" s="5">
        <v>0</v>
      </c>
      <c r="L8" s="5">
        <f t="shared" si="5"/>
        <v>0</v>
      </c>
      <c r="M8" s="5">
        <v>-7</v>
      </c>
      <c r="N8" s="5">
        <f t="shared" si="6"/>
        <v>-1</v>
      </c>
      <c r="O8" s="5">
        <f t="shared" si="7"/>
        <v>2.6457513110645907</v>
      </c>
      <c r="P8" s="5">
        <f t="shared" si="8"/>
        <v>-2.6457513110645907</v>
      </c>
      <c r="Q8" s="5">
        <v>0</v>
      </c>
      <c r="R8" s="5">
        <v>0</v>
      </c>
      <c r="S8" s="5">
        <f t="shared" si="9"/>
        <v>1</v>
      </c>
      <c r="T8" s="5">
        <v>2</v>
      </c>
      <c r="U8" s="5">
        <f t="shared" si="10"/>
        <v>1</v>
      </c>
      <c r="V8" s="5">
        <f t="shared" si="11"/>
        <v>1.4142135623730951</v>
      </c>
      <c r="W8" s="5">
        <f t="shared" si="12"/>
        <v>1.4142135623730951</v>
      </c>
      <c r="X8" s="5">
        <f t="shared" si="13"/>
        <v>-0.23153774869149557</v>
      </c>
      <c r="Y8" s="5">
        <f t="shared" si="14"/>
        <v>0</v>
      </c>
      <c r="Z8" s="5">
        <f t="shared" si="15"/>
        <v>1</v>
      </c>
      <c r="AA8" s="5">
        <v>10</v>
      </c>
      <c r="AB8" s="5">
        <f t="shared" si="16"/>
        <v>-10</v>
      </c>
      <c r="AC8" s="5">
        <f t="shared" si="17"/>
        <v>-4.5</v>
      </c>
      <c r="AD8" s="5">
        <f t="shared" si="18"/>
        <v>0.5</v>
      </c>
      <c r="AE8" s="5">
        <f t="shared" si="19"/>
        <v>-6</v>
      </c>
      <c r="AF8" s="5">
        <f t="shared" si="20"/>
        <v>3.5</v>
      </c>
      <c r="AG8" s="5">
        <f t="shared" si="21"/>
        <v>-5.5</v>
      </c>
      <c r="AH8" s="5">
        <f t="shared" si="22"/>
        <v>2</v>
      </c>
      <c r="AJ8" s="5" t="s">
        <v>1061</v>
      </c>
    </row>
    <row r="9" spans="1:43" x14ac:dyDescent="0.3">
      <c r="A9" s="5">
        <v>10</v>
      </c>
      <c r="B9" s="5">
        <v>0</v>
      </c>
      <c r="C9" s="5">
        <v>0</v>
      </c>
      <c r="D9" s="5">
        <f t="shared" si="1"/>
        <v>1</v>
      </c>
      <c r="E9" s="5">
        <v>1</v>
      </c>
      <c r="F9" s="5">
        <f t="shared" si="2"/>
        <v>1</v>
      </c>
      <c r="G9" s="5">
        <f t="shared" si="3"/>
        <v>1</v>
      </c>
      <c r="H9" s="5">
        <f t="shared" si="4"/>
        <v>1</v>
      </c>
      <c r="I9" s="1">
        <v>0</v>
      </c>
      <c r="J9" s="5">
        <v>0</v>
      </c>
      <c r="K9" s="5">
        <v>0</v>
      </c>
      <c r="L9" s="5">
        <f t="shared" si="5"/>
        <v>1</v>
      </c>
      <c r="M9" s="5">
        <v>-7</v>
      </c>
      <c r="N9" s="5">
        <f t="shared" si="6"/>
        <v>-1</v>
      </c>
      <c r="O9" s="5">
        <f t="shared" si="7"/>
        <v>2.6457513110645907</v>
      </c>
      <c r="P9" s="5">
        <f t="shared" si="8"/>
        <v>-2.6457513110645907</v>
      </c>
      <c r="Q9" s="5">
        <v>0</v>
      </c>
      <c r="R9" s="5">
        <v>1</v>
      </c>
      <c r="S9" s="5">
        <f t="shared" si="9"/>
        <v>0</v>
      </c>
      <c r="T9" s="5">
        <v>2</v>
      </c>
      <c r="U9" s="5">
        <f t="shared" si="10"/>
        <v>1</v>
      </c>
      <c r="V9" s="5">
        <f t="shared" si="11"/>
        <v>1.4142135623730951</v>
      </c>
      <c r="W9" s="5">
        <f t="shared" si="12"/>
        <v>1.4142135623730951</v>
      </c>
      <c r="X9" s="5">
        <f t="shared" si="13"/>
        <v>-0.23153774869149557</v>
      </c>
      <c r="Y9" s="5">
        <f t="shared" si="14"/>
        <v>0</v>
      </c>
      <c r="Z9" s="5">
        <f t="shared" si="15"/>
        <v>0</v>
      </c>
      <c r="AA9" s="5">
        <v>10</v>
      </c>
      <c r="AB9" s="5">
        <f t="shared" si="16"/>
        <v>0</v>
      </c>
      <c r="AC9" s="5">
        <f t="shared" si="17"/>
        <v>3.5</v>
      </c>
      <c r="AD9" s="5">
        <f t="shared" si="18"/>
        <v>-5.5</v>
      </c>
      <c r="AE9" s="5">
        <f t="shared" si="19"/>
        <v>2</v>
      </c>
      <c r="AF9" s="5">
        <f t="shared" si="20"/>
        <v>3.5</v>
      </c>
      <c r="AG9" s="5">
        <f t="shared" si="21"/>
        <v>-5.5</v>
      </c>
      <c r="AH9" s="5">
        <f t="shared" si="22"/>
        <v>2</v>
      </c>
    </row>
    <row r="10" spans="1:43" x14ac:dyDescent="0.3">
      <c r="A10" s="5">
        <v>10</v>
      </c>
      <c r="B10" s="5">
        <v>0</v>
      </c>
      <c r="C10" s="5">
        <v>0</v>
      </c>
      <c r="D10" s="5">
        <f t="shared" si="1"/>
        <v>1</v>
      </c>
      <c r="E10" s="5">
        <v>1</v>
      </c>
      <c r="F10" s="5">
        <f t="shared" si="2"/>
        <v>1</v>
      </c>
      <c r="G10" s="5">
        <f t="shared" si="3"/>
        <v>1</v>
      </c>
      <c r="H10" s="5">
        <f t="shared" si="4"/>
        <v>1</v>
      </c>
      <c r="I10" s="1">
        <v>0</v>
      </c>
      <c r="J10" s="5">
        <v>0</v>
      </c>
      <c r="K10" s="5">
        <v>0</v>
      </c>
      <c r="L10" s="5">
        <f t="shared" si="5"/>
        <v>1</v>
      </c>
      <c r="M10" s="5">
        <v>-8</v>
      </c>
      <c r="N10" s="5">
        <f t="shared" si="6"/>
        <v>-1</v>
      </c>
      <c r="O10" s="5">
        <f t="shared" si="7"/>
        <v>2.8284271247461903</v>
      </c>
      <c r="P10" s="5">
        <f t="shared" si="8"/>
        <v>-2.8284271247461903</v>
      </c>
      <c r="Q10" s="5">
        <v>0</v>
      </c>
      <c r="R10" s="5">
        <v>1</v>
      </c>
      <c r="S10" s="5">
        <f t="shared" si="9"/>
        <v>0</v>
      </c>
      <c r="T10" s="5">
        <v>2</v>
      </c>
      <c r="U10" s="5">
        <f t="shared" si="10"/>
        <v>1</v>
      </c>
      <c r="V10" s="5">
        <f t="shared" si="11"/>
        <v>1.4142135623730951</v>
      </c>
      <c r="W10" s="5">
        <f t="shared" si="12"/>
        <v>1.4142135623730951</v>
      </c>
      <c r="X10" s="5">
        <f t="shared" si="13"/>
        <v>-0.41421356237309515</v>
      </c>
      <c r="Y10" s="5">
        <f t="shared" si="14"/>
        <v>0</v>
      </c>
      <c r="Z10" s="5">
        <f t="shared" si="15"/>
        <v>0</v>
      </c>
      <c r="AA10" s="5">
        <v>10</v>
      </c>
      <c r="AB10" s="5">
        <f t="shared" si="16"/>
        <v>0</v>
      </c>
      <c r="AC10" s="5">
        <f t="shared" si="17"/>
        <v>4</v>
      </c>
      <c r="AD10" s="5">
        <f t="shared" si="18"/>
        <v>-6.5</v>
      </c>
      <c r="AE10" s="5">
        <f t="shared" si="19"/>
        <v>2.5</v>
      </c>
      <c r="AF10" s="5">
        <f t="shared" si="20"/>
        <v>4</v>
      </c>
      <c r="AG10" s="5">
        <f t="shared" si="21"/>
        <v>-6.5</v>
      </c>
      <c r="AH10" s="5">
        <f t="shared" si="22"/>
        <v>2.5</v>
      </c>
      <c r="AK10" s="5">
        <f>-118/99</f>
        <v>-1.1919191919191918</v>
      </c>
    </row>
    <row r="11" spans="1:43" x14ac:dyDescent="0.3">
      <c r="A11" s="5">
        <v>10</v>
      </c>
      <c r="B11" s="5">
        <v>0</v>
      </c>
      <c r="C11" s="5">
        <v>0</v>
      </c>
      <c r="D11" s="5">
        <f t="shared" si="1"/>
        <v>1</v>
      </c>
      <c r="E11" s="5">
        <v>1</v>
      </c>
      <c r="F11" s="5">
        <f t="shared" si="2"/>
        <v>1</v>
      </c>
      <c r="G11" s="5">
        <f t="shared" si="3"/>
        <v>1</v>
      </c>
      <c r="H11" s="5">
        <f t="shared" si="4"/>
        <v>1</v>
      </c>
      <c r="I11" s="1">
        <v>0</v>
      </c>
      <c r="J11" s="5">
        <v>0</v>
      </c>
      <c r="K11" s="5">
        <v>0</v>
      </c>
      <c r="L11" s="5">
        <f t="shared" si="5"/>
        <v>1</v>
      </c>
      <c r="M11" s="5">
        <v>-7</v>
      </c>
      <c r="N11" s="5">
        <f t="shared" si="6"/>
        <v>-1</v>
      </c>
      <c r="O11" s="5">
        <f t="shared" si="7"/>
        <v>2.6457513110645907</v>
      </c>
      <c r="P11" s="5">
        <f t="shared" si="8"/>
        <v>-2.6457513110645907</v>
      </c>
      <c r="Q11" s="5">
        <v>0</v>
      </c>
      <c r="R11" s="5">
        <v>1</v>
      </c>
      <c r="S11" s="5">
        <f t="shared" si="9"/>
        <v>0</v>
      </c>
      <c r="T11" s="5">
        <v>0</v>
      </c>
      <c r="U11" s="5">
        <f t="shared" si="10"/>
        <v>0</v>
      </c>
      <c r="V11" s="5">
        <f t="shared" si="11"/>
        <v>0</v>
      </c>
      <c r="W11" s="5">
        <f t="shared" si="12"/>
        <v>0</v>
      </c>
      <c r="X11" s="5">
        <f t="shared" si="13"/>
        <v>-1.6457513110645907</v>
      </c>
      <c r="Y11" s="5">
        <f t="shared" si="14"/>
        <v>0</v>
      </c>
      <c r="Z11" s="5">
        <f t="shared" si="15"/>
        <v>0</v>
      </c>
      <c r="AA11" s="5">
        <v>10</v>
      </c>
      <c r="AB11" s="5">
        <f t="shared" si="16"/>
        <v>0</v>
      </c>
      <c r="AC11" s="5">
        <f t="shared" si="17"/>
        <v>2.5</v>
      </c>
      <c r="AD11" s="5">
        <f t="shared" si="18"/>
        <v>-6.5</v>
      </c>
      <c r="AE11" s="5">
        <f t="shared" si="19"/>
        <v>4</v>
      </c>
      <c r="AF11" s="5">
        <f t="shared" si="20"/>
        <v>2.5</v>
      </c>
      <c r="AG11" s="5">
        <f t="shared" si="21"/>
        <v>-6.5</v>
      </c>
      <c r="AH11" s="5">
        <f t="shared" si="22"/>
        <v>4</v>
      </c>
    </row>
    <row r="12" spans="1:43" x14ac:dyDescent="0.3">
      <c r="A12" s="5">
        <v>10</v>
      </c>
      <c r="B12" s="5">
        <v>0</v>
      </c>
      <c r="C12" s="5">
        <v>0</v>
      </c>
      <c r="D12" s="5">
        <f t="shared" si="1"/>
        <v>1</v>
      </c>
      <c r="E12" s="5">
        <v>1</v>
      </c>
      <c r="F12" s="5">
        <f t="shared" si="2"/>
        <v>1</v>
      </c>
      <c r="G12" s="5">
        <f t="shared" si="3"/>
        <v>1</v>
      </c>
      <c r="H12" s="5">
        <f t="shared" si="4"/>
        <v>1</v>
      </c>
      <c r="I12" s="1">
        <v>1</v>
      </c>
      <c r="J12" s="5">
        <v>0</v>
      </c>
      <c r="K12" s="5">
        <v>0</v>
      </c>
      <c r="L12" s="5">
        <f t="shared" si="5"/>
        <v>1</v>
      </c>
      <c r="M12" s="5">
        <v>-8</v>
      </c>
      <c r="N12" s="5">
        <f t="shared" si="6"/>
        <v>-1</v>
      </c>
      <c r="O12" s="5">
        <f t="shared" si="7"/>
        <v>2.8284271247461903</v>
      </c>
      <c r="P12" s="5">
        <f t="shared" si="8"/>
        <v>-2.8284271247461903</v>
      </c>
      <c r="Q12" s="5">
        <v>1</v>
      </c>
      <c r="R12" s="5">
        <v>0</v>
      </c>
      <c r="S12" s="5">
        <f t="shared" si="9"/>
        <v>0</v>
      </c>
      <c r="T12" s="5">
        <v>2</v>
      </c>
      <c r="U12" s="5">
        <f t="shared" si="10"/>
        <v>1</v>
      </c>
      <c r="V12" s="5">
        <f t="shared" si="11"/>
        <v>1.4142135623730951</v>
      </c>
      <c r="W12" s="5">
        <f t="shared" si="12"/>
        <v>1.4142135623730951</v>
      </c>
      <c r="X12" s="5">
        <f t="shared" si="13"/>
        <v>-0.41421356237309515</v>
      </c>
      <c r="Y12" s="5">
        <f t="shared" si="14"/>
        <v>0</v>
      </c>
      <c r="Z12" s="5">
        <f t="shared" si="15"/>
        <v>1</v>
      </c>
      <c r="AA12" s="5">
        <v>10</v>
      </c>
      <c r="AB12" s="5">
        <f t="shared" si="16"/>
        <v>-10</v>
      </c>
      <c r="AC12" s="5">
        <f t="shared" si="17"/>
        <v>-4</v>
      </c>
      <c r="AD12" s="5">
        <f t="shared" si="18"/>
        <v>-14.5</v>
      </c>
      <c r="AE12" s="5">
        <f t="shared" si="19"/>
        <v>8.5</v>
      </c>
      <c r="AF12" s="5">
        <f t="shared" si="20"/>
        <v>4</v>
      </c>
      <c r="AG12" s="5">
        <f t="shared" si="21"/>
        <v>-6.5</v>
      </c>
      <c r="AH12" s="5">
        <f t="shared" si="22"/>
        <v>2.5</v>
      </c>
    </row>
    <row r="13" spans="1:43" x14ac:dyDescent="0.3">
      <c r="A13" s="5">
        <v>10</v>
      </c>
      <c r="B13" s="5">
        <v>0</v>
      </c>
      <c r="C13" s="5">
        <v>0</v>
      </c>
      <c r="D13" s="5">
        <f t="shared" si="1"/>
        <v>1</v>
      </c>
      <c r="E13" s="5">
        <v>1</v>
      </c>
      <c r="F13" s="5">
        <f t="shared" si="2"/>
        <v>1</v>
      </c>
      <c r="G13" s="5">
        <f t="shared" si="3"/>
        <v>1</v>
      </c>
      <c r="H13" s="5">
        <f t="shared" si="4"/>
        <v>1</v>
      </c>
      <c r="I13" s="1">
        <v>1</v>
      </c>
      <c r="J13" s="5">
        <v>0</v>
      </c>
      <c r="K13" s="5">
        <v>0</v>
      </c>
      <c r="L13" s="5">
        <f t="shared" si="5"/>
        <v>1</v>
      </c>
      <c r="M13" s="5">
        <v>-8</v>
      </c>
      <c r="N13" s="5">
        <f t="shared" si="6"/>
        <v>-1</v>
      </c>
      <c r="O13" s="5">
        <f t="shared" si="7"/>
        <v>2.8284271247461903</v>
      </c>
      <c r="P13" s="5">
        <f t="shared" si="8"/>
        <v>-2.8284271247461903</v>
      </c>
      <c r="Q13" s="5">
        <v>1</v>
      </c>
      <c r="R13" s="5">
        <v>0</v>
      </c>
      <c r="S13" s="5">
        <f t="shared" si="9"/>
        <v>0</v>
      </c>
      <c r="T13" s="5">
        <v>0</v>
      </c>
      <c r="U13" s="5">
        <f t="shared" si="10"/>
        <v>0</v>
      </c>
      <c r="V13" s="5">
        <f t="shared" si="11"/>
        <v>0</v>
      </c>
      <c r="W13" s="5">
        <f t="shared" si="12"/>
        <v>0</v>
      </c>
      <c r="X13" s="5">
        <f t="shared" si="13"/>
        <v>-1.8284271247461903</v>
      </c>
      <c r="Y13" s="5">
        <f t="shared" si="14"/>
        <v>0</v>
      </c>
      <c r="Z13" s="5">
        <f t="shared" si="15"/>
        <v>1</v>
      </c>
      <c r="AA13" s="5">
        <v>10</v>
      </c>
      <c r="AB13" s="5">
        <f t="shared" si="16"/>
        <v>-10</v>
      </c>
      <c r="AC13" s="5">
        <f t="shared" si="17"/>
        <v>-5</v>
      </c>
      <c r="AD13" s="5">
        <f t="shared" si="18"/>
        <v>-15.5</v>
      </c>
      <c r="AE13" s="5">
        <f t="shared" si="19"/>
        <v>10.5</v>
      </c>
      <c r="AF13" s="5">
        <f t="shared" si="20"/>
        <v>3</v>
      </c>
      <c r="AG13" s="5">
        <f t="shared" si="21"/>
        <v>-7.5</v>
      </c>
      <c r="AH13" s="5">
        <f t="shared" si="22"/>
        <v>4.5</v>
      </c>
    </row>
    <row r="14" spans="1:43" x14ac:dyDescent="0.3">
      <c r="A14" s="5">
        <v>10</v>
      </c>
      <c r="B14" s="5">
        <v>0</v>
      </c>
      <c r="C14" s="5">
        <v>0</v>
      </c>
      <c r="D14" s="5">
        <f t="shared" si="1"/>
        <v>1</v>
      </c>
      <c r="E14" s="5">
        <v>1</v>
      </c>
      <c r="F14" s="5">
        <f t="shared" si="2"/>
        <v>1</v>
      </c>
      <c r="G14" s="5">
        <f t="shared" si="3"/>
        <v>1</v>
      </c>
      <c r="H14" s="5">
        <f t="shared" si="4"/>
        <v>1</v>
      </c>
      <c r="I14" s="1">
        <v>1</v>
      </c>
      <c r="J14" s="5">
        <v>0</v>
      </c>
      <c r="K14" s="5">
        <v>0</v>
      </c>
      <c r="L14" s="5">
        <f t="shared" si="5"/>
        <v>1</v>
      </c>
      <c r="M14" s="5">
        <v>-8</v>
      </c>
      <c r="N14" s="5">
        <f t="shared" si="6"/>
        <v>-1</v>
      </c>
      <c r="O14" s="5">
        <f t="shared" si="7"/>
        <v>2.8284271247461903</v>
      </c>
      <c r="P14" s="5">
        <f t="shared" si="8"/>
        <v>-2.8284271247461903</v>
      </c>
      <c r="Q14" s="5">
        <v>1</v>
      </c>
      <c r="R14" s="5">
        <v>0</v>
      </c>
      <c r="S14" s="5">
        <f t="shared" si="9"/>
        <v>0</v>
      </c>
      <c r="T14" s="5">
        <v>-3</v>
      </c>
      <c r="U14" s="5">
        <f t="shared" si="10"/>
        <v>-1</v>
      </c>
      <c r="V14" s="5">
        <f t="shared" si="11"/>
        <v>1.7320508075688772</v>
      </c>
      <c r="W14" s="5">
        <f t="shared" si="12"/>
        <v>-1.7320508075688772</v>
      </c>
      <c r="X14" s="5">
        <f t="shared" si="13"/>
        <v>-3.5604779323150675</v>
      </c>
      <c r="Y14" s="5">
        <f t="shared" si="14"/>
        <v>0</v>
      </c>
      <c r="Z14" s="5">
        <f t="shared" si="15"/>
        <v>1</v>
      </c>
      <c r="AA14" s="5">
        <v>10</v>
      </c>
      <c r="AB14" s="5">
        <f t="shared" si="16"/>
        <v>-10</v>
      </c>
      <c r="AC14" s="5">
        <f t="shared" si="17"/>
        <v>-3.5</v>
      </c>
      <c r="AD14" s="5">
        <f t="shared" si="18"/>
        <v>-14</v>
      </c>
      <c r="AE14" s="5">
        <f t="shared" si="19"/>
        <v>7.5</v>
      </c>
      <c r="AF14" s="5">
        <f t="shared" si="20"/>
        <v>4.5</v>
      </c>
      <c r="AG14" s="5">
        <f t="shared" si="21"/>
        <v>-6</v>
      </c>
      <c r="AH14" s="5">
        <f t="shared" si="22"/>
        <v>1.5</v>
      </c>
    </row>
    <row r="15" spans="1:43" x14ac:dyDescent="0.3">
      <c r="A15" s="5">
        <v>10</v>
      </c>
      <c r="B15" s="5">
        <v>0</v>
      </c>
      <c r="C15" s="5">
        <v>0</v>
      </c>
      <c r="D15" s="5">
        <f t="shared" si="1"/>
        <v>1</v>
      </c>
      <c r="E15" s="5">
        <v>1</v>
      </c>
      <c r="F15" s="5">
        <f t="shared" si="2"/>
        <v>1</v>
      </c>
      <c r="G15" s="5">
        <f t="shared" si="3"/>
        <v>1</v>
      </c>
      <c r="H15" s="5">
        <f t="shared" si="4"/>
        <v>1</v>
      </c>
      <c r="I15" s="1">
        <v>1</v>
      </c>
      <c r="J15" s="5">
        <v>0</v>
      </c>
      <c r="K15" s="5">
        <v>0</v>
      </c>
      <c r="L15" s="5">
        <f t="shared" si="5"/>
        <v>1</v>
      </c>
      <c r="M15" s="5">
        <v>-6</v>
      </c>
      <c r="N15" s="5">
        <f t="shared" si="6"/>
        <v>-1</v>
      </c>
      <c r="O15" s="5">
        <f t="shared" si="7"/>
        <v>2.4494897427831779</v>
      </c>
      <c r="P15" s="5">
        <f t="shared" si="8"/>
        <v>-2.4494897427831779</v>
      </c>
      <c r="Q15" s="5">
        <v>1</v>
      </c>
      <c r="R15" s="5">
        <v>0</v>
      </c>
      <c r="S15" s="5">
        <f t="shared" si="9"/>
        <v>0</v>
      </c>
      <c r="T15" s="5">
        <v>-3</v>
      </c>
      <c r="U15" s="5">
        <f t="shared" si="10"/>
        <v>-1</v>
      </c>
      <c r="V15" s="5">
        <f t="shared" si="11"/>
        <v>1.7320508075688772</v>
      </c>
      <c r="W15" s="5">
        <f t="shared" si="12"/>
        <v>-1.7320508075688772</v>
      </c>
      <c r="X15" s="5">
        <f t="shared" si="13"/>
        <v>-3.1815405503520555</v>
      </c>
      <c r="Y15" s="5">
        <f t="shared" si="14"/>
        <v>0</v>
      </c>
      <c r="Z15" s="5">
        <f t="shared" si="15"/>
        <v>1</v>
      </c>
      <c r="AA15" s="5">
        <v>10</v>
      </c>
      <c r="AB15" s="5">
        <f t="shared" si="16"/>
        <v>-10</v>
      </c>
      <c r="AC15" s="5">
        <f t="shared" si="17"/>
        <v>-4.5</v>
      </c>
      <c r="AD15" s="5">
        <f t="shared" si="18"/>
        <v>-12</v>
      </c>
      <c r="AE15" s="5">
        <f t="shared" si="19"/>
        <v>6.5</v>
      </c>
      <c r="AF15" s="5">
        <f t="shared" si="20"/>
        <v>3.5</v>
      </c>
      <c r="AG15" s="5">
        <f t="shared" si="21"/>
        <v>-4</v>
      </c>
      <c r="AH15" s="5">
        <f t="shared" si="22"/>
        <v>0.5</v>
      </c>
    </row>
    <row r="16" spans="1:43" x14ac:dyDescent="0.3">
      <c r="A16" s="5">
        <v>10</v>
      </c>
      <c r="B16" s="5">
        <v>0</v>
      </c>
      <c r="C16" s="5">
        <v>0</v>
      </c>
      <c r="D16" s="5">
        <f t="shared" si="1"/>
        <v>1</v>
      </c>
      <c r="E16" s="5">
        <v>1</v>
      </c>
      <c r="F16" s="5">
        <f t="shared" si="2"/>
        <v>1</v>
      </c>
      <c r="G16" s="5">
        <f t="shared" si="3"/>
        <v>1</v>
      </c>
      <c r="H16" s="5">
        <f t="shared" si="4"/>
        <v>1</v>
      </c>
      <c r="I16" s="1">
        <v>1</v>
      </c>
      <c r="J16" s="5">
        <v>0</v>
      </c>
      <c r="K16" s="5">
        <v>0</v>
      </c>
      <c r="L16" s="5">
        <f t="shared" si="5"/>
        <v>1</v>
      </c>
      <c r="M16" s="5">
        <v>-7</v>
      </c>
      <c r="N16" s="5">
        <f t="shared" si="6"/>
        <v>-1</v>
      </c>
      <c r="O16" s="5">
        <f t="shared" si="7"/>
        <v>2.6457513110645907</v>
      </c>
      <c r="P16" s="5">
        <f t="shared" si="8"/>
        <v>-2.6457513110645907</v>
      </c>
      <c r="Q16" s="5">
        <v>1</v>
      </c>
      <c r="R16" s="5">
        <v>0</v>
      </c>
      <c r="S16" s="5">
        <f t="shared" si="9"/>
        <v>0</v>
      </c>
      <c r="T16" s="5">
        <v>-3</v>
      </c>
      <c r="U16" s="5">
        <f t="shared" si="10"/>
        <v>-1</v>
      </c>
      <c r="V16" s="5">
        <f t="shared" si="11"/>
        <v>1.7320508075688772</v>
      </c>
      <c r="W16" s="5">
        <f t="shared" si="12"/>
        <v>-1.7320508075688772</v>
      </c>
      <c r="X16" s="5">
        <f t="shared" si="13"/>
        <v>-3.3778021186334684</v>
      </c>
      <c r="Y16" s="5">
        <f t="shared" si="14"/>
        <v>0</v>
      </c>
      <c r="Z16" s="5">
        <f t="shared" si="15"/>
        <v>1</v>
      </c>
      <c r="AA16" s="5">
        <v>10</v>
      </c>
      <c r="AB16" s="5">
        <f t="shared" si="16"/>
        <v>-10</v>
      </c>
      <c r="AC16" s="5">
        <f t="shared" si="17"/>
        <v>-4</v>
      </c>
      <c r="AD16" s="5">
        <f t="shared" si="18"/>
        <v>-13</v>
      </c>
      <c r="AE16" s="5">
        <f t="shared" si="19"/>
        <v>7</v>
      </c>
      <c r="AF16" s="5">
        <f t="shared" si="20"/>
        <v>4</v>
      </c>
      <c r="AG16" s="5">
        <f t="shared" si="21"/>
        <v>-5</v>
      </c>
      <c r="AH16" s="5">
        <f t="shared" si="22"/>
        <v>1</v>
      </c>
    </row>
    <row r="17" spans="1:34" x14ac:dyDescent="0.3">
      <c r="A17" s="5">
        <v>9</v>
      </c>
      <c r="B17" s="12">
        <v>0</v>
      </c>
      <c r="C17" s="5">
        <v>0</v>
      </c>
      <c r="D17" s="5">
        <f t="shared" si="1"/>
        <v>1</v>
      </c>
      <c r="E17" s="5">
        <v>1</v>
      </c>
      <c r="F17" s="5">
        <f t="shared" si="2"/>
        <v>1</v>
      </c>
      <c r="G17" s="5">
        <f t="shared" si="3"/>
        <v>1</v>
      </c>
      <c r="H17" s="5">
        <f t="shared" si="4"/>
        <v>1</v>
      </c>
      <c r="I17" s="1">
        <v>0</v>
      </c>
      <c r="J17" s="12">
        <v>0</v>
      </c>
      <c r="K17" s="5">
        <v>1</v>
      </c>
      <c r="L17" s="5">
        <f t="shared" si="5"/>
        <v>0</v>
      </c>
      <c r="M17" s="11">
        <v>0</v>
      </c>
      <c r="N17" s="5">
        <f t="shared" si="6"/>
        <v>0</v>
      </c>
      <c r="O17" s="5">
        <f t="shared" si="7"/>
        <v>0</v>
      </c>
      <c r="P17" s="5">
        <f t="shared" si="8"/>
        <v>0</v>
      </c>
      <c r="Q17" s="12">
        <v>0</v>
      </c>
      <c r="R17" s="5">
        <v>0</v>
      </c>
      <c r="S17" s="5">
        <f t="shared" si="9"/>
        <v>1</v>
      </c>
      <c r="T17" s="11">
        <v>2</v>
      </c>
      <c r="U17" s="5">
        <f t="shared" si="10"/>
        <v>1</v>
      </c>
      <c r="V17" s="5">
        <f t="shared" si="11"/>
        <v>1.4142135623730951</v>
      </c>
      <c r="W17" s="5">
        <f t="shared" si="12"/>
        <v>1.4142135623730951</v>
      </c>
      <c r="X17" s="5">
        <f t="shared" si="13"/>
        <v>2.4142135623730949</v>
      </c>
      <c r="Y17" s="5">
        <f t="shared" si="14"/>
        <v>1</v>
      </c>
      <c r="Z17" s="5">
        <f t="shared" si="15"/>
        <v>0</v>
      </c>
      <c r="AA17" s="5">
        <f t="shared" ref="AA17:AA48" si="23">A17</f>
        <v>9</v>
      </c>
      <c r="AB17" s="5">
        <f t="shared" si="16"/>
        <v>-6</v>
      </c>
      <c r="AC17" s="5">
        <f t="shared" si="17"/>
        <v>-2</v>
      </c>
      <c r="AD17" s="5">
        <f t="shared" si="18"/>
        <v>-0.5</v>
      </c>
      <c r="AE17" s="5">
        <f t="shared" si="19"/>
        <v>-3.5</v>
      </c>
      <c r="AF17" s="5">
        <f t="shared" si="20"/>
        <v>0</v>
      </c>
      <c r="AG17" s="5">
        <f t="shared" si="21"/>
        <v>1.5</v>
      </c>
      <c r="AH17" s="5">
        <f t="shared" si="22"/>
        <v>-1.5</v>
      </c>
    </row>
    <row r="18" spans="1:34" x14ac:dyDescent="0.3">
      <c r="A18" s="5">
        <v>9</v>
      </c>
      <c r="B18" s="12">
        <v>0</v>
      </c>
      <c r="C18" s="5">
        <v>0</v>
      </c>
      <c r="D18" s="5">
        <f t="shared" si="1"/>
        <v>1</v>
      </c>
      <c r="E18" s="5">
        <v>1</v>
      </c>
      <c r="F18" s="5">
        <f t="shared" si="2"/>
        <v>1</v>
      </c>
      <c r="G18" s="5">
        <f t="shared" si="3"/>
        <v>1</v>
      </c>
      <c r="H18" s="5">
        <f t="shared" si="4"/>
        <v>1</v>
      </c>
      <c r="I18" s="1">
        <v>0</v>
      </c>
      <c r="J18" s="12">
        <v>0</v>
      </c>
      <c r="K18" s="5">
        <v>1</v>
      </c>
      <c r="L18" s="5">
        <f t="shared" si="5"/>
        <v>0</v>
      </c>
      <c r="M18" s="11">
        <v>0</v>
      </c>
      <c r="N18" s="5">
        <f t="shared" si="6"/>
        <v>0</v>
      </c>
      <c r="O18" s="5">
        <f t="shared" si="7"/>
        <v>0</v>
      </c>
      <c r="P18" s="5">
        <f t="shared" si="8"/>
        <v>0</v>
      </c>
      <c r="Q18" s="12">
        <v>0</v>
      </c>
      <c r="R18" s="5">
        <v>0</v>
      </c>
      <c r="S18" s="5">
        <f t="shared" si="9"/>
        <v>1</v>
      </c>
      <c r="T18" s="11">
        <v>2</v>
      </c>
      <c r="U18" s="5">
        <f t="shared" si="10"/>
        <v>1</v>
      </c>
      <c r="V18" s="5">
        <f t="shared" si="11"/>
        <v>1.4142135623730951</v>
      </c>
      <c r="W18" s="5">
        <f t="shared" si="12"/>
        <v>1.4142135623730951</v>
      </c>
      <c r="X18" s="5">
        <f t="shared" si="13"/>
        <v>2.4142135623730949</v>
      </c>
      <c r="Y18" s="5">
        <f t="shared" si="14"/>
        <v>1</v>
      </c>
      <c r="Z18" s="5">
        <f t="shared" si="15"/>
        <v>0</v>
      </c>
      <c r="AA18" s="5">
        <f t="shared" si="23"/>
        <v>9</v>
      </c>
      <c r="AB18" s="5">
        <f t="shared" si="16"/>
        <v>-6</v>
      </c>
      <c r="AC18" s="5">
        <f t="shared" si="17"/>
        <v>-2</v>
      </c>
      <c r="AD18" s="5">
        <f t="shared" si="18"/>
        <v>-0.5</v>
      </c>
      <c r="AE18" s="5">
        <f t="shared" si="19"/>
        <v>-3.5</v>
      </c>
      <c r="AF18" s="5">
        <f t="shared" si="20"/>
        <v>0</v>
      </c>
      <c r="AG18" s="5">
        <f t="shared" si="21"/>
        <v>1.5</v>
      </c>
      <c r="AH18" s="5">
        <f t="shared" si="22"/>
        <v>-1.5</v>
      </c>
    </row>
    <row r="19" spans="1:34" x14ac:dyDescent="0.3">
      <c r="A19" s="5">
        <v>9</v>
      </c>
      <c r="B19" s="12">
        <v>0</v>
      </c>
      <c r="C19" s="5">
        <v>0</v>
      </c>
      <c r="D19" s="5">
        <f t="shared" si="1"/>
        <v>1</v>
      </c>
      <c r="E19" s="5">
        <v>1</v>
      </c>
      <c r="F19" s="5">
        <f t="shared" si="2"/>
        <v>1</v>
      </c>
      <c r="G19" s="5">
        <f t="shared" si="3"/>
        <v>1</v>
      </c>
      <c r="H19" s="5">
        <f t="shared" si="4"/>
        <v>1</v>
      </c>
      <c r="I19" s="1">
        <v>0</v>
      </c>
      <c r="J19" s="12">
        <v>0</v>
      </c>
      <c r="K19" s="5">
        <v>1</v>
      </c>
      <c r="L19" s="5">
        <f t="shared" si="5"/>
        <v>0</v>
      </c>
      <c r="M19" s="11">
        <v>-4</v>
      </c>
      <c r="N19" s="5">
        <f t="shared" si="6"/>
        <v>-1</v>
      </c>
      <c r="O19" s="5">
        <f t="shared" si="7"/>
        <v>2</v>
      </c>
      <c r="P19" s="5">
        <f t="shared" si="8"/>
        <v>-2</v>
      </c>
      <c r="Q19" s="12">
        <v>0</v>
      </c>
      <c r="R19" s="5">
        <v>0</v>
      </c>
      <c r="S19" s="5">
        <f t="shared" si="9"/>
        <v>1</v>
      </c>
      <c r="T19" s="11">
        <v>0</v>
      </c>
      <c r="U19" s="5">
        <f t="shared" si="10"/>
        <v>0</v>
      </c>
      <c r="V19" s="5">
        <f t="shared" si="11"/>
        <v>0</v>
      </c>
      <c r="W19" s="5">
        <f t="shared" si="12"/>
        <v>0</v>
      </c>
      <c r="X19" s="5">
        <f t="shared" si="13"/>
        <v>-1</v>
      </c>
      <c r="Y19" s="5">
        <f t="shared" si="14"/>
        <v>0</v>
      </c>
      <c r="Z19" s="5">
        <f t="shared" si="15"/>
        <v>0</v>
      </c>
      <c r="AA19" s="5">
        <f t="shared" si="23"/>
        <v>9</v>
      </c>
      <c r="AB19" s="5">
        <f t="shared" si="16"/>
        <v>0</v>
      </c>
      <c r="AC19" s="5">
        <f t="shared" si="17"/>
        <v>1</v>
      </c>
      <c r="AD19" s="5">
        <f t="shared" si="18"/>
        <v>-3.5</v>
      </c>
      <c r="AE19" s="5">
        <f t="shared" si="19"/>
        <v>2.5</v>
      </c>
      <c r="AF19" s="5">
        <f t="shared" si="20"/>
        <v>1</v>
      </c>
      <c r="AG19" s="5">
        <f t="shared" si="21"/>
        <v>-3.5</v>
      </c>
      <c r="AH19" s="5">
        <f t="shared" si="22"/>
        <v>2.5</v>
      </c>
    </row>
    <row r="20" spans="1:34" x14ac:dyDescent="0.3">
      <c r="A20" s="5">
        <v>9</v>
      </c>
      <c r="B20" s="12">
        <v>0</v>
      </c>
      <c r="C20" s="5">
        <v>0</v>
      </c>
      <c r="D20" s="5">
        <f t="shared" si="1"/>
        <v>1</v>
      </c>
      <c r="E20" s="5">
        <v>1</v>
      </c>
      <c r="F20" s="5">
        <f t="shared" si="2"/>
        <v>1</v>
      </c>
      <c r="G20" s="5">
        <f t="shared" si="3"/>
        <v>1</v>
      </c>
      <c r="H20" s="5">
        <f t="shared" si="4"/>
        <v>1</v>
      </c>
      <c r="I20" s="1">
        <v>1</v>
      </c>
      <c r="J20" s="12">
        <v>1</v>
      </c>
      <c r="K20" s="5">
        <v>0</v>
      </c>
      <c r="L20" s="5">
        <f t="shared" si="5"/>
        <v>0</v>
      </c>
      <c r="M20" s="11">
        <v>0</v>
      </c>
      <c r="N20" s="5">
        <f t="shared" si="6"/>
        <v>0</v>
      </c>
      <c r="O20" s="5">
        <f t="shared" si="7"/>
        <v>0</v>
      </c>
      <c r="P20" s="5">
        <f t="shared" si="8"/>
        <v>0</v>
      </c>
      <c r="Q20" s="12">
        <v>0</v>
      </c>
      <c r="R20" s="5">
        <v>0</v>
      </c>
      <c r="S20" s="5">
        <f t="shared" si="9"/>
        <v>1</v>
      </c>
      <c r="T20" s="11">
        <v>0</v>
      </c>
      <c r="U20" s="5">
        <f t="shared" si="10"/>
        <v>0</v>
      </c>
      <c r="V20" s="5">
        <f t="shared" si="11"/>
        <v>0</v>
      </c>
      <c r="W20" s="5">
        <f t="shared" si="12"/>
        <v>0</v>
      </c>
      <c r="X20" s="5">
        <f t="shared" si="13"/>
        <v>1</v>
      </c>
      <c r="Y20" s="5">
        <f t="shared" si="14"/>
        <v>1</v>
      </c>
      <c r="Z20" s="5">
        <f t="shared" si="15"/>
        <v>1</v>
      </c>
      <c r="AA20" s="5">
        <f t="shared" si="23"/>
        <v>9</v>
      </c>
      <c r="AB20" s="5">
        <f t="shared" si="16"/>
        <v>-6</v>
      </c>
      <c r="AC20" s="5">
        <f t="shared" si="17"/>
        <v>-3</v>
      </c>
      <c r="AD20" s="5">
        <f t="shared" si="18"/>
        <v>-1.5</v>
      </c>
      <c r="AE20" s="5">
        <f t="shared" si="19"/>
        <v>-1.5</v>
      </c>
      <c r="AF20" s="5">
        <f t="shared" si="20"/>
        <v>-1</v>
      </c>
      <c r="AG20" s="5">
        <f t="shared" si="21"/>
        <v>0.5</v>
      </c>
      <c r="AH20" s="5">
        <f t="shared" si="22"/>
        <v>0.5</v>
      </c>
    </row>
    <row r="21" spans="1:34" x14ac:dyDescent="0.3">
      <c r="A21" s="5">
        <v>9</v>
      </c>
      <c r="B21" s="12">
        <v>0</v>
      </c>
      <c r="C21" s="5">
        <v>0</v>
      </c>
      <c r="D21" s="5">
        <f t="shared" si="1"/>
        <v>1</v>
      </c>
      <c r="E21" s="5">
        <v>1</v>
      </c>
      <c r="F21" s="5">
        <f t="shared" si="2"/>
        <v>1</v>
      </c>
      <c r="G21" s="5">
        <f t="shared" si="3"/>
        <v>1</v>
      </c>
      <c r="H21" s="5">
        <f t="shared" si="4"/>
        <v>1</v>
      </c>
      <c r="I21" s="1">
        <v>1</v>
      </c>
      <c r="J21" s="12">
        <v>1</v>
      </c>
      <c r="K21" s="5">
        <v>0</v>
      </c>
      <c r="L21" s="5">
        <f t="shared" si="5"/>
        <v>0</v>
      </c>
      <c r="M21" s="11">
        <v>-4</v>
      </c>
      <c r="N21" s="5">
        <f t="shared" si="6"/>
        <v>-1</v>
      </c>
      <c r="O21" s="5">
        <f t="shared" si="7"/>
        <v>2</v>
      </c>
      <c r="P21" s="5">
        <f t="shared" si="8"/>
        <v>-2</v>
      </c>
      <c r="Q21" s="12">
        <v>0</v>
      </c>
      <c r="R21" s="5">
        <v>0</v>
      </c>
      <c r="S21" s="5">
        <f t="shared" si="9"/>
        <v>1</v>
      </c>
      <c r="T21" s="11">
        <v>0</v>
      </c>
      <c r="U21" s="5">
        <f t="shared" si="10"/>
        <v>0</v>
      </c>
      <c r="V21" s="5">
        <f t="shared" si="11"/>
        <v>0</v>
      </c>
      <c r="W21" s="5">
        <f t="shared" si="12"/>
        <v>0</v>
      </c>
      <c r="X21" s="5">
        <f t="shared" si="13"/>
        <v>-1</v>
      </c>
      <c r="Y21" s="5">
        <f t="shared" si="14"/>
        <v>0</v>
      </c>
      <c r="Z21" s="5">
        <f t="shared" si="15"/>
        <v>1</v>
      </c>
      <c r="AA21" s="5">
        <f t="shared" si="23"/>
        <v>9</v>
      </c>
      <c r="AB21" s="5">
        <f t="shared" si="16"/>
        <v>-10</v>
      </c>
      <c r="AC21" s="5">
        <f t="shared" si="17"/>
        <v>-7</v>
      </c>
      <c r="AD21" s="5">
        <f t="shared" si="18"/>
        <v>2.5</v>
      </c>
      <c r="AE21" s="5">
        <f t="shared" si="19"/>
        <v>-5.5</v>
      </c>
      <c r="AF21" s="5">
        <f t="shared" si="20"/>
        <v>1</v>
      </c>
      <c r="AG21" s="5">
        <f t="shared" si="21"/>
        <v>-3.5</v>
      </c>
      <c r="AH21" s="5">
        <f t="shared" si="22"/>
        <v>2.5</v>
      </c>
    </row>
    <row r="22" spans="1:34" x14ac:dyDescent="0.3">
      <c r="A22" s="5">
        <v>9</v>
      </c>
      <c r="B22" s="12">
        <v>0</v>
      </c>
      <c r="C22" s="5">
        <v>0</v>
      </c>
      <c r="D22" s="5">
        <f t="shared" si="1"/>
        <v>1</v>
      </c>
      <c r="E22" s="5">
        <v>1</v>
      </c>
      <c r="F22" s="5">
        <f t="shared" si="2"/>
        <v>1</v>
      </c>
      <c r="G22" s="5">
        <f t="shared" si="3"/>
        <v>1</v>
      </c>
      <c r="H22" s="5">
        <f t="shared" si="4"/>
        <v>1</v>
      </c>
      <c r="I22" s="1">
        <v>1</v>
      </c>
      <c r="J22" s="12">
        <v>1</v>
      </c>
      <c r="K22" s="5">
        <v>0</v>
      </c>
      <c r="L22" s="5">
        <f t="shared" si="5"/>
        <v>0</v>
      </c>
      <c r="M22" s="11">
        <v>-8</v>
      </c>
      <c r="N22" s="5">
        <f t="shared" si="6"/>
        <v>-1</v>
      </c>
      <c r="O22" s="5">
        <f t="shared" si="7"/>
        <v>2.8284271247461903</v>
      </c>
      <c r="P22" s="5">
        <f t="shared" si="8"/>
        <v>-2.8284271247461903</v>
      </c>
      <c r="Q22" s="12">
        <v>0</v>
      </c>
      <c r="R22" s="5">
        <v>0</v>
      </c>
      <c r="S22" s="5">
        <f t="shared" si="9"/>
        <v>1</v>
      </c>
      <c r="T22" s="11">
        <v>2</v>
      </c>
      <c r="U22" s="5">
        <f t="shared" si="10"/>
        <v>1</v>
      </c>
      <c r="V22" s="5">
        <f t="shared" si="11"/>
        <v>1.4142135623730951</v>
      </c>
      <c r="W22" s="5">
        <f t="shared" si="12"/>
        <v>1.4142135623730951</v>
      </c>
      <c r="X22" s="5">
        <f t="shared" si="13"/>
        <v>-0.41421356237309515</v>
      </c>
      <c r="Y22" s="5">
        <f t="shared" si="14"/>
        <v>0</v>
      </c>
      <c r="Z22" s="5">
        <f t="shared" si="15"/>
        <v>1</v>
      </c>
      <c r="AA22" s="5">
        <f t="shared" si="23"/>
        <v>9</v>
      </c>
      <c r="AB22" s="5">
        <f t="shared" si="16"/>
        <v>-10</v>
      </c>
      <c r="AC22" s="5">
        <f t="shared" si="17"/>
        <v>-4</v>
      </c>
      <c r="AD22" s="5">
        <f t="shared" si="18"/>
        <v>-0.5</v>
      </c>
      <c r="AE22" s="5">
        <f t="shared" si="19"/>
        <v>-5.5</v>
      </c>
      <c r="AF22" s="5">
        <f t="shared" si="20"/>
        <v>4</v>
      </c>
      <c r="AG22" s="5">
        <f t="shared" si="21"/>
        <v>-6.5</v>
      </c>
      <c r="AH22" s="5">
        <f t="shared" si="22"/>
        <v>2.5</v>
      </c>
    </row>
    <row r="23" spans="1:34" x14ac:dyDescent="0.3">
      <c r="A23" s="5">
        <v>9</v>
      </c>
      <c r="B23" s="12">
        <v>0</v>
      </c>
      <c r="C23" s="5">
        <v>0</v>
      </c>
      <c r="D23" s="5">
        <f t="shared" si="1"/>
        <v>1</v>
      </c>
      <c r="E23" s="5">
        <v>1</v>
      </c>
      <c r="F23" s="5">
        <f t="shared" si="2"/>
        <v>1</v>
      </c>
      <c r="G23" s="5">
        <f t="shared" si="3"/>
        <v>1</v>
      </c>
      <c r="H23" s="5">
        <f t="shared" si="4"/>
        <v>1</v>
      </c>
      <c r="I23" s="1">
        <v>1</v>
      </c>
      <c r="J23" s="12">
        <v>1</v>
      </c>
      <c r="K23" s="5">
        <v>0</v>
      </c>
      <c r="L23" s="5">
        <f t="shared" si="5"/>
        <v>0</v>
      </c>
      <c r="M23" s="11">
        <v>-8</v>
      </c>
      <c r="N23" s="5">
        <f t="shared" si="6"/>
        <v>-1</v>
      </c>
      <c r="O23" s="5">
        <f t="shared" si="7"/>
        <v>2.8284271247461903</v>
      </c>
      <c r="P23" s="5">
        <f t="shared" si="8"/>
        <v>-2.8284271247461903</v>
      </c>
      <c r="Q23" s="12">
        <v>0</v>
      </c>
      <c r="R23" s="5">
        <v>0</v>
      </c>
      <c r="S23" s="5">
        <f t="shared" si="9"/>
        <v>1</v>
      </c>
      <c r="T23" s="11">
        <v>0</v>
      </c>
      <c r="U23" s="5">
        <f t="shared" si="10"/>
        <v>0</v>
      </c>
      <c r="V23" s="5">
        <f t="shared" si="11"/>
        <v>0</v>
      </c>
      <c r="W23" s="5">
        <f t="shared" si="12"/>
        <v>0</v>
      </c>
      <c r="X23" s="5">
        <f t="shared" si="13"/>
        <v>-1.8284271247461903</v>
      </c>
      <c r="Y23" s="5">
        <f t="shared" si="14"/>
        <v>0</v>
      </c>
      <c r="Z23" s="5">
        <f t="shared" si="15"/>
        <v>1</v>
      </c>
      <c r="AA23" s="5">
        <f t="shared" si="23"/>
        <v>9</v>
      </c>
      <c r="AB23" s="5">
        <f t="shared" si="16"/>
        <v>-10</v>
      </c>
      <c r="AC23" s="5">
        <f t="shared" si="17"/>
        <v>-5</v>
      </c>
      <c r="AD23" s="5">
        <f t="shared" si="18"/>
        <v>-1.5</v>
      </c>
      <c r="AE23" s="5">
        <f t="shared" si="19"/>
        <v>-3.5</v>
      </c>
      <c r="AF23" s="5">
        <f t="shared" si="20"/>
        <v>3</v>
      </c>
      <c r="AG23" s="5">
        <f t="shared" si="21"/>
        <v>-7.5</v>
      </c>
      <c r="AH23" s="5">
        <f t="shared" si="22"/>
        <v>4.5</v>
      </c>
    </row>
    <row r="24" spans="1:34" x14ac:dyDescent="0.3">
      <c r="A24" s="5">
        <v>9</v>
      </c>
      <c r="B24" s="12">
        <v>0</v>
      </c>
      <c r="C24" s="5">
        <v>0</v>
      </c>
      <c r="D24" s="5">
        <f t="shared" si="1"/>
        <v>1</v>
      </c>
      <c r="E24" s="5">
        <v>1</v>
      </c>
      <c r="F24" s="5">
        <f t="shared" si="2"/>
        <v>1</v>
      </c>
      <c r="G24" s="5">
        <f t="shared" si="3"/>
        <v>1</v>
      </c>
      <c r="H24" s="5">
        <f t="shared" si="4"/>
        <v>1</v>
      </c>
      <c r="I24" s="1">
        <v>0</v>
      </c>
      <c r="J24" s="12">
        <v>0</v>
      </c>
      <c r="K24" s="5">
        <v>0</v>
      </c>
      <c r="L24" s="5">
        <f t="shared" si="5"/>
        <v>1</v>
      </c>
      <c r="M24" s="11">
        <v>1</v>
      </c>
      <c r="N24" s="5">
        <f t="shared" si="6"/>
        <v>1</v>
      </c>
      <c r="O24" s="5">
        <f t="shared" si="7"/>
        <v>1</v>
      </c>
      <c r="P24" s="5">
        <f t="shared" si="8"/>
        <v>1</v>
      </c>
      <c r="Q24" s="12">
        <v>0</v>
      </c>
      <c r="R24" s="5">
        <v>1</v>
      </c>
      <c r="S24" s="5">
        <f t="shared" si="9"/>
        <v>0</v>
      </c>
      <c r="T24" s="11">
        <v>0</v>
      </c>
      <c r="U24" s="5">
        <f t="shared" si="10"/>
        <v>0</v>
      </c>
      <c r="V24" s="5">
        <f t="shared" si="11"/>
        <v>0</v>
      </c>
      <c r="W24" s="5">
        <f t="shared" si="12"/>
        <v>0</v>
      </c>
      <c r="X24" s="5">
        <f t="shared" si="13"/>
        <v>2</v>
      </c>
      <c r="Y24" s="5">
        <f t="shared" si="14"/>
        <v>1</v>
      </c>
      <c r="Z24" s="5">
        <f t="shared" si="15"/>
        <v>0</v>
      </c>
      <c r="AA24" s="5">
        <f t="shared" si="23"/>
        <v>9</v>
      </c>
      <c r="AB24" s="5">
        <f t="shared" si="16"/>
        <v>-6</v>
      </c>
      <c r="AC24" s="5">
        <f t="shared" si="17"/>
        <v>-2.5</v>
      </c>
      <c r="AD24" s="5">
        <f t="shared" si="18"/>
        <v>-2.5</v>
      </c>
      <c r="AE24" s="5">
        <f t="shared" si="19"/>
        <v>-1</v>
      </c>
      <c r="AF24" s="5">
        <f t="shared" si="20"/>
        <v>-0.5</v>
      </c>
      <c r="AG24" s="5">
        <f t="shared" si="21"/>
        <v>-0.5</v>
      </c>
      <c r="AH24" s="5">
        <f t="shared" si="22"/>
        <v>1</v>
      </c>
    </row>
    <row r="25" spans="1:34" x14ac:dyDescent="0.3">
      <c r="A25" s="5">
        <v>9</v>
      </c>
      <c r="B25" s="12">
        <v>0</v>
      </c>
      <c r="C25" s="5">
        <v>0</v>
      </c>
      <c r="D25" s="5">
        <f t="shared" si="1"/>
        <v>1</v>
      </c>
      <c r="E25" s="5">
        <v>1</v>
      </c>
      <c r="F25" s="5">
        <f t="shared" si="2"/>
        <v>1</v>
      </c>
      <c r="G25" s="5">
        <f t="shared" si="3"/>
        <v>1</v>
      </c>
      <c r="H25" s="5">
        <f t="shared" si="4"/>
        <v>1</v>
      </c>
      <c r="I25" s="1">
        <v>0</v>
      </c>
      <c r="J25" s="12">
        <v>0</v>
      </c>
      <c r="K25" s="5">
        <v>0</v>
      </c>
      <c r="L25" s="5">
        <f t="shared" si="5"/>
        <v>1</v>
      </c>
      <c r="M25" s="11">
        <v>0</v>
      </c>
      <c r="N25" s="5">
        <f t="shared" si="6"/>
        <v>0</v>
      </c>
      <c r="O25" s="5">
        <f t="shared" si="7"/>
        <v>0</v>
      </c>
      <c r="P25" s="5">
        <f t="shared" si="8"/>
        <v>0</v>
      </c>
      <c r="Q25" s="12">
        <v>0</v>
      </c>
      <c r="R25" s="5">
        <v>1</v>
      </c>
      <c r="S25" s="5">
        <f t="shared" si="9"/>
        <v>0</v>
      </c>
      <c r="T25" s="11">
        <v>0</v>
      </c>
      <c r="U25" s="5">
        <f t="shared" si="10"/>
        <v>0</v>
      </c>
      <c r="V25" s="5">
        <f t="shared" si="11"/>
        <v>0</v>
      </c>
      <c r="W25" s="5">
        <f t="shared" si="12"/>
        <v>0</v>
      </c>
      <c r="X25" s="5">
        <f t="shared" si="13"/>
        <v>1</v>
      </c>
      <c r="Y25" s="5">
        <f t="shared" si="14"/>
        <v>1</v>
      </c>
      <c r="Z25" s="5">
        <f t="shared" si="15"/>
        <v>0</v>
      </c>
      <c r="AA25" s="5">
        <f t="shared" si="23"/>
        <v>9</v>
      </c>
      <c r="AB25" s="5">
        <f t="shared" si="16"/>
        <v>-6</v>
      </c>
      <c r="AC25" s="5">
        <f t="shared" si="17"/>
        <v>-3</v>
      </c>
      <c r="AD25" s="5">
        <f t="shared" si="18"/>
        <v>-1.5</v>
      </c>
      <c r="AE25" s="5">
        <f t="shared" si="19"/>
        <v>-1.5</v>
      </c>
      <c r="AF25" s="5">
        <f t="shared" si="20"/>
        <v>-1</v>
      </c>
      <c r="AG25" s="5">
        <f t="shared" si="21"/>
        <v>0.5</v>
      </c>
      <c r="AH25" s="5">
        <f t="shared" si="22"/>
        <v>0.5</v>
      </c>
    </row>
    <row r="26" spans="1:34" x14ac:dyDescent="0.3">
      <c r="A26" s="5">
        <v>9</v>
      </c>
      <c r="B26" s="12">
        <v>0</v>
      </c>
      <c r="C26" s="5">
        <v>0</v>
      </c>
      <c r="D26" s="5">
        <f t="shared" si="1"/>
        <v>1</v>
      </c>
      <c r="E26" s="5">
        <v>1</v>
      </c>
      <c r="F26" s="5">
        <f t="shared" si="2"/>
        <v>1</v>
      </c>
      <c r="G26" s="5">
        <f t="shared" si="3"/>
        <v>1</v>
      </c>
      <c r="H26" s="5">
        <f t="shared" si="4"/>
        <v>1</v>
      </c>
      <c r="I26" s="1">
        <v>1</v>
      </c>
      <c r="J26" s="12">
        <v>0</v>
      </c>
      <c r="K26" s="5">
        <v>0</v>
      </c>
      <c r="L26" s="5">
        <f t="shared" si="5"/>
        <v>1</v>
      </c>
      <c r="M26" s="11">
        <v>0</v>
      </c>
      <c r="N26" s="5">
        <f t="shared" si="6"/>
        <v>0</v>
      </c>
      <c r="O26" s="5">
        <f t="shared" si="7"/>
        <v>0</v>
      </c>
      <c r="P26" s="5">
        <f t="shared" si="8"/>
        <v>0</v>
      </c>
      <c r="Q26" s="12">
        <v>1</v>
      </c>
      <c r="R26" s="5">
        <v>0</v>
      </c>
      <c r="S26" s="5">
        <f t="shared" si="9"/>
        <v>0</v>
      </c>
      <c r="T26" s="11">
        <v>-4</v>
      </c>
      <c r="U26" s="5">
        <f t="shared" si="10"/>
        <v>-1</v>
      </c>
      <c r="V26" s="5">
        <f t="shared" si="11"/>
        <v>2</v>
      </c>
      <c r="W26" s="5">
        <f t="shared" si="12"/>
        <v>-2</v>
      </c>
      <c r="X26" s="5">
        <f t="shared" si="13"/>
        <v>-1</v>
      </c>
      <c r="Y26" s="5">
        <f t="shared" si="14"/>
        <v>0</v>
      </c>
      <c r="Z26" s="5">
        <f t="shared" si="15"/>
        <v>1</v>
      </c>
      <c r="AA26" s="5">
        <f t="shared" si="23"/>
        <v>9</v>
      </c>
      <c r="AB26" s="5">
        <f t="shared" si="16"/>
        <v>-10</v>
      </c>
      <c r="AC26" s="5">
        <f t="shared" si="17"/>
        <v>-7</v>
      </c>
      <c r="AD26" s="5">
        <f t="shared" si="18"/>
        <v>-5.5</v>
      </c>
      <c r="AE26" s="5">
        <f t="shared" si="19"/>
        <v>2.5</v>
      </c>
      <c r="AF26" s="5">
        <f t="shared" si="20"/>
        <v>1</v>
      </c>
      <c r="AG26" s="5">
        <f t="shared" si="21"/>
        <v>2.5</v>
      </c>
      <c r="AH26" s="5">
        <f t="shared" si="22"/>
        <v>-3.5</v>
      </c>
    </row>
    <row r="27" spans="1:34" x14ac:dyDescent="0.3">
      <c r="A27" s="5">
        <v>9</v>
      </c>
      <c r="B27" s="12">
        <v>0</v>
      </c>
      <c r="C27" s="5">
        <v>0</v>
      </c>
      <c r="D27" s="5">
        <f t="shared" si="1"/>
        <v>1</v>
      </c>
      <c r="E27" s="5">
        <v>1</v>
      </c>
      <c r="F27" s="5">
        <f t="shared" si="2"/>
        <v>1</v>
      </c>
      <c r="G27" s="5">
        <f t="shared" si="3"/>
        <v>1</v>
      </c>
      <c r="H27" s="5">
        <f t="shared" si="4"/>
        <v>1</v>
      </c>
      <c r="I27" s="1">
        <v>1</v>
      </c>
      <c r="J27" s="12">
        <v>0</v>
      </c>
      <c r="K27" s="5">
        <v>0</v>
      </c>
      <c r="L27" s="5">
        <f t="shared" si="5"/>
        <v>1</v>
      </c>
      <c r="M27" s="11">
        <v>1</v>
      </c>
      <c r="N27" s="5">
        <f t="shared" si="6"/>
        <v>1</v>
      </c>
      <c r="O27" s="5">
        <f t="shared" si="7"/>
        <v>1</v>
      </c>
      <c r="P27" s="5">
        <f t="shared" si="8"/>
        <v>1</v>
      </c>
      <c r="Q27" s="12">
        <v>1</v>
      </c>
      <c r="R27" s="5">
        <v>0</v>
      </c>
      <c r="S27" s="5">
        <f t="shared" si="9"/>
        <v>0</v>
      </c>
      <c r="T27" s="11">
        <v>5</v>
      </c>
      <c r="U27" s="5">
        <f t="shared" si="10"/>
        <v>1</v>
      </c>
      <c r="V27" s="5">
        <f t="shared" si="11"/>
        <v>2.2360679774997898</v>
      </c>
      <c r="W27" s="5">
        <f t="shared" si="12"/>
        <v>2.2360679774997898</v>
      </c>
      <c r="X27" s="5">
        <f t="shared" si="13"/>
        <v>4.2360679774997898</v>
      </c>
      <c r="Y27" s="5">
        <f t="shared" si="14"/>
        <v>1</v>
      </c>
      <c r="Z27" s="5">
        <f t="shared" si="15"/>
        <v>1</v>
      </c>
      <c r="AA27" s="5">
        <f t="shared" si="23"/>
        <v>9</v>
      </c>
      <c r="AB27" s="5">
        <f t="shared" si="16"/>
        <v>-6</v>
      </c>
      <c r="AC27" s="5">
        <f t="shared" si="17"/>
        <v>0</v>
      </c>
      <c r="AD27" s="5">
        <f t="shared" si="18"/>
        <v>0</v>
      </c>
      <c r="AE27" s="5">
        <f t="shared" si="19"/>
        <v>-6</v>
      </c>
      <c r="AF27" s="5">
        <f t="shared" si="20"/>
        <v>2</v>
      </c>
      <c r="AG27" s="5">
        <f t="shared" si="21"/>
        <v>2</v>
      </c>
      <c r="AH27" s="5">
        <f t="shared" si="22"/>
        <v>-4</v>
      </c>
    </row>
    <row r="28" spans="1:34" x14ac:dyDescent="0.3">
      <c r="A28" s="5">
        <v>9</v>
      </c>
      <c r="B28" s="12">
        <v>0</v>
      </c>
      <c r="C28" s="5">
        <v>0</v>
      </c>
      <c r="D28" s="5">
        <f t="shared" si="1"/>
        <v>1</v>
      </c>
      <c r="E28" s="5">
        <v>1</v>
      </c>
      <c r="F28" s="5">
        <f t="shared" si="2"/>
        <v>1</v>
      </c>
      <c r="G28" s="5">
        <f t="shared" si="3"/>
        <v>1</v>
      </c>
      <c r="H28" s="5">
        <f t="shared" si="4"/>
        <v>1</v>
      </c>
      <c r="I28" s="1">
        <v>1</v>
      </c>
      <c r="J28" s="12">
        <v>0</v>
      </c>
      <c r="K28" s="5">
        <v>0</v>
      </c>
      <c r="L28" s="5">
        <f t="shared" si="5"/>
        <v>1</v>
      </c>
      <c r="M28" s="11">
        <v>2</v>
      </c>
      <c r="N28" s="5">
        <f t="shared" si="6"/>
        <v>1</v>
      </c>
      <c r="O28" s="5">
        <f t="shared" si="7"/>
        <v>1.4142135623730951</v>
      </c>
      <c r="P28" s="5">
        <f t="shared" si="8"/>
        <v>1.4142135623730951</v>
      </c>
      <c r="Q28" s="12">
        <v>1</v>
      </c>
      <c r="R28" s="5">
        <v>0</v>
      </c>
      <c r="S28" s="5">
        <f t="shared" si="9"/>
        <v>0</v>
      </c>
      <c r="T28" s="11">
        <v>6</v>
      </c>
      <c r="U28" s="5">
        <f t="shared" si="10"/>
        <v>1</v>
      </c>
      <c r="V28" s="5">
        <f t="shared" si="11"/>
        <v>2.4494897427831779</v>
      </c>
      <c r="W28" s="5">
        <f t="shared" si="12"/>
        <v>2.4494897427831779</v>
      </c>
      <c r="X28" s="5">
        <f t="shared" si="13"/>
        <v>4.8637033051562728</v>
      </c>
      <c r="Y28" s="5">
        <f t="shared" si="14"/>
        <v>1</v>
      </c>
      <c r="Z28" s="5">
        <f t="shared" si="15"/>
        <v>1</v>
      </c>
      <c r="AA28" s="5">
        <f t="shared" si="23"/>
        <v>9</v>
      </c>
      <c r="AB28" s="5">
        <f t="shared" si="16"/>
        <v>-6</v>
      </c>
      <c r="AC28" s="5">
        <f t="shared" si="17"/>
        <v>1</v>
      </c>
      <c r="AD28" s="5">
        <f t="shared" si="18"/>
        <v>-0.5</v>
      </c>
      <c r="AE28" s="5">
        <f t="shared" si="19"/>
        <v>-6.5</v>
      </c>
      <c r="AF28" s="5">
        <f t="shared" si="20"/>
        <v>3</v>
      </c>
      <c r="AG28" s="5">
        <f t="shared" si="21"/>
        <v>1.5</v>
      </c>
      <c r="AH28" s="5">
        <f t="shared" si="22"/>
        <v>-4.5</v>
      </c>
    </row>
    <row r="29" spans="1:34" x14ac:dyDescent="0.3">
      <c r="A29" s="5">
        <v>8</v>
      </c>
      <c r="B29" s="12">
        <v>0</v>
      </c>
      <c r="C29" s="5">
        <v>0</v>
      </c>
      <c r="D29" s="5">
        <f t="shared" si="1"/>
        <v>1</v>
      </c>
      <c r="E29" s="5">
        <v>1</v>
      </c>
      <c r="F29" s="5">
        <f t="shared" si="2"/>
        <v>1</v>
      </c>
      <c r="G29" s="5">
        <f t="shared" si="3"/>
        <v>1</v>
      </c>
      <c r="H29" s="5">
        <f t="shared" si="4"/>
        <v>1</v>
      </c>
      <c r="I29" s="1">
        <v>0</v>
      </c>
      <c r="J29" s="12">
        <v>0</v>
      </c>
      <c r="K29" s="5">
        <v>1</v>
      </c>
      <c r="L29" s="5">
        <f t="shared" si="5"/>
        <v>0</v>
      </c>
      <c r="M29" s="11">
        <v>1</v>
      </c>
      <c r="N29" s="5">
        <f t="shared" si="6"/>
        <v>1</v>
      </c>
      <c r="O29" s="5">
        <f t="shared" si="7"/>
        <v>1</v>
      </c>
      <c r="P29" s="5">
        <f t="shared" si="8"/>
        <v>1</v>
      </c>
      <c r="Q29" s="12">
        <v>0</v>
      </c>
      <c r="R29" s="5">
        <v>0</v>
      </c>
      <c r="S29" s="5">
        <f t="shared" si="9"/>
        <v>1</v>
      </c>
      <c r="T29" s="11">
        <v>4</v>
      </c>
      <c r="U29" s="5">
        <f t="shared" si="10"/>
        <v>1</v>
      </c>
      <c r="V29" s="5">
        <f t="shared" si="11"/>
        <v>2</v>
      </c>
      <c r="W29" s="5">
        <f t="shared" si="12"/>
        <v>2</v>
      </c>
      <c r="X29" s="5">
        <f t="shared" si="13"/>
        <v>4</v>
      </c>
      <c r="Y29" s="5">
        <f t="shared" si="14"/>
        <v>1</v>
      </c>
      <c r="Z29" s="5">
        <f t="shared" si="15"/>
        <v>0</v>
      </c>
      <c r="AA29" s="5">
        <f t="shared" si="23"/>
        <v>8</v>
      </c>
      <c r="AB29" s="5">
        <f t="shared" si="16"/>
        <v>-6</v>
      </c>
      <c r="AC29" s="5">
        <f t="shared" si="17"/>
        <v>-0.5</v>
      </c>
      <c r="AD29" s="5">
        <f t="shared" si="18"/>
        <v>-0.5</v>
      </c>
      <c r="AE29" s="5">
        <f t="shared" si="19"/>
        <v>-5</v>
      </c>
      <c r="AF29" s="5">
        <f t="shared" si="20"/>
        <v>1.5</v>
      </c>
      <c r="AG29" s="5">
        <f t="shared" si="21"/>
        <v>1.5</v>
      </c>
      <c r="AH29" s="5">
        <f t="shared" si="22"/>
        <v>-3</v>
      </c>
    </row>
    <row r="30" spans="1:34" x14ac:dyDescent="0.3">
      <c r="A30" s="5">
        <v>8</v>
      </c>
      <c r="B30" s="12">
        <v>0</v>
      </c>
      <c r="C30" s="5">
        <v>0</v>
      </c>
      <c r="D30" s="5">
        <f t="shared" si="1"/>
        <v>1</v>
      </c>
      <c r="E30" s="5">
        <v>1</v>
      </c>
      <c r="F30" s="5">
        <f t="shared" si="2"/>
        <v>1</v>
      </c>
      <c r="G30" s="5">
        <f t="shared" si="3"/>
        <v>1</v>
      </c>
      <c r="H30" s="5">
        <f t="shared" si="4"/>
        <v>1</v>
      </c>
      <c r="I30" s="1">
        <v>0</v>
      </c>
      <c r="J30" s="12">
        <v>0</v>
      </c>
      <c r="K30" s="5">
        <v>1</v>
      </c>
      <c r="L30" s="5">
        <f t="shared" si="5"/>
        <v>0</v>
      </c>
      <c r="M30" s="11">
        <v>2</v>
      </c>
      <c r="N30" s="5">
        <f t="shared" si="6"/>
        <v>1</v>
      </c>
      <c r="O30" s="5">
        <f t="shared" si="7"/>
        <v>1.4142135623730951</v>
      </c>
      <c r="P30" s="5">
        <f t="shared" si="8"/>
        <v>1.4142135623730951</v>
      </c>
      <c r="Q30" s="12">
        <v>0</v>
      </c>
      <c r="R30" s="5">
        <v>0</v>
      </c>
      <c r="S30" s="5">
        <f t="shared" si="9"/>
        <v>1</v>
      </c>
      <c r="T30" s="11">
        <v>2</v>
      </c>
      <c r="U30" s="5">
        <f t="shared" si="10"/>
        <v>1</v>
      </c>
      <c r="V30" s="5">
        <f t="shared" si="11"/>
        <v>1.4142135623730951</v>
      </c>
      <c r="W30" s="5">
        <f t="shared" si="12"/>
        <v>1.4142135623730951</v>
      </c>
      <c r="X30" s="5">
        <f t="shared" si="13"/>
        <v>3.8284271247461903</v>
      </c>
      <c r="Y30" s="5">
        <f t="shared" si="14"/>
        <v>1</v>
      </c>
      <c r="Z30" s="5">
        <f t="shared" si="15"/>
        <v>0</v>
      </c>
      <c r="AA30" s="5">
        <f t="shared" si="23"/>
        <v>8</v>
      </c>
      <c r="AB30" s="5">
        <f t="shared" si="16"/>
        <v>-6</v>
      </c>
      <c r="AC30" s="5">
        <f t="shared" si="17"/>
        <v>-1</v>
      </c>
      <c r="AD30" s="5">
        <f t="shared" si="18"/>
        <v>-2.5</v>
      </c>
      <c r="AE30" s="5">
        <f t="shared" si="19"/>
        <v>-2.5</v>
      </c>
      <c r="AF30" s="5">
        <f t="shared" si="20"/>
        <v>1</v>
      </c>
      <c r="AG30" s="5">
        <f t="shared" si="21"/>
        <v>-0.5</v>
      </c>
      <c r="AH30" s="5">
        <f t="shared" si="22"/>
        <v>-0.5</v>
      </c>
    </row>
    <row r="31" spans="1:34" x14ac:dyDescent="0.3">
      <c r="A31" s="5">
        <v>8</v>
      </c>
      <c r="B31" s="12">
        <v>0</v>
      </c>
      <c r="C31" s="5">
        <v>0</v>
      </c>
      <c r="D31" s="5">
        <f t="shared" si="1"/>
        <v>1</v>
      </c>
      <c r="E31" s="5">
        <v>1</v>
      </c>
      <c r="F31" s="5">
        <f t="shared" si="2"/>
        <v>1</v>
      </c>
      <c r="G31" s="5">
        <f t="shared" si="3"/>
        <v>1</v>
      </c>
      <c r="H31" s="5">
        <f t="shared" si="4"/>
        <v>1</v>
      </c>
      <c r="I31" s="1">
        <v>0</v>
      </c>
      <c r="J31" s="12">
        <v>0</v>
      </c>
      <c r="K31" s="5">
        <v>1</v>
      </c>
      <c r="L31" s="5">
        <f t="shared" si="5"/>
        <v>0</v>
      </c>
      <c r="M31" s="11">
        <v>3</v>
      </c>
      <c r="N31" s="5">
        <f t="shared" si="6"/>
        <v>1</v>
      </c>
      <c r="O31" s="5">
        <f t="shared" si="7"/>
        <v>1.7320508075688772</v>
      </c>
      <c r="P31" s="5">
        <f t="shared" si="8"/>
        <v>1.7320508075688772</v>
      </c>
      <c r="Q31" s="12">
        <v>0</v>
      </c>
      <c r="R31" s="5">
        <v>0</v>
      </c>
      <c r="S31" s="5">
        <f t="shared" si="9"/>
        <v>1</v>
      </c>
      <c r="T31" s="11">
        <v>4</v>
      </c>
      <c r="U31" s="5">
        <f t="shared" si="10"/>
        <v>1</v>
      </c>
      <c r="V31" s="5">
        <f t="shared" si="11"/>
        <v>2</v>
      </c>
      <c r="W31" s="5">
        <f t="shared" si="12"/>
        <v>2</v>
      </c>
      <c r="X31" s="5">
        <f t="shared" si="13"/>
        <v>4.7320508075688767</v>
      </c>
      <c r="Y31" s="5">
        <f t="shared" si="14"/>
        <v>1</v>
      </c>
      <c r="Z31" s="5">
        <f t="shared" si="15"/>
        <v>0</v>
      </c>
      <c r="AA31" s="5">
        <f t="shared" si="23"/>
        <v>8</v>
      </c>
      <c r="AB31" s="5">
        <f t="shared" si="16"/>
        <v>-6</v>
      </c>
      <c r="AC31" s="5">
        <f t="shared" si="17"/>
        <v>0.5</v>
      </c>
      <c r="AD31" s="5">
        <f t="shared" si="18"/>
        <v>-2.5</v>
      </c>
      <c r="AE31" s="5">
        <f t="shared" si="19"/>
        <v>-4</v>
      </c>
      <c r="AF31" s="5">
        <f t="shared" si="20"/>
        <v>2.5</v>
      </c>
      <c r="AG31" s="5">
        <f t="shared" si="21"/>
        <v>-0.5</v>
      </c>
      <c r="AH31" s="5">
        <f t="shared" si="22"/>
        <v>-2</v>
      </c>
    </row>
    <row r="32" spans="1:34" x14ac:dyDescent="0.3">
      <c r="A32" s="5">
        <v>8</v>
      </c>
      <c r="B32" s="12">
        <v>0</v>
      </c>
      <c r="C32" s="5">
        <v>0</v>
      </c>
      <c r="D32" s="5">
        <f t="shared" si="1"/>
        <v>1</v>
      </c>
      <c r="E32" s="5">
        <v>1</v>
      </c>
      <c r="F32" s="5">
        <f t="shared" si="2"/>
        <v>1</v>
      </c>
      <c r="G32" s="5">
        <f t="shared" si="3"/>
        <v>1</v>
      </c>
      <c r="H32" s="5">
        <f t="shared" si="4"/>
        <v>1</v>
      </c>
      <c r="I32" s="1">
        <v>1</v>
      </c>
      <c r="J32" s="12">
        <v>1</v>
      </c>
      <c r="K32" s="5">
        <v>0</v>
      </c>
      <c r="L32" s="5">
        <f t="shared" si="5"/>
        <v>0</v>
      </c>
      <c r="M32" s="11">
        <v>-1</v>
      </c>
      <c r="N32" s="5">
        <f t="shared" si="6"/>
        <v>-1</v>
      </c>
      <c r="O32" s="5">
        <f t="shared" si="7"/>
        <v>1</v>
      </c>
      <c r="P32" s="5">
        <f t="shared" si="8"/>
        <v>-1</v>
      </c>
      <c r="Q32" s="12">
        <v>0</v>
      </c>
      <c r="R32" s="5">
        <v>0</v>
      </c>
      <c r="S32" s="5">
        <f t="shared" si="9"/>
        <v>1</v>
      </c>
      <c r="T32" s="11">
        <v>7</v>
      </c>
      <c r="U32" s="5">
        <f t="shared" si="10"/>
        <v>1</v>
      </c>
      <c r="V32" s="5">
        <f t="shared" si="11"/>
        <v>2.6457513110645907</v>
      </c>
      <c r="W32" s="5">
        <f t="shared" si="12"/>
        <v>2.6457513110645907</v>
      </c>
      <c r="X32" s="5">
        <f t="shared" si="13"/>
        <v>2.6457513110645907</v>
      </c>
      <c r="Y32" s="5">
        <f t="shared" si="14"/>
        <v>1</v>
      </c>
      <c r="Z32" s="5">
        <f t="shared" si="15"/>
        <v>1</v>
      </c>
      <c r="AA32" s="5">
        <f t="shared" si="23"/>
        <v>8</v>
      </c>
      <c r="AB32" s="5">
        <f t="shared" si="16"/>
        <v>-6</v>
      </c>
      <c r="AC32" s="5">
        <f t="shared" si="17"/>
        <v>1</v>
      </c>
      <c r="AD32" s="5">
        <f t="shared" si="18"/>
        <v>1</v>
      </c>
      <c r="AE32" s="5">
        <f t="shared" si="19"/>
        <v>-8</v>
      </c>
      <c r="AF32" s="5">
        <f t="shared" si="20"/>
        <v>3</v>
      </c>
      <c r="AG32" s="5">
        <f t="shared" si="21"/>
        <v>3</v>
      </c>
      <c r="AH32" s="5">
        <f t="shared" si="22"/>
        <v>-6</v>
      </c>
    </row>
    <row r="33" spans="1:34" x14ac:dyDescent="0.3">
      <c r="A33" s="5">
        <v>8</v>
      </c>
      <c r="B33" s="12">
        <v>0</v>
      </c>
      <c r="C33" s="5">
        <v>0</v>
      </c>
      <c r="D33" s="5">
        <f t="shared" si="1"/>
        <v>1</v>
      </c>
      <c r="E33" s="5">
        <v>1</v>
      </c>
      <c r="F33" s="5">
        <f t="shared" si="2"/>
        <v>1</v>
      </c>
      <c r="G33" s="5">
        <f t="shared" si="3"/>
        <v>1</v>
      </c>
      <c r="H33" s="5">
        <f t="shared" si="4"/>
        <v>1</v>
      </c>
      <c r="I33" s="1">
        <v>1</v>
      </c>
      <c r="J33" s="12">
        <v>1</v>
      </c>
      <c r="K33" s="5">
        <v>0</v>
      </c>
      <c r="L33" s="5">
        <f t="shared" si="5"/>
        <v>0</v>
      </c>
      <c r="M33" s="11">
        <v>0</v>
      </c>
      <c r="N33" s="5">
        <f t="shared" si="6"/>
        <v>0</v>
      </c>
      <c r="O33" s="5">
        <f t="shared" si="7"/>
        <v>0</v>
      </c>
      <c r="P33" s="5">
        <f t="shared" si="8"/>
        <v>0</v>
      </c>
      <c r="Q33" s="12">
        <v>0</v>
      </c>
      <c r="R33" s="5">
        <v>0</v>
      </c>
      <c r="S33" s="5">
        <f t="shared" si="9"/>
        <v>1</v>
      </c>
      <c r="T33" s="11">
        <v>3</v>
      </c>
      <c r="U33" s="5">
        <f t="shared" si="10"/>
        <v>1</v>
      </c>
      <c r="V33" s="5">
        <f t="shared" si="11"/>
        <v>1.7320508075688772</v>
      </c>
      <c r="W33" s="5">
        <f t="shared" si="12"/>
        <v>1.7320508075688772</v>
      </c>
      <c r="X33" s="5">
        <f t="shared" si="13"/>
        <v>2.7320508075688772</v>
      </c>
      <c r="Y33" s="5">
        <f t="shared" si="14"/>
        <v>1</v>
      </c>
      <c r="Z33" s="5">
        <f t="shared" si="15"/>
        <v>1</v>
      </c>
      <c r="AA33" s="5">
        <f t="shared" si="23"/>
        <v>8</v>
      </c>
      <c r="AB33" s="5">
        <f t="shared" si="16"/>
        <v>-6</v>
      </c>
      <c r="AC33" s="5">
        <f t="shared" si="17"/>
        <v>-1.5</v>
      </c>
      <c r="AD33" s="5">
        <f t="shared" si="18"/>
        <v>0</v>
      </c>
      <c r="AE33" s="5">
        <f t="shared" si="19"/>
        <v>-4.5</v>
      </c>
      <c r="AF33" s="5">
        <f t="shared" si="20"/>
        <v>0.5</v>
      </c>
      <c r="AG33" s="5">
        <f t="shared" si="21"/>
        <v>2</v>
      </c>
      <c r="AH33" s="5">
        <f t="shared" si="22"/>
        <v>-2.5</v>
      </c>
    </row>
    <row r="34" spans="1:34" x14ac:dyDescent="0.3">
      <c r="A34" s="5">
        <v>8</v>
      </c>
      <c r="B34" s="12">
        <v>0</v>
      </c>
      <c r="C34" s="5">
        <v>0</v>
      </c>
      <c r="D34" s="5">
        <f t="shared" ref="D34:D65" si="24">1-B34-C34</f>
        <v>1</v>
      </c>
      <c r="E34" s="5">
        <v>1</v>
      </c>
      <c r="F34" s="5">
        <f t="shared" ref="F34:F65" si="25">SIGN(E34)</f>
        <v>1</v>
      </c>
      <c r="G34" s="5">
        <f t="shared" ref="G34:G65" si="26">SQRT(ABS(E34))</f>
        <v>1</v>
      </c>
      <c r="H34" s="5">
        <f t="shared" ref="H34:H65" si="27">F34*G34</f>
        <v>1</v>
      </c>
      <c r="I34" s="1">
        <v>1</v>
      </c>
      <c r="J34" s="12">
        <v>1</v>
      </c>
      <c r="K34" s="5">
        <v>0</v>
      </c>
      <c r="L34" s="5">
        <f t="shared" ref="L34:L65" si="28">1-J34-K34</f>
        <v>0</v>
      </c>
      <c r="M34" s="11">
        <v>-2</v>
      </c>
      <c r="N34" s="5">
        <f t="shared" ref="N34:N65" si="29">SIGN(M34)</f>
        <v>-1</v>
      </c>
      <c r="O34" s="5">
        <f t="shared" ref="O34:O65" si="30">SQRT(ABS(M34))</f>
        <v>1.4142135623730951</v>
      </c>
      <c r="P34" s="5">
        <f t="shared" ref="P34:P65" si="31">N34*O34</f>
        <v>-1.4142135623730951</v>
      </c>
      <c r="Q34" s="12">
        <v>0</v>
      </c>
      <c r="R34" s="5">
        <v>0</v>
      </c>
      <c r="S34" s="5">
        <f t="shared" ref="S34:S65" si="32">1-Q34-R34</f>
        <v>1</v>
      </c>
      <c r="T34" s="11">
        <v>2</v>
      </c>
      <c r="U34" s="5">
        <f t="shared" ref="U34:U65" si="33">SIGN(T34)</f>
        <v>1</v>
      </c>
      <c r="V34" s="5">
        <f t="shared" ref="V34:V65" si="34">SQRT(ABS(T34))</f>
        <v>1.4142135623730951</v>
      </c>
      <c r="W34" s="5">
        <f t="shared" ref="W34:W65" si="35">U34*V34</f>
        <v>1.4142135623730951</v>
      </c>
      <c r="X34" s="5">
        <f t="shared" ref="X34:X65" si="36">W34+P34+H34</f>
        <v>1</v>
      </c>
      <c r="Y34" s="5">
        <f t="shared" ref="Y34:Y65" si="37">IF(X34&gt;0,1, IF(X34=0, 1/2, 0))</f>
        <v>1</v>
      </c>
      <c r="Z34" s="5">
        <f t="shared" ref="Z34:Z65" si="38">I34</f>
        <v>1</v>
      </c>
      <c r="AA34" s="5">
        <f t="shared" si="23"/>
        <v>8</v>
      </c>
      <c r="AB34" s="5">
        <f t="shared" ref="AB34:AB65" si="39">-6*Y34-10*(1-Y34)*I34</f>
        <v>-6</v>
      </c>
      <c r="AC34" s="5">
        <f t="shared" ref="AC34:AC65" si="40">AF34-2*Y34+6*B34*(1-Y34)-8*D34*I34*(1-Y34)</f>
        <v>-1</v>
      </c>
      <c r="AD34" s="5">
        <f t="shared" ref="AD34:AD65" si="41">AG34+J34*6*(1-Y34)+L34*I34*(1-Y34)*(-8)-2*Y34</f>
        <v>-2.5</v>
      </c>
      <c r="AE34" s="5">
        <f t="shared" ref="AE34:AE65" si="42">AH34-2*Y34+Q34*6*(1-Y34)-8*(1-Y34)*S34*I34</f>
        <v>-2.5</v>
      </c>
      <c r="AF34" s="5">
        <f t="shared" ref="AF34:AF65" si="43">-ABS(E34)+ABS(M34)/2+ABS(T34)/2</f>
        <v>1</v>
      </c>
      <c r="AG34" s="5">
        <f t="shared" ref="AG34:AG65" si="44">ABS(E34)/2-ABS(M34)+ABS(T34)/2</f>
        <v>-0.5</v>
      </c>
      <c r="AH34" s="5">
        <f t="shared" ref="AH34:AH65" si="45">ABS(E34)/2+ABS(M34)/2-ABS(T34)</f>
        <v>-0.5</v>
      </c>
    </row>
    <row r="35" spans="1:34" x14ac:dyDescent="0.3">
      <c r="A35" s="5">
        <v>8</v>
      </c>
      <c r="B35" s="12">
        <v>0</v>
      </c>
      <c r="C35" s="5">
        <v>0</v>
      </c>
      <c r="D35" s="5">
        <f t="shared" si="24"/>
        <v>1</v>
      </c>
      <c r="E35" s="5">
        <v>1</v>
      </c>
      <c r="F35" s="5">
        <f t="shared" si="25"/>
        <v>1</v>
      </c>
      <c r="G35" s="5">
        <f t="shared" si="26"/>
        <v>1</v>
      </c>
      <c r="H35" s="5">
        <f t="shared" si="27"/>
        <v>1</v>
      </c>
      <c r="I35" s="1">
        <v>1</v>
      </c>
      <c r="J35" s="12">
        <v>1</v>
      </c>
      <c r="K35" s="5">
        <v>0</v>
      </c>
      <c r="L35" s="5">
        <f t="shared" si="28"/>
        <v>0</v>
      </c>
      <c r="M35" s="11">
        <v>-3</v>
      </c>
      <c r="N35" s="5">
        <f t="shared" si="29"/>
        <v>-1</v>
      </c>
      <c r="O35" s="5">
        <f t="shared" si="30"/>
        <v>1.7320508075688772</v>
      </c>
      <c r="P35" s="5">
        <f t="shared" si="31"/>
        <v>-1.7320508075688772</v>
      </c>
      <c r="Q35" s="12">
        <v>0</v>
      </c>
      <c r="R35" s="5">
        <v>0</v>
      </c>
      <c r="S35" s="5">
        <f t="shared" si="32"/>
        <v>1</v>
      </c>
      <c r="T35" s="11">
        <v>3</v>
      </c>
      <c r="U35" s="5">
        <f t="shared" si="33"/>
        <v>1</v>
      </c>
      <c r="V35" s="5">
        <f t="shared" si="34"/>
        <v>1.7320508075688772</v>
      </c>
      <c r="W35" s="5">
        <f t="shared" si="35"/>
        <v>1.7320508075688772</v>
      </c>
      <c r="X35" s="5">
        <f t="shared" si="36"/>
        <v>1</v>
      </c>
      <c r="Y35" s="5">
        <f t="shared" si="37"/>
        <v>1</v>
      </c>
      <c r="Z35" s="5">
        <f t="shared" si="38"/>
        <v>1</v>
      </c>
      <c r="AA35" s="5">
        <f t="shared" si="23"/>
        <v>8</v>
      </c>
      <c r="AB35" s="5">
        <f t="shared" si="39"/>
        <v>-6</v>
      </c>
      <c r="AC35" s="5">
        <f t="shared" si="40"/>
        <v>0</v>
      </c>
      <c r="AD35" s="5">
        <f t="shared" si="41"/>
        <v>-3</v>
      </c>
      <c r="AE35" s="5">
        <f t="shared" si="42"/>
        <v>-3</v>
      </c>
      <c r="AF35" s="5">
        <f t="shared" si="43"/>
        <v>2</v>
      </c>
      <c r="AG35" s="5">
        <f t="shared" si="44"/>
        <v>-1</v>
      </c>
      <c r="AH35" s="5">
        <f t="shared" si="45"/>
        <v>-1</v>
      </c>
    </row>
    <row r="36" spans="1:34" x14ac:dyDescent="0.3">
      <c r="A36" s="5">
        <v>8</v>
      </c>
      <c r="B36" s="12">
        <v>0</v>
      </c>
      <c r="C36" s="5">
        <v>0</v>
      </c>
      <c r="D36" s="5">
        <f t="shared" si="24"/>
        <v>1</v>
      </c>
      <c r="E36" s="5">
        <v>1</v>
      </c>
      <c r="F36" s="5">
        <f t="shared" si="25"/>
        <v>1</v>
      </c>
      <c r="G36" s="5">
        <f t="shared" si="26"/>
        <v>1</v>
      </c>
      <c r="H36" s="5">
        <f t="shared" si="27"/>
        <v>1</v>
      </c>
      <c r="I36" s="1">
        <v>1</v>
      </c>
      <c r="J36" s="12">
        <v>1</v>
      </c>
      <c r="K36" s="5">
        <v>0</v>
      </c>
      <c r="L36" s="5">
        <f t="shared" si="28"/>
        <v>0</v>
      </c>
      <c r="M36" s="11">
        <v>-2</v>
      </c>
      <c r="N36" s="5">
        <f t="shared" si="29"/>
        <v>-1</v>
      </c>
      <c r="O36" s="5">
        <f t="shared" si="30"/>
        <v>1.4142135623730951</v>
      </c>
      <c r="P36" s="5">
        <f t="shared" si="31"/>
        <v>-1.4142135623730951</v>
      </c>
      <c r="Q36" s="12">
        <v>0</v>
      </c>
      <c r="R36" s="5">
        <v>0</v>
      </c>
      <c r="S36" s="5">
        <f t="shared" si="32"/>
        <v>1</v>
      </c>
      <c r="T36" s="11">
        <v>3</v>
      </c>
      <c r="U36" s="5">
        <f t="shared" si="33"/>
        <v>1</v>
      </c>
      <c r="V36" s="5">
        <f t="shared" si="34"/>
        <v>1.7320508075688772</v>
      </c>
      <c r="W36" s="5">
        <f t="shared" si="35"/>
        <v>1.7320508075688772</v>
      </c>
      <c r="X36" s="5">
        <f t="shared" si="36"/>
        <v>1.317837245195782</v>
      </c>
      <c r="Y36" s="5">
        <f t="shared" si="37"/>
        <v>1</v>
      </c>
      <c r="Z36" s="5">
        <f t="shared" si="38"/>
        <v>1</v>
      </c>
      <c r="AA36" s="5">
        <f t="shared" si="23"/>
        <v>8</v>
      </c>
      <c r="AB36" s="5">
        <f t="shared" si="39"/>
        <v>-6</v>
      </c>
      <c r="AC36" s="5">
        <f t="shared" si="40"/>
        <v>-0.5</v>
      </c>
      <c r="AD36" s="5">
        <f t="shared" si="41"/>
        <v>-2</v>
      </c>
      <c r="AE36" s="5">
        <f t="shared" si="42"/>
        <v>-3.5</v>
      </c>
      <c r="AF36" s="5">
        <f t="shared" si="43"/>
        <v>1.5</v>
      </c>
      <c r="AG36" s="5">
        <f t="shared" si="44"/>
        <v>0</v>
      </c>
      <c r="AH36" s="5">
        <f t="shared" si="45"/>
        <v>-1.5</v>
      </c>
    </row>
    <row r="37" spans="1:34" x14ac:dyDescent="0.3">
      <c r="A37" s="5">
        <v>8</v>
      </c>
      <c r="B37" s="12">
        <v>0</v>
      </c>
      <c r="C37" s="5">
        <v>0</v>
      </c>
      <c r="D37" s="5">
        <f t="shared" si="24"/>
        <v>1</v>
      </c>
      <c r="E37" s="5">
        <v>1</v>
      </c>
      <c r="F37" s="5">
        <f t="shared" si="25"/>
        <v>1</v>
      </c>
      <c r="G37" s="5">
        <f t="shared" si="26"/>
        <v>1</v>
      </c>
      <c r="H37" s="5">
        <f t="shared" si="27"/>
        <v>1</v>
      </c>
      <c r="I37" s="1">
        <v>1</v>
      </c>
      <c r="J37" s="12">
        <v>1</v>
      </c>
      <c r="K37" s="5">
        <v>0</v>
      </c>
      <c r="L37" s="5">
        <f t="shared" si="28"/>
        <v>0</v>
      </c>
      <c r="M37" s="11">
        <v>-2</v>
      </c>
      <c r="N37" s="5">
        <f t="shared" si="29"/>
        <v>-1</v>
      </c>
      <c r="O37" s="5">
        <f t="shared" si="30"/>
        <v>1.4142135623730951</v>
      </c>
      <c r="P37" s="5">
        <f t="shared" si="31"/>
        <v>-1.4142135623730951</v>
      </c>
      <c r="Q37" s="12">
        <v>0</v>
      </c>
      <c r="R37" s="5">
        <v>0</v>
      </c>
      <c r="S37" s="5">
        <f t="shared" si="32"/>
        <v>1</v>
      </c>
      <c r="T37" s="11">
        <v>4</v>
      </c>
      <c r="U37" s="5">
        <f t="shared" si="33"/>
        <v>1</v>
      </c>
      <c r="V37" s="5">
        <f t="shared" si="34"/>
        <v>2</v>
      </c>
      <c r="W37" s="5">
        <f t="shared" si="35"/>
        <v>2</v>
      </c>
      <c r="X37" s="5">
        <f t="shared" si="36"/>
        <v>1.5857864376269049</v>
      </c>
      <c r="Y37" s="5">
        <f t="shared" si="37"/>
        <v>1</v>
      </c>
      <c r="Z37" s="5">
        <f t="shared" si="38"/>
        <v>1</v>
      </c>
      <c r="AA37" s="5">
        <f t="shared" si="23"/>
        <v>8</v>
      </c>
      <c r="AB37" s="5">
        <f t="shared" si="39"/>
        <v>-6</v>
      </c>
      <c r="AC37" s="5">
        <f t="shared" si="40"/>
        <v>0</v>
      </c>
      <c r="AD37" s="5">
        <f t="shared" si="41"/>
        <v>-1.5</v>
      </c>
      <c r="AE37" s="5">
        <f t="shared" si="42"/>
        <v>-4.5</v>
      </c>
      <c r="AF37" s="5">
        <f t="shared" si="43"/>
        <v>2</v>
      </c>
      <c r="AG37" s="5">
        <f t="shared" si="44"/>
        <v>0.5</v>
      </c>
      <c r="AH37" s="5">
        <f t="shared" si="45"/>
        <v>-2.5</v>
      </c>
    </row>
    <row r="38" spans="1:34" x14ac:dyDescent="0.3">
      <c r="A38" s="5">
        <v>8</v>
      </c>
      <c r="B38" s="12">
        <v>0</v>
      </c>
      <c r="C38" s="5">
        <v>0</v>
      </c>
      <c r="D38" s="5">
        <f t="shared" si="24"/>
        <v>1</v>
      </c>
      <c r="E38" s="5">
        <v>1</v>
      </c>
      <c r="F38" s="5">
        <f t="shared" si="25"/>
        <v>1</v>
      </c>
      <c r="G38" s="5">
        <f t="shared" si="26"/>
        <v>1</v>
      </c>
      <c r="H38" s="5">
        <f t="shared" si="27"/>
        <v>1</v>
      </c>
      <c r="I38" s="1">
        <v>1</v>
      </c>
      <c r="J38" s="12">
        <v>1</v>
      </c>
      <c r="K38" s="5">
        <v>0</v>
      </c>
      <c r="L38" s="5">
        <f t="shared" si="28"/>
        <v>0</v>
      </c>
      <c r="M38" s="11">
        <v>-3</v>
      </c>
      <c r="N38" s="5">
        <f t="shared" si="29"/>
        <v>-1</v>
      </c>
      <c r="O38" s="5">
        <f t="shared" si="30"/>
        <v>1.7320508075688772</v>
      </c>
      <c r="P38" s="5">
        <f t="shared" si="31"/>
        <v>-1.7320508075688772</v>
      </c>
      <c r="Q38" s="12">
        <v>0</v>
      </c>
      <c r="R38" s="5">
        <v>0</v>
      </c>
      <c r="S38" s="5">
        <f t="shared" si="32"/>
        <v>1</v>
      </c>
      <c r="T38" s="11">
        <v>6</v>
      </c>
      <c r="U38" s="5">
        <f t="shared" si="33"/>
        <v>1</v>
      </c>
      <c r="V38" s="5">
        <f t="shared" si="34"/>
        <v>2.4494897427831779</v>
      </c>
      <c r="W38" s="5">
        <f t="shared" si="35"/>
        <v>2.4494897427831779</v>
      </c>
      <c r="X38" s="5">
        <f t="shared" si="36"/>
        <v>1.7174389352143007</v>
      </c>
      <c r="Y38" s="5">
        <f t="shared" si="37"/>
        <v>1</v>
      </c>
      <c r="Z38" s="5">
        <f t="shared" si="38"/>
        <v>1</v>
      </c>
      <c r="AA38" s="5">
        <f t="shared" si="23"/>
        <v>8</v>
      </c>
      <c r="AB38" s="5">
        <f t="shared" si="39"/>
        <v>-6</v>
      </c>
      <c r="AC38" s="5">
        <f t="shared" si="40"/>
        <v>1.5</v>
      </c>
      <c r="AD38" s="5">
        <f t="shared" si="41"/>
        <v>-1.5</v>
      </c>
      <c r="AE38" s="5">
        <f t="shared" si="42"/>
        <v>-6</v>
      </c>
      <c r="AF38" s="5">
        <f t="shared" si="43"/>
        <v>3.5</v>
      </c>
      <c r="AG38" s="5">
        <f t="shared" si="44"/>
        <v>0.5</v>
      </c>
      <c r="AH38" s="5">
        <f t="shared" si="45"/>
        <v>-4</v>
      </c>
    </row>
    <row r="39" spans="1:34" x14ac:dyDescent="0.3">
      <c r="A39" s="5">
        <v>8</v>
      </c>
      <c r="B39" s="12">
        <v>0</v>
      </c>
      <c r="C39" s="5">
        <v>0</v>
      </c>
      <c r="D39" s="5">
        <f t="shared" si="24"/>
        <v>1</v>
      </c>
      <c r="E39" s="5">
        <v>1</v>
      </c>
      <c r="F39" s="5">
        <f t="shared" si="25"/>
        <v>1</v>
      </c>
      <c r="G39" s="5">
        <f t="shared" si="26"/>
        <v>1</v>
      </c>
      <c r="H39" s="5">
        <f t="shared" si="27"/>
        <v>1</v>
      </c>
      <c r="I39" s="1">
        <v>0</v>
      </c>
      <c r="J39" s="12">
        <v>0</v>
      </c>
      <c r="K39" s="5">
        <v>0</v>
      </c>
      <c r="L39" s="5">
        <f t="shared" si="28"/>
        <v>1</v>
      </c>
      <c r="M39" s="11">
        <v>2</v>
      </c>
      <c r="N39" s="5">
        <f t="shared" si="29"/>
        <v>1</v>
      </c>
      <c r="O39" s="5">
        <f t="shared" si="30"/>
        <v>1.4142135623730951</v>
      </c>
      <c r="P39" s="5">
        <f t="shared" si="31"/>
        <v>1.4142135623730951</v>
      </c>
      <c r="Q39" s="12">
        <v>0</v>
      </c>
      <c r="R39" s="5">
        <v>1</v>
      </c>
      <c r="S39" s="5">
        <f t="shared" si="32"/>
        <v>0</v>
      </c>
      <c r="T39" s="11">
        <v>2</v>
      </c>
      <c r="U39" s="5">
        <f t="shared" si="33"/>
        <v>1</v>
      </c>
      <c r="V39" s="5">
        <f t="shared" si="34"/>
        <v>1.4142135623730951</v>
      </c>
      <c r="W39" s="5">
        <f t="shared" si="35"/>
        <v>1.4142135623730951</v>
      </c>
      <c r="X39" s="5">
        <f t="shared" si="36"/>
        <v>3.8284271247461903</v>
      </c>
      <c r="Y39" s="5">
        <f t="shared" si="37"/>
        <v>1</v>
      </c>
      <c r="Z39" s="5">
        <f t="shared" si="38"/>
        <v>0</v>
      </c>
      <c r="AA39" s="5">
        <f t="shared" si="23"/>
        <v>8</v>
      </c>
      <c r="AB39" s="5">
        <f t="shared" si="39"/>
        <v>-6</v>
      </c>
      <c r="AC39" s="5">
        <f t="shared" si="40"/>
        <v>-1</v>
      </c>
      <c r="AD39" s="5">
        <f t="shared" si="41"/>
        <v>-2.5</v>
      </c>
      <c r="AE39" s="5">
        <f t="shared" si="42"/>
        <v>-2.5</v>
      </c>
      <c r="AF39" s="5">
        <f t="shared" si="43"/>
        <v>1</v>
      </c>
      <c r="AG39" s="5">
        <f t="shared" si="44"/>
        <v>-0.5</v>
      </c>
      <c r="AH39" s="5">
        <f t="shared" si="45"/>
        <v>-0.5</v>
      </c>
    </row>
    <row r="40" spans="1:34" x14ac:dyDescent="0.3">
      <c r="A40" s="5">
        <v>8</v>
      </c>
      <c r="B40" s="12">
        <v>0</v>
      </c>
      <c r="C40" s="5">
        <v>0</v>
      </c>
      <c r="D40" s="5">
        <f t="shared" si="24"/>
        <v>1</v>
      </c>
      <c r="E40" s="5">
        <v>1</v>
      </c>
      <c r="F40" s="5">
        <f t="shared" si="25"/>
        <v>1</v>
      </c>
      <c r="G40" s="5">
        <f t="shared" si="26"/>
        <v>1</v>
      </c>
      <c r="H40" s="5">
        <f t="shared" si="27"/>
        <v>1</v>
      </c>
      <c r="I40" s="1">
        <v>0</v>
      </c>
      <c r="J40" s="12">
        <v>0</v>
      </c>
      <c r="K40" s="5">
        <v>0</v>
      </c>
      <c r="L40" s="5">
        <f t="shared" si="28"/>
        <v>1</v>
      </c>
      <c r="M40" s="11">
        <v>1</v>
      </c>
      <c r="N40" s="5">
        <f t="shared" si="29"/>
        <v>1</v>
      </c>
      <c r="O40" s="5">
        <f t="shared" si="30"/>
        <v>1</v>
      </c>
      <c r="P40" s="5">
        <f t="shared" si="31"/>
        <v>1</v>
      </c>
      <c r="Q40" s="12">
        <v>0</v>
      </c>
      <c r="R40" s="5">
        <v>1</v>
      </c>
      <c r="S40" s="5">
        <f t="shared" si="32"/>
        <v>0</v>
      </c>
      <c r="T40" s="11">
        <v>2</v>
      </c>
      <c r="U40" s="5">
        <f t="shared" si="33"/>
        <v>1</v>
      </c>
      <c r="V40" s="5">
        <f t="shared" si="34"/>
        <v>1.4142135623730951</v>
      </c>
      <c r="W40" s="5">
        <f t="shared" si="35"/>
        <v>1.4142135623730951</v>
      </c>
      <c r="X40" s="5">
        <f t="shared" si="36"/>
        <v>3.4142135623730949</v>
      </c>
      <c r="Y40" s="5">
        <f t="shared" si="37"/>
        <v>1</v>
      </c>
      <c r="Z40" s="5">
        <f t="shared" si="38"/>
        <v>0</v>
      </c>
      <c r="AA40" s="5">
        <f t="shared" si="23"/>
        <v>8</v>
      </c>
      <c r="AB40" s="5">
        <f t="shared" si="39"/>
        <v>-6</v>
      </c>
      <c r="AC40" s="5">
        <f t="shared" si="40"/>
        <v>-1.5</v>
      </c>
      <c r="AD40" s="5">
        <f t="shared" si="41"/>
        <v>-1.5</v>
      </c>
      <c r="AE40" s="5">
        <f t="shared" si="42"/>
        <v>-3</v>
      </c>
      <c r="AF40" s="5">
        <f t="shared" si="43"/>
        <v>0.5</v>
      </c>
      <c r="AG40" s="5">
        <f t="shared" si="44"/>
        <v>0.5</v>
      </c>
      <c r="AH40" s="5">
        <f t="shared" si="45"/>
        <v>-1</v>
      </c>
    </row>
    <row r="41" spans="1:34" x14ac:dyDescent="0.3">
      <c r="A41" s="5">
        <v>8</v>
      </c>
      <c r="B41" s="12">
        <v>0</v>
      </c>
      <c r="C41" s="5">
        <v>0</v>
      </c>
      <c r="D41" s="5">
        <f t="shared" si="24"/>
        <v>1</v>
      </c>
      <c r="E41" s="5">
        <v>1</v>
      </c>
      <c r="F41" s="5">
        <f t="shared" si="25"/>
        <v>1</v>
      </c>
      <c r="G41" s="5">
        <f t="shared" si="26"/>
        <v>1</v>
      </c>
      <c r="H41" s="5">
        <f t="shared" si="27"/>
        <v>1</v>
      </c>
      <c r="I41" s="1">
        <v>0</v>
      </c>
      <c r="J41" s="12">
        <v>0</v>
      </c>
      <c r="K41" s="5">
        <v>0</v>
      </c>
      <c r="L41" s="5">
        <f t="shared" si="28"/>
        <v>1</v>
      </c>
      <c r="M41" s="11">
        <v>1</v>
      </c>
      <c r="N41" s="5">
        <f t="shared" si="29"/>
        <v>1</v>
      </c>
      <c r="O41" s="5">
        <f t="shared" si="30"/>
        <v>1</v>
      </c>
      <c r="P41" s="5">
        <f t="shared" si="31"/>
        <v>1</v>
      </c>
      <c r="Q41" s="12">
        <v>0</v>
      </c>
      <c r="R41" s="5">
        <v>1</v>
      </c>
      <c r="S41" s="5">
        <f t="shared" si="32"/>
        <v>0</v>
      </c>
      <c r="T41" s="11">
        <v>-8</v>
      </c>
      <c r="U41" s="5">
        <f t="shared" si="33"/>
        <v>-1</v>
      </c>
      <c r="V41" s="5">
        <f t="shared" si="34"/>
        <v>2.8284271247461903</v>
      </c>
      <c r="W41" s="5">
        <f t="shared" si="35"/>
        <v>-2.8284271247461903</v>
      </c>
      <c r="X41" s="5">
        <f t="shared" si="36"/>
        <v>-0.82842712474619029</v>
      </c>
      <c r="Y41" s="5">
        <f t="shared" si="37"/>
        <v>0</v>
      </c>
      <c r="Z41" s="5">
        <f t="shared" si="38"/>
        <v>0</v>
      </c>
      <c r="AA41" s="5">
        <f t="shared" si="23"/>
        <v>8</v>
      </c>
      <c r="AB41" s="5">
        <f t="shared" si="39"/>
        <v>0</v>
      </c>
      <c r="AC41" s="5">
        <f t="shared" si="40"/>
        <v>3.5</v>
      </c>
      <c r="AD41" s="5">
        <f t="shared" si="41"/>
        <v>3.5</v>
      </c>
      <c r="AE41" s="5">
        <f t="shared" si="42"/>
        <v>-7</v>
      </c>
      <c r="AF41" s="5">
        <f t="shared" si="43"/>
        <v>3.5</v>
      </c>
      <c r="AG41" s="5">
        <f t="shared" si="44"/>
        <v>3.5</v>
      </c>
      <c r="AH41" s="5">
        <f t="shared" si="45"/>
        <v>-7</v>
      </c>
    </row>
    <row r="42" spans="1:34" x14ac:dyDescent="0.3">
      <c r="A42" s="5">
        <v>8</v>
      </c>
      <c r="B42" s="12">
        <v>0</v>
      </c>
      <c r="C42" s="5">
        <v>0</v>
      </c>
      <c r="D42" s="5">
        <f t="shared" si="24"/>
        <v>1</v>
      </c>
      <c r="E42" s="5">
        <v>1</v>
      </c>
      <c r="F42" s="5">
        <f t="shared" si="25"/>
        <v>1</v>
      </c>
      <c r="G42" s="5">
        <f t="shared" si="26"/>
        <v>1</v>
      </c>
      <c r="H42" s="5">
        <f t="shared" si="27"/>
        <v>1</v>
      </c>
      <c r="I42" s="1">
        <v>1</v>
      </c>
      <c r="J42" s="12">
        <v>0</v>
      </c>
      <c r="K42" s="5">
        <v>0</v>
      </c>
      <c r="L42" s="5">
        <f t="shared" si="28"/>
        <v>1</v>
      </c>
      <c r="M42" s="11">
        <v>1</v>
      </c>
      <c r="N42" s="5">
        <f t="shared" si="29"/>
        <v>1</v>
      </c>
      <c r="O42" s="5">
        <f t="shared" si="30"/>
        <v>1</v>
      </c>
      <c r="P42" s="5">
        <f t="shared" si="31"/>
        <v>1</v>
      </c>
      <c r="Q42" s="12">
        <v>1</v>
      </c>
      <c r="R42" s="5">
        <v>0</v>
      </c>
      <c r="S42" s="5">
        <f t="shared" si="32"/>
        <v>0</v>
      </c>
      <c r="T42" s="11">
        <v>-8</v>
      </c>
      <c r="U42" s="5">
        <f t="shared" si="33"/>
        <v>-1</v>
      </c>
      <c r="V42" s="5">
        <f t="shared" si="34"/>
        <v>2.8284271247461903</v>
      </c>
      <c r="W42" s="5">
        <f t="shared" si="35"/>
        <v>-2.8284271247461903</v>
      </c>
      <c r="X42" s="5">
        <f t="shared" si="36"/>
        <v>-0.82842712474619029</v>
      </c>
      <c r="Y42" s="5">
        <f t="shared" si="37"/>
        <v>0</v>
      </c>
      <c r="Z42" s="5">
        <f t="shared" si="38"/>
        <v>1</v>
      </c>
      <c r="AA42" s="5">
        <f t="shared" si="23"/>
        <v>8</v>
      </c>
      <c r="AB42" s="5">
        <f t="shared" si="39"/>
        <v>-10</v>
      </c>
      <c r="AC42" s="5">
        <f t="shared" si="40"/>
        <v>-4.5</v>
      </c>
      <c r="AD42" s="5">
        <f t="shared" si="41"/>
        <v>-4.5</v>
      </c>
      <c r="AE42" s="5">
        <f t="shared" si="42"/>
        <v>-1</v>
      </c>
      <c r="AF42" s="5">
        <f t="shared" si="43"/>
        <v>3.5</v>
      </c>
      <c r="AG42" s="5">
        <f t="shared" si="44"/>
        <v>3.5</v>
      </c>
      <c r="AH42" s="5">
        <f t="shared" si="45"/>
        <v>-7</v>
      </c>
    </row>
    <row r="43" spans="1:34" x14ac:dyDescent="0.3">
      <c r="A43" s="5">
        <v>7</v>
      </c>
      <c r="B43" s="12">
        <v>0</v>
      </c>
      <c r="C43" s="5">
        <v>0</v>
      </c>
      <c r="D43" s="5">
        <f t="shared" si="24"/>
        <v>1</v>
      </c>
      <c r="E43" s="5">
        <v>1</v>
      </c>
      <c r="F43" s="5">
        <f t="shared" si="25"/>
        <v>1</v>
      </c>
      <c r="G43" s="5">
        <f t="shared" si="26"/>
        <v>1</v>
      </c>
      <c r="H43" s="5">
        <f t="shared" si="27"/>
        <v>1</v>
      </c>
      <c r="I43" s="1">
        <v>0</v>
      </c>
      <c r="J43" s="12">
        <v>0</v>
      </c>
      <c r="K43" s="5">
        <v>1</v>
      </c>
      <c r="L43" s="5">
        <f t="shared" si="28"/>
        <v>0</v>
      </c>
      <c r="M43" s="11">
        <v>2</v>
      </c>
      <c r="N43" s="5">
        <f t="shared" si="29"/>
        <v>1</v>
      </c>
      <c r="O43" s="5">
        <f t="shared" si="30"/>
        <v>1.4142135623730951</v>
      </c>
      <c r="P43" s="5">
        <f t="shared" si="31"/>
        <v>1.4142135623730951</v>
      </c>
      <c r="Q43" s="12">
        <v>0</v>
      </c>
      <c r="R43" s="5">
        <v>0</v>
      </c>
      <c r="S43" s="5">
        <f t="shared" si="32"/>
        <v>1</v>
      </c>
      <c r="T43" s="11">
        <v>-1</v>
      </c>
      <c r="U43" s="5">
        <f t="shared" si="33"/>
        <v>-1</v>
      </c>
      <c r="V43" s="5">
        <f t="shared" si="34"/>
        <v>1</v>
      </c>
      <c r="W43" s="5">
        <f t="shared" si="35"/>
        <v>-1</v>
      </c>
      <c r="X43" s="5">
        <f t="shared" si="36"/>
        <v>1.4142135623730951</v>
      </c>
      <c r="Y43" s="5">
        <f t="shared" si="37"/>
        <v>1</v>
      </c>
      <c r="Z43" s="5">
        <f t="shared" si="38"/>
        <v>0</v>
      </c>
      <c r="AA43" s="5">
        <f t="shared" si="23"/>
        <v>7</v>
      </c>
      <c r="AB43" s="5">
        <f t="shared" si="39"/>
        <v>-6</v>
      </c>
      <c r="AC43" s="5">
        <f t="shared" si="40"/>
        <v>-1.5</v>
      </c>
      <c r="AD43" s="5">
        <f t="shared" si="41"/>
        <v>-3</v>
      </c>
      <c r="AE43" s="5">
        <f t="shared" si="42"/>
        <v>-1.5</v>
      </c>
      <c r="AF43" s="5">
        <f t="shared" si="43"/>
        <v>0.5</v>
      </c>
      <c r="AG43" s="5">
        <f t="shared" si="44"/>
        <v>-1</v>
      </c>
      <c r="AH43" s="5">
        <f t="shared" si="45"/>
        <v>0.5</v>
      </c>
    </row>
    <row r="44" spans="1:34" x14ac:dyDescent="0.3">
      <c r="A44" s="5">
        <v>7</v>
      </c>
      <c r="B44" s="12">
        <v>0</v>
      </c>
      <c r="C44" s="5">
        <v>0</v>
      </c>
      <c r="D44" s="5">
        <f t="shared" si="24"/>
        <v>1</v>
      </c>
      <c r="E44" s="5">
        <v>1</v>
      </c>
      <c r="F44" s="5">
        <f t="shared" si="25"/>
        <v>1</v>
      </c>
      <c r="G44" s="5">
        <f t="shared" si="26"/>
        <v>1</v>
      </c>
      <c r="H44" s="5">
        <f t="shared" si="27"/>
        <v>1</v>
      </c>
      <c r="I44" s="1">
        <v>0</v>
      </c>
      <c r="J44" s="12">
        <v>0</v>
      </c>
      <c r="K44" s="5">
        <v>1</v>
      </c>
      <c r="L44" s="5">
        <f t="shared" si="28"/>
        <v>0</v>
      </c>
      <c r="M44" s="11">
        <v>1</v>
      </c>
      <c r="N44" s="5">
        <f t="shared" si="29"/>
        <v>1</v>
      </c>
      <c r="O44" s="5">
        <f t="shared" si="30"/>
        <v>1</v>
      </c>
      <c r="P44" s="5">
        <f t="shared" si="31"/>
        <v>1</v>
      </c>
      <c r="Q44" s="12">
        <v>0</v>
      </c>
      <c r="R44" s="5">
        <v>0</v>
      </c>
      <c r="S44" s="5">
        <f t="shared" si="32"/>
        <v>1</v>
      </c>
      <c r="T44" s="11">
        <v>1</v>
      </c>
      <c r="U44" s="5">
        <f t="shared" si="33"/>
        <v>1</v>
      </c>
      <c r="V44" s="5">
        <f t="shared" si="34"/>
        <v>1</v>
      </c>
      <c r="W44" s="5">
        <f t="shared" si="35"/>
        <v>1</v>
      </c>
      <c r="X44" s="5">
        <f t="shared" si="36"/>
        <v>3</v>
      </c>
      <c r="Y44" s="5">
        <f t="shared" si="37"/>
        <v>1</v>
      </c>
      <c r="Z44" s="5">
        <f t="shared" si="38"/>
        <v>0</v>
      </c>
      <c r="AA44" s="5">
        <f t="shared" si="23"/>
        <v>7</v>
      </c>
      <c r="AB44" s="5">
        <f t="shared" si="39"/>
        <v>-6</v>
      </c>
      <c r="AC44" s="5">
        <f t="shared" si="40"/>
        <v>-2</v>
      </c>
      <c r="AD44" s="5">
        <f t="shared" si="41"/>
        <v>-2</v>
      </c>
      <c r="AE44" s="5">
        <f t="shared" si="42"/>
        <v>-2</v>
      </c>
      <c r="AF44" s="5">
        <f t="shared" si="43"/>
        <v>0</v>
      </c>
      <c r="AG44" s="5">
        <f t="shared" si="44"/>
        <v>0</v>
      </c>
      <c r="AH44" s="5">
        <f t="shared" si="45"/>
        <v>0</v>
      </c>
    </row>
    <row r="45" spans="1:34" x14ac:dyDescent="0.3">
      <c r="A45" s="5">
        <v>7</v>
      </c>
      <c r="B45" s="12">
        <v>0</v>
      </c>
      <c r="C45" s="5">
        <v>0</v>
      </c>
      <c r="D45" s="5">
        <f t="shared" si="24"/>
        <v>1</v>
      </c>
      <c r="E45" s="5">
        <v>1</v>
      </c>
      <c r="F45" s="5">
        <f t="shared" si="25"/>
        <v>1</v>
      </c>
      <c r="G45" s="5">
        <f t="shared" si="26"/>
        <v>1</v>
      </c>
      <c r="H45" s="5">
        <f t="shared" si="27"/>
        <v>1</v>
      </c>
      <c r="I45" s="1">
        <v>1</v>
      </c>
      <c r="J45" s="12">
        <v>1</v>
      </c>
      <c r="K45" s="5">
        <v>0</v>
      </c>
      <c r="L45" s="5">
        <f t="shared" si="28"/>
        <v>0</v>
      </c>
      <c r="M45" s="11">
        <v>-1</v>
      </c>
      <c r="N45" s="5">
        <f t="shared" si="29"/>
        <v>-1</v>
      </c>
      <c r="O45" s="5">
        <f t="shared" si="30"/>
        <v>1</v>
      </c>
      <c r="P45" s="5">
        <f t="shared" si="31"/>
        <v>-1</v>
      </c>
      <c r="Q45" s="12">
        <v>0</v>
      </c>
      <c r="R45" s="5">
        <v>0</v>
      </c>
      <c r="S45" s="5">
        <f t="shared" si="32"/>
        <v>1</v>
      </c>
      <c r="T45" s="11">
        <v>-2</v>
      </c>
      <c r="U45" s="5">
        <f t="shared" si="33"/>
        <v>-1</v>
      </c>
      <c r="V45" s="5">
        <f t="shared" si="34"/>
        <v>1.4142135623730951</v>
      </c>
      <c r="W45" s="5">
        <f t="shared" si="35"/>
        <v>-1.4142135623730951</v>
      </c>
      <c r="X45" s="5">
        <f t="shared" si="36"/>
        <v>-1.4142135623730949</v>
      </c>
      <c r="Y45" s="5">
        <f t="shared" si="37"/>
        <v>0</v>
      </c>
      <c r="Z45" s="5">
        <f t="shared" si="38"/>
        <v>1</v>
      </c>
      <c r="AA45" s="5">
        <f t="shared" si="23"/>
        <v>7</v>
      </c>
      <c r="AB45" s="5">
        <f t="shared" si="39"/>
        <v>-10</v>
      </c>
      <c r="AC45" s="5">
        <f t="shared" si="40"/>
        <v>-7.5</v>
      </c>
      <c r="AD45" s="5">
        <f t="shared" si="41"/>
        <v>6.5</v>
      </c>
      <c r="AE45" s="5">
        <f t="shared" si="42"/>
        <v>-9</v>
      </c>
      <c r="AF45" s="5">
        <f t="shared" si="43"/>
        <v>0.5</v>
      </c>
      <c r="AG45" s="5">
        <f t="shared" si="44"/>
        <v>0.5</v>
      </c>
      <c r="AH45" s="5">
        <f t="shared" si="45"/>
        <v>-1</v>
      </c>
    </row>
    <row r="46" spans="1:34" x14ac:dyDescent="0.3">
      <c r="A46" s="5">
        <v>7</v>
      </c>
      <c r="B46" s="12">
        <v>0</v>
      </c>
      <c r="C46" s="5">
        <v>0</v>
      </c>
      <c r="D46" s="5">
        <f t="shared" si="24"/>
        <v>1</v>
      </c>
      <c r="E46" s="5">
        <v>1</v>
      </c>
      <c r="F46" s="5">
        <f t="shared" si="25"/>
        <v>1</v>
      </c>
      <c r="G46" s="5">
        <f t="shared" si="26"/>
        <v>1</v>
      </c>
      <c r="H46" s="5">
        <f t="shared" si="27"/>
        <v>1</v>
      </c>
      <c r="I46" s="1">
        <v>1</v>
      </c>
      <c r="J46" s="12">
        <v>1</v>
      </c>
      <c r="K46" s="5">
        <v>0</v>
      </c>
      <c r="L46" s="5">
        <f t="shared" si="28"/>
        <v>0</v>
      </c>
      <c r="M46" s="11">
        <v>0</v>
      </c>
      <c r="N46" s="5">
        <f t="shared" si="29"/>
        <v>0</v>
      </c>
      <c r="O46" s="5">
        <f t="shared" si="30"/>
        <v>0</v>
      </c>
      <c r="P46" s="5">
        <f t="shared" si="31"/>
        <v>0</v>
      </c>
      <c r="Q46" s="12">
        <v>0</v>
      </c>
      <c r="R46" s="5">
        <v>0</v>
      </c>
      <c r="S46" s="5">
        <f t="shared" si="32"/>
        <v>1</v>
      </c>
      <c r="T46" s="11">
        <v>-1</v>
      </c>
      <c r="U46" s="5">
        <f t="shared" si="33"/>
        <v>-1</v>
      </c>
      <c r="V46" s="5">
        <f t="shared" si="34"/>
        <v>1</v>
      </c>
      <c r="W46" s="5">
        <f t="shared" si="35"/>
        <v>-1</v>
      </c>
      <c r="X46" s="5">
        <f t="shared" si="36"/>
        <v>0</v>
      </c>
      <c r="Y46" s="5">
        <f t="shared" si="37"/>
        <v>0.5</v>
      </c>
      <c r="Z46" s="5">
        <f t="shared" si="38"/>
        <v>1</v>
      </c>
      <c r="AA46" s="5">
        <f t="shared" si="23"/>
        <v>7</v>
      </c>
      <c r="AB46" s="5">
        <f t="shared" si="39"/>
        <v>-8</v>
      </c>
      <c r="AC46" s="5">
        <f t="shared" si="40"/>
        <v>-5.5</v>
      </c>
      <c r="AD46" s="5">
        <f t="shared" si="41"/>
        <v>3</v>
      </c>
      <c r="AE46" s="5">
        <f t="shared" si="42"/>
        <v>-5.5</v>
      </c>
      <c r="AF46" s="5">
        <f t="shared" si="43"/>
        <v>-0.5</v>
      </c>
      <c r="AG46" s="5">
        <f t="shared" si="44"/>
        <v>1</v>
      </c>
      <c r="AH46" s="5">
        <f t="shared" si="45"/>
        <v>-0.5</v>
      </c>
    </row>
    <row r="47" spans="1:34" x14ac:dyDescent="0.3">
      <c r="A47" s="5">
        <v>7</v>
      </c>
      <c r="B47" s="12">
        <v>0</v>
      </c>
      <c r="C47" s="5">
        <v>0</v>
      </c>
      <c r="D47" s="5">
        <f t="shared" si="24"/>
        <v>1</v>
      </c>
      <c r="E47" s="5">
        <v>1</v>
      </c>
      <c r="F47" s="5">
        <f t="shared" si="25"/>
        <v>1</v>
      </c>
      <c r="G47" s="5">
        <f t="shared" si="26"/>
        <v>1</v>
      </c>
      <c r="H47" s="5">
        <f t="shared" si="27"/>
        <v>1</v>
      </c>
      <c r="I47" s="1">
        <v>1</v>
      </c>
      <c r="J47" s="12">
        <v>1</v>
      </c>
      <c r="K47" s="5">
        <v>0</v>
      </c>
      <c r="L47" s="5">
        <f t="shared" si="28"/>
        <v>0</v>
      </c>
      <c r="M47" s="11">
        <v>-3</v>
      </c>
      <c r="N47" s="5">
        <f t="shared" si="29"/>
        <v>-1</v>
      </c>
      <c r="O47" s="5">
        <f t="shared" si="30"/>
        <v>1.7320508075688772</v>
      </c>
      <c r="P47" s="5">
        <f t="shared" si="31"/>
        <v>-1.7320508075688772</v>
      </c>
      <c r="Q47" s="12">
        <v>0</v>
      </c>
      <c r="R47" s="5">
        <v>0</v>
      </c>
      <c r="S47" s="5">
        <f t="shared" si="32"/>
        <v>1</v>
      </c>
      <c r="T47" s="11">
        <v>2</v>
      </c>
      <c r="U47" s="5">
        <f t="shared" si="33"/>
        <v>1</v>
      </c>
      <c r="V47" s="5">
        <f t="shared" si="34"/>
        <v>1.4142135623730951</v>
      </c>
      <c r="W47" s="5">
        <f t="shared" si="35"/>
        <v>1.4142135623730951</v>
      </c>
      <c r="X47" s="5">
        <f t="shared" si="36"/>
        <v>0.68216275480421795</v>
      </c>
      <c r="Y47" s="5">
        <f t="shared" si="37"/>
        <v>1</v>
      </c>
      <c r="Z47" s="5">
        <f t="shared" si="38"/>
        <v>1</v>
      </c>
      <c r="AA47" s="5">
        <f t="shared" si="23"/>
        <v>7</v>
      </c>
      <c r="AB47" s="5">
        <f t="shared" si="39"/>
        <v>-6</v>
      </c>
      <c r="AC47" s="5">
        <f t="shared" si="40"/>
        <v>-0.5</v>
      </c>
      <c r="AD47" s="5">
        <f t="shared" si="41"/>
        <v>-3.5</v>
      </c>
      <c r="AE47" s="5">
        <f t="shared" si="42"/>
        <v>-2</v>
      </c>
      <c r="AF47" s="5">
        <f t="shared" si="43"/>
        <v>1.5</v>
      </c>
      <c r="AG47" s="5">
        <f t="shared" si="44"/>
        <v>-1.5</v>
      </c>
      <c r="AH47" s="5">
        <f t="shared" si="45"/>
        <v>0</v>
      </c>
    </row>
    <row r="48" spans="1:34" x14ac:dyDescent="0.3">
      <c r="A48" s="5">
        <v>7</v>
      </c>
      <c r="B48" s="12">
        <v>0</v>
      </c>
      <c r="C48" s="5">
        <v>0</v>
      </c>
      <c r="D48" s="5">
        <f t="shared" si="24"/>
        <v>1</v>
      </c>
      <c r="E48" s="5">
        <v>1</v>
      </c>
      <c r="F48" s="5">
        <f t="shared" si="25"/>
        <v>1</v>
      </c>
      <c r="G48" s="5">
        <f t="shared" si="26"/>
        <v>1</v>
      </c>
      <c r="H48" s="5">
        <f t="shared" si="27"/>
        <v>1</v>
      </c>
      <c r="I48" s="1">
        <v>1</v>
      </c>
      <c r="J48" s="12">
        <v>1</v>
      </c>
      <c r="K48" s="5">
        <v>0</v>
      </c>
      <c r="L48" s="5">
        <f t="shared" si="28"/>
        <v>0</v>
      </c>
      <c r="M48" s="11">
        <v>-2</v>
      </c>
      <c r="N48" s="5">
        <f t="shared" si="29"/>
        <v>-1</v>
      </c>
      <c r="O48" s="5">
        <f t="shared" si="30"/>
        <v>1.4142135623730951</v>
      </c>
      <c r="P48" s="5">
        <f t="shared" si="31"/>
        <v>-1.4142135623730951</v>
      </c>
      <c r="Q48" s="12">
        <v>0</v>
      </c>
      <c r="R48" s="5">
        <v>0</v>
      </c>
      <c r="S48" s="5">
        <f t="shared" si="32"/>
        <v>1</v>
      </c>
      <c r="T48" s="11">
        <v>2</v>
      </c>
      <c r="U48" s="5">
        <f t="shared" si="33"/>
        <v>1</v>
      </c>
      <c r="V48" s="5">
        <f t="shared" si="34"/>
        <v>1.4142135623730951</v>
      </c>
      <c r="W48" s="5">
        <f t="shared" si="35"/>
        <v>1.4142135623730951</v>
      </c>
      <c r="X48" s="5">
        <f t="shared" si="36"/>
        <v>1</v>
      </c>
      <c r="Y48" s="5">
        <f t="shared" si="37"/>
        <v>1</v>
      </c>
      <c r="Z48" s="5">
        <f t="shared" si="38"/>
        <v>1</v>
      </c>
      <c r="AA48" s="5">
        <f t="shared" si="23"/>
        <v>7</v>
      </c>
      <c r="AB48" s="5">
        <f t="shared" si="39"/>
        <v>-6</v>
      </c>
      <c r="AC48" s="5">
        <f t="shared" si="40"/>
        <v>-1</v>
      </c>
      <c r="AD48" s="5">
        <f t="shared" si="41"/>
        <v>-2.5</v>
      </c>
      <c r="AE48" s="5">
        <f t="shared" si="42"/>
        <v>-2.5</v>
      </c>
      <c r="AF48" s="5">
        <f t="shared" si="43"/>
        <v>1</v>
      </c>
      <c r="AG48" s="5">
        <f t="shared" si="44"/>
        <v>-0.5</v>
      </c>
      <c r="AH48" s="5">
        <f t="shared" si="45"/>
        <v>-0.5</v>
      </c>
    </row>
    <row r="49" spans="1:34" x14ac:dyDescent="0.3">
      <c r="A49" s="5">
        <v>7</v>
      </c>
      <c r="B49" s="12">
        <v>0</v>
      </c>
      <c r="C49" s="5">
        <v>0</v>
      </c>
      <c r="D49" s="5">
        <f t="shared" si="24"/>
        <v>1</v>
      </c>
      <c r="E49" s="5">
        <v>1</v>
      </c>
      <c r="F49" s="5">
        <f t="shared" si="25"/>
        <v>1</v>
      </c>
      <c r="G49" s="5">
        <f t="shared" si="26"/>
        <v>1</v>
      </c>
      <c r="H49" s="5">
        <f t="shared" si="27"/>
        <v>1</v>
      </c>
      <c r="I49" s="1">
        <v>1</v>
      </c>
      <c r="J49" s="12">
        <v>1</v>
      </c>
      <c r="K49" s="5">
        <v>0</v>
      </c>
      <c r="L49" s="5">
        <f t="shared" si="28"/>
        <v>0</v>
      </c>
      <c r="M49" s="11">
        <v>2</v>
      </c>
      <c r="N49" s="5">
        <f t="shared" si="29"/>
        <v>1</v>
      </c>
      <c r="O49" s="5">
        <f t="shared" si="30"/>
        <v>1.4142135623730951</v>
      </c>
      <c r="P49" s="5">
        <f t="shared" si="31"/>
        <v>1.4142135623730951</v>
      </c>
      <c r="Q49" s="12">
        <v>0</v>
      </c>
      <c r="R49" s="5">
        <v>0</v>
      </c>
      <c r="S49" s="5">
        <f t="shared" si="32"/>
        <v>1</v>
      </c>
      <c r="T49" s="11">
        <v>1</v>
      </c>
      <c r="U49" s="5">
        <f t="shared" si="33"/>
        <v>1</v>
      </c>
      <c r="V49" s="5">
        <f t="shared" si="34"/>
        <v>1</v>
      </c>
      <c r="W49" s="5">
        <f t="shared" si="35"/>
        <v>1</v>
      </c>
      <c r="X49" s="5">
        <f t="shared" si="36"/>
        <v>3.4142135623730949</v>
      </c>
      <c r="Y49" s="5">
        <f t="shared" si="37"/>
        <v>1</v>
      </c>
      <c r="Z49" s="5">
        <f t="shared" si="38"/>
        <v>1</v>
      </c>
      <c r="AA49" s="5">
        <f t="shared" ref="AA49:AA80" si="46">A49</f>
        <v>7</v>
      </c>
      <c r="AB49" s="5">
        <f t="shared" si="39"/>
        <v>-6</v>
      </c>
      <c r="AC49" s="5">
        <f t="shared" si="40"/>
        <v>-1.5</v>
      </c>
      <c r="AD49" s="5">
        <f t="shared" si="41"/>
        <v>-3</v>
      </c>
      <c r="AE49" s="5">
        <f t="shared" si="42"/>
        <v>-1.5</v>
      </c>
      <c r="AF49" s="5">
        <f t="shared" si="43"/>
        <v>0.5</v>
      </c>
      <c r="AG49" s="5">
        <f t="shared" si="44"/>
        <v>-1</v>
      </c>
      <c r="AH49" s="5">
        <f t="shared" si="45"/>
        <v>0.5</v>
      </c>
    </row>
    <row r="50" spans="1:34" x14ac:dyDescent="0.3">
      <c r="A50" s="5">
        <v>7</v>
      </c>
      <c r="B50" s="12">
        <v>0</v>
      </c>
      <c r="C50" s="5">
        <v>0</v>
      </c>
      <c r="D50" s="5">
        <f t="shared" si="24"/>
        <v>1</v>
      </c>
      <c r="E50" s="5">
        <v>1</v>
      </c>
      <c r="F50" s="5">
        <f t="shared" si="25"/>
        <v>1</v>
      </c>
      <c r="G50" s="5">
        <f t="shared" si="26"/>
        <v>1</v>
      </c>
      <c r="H50" s="5">
        <f t="shared" si="27"/>
        <v>1</v>
      </c>
      <c r="I50" s="1">
        <v>1</v>
      </c>
      <c r="J50" s="12">
        <v>1</v>
      </c>
      <c r="K50" s="5">
        <v>0</v>
      </c>
      <c r="L50" s="5">
        <f t="shared" si="28"/>
        <v>0</v>
      </c>
      <c r="M50" s="11">
        <v>-3</v>
      </c>
      <c r="N50" s="5">
        <f t="shared" si="29"/>
        <v>-1</v>
      </c>
      <c r="O50" s="5">
        <f t="shared" si="30"/>
        <v>1.7320508075688772</v>
      </c>
      <c r="P50" s="5">
        <f t="shared" si="31"/>
        <v>-1.7320508075688772</v>
      </c>
      <c r="Q50" s="12">
        <v>0</v>
      </c>
      <c r="R50" s="5">
        <v>0</v>
      </c>
      <c r="S50" s="5">
        <f t="shared" si="32"/>
        <v>1</v>
      </c>
      <c r="T50" s="11">
        <v>1</v>
      </c>
      <c r="U50" s="5">
        <f t="shared" si="33"/>
        <v>1</v>
      </c>
      <c r="V50" s="5">
        <f t="shared" si="34"/>
        <v>1</v>
      </c>
      <c r="W50" s="5">
        <f t="shared" si="35"/>
        <v>1</v>
      </c>
      <c r="X50" s="5">
        <f t="shared" si="36"/>
        <v>0.26794919243112281</v>
      </c>
      <c r="Y50" s="5">
        <f t="shared" si="37"/>
        <v>1</v>
      </c>
      <c r="Z50" s="5">
        <f t="shared" si="38"/>
        <v>1</v>
      </c>
      <c r="AA50" s="5">
        <f t="shared" si="46"/>
        <v>7</v>
      </c>
      <c r="AB50" s="5">
        <f t="shared" si="39"/>
        <v>-6</v>
      </c>
      <c r="AC50" s="5">
        <f t="shared" si="40"/>
        <v>-1</v>
      </c>
      <c r="AD50" s="5">
        <f t="shared" si="41"/>
        <v>-4</v>
      </c>
      <c r="AE50" s="5">
        <f t="shared" si="42"/>
        <v>-1</v>
      </c>
      <c r="AF50" s="5">
        <f t="shared" si="43"/>
        <v>1</v>
      </c>
      <c r="AG50" s="5">
        <f t="shared" si="44"/>
        <v>-2</v>
      </c>
      <c r="AH50" s="5">
        <f t="shared" si="45"/>
        <v>1</v>
      </c>
    </row>
    <row r="51" spans="1:34" x14ac:dyDescent="0.3">
      <c r="A51" s="5">
        <v>7</v>
      </c>
      <c r="B51" s="12">
        <v>0</v>
      </c>
      <c r="C51" s="5">
        <v>0</v>
      </c>
      <c r="D51" s="5">
        <f t="shared" si="24"/>
        <v>1</v>
      </c>
      <c r="E51" s="5">
        <v>1</v>
      </c>
      <c r="F51" s="5">
        <f t="shared" si="25"/>
        <v>1</v>
      </c>
      <c r="G51" s="5">
        <f t="shared" si="26"/>
        <v>1</v>
      </c>
      <c r="H51" s="5">
        <f t="shared" si="27"/>
        <v>1</v>
      </c>
      <c r="I51" s="1">
        <v>0</v>
      </c>
      <c r="J51" s="12">
        <v>0</v>
      </c>
      <c r="K51" s="5">
        <v>0</v>
      </c>
      <c r="L51" s="5">
        <f t="shared" si="28"/>
        <v>1</v>
      </c>
      <c r="M51" s="11">
        <v>2</v>
      </c>
      <c r="N51" s="5">
        <f t="shared" si="29"/>
        <v>1</v>
      </c>
      <c r="O51" s="5">
        <f t="shared" si="30"/>
        <v>1.4142135623730951</v>
      </c>
      <c r="P51" s="5">
        <f t="shared" si="31"/>
        <v>1.4142135623730951</v>
      </c>
      <c r="Q51" s="12">
        <v>0</v>
      </c>
      <c r="R51" s="5">
        <v>1</v>
      </c>
      <c r="S51" s="5">
        <f t="shared" si="32"/>
        <v>0</v>
      </c>
      <c r="T51" s="11">
        <v>-2</v>
      </c>
      <c r="U51" s="5">
        <f t="shared" si="33"/>
        <v>-1</v>
      </c>
      <c r="V51" s="5">
        <f t="shared" si="34"/>
        <v>1.4142135623730951</v>
      </c>
      <c r="W51" s="5">
        <f t="shared" si="35"/>
        <v>-1.4142135623730951</v>
      </c>
      <c r="X51" s="5">
        <f t="shared" si="36"/>
        <v>1</v>
      </c>
      <c r="Y51" s="5">
        <f t="shared" si="37"/>
        <v>1</v>
      </c>
      <c r="Z51" s="5">
        <f t="shared" si="38"/>
        <v>0</v>
      </c>
      <c r="AA51" s="5">
        <f t="shared" si="46"/>
        <v>7</v>
      </c>
      <c r="AB51" s="5">
        <f t="shared" si="39"/>
        <v>-6</v>
      </c>
      <c r="AC51" s="5">
        <f t="shared" si="40"/>
        <v>-1</v>
      </c>
      <c r="AD51" s="5">
        <f t="shared" si="41"/>
        <v>-2.5</v>
      </c>
      <c r="AE51" s="5">
        <f t="shared" si="42"/>
        <v>-2.5</v>
      </c>
      <c r="AF51" s="5">
        <f t="shared" si="43"/>
        <v>1</v>
      </c>
      <c r="AG51" s="5">
        <f t="shared" si="44"/>
        <v>-0.5</v>
      </c>
      <c r="AH51" s="5">
        <f t="shared" si="45"/>
        <v>-0.5</v>
      </c>
    </row>
    <row r="52" spans="1:34" x14ac:dyDescent="0.3">
      <c r="A52" s="5">
        <v>7</v>
      </c>
      <c r="B52" s="12">
        <v>0</v>
      </c>
      <c r="C52" s="5">
        <v>0</v>
      </c>
      <c r="D52" s="5">
        <f t="shared" si="24"/>
        <v>1</v>
      </c>
      <c r="E52" s="5">
        <v>1</v>
      </c>
      <c r="F52" s="5">
        <f t="shared" si="25"/>
        <v>1</v>
      </c>
      <c r="G52" s="5">
        <f t="shared" si="26"/>
        <v>1</v>
      </c>
      <c r="H52" s="5">
        <f t="shared" si="27"/>
        <v>1</v>
      </c>
      <c r="I52" s="1">
        <v>0</v>
      </c>
      <c r="J52" s="12">
        <v>0</v>
      </c>
      <c r="K52" s="5">
        <v>0</v>
      </c>
      <c r="L52" s="5">
        <f t="shared" si="28"/>
        <v>1</v>
      </c>
      <c r="M52" s="11">
        <v>-1</v>
      </c>
      <c r="N52" s="5">
        <f t="shared" si="29"/>
        <v>-1</v>
      </c>
      <c r="O52" s="5">
        <f t="shared" si="30"/>
        <v>1</v>
      </c>
      <c r="P52" s="5">
        <f t="shared" si="31"/>
        <v>-1</v>
      </c>
      <c r="Q52" s="12">
        <v>0</v>
      </c>
      <c r="R52" s="5">
        <v>1</v>
      </c>
      <c r="S52" s="5">
        <f t="shared" si="32"/>
        <v>0</v>
      </c>
      <c r="T52" s="11">
        <v>-4</v>
      </c>
      <c r="U52" s="5">
        <f t="shared" si="33"/>
        <v>-1</v>
      </c>
      <c r="V52" s="5">
        <f t="shared" si="34"/>
        <v>2</v>
      </c>
      <c r="W52" s="5">
        <f t="shared" si="35"/>
        <v>-2</v>
      </c>
      <c r="X52" s="5">
        <f t="shared" si="36"/>
        <v>-2</v>
      </c>
      <c r="Y52" s="5">
        <f t="shared" si="37"/>
        <v>0</v>
      </c>
      <c r="Z52" s="5">
        <f t="shared" si="38"/>
        <v>0</v>
      </c>
      <c r="AA52" s="5">
        <f t="shared" si="46"/>
        <v>7</v>
      </c>
      <c r="AB52" s="5">
        <f t="shared" si="39"/>
        <v>0</v>
      </c>
      <c r="AC52" s="5">
        <f t="shared" si="40"/>
        <v>1.5</v>
      </c>
      <c r="AD52" s="5">
        <f t="shared" si="41"/>
        <v>1.5</v>
      </c>
      <c r="AE52" s="5">
        <f t="shared" si="42"/>
        <v>-3</v>
      </c>
      <c r="AF52" s="5">
        <f t="shared" si="43"/>
        <v>1.5</v>
      </c>
      <c r="AG52" s="5">
        <f t="shared" si="44"/>
        <v>1.5</v>
      </c>
      <c r="AH52" s="5">
        <f t="shared" si="45"/>
        <v>-3</v>
      </c>
    </row>
    <row r="53" spans="1:34" x14ac:dyDescent="0.3">
      <c r="A53" s="5">
        <v>7</v>
      </c>
      <c r="B53" s="12">
        <v>0</v>
      </c>
      <c r="C53" s="5">
        <v>0</v>
      </c>
      <c r="D53" s="5">
        <f t="shared" si="24"/>
        <v>1</v>
      </c>
      <c r="E53" s="5">
        <v>1</v>
      </c>
      <c r="F53" s="5">
        <f t="shared" si="25"/>
        <v>1</v>
      </c>
      <c r="G53" s="5">
        <f t="shared" si="26"/>
        <v>1</v>
      </c>
      <c r="H53" s="5">
        <f t="shared" si="27"/>
        <v>1</v>
      </c>
      <c r="I53" s="1">
        <v>1</v>
      </c>
      <c r="J53" s="12">
        <v>0</v>
      </c>
      <c r="K53" s="5">
        <v>0</v>
      </c>
      <c r="L53" s="5">
        <f t="shared" si="28"/>
        <v>1</v>
      </c>
      <c r="M53" s="11">
        <v>-2</v>
      </c>
      <c r="N53" s="5">
        <f t="shared" si="29"/>
        <v>-1</v>
      </c>
      <c r="O53" s="5">
        <f t="shared" si="30"/>
        <v>1.4142135623730951</v>
      </c>
      <c r="P53" s="5">
        <f t="shared" si="31"/>
        <v>-1.4142135623730951</v>
      </c>
      <c r="Q53" s="12">
        <v>1</v>
      </c>
      <c r="R53" s="5">
        <v>0</v>
      </c>
      <c r="S53" s="5">
        <f t="shared" si="32"/>
        <v>0</v>
      </c>
      <c r="T53" s="11">
        <v>-3</v>
      </c>
      <c r="U53" s="5">
        <f t="shared" si="33"/>
        <v>-1</v>
      </c>
      <c r="V53" s="5">
        <f t="shared" si="34"/>
        <v>1.7320508075688772</v>
      </c>
      <c r="W53" s="5">
        <f t="shared" si="35"/>
        <v>-1.7320508075688772</v>
      </c>
      <c r="X53" s="5">
        <f t="shared" si="36"/>
        <v>-2.1462643699419726</v>
      </c>
      <c r="Y53" s="5">
        <f t="shared" si="37"/>
        <v>0</v>
      </c>
      <c r="Z53" s="5">
        <f t="shared" si="38"/>
        <v>1</v>
      </c>
      <c r="AA53" s="5">
        <f t="shared" si="46"/>
        <v>7</v>
      </c>
      <c r="AB53" s="5">
        <f t="shared" si="39"/>
        <v>-10</v>
      </c>
      <c r="AC53" s="5">
        <f t="shared" si="40"/>
        <v>-6.5</v>
      </c>
      <c r="AD53" s="5">
        <f t="shared" si="41"/>
        <v>-8</v>
      </c>
      <c r="AE53" s="5">
        <f t="shared" si="42"/>
        <v>4.5</v>
      </c>
      <c r="AF53" s="5">
        <f t="shared" si="43"/>
        <v>1.5</v>
      </c>
      <c r="AG53" s="5">
        <f t="shared" si="44"/>
        <v>0</v>
      </c>
      <c r="AH53" s="5">
        <f t="shared" si="45"/>
        <v>-1.5</v>
      </c>
    </row>
    <row r="54" spans="1:34" x14ac:dyDescent="0.3">
      <c r="A54" s="5">
        <v>7</v>
      </c>
      <c r="B54" s="12">
        <v>0</v>
      </c>
      <c r="C54" s="5">
        <v>0</v>
      </c>
      <c r="D54" s="5">
        <f t="shared" si="24"/>
        <v>1</v>
      </c>
      <c r="E54" s="5">
        <v>1</v>
      </c>
      <c r="F54" s="5">
        <f t="shared" si="25"/>
        <v>1</v>
      </c>
      <c r="G54" s="5">
        <f t="shared" si="26"/>
        <v>1</v>
      </c>
      <c r="H54" s="5">
        <f t="shared" si="27"/>
        <v>1</v>
      </c>
      <c r="I54" s="1">
        <v>1</v>
      </c>
      <c r="J54" s="12">
        <v>0</v>
      </c>
      <c r="K54" s="5">
        <v>0</v>
      </c>
      <c r="L54" s="5">
        <f t="shared" si="28"/>
        <v>1</v>
      </c>
      <c r="M54" s="11">
        <v>1</v>
      </c>
      <c r="N54" s="5">
        <f t="shared" si="29"/>
        <v>1</v>
      </c>
      <c r="O54" s="5">
        <f t="shared" si="30"/>
        <v>1</v>
      </c>
      <c r="P54" s="5">
        <f t="shared" si="31"/>
        <v>1</v>
      </c>
      <c r="Q54" s="12">
        <v>1</v>
      </c>
      <c r="R54" s="5">
        <v>0</v>
      </c>
      <c r="S54" s="5">
        <f t="shared" si="32"/>
        <v>0</v>
      </c>
      <c r="T54" s="11">
        <v>-3</v>
      </c>
      <c r="U54" s="5">
        <f t="shared" si="33"/>
        <v>-1</v>
      </c>
      <c r="V54" s="5">
        <f t="shared" si="34"/>
        <v>1.7320508075688772</v>
      </c>
      <c r="W54" s="5">
        <f t="shared" si="35"/>
        <v>-1.7320508075688772</v>
      </c>
      <c r="X54" s="5">
        <f t="shared" si="36"/>
        <v>0.26794919243112281</v>
      </c>
      <c r="Y54" s="5">
        <f t="shared" si="37"/>
        <v>1</v>
      </c>
      <c r="Z54" s="5">
        <f t="shared" si="38"/>
        <v>1</v>
      </c>
      <c r="AA54" s="5">
        <f t="shared" si="46"/>
        <v>7</v>
      </c>
      <c r="AB54" s="5">
        <f t="shared" si="39"/>
        <v>-6</v>
      </c>
      <c r="AC54" s="5">
        <f t="shared" si="40"/>
        <v>-1</v>
      </c>
      <c r="AD54" s="5">
        <f t="shared" si="41"/>
        <v>-1</v>
      </c>
      <c r="AE54" s="5">
        <f t="shared" si="42"/>
        <v>-4</v>
      </c>
      <c r="AF54" s="5">
        <f t="shared" si="43"/>
        <v>1</v>
      </c>
      <c r="AG54" s="5">
        <f t="shared" si="44"/>
        <v>1</v>
      </c>
      <c r="AH54" s="5">
        <f t="shared" si="45"/>
        <v>-2</v>
      </c>
    </row>
    <row r="55" spans="1:34" x14ac:dyDescent="0.3">
      <c r="A55" s="5">
        <v>7</v>
      </c>
      <c r="B55" s="12">
        <v>0</v>
      </c>
      <c r="C55" s="5">
        <v>0</v>
      </c>
      <c r="D55" s="5">
        <f t="shared" si="24"/>
        <v>1</v>
      </c>
      <c r="E55" s="5">
        <v>1</v>
      </c>
      <c r="F55" s="5">
        <f t="shared" si="25"/>
        <v>1</v>
      </c>
      <c r="G55" s="5">
        <f t="shared" si="26"/>
        <v>1</v>
      </c>
      <c r="H55" s="5">
        <f t="shared" si="27"/>
        <v>1</v>
      </c>
      <c r="I55" s="1">
        <v>1</v>
      </c>
      <c r="J55" s="12">
        <v>0</v>
      </c>
      <c r="K55" s="5">
        <v>0</v>
      </c>
      <c r="L55" s="5">
        <f t="shared" si="28"/>
        <v>1</v>
      </c>
      <c r="M55" s="11">
        <v>-1</v>
      </c>
      <c r="N55" s="5">
        <f t="shared" si="29"/>
        <v>-1</v>
      </c>
      <c r="O55" s="5">
        <f t="shared" si="30"/>
        <v>1</v>
      </c>
      <c r="P55" s="5">
        <f t="shared" si="31"/>
        <v>-1</v>
      </c>
      <c r="Q55" s="12">
        <v>1</v>
      </c>
      <c r="R55" s="5">
        <v>0</v>
      </c>
      <c r="S55" s="5">
        <f t="shared" si="32"/>
        <v>0</v>
      </c>
      <c r="T55" s="11">
        <v>-1</v>
      </c>
      <c r="U55" s="5">
        <f t="shared" si="33"/>
        <v>-1</v>
      </c>
      <c r="V55" s="5">
        <f t="shared" si="34"/>
        <v>1</v>
      </c>
      <c r="W55" s="5">
        <f t="shared" si="35"/>
        <v>-1</v>
      </c>
      <c r="X55" s="5">
        <f t="shared" si="36"/>
        <v>-1</v>
      </c>
      <c r="Y55" s="5">
        <f t="shared" si="37"/>
        <v>0</v>
      </c>
      <c r="Z55" s="5">
        <f t="shared" si="38"/>
        <v>1</v>
      </c>
      <c r="AA55" s="5">
        <f t="shared" si="46"/>
        <v>7</v>
      </c>
      <c r="AB55" s="5">
        <f t="shared" si="39"/>
        <v>-10</v>
      </c>
      <c r="AC55" s="5">
        <f t="shared" si="40"/>
        <v>-8</v>
      </c>
      <c r="AD55" s="5">
        <f t="shared" si="41"/>
        <v>-8</v>
      </c>
      <c r="AE55" s="5">
        <f t="shared" si="42"/>
        <v>6</v>
      </c>
      <c r="AF55" s="5">
        <f t="shared" si="43"/>
        <v>0</v>
      </c>
      <c r="AG55" s="5">
        <f t="shared" si="44"/>
        <v>0</v>
      </c>
      <c r="AH55" s="5">
        <f t="shared" si="45"/>
        <v>0</v>
      </c>
    </row>
    <row r="56" spans="1:34" x14ac:dyDescent="0.3">
      <c r="A56" s="5">
        <v>7</v>
      </c>
      <c r="B56" s="12">
        <v>0</v>
      </c>
      <c r="C56" s="5">
        <v>0</v>
      </c>
      <c r="D56" s="5">
        <f t="shared" si="24"/>
        <v>1</v>
      </c>
      <c r="E56" s="5">
        <v>1</v>
      </c>
      <c r="F56" s="5">
        <f t="shared" si="25"/>
        <v>1</v>
      </c>
      <c r="G56" s="5">
        <f t="shared" si="26"/>
        <v>1</v>
      </c>
      <c r="H56" s="5">
        <f t="shared" si="27"/>
        <v>1</v>
      </c>
      <c r="I56" s="1">
        <v>1</v>
      </c>
      <c r="J56" s="12">
        <v>0</v>
      </c>
      <c r="K56" s="5">
        <v>0</v>
      </c>
      <c r="L56" s="5">
        <f t="shared" si="28"/>
        <v>1</v>
      </c>
      <c r="M56" s="11">
        <v>1</v>
      </c>
      <c r="N56" s="5">
        <f t="shared" si="29"/>
        <v>1</v>
      </c>
      <c r="O56" s="5">
        <f t="shared" si="30"/>
        <v>1</v>
      </c>
      <c r="P56" s="5">
        <f t="shared" si="31"/>
        <v>1</v>
      </c>
      <c r="Q56" s="12">
        <v>1</v>
      </c>
      <c r="R56" s="5">
        <v>0</v>
      </c>
      <c r="S56" s="5">
        <f t="shared" si="32"/>
        <v>0</v>
      </c>
      <c r="T56" s="11">
        <v>-1</v>
      </c>
      <c r="U56" s="5">
        <f t="shared" si="33"/>
        <v>-1</v>
      </c>
      <c r="V56" s="5">
        <f t="shared" si="34"/>
        <v>1</v>
      </c>
      <c r="W56" s="5">
        <f t="shared" si="35"/>
        <v>-1</v>
      </c>
      <c r="X56" s="5">
        <f t="shared" si="36"/>
        <v>1</v>
      </c>
      <c r="Y56" s="5">
        <f t="shared" si="37"/>
        <v>1</v>
      </c>
      <c r="Z56" s="5">
        <f t="shared" si="38"/>
        <v>1</v>
      </c>
      <c r="AA56" s="5">
        <f t="shared" si="46"/>
        <v>7</v>
      </c>
      <c r="AB56" s="5">
        <f t="shared" si="39"/>
        <v>-6</v>
      </c>
      <c r="AC56" s="5">
        <f t="shared" si="40"/>
        <v>-2</v>
      </c>
      <c r="AD56" s="5">
        <f t="shared" si="41"/>
        <v>-2</v>
      </c>
      <c r="AE56" s="5">
        <f t="shared" si="42"/>
        <v>-2</v>
      </c>
      <c r="AF56" s="5">
        <f t="shared" si="43"/>
        <v>0</v>
      </c>
      <c r="AG56" s="5">
        <f t="shared" si="44"/>
        <v>0</v>
      </c>
      <c r="AH56" s="5">
        <f t="shared" si="45"/>
        <v>0</v>
      </c>
    </row>
    <row r="57" spans="1:34" x14ac:dyDescent="0.3">
      <c r="A57" s="5">
        <v>6</v>
      </c>
      <c r="B57" s="12">
        <v>0</v>
      </c>
      <c r="C57" s="5">
        <v>0</v>
      </c>
      <c r="D57" s="5">
        <f t="shared" si="24"/>
        <v>1</v>
      </c>
      <c r="E57" s="5">
        <v>1</v>
      </c>
      <c r="F57" s="5">
        <f t="shared" si="25"/>
        <v>1</v>
      </c>
      <c r="G57" s="5">
        <f t="shared" si="26"/>
        <v>1</v>
      </c>
      <c r="H57" s="5">
        <f t="shared" si="27"/>
        <v>1</v>
      </c>
      <c r="I57" s="1">
        <v>0</v>
      </c>
      <c r="J57" s="12">
        <v>0</v>
      </c>
      <c r="K57" s="5">
        <v>1</v>
      </c>
      <c r="L57" s="5">
        <f t="shared" si="28"/>
        <v>0</v>
      </c>
      <c r="M57" s="11">
        <v>0</v>
      </c>
      <c r="N57" s="5">
        <f t="shared" si="29"/>
        <v>0</v>
      </c>
      <c r="O57" s="5">
        <f t="shared" si="30"/>
        <v>0</v>
      </c>
      <c r="P57" s="5">
        <f t="shared" si="31"/>
        <v>0</v>
      </c>
      <c r="Q57" s="12">
        <v>0</v>
      </c>
      <c r="R57" s="5">
        <v>0</v>
      </c>
      <c r="S57" s="5">
        <f t="shared" si="32"/>
        <v>1</v>
      </c>
      <c r="T57" s="11">
        <v>1</v>
      </c>
      <c r="U57" s="5">
        <f t="shared" si="33"/>
        <v>1</v>
      </c>
      <c r="V57" s="5">
        <f t="shared" si="34"/>
        <v>1</v>
      </c>
      <c r="W57" s="5">
        <f t="shared" si="35"/>
        <v>1</v>
      </c>
      <c r="X57" s="5">
        <f t="shared" si="36"/>
        <v>2</v>
      </c>
      <c r="Y57" s="5">
        <f t="shared" si="37"/>
        <v>1</v>
      </c>
      <c r="Z57" s="5">
        <f t="shared" si="38"/>
        <v>0</v>
      </c>
      <c r="AA57" s="5">
        <f t="shared" si="46"/>
        <v>6</v>
      </c>
      <c r="AB57" s="5">
        <f t="shared" si="39"/>
        <v>-6</v>
      </c>
      <c r="AC57" s="5">
        <f t="shared" si="40"/>
        <v>-2.5</v>
      </c>
      <c r="AD57" s="5">
        <f t="shared" si="41"/>
        <v>-1</v>
      </c>
      <c r="AE57" s="5">
        <f t="shared" si="42"/>
        <v>-2.5</v>
      </c>
      <c r="AF57" s="5">
        <f t="shared" si="43"/>
        <v>-0.5</v>
      </c>
      <c r="AG57" s="5">
        <f t="shared" si="44"/>
        <v>1</v>
      </c>
      <c r="AH57" s="5">
        <f t="shared" si="45"/>
        <v>-0.5</v>
      </c>
    </row>
    <row r="58" spans="1:34" x14ac:dyDescent="0.3">
      <c r="A58" s="5">
        <v>6</v>
      </c>
      <c r="B58" s="12">
        <v>0</v>
      </c>
      <c r="C58" s="5">
        <v>0</v>
      </c>
      <c r="D58" s="5">
        <f t="shared" si="24"/>
        <v>1</v>
      </c>
      <c r="E58" s="5">
        <v>1</v>
      </c>
      <c r="F58" s="5">
        <f t="shared" si="25"/>
        <v>1</v>
      </c>
      <c r="G58" s="5">
        <f t="shared" si="26"/>
        <v>1</v>
      </c>
      <c r="H58" s="5">
        <f t="shared" si="27"/>
        <v>1</v>
      </c>
      <c r="I58" s="1">
        <v>0</v>
      </c>
      <c r="J58" s="12">
        <v>0</v>
      </c>
      <c r="K58" s="5">
        <v>1</v>
      </c>
      <c r="L58" s="5">
        <f t="shared" si="28"/>
        <v>0</v>
      </c>
      <c r="M58" s="11">
        <v>0</v>
      </c>
      <c r="N58" s="5">
        <f t="shared" si="29"/>
        <v>0</v>
      </c>
      <c r="O58" s="5">
        <f t="shared" si="30"/>
        <v>0</v>
      </c>
      <c r="P58" s="5">
        <f t="shared" si="31"/>
        <v>0</v>
      </c>
      <c r="Q58" s="12">
        <v>0</v>
      </c>
      <c r="R58" s="5">
        <v>0</v>
      </c>
      <c r="S58" s="5">
        <f t="shared" si="32"/>
        <v>1</v>
      </c>
      <c r="T58" s="11">
        <v>1</v>
      </c>
      <c r="U58" s="5">
        <f t="shared" si="33"/>
        <v>1</v>
      </c>
      <c r="V58" s="5">
        <f t="shared" si="34"/>
        <v>1</v>
      </c>
      <c r="W58" s="5">
        <f t="shared" si="35"/>
        <v>1</v>
      </c>
      <c r="X58" s="5">
        <f t="shared" si="36"/>
        <v>2</v>
      </c>
      <c r="Y58" s="5">
        <f t="shared" si="37"/>
        <v>1</v>
      </c>
      <c r="Z58" s="5">
        <f t="shared" si="38"/>
        <v>0</v>
      </c>
      <c r="AA58" s="5">
        <f t="shared" si="46"/>
        <v>6</v>
      </c>
      <c r="AB58" s="5">
        <f t="shared" si="39"/>
        <v>-6</v>
      </c>
      <c r="AC58" s="5">
        <f t="shared" si="40"/>
        <v>-2.5</v>
      </c>
      <c r="AD58" s="5">
        <f t="shared" si="41"/>
        <v>-1</v>
      </c>
      <c r="AE58" s="5">
        <f t="shared" si="42"/>
        <v>-2.5</v>
      </c>
      <c r="AF58" s="5">
        <f t="shared" si="43"/>
        <v>-0.5</v>
      </c>
      <c r="AG58" s="5">
        <f t="shared" si="44"/>
        <v>1</v>
      </c>
      <c r="AH58" s="5">
        <f t="shared" si="45"/>
        <v>-0.5</v>
      </c>
    </row>
    <row r="59" spans="1:34" x14ac:dyDescent="0.3">
      <c r="A59" s="5">
        <v>6</v>
      </c>
      <c r="B59" s="12">
        <v>0</v>
      </c>
      <c r="C59" s="5">
        <v>0</v>
      </c>
      <c r="D59" s="5">
        <f t="shared" si="24"/>
        <v>1</v>
      </c>
      <c r="E59" s="5">
        <v>1</v>
      </c>
      <c r="F59" s="5">
        <f t="shared" si="25"/>
        <v>1</v>
      </c>
      <c r="G59" s="5">
        <f t="shared" si="26"/>
        <v>1</v>
      </c>
      <c r="H59" s="5">
        <f t="shared" si="27"/>
        <v>1</v>
      </c>
      <c r="I59" s="1">
        <v>0</v>
      </c>
      <c r="J59" s="12">
        <v>0</v>
      </c>
      <c r="K59" s="5">
        <v>1</v>
      </c>
      <c r="L59" s="5">
        <f t="shared" si="28"/>
        <v>0</v>
      </c>
      <c r="M59" s="11">
        <v>0</v>
      </c>
      <c r="N59" s="5">
        <f t="shared" si="29"/>
        <v>0</v>
      </c>
      <c r="O59" s="5">
        <f t="shared" si="30"/>
        <v>0</v>
      </c>
      <c r="P59" s="5">
        <f t="shared" si="31"/>
        <v>0</v>
      </c>
      <c r="Q59" s="12">
        <v>0</v>
      </c>
      <c r="R59" s="5">
        <v>0</v>
      </c>
      <c r="S59" s="5">
        <f t="shared" si="32"/>
        <v>1</v>
      </c>
      <c r="T59" s="11">
        <v>1</v>
      </c>
      <c r="U59" s="5">
        <f t="shared" si="33"/>
        <v>1</v>
      </c>
      <c r="V59" s="5">
        <f t="shared" si="34"/>
        <v>1</v>
      </c>
      <c r="W59" s="5">
        <f t="shared" si="35"/>
        <v>1</v>
      </c>
      <c r="X59" s="5">
        <f t="shared" si="36"/>
        <v>2</v>
      </c>
      <c r="Y59" s="5">
        <f t="shared" si="37"/>
        <v>1</v>
      </c>
      <c r="Z59" s="5">
        <f t="shared" si="38"/>
        <v>0</v>
      </c>
      <c r="AA59" s="5">
        <f t="shared" si="46"/>
        <v>6</v>
      </c>
      <c r="AB59" s="5">
        <f t="shared" si="39"/>
        <v>-6</v>
      </c>
      <c r="AC59" s="5">
        <f t="shared" si="40"/>
        <v>-2.5</v>
      </c>
      <c r="AD59" s="5">
        <f t="shared" si="41"/>
        <v>-1</v>
      </c>
      <c r="AE59" s="5">
        <f t="shared" si="42"/>
        <v>-2.5</v>
      </c>
      <c r="AF59" s="5">
        <f t="shared" si="43"/>
        <v>-0.5</v>
      </c>
      <c r="AG59" s="5">
        <f t="shared" si="44"/>
        <v>1</v>
      </c>
      <c r="AH59" s="5">
        <f t="shared" si="45"/>
        <v>-0.5</v>
      </c>
    </row>
    <row r="60" spans="1:34" x14ac:dyDescent="0.3">
      <c r="A60" s="5">
        <v>6</v>
      </c>
      <c r="B60" s="12">
        <v>0</v>
      </c>
      <c r="C60" s="5">
        <v>0</v>
      </c>
      <c r="D60" s="5">
        <f t="shared" si="24"/>
        <v>1</v>
      </c>
      <c r="E60" s="5">
        <v>1</v>
      </c>
      <c r="F60" s="5">
        <f t="shared" si="25"/>
        <v>1</v>
      </c>
      <c r="G60" s="5">
        <f t="shared" si="26"/>
        <v>1</v>
      </c>
      <c r="H60" s="5">
        <f t="shared" si="27"/>
        <v>1</v>
      </c>
      <c r="I60" s="1">
        <v>0</v>
      </c>
      <c r="J60" s="12">
        <v>0</v>
      </c>
      <c r="K60" s="5">
        <v>1</v>
      </c>
      <c r="L60" s="5">
        <f t="shared" si="28"/>
        <v>0</v>
      </c>
      <c r="M60" s="11">
        <v>0</v>
      </c>
      <c r="N60" s="5">
        <f t="shared" si="29"/>
        <v>0</v>
      </c>
      <c r="O60" s="5">
        <f t="shared" si="30"/>
        <v>0</v>
      </c>
      <c r="P60" s="5">
        <f t="shared" si="31"/>
        <v>0</v>
      </c>
      <c r="Q60" s="12">
        <v>0</v>
      </c>
      <c r="R60" s="5">
        <v>0</v>
      </c>
      <c r="S60" s="5">
        <f t="shared" si="32"/>
        <v>1</v>
      </c>
      <c r="T60" s="11">
        <v>1</v>
      </c>
      <c r="U60" s="5">
        <f t="shared" si="33"/>
        <v>1</v>
      </c>
      <c r="V60" s="5">
        <f t="shared" si="34"/>
        <v>1</v>
      </c>
      <c r="W60" s="5">
        <f t="shared" si="35"/>
        <v>1</v>
      </c>
      <c r="X60" s="5">
        <f t="shared" si="36"/>
        <v>2</v>
      </c>
      <c r="Y60" s="5">
        <f t="shared" si="37"/>
        <v>1</v>
      </c>
      <c r="Z60" s="5">
        <f t="shared" si="38"/>
        <v>0</v>
      </c>
      <c r="AA60" s="5">
        <f t="shared" si="46"/>
        <v>6</v>
      </c>
      <c r="AB60" s="5">
        <f t="shared" si="39"/>
        <v>-6</v>
      </c>
      <c r="AC60" s="5">
        <f t="shared" si="40"/>
        <v>-2.5</v>
      </c>
      <c r="AD60" s="5">
        <f t="shared" si="41"/>
        <v>-1</v>
      </c>
      <c r="AE60" s="5">
        <f t="shared" si="42"/>
        <v>-2.5</v>
      </c>
      <c r="AF60" s="5">
        <f t="shared" si="43"/>
        <v>-0.5</v>
      </c>
      <c r="AG60" s="5">
        <f t="shared" si="44"/>
        <v>1</v>
      </c>
      <c r="AH60" s="5">
        <f t="shared" si="45"/>
        <v>-0.5</v>
      </c>
    </row>
    <row r="61" spans="1:34" x14ac:dyDescent="0.3">
      <c r="A61" s="5">
        <v>6</v>
      </c>
      <c r="B61" s="12">
        <v>0</v>
      </c>
      <c r="C61" s="5">
        <v>0</v>
      </c>
      <c r="D61" s="5">
        <f t="shared" si="24"/>
        <v>1</v>
      </c>
      <c r="E61" s="5">
        <v>1</v>
      </c>
      <c r="F61" s="5">
        <f t="shared" si="25"/>
        <v>1</v>
      </c>
      <c r="G61" s="5">
        <f t="shared" si="26"/>
        <v>1</v>
      </c>
      <c r="H61" s="5">
        <f t="shared" si="27"/>
        <v>1</v>
      </c>
      <c r="I61" s="1">
        <v>1</v>
      </c>
      <c r="J61" s="12">
        <v>1</v>
      </c>
      <c r="K61" s="5">
        <v>0</v>
      </c>
      <c r="L61" s="5">
        <f t="shared" si="28"/>
        <v>0</v>
      </c>
      <c r="M61" s="11">
        <v>0</v>
      </c>
      <c r="N61" s="5">
        <f t="shared" si="29"/>
        <v>0</v>
      </c>
      <c r="O61" s="5">
        <f t="shared" si="30"/>
        <v>0</v>
      </c>
      <c r="P61" s="5">
        <f t="shared" si="31"/>
        <v>0</v>
      </c>
      <c r="Q61" s="12">
        <v>0</v>
      </c>
      <c r="R61" s="5">
        <v>0</v>
      </c>
      <c r="S61" s="5">
        <f t="shared" si="32"/>
        <v>1</v>
      </c>
      <c r="T61" s="11">
        <v>1</v>
      </c>
      <c r="U61" s="5">
        <f t="shared" si="33"/>
        <v>1</v>
      </c>
      <c r="V61" s="5">
        <f t="shared" si="34"/>
        <v>1</v>
      </c>
      <c r="W61" s="5">
        <f t="shared" si="35"/>
        <v>1</v>
      </c>
      <c r="X61" s="5">
        <f t="shared" si="36"/>
        <v>2</v>
      </c>
      <c r="Y61" s="5">
        <f t="shared" si="37"/>
        <v>1</v>
      </c>
      <c r="Z61" s="5">
        <f t="shared" si="38"/>
        <v>1</v>
      </c>
      <c r="AA61" s="5">
        <f t="shared" si="46"/>
        <v>6</v>
      </c>
      <c r="AB61" s="5">
        <f t="shared" si="39"/>
        <v>-6</v>
      </c>
      <c r="AC61" s="5">
        <f t="shared" si="40"/>
        <v>-2.5</v>
      </c>
      <c r="AD61" s="5">
        <f t="shared" si="41"/>
        <v>-1</v>
      </c>
      <c r="AE61" s="5">
        <f t="shared" si="42"/>
        <v>-2.5</v>
      </c>
      <c r="AF61" s="5">
        <f t="shared" si="43"/>
        <v>-0.5</v>
      </c>
      <c r="AG61" s="5">
        <f t="shared" si="44"/>
        <v>1</v>
      </c>
      <c r="AH61" s="5">
        <f t="shared" si="45"/>
        <v>-0.5</v>
      </c>
    </row>
    <row r="62" spans="1:34" x14ac:dyDescent="0.3">
      <c r="A62" s="5">
        <v>6</v>
      </c>
      <c r="B62" s="12">
        <v>0</v>
      </c>
      <c r="C62" s="5">
        <v>0</v>
      </c>
      <c r="D62" s="5">
        <f t="shared" si="24"/>
        <v>1</v>
      </c>
      <c r="E62" s="5">
        <v>1</v>
      </c>
      <c r="F62" s="5">
        <f t="shared" si="25"/>
        <v>1</v>
      </c>
      <c r="G62" s="5">
        <f t="shared" si="26"/>
        <v>1</v>
      </c>
      <c r="H62" s="5">
        <f t="shared" si="27"/>
        <v>1</v>
      </c>
      <c r="I62" s="1">
        <v>0</v>
      </c>
      <c r="J62" s="12">
        <v>0</v>
      </c>
      <c r="K62" s="5">
        <v>0</v>
      </c>
      <c r="L62" s="5">
        <f t="shared" si="28"/>
        <v>1</v>
      </c>
      <c r="M62" s="11">
        <v>1</v>
      </c>
      <c r="N62" s="5">
        <f t="shared" si="29"/>
        <v>1</v>
      </c>
      <c r="O62" s="5">
        <f t="shared" si="30"/>
        <v>1</v>
      </c>
      <c r="P62" s="5">
        <f t="shared" si="31"/>
        <v>1</v>
      </c>
      <c r="Q62" s="12">
        <v>0</v>
      </c>
      <c r="R62" s="5">
        <v>1</v>
      </c>
      <c r="S62" s="5">
        <f t="shared" si="32"/>
        <v>0</v>
      </c>
      <c r="T62" s="11">
        <v>0</v>
      </c>
      <c r="U62" s="5">
        <f t="shared" si="33"/>
        <v>0</v>
      </c>
      <c r="V62" s="5">
        <f t="shared" si="34"/>
        <v>0</v>
      </c>
      <c r="W62" s="5">
        <f t="shared" si="35"/>
        <v>0</v>
      </c>
      <c r="X62" s="5">
        <f t="shared" si="36"/>
        <v>2</v>
      </c>
      <c r="Y62" s="5">
        <f t="shared" si="37"/>
        <v>1</v>
      </c>
      <c r="Z62" s="5">
        <f t="shared" si="38"/>
        <v>0</v>
      </c>
      <c r="AA62" s="5">
        <f t="shared" si="46"/>
        <v>6</v>
      </c>
      <c r="AB62" s="5">
        <f t="shared" si="39"/>
        <v>-6</v>
      </c>
      <c r="AC62" s="5">
        <f t="shared" si="40"/>
        <v>-2.5</v>
      </c>
      <c r="AD62" s="5">
        <f t="shared" si="41"/>
        <v>-2.5</v>
      </c>
      <c r="AE62" s="5">
        <f t="shared" si="42"/>
        <v>-1</v>
      </c>
      <c r="AF62" s="5">
        <f t="shared" si="43"/>
        <v>-0.5</v>
      </c>
      <c r="AG62" s="5">
        <f t="shared" si="44"/>
        <v>-0.5</v>
      </c>
      <c r="AH62" s="5">
        <f t="shared" si="45"/>
        <v>1</v>
      </c>
    </row>
    <row r="63" spans="1:34" x14ac:dyDescent="0.3">
      <c r="A63" s="5">
        <v>6</v>
      </c>
      <c r="B63" s="12">
        <v>0</v>
      </c>
      <c r="C63" s="5">
        <v>0</v>
      </c>
      <c r="D63" s="5">
        <f t="shared" si="24"/>
        <v>1</v>
      </c>
      <c r="E63" s="5">
        <v>1</v>
      </c>
      <c r="F63" s="5">
        <f t="shared" si="25"/>
        <v>1</v>
      </c>
      <c r="G63" s="5">
        <f t="shared" si="26"/>
        <v>1</v>
      </c>
      <c r="H63" s="5">
        <f t="shared" si="27"/>
        <v>1</v>
      </c>
      <c r="I63" s="1">
        <v>0</v>
      </c>
      <c r="J63" s="12">
        <v>0</v>
      </c>
      <c r="K63" s="5">
        <v>0</v>
      </c>
      <c r="L63" s="5">
        <f t="shared" si="28"/>
        <v>1</v>
      </c>
      <c r="M63" s="11">
        <v>1</v>
      </c>
      <c r="N63" s="5">
        <f t="shared" si="29"/>
        <v>1</v>
      </c>
      <c r="O63" s="5">
        <f t="shared" si="30"/>
        <v>1</v>
      </c>
      <c r="P63" s="5">
        <f t="shared" si="31"/>
        <v>1</v>
      </c>
      <c r="Q63" s="12">
        <v>0</v>
      </c>
      <c r="R63" s="5">
        <v>1</v>
      </c>
      <c r="S63" s="5">
        <f t="shared" si="32"/>
        <v>0</v>
      </c>
      <c r="T63" s="11">
        <v>0</v>
      </c>
      <c r="U63" s="5">
        <f t="shared" si="33"/>
        <v>0</v>
      </c>
      <c r="V63" s="5">
        <f t="shared" si="34"/>
        <v>0</v>
      </c>
      <c r="W63" s="5">
        <f t="shared" si="35"/>
        <v>0</v>
      </c>
      <c r="X63" s="5">
        <f t="shared" si="36"/>
        <v>2</v>
      </c>
      <c r="Y63" s="5">
        <f t="shared" si="37"/>
        <v>1</v>
      </c>
      <c r="Z63" s="5">
        <f t="shared" si="38"/>
        <v>0</v>
      </c>
      <c r="AA63" s="5">
        <f t="shared" si="46"/>
        <v>6</v>
      </c>
      <c r="AB63" s="5">
        <f t="shared" si="39"/>
        <v>-6</v>
      </c>
      <c r="AC63" s="5">
        <f t="shared" si="40"/>
        <v>-2.5</v>
      </c>
      <c r="AD63" s="5">
        <f t="shared" si="41"/>
        <v>-2.5</v>
      </c>
      <c r="AE63" s="5">
        <f t="shared" si="42"/>
        <v>-1</v>
      </c>
      <c r="AF63" s="5">
        <f t="shared" si="43"/>
        <v>-0.5</v>
      </c>
      <c r="AG63" s="5">
        <f t="shared" si="44"/>
        <v>-0.5</v>
      </c>
      <c r="AH63" s="5">
        <f t="shared" si="45"/>
        <v>1</v>
      </c>
    </row>
    <row r="64" spans="1:34" x14ac:dyDescent="0.3">
      <c r="A64" s="5">
        <v>6</v>
      </c>
      <c r="B64" s="12">
        <v>0</v>
      </c>
      <c r="C64" s="5">
        <v>0</v>
      </c>
      <c r="D64" s="5">
        <f t="shared" si="24"/>
        <v>1</v>
      </c>
      <c r="E64" s="5">
        <v>1</v>
      </c>
      <c r="F64" s="5">
        <f t="shared" si="25"/>
        <v>1</v>
      </c>
      <c r="G64" s="5">
        <f t="shared" si="26"/>
        <v>1</v>
      </c>
      <c r="H64" s="5">
        <f t="shared" si="27"/>
        <v>1</v>
      </c>
      <c r="I64" s="1">
        <v>0</v>
      </c>
      <c r="J64" s="12">
        <v>0</v>
      </c>
      <c r="K64" s="5">
        <v>0</v>
      </c>
      <c r="L64" s="5">
        <f t="shared" si="28"/>
        <v>1</v>
      </c>
      <c r="M64" s="11">
        <v>1</v>
      </c>
      <c r="N64" s="5">
        <f t="shared" si="29"/>
        <v>1</v>
      </c>
      <c r="O64" s="5">
        <f t="shared" si="30"/>
        <v>1</v>
      </c>
      <c r="P64" s="5">
        <f t="shared" si="31"/>
        <v>1</v>
      </c>
      <c r="Q64" s="12">
        <v>0</v>
      </c>
      <c r="R64" s="5">
        <v>1</v>
      </c>
      <c r="S64" s="5">
        <f t="shared" si="32"/>
        <v>0</v>
      </c>
      <c r="T64" s="11">
        <v>0</v>
      </c>
      <c r="U64" s="5">
        <f t="shared" si="33"/>
        <v>0</v>
      </c>
      <c r="V64" s="5">
        <f t="shared" si="34"/>
        <v>0</v>
      </c>
      <c r="W64" s="5">
        <f t="shared" si="35"/>
        <v>0</v>
      </c>
      <c r="X64" s="5">
        <f t="shared" si="36"/>
        <v>2</v>
      </c>
      <c r="Y64" s="5">
        <f t="shared" si="37"/>
        <v>1</v>
      </c>
      <c r="Z64" s="5">
        <f t="shared" si="38"/>
        <v>0</v>
      </c>
      <c r="AA64" s="5">
        <f t="shared" si="46"/>
        <v>6</v>
      </c>
      <c r="AB64" s="5">
        <f t="shared" si="39"/>
        <v>-6</v>
      </c>
      <c r="AC64" s="5">
        <f t="shared" si="40"/>
        <v>-2.5</v>
      </c>
      <c r="AD64" s="5">
        <f t="shared" si="41"/>
        <v>-2.5</v>
      </c>
      <c r="AE64" s="5">
        <f t="shared" si="42"/>
        <v>-1</v>
      </c>
      <c r="AF64" s="5">
        <f t="shared" si="43"/>
        <v>-0.5</v>
      </c>
      <c r="AG64" s="5">
        <f t="shared" si="44"/>
        <v>-0.5</v>
      </c>
      <c r="AH64" s="5">
        <f t="shared" si="45"/>
        <v>1</v>
      </c>
    </row>
    <row r="65" spans="1:34" x14ac:dyDescent="0.3">
      <c r="A65" s="5">
        <v>6</v>
      </c>
      <c r="B65" s="12">
        <v>0</v>
      </c>
      <c r="C65" s="5">
        <v>0</v>
      </c>
      <c r="D65" s="5">
        <f t="shared" si="24"/>
        <v>1</v>
      </c>
      <c r="E65" s="5">
        <v>1</v>
      </c>
      <c r="F65" s="5">
        <f t="shared" si="25"/>
        <v>1</v>
      </c>
      <c r="G65" s="5">
        <f t="shared" si="26"/>
        <v>1</v>
      </c>
      <c r="H65" s="5">
        <f t="shared" si="27"/>
        <v>1</v>
      </c>
      <c r="I65" s="1">
        <v>0</v>
      </c>
      <c r="J65" s="12">
        <v>0</v>
      </c>
      <c r="K65" s="5">
        <v>0</v>
      </c>
      <c r="L65" s="5">
        <f t="shared" si="28"/>
        <v>1</v>
      </c>
      <c r="M65" s="11">
        <v>1</v>
      </c>
      <c r="N65" s="5">
        <f t="shared" si="29"/>
        <v>1</v>
      </c>
      <c r="O65" s="5">
        <f t="shared" si="30"/>
        <v>1</v>
      </c>
      <c r="P65" s="5">
        <f t="shared" si="31"/>
        <v>1</v>
      </c>
      <c r="Q65" s="12">
        <v>0</v>
      </c>
      <c r="R65" s="5">
        <v>1</v>
      </c>
      <c r="S65" s="5">
        <f t="shared" si="32"/>
        <v>0</v>
      </c>
      <c r="T65" s="11">
        <v>0</v>
      </c>
      <c r="U65" s="5">
        <f t="shared" si="33"/>
        <v>0</v>
      </c>
      <c r="V65" s="5">
        <f t="shared" si="34"/>
        <v>0</v>
      </c>
      <c r="W65" s="5">
        <f t="shared" si="35"/>
        <v>0</v>
      </c>
      <c r="X65" s="5">
        <f t="shared" si="36"/>
        <v>2</v>
      </c>
      <c r="Y65" s="5">
        <f t="shared" si="37"/>
        <v>1</v>
      </c>
      <c r="Z65" s="5">
        <f t="shared" si="38"/>
        <v>0</v>
      </c>
      <c r="AA65" s="5">
        <f t="shared" si="46"/>
        <v>6</v>
      </c>
      <c r="AB65" s="5">
        <f t="shared" si="39"/>
        <v>-6</v>
      </c>
      <c r="AC65" s="5">
        <f t="shared" si="40"/>
        <v>-2.5</v>
      </c>
      <c r="AD65" s="5">
        <f t="shared" si="41"/>
        <v>-2.5</v>
      </c>
      <c r="AE65" s="5">
        <f t="shared" si="42"/>
        <v>-1</v>
      </c>
      <c r="AF65" s="5">
        <f t="shared" si="43"/>
        <v>-0.5</v>
      </c>
      <c r="AG65" s="5">
        <f t="shared" si="44"/>
        <v>-0.5</v>
      </c>
      <c r="AH65" s="5">
        <f t="shared" si="45"/>
        <v>1</v>
      </c>
    </row>
    <row r="66" spans="1:34" x14ac:dyDescent="0.3">
      <c r="A66" s="5">
        <v>6</v>
      </c>
      <c r="B66" s="12">
        <v>0</v>
      </c>
      <c r="C66" s="5">
        <v>0</v>
      </c>
      <c r="D66" s="5">
        <f t="shared" ref="D66:D97" si="47">1-B66-C66</f>
        <v>1</v>
      </c>
      <c r="E66" s="5">
        <v>1</v>
      </c>
      <c r="F66" s="5">
        <f t="shared" ref="F66:F97" si="48">SIGN(E66)</f>
        <v>1</v>
      </c>
      <c r="G66" s="5">
        <f t="shared" ref="G66:G97" si="49">SQRT(ABS(E66))</f>
        <v>1</v>
      </c>
      <c r="H66" s="5">
        <f t="shared" ref="H66:H97" si="50">F66*G66</f>
        <v>1</v>
      </c>
      <c r="I66" s="1">
        <v>1</v>
      </c>
      <c r="J66" s="12">
        <v>0</v>
      </c>
      <c r="K66" s="5">
        <v>0</v>
      </c>
      <c r="L66" s="5">
        <f t="shared" ref="L66:L97" si="51">1-J66-K66</f>
        <v>1</v>
      </c>
      <c r="M66" s="11">
        <v>1</v>
      </c>
      <c r="N66" s="5">
        <f t="shared" ref="N66:N97" si="52">SIGN(M66)</f>
        <v>1</v>
      </c>
      <c r="O66" s="5">
        <f t="shared" ref="O66:O97" si="53">SQRT(ABS(M66))</f>
        <v>1</v>
      </c>
      <c r="P66" s="5">
        <f t="shared" ref="P66:P97" si="54">N66*O66</f>
        <v>1</v>
      </c>
      <c r="Q66" s="12">
        <v>1</v>
      </c>
      <c r="R66" s="5">
        <v>0</v>
      </c>
      <c r="S66" s="5">
        <f t="shared" ref="S66:S97" si="55">1-Q66-R66</f>
        <v>0</v>
      </c>
      <c r="T66" s="11">
        <v>0</v>
      </c>
      <c r="U66" s="5">
        <f t="shared" ref="U66:U97" si="56">SIGN(T66)</f>
        <v>0</v>
      </c>
      <c r="V66" s="5">
        <f t="shared" ref="V66:V97" si="57">SQRT(ABS(T66))</f>
        <v>0</v>
      </c>
      <c r="W66" s="5">
        <f t="shared" ref="W66:W97" si="58">U66*V66</f>
        <v>0</v>
      </c>
      <c r="X66" s="5">
        <f t="shared" ref="X66:X97" si="59">W66+P66+H66</f>
        <v>2</v>
      </c>
      <c r="Y66" s="5">
        <f t="shared" ref="Y66:Y97" si="60">IF(X66&gt;0,1, IF(X66=0, 1/2, 0))</f>
        <v>1</v>
      </c>
      <c r="Z66" s="5">
        <f t="shared" ref="Z66:Z97" si="61">I66</f>
        <v>1</v>
      </c>
      <c r="AA66" s="5">
        <f t="shared" si="46"/>
        <v>6</v>
      </c>
      <c r="AB66" s="5">
        <f t="shared" ref="AB66:AB97" si="62">-6*Y66-10*(1-Y66)*I66</f>
        <v>-6</v>
      </c>
      <c r="AC66" s="5">
        <f t="shared" ref="AC66:AC97" si="63">AF66-2*Y66+6*B66*(1-Y66)-8*D66*I66*(1-Y66)</f>
        <v>-2.5</v>
      </c>
      <c r="AD66" s="5">
        <f t="shared" ref="AD66:AD97" si="64">AG66+J66*6*(1-Y66)+L66*I66*(1-Y66)*(-8)-2*Y66</f>
        <v>-2.5</v>
      </c>
      <c r="AE66" s="5">
        <f t="shared" ref="AE66:AE97" si="65">AH66-2*Y66+Q66*6*(1-Y66)-8*(1-Y66)*S66*I66</f>
        <v>-1</v>
      </c>
      <c r="AF66" s="5">
        <f t="shared" ref="AF66:AF97" si="66">-ABS(E66)+ABS(M66)/2+ABS(T66)/2</f>
        <v>-0.5</v>
      </c>
      <c r="AG66" s="5">
        <f t="shared" ref="AG66:AG97" si="67">ABS(E66)/2-ABS(M66)+ABS(T66)/2</f>
        <v>-0.5</v>
      </c>
      <c r="AH66" s="5">
        <f t="shared" ref="AH66:AH97" si="68">ABS(E66)/2+ABS(M66)/2-ABS(T66)</f>
        <v>1</v>
      </c>
    </row>
    <row r="67" spans="1:34" x14ac:dyDescent="0.3">
      <c r="A67" s="5">
        <v>6</v>
      </c>
      <c r="B67" s="12">
        <v>0</v>
      </c>
      <c r="C67" s="5">
        <v>0</v>
      </c>
      <c r="D67" s="5">
        <f t="shared" si="47"/>
        <v>1</v>
      </c>
      <c r="E67" s="5">
        <v>1</v>
      </c>
      <c r="F67" s="5">
        <f t="shared" si="48"/>
        <v>1</v>
      </c>
      <c r="G67" s="5">
        <f t="shared" si="49"/>
        <v>1</v>
      </c>
      <c r="H67" s="5">
        <f t="shared" si="50"/>
        <v>1</v>
      </c>
      <c r="I67" s="1">
        <v>1</v>
      </c>
      <c r="J67" s="12">
        <v>0</v>
      </c>
      <c r="K67" s="5">
        <v>0</v>
      </c>
      <c r="L67" s="5">
        <f t="shared" si="51"/>
        <v>1</v>
      </c>
      <c r="M67" s="11">
        <v>1</v>
      </c>
      <c r="N67" s="5">
        <f t="shared" si="52"/>
        <v>1</v>
      </c>
      <c r="O67" s="5">
        <f t="shared" si="53"/>
        <v>1</v>
      </c>
      <c r="P67" s="5">
        <f t="shared" si="54"/>
        <v>1</v>
      </c>
      <c r="Q67" s="12">
        <v>1</v>
      </c>
      <c r="R67" s="5">
        <v>0</v>
      </c>
      <c r="S67" s="5">
        <f t="shared" si="55"/>
        <v>0</v>
      </c>
      <c r="T67" s="11">
        <v>0</v>
      </c>
      <c r="U67" s="5">
        <f t="shared" si="56"/>
        <v>0</v>
      </c>
      <c r="V67" s="5">
        <f t="shared" si="57"/>
        <v>0</v>
      </c>
      <c r="W67" s="5">
        <f t="shared" si="58"/>
        <v>0</v>
      </c>
      <c r="X67" s="5">
        <f t="shared" si="59"/>
        <v>2</v>
      </c>
      <c r="Y67" s="5">
        <f t="shared" si="60"/>
        <v>1</v>
      </c>
      <c r="Z67" s="5">
        <f t="shared" si="61"/>
        <v>1</v>
      </c>
      <c r="AA67" s="5">
        <f t="shared" si="46"/>
        <v>6</v>
      </c>
      <c r="AB67" s="5">
        <f t="shared" si="62"/>
        <v>-6</v>
      </c>
      <c r="AC67" s="5">
        <f t="shared" si="63"/>
        <v>-2.5</v>
      </c>
      <c r="AD67" s="5">
        <f t="shared" si="64"/>
        <v>-2.5</v>
      </c>
      <c r="AE67" s="5">
        <f t="shared" si="65"/>
        <v>-1</v>
      </c>
      <c r="AF67" s="5">
        <f t="shared" si="66"/>
        <v>-0.5</v>
      </c>
      <c r="AG67" s="5">
        <f t="shared" si="67"/>
        <v>-0.5</v>
      </c>
      <c r="AH67" s="5">
        <f t="shared" si="68"/>
        <v>1</v>
      </c>
    </row>
    <row r="68" spans="1:34" x14ac:dyDescent="0.3">
      <c r="A68" s="5">
        <v>6</v>
      </c>
      <c r="B68" s="12">
        <v>0</v>
      </c>
      <c r="C68" s="5">
        <v>0</v>
      </c>
      <c r="D68" s="5">
        <f t="shared" si="47"/>
        <v>1</v>
      </c>
      <c r="E68" s="5">
        <v>1</v>
      </c>
      <c r="F68" s="5">
        <f t="shared" si="48"/>
        <v>1</v>
      </c>
      <c r="G68" s="5">
        <f t="shared" si="49"/>
        <v>1</v>
      </c>
      <c r="H68" s="5">
        <f t="shared" si="50"/>
        <v>1</v>
      </c>
      <c r="I68" s="1">
        <v>1</v>
      </c>
      <c r="J68" s="12">
        <v>0</v>
      </c>
      <c r="K68" s="5">
        <v>0</v>
      </c>
      <c r="L68" s="5">
        <f t="shared" si="51"/>
        <v>1</v>
      </c>
      <c r="M68" s="11">
        <v>1</v>
      </c>
      <c r="N68" s="5">
        <f t="shared" si="52"/>
        <v>1</v>
      </c>
      <c r="O68" s="5">
        <f t="shared" si="53"/>
        <v>1</v>
      </c>
      <c r="P68" s="5">
        <f t="shared" si="54"/>
        <v>1</v>
      </c>
      <c r="Q68" s="12">
        <v>1</v>
      </c>
      <c r="R68" s="5">
        <v>0</v>
      </c>
      <c r="S68" s="5">
        <f t="shared" si="55"/>
        <v>0</v>
      </c>
      <c r="T68" s="11">
        <v>0</v>
      </c>
      <c r="U68" s="5">
        <f t="shared" si="56"/>
        <v>0</v>
      </c>
      <c r="V68" s="5">
        <f t="shared" si="57"/>
        <v>0</v>
      </c>
      <c r="W68" s="5">
        <f t="shared" si="58"/>
        <v>0</v>
      </c>
      <c r="X68" s="5">
        <f t="shared" si="59"/>
        <v>2</v>
      </c>
      <c r="Y68" s="5">
        <f t="shared" si="60"/>
        <v>1</v>
      </c>
      <c r="Z68" s="5">
        <f t="shared" si="61"/>
        <v>1</v>
      </c>
      <c r="AA68" s="5">
        <f t="shared" si="46"/>
        <v>6</v>
      </c>
      <c r="AB68" s="5">
        <f t="shared" si="62"/>
        <v>-6</v>
      </c>
      <c r="AC68" s="5">
        <f t="shared" si="63"/>
        <v>-2.5</v>
      </c>
      <c r="AD68" s="5">
        <f t="shared" si="64"/>
        <v>-2.5</v>
      </c>
      <c r="AE68" s="5">
        <f t="shared" si="65"/>
        <v>-1</v>
      </c>
      <c r="AF68" s="5">
        <f t="shared" si="66"/>
        <v>-0.5</v>
      </c>
      <c r="AG68" s="5">
        <f t="shared" si="67"/>
        <v>-0.5</v>
      </c>
      <c r="AH68" s="5">
        <f t="shared" si="68"/>
        <v>1</v>
      </c>
    </row>
    <row r="69" spans="1:34" x14ac:dyDescent="0.3">
      <c r="A69" s="5">
        <v>6</v>
      </c>
      <c r="B69" s="12">
        <v>0</v>
      </c>
      <c r="C69" s="5">
        <v>0</v>
      </c>
      <c r="D69" s="5">
        <f t="shared" si="47"/>
        <v>1</v>
      </c>
      <c r="E69" s="5">
        <v>1</v>
      </c>
      <c r="F69" s="5">
        <f t="shared" si="48"/>
        <v>1</v>
      </c>
      <c r="G69" s="5">
        <f t="shared" si="49"/>
        <v>1</v>
      </c>
      <c r="H69" s="5">
        <f t="shared" si="50"/>
        <v>1</v>
      </c>
      <c r="I69" s="1">
        <v>1</v>
      </c>
      <c r="J69" s="12">
        <v>0</v>
      </c>
      <c r="K69" s="5">
        <v>0</v>
      </c>
      <c r="L69" s="5">
        <f t="shared" si="51"/>
        <v>1</v>
      </c>
      <c r="M69" s="11">
        <v>1</v>
      </c>
      <c r="N69" s="5">
        <f t="shared" si="52"/>
        <v>1</v>
      </c>
      <c r="O69" s="5">
        <f t="shared" si="53"/>
        <v>1</v>
      </c>
      <c r="P69" s="5">
        <f t="shared" si="54"/>
        <v>1</v>
      </c>
      <c r="Q69" s="12">
        <v>1</v>
      </c>
      <c r="R69" s="5">
        <v>0</v>
      </c>
      <c r="S69" s="5">
        <f t="shared" si="55"/>
        <v>0</v>
      </c>
      <c r="T69" s="11">
        <v>0</v>
      </c>
      <c r="U69" s="5">
        <f t="shared" si="56"/>
        <v>0</v>
      </c>
      <c r="V69" s="5">
        <f t="shared" si="57"/>
        <v>0</v>
      </c>
      <c r="W69" s="5">
        <f t="shared" si="58"/>
        <v>0</v>
      </c>
      <c r="X69" s="5">
        <f t="shared" si="59"/>
        <v>2</v>
      </c>
      <c r="Y69" s="5">
        <f t="shared" si="60"/>
        <v>1</v>
      </c>
      <c r="Z69" s="5">
        <f t="shared" si="61"/>
        <v>1</v>
      </c>
      <c r="AA69" s="5">
        <f t="shared" si="46"/>
        <v>6</v>
      </c>
      <c r="AB69" s="5">
        <f t="shared" si="62"/>
        <v>-6</v>
      </c>
      <c r="AC69" s="5">
        <f t="shared" si="63"/>
        <v>-2.5</v>
      </c>
      <c r="AD69" s="5">
        <f t="shared" si="64"/>
        <v>-2.5</v>
      </c>
      <c r="AE69" s="5">
        <f t="shared" si="65"/>
        <v>-1</v>
      </c>
      <c r="AF69" s="5">
        <f t="shared" si="66"/>
        <v>-0.5</v>
      </c>
      <c r="AG69" s="5">
        <f t="shared" si="67"/>
        <v>-0.5</v>
      </c>
      <c r="AH69" s="5">
        <f t="shared" si="68"/>
        <v>1</v>
      </c>
    </row>
    <row r="70" spans="1:34" x14ac:dyDescent="0.3">
      <c r="A70" s="5">
        <v>5</v>
      </c>
      <c r="B70" s="12">
        <v>0</v>
      </c>
      <c r="C70" s="5">
        <v>0</v>
      </c>
      <c r="D70" s="5">
        <f t="shared" si="47"/>
        <v>1</v>
      </c>
      <c r="E70" s="5">
        <v>1</v>
      </c>
      <c r="F70" s="5">
        <f t="shared" si="48"/>
        <v>1</v>
      </c>
      <c r="G70" s="5">
        <f t="shared" si="49"/>
        <v>1</v>
      </c>
      <c r="H70" s="5">
        <f t="shared" si="50"/>
        <v>1</v>
      </c>
      <c r="I70" s="1">
        <v>0</v>
      </c>
      <c r="J70" s="12">
        <v>0</v>
      </c>
      <c r="K70" s="5">
        <v>1</v>
      </c>
      <c r="L70" s="5">
        <f t="shared" si="51"/>
        <v>0</v>
      </c>
      <c r="M70" s="11">
        <v>2</v>
      </c>
      <c r="N70" s="5">
        <f t="shared" si="52"/>
        <v>1</v>
      </c>
      <c r="O70" s="5">
        <f t="shared" si="53"/>
        <v>1.4142135623730951</v>
      </c>
      <c r="P70" s="5">
        <f t="shared" si="54"/>
        <v>1.4142135623730951</v>
      </c>
      <c r="Q70" s="12">
        <v>0</v>
      </c>
      <c r="R70" s="5">
        <v>0</v>
      </c>
      <c r="S70" s="5">
        <f t="shared" si="55"/>
        <v>1</v>
      </c>
      <c r="T70" s="11">
        <v>-1</v>
      </c>
      <c r="U70" s="5">
        <f t="shared" si="56"/>
        <v>-1</v>
      </c>
      <c r="V70" s="5">
        <f t="shared" si="57"/>
        <v>1</v>
      </c>
      <c r="W70" s="5">
        <f t="shared" si="58"/>
        <v>-1</v>
      </c>
      <c r="X70" s="5">
        <f t="shared" si="59"/>
        <v>1.4142135623730951</v>
      </c>
      <c r="Y70" s="5">
        <f t="shared" si="60"/>
        <v>1</v>
      </c>
      <c r="Z70" s="5">
        <f t="shared" si="61"/>
        <v>0</v>
      </c>
      <c r="AA70" s="5">
        <f t="shared" si="46"/>
        <v>5</v>
      </c>
      <c r="AB70" s="5">
        <f t="shared" si="62"/>
        <v>-6</v>
      </c>
      <c r="AC70" s="5">
        <f t="shared" si="63"/>
        <v>-1.5</v>
      </c>
      <c r="AD70" s="5">
        <f t="shared" si="64"/>
        <v>-3</v>
      </c>
      <c r="AE70" s="5">
        <f t="shared" si="65"/>
        <v>-1.5</v>
      </c>
      <c r="AF70" s="5">
        <f t="shared" si="66"/>
        <v>0.5</v>
      </c>
      <c r="AG70" s="5">
        <f t="shared" si="67"/>
        <v>-1</v>
      </c>
      <c r="AH70" s="5">
        <f t="shared" si="68"/>
        <v>0.5</v>
      </c>
    </row>
    <row r="71" spans="1:34" x14ac:dyDescent="0.3">
      <c r="A71" s="5">
        <v>5</v>
      </c>
      <c r="B71" s="12">
        <v>0</v>
      </c>
      <c r="C71" s="5">
        <v>0</v>
      </c>
      <c r="D71" s="5">
        <f t="shared" si="47"/>
        <v>1</v>
      </c>
      <c r="E71" s="5">
        <v>1</v>
      </c>
      <c r="F71" s="5">
        <f t="shared" si="48"/>
        <v>1</v>
      </c>
      <c r="G71" s="5">
        <f t="shared" si="49"/>
        <v>1</v>
      </c>
      <c r="H71" s="5">
        <f t="shared" si="50"/>
        <v>1</v>
      </c>
      <c r="I71" s="1">
        <v>0</v>
      </c>
      <c r="J71" s="12">
        <v>0</v>
      </c>
      <c r="K71" s="5">
        <v>1</v>
      </c>
      <c r="L71" s="5">
        <f t="shared" si="51"/>
        <v>0</v>
      </c>
      <c r="M71" s="11">
        <v>-4</v>
      </c>
      <c r="N71" s="5">
        <f t="shared" si="52"/>
        <v>-1</v>
      </c>
      <c r="O71" s="5">
        <f t="shared" si="53"/>
        <v>2</v>
      </c>
      <c r="P71" s="5">
        <f t="shared" si="54"/>
        <v>-2</v>
      </c>
      <c r="Q71" s="12">
        <v>0</v>
      </c>
      <c r="R71" s="5">
        <v>0</v>
      </c>
      <c r="S71" s="5">
        <f t="shared" si="55"/>
        <v>1</v>
      </c>
      <c r="T71" s="11">
        <v>-1</v>
      </c>
      <c r="U71" s="5">
        <f t="shared" si="56"/>
        <v>-1</v>
      </c>
      <c r="V71" s="5">
        <f t="shared" si="57"/>
        <v>1</v>
      </c>
      <c r="W71" s="5">
        <f t="shared" si="58"/>
        <v>-1</v>
      </c>
      <c r="X71" s="5">
        <f t="shared" si="59"/>
        <v>-2</v>
      </c>
      <c r="Y71" s="5">
        <f t="shared" si="60"/>
        <v>0</v>
      </c>
      <c r="Z71" s="5">
        <f t="shared" si="61"/>
        <v>0</v>
      </c>
      <c r="AA71" s="5">
        <f t="shared" si="46"/>
        <v>5</v>
      </c>
      <c r="AB71" s="5">
        <f t="shared" si="62"/>
        <v>0</v>
      </c>
      <c r="AC71" s="5">
        <f t="shared" si="63"/>
        <v>1.5</v>
      </c>
      <c r="AD71" s="5">
        <f t="shared" si="64"/>
        <v>-3</v>
      </c>
      <c r="AE71" s="5">
        <f t="shared" si="65"/>
        <v>1.5</v>
      </c>
      <c r="AF71" s="5">
        <f t="shared" si="66"/>
        <v>1.5</v>
      </c>
      <c r="AG71" s="5">
        <f t="shared" si="67"/>
        <v>-3</v>
      </c>
      <c r="AH71" s="5">
        <f t="shared" si="68"/>
        <v>1.5</v>
      </c>
    </row>
    <row r="72" spans="1:34" x14ac:dyDescent="0.3">
      <c r="A72" s="5">
        <v>5</v>
      </c>
      <c r="B72" s="12">
        <v>0</v>
      </c>
      <c r="C72" s="5">
        <v>0</v>
      </c>
      <c r="D72" s="5">
        <f t="shared" si="47"/>
        <v>1</v>
      </c>
      <c r="E72" s="5">
        <v>1</v>
      </c>
      <c r="F72" s="5">
        <f t="shared" si="48"/>
        <v>1</v>
      </c>
      <c r="G72" s="5">
        <f t="shared" si="49"/>
        <v>1</v>
      </c>
      <c r="H72" s="5">
        <f t="shared" si="50"/>
        <v>1</v>
      </c>
      <c r="I72" s="1">
        <v>0</v>
      </c>
      <c r="J72" s="12">
        <v>0</v>
      </c>
      <c r="K72" s="5">
        <v>1</v>
      </c>
      <c r="L72" s="5">
        <f t="shared" si="51"/>
        <v>0</v>
      </c>
      <c r="M72" s="11">
        <v>-3</v>
      </c>
      <c r="N72" s="5">
        <f t="shared" si="52"/>
        <v>-1</v>
      </c>
      <c r="O72" s="5">
        <f t="shared" si="53"/>
        <v>1.7320508075688772</v>
      </c>
      <c r="P72" s="5">
        <f t="shared" si="54"/>
        <v>-1.7320508075688772</v>
      </c>
      <c r="Q72" s="12">
        <v>0</v>
      </c>
      <c r="R72" s="5">
        <v>0</v>
      </c>
      <c r="S72" s="5">
        <f t="shared" si="55"/>
        <v>1</v>
      </c>
      <c r="T72" s="11">
        <v>-1</v>
      </c>
      <c r="U72" s="5">
        <f t="shared" si="56"/>
        <v>-1</v>
      </c>
      <c r="V72" s="5">
        <f t="shared" si="57"/>
        <v>1</v>
      </c>
      <c r="W72" s="5">
        <f t="shared" si="58"/>
        <v>-1</v>
      </c>
      <c r="X72" s="5">
        <f t="shared" si="59"/>
        <v>-1.7320508075688772</v>
      </c>
      <c r="Y72" s="5">
        <f t="shared" si="60"/>
        <v>0</v>
      </c>
      <c r="Z72" s="5">
        <f t="shared" si="61"/>
        <v>0</v>
      </c>
      <c r="AA72" s="5">
        <f t="shared" si="46"/>
        <v>5</v>
      </c>
      <c r="AB72" s="5">
        <f t="shared" si="62"/>
        <v>0</v>
      </c>
      <c r="AC72" s="5">
        <f t="shared" si="63"/>
        <v>1</v>
      </c>
      <c r="AD72" s="5">
        <f t="shared" si="64"/>
        <v>-2</v>
      </c>
      <c r="AE72" s="5">
        <f t="shared" si="65"/>
        <v>1</v>
      </c>
      <c r="AF72" s="5">
        <f t="shared" si="66"/>
        <v>1</v>
      </c>
      <c r="AG72" s="5">
        <f t="shared" si="67"/>
        <v>-2</v>
      </c>
      <c r="AH72" s="5">
        <f t="shared" si="68"/>
        <v>1</v>
      </c>
    </row>
    <row r="73" spans="1:34" x14ac:dyDescent="0.3">
      <c r="A73" s="5">
        <v>5</v>
      </c>
      <c r="B73" s="12">
        <v>0</v>
      </c>
      <c r="C73" s="5">
        <v>0</v>
      </c>
      <c r="D73" s="5">
        <f t="shared" si="47"/>
        <v>1</v>
      </c>
      <c r="E73" s="5">
        <v>1</v>
      </c>
      <c r="F73" s="5">
        <f t="shared" si="48"/>
        <v>1</v>
      </c>
      <c r="G73" s="5">
        <f t="shared" si="49"/>
        <v>1</v>
      </c>
      <c r="H73" s="5">
        <f t="shared" si="50"/>
        <v>1</v>
      </c>
      <c r="I73" s="1">
        <v>0</v>
      </c>
      <c r="J73" s="12">
        <v>0</v>
      </c>
      <c r="K73" s="5">
        <v>1</v>
      </c>
      <c r="L73" s="5">
        <f t="shared" si="51"/>
        <v>0</v>
      </c>
      <c r="M73" s="11">
        <v>0</v>
      </c>
      <c r="N73" s="5">
        <f t="shared" si="52"/>
        <v>0</v>
      </c>
      <c r="O73" s="5">
        <f t="shared" si="53"/>
        <v>0</v>
      </c>
      <c r="P73" s="5">
        <f t="shared" si="54"/>
        <v>0</v>
      </c>
      <c r="Q73" s="12">
        <v>0</v>
      </c>
      <c r="R73" s="5">
        <v>0</v>
      </c>
      <c r="S73" s="5">
        <f t="shared" si="55"/>
        <v>1</v>
      </c>
      <c r="T73" s="11">
        <v>-1</v>
      </c>
      <c r="U73" s="5">
        <f t="shared" si="56"/>
        <v>-1</v>
      </c>
      <c r="V73" s="5">
        <f t="shared" si="57"/>
        <v>1</v>
      </c>
      <c r="W73" s="5">
        <f t="shared" si="58"/>
        <v>-1</v>
      </c>
      <c r="X73" s="5">
        <f t="shared" si="59"/>
        <v>0</v>
      </c>
      <c r="Y73" s="5">
        <f t="shared" si="60"/>
        <v>0.5</v>
      </c>
      <c r="Z73" s="5">
        <f t="shared" si="61"/>
        <v>0</v>
      </c>
      <c r="AA73" s="5">
        <f t="shared" si="46"/>
        <v>5</v>
      </c>
      <c r="AB73" s="5">
        <f t="shared" si="62"/>
        <v>-3</v>
      </c>
      <c r="AC73" s="5">
        <f t="shared" si="63"/>
        <v>-1.5</v>
      </c>
      <c r="AD73" s="5">
        <f t="shared" si="64"/>
        <v>0</v>
      </c>
      <c r="AE73" s="5">
        <f t="shared" si="65"/>
        <v>-1.5</v>
      </c>
      <c r="AF73" s="5">
        <f t="shared" si="66"/>
        <v>-0.5</v>
      </c>
      <c r="AG73" s="5">
        <f t="shared" si="67"/>
        <v>1</v>
      </c>
      <c r="AH73" s="5">
        <f t="shared" si="68"/>
        <v>-0.5</v>
      </c>
    </row>
    <row r="74" spans="1:34" x14ac:dyDescent="0.3">
      <c r="A74" s="5">
        <v>5</v>
      </c>
      <c r="B74" s="12">
        <v>0</v>
      </c>
      <c r="C74" s="5">
        <v>0</v>
      </c>
      <c r="D74" s="5">
        <f t="shared" si="47"/>
        <v>1</v>
      </c>
      <c r="E74" s="5">
        <v>1</v>
      </c>
      <c r="F74" s="5">
        <f t="shared" si="48"/>
        <v>1</v>
      </c>
      <c r="G74" s="5">
        <f t="shared" si="49"/>
        <v>1</v>
      </c>
      <c r="H74" s="5">
        <f t="shared" si="50"/>
        <v>1</v>
      </c>
      <c r="I74" s="1">
        <v>0</v>
      </c>
      <c r="J74" s="12">
        <v>0</v>
      </c>
      <c r="K74" s="5">
        <v>1</v>
      </c>
      <c r="L74" s="5">
        <f t="shared" si="51"/>
        <v>0</v>
      </c>
      <c r="M74" s="11">
        <v>0</v>
      </c>
      <c r="N74" s="5">
        <f t="shared" si="52"/>
        <v>0</v>
      </c>
      <c r="O74" s="5">
        <f t="shared" si="53"/>
        <v>0</v>
      </c>
      <c r="P74" s="5">
        <f t="shared" si="54"/>
        <v>0</v>
      </c>
      <c r="Q74" s="12">
        <v>0</v>
      </c>
      <c r="R74" s="5">
        <v>0</v>
      </c>
      <c r="S74" s="5">
        <f t="shared" si="55"/>
        <v>1</v>
      </c>
      <c r="T74" s="11">
        <v>-1</v>
      </c>
      <c r="U74" s="5">
        <f t="shared" si="56"/>
        <v>-1</v>
      </c>
      <c r="V74" s="5">
        <f t="shared" si="57"/>
        <v>1</v>
      </c>
      <c r="W74" s="5">
        <f t="shared" si="58"/>
        <v>-1</v>
      </c>
      <c r="X74" s="5">
        <f t="shared" si="59"/>
        <v>0</v>
      </c>
      <c r="Y74" s="5">
        <f t="shared" si="60"/>
        <v>0.5</v>
      </c>
      <c r="Z74" s="5">
        <f t="shared" si="61"/>
        <v>0</v>
      </c>
      <c r="AA74" s="5">
        <f t="shared" si="46"/>
        <v>5</v>
      </c>
      <c r="AB74" s="5">
        <f t="shared" si="62"/>
        <v>-3</v>
      </c>
      <c r="AC74" s="5">
        <f t="shared" si="63"/>
        <v>-1.5</v>
      </c>
      <c r="AD74" s="5">
        <f t="shared" si="64"/>
        <v>0</v>
      </c>
      <c r="AE74" s="5">
        <f t="shared" si="65"/>
        <v>-1.5</v>
      </c>
      <c r="AF74" s="5">
        <f t="shared" si="66"/>
        <v>-0.5</v>
      </c>
      <c r="AG74" s="5">
        <f t="shared" si="67"/>
        <v>1</v>
      </c>
      <c r="AH74" s="5">
        <f t="shared" si="68"/>
        <v>-0.5</v>
      </c>
    </row>
    <row r="75" spans="1:34" x14ac:dyDescent="0.3">
      <c r="A75" s="5">
        <v>5</v>
      </c>
      <c r="B75" s="12">
        <v>0</v>
      </c>
      <c r="C75" s="5">
        <v>0</v>
      </c>
      <c r="D75" s="5">
        <f t="shared" si="47"/>
        <v>1</v>
      </c>
      <c r="E75" s="5">
        <v>1</v>
      </c>
      <c r="F75" s="5">
        <f t="shared" si="48"/>
        <v>1</v>
      </c>
      <c r="G75" s="5">
        <f t="shared" si="49"/>
        <v>1</v>
      </c>
      <c r="H75" s="5">
        <f t="shared" si="50"/>
        <v>1</v>
      </c>
      <c r="I75" s="1">
        <v>1</v>
      </c>
      <c r="J75" s="12">
        <v>1</v>
      </c>
      <c r="K75" s="5">
        <v>0</v>
      </c>
      <c r="L75" s="5">
        <f t="shared" si="51"/>
        <v>0</v>
      </c>
      <c r="M75" s="11">
        <v>-4</v>
      </c>
      <c r="N75" s="5">
        <f t="shared" si="52"/>
        <v>-1</v>
      </c>
      <c r="O75" s="5">
        <f t="shared" si="53"/>
        <v>2</v>
      </c>
      <c r="P75" s="5">
        <f t="shared" si="54"/>
        <v>-2</v>
      </c>
      <c r="Q75" s="12">
        <v>0</v>
      </c>
      <c r="R75" s="5">
        <v>0</v>
      </c>
      <c r="S75" s="5">
        <f t="shared" si="55"/>
        <v>1</v>
      </c>
      <c r="T75" s="11">
        <v>-1</v>
      </c>
      <c r="U75" s="5">
        <f t="shared" si="56"/>
        <v>-1</v>
      </c>
      <c r="V75" s="5">
        <f t="shared" si="57"/>
        <v>1</v>
      </c>
      <c r="W75" s="5">
        <f t="shared" si="58"/>
        <v>-1</v>
      </c>
      <c r="X75" s="5">
        <f t="shared" si="59"/>
        <v>-2</v>
      </c>
      <c r="Y75" s="5">
        <f t="shared" si="60"/>
        <v>0</v>
      </c>
      <c r="Z75" s="5">
        <f t="shared" si="61"/>
        <v>1</v>
      </c>
      <c r="AA75" s="5">
        <f t="shared" si="46"/>
        <v>5</v>
      </c>
      <c r="AB75" s="5">
        <f t="shared" si="62"/>
        <v>-10</v>
      </c>
      <c r="AC75" s="5">
        <f t="shared" si="63"/>
        <v>-6.5</v>
      </c>
      <c r="AD75" s="5">
        <f t="shared" si="64"/>
        <v>3</v>
      </c>
      <c r="AE75" s="5">
        <f t="shared" si="65"/>
        <v>-6.5</v>
      </c>
      <c r="AF75" s="5">
        <f t="shared" si="66"/>
        <v>1.5</v>
      </c>
      <c r="AG75" s="5">
        <f t="shared" si="67"/>
        <v>-3</v>
      </c>
      <c r="AH75" s="5">
        <f t="shared" si="68"/>
        <v>1.5</v>
      </c>
    </row>
    <row r="76" spans="1:34" x14ac:dyDescent="0.3">
      <c r="A76" s="5">
        <v>5</v>
      </c>
      <c r="B76" s="12">
        <v>0</v>
      </c>
      <c r="C76" s="5">
        <v>0</v>
      </c>
      <c r="D76" s="5">
        <f t="shared" si="47"/>
        <v>1</v>
      </c>
      <c r="E76" s="5">
        <v>1</v>
      </c>
      <c r="F76" s="5">
        <f t="shared" si="48"/>
        <v>1</v>
      </c>
      <c r="G76" s="5">
        <f t="shared" si="49"/>
        <v>1</v>
      </c>
      <c r="H76" s="5">
        <f t="shared" si="50"/>
        <v>1</v>
      </c>
      <c r="I76" s="1">
        <v>1</v>
      </c>
      <c r="J76" s="12">
        <v>1</v>
      </c>
      <c r="K76" s="5">
        <v>0</v>
      </c>
      <c r="L76" s="5">
        <f t="shared" si="51"/>
        <v>0</v>
      </c>
      <c r="M76" s="11">
        <v>-6</v>
      </c>
      <c r="N76" s="5">
        <f t="shared" si="52"/>
        <v>-1</v>
      </c>
      <c r="O76" s="5">
        <f t="shared" si="53"/>
        <v>2.4494897427831779</v>
      </c>
      <c r="P76" s="5">
        <f t="shared" si="54"/>
        <v>-2.4494897427831779</v>
      </c>
      <c r="Q76" s="12">
        <v>0</v>
      </c>
      <c r="R76" s="5">
        <v>0</v>
      </c>
      <c r="S76" s="5">
        <f t="shared" si="55"/>
        <v>1</v>
      </c>
      <c r="T76" s="11">
        <v>-1</v>
      </c>
      <c r="U76" s="5">
        <f t="shared" si="56"/>
        <v>-1</v>
      </c>
      <c r="V76" s="5">
        <f t="shared" si="57"/>
        <v>1</v>
      </c>
      <c r="W76" s="5">
        <f t="shared" si="58"/>
        <v>-1</v>
      </c>
      <c r="X76" s="5">
        <f t="shared" si="59"/>
        <v>-2.4494897427831779</v>
      </c>
      <c r="Y76" s="5">
        <f t="shared" si="60"/>
        <v>0</v>
      </c>
      <c r="Z76" s="5">
        <f t="shared" si="61"/>
        <v>1</v>
      </c>
      <c r="AA76" s="5">
        <f t="shared" si="46"/>
        <v>5</v>
      </c>
      <c r="AB76" s="5">
        <f t="shared" si="62"/>
        <v>-10</v>
      </c>
      <c r="AC76" s="5">
        <f t="shared" si="63"/>
        <v>-5.5</v>
      </c>
      <c r="AD76" s="5">
        <f t="shared" si="64"/>
        <v>1</v>
      </c>
      <c r="AE76" s="5">
        <f t="shared" si="65"/>
        <v>-5.5</v>
      </c>
      <c r="AF76" s="5">
        <f t="shared" si="66"/>
        <v>2.5</v>
      </c>
      <c r="AG76" s="5">
        <f t="shared" si="67"/>
        <v>-5</v>
      </c>
      <c r="AH76" s="5">
        <f t="shared" si="68"/>
        <v>2.5</v>
      </c>
    </row>
    <row r="77" spans="1:34" x14ac:dyDescent="0.3">
      <c r="A77" s="5">
        <v>5</v>
      </c>
      <c r="B77" s="12">
        <v>0</v>
      </c>
      <c r="C77" s="5">
        <v>0</v>
      </c>
      <c r="D77" s="5">
        <f t="shared" si="47"/>
        <v>1</v>
      </c>
      <c r="E77" s="5">
        <v>1</v>
      </c>
      <c r="F77" s="5">
        <f t="shared" si="48"/>
        <v>1</v>
      </c>
      <c r="G77" s="5">
        <f t="shared" si="49"/>
        <v>1</v>
      </c>
      <c r="H77" s="5">
        <f t="shared" si="50"/>
        <v>1</v>
      </c>
      <c r="I77" s="1">
        <v>1</v>
      </c>
      <c r="J77" s="12">
        <v>1</v>
      </c>
      <c r="K77" s="5">
        <v>0</v>
      </c>
      <c r="L77" s="5">
        <f t="shared" si="51"/>
        <v>0</v>
      </c>
      <c r="M77" s="11">
        <v>-6</v>
      </c>
      <c r="N77" s="5">
        <f t="shared" si="52"/>
        <v>-1</v>
      </c>
      <c r="O77" s="5">
        <f t="shared" si="53"/>
        <v>2.4494897427831779</v>
      </c>
      <c r="P77" s="5">
        <f t="shared" si="54"/>
        <v>-2.4494897427831779</v>
      </c>
      <c r="Q77" s="12">
        <v>0</v>
      </c>
      <c r="R77" s="5">
        <v>0</v>
      </c>
      <c r="S77" s="5">
        <f t="shared" si="55"/>
        <v>1</v>
      </c>
      <c r="T77" s="11">
        <v>-1</v>
      </c>
      <c r="U77" s="5">
        <f t="shared" si="56"/>
        <v>-1</v>
      </c>
      <c r="V77" s="5">
        <f t="shared" si="57"/>
        <v>1</v>
      </c>
      <c r="W77" s="5">
        <f t="shared" si="58"/>
        <v>-1</v>
      </c>
      <c r="X77" s="5">
        <f t="shared" si="59"/>
        <v>-2.4494897427831779</v>
      </c>
      <c r="Y77" s="5">
        <f t="shared" si="60"/>
        <v>0</v>
      </c>
      <c r="Z77" s="5">
        <f t="shared" si="61"/>
        <v>1</v>
      </c>
      <c r="AA77" s="5">
        <f t="shared" si="46"/>
        <v>5</v>
      </c>
      <c r="AB77" s="5">
        <f t="shared" si="62"/>
        <v>-10</v>
      </c>
      <c r="AC77" s="5">
        <f t="shared" si="63"/>
        <v>-5.5</v>
      </c>
      <c r="AD77" s="5">
        <f t="shared" si="64"/>
        <v>1</v>
      </c>
      <c r="AE77" s="5">
        <f t="shared" si="65"/>
        <v>-5.5</v>
      </c>
      <c r="AF77" s="5">
        <f t="shared" si="66"/>
        <v>2.5</v>
      </c>
      <c r="AG77" s="5">
        <f t="shared" si="67"/>
        <v>-5</v>
      </c>
      <c r="AH77" s="5">
        <f t="shared" si="68"/>
        <v>2.5</v>
      </c>
    </row>
    <row r="78" spans="1:34" x14ac:dyDescent="0.3">
      <c r="A78" s="5">
        <v>5</v>
      </c>
      <c r="B78" s="12">
        <v>0</v>
      </c>
      <c r="C78" s="5">
        <v>0</v>
      </c>
      <c r="D78" s="5">
        <f t="shared" si="47"/>
        <v>1</v>
      </c>
      <c r="E78" s="5">
        <v>1</v>
      </c>
      <c r="F78" s="5">
        <f t="shared" si="48"/>
        <v>1</v>
      </c>
      <c r="G78" s="5">
        <f t="shared" si="49"/>
        <v>1</v>
      </c>
      <c r="H78" s="5">
        <f t="shared" si="50"/>
        <v>1</v>
      </c>
      <c r="I78" s="1">
        <v>0</v>
      </c>
      <c r="J78" s="12">
        <v>0</v>
      </c>
      <c r="K78" s="5">
        <v>0</v>
      </c>
      <c r="L78" s="5">
        <f t="shared" si="51"/>
        <v>1</v>
      </c>
      <c r="M78" s="11">
        <v>2</v>
      </c>
      <c r="N78" s="5">
        <f t="shared" si="52"/>
        <v>1</v>
      </c>
      <c r="O78" s="5">
        <f t="shared" si="53"/>
        <v>1.4142135623730951</v>
      </c>
      <c r="P78" s="5">
        <f t="shared" si="54"/>
        <v>1.4142135623730951</v>
      </c>
      <c r="Q78" s="12">
        <v>0</v>
      </c>
      <c r="R78" s="5">
        <v>1</v>
      </c>
      <c r="S78" s="5">
        <f t="shared" si="55"/>
        <v>0</v>
      </c>
      <c r="T78" s="11">
        <v>1</v>
      </c>
      <c r="U78" s="5">
        <f t="shared" si="56"/>
        <v>1</v>
      </c>
      <c r="V78" s="5">
        <f t="shared" si="57"/>
        <v>1</v>
      </c>
      <c r="W78" s="5">
        <f t="shared" si="58"/>
        <v>1</v>
      </c>
      <c r="X78" s="5">
        <f t="shared" si="59"/>
        <v>3.4142135623730949</v>
      </c>
      <c r="Y78" s="5">
        <f t="shared" si="60"/>
        <v>1</v>
      </c>
      <c r="Z78" s="5">
        <f t="shared" si="61"/>
        <v>0</v>
      </c>
      <c r="AA78" s="5">
        <f t="shared" si="46"/>
        <v>5</v>
      </c>
      <c r="AB78" s="5">
        <f t="shared" si="62"/>
        <v>-6</v>
      </c>
      <c r="AC78" s="5">
        <f t="shared" si="63"/>
        <v>-1.5</v>
      </c>
      <c r="AD78" s="5">
        <f t="shared" si="64"/>
        <v>-3</v>
      </c>
      <c r="AE78" s="5">
        <f t="shared" si="65"/>
        <v>-1.5</v>
      </c>
      <c r="AF78" s="5">
        <f t="shared" si="66"/>
        <v>0.5</v>
      </c>
      <c r="AG78" s="5">
        <f t="shared" si="67"/>
        <v>-1</v>
      </c>
      <c r="AH78" s="5">
        <f t="shared" si="68"/>
        <v>0.5</v>
      </c>
    </row>
    <row r="79" spans="1:34" x14ac:dyDescent="0.3">
      <c r="A79" s="5">
        <v>5</v>
      </c>
      <c r="B79" s="12">
        <v>0</v>
      </c>
      <c r="C79" s="5">
        <v>0</v>
      </c>
      <c r="D79" s="5">
        <f t="shared" si="47"/>
        <v>1</v>
      </c>
      <c r="E79" s="5">
        <v>1</v>
      </c>
      <c r="F79" s="5">
        <f t="shared" si="48"/>
        <v>1</v>
      </c>
      <c r="G79" s="5">
        <f t="shared" si="49"/>
        <v>1</v>
      </c>
      <c r="H79" s="5">
        <f t="shared" si="50"/>
        <v>1</v>
      </c>
      <c r="I79" s="1">
        <v>0</v>
      </c>
      <c r="J79" s="12">
        <v>0</v>
      </c>
      <c r="K79" s="5">
        <v>0</v>
      </c>
      <c r="L79" s="5">
        <f t="shared" si="51"/>
        <v>1</v>
      </c>
      <c r="M79" s="11">
        <v>3</v>
      </c>
      <c r="N79" s="5">
        <f t="shared" si="52"/>
        <v>1</v>
      </c>
      <c r="O79" s="5">
        <f t="shared" si="53"/>
        <v>1.7320508075688772</v>
      </c>
      <c r="P79" s="5">
        <f t="shared" si="54"/>
        <v>1.7320508075688772</v>
      </c>
      <c r="Q79" s="12">
        <v>0</v>
      </c>
      <c r="R79" s="5">
        <v>1</v>
      </c>
      <c r="S79" s="5">
        <f t="shared" si="55"/>
        <v>0</v>
      </c>
      <c r="T79" s="11">
        <v>1</v>
      </c>
      <c r="U79" s="5">
        <f t="shared" si="56"/>
        <v>1</v>
      </c>
      <c r="V79" s="5">
        <f t="shared" si="57"/>
        <v>1</v>
      </c>
      <c r="W79" s="5">
        <f t="shared" si="58"/>
        <v>1</v>
      </c>
      <c r="X79" s="5">
        <f t="shared" si="59"/>
        <v>3.7320508075688772</v>
      </c>
      <c r="Y79" s="5">
        <f t="shared" si="60"/>
        <v>1</v>
      </c>
      <c r="Z79" s="5">
        <f t="shared" si="61"/>
        <v>0</v>
      </c>
      <c r="AA79" s="5">
        <f t="shared" si="46"/>
        <v>5</v>
      </c>
      <c r="AB79" s="5">
        <f t="shared" si="62"/>
        <v>-6</v>
      </c>
      <c r="AC79" s="5">
        <f t="shared" si="63"/>
        <v>-1</v>
      </c>
      <c r="AD79" s="5">
        <f t="shared" si="64"/>
        <v>-4</v>
      </c>
      <c r="AE79" s="5">
        <f t="shared" si="65"/>
        <v>-1</v>
      </c>
      <c r="AF79" s="5">
        <f t="shared" si="66"/>
        <v>1</v>
      </c>
      <c r="AG79" s="5">
        <f t="shared" si="67"/>
        <v>-2</v>
      </c>
      <c r="AH79" s="5">
        <f t="shared" si="68"/>
        <v>1</v>
      </c>
    </row>
    <row r="80" spans="1:34" x14ac:dyDescent="0.3">
      <c r="A80" s="5">
        <v>5</v>
      </c>
      <c r="B80" s="12">
        <v>0</v>
      </c>
      <c r="C80" s="5">
        <v>0</v>
      </c>
      <c r="D80" s="5">
        <f t="shared" si="47"/>
        <v>1</v>
      </c>
      <c r="E80" s="5">
        <v>1</v>
      </c>
      <c r="F80" s="5">
        <f t="shared" si="48"/>
        <v>1</v>
      </c>
      <c r="G80" s="5">
        <f t="shared" si="49"/>
        <v>1</v>
      </c>
      <c r="H80" s="5">
        <f t="shared" si="50"/>
        <v>1</v>
      </c>
      <c r="I80" s="1">
        <v>1</v>
      </c>
      <c r="J80" s="12">
        <v>0</v>
      </c>
      <c r="K80" s="5">
        <v>0</v>
      </c>
      <c r="L80" s="5">
        <f t="shared" si="51"/>
        <v>1</v>
      </c>
      <c r="M80" s="11">
        <v>3</v>
      </c>
      <c r="N80" s="5">
        <f t="shared" si="52"/>
        <v>1</v>
      </c>
      <c r="O80" s="5">
        <f t="shared" si="53"/>
        <v>1.7320508075688772</v>
      </c>
      <c r="P80" s="5">
        <f t="shared" si="54"/>
        <v>1.7320508075688772</v>
      </c>
      <c r="Q80" s="12">
        <v>1</v>
      </c>
      <c r="R80" s="5">
        <v>0</v>
      </c>
      <c r="S80" s="5">
        <f t="shared" si="55"/>
        <v>0</v>
      </c>
      <c r="T80" s="11">
        <v>1</v>
      </c>
      <c r="U80" s="5">
        <f t="shared" si="56"/>
        <v>1</v>
      </c>
      <c r="V80" s="5">
        <f t="shared" si="57"/>
        <v>1</v>
      </c>
      <c r="W80" s="5">
        <f t="shared" si="58"/>
        <v>1</v>
      </c>
      <c r="X80" s="5">
        <f t="shared" si="59"/>
        <v>3.7320508075688772</v>
      </c>
      <c r="Y80" s="5">
        <f t="shared" si="60"/>
        <v>1</v>
      </c>
      <c r="Z80" s="5">
        <f t="shared" si="61"/>
        <v>1</v>
      </c>
      <c r="AA80" s="5">
        <f t="shared" si="46"/>
        <v>5</v>
      </c>
      <c r="AB80" s="5">
        <f t="shared" si="62"/>
        <v>-6</v>
      </c>
      <c r="AC80" s="5">
        <f t="shared" si="63"/>
        <v>-1</v>
      </c>
      <c r="AD80" s="5">
        <f t="shared" si="64"/>
        <v>-4</v>
      </c>
      <c r="AE80" s="5">
        <f t="shared" si="65"/>
        <v>-1</v>
      </c>
      <c r="AF80" s="5">
        <f t="shared" si="66"/>
        <v>1</v>
      </c>
      <c r="AG80" s="5">
        <f t="shared" si="67"/>
        <v>-2</v>
      </c>
      <c r="AH80" s="5">
        <f t="shared" si="68"/>
        <v>1</v>
      </c>
    </row>
    <row r="81" spans="1:34" x14ac:dyDescent="0.3">
      <c r="A81" s="5">
        <v>5</v>
      </c>
      <c r="B81" s="12">
        <v>0</v>
      </c>
      <c r="C81" s="5">
        <v>0</v>
      </c>
      <c r="D81" s="5">
        <f t="shared" si="47"/>
        <v>1</v>
      </c>
      <c r="E81" s="5">
        <v>1</v>
      </c>
      <c r="F81" s="5">
        <f t="shared" si="48"/>
        <v>1</v>
      </c>
      <c r="G81" s="5">
        <f t="shared" si="49"/>
        <v>1</v>
      </c>
      <c r="H81" s="5">
        <f t="shared" si="50"/>
        <v>1</v>
      </c>
      <c r="I81" s="1">
        <v>1</v>
      </c>
      <c r="J81" s="12">
        <v>0</v>
      </c>
      <c r="K81" s="5">
        <v>0</v>
      </c>
      <c r="L81" s="5">
        <f t="shared" si="51"/>
        <v>1</v>
      </c>
      <c r="M81" s="11">
        <v>3</v>
      </c>
      <c r="N81" s="5">
        <f t="shared" si="52"/>
        <v>1</v>
      </c>
      <c r="O81" s="5">
        <f t="shared" si="53"/>
        <v>1.7320508075688772</v>
      </c>
      <c r="P81" s="5">
        <f t="shared" si="54"/>
        <v>1.7320508075688772</v>
      </c>
      <c r="Q81" s="12">
        <v>1</v>
      </c>
      <c r="R81" s="5">
        <v>0</v>
      </c>
      <c r="S81" s="5">
        <f t="shared" si="55"/>
        <v>0</v>
      </c>
      <c r="T81" s="11">
        <v>1</v>
      </c>
      <c r="U81" s="5">
        <f t="shared" si="56"/>
        <v>1</v>
      </c>
      <c r="V81" s="5">
        <f t="shared" si="57"/>
        <v>1</v>
      </c>
      <c r="W81" s="5">
        <f t="shared" si="58"/>
        <v>1</v>
      </c>
      <c r="X81" s="5">
        <f t="shared" si="59"/>
        <v>3.7320508075688772</v>
      </c>
      <c r="Y81" s="5">
        <f t="shared" si="60"/>
        <v>1</v>
      </c>
      <c r="Z81" s="5">
        <f t="shared" si="61"/>
        <v>1</v>
      </c>
      <c r="AA81" s="5">
        <f t="shared" ref="AA81:AA112" si="69">A81</f>
        <v>5</v>
      </c>
      <c r="AB81" s="5">
        <f t="shared" si="62"/>
        <v>-6</v>
      </c>
      <c r="AC81" s="5">
        <f t="shared" si="63"/>
        <v>-1</v>
      </c>
      <c r="AD81" s="5">
        <f t="shared" si="64"/>
        <v>-4</v>
      </c>
      <c r="AE81" s="5">
        <f t="shared" si="65"/>
        <v>-1</v>
      </c>
      <c r="AF81" s="5">
        <f t="shared" si="66"/>
        <v>1</v>
      </c>
      <c r="AG81" s="5">
        <f t="shared" si="67"/>
        <v>-2</v>
      </c>
      <c r="AH81" s="5">
        <f t="shared" si="68"/>
        <v>1</v>
      </c>
    </row>
    <row r="82" spans="1:34" x14ac:dyDescent="0.3">
      <c r="A82" s="5">
        <v>5</v>
      </c>
      <c r="B82" s="12">
        <v>0</v>
      </c>
      <c r="C82" s="5">
        <v>0</v>
      </c>
      <c r="D82" s="5">
        <f t="shared" si="47"/>
        <v>1</v>
      </c>
      <c r="E82" s="5">
        <v>1</v>
      </c>
      <c r="F82" s="5">
        <f t="shared" si="48"/>
        <v>1</v>
      </c>
      <c r="G82" s="5">
        <f t="shared" si="49"/>
        <v>1</v>
      </c>
      <c r="H82" s="5">
        <f t="shared" si="50"/>
        <v>1</v>
      </c>
      <c r="I82" s="1">
        <v>1</v>
      </c>
      <c r="J82" s="12">
        <v>0</v>
      </c>
      <c r="K82" s="5">
        <v>0</v>
      </c>
      <c r="L82" s="5">
        <f t="shared" si="51"/>
        <v>1</v>
      </c>
      <c r="M82" s="11">
        <v>4</v>
      </c>
      <c r="N82" s="5">
        <f t="shared" si="52"/>
        <v>1</v>
      </c>
      <c r="O82" s="5">
        <f t="shared" si="53"/>
        <v>2</v>
      </c>
      <c r="P82" s="5">
        <f t="shared" si="54"/>
        <v>2</v>
      </c>
      <c r="Q82" s="12">
        <v>1</v>
      </c>
      <c r="R82" s="5">
        <v>0</v>
      </c>
      <c r="S82" s="5">
        <f t="shared" si="55"/>
        <v>0</v>
      </c>
      <c r="T82" s="11">
        <v>1</v>
      </c>
      <c r="U82" s="5">
        <f t="shared" si="56"/>
        <v>1</v>
      </c>
      <c r="V82" s="5">
        <f t="shared" si="57"/>
        <v>1</v>
      </c>
      <c r="W82" s="5">
        <f t="shared" si="58"/>
        <v>1</v>
      </c>
      <c r="X82" s="5">
        <f t="shared" si="59"/>
        <v>4</v>
      </c>
      <c r="Y82" s="5">
        <f t="shared" si="60"/>
        <v>1</v>
      </c>
      <c r="Z82" s="5">
        <f t="shared" si="61"/>
        <v>1</v>
      </c>
      <c r="AA82" s="5">
        <f t="shared" si="69"/>
        <v>5</v>
      </c>
      <c r="AB82" s="5">
        <f t="shared" si="62"/>
        <v>-6</v>
      </c>
      <c r="AC82" s="5">
        <f t="shared" si="63"/>
        <v>-0.5</v>
      </c>
      <c r="AD82" s="5">
        <f t="shared" si="64"/>
        <v>-5</v>
      </c>
      <c r="AE82" s="5">
        <f t="shared" si="65"/>
        <v>-0.5</v>
      </c>
      <c r="AF82" s="5">
        <f t="shared" si="66"/>
        <v>1.5</v>
      </c>
      <c r="AG82" s="5">
        <f t="shared" si="67"/>
        <v>-3</v>
      </c>
      <c r="AH82" s="5">
        <f t="shared" si="68"/>
        <v>1.5</v>
      </c>
    </row>
    <row r="83" spans="1:34" x14ac:dyDescent="0.3">
      <c r="A83" s="5">
        <v>5</v>
      </c>
      <c r="B83" s="12">
        <v>0</v>
      </c>
      <c r="C83" s="5">
        <v>0</v>
      </c>
      <c r="D83" s="5">
        <f t="shared" si="47"/>
        <v>1</v>
      </c>
      <c r="E83" s="5">
        <v>1</v>
      </c>
      <c r="F83" s="5">
        <f t="shared" si="48"/>
        <v>1</v>
      </c>
      <c r="G83" s="5">
        <f t="shared" si="49"/>
        <v>1</v>
      </c>
      <c r="H83" s="5">
        <f t="shared" si="50"/>
        <v>1</v>
      </c>
      <c r="I83" s="1">
        <v>1</v>
      </c>
      <c r="J83" s="12">
        <v>0</v>
      </c>
      <c r="K83" s="5">
        <v>0</v>
      </c>
      <c r="L83" s="5">
        <f t="shared" si="51"/>
        <v>1</v>
      </c>
      <c r="M83" s="11">
        <v>7</v>
      </c>
      <c r="N83" s="5">
        <f t="shared" si="52"/>
        <v>1</v>
      </c>
      <c r="O83" s="5">
        <f t="shared" si="53"/>
        <v>2.6457513110645907</v>
      </c>
      <c r="P83" s="5">
        <f t="shared" si="54"/>
        <v>2.6457513110645907</v>
      </c>
      <c r="Q83" s="12">
        <v>1</v>
      </c>
      <c r="R83" s="5">
        <v>0</v>
      </c>
      <c r="S83" s="5">
        <f t="shared" si="55"/>
        <v>0</v>
      </c>
      <c r="T83" s="11">
        <v>1</v>
      </c>
      <c r="U83" s="5">
        <f t="shared" si="56"/>
        <v>1</v>
      </c>
      <c r="V83" s="5">
        <f t="shared" si="57"/>
        <v>1</v>
      </c>
      <c r="W83" s="5">
        <f t="shared" si="58"/>
        <v>1</v>
      </c>
      <c r="X83" s="5">
        <f t="shared" si="59"/>
        <v>4.6457513110645907</v>
      </c>
      <c r="Y83" s="5">
        <f t="shared" si="60"/>
        <v>1</v>
      </c>
      <c r="Z83" s="5">
        <f t="shared" si="61"/>
        <v>1</v>
      </c>
      <c r="AA83" s="5">
        <f t="shared" si="69"/>
        <v>5</v>
      </c>
      <c r="AB83" s="5">
        <f t="shared" si="62"/>
        <v>-6</v>
      </c>
      <c r="AC83" s="5">
        <f t="shared" si="63"/>
        <v>1</v>
      </c>
      <c r="AD83" s="5">
        <f t="shared" si="64"/>
        <v>-8</v>
      </c>
      <c r="AE83" s="5">
        <f t="shared" si="65"/>
        <v>1</v>
      </c>
      <c r="AF83" s="5">
        <f t="shared" si="66"/>
        <v>3</v>
      </c>
      <c r="AG83" s="5">
        <f t="shared" si="67"/>
        <v>-6</v>
      </c>
      <c r="AH83" s="5">
        <f t="shared" si="68"/>
        <v>3</v>
      </c>
    </row>
    <row r="84" spans="1:34" x14ac:dyDescent="0.3">
      <c r="A84" s="5">
        <v>4</v>
      </c>
      <c r="B84" s="12">
        <v>0</v>
      </c>
      <c r="C84" s="5">
        <v>0</v>
      </c>
      <c r="D84" s="5">
        <f t="shared" si="47"/>
        <v>1</v>
      </c>
      <c r="E84" s="5">
        <v>1</v>
      </c>
      <c r="F84" s="5">
        <f t="shared" si="48"/>
        <v>1</v>
      </c>
      <c r="G84" s="5">
        <f t="shared" si="49"/>
        <v>1</v>
      </c>
      <c r="H84" s="5">
        <f t="shared" si="50"/>
        <v>1</v>
      </c>
      <c r="I84" s="1">
        <v>0</v>
      </c>
      <c r="J84" s="12">
        <v>0</v>
      </c>
      <c r="K84" s="5">
        <v>1</v>
      </c>
      <c r="L84" s="5">
        <f t="shared" si="51"/>
        <v>0</v>
      </c>
      <c r="M84" s="11">
        <v>0</v>
      </c>
      <c r="N84" s="5">
        <f t="shared" si="52"/>
        <v>0</v>
      </c>
      <c r="O84" s="5">
        <f t="shared" si="53"/>
        <v>0</v>
      </c>
      <c r="P84" s="5">
        <f t="shared" si="54"/>
        <v>0</v>
      </c>
      <c r="Q84" s="12">
        <v>0</v>
      </c>
      <c r="R84" s="5">
        <v>0</v>
      </c>
      <c r="S84" s="5">
        <f t="shared" si="55"/>
        <v>1</v>
      </c>
      <c r="T84" s="11">
        <v>1</v>
      </c>
      <c r="U84" s="5">
        <f t="shared" si="56"/>
        <v>1</v>
      </c>
      <c r="V84" s="5">
        <f t="shared" si="57"/>
        <v>1</v>
      </c>
      <c r="W84" s="5">
        <f t="shared" si="58"/>
        <v>1</v>
      </c>
      <c r="X84" s="5">
        <f t="shared" si="59"/>
        <v>2</v>
      </c>
      <c r="Y84" s="5">
        <f t="shared" si="60"/>
        <v>1</v>
      </c>
      <c r="Z84" s="5">
        <f t="shared" si="61"/>
        <v>0</v>
      </c>
      <c r="AA84" s="5">
        <f t="shared" si="69"/>
        <v>4</v>
      </c>
      <c r="AB84" s="5">
        <f t="shared" si="62"/>
        <v>-6</v>
      </c>
      <c r="AC84" s="5">
        <f t="shared" si="63"/>
        <v>-2.5</v>
      </c>
      <c r="AD84" s="5">
        <f t="shared" si="64"/>
        <v>-1</v>
      </c>
      <c r="AE84" s="5">
        <f t="shared" si="65"/>
        <v>-2.5</v>
      </c>
      <c r="AF84" s="5">
        <f t="shared" si="66"/>
        <v>-0.5</v>
      </c>
      <c r="AG84" s="5">
        <f t="shared" si="67"/>
        <v>1</v>
      </c>
      <c r="AH84" s="5">
        <f t="shared" si="68"/>
        <v>-0.5</v>
      </c>
    </row>
    <row r="85" spans="1:34" x14ac:dyDescent="0.3">
      <c r="A85" s="5">
        <v>4</v>
      </c>
      <c r="B85" s="12">
        <v>0</v>
      </c>
      <c r="C85" s="5">
        <v>0</v>
      </c>
      <c r="D85" s="5">
        <f t="shared" si="47"/>
        <v>1</v>
      </c>
      <c r="E85" s="5">
        <v>1</v>
      </c>
      <c r="F85" s="5">
        <f t="shared" si="48"/>
        <v>1</v>
      </c>
      <c r="G85" s="5">
        <f t="shared" si="49"/>
        <v>1</v>
      </c>
      <c r="H85" s="5">
        <f t="shared" si="50"/>
        <v>1</v>
      </c>
      <c r="I85" s="1">
        <v>1</v>
      </c>
      <c r="J85" s="12">
        <v>1</v>
      </c>
      <c r="K85" s="5">
        <v>0</v>
      </c>
      <c r="L85" s="5">
        <f t="shared" si="51"/>
        <v>0</v>
      </c>
      <c r="M85" s="11">
        <v>-1</v>
      </c>
      <c r="N85" s="5">
        <f t="shared" si="52"/>
        <v>-1</v>
      </c>
      <c r="O85" s="5">
        <f t="shared" si="53"/>
        <v>1</v>
      </c>
      <c r="P85" s="5">
        <f t="shared" si="54"/>
        <v>-1</v>
      </c>
      <c r="Q85" s="12">
        <v>0</v>
      </c>
      <c r="R85" s="5">
        <v>0</v>
      </c>
      <c r="S85" s="5">
        <f t="shared" si="55"/>
        <v>1</v>
      </c>
      <c r="T85" s="11">
        <v>1</v>
      </c>
      <c r="U85" s="5">
        <f t="shared" si="56"/>
        <v>1</v>
      </c>
      <c r="V85" s="5">
        <f t="shared" si="57"/>
        <v>1</v>
      </c>
      <c r="W85" s="5">
        <f t="shared" si="58"/>
        <v>1</v>
      </c>
      <c r="X85" s="5">
        <f t="shared" si="59"/>
        <v>1</v>
      </c>
      <c r="Y85" s="5">
        <f t="shared" si="60"/>
        <v>1</v>
      </c>
      <c r="Z85" s="5">
        <f t="shared" si="61"/>
        <v>1</v>
      </c>
      <c r="AA85" s="5">
        <f t="shared" si="69"/>
        <v>4</v>
      </c>
      <c r="AB85" s="5">
        <f t="shared" si="62"/>
        <v>-6</v>
      </c>
      <c r="AC85" s="5">
        <f t="shared" si="63"/>
        <v>-2</v>
      </c>
      <c r="AD85" s="5">
        <f t="shared" si="64"/>
        <v>-2</v>
      </c>
      <c r="AE85" s="5">
        <f t="shared" si="65"/>
        <v>-2</v>
      </c>
      <c r="AF85" s="5">
        <f t="shared" si="66"/>
        <v>0</v>
      </c>
      <c r="AG85" s="5">
        <f t="shared" si="67"/>
        <v>0</v>
      </c>
      <c r="AH85" s="5">
        <f t="shared" si="68"/>
        <v>0</v>
      </c>
    </row>
    <row r="86" spans="1:34" x14ac:dyDescent="0.3">
      <c r="A86" s="5">
        <v>4</v>
      </c>
      <c r="B86" s="12">
        <v>0</v>
      </c>
      <c r="C86" s="5">
        <v>0</v>
      </c>
      <c r="D86" s="5">
        <f t="shared" si="47"/>
        <v>1</v>
      </c>
      <c r="E86" s="5">
        <v>1</v>
      </c>
      <c r="F86" s="5">
        <f t="shared" si="48"/>
        <v>1</v>
      </c>
      <c r="G86" s="5">
        <f t="shared" si="49"/>
        <v>1</v>
      </c>
      <c r="H86" s="5">
        <f t="shared" si="50"/>
        <v>1</v>
      </c>
      <c r="I86" s="1">
        <v>1</v>
      </c>
      <c r="J86" s="12">
        <v>1</v>
      </c>
      <c r="K86" s="5">
        <v>0</v>
      </c>
      <c r="L86" s="5">
        <f t="shared" si="51"/>
        <v>0</v>
      </c>
      <c r="M86" s="11">
        <v>0</v>
      </c>
      <c r="N86" s="5">
        <f t="shared" si="52"/>
        <v>0</v>
      </c>
      <c r="O86" s="5">
        <f t="shared" si="53"/>
        <v>0</v>
      </c>
      <c r="P86" s="5">
        <f t="shared" si="54"/>
        <v>0</v>
      </c>
      <c r="Q86" s="12">
        <v>0</v>
      </c>
      <c r="R86" s="5">
        <v>0</v>
      </c>
      <c r="S86" s="5">
        <f t="shared" si="55"/>
        <v>1</v>
      </c>
      <c r="T86" s="11">
        <v>0</v>
      </c>
      <c r="U86" s="5">
        <f t="shared" si="56"/>
        <v>0</v>
      </c>
      <c r="V86" s="5">
        <f t="shared" si="57"/>
        <v>0</v>
      </c>
      <c r="W86" s="5">
        <f t="shared" si="58"/>
        <v>0</v>
      </c>
      <c r="X86" s="5">
        <f t="shared" si="59"/>
        <v>1</v>
      </c>
      <c r="Y86" s="5">
        <f t="shared" si="60"/>
        <v>1</v>
      </c>
      <c r="Z86" s="5">
        <f t="shared" si="61"/>
        <v>1</v>
      </c>
      <c r="AA86" s="5">
        <f t="shared" si="69"/>
        <v>4</v>
      </c>
      <c r="AB86" s="5">
        <f t="shared" si="62"/>
        <v>-6</v>
      </c>
      <c r="AC86" s="5">
        <f t="shared" si="63"/>
        <v>-3</v>
      </c>
      <c r="AD86" s="5">
        <f t="shared" si="64"/>
        <v>-1.5</v>
      </c>
      <c r="AE86" s="5">
        <f t="shared" si="65"/>
        <v>-1.5</v>
      </c>
      <c r="AF86" s="5">
        <f t="shared" si="66"/>
        <v>-1</v>
      </c>
      <c r="AG86" s="5">
        <f t="shared" si="67"/>
        <v>0.5</v>
      </c>
      <c r="AH86" s="5">
        <f t="shared" si="68"/>
        <v>0.5</v>
      </c>
    </row>
    <row r="87" spans="1:34" x14ac:dyDescent="0.3">
      <c r="A87" s="5">
        <v>4</v>
      </c>
      <c r="B87" s="12">
        <v>0</v>
      </c>
      <c r="C87" s="5">
        <v>0</v>
      </c>
      <c r="D87" s="5">
        <f t="shared" si="47"/>
        <v>1</v>
      </c>
      <c r="E87" s="5">
        <v>1</v>
      </c>
      <c r="F87" s="5">
        <f t="shared" si="48"/>
        <v>1</v>
      </c>
      <c r="G87" s="5">
        <f t="shared" si="49"/>
        <v>1</v>
      </c>
      <c r="H87" s="5">
        <f t="shared" si="50"/>
        <v>1</v>
      </c>
      <c r="I87" s="1">
        <v>1</v>
      </c>
      <c r="J87" s="12">
        <v>1</v>
      </c>
      <c r="K87" s="5">
        <v>0</v>
      </c>
      <c r="L87" s="5">
        <f t="shared" si="51"/>
        <v>0</v>
      </c>
      <c r="M87" s="11">
        <v>0</v>
      </c>
      <c r="N87" s="5">
        <f t="shared" si="52"/>
        <v>0</v>
      </c>
      <c r="O87" s="5">
        <f t="shared" si="53"/>
        <v>0</v>
      </c>
      <c r="P87" s="5">
        <f t="shared" si="54"/>
        <v>0</v>
      </c>
      <c r="Q87" s="12">
        <v>0</v>
      </c>
      <c r="R87" s="5">
        <v>0</v>
      </c>
      <c r="S87" s="5">
        <f t="shared" si="55"/>
        <v>1</v>
      </c>
      <c r="T87" s="11">
        <v>1</v>
      </c>
      <c r="U87" s="5">
        <f t="shared" si="56"/>
        <v>1</v>
      </c>
      <c r="V87" s="5">
        <f t="shared" si="57"/>
        <v>1</v>
      </c>
      <c r="W87" s="5">
        <f t="shared" si="58"/>
        <v>1</v>
      </c>
      <c r="X87" s="5">
        <f t="shared" si="59"/>
        <v>2</v>
      </c>
      <c r="Y87" s="5">
        <f t="shared" si="60"/>
        <v>1</v>
      </c>
      <c r="Z87" s="5">
        <f t="shared" si="61"/>
        <v>1</v>
      </c>
      <c r="AA87" s="5">
        <f t="shared" si="69"/>
        <v>4</v>
      </c>
      <c r="AB87" s="5">
        <f t="shared" si="62"/>
        <v>-6</v>
      </c>
      <c r="AC87" s="5">
        <f t="shared" si="63"/>
        <v>-2.5</v>
      </c>
      <c r="AD87" s="5">
        <f t="shared" si="64"/>
        <v>-1</v>
      </c>
      <c r="AE87" s="5">
        <f t="shared" si="65"/>
        <v>-2.5</v>
      </c>
      <c r="AF87" s="5">
        <f t="shared" si="66"/>
        <v>-0.5</v>
      </c>
      <c r="AG87" s="5">
        <f t="shared" si="67"/>
        <v>1</v>
      </c>
      <c r="AH87" s="5">
        <f t="shared" si="68"/>
        <v>-0.5</v>
      </c>
    </row>
    <row r="88" spans="1:34" x14ac:dyDescent="0.3">
      <c r="A88" s="5">
        <v>4</v>
      </c>
      <c r="B88" s="12">
        <v>0</v>
      </c>
      <c r="C88" s="5">
        <v>0</v>
      </c>
      <c r="D88" s="5">
        <f t="shared" si="47"/>
        <v>1</v>
      </c>
      <c r="E88" s="5">
        <v>1</v>
      </c>
      <c r="F88" s="5">
        <f t="shared" si="48"/>
        <v>1</v>
      </c>
      <c r="G88" s="5">
        <f t="shared" si="49"/>
        <v>1</v>
      </c>
      <c r="H88" s="5">
        <f t="shared" si="50"/>
        <v>1</v>
      </c>
      <c r="I88" s="1">
        <v>1</v>
      </c>
      <c r="J88" s="12">
        <v>1</v>
      </c>
      <c r="K88" s="5">
        <v>0</v>
      </c>
      <c r="L88" s="5">
        <f t="shared" si="51"/>
        <v>0</v>
      </c>
      <c r="M88" s="11">
        <v>0</v>
      </c>
      <c r="N88" s="5">
        <f t="shared" si="52"/>
        <v>0</v>
      </c>
      <c r="O88" s="5">
        <f t="shared" si="53"/>
        <v>0</v>
      </c>
      <c r="P88" s="5">
        <f t="shared" si="54"/>
        <v>0</v>
      </c>
      <c r="Q88" s="12">
        <v>0</v>
      </c>
      <c r="R88" s="5">
        <v>0</v>
      </c>
      <c r="S88" s="5">
        <f t="shared" si="55"/>
        <v>1</v>
      </c>
      <c r="T88" s="11">
        <v>0</v>
      </c>
      <c r="U88" s="5">
        <f t="shared" si="56"/>
        <v>0</v>
      </c>
      <c r="V88" s="5">
        <f t="shared" si="57"/>
        <v>0</v>
      </c>
      <c r="W88" s="5">
        <f t="shared" si="58"/>
        <v>0</v>
      </c>
      <c r="X88" s="5">
        <f t="shared" si="59"/>
        <v>1</v>
      </c>
      <c r="Y88" s="5">
        <f t="shared" si="60"/>
        <v>1</v>
      </c>
      <c r="Z88" s="5">
        <f t="shared" si="61"/>
        <v>1</v>
      </c>
      <c r="AA88" s="5">
        <f t="shared" si="69"/>
        <v>4</v>
      </c>
      <c r="AB88" s="5">
        <f t="shared" si="62"/>
        <v>-6</v>
      </c>
      <c r="AC88" s="5">
        <f t="shared" si="63"/>
        <v>-3</v>
      </c>
      <c r="AD88" s="5">
        <f t="shared" si="64"/>
        <v>-1.5</v>
      </c>
      <c r="AE88" s="5">
        <f t="shared" si="65"/>
        <v>-1.5</v>
      </c>
      <c r="AF88" s="5">
        <f t="shared" si="66"/>
        <v>-1</v>
      </c>
      <c r="AG88" s="5">
        <f t="shared" si="67"/>
        <v>0.5</v>
      </c>
      <c r="AH88" s="5">
        <f t="shared" si="68"/>
        <v>0.5</v>
      </c>
    </row>
    <row r="89" spans="1:34" x14ac:dyDescent="0.3">
      <c r="A89" s="5">
        <v>4</v>
      </c>
      <c r="B89" s="12">
        <v>0</v>
      </c>
      <c r="C89" s="5">
        <v>0</v>
      </c>
      <c r="D89" s="5">
        <f t="shared" si="47"/>
        <v>1</v>
      </c>
      <c r="E89" s="5">
        <v>1</v>
      </c>
      <c r="F89" s="5">
        <f t="shared" si="48"/>
        <v>1</v>
      </c>
      <c r="G89" s="5">
        <f t="shared" si="49"/>
        <v>1</v>
      </c>
      <c r="H89" s="5">
        <f t="shared" si="50"/>
        <v>1</v>
      </c>
      <c r="I89" s="1">
        <v>0</v>
      </c>
      <c r="J89" s="12">
        <v>0</v>
      </c>
      <c r="K89" s="5">
        <v>0</v>
      </c>
      <c r="L89" s="5">
        <f t="shared" si="51"/>
        <v>1</v>
      </c>
      <c r="M89" s="11">
        <v>1</v>
      </c>
      <c r="N89" s="5">
        <f t="shared" si="52"/>
        <v>1</v>
      </c>
      <c r="O89" s="5">
        <f t="shared" si="53"/>
        <v>1</v>
      </c>
      <c r="P89" s="5">
        <f t="shared" si="54"/>
        <v>1</v>
      </c>
      <c r="Q89" s="12">
        <v>0</v>
      </c>
      <c r="R89" s="5">
        <v>1</v>
      </c>
      <c r="S89" s="5">
        <f t="shared" si="55"/>
        <v>0</v>
      </c>
      <c r="T89" s="11">
        <v>0</v>
      </c>
      <c r="U89" s="5">
        <f t="shared" si="56"/>
        <v>0</v>
      </c>
      <c r="V89" s="5">
        <f t="shared" si="57"/>
        <v>0</v>
      </c>
      <c r="W89" s="5">
        <f t="shared" si="58"/>
        <v>0</v>
      </c>
      <c r="X89" s="5">
        <f t="shared" si="59"/>
        <v>2</v>
      </c>
      <c r="Y89" s="5">
        <f t="shared" si="60"/>
        <v>1</v>
      </c>
      <c r="Z89" s="5">
        <f t="shared" si="61"/>
        <v>0</v>
      </c>
      <c r="AA89" s="5">
        <f t="shared" si="69"/>
        <v>4</v>
      </c>
      <c r="AB89" s="5">
        <f t="shared" si="62"/>
        <v>-6</v>
      </c>
      <c r="AC89" s="5">
        <f t="shared" si="63"/>
        <v>-2.5</v>
      </c>
      <c r="AD89" s="5">
        <f t="shared" si="64"/>
        <v>-2.5</v>
      </c>
      <c r="AE89" s="5">
        <f t="shared" si="65"/>
        <v>-1</v>
      </c>
      <c r="AF89" s="5">
        <f t="shared" si="66"/>
        <v>-0.5</v>
      </c>
      <c r="AG89" s="5">
        <f t="shared" si="67"/>
        <v>-0.5</v>
      </c>
      <c r="AH89" s="5">
        <f t="shared" si="68"/>
        <v>1</v>
      </c>
    </row>
    <row r="90" spans="1:34" x14ac:dyDescent="0.3">
      <c r="A90" s="5">
        <v>4</v>
      </c>
      <c r="B90" s="12">
        <v>0</v>
      </c>
      <c r="C90" s="5">
        <v>0</v>
      </c>
      <c r="D90" s="5">
        <f t="shared" si="47"/>
        <v>1</v>
      </c>
      <c r="E90" s="5">
        <v>1</v>
      </c>
      <c r="F90" s="5">
        <f t="shared" si="48"/>
        <v>1</v>
      </c>
      <c r="G90" s="5">
        <f t="shared" si="49"/>
        <v>1</v>
      </c>
      <c r="H90" s="5">
        <f t="shared" si="50"/>
        <v>1</v>
      </c>
      <c r="I90" s="1">
        <v>0</v>
      </c>
      <c r="J90" s="12">
        <v>0</v>
      </c>
      <c r="K90" s="5">
        <v>0</v>
      </c>
      <c r="L90" s="5">
        <f t="shared" si="51"/>
        <v>1</v>
      </c>
      <c r="M90" s="11">
        <v>1</v>
      </c>
      <c r="N90" s="5">
        <f t="shared" si="52"/>
        <v>1</v>
      </c>
      <c r="O90" s="5">
        <f t="shared" si="53"/>
        <v>1</v>
      </c>
      <c r="P90" s="5">
        <f t="shared" si="54"/>
        <v>1</v>
      </c>
      <c r="Q90" s="12">
        <v>0</v>
      </c>
      <c r="R90" s="5">
        <v>1</v>
      </c>
      <c r="S90" s="5">
        <f t="shared" si="55"/>
        <v>0</v>
      </c>
      <c r="T90" s="11">
        <v>0</v>
      </c>
      <c r="U90" s="5">
        <f t="shared" si="56"/>
        <v>0</v>
      </c>
      <c r="V90" s="5">
        <f t="shared" si="57"/>
        <v>0</v>
      </c>
      <c r="W90" s="5">
        <f t="shared" si="58"/>
        <v>0</v>
      </c>
      <c r="X90" s="5">
        <f t="shared" si="59"/>
        <v>2</v>
      </c>
      <c r="Y90" s="5">
        <f t="shared" si="60"/>
        <v>1</v>
      </c>
      <c r="Z90" s="5">
        <f t="shared" si="61"/>
        <v>0</v>
      </c>
      <c r="AA90" s="5">
        <f t="shared" si="69"/>
        <v>4</v>
      </c>
      <c r="AB90" s="5">
        <f t="shared" si="62"/>
        <v>-6</v>
      </c>
      <c r="AC90" s="5">
        <f t="shared" si="63"/>
        <v>-2.5</v>
      </c>
      <c r="AD90" s="5">
        <f t="shared" si="64"/>
        <v>-2.5</v>
      </c>
      <c r="AE90" s="5">
        <f t="shared" si="65"/>
        <v>-1</v>
      </c>
      <c r="AF90" s="5">
        <f t="shared" si="66"/>
        <v>-0.5</v>
      </c>
      <c r="AG90" s="5">
        <f t="shared" si="67"/>
        <v>-0.5</v>
      </c>
      <c r="AH90" s="5">
        <f t="shared" si="68"/>
        <v>1</v>
      </c>
    </row>
    <row r="91" spans="1:34" x14ac:dyDescent="0.3">
      <c r="A91" s="5">
        <v>4</v>
      </c>
      <c r="B91" s="12">
        <v>0</v>
      </c>
      <c r="C91" s="5">
        <v>0</v>
      </c>
      <c r="D91" s="5">
        <f t="shared" si="47"/>
        <v>1</v>
      </c>
      <c r="E91" s="5">
        <v>1</v>
      </c>
      <c r="F91" s="5">
        <f t="shared" si="48"/>
        <v>1</v>
      </c>
      <c r="G91" s="5">
        <f t="shared" si="49"/>
        <v>1</v>
      </c>
      <c r="H91" s="5">
        <f t="shared" si="50"/>
        <v>1</v>
      </c>
      <c r="I91" s="1">
        <v>0</v>
      </c>
      <c r="J91" s="12">
        <v>0</v>
      </c>
      <c r="K91" s="5">
        <v>0</v>
      </c>
      <c r="L91" s="5">
        <f t="shared" si="51"/>
        <v>1</v>
      </c>
      <c r="M91" s="11">
        <v>2</v>
      </c>
      <c r="N91" s="5">
        <f t="shared" si="52"/>
        <v>1</v>
      </c>
      <c r="O91" s="5">
        <f t="shared" si="53"/>
        <v>1.4142135623730951</v>
      </c>
      <c r="P91" s="5">
        <f t="shared" si="54"/>
        <v>1.4142135623730951</v>
      </c>
      <c r="Q91" s="12">
        <v>0</v>
      </c>
      <c r="R91" s="5">
        <v>1</v>
      </c>
      <c r="S91" s="5">
        <f t="shared" si="55"/>
        <v>0</v>
      </c>
      <c r="T91" s="11">
        <v>0</v>
      </c>
      <c r="U91" s="5">
        <f t="shared" si="56"/>
        <v>0</v>
      </c>
      <c r="V91" s="5">
        <f t="shared" si="57"/>
        <v>0</v>
      </c>
      <c r="W91" s="5">
        <f t="shared" si="58"/>
        <v>0</v>
      </c>
      <c r="X91" s="5">
        <f t="shared" si="59"/>
        <v>2.4142135623730949</v>
      </c>
      <c r="Y91" s="5">
        <f t="shared" si="60"/>
        <v>1</v>
      </c>
      <c r="Z91" s="5">
        <f t="shared" si="61"/>
        <v>0</v>
      </c>
      <c r="AA91" s="5">
        <f t="shared" si="69"/>
        <v>4</v>
      </c>
      <c r="AB91" s="5">
        <f t="shared" si="62"/>
        <v>-6</v>
      </c>
      <c r="AC91" s="5">
        <f t="shared" si="63"/>
        <v>-2</v>
      </c>
      <c r="AD91" s="5">
        <f t="shared" si="64"/>
        <v>-3.5</v>
      </c>
      <c r="AE91" s="5">
        <f t="shared" si="65"/>
        <v>-0.5</v>
      </c>
      <c r="AF91" s="5">
        <f t="shared" si="66"/>
        <v>0</v>
      </c>
      <c r="AG91" s="5">
        <f t="shared" si="67"/>
        <v>-1.5</v>
      </c>
      <c r="AH91" s="5">
        <f t="shared" si="68"/>
        <v>1.5</v>
      </c>
    </row>
    <row r="92" spans="1:34" x14ac:dyDescent="0.3">
      <c r="A92" s="5">
        <v>4</v>
      </c>
      <c r="B92" s="12">
        <v>0</v>
      </c>
      <c r="C92" s="5">
        <v>0</v>
      </c>
      <c r="D92" s="5">
        <f t="shared" si="47"/>
        <v>1</v>
      </c>
      <c r="E92" s="5">
        <v>1</v>
      </c>
      <c r="F92" s="5">
        <f t="shared" si="48"/>
        <v>1</v>
      </c>
      <c r="G92" s="5">
        <f t="shared" si="49"/>
        <v>1</v>
      </c>
      <c r="H92" s="5">
        <f t="shared" si="50"/>
        <v>1</v>
      </c>
      <c r="I92" s="1">
        <v>0</v>
      </c>
      <c r="J92" s="12">
        <v>0</v>
      </c>
      <c r="K92" s="5">
        <v>0</v>
      </c>
      <c r="L92" s="5">
        <f t="shared" si="51"/>
        <v>1</v>
      </c>
      <c r="M92" s="11">
        <v>2</v>
      </c>
      <c r="N92" s="5">
        <f t="shared" si="52"/>
        <v>1</v>
      </c>
      <c r="O92" s="5">
        <f t="shared" si="53"/>
        <v>1.4142135623730951</v>
      </c>
      <c r="P92" s="5">
        <f t="shared" si="54"/>
        <v>1.4142135623730951</v>
      </c>
      <c r="Q92" s="12">
        <v>0</v>
      </c>
      <c r="R92" s="5">
        <v>1</v>
      </c>
      <c r="S92" s="5">
        <f t="shared" si="55"/>
        <v>0</v>
      </c>
      <c r="T92" s="11">
        <v>1</v>
      </c>
      <c r="U92" s="5">
        <f t="shared" si="56"/>
        <v>1</v>
      </c>
      <c r="V92" s="5">
        <f t="shared" si="57"/>
        <v>1</v>
      </c>
      <c r="W92" s="5">
        <f t="shared" si="58"/>
        <v>1</v>
      </c>
      <c r="X92" s="5">
        <f t="shared" si="59"/>
        <v>3.4142135623730949</v>
      </c>
      <c r="Y92" s="5">
        <f t="shared" si="60"/>
        <v>1</v>
      </c>
      <c r="Z92" s="5">
        <f t="shared" si="61"/>
        <v>0</v>
      </c>
      <c r="AA92" s="5">
        <f t="shared" si="69"/>
        <v>4</v>
      </c>
      <c r="AB92" s="5">
        <f t="shared" si="62"/>
        <v>-6</v>
      </c>
      <c r="AC92" s="5">
        <f t="shared" si="63"/>
        <v>-1.5</v>
      </c>
      <c r="AD92" s="5">
        <f t="shared" si="64"/>
        <v>-3</v>
      </c>
      <c r="AE92" s="5">
        <f t="shared" si="65"/>
        <v>-1.5</v>
      </c>
      <c r="AF92" s="5">
        <f t="shared" si="66"/>
        <v>0.5</v>
      </c>
      <c r="AG92" s="5">
        <f t="shared" si="67"/>
        <v>-1</v>
      </c>
      <c r="AH92" s="5">
        <f t="shared" si="68"/>
        <v>0.5</v>
      </c>
    </row>
    <row r="93" spans="1:34" x14ac:dyDescent="0.3">
      <c r="A93" s="5">
        <v>4</v>
      </c>
      <c r="B93" s="12">
        <v>0</v>
      </c>
      <c r="C93" s="5">
        <v>0</v>
      </c>
      <c r="D93" s="5">
        <f t="shared" si="47"/>
        <v>1</v>
      </c>
      <c r="E93" s="5">
        <v>1</v>
      </c>
      <c r="F93" s="5">
        <f t="shared" si="48"/>
        <v>1</v>
      </c>
      <c r="G93" s="5">
        <f t="shared" si="49"/>
        <v>1</v>
      </c>
      <c r="H93" s="5">
        <f t="shared" si="50"/>
        <v>1</v>
      </c>
      <c r="I93" s="1">
        <v>1</v>
      </c>
      <c r="J93" s="12">
        <v>0</v>
      </c>
      <c r="K93" s="5">
        <v>0</v>
      </c>
      <c r="L93" s="5">
        <f t="shared" si="51"/>
        <v>1</v>
      </c>
      <c r="M93" s="11">
        <v>1</v>
      </c>
      <c r="N93" s="5">
        <f t="shared" si="52"/>
        <v>1</v>
      </c>
      <c r="O93" s="5">
        <f t="shared" si="53"/>
        <v>1</v>
      </c>
      <c r="P93" s="5">
        <f t="shared" si="54"/>
        <v>1</v>
      </c>
      <c r="Q93" s="12">
        <v>1</v>
      </c>
      <c r="R93" s="5">
        <v>0</v>
      </c>
      <c r="S93" s="5">
        <f t="shared" si="55"/>
        <v>0</v>
      </c>
      <c r="T93" s="11">
        <v>-6</v>
      </c>
      <c r="U93" s="5">
        <f t="shared" si="56"/>
        <v>-1</v>
      </c>
      <c r="V93" s="5">
        <f t="shared" si="57"/>
        <v>2.4494897427831779</v>
      </c>
      <c r="W93" s="5">
        <f t="shared" si="58"/>
        <v>-2.4494897427831779</v>
      </c>
      <c r="X93" s="5">
        <f t="shared" si="59"/>
        <v>-0.44948974278317788</v>
      </c>
      <c r="Y93" s="5">
        <f t="shared" si="60"/>
        <v>0</v>
      </c>
      <c r="Z93" s="5">
        <f t="shared" si="61"/>
        <v>1</v>
      </c>
      <c r="AA93" s="5">
        <f t="shared" si="69"/>
        <v>4</v>
      </c>
      <c r="AB93" s="5">
        <f t="shared" si="62"/>
        <v>-10</v>
      </c>
      <c r="AC93" s="5">
        <f t="shared" si="63"/>
        <v>-5.5</v>
      </c>
      <c r="AD93" s="5">
        <f t="shared" si="64"/>
        <v>-5.5</v>
      </c>
      <c r="AE93" s="5">
        <f t="shared" si="65"/>
        <v>1</v>
      </c>
      <c r="AF93" s="5">
        <f t="shared" si="66"/>
        <v>2.5</v>
      </c>
      <c r="AG93" s="5">
        <f t="shared" si="67"/>
        <v>2.5</v>
      </c>
      <c r="AH93" s="5">
        <f t="shared" si="68"/>
        <v>-5</v>
      </c>
    </row>
    <row r="94" spans="1:34" x14ac:dyDescent="0.3">
      <c r="A94" s="5">
        <v>4</v>
      </c>
      <c r="B94" s="12">
        <v>0</v>
      </c>
      <c r="C94" s="5">
        <v>0</v>
      </c>
      <c r="D94" s="5">
        <f t="shared" si="47"/>
        <v>1</v>
      </c>
      <c r="E94" s="5">
        <v>1</v>
      </c>
      <c r="F94" s="5">
        <f t="shared" si="48"/>
        <v>1</v>
      </c>
      <c r="G94" s="5">
        <f t="shared" si="49"/>
        <v>1</v>
      </c>
      <c r="H94" s="5">
        <f t="shared" si="50"/>
        <v>1</v>
      </c>
      <c r="I94" s="1">
        <v>1</v>
      </c>
      <c r="J94" s="12">
        <v>0</v>
      </c>
      <c r="K94" s="5">
        <v>0</v>
      </c>
      <c r="L94" s="5">
        <f t="shared" si="51"/>
        <v>1</v>
      </c>
      <c r="M94" s="11">
        <v>1</v>
      </c>
      <c r="N94" s="5">
        <f t="shared" si="52"/>
        <v>1</v>
      </c>
      <c r="O94" s="5">
        <f t="shared" si="53"/>
        <v>1</v>
      </c>
      <c r="P94" s="5">
        <f t="shared" si="54"/>
        <v>1</v>
      </c>
      <c r="Q94" s="12">
        <v>1</v>
      </c>
      <c r="R94" s="5">
        <v>0</v>
      </c>
      <c r="S94" s="5">
        <f t="shared" si="55"/>
        <v>0</v>
      </c>
      <c r="T94" s="11">
        <v>-5</v>
      </c>
      <c r="U94" s="5">
        <f t="shared" si="56"/>
        <v>-1</v>
      </c>
      <c r="V94" s="5">
        <f t="shared" si="57"/>
        <v>2.2360679774997898</v>
      </c>
      <c r="W94" s="5">
        <f t="shared" si="58"/>
        <v>-2.2360679774997898</v>
      </c>
      <c r="X94" s="5">
        <f t="shared" si="59"/>
        <v>-0.23606797749978981</v>
      </c>
      <c r="Y94" s="5">
        <f t="shared" si="60"/>
        <v>0</v>
      </c>
      <c r="Z94" s="5">
        <f t="shared" si="61"/>
        <v>1</v>
      </c>
      <c r="AA94" s="5">
        <f t="shared" si="69"/>
        <v>4</v>
      </c>
      <c r="AB94" s="5">
        <f t="shared" si="62"/>
        <v>-10</v>
      </c>
      <c r="AC94" s="5">
        <f t="shared" si="63"/>
        <v>-6</v>
      </c>
      <c r="AD94" s="5">
        <f t="shared" si="64"/>
        <v>-6</v>
      </c>
      <c r="AE94" s="5">
        <f t="shared" si="65"/>
        <v>2</v>
      </c>
      <c r="AF94" s="5">
        <f t="shared" si="66"/>
        <v>2</v>
      </c>
      <c r="AG94" s="5">
        <f t="shared" si="67"/>
        <v>2</v>
      </c>
      <c r="AH94" s="5">
        <f t="shared" si="68"/>
        <v>-4</v>
      </c>
    </row>
    <row r="95" spans="1:34" x14ac:dyDescent="0.3">
      <c r="A95" s="5">
        <v>4</v>
      </c>
      <c r="B95" s="12">
        <v>0</v>
      </c>
      <c r="C95" s="5">
        <v>0</v>
      </c>
      <c r="D95" s="5">
        <f t="shared" si="47"/>
        <v>1</v>
      </c>
      <c r="E95" s="5">
        <v>1</v>
      </c>
      <c r="F95" s="5">
        <f t="shared" si="48"/>
        <v>1</v>
      </c>
      <c r="G95" s="5">
        <f t="shared" si="49"/>
        <v>1</v>
      </c>
      <c r="H95" s="5">
        <f t="shared" si="50"/>
        <v>1</v>
      </c>
      <c r="I95" s="1">
        <v>1</v>
      </c>
      <c r="J95" s="12">
        <v>0</v>
      </c>
      <c r="K95" s="5">
        <v>0</v>
      </c>
      <c r="L95" s="5">
        <f t="shared" si="51"/>
        <v>1</v>
      </c>
      <c r="M95" s="11">
        <v>2</v>
      </c>
      <c r="N95" s="5">
        <f t="shared" si="52"/>
        <v>1</v>
      </c>
      <c r="O95" s="5">
        <f t="shared" si="53"/>
        <v>1.4142135623730951</v>
      </c>
      <c r="P95" s="5">
        <f t="shared" si="54"/>
        <v>1.4142135623730951</v>
      </c>
      <c r="Q95" s="12">
        <v>1</v>
      </c>
      <c r="R95" s="5">
        <v>0</v>
      </c>
      <c r="S95" s="5">
        <f t="shared" si="55"/>
        <v>0</v>
      </c>
      <c r="T95" s="11">
        <v>-7</v>
      </c>
      <c r="U95" s="5">
        <f t="shared" si="56"/>
        <v>-1</v>
      </c>
      <c r="V95" s="5">
        <f t="shared" si="57"/>
        <v>2.6457513110645907</v>
      </c>
      <c r="W95" s="5">
        <f t="shared" si="58"/>
        <v>-2.6457513110645907</v>
      </c>
      <c r="X95" s="5">
        <f t="shared" si="59"/>
        <v>-0.23153774869149557</v>
      </c>
      <c r="Y95" s="5">
        <f t="shared" si="60"/>
        <v>0</v>
      </c>
      <c r="Z95" s="5">
        <f t="shared" si="61"/>
        <v>1</v>
      </c>
      <c r="AA95" s="5">
        <f t="shared" si="69"/>
        <v>4</v>
      </c>
      <c r="AB95" s="5">
        <f t="shared" si="62"/>
        <v>-10</v>
      </c>
      <c r="AC95" s="5">
        <f t="shared" si="63"/>
        <v>-4.5</v>
      </c>
      <c r="AD95" s="5">
        <f t="shared" si="64"/>
        <v>-6</v>
      </c>
      <c r="AE95" s="5">
        <f t="shared" si="65"/>
        <v>0.5</v>
      </c>
      <c r="AF95" s="5">
        <f t="shared" si="66"/>
        <v>3.5</v>
      </c>
      <c r="AG95" s="5">
        <f t="shared" si="67"/>
        <v>2</v>
      </c>
      <c r="AH95" s="5">
        <f t="shared" si="68"/>
        <v>-5.5</v>
      </c>
    </row>
    <row r="96" spans="1:34" x14ac:dyDescent="0.3">
      <c r="A96" s="5">
        <v>4</v>
      </c>
      <c r="B96" s="12">
        <v>0</v>
      </c>
      <c r="C96" s="5">
        <v>0</v>
      </c>
      <c r="D96" s="5">
        <f t="shared" si="47"/>
        <v>1</v>
      </c>
      <c r="E96" s="5">
        <v>1</v>
      </c>
      <c r="F96" s="5">
        <f t="shared" si="48"/>
        <v>1</v>
      </c>
      <c r="G96" s="5">
        <f t="shared" si="49"/>
        <v>1</v>
      </c>
      <c r="H96" s="5">
        <f t="shared" si="50"/>
        <v>1</v>
      </c>
      <c r="I96" s="1">
        <v>1</v>
      </c>
      <c r="J96" s="12">
        <v>0</v>
      </c>
      <c r="K96" s="5">
        <v>0</v>
      </c>
      <c r="L96" s="5">
        <f t="shared" si="51"/>
        <v>1</v>
      </c>
      <c r="M96" s="11">
        <v>2</v>
      </c>
      <c r="N96" s="5">
        <f t="shared" si="52"/>
        <v>1</v>
      </c>
      <c r="O96" s="5">
        <f t="shared" si="53"/>
        <v>1.4142135623730951</v>
      </c>
      <c r="P96" s="5">
        <f t="shared" si="54"/>
        <v>1.4142135623730951</v>
      </c>
      <c r="Q96" s="12">
        <v>1</v>
      </c>
      <c r="R96" s="5">
        <v>0</v>
      </c>
      <c r="S96" s="5">
        <f t="shared" si="55"/>
        <v>0</v>
      </c>
      <c r="T96" s="11">
        <v>-6</v>
      </c>
      <c r="U96" s="5">
        <f t="shared" si="56"/>
        <v>-1</v>
      </c>
      <c r="V96" s="5">
        <f t="shared" si="57"/>
        <v>2.4494897427831779</v>
      </c>
      <c r="W96" s="5">
        <f t="shared" si="58"/>
        <v>-2.4494897427831779</v>
      </c>
      <c r="X96" s="5">
        <f t="shared" si="59"/>
        <v>-3.5276180410082736E-2</v>
      </c>
      <c r="Y96" s="5">
        <f t="shared" si="60"/>
        <v>0</v>
      </c>
      <c r="Z96" s="5">
        <f t="shared" si="61"/>
        <v>1</v>
      </c>
      <c r="AA96" s="5">
        <f t="shared" si="69"/>
        <v>4</v>
      </c>
      <c r="AB96" s="5">
        <f t="shared" si="62"/>
        <v>-10</v>
      </c>
      <c r="AC96" s="5">
        <f t="shared" si="63"/>
        <v>-5</v>
      </c>
      <c r="AD96" s="5">
        <f t="shared" si="64"/>
        <v>-6.5</v>
      </c>
      <c r="AE96" s="5">
        <f t="shared" si="65"/>
        <v>1.5</v>
      </c>
      <c r="AF96" s="5">
        <f t="shared" si="66"/>
        <v>3</v>
      </c>
      <c r="AG96" s="5">
        <f t="shared" si="67"/>
        <v>1.5</v>
      </c>
      <c r="AH96" s="5">
        <f t="shared" si="68"/>
        <v>-4.5</v>
      </c>
    </row>
    <row r="97" spans="1:34" x14ac:dyDescent="0.3">
      <c r="A97" s="5">
        <v>3</v>
      </c>
      <c r="B97" s="12">
        <v>0</v>
      </c>
      <c r="C97" s="5">
        <v>0</v>
      </c>
      <c r="D97" s="5">
        <f t="shared" si="47"/>
        <v>1</v>
      </c>
      <c r="E97" s="5">
        <v>1</v>
      </c>
      <c r="F97" s="5">
        <f t="shared" si="48"/>
        <v>1</v>
      </c>
      <c r="G97" s="5">
        <f t="shared" si="49"/>
        <v>1</v>
      </c>
      <c r="H97" s="5">
        <f t="shared" si="50"/>
        <v>1</v>
      </c>
      <c r="I97" s="1">
        <v>0</v>
      </c>
      <c r="J97" s="12">
        <v>0</v>
      </c>
      <c r="K97" s="5">
        <v>1</v>
      </c>
      <c r="L97" s="5">
        <f t="shared" si="51"/>
        <v>0</v>
      </c>
      <c r="M97" s="11">
        <v>1</v>
      </c>
      <c r="N97" s="5">
        <f t="shared" si="52"/>
        <v>1</v>
      </c>
      <c r="O97" s="5">
        <f t="shared" si="53"/>
        <v>1</v>
      </c>
      <c r="P97" s="5">
        <f t="shared" si="54"/>
        <v>1</v>
      </c>
      <c r="Q97" s="12">
        <v>0</v>
      </c>
      <c r="R97" s="5">
        <v>0</v>
      </c>
      <c r="S97" s="5">
        <f t="shared" si="55"/>
        <v>1</v>
      </c>
      <c r="T97" s="11">
        <v>-1</v>
      </c>
      <c r="U97" s="5">
        <f t="shared" si="56"/>
        <v>-1</v>
      </c>
      <c r="V97" s="5">
        <f t="shared" si="57"/>
        <v>1</v>
      </c>
      <c r="W97" s="5">
        <f t="shared" si="58"/>
        <v>-1</v>
      </c>
      <c r="X97" s="5">
        <f t="shared" si="59"/>
        <v>1</v>
      </c>
      <c r="Y97" s="5">
        <f t="shared" si="60"/>
        <v>1</v>
      </c>
      <c r="Z97" s="5">
        <f t="shared" si="61"/>
        <v>0</v>
      </c>
      <c r="AA97" s="5">
        <f t="shared" si="69"/>
        <v>3</v>
      </c>
      <c r="AB97" s="5">
        <f t="shared" si="62"/>
        <v>-6</v>
      </c>
      <c r="AC97" s="5">
        <f t="shared" si="63"/>
        <v>-2</v>
      </c>
      <c r="AD97" s="5">
        <f t="shared" si="64"/>
        <v>-2</v>
      </c>
      <c r="AE97" s="5">
        <f t="shared" si="65"/>
        <v>-2</v>
      </c>
      <c r="AF97" s="5">
        <f t="shared" si="66"/>
        <v>0</v>
      </c>
      <c r="AG97" s="5">
        <f t="shared" si="67"/>
        <v>0</v>
      </c>
      <c r="AH97" s="5">
        <f t="shared" si="68"/>
        <v>0</v>
      </c>
    </row>
    <row r="98" spans="1:34" x14ac:dyDescent="0.3">
      <c r="A98" s="5">
        <v>3</v>
      </c>
      <c r="B98" s="12">
        <v>0</v>
      </c>
      <c r="C98" s="5">
        <v>0</v>
      </c>
      <c r="D98" s="5">
        <f t="shared" ref="D98:D129" si="70">1-B98-C98</f>
        <v>1</v>
      </c>
      <c r="E98" s="5">
        <v>1</v>
      </c>
      <c r="F98" s="5">
        <f t="shared" ref="F98:F129" si="71">SIGN(E98)</f>
        <v>1</v>
      </c>
      <c r="G98" s="5">
        <f t="shared" ref="G98:G129" si="72">SQRT(ABS(E98))</f>
        <v>1</v>
      </c>
      <c r="H98" s="5">
        <f t="shared" ref="H98:H129" si="73">F98*G98</f>
        <v>1</v>
      </c>
      <c r="I98" s="1">
        <v>0</v>
      </c>
      <c r="J98" s="12">
        <v>0</v>
      </c>
      <c r="K98" s="5">
        <v>1</v>
      </c>
      <c r="L98" s="5">
        <f t="shared" ref="L98:L129" si="74">1-J98-K98</f>
        <v>0</v>
      </c>
      <c r="M98" s="11">
        <v>1</v>
      </c>
      <c r="N98" s="5">
        <f t="shared" ref="N98:N129" si="75">SIGN(M98)</f>
        <v>1</v>
      </c>
      <c r="O98" s="5">
        <f t="shared" ref="O98:O129" si="76">SQRT(ABS(M98))</f>
        <v>1</v>
      </c>
      <c r="P98" s="5">
        <f t="shared" ref="P98:P129" si="77">N98*O98</f>
        <v>1</v>
      </c>
      <c r="Q98" s="12">
        <v>0</v>
      </c>
      <c r="R98" s="5">
        <v>0</v>
      </c>
      <c r="S98" s="5">
        <f t="shared" ref="S98:S129" si="78">1-Q98-R98</f>
        <v>1</v>
      </c>
      <c r="T98" s="11">
        <v>-2</v>
      </c>
      <c r="U98" s="5">
        <f t="shared" ref="U98:U129" si="79">SIGN(T98)</f>
        <v>-1</v>
      </c>
      <c r="V98" s="5">
        <f t="shared" ref="V98:V129" si="80">SQRT(ABS(T98))</f>
        <v>1.4142135623730951</v>
      </c>
      <c r="W98" s="5">
        <f t="shared" ref="W98:W129" si="81">U98*V98</f>
        <v>-1.4142135623730951</v>
      </c>
      <c r="X98" s="5">
        <f t="shared" ref="X98:X129" si="82">W98+P98+H98</f>
        <v>0.58578643762690485</v>
      </c>
      <c r="Y98" s="5">
        <f t="shared" ref="Y98:Y129" si="83">IF(X98&gt;0,1, IF(X98=0, 1/2, 0))</f>
        <v>1</v>
      </c>
      <c r="Z98" s="5">
        <f t="shared" ref="Z98:Z129" si="84">I98</f>
        <v>0</v>
      </c>
      <c r="AA98" s="5">
        <f t="shared" si="69"/>
        <v>3</v>
      </c>
      <c r="AB98" s="5">
        <f t="shared" ref="AB98:AB129" si="85">-6*Y98-10*(1-Y98)*I98</f>
        <v>-6</v>
      </c>
      <c r="AC98" s="5">
        <f t="shared" ref="AC98:AC129" si="86">AF98-2*Y98+6*B98*(1-Y98)-8*D98*I98*(1-Y98)</f>
        <v>-1.5</v>
      </c>
      <c r="AD98" s="5">
        <f t="shared" ref="AD98:AD129" si="87">AG98+J98*6*(1-Y98)+L98*I98*(1-Y98)*(-8)-2*Y98</f>
        <v>-1.5</v>
      </c>
      <c r="AE98" s="5">
        <f t="shared" ref="AE98:AE129" si="88">AH98-2*Y98+Q98*6*(1-Y98)-8*(1-Y98)*S98*I98</f>
        <v>-3</v>
      </c>
      <c r="AF98" s="5">
        <f t="shared" ref="AF98:AF129" si="89">-ABS(E98)+ABS(M98)/2+ABS(T98)/2</f>
        <v>0.5</v>
      </c>
      <c r="AG98" s="5">
        <f t="shared" ref="AG98:AG129" si="90">ABS(E98)/2-ABS(M98)+ABS(T98)/2</f>
        <v>0.5</v>
      </c>
      <c r="AH98" s="5">
        <f t="shared" ref="AH98:AH129" si="91">ABS(E98)/2+ABS(M98)/2-ABS(T98)</f>
        <v>-1</v>
      </c>
    </row>
    <row r="99" spans="1:34" x14ac:dyDescent="0.3">
      <c r="A99" s="5">
        <v>3</v>
      </c>
      <c r="B99" s="12">
        <v>0</v>
      </c>
      <c r="C99" s="5">
        <v>0</v>
      </c>
      <c r="D99" s="5">
        <f t="shared" si="70"/>
        <v>1</v>
      </c>
      <c r="E99" s="5">
        <v>1</v>
      </c>
      <c r="F99" s="5">
        <f t="shared" si="71"/>
        <v>1</v>
      </c>
      <c r="G99" s="5">
        <f t="shared" si="72"/>
        <v>1</v>
      </c>
      <c r="H99" s="5">
        <f t="shared" si="73"/>
        <v>1</v>
      </c>
      <c r="I99" s="1">
        <v>0</v>
      </c>
      <c r="J99" s="12">
        <v>0</v>
      </c>
      <c r="K99" s="5">
        <v>1</v>
      </c>
      <c r="L99" s="5">
        <f t="shared" si="74"/>
        <v>0</v>
      </c>
      <c r="M99" s="11">
        <v>0</v>
      </c>
      <c r="N99" s="5">
        <f t="shared" si="75"/>
        <v>0</v>
      </c>
      <c r="O99" s="5">
        <f t="shared" si="76"/>
        <v>0</v>
      </c>
      <c r="P99" s="5">
        <f t="shared" si="77"/>
        <v>0</v>
      </c>
      <c r="Q99" s="12">
        <v>0</v>
      </c>
      <c r="R99" s="5">
        <v>0</v>
      </c>
      <c r="S99" s="5">
        <f t="shared" si="78"/>
        <v>1</v>
      </c>
      <c r="T99" s="11">
        <v>-1</v>
      </c>
      <c r="U99" s="5">
        <f t="shared" si="79"/>
        <v>-1</v>
      </c>
      <c r="V99" s="5">
        <f t="shared" si="80"/>
        <v>1</v>
      </c>
      <c r="W99" s="5">
        <f t="shared" si="81"/>
        <v>-1</v>
      </c>
      <c r="X99" s="5">
        <f t="shared" si="82"/>
        <v>0</v>
      </c>
      <c r="Y99" s="5">
        <f t="shared" si="83"/>
        <v>0.5</v>
      </c>
      <c r="Z99" s="5">
        <f t="shared" si="84"/>
        <v>0</v>
      </c>
      <c r="AA99" s="5">
        <f t="shared" si="69"/>
        <v>3</v>
      </c>
      <c r="AB99" s="5">
        <f t="shared" si="85"/>
        <v>-3</v>
      </c>
      <c r="AC99" s="5">
        <f t="shared" si="86"/>
        <v>-1.5</v>
      </c>
      <c r="AD99" s="5">
        <f t="shared" si="87"/>
        <v>0</v>
      </c>
      <c r="AE99" s="5">
        <f t="shared" si="88"/>
        <v>-1.5</v>
      </c>
      <c r="AF99" s="5">
        <f t="shared" si="89"/>
        <v>-0.5</v>
      </c>
      <c r="AG99" s="5">
        <f t="shared" si="90"/>
        <v>1</v>
      </c>
      <c r="AH99" s="5">
        <f t="shared" si="91"/>
        <v>-0.5</v>
      </c>
    </row>
    <row r="100" spans="1:34" x14ac:dyDescent="0.3">
      <c r="A100" s="5">
        <v>3</v>
      </c>
      <c r="B100" s="12">
        <v>0</v>
      </c>
      <c r="C100" s="5">
        <v>0</v>
      </c>
      <c r="D100" s="5">
        <f t="shared" si="70"/>
        <v>1</v>
      </c>
      <c r="E100" s="5">
        <v>1</v>
      </c>
      <c r="F100" s="5">
        <f t="shared" si="71"/>
        <v>1</v>
      </c>
      <c r="G100" s="5">
        <f t="shared" si="72"/>
        <v>1</v>
      </c>
      <c r="H100" s="5">
        <f t="shared" si="73"/>
        <v>1</v>
      </c>
      <c r="I100" s="1">
        <v>0</v>
      </c>
      <c r="J100" s="12">
        <v>0</v>
      </c>
      <c r="K100" s="5">
        <v>1</v>
      </c>
      <c r="L100" s="5">
        <f t="shared" si="74"/>
        <v>0</v>
      </c>
      <c r="M100" s="11">
        <v>1</v>
      </c>
      <c r="N100" s="5">
        <f t="shared" si="75"/>
        <v>1</v>
      </c>
      <c r="O100" s="5">
        <f t="shared" si="76"/>
        <v>1</v>
      </c>
      <c r="P100" s="5">
        <f t="shared" si="77"/>
        <v>1</v>
      </c>
      <c r="Q100" s="12">
        <v>0</v>
      </c>
      <c r="R100" s="5">
        <v>0</v>
      </c>
      <c r="S100" s="5">
        <f t="shared" si="78"/>
        <v>1</v>
      </c>
      <c r="T100" s="11">
        <v>-1</v>
      </c>
      <c r="U100" s="5">
        <f t="shared" si="79"/>
        <v>-1</v>
      </c>
      <c r="V100" s="5">
        <f t="shared" si="80"/>
        <v>1</v>
      </c>
      <c r="W100" s="5">
        <f t="shared" si="81"/>
        <v>-1</v>
      </c>
      <c r="X100" s="5">
        <f t="shared" si="82"/>
        <v>1</v>
      </c>
      <c r="Y100" s="5">
        <f t="shared" si="83"/>
        <v>1</v>
      </c>
      <c r="Z100" s="5">
        <f t="shared" si="84"/>
        <v>0</v>
      </c>
      <c r="AA100" s="5">
        <f t="shared" si="69"/>
        <v>3</v>
      </c>
      <c r="AB100" s="5">
        <f t="shared" si="85"/>
        <v>-6</v>
      </c>
      <c r="AC100" s="5">
        <f t="shared" si="86"/>
        <v>-2</v>
      </c>
      <c r="AD100" s="5">
        <f t="shared" si="87"/>
        <v>-2</v>
      </c>
      <c r="AE100" s="5">
        <f t="shared" si="88"/>
        <v>-2</v>
      </c>
      <c r="AF100" s="5">
        <f t="shared" si="89"/>
        <v>0</v>
      </c>
      <c r="AG100" s="5">
        <f t="shared" si="90"/>
        <v>0</v>
      </c>
      <c r="AH100" s="5">
        <f t="shared" si="91"/>
        <v>0</v>
      </c>
    </row>
    <row r="101" spans="1:34" x14ac:dyDescent="0.3">
      <c r="A101" s="5">
        <v>3</v>
      </c>
      <c r="B101" s="12">
        <v>0</v>
      </c>
      <c r="C101" s="5">
        <v>0</v>
      </c>
      <c r="D101" s="5">
        <f t="shared" si="70"/>
        <v>1</v>
      </c>
      <c r="E101" s="5">
        <v>1</v>
      </c>
      <c r="F101" s="5">
        <f t="shared" si="71"/>
        <v>1</v>
      </c>
      <c r="G101" s="5">
        <f t="shared" si="72"/>
        <v>1</v>
      </c>
      <c r="H101" s="5">
        <f t="shared" si="73"/>
        <v>1</v>
      </c>
      <c r="I101" s="1">
        <v>0</v>
      </c>
      <c r="J101" s="12">
        <v>0</v>
      </c>
      <c r="K101" s="5">
        <v>1</v>
      </c>
      <c r="L101" s="5">
        <f t="shared" si="74"/>
        <v>0</v>
      </c>
      <c r="M101" s="11">
        <v>1</v>
      </c>
      <c r="N101" s="5">
        <f t="shared" si="75"/>
        <v>1</v>
      </c>
      <c r="O101" s="5">
        <f t="shared" si="76"/>
        <v>1</v>
      </c>
      <c r="P101" s="5">
        <f t="shared" si="77"/>
        <v>1</v>
      </c>
      <c r="Q101" s="12">
        <v>0</v>
      </c>
      <c r="R101" s="5">
        <v>0</v>
      </c>
      <c r="S101" s="5">
        <f t="shared" si="78"/>
        <v>1</v>
      </c>
      <c r="T101" s="11">
        <v>-1</v>
      </c>
      <c r="U101" s="5">
        <f t="shared" si="79"/>
        <v>-1</v>
      </c>
      <c r="V101" s="5">
        <f t="shared" si="80"/>
        <v>1</v>
      </c>
      <c r="W101" s="5">
        <f t="shared" si="81"/>
        <v>-1</v>
      </c>
      <c r="X101" s="5">
        <f t="shared" si="82"/>
        <v>1</v>
      </c>
      <c r="Y101" s="5">
        <f t="shared" si="83"/>
        <v>1</v>
      </c>
      <c r="Z101" s="5">
        <f t="shared" si="84"/>
        <v>0</v>
      </c>
      <c r="AA101" s="5">
        <f t="shared" si="69"/>
        <v>3</v>
      </c>
      <c r="AB101" s="5">
        <f t="shared" si="85"/>
        <v>-6</v>
      </c>
      <c r="AC101" s="5">
        <f t="shared" si="86"/>
        <v>-2</v>
      </c>
      <c r="AD101" s="5">
        <f t="shared" si="87"/>
        <v>-2</v>
      </c>
      <c r="AE101" s="5">
        <f t="shared" si="88"/>
        <v>-2</v>
      </c>
      <c r="AF101" s="5">
        <f t="shared" si="89"/>
        <v>0</v>
      </c>
      <c r="AG101" s="5">
        <f t="shared" si="90"/>
        <v>0</v>
      </c>
      <c r="AH101" s="5">
        <f t="shared" si="91"/>
        <v>0</v>
      </c>
    </row>
    <row r="102" spans="1:34" x14ac:dyDescent="0.3">
      <c r="A102" s="5">
        <v>3</v>
      </c>
      <c r="B102" s="12">
        <v>0</v>
      </c>
      <c r="C102" s="5">
        <v>0</v>
      </c>
      <c r="D102" s="5">
        <f t="shared" si="70"/>
        <v>1</v>
      </c>
      <c r="E102" s="5">
        <v>1</v>
      </c>
      <c r="F102" s="5">
        <f t="shared" si="71"/>
        <v>1</v>
      </c>
      <c r="G102" s="5">
        <f t="shared" si="72"/>
        <v>1</v>
      </c>
      <c r="H102" s="5">
        <f t="shared" si="73"/>
        <v>1</v>
      </c>
      <c r="I102" s="1">
        <v>0</v>
      </c>
      <c r="J102" s="12">
        <v>0</v>
      </c>
      <c r="K102" s="5">
        <v>1</v>
      </c>
      <c r="L102" s="5">
        <f t="shared" si="74"/>
        <v>0</v>
      </c>
      <c r="M102" s="11">
        <v>1</v>
      </c>
      <c r="N102" s="5">
        <f t="shared" si="75"/>
        <v>1</v>
      </c>
      <c r="O102" s="5">
        <f t="shared" si="76"/>
        <v>1</v>
      </c>
      <c r="P102" s="5">
        <f t="shared" si="77"/>
        <v>1</v>
      </c>
      <c r="Q102" s="12">
        <v>0</v>
      </c>
      <c r="R102" s="5">
        <v>0</v>
      </c>
      <c r="S102" s="5">
        <f t="shared" si="78"/>
        <v>1</v>
      </c>
      <c r="T102" s="11">
        <v>-1</v>
      </c>
      <c r="U102" s="5">
        <f t="shared" si="79"/>
        <v>-1</v>
      </c>
      <c r="V102" s="5">
        <f t="shared" si="80"/>
        <v>1</v>
      </c>
      <c r="W102" s="5">
        <f t="shared" si="81"/>
        <v>-1</v>
      </c>
      <c r="X102" s="5">
        <f t="shared" si="82"/>
        <v>1</v>
      </c>
      <c r="Y102" s="5">
        <f t="shared" si="83"/>
        <v>1</v>
      </c>
      <c r="Z102" s="5">
        <f t="shared" si="84"/>
        <v>0</v>
      </c>
      <c r="AA102" s="5">
        <f t="shared" si="69"/>
        <v>3</v>
      </c>
      <c r="AB102" s="5">
        <f t="shared" si="85"/>
        <v>-6</v>
      </c>
      <c r="AC102" s="5">
        <f t="shared" si="86"/>
        <v>-2</v>
      </c>
      <c r="AD102" s="5">
        <f t="shared" si="87"/>
        <v>-2</v>
      </c>
      <c r="AE102" s="5">
        <f t="shared" si="88"/>
        <v>-2</v>
      </c>
      <c r="AF102" s="5">
        <f t="shared" si="89"/>
        <v>0</v>
      </c>
      <c r="AG102" s="5">
        <f t="shared" si="90"/>
        <v>0</v>
      </c>
      <c r="AH102" s="5">
        <f t="shared" si="91"/>
        <v>0</v>
      </c>
    </row>
    <row r="103" spans="1:34" x14ac:dyDescent="0.3">
      <c r="A103" s="5">
        <v>3</v>
      </c>
      <c r="B103" s="12">
        <v>0</v>
      </c>
      <c r="C103" s="5">
        <v>0</v>
      </c>
      <c r="D103" s="5">
        <f t="shared" si="70"/>
        <v>1</v>
      </c>
      <c r="E103" s="5">
        <v>1</v>
      </c>
      <c r="F103" s="5">
        <f t="shared" si="71"/>
        <v>1</v>
      </c>
      <c r="G103" s="5">
        <f t="shared" si="72"/>
        <v>1</v>
      </c>
      <c r="H103" s="5">
        <f t="shared" si="73"/>
        <v>1</v>
      </c>
      <c r="I103" s="1">
        <v>0</v>
      </c>
      <c r="J103" s="12">
        <v>0</v>
      </c>
      <c r="K103" s="5">
        <v>1</v>
      </c>
      <c r="L103" s="5">
        <f t="shared" si="74"/>
        <v>0</v>
      </c>
      <c r="M103" s="11">
        <v>1</v>
      </c>
      <c r="N103" s="5">
        <f t="shared" si="75"/>
        <v>1</v>
      </c>
      <c r="O103" s="5">
        <f t="shared" si="76"/>
        <v>1</v>
      </c>
      <c r="P103" s="5">
        <f t="shared" si="77"/>
        <v>1</v>
      </c>
      <c r="Q103" s="12">
        <v>0</v>
      </c>
      <c r="R103" s="5">
        <v>0</v>
      </c>
      <c r="S103" s="5">
        <f t="shared" si="78"/>
        <v>1</v>
      </c>
      <c r="T103" s="11">
        <v>-2</v>
      </c>
      <c r="U103" s="5">
        <f t="shared" si="79"/>
        <v>-1</v>
      </c>
      <c r="V103" s="5">
        <f t="shared" si="80"/>
        <v>1.4142135623730951</v>
      </c>
      <c r="W103" s="5">
        <f t="shared" si="81"/>
        <v>-1.4142135623730951</v>
      </c>
      <c r="X103" s="5">
        <f t="shared" si="82"/>
        <v>0.58578643762690485</v>
      </c>
      <c r="Y103" s="5">
        <f t="shared" si="83"/>
        <v>1</v>
      </c>
      <c r="Z103" s="5">
        <f t="shared" si="84"/>
        <v>0</v>
      </c>
      <c r="AA103" s="5">
        <f t="shared" si="69"/>
        <v>3</v>
      </c>
      <c r="AB103" s="5">
        <f t="shared" si="85"/>
        <v>-6</v>
      </c>
      <c r="AC103" s="5">
        <f t="shared" si="86"/>
        <v>-1.5</v>
      </c>
      <c r="AD103" s="5">
        <f t="shared" si="87"/>
        <v>-1.5</v>
      </c>
      <c r="AE103" s="5">
        <f t="shared" si="88"/>
        <v>-3</v>
      </c>
      <c r="AF103" s="5">
        <f t="shared" si="89"/>
        <v>0.5</v>
      </c>
      <c r="AG103" s="5">
        <f t="shared" si="90"/>
        <v>0.5</v>
      </c>
      <c r="AH103" s="5">
        <f t="shared" si="91"/>
        <v>-1</v>
      </c>
    </row>
    <row r="104" spans="1:34" x14ac:dyDescent="0.3">
      <c r="A104" s="5">
        <v>3</v>
      </c>
      <c r="B104" s="12">
        <v>0</v>
      </c>
      <c r="C104" s="5">
        <v>0</v>
      </c>
      <c r="D104" s="5">
        <f t="shared" si="70"/>
        <v>1</v>
      </c>
      <c r="E104" s="5">
        <v>1</v>
      </c>
      <c r="F104" s="5">
        <f t="shared" si="71"/>
        <v>1</v>
      </c>
      <c r="G104" s="5">
        <f t="shared" si="72"/>
        <v>1</v>
      </c>
      <c r="H104" s="5">
        <f t="shared" si="73"/>
        <v>1</v>
      </c>
      <c r="I104" s="1">
        <v>1</v>
      </c>
      <c r="J104" s="12">
        <v>1</v>
      </c>
      <c r="K104" s="5">
        <v>0</v>
      </c>
      <c r="L104" s="5">
        <f t="shared" si="74"/>
        <v>0</v>
      </c>
      <c r="M104" s="11">
        <v>-2</v>
      </c>
      <c r="N104" s="5">
        <f t="shared" si="75"/>
        <v>-1</v>
      </c>
      <c r="O104" s="5">
        <f t="shared" si="76"/>
        <v>1.4142135623730951</v>
      </c>
      <c r="P104" s="5">
        <f t="shared" si="77"/>
        <v>-1.4142135623730951</v>
      </c>
      <c r="Q104" s="12">
        <v>0</v>
      </c>
      <c r="R104" s="5">
        <v>0</v>
      </c>
      <c r="S104" s="5">
        <f t="shared" si="78"/>
        <v>1</v>
      </c>
      <c r="T104" s="11">
        <v>0</v>
      </c>
      <c r="U104" s="5">
        <f t="shared" si="79"/>
        <v>0</v>
      </c>
      <c r="V104" s="5">
        <f t="shared" si="80"/>
        <v>0</v>
      </c>
      <c r="W104" s="5">
        <f t="shared" si="81"/>
        <v>0</v>
      </c>
      <c r="X104" s="5">
        <f t="shared" si="82"/>
        <v>-0.41421356237309515</v>
      </c>
      <c r="Y104" s="5">
        <f t="shared" si="83"/>
        <v>0</v>
      </c>
      <c r="Z104" s="5">
        <f t="shared" si="84"/>
        <v>1</v>
      </c>
      <c r="AA104" s="5">
        <f t="shared" si="69"/>
        <v>3</v>
      </c>
      <c r="AB104" s="5">
        <f t="shared" si="85"/>
        <v>-10</v>
      </c>
      <c r="AC104" s="5">
        <f t="shared" si="86"/>
        <v>-8</v>
      </c>
      <c r="AD104" s="5">
        <f t="shared" si="87"/>
        <v>4.5</v>
      </c>
      <c r="AE104" s="5">
        <f t="shared" si="88"/>
        <v>-6.5</v>
      </c>
      <c r="AF104" s="5">
        <f t="shared" si="89"/>
        <v>0</v>
      </c>
      <c r="AG104" s="5">
        <f t="shared" si="90"/>
        <v>-1.5</v>
      </c>
      <c r="AH104" s="5">
        <f t="shared" si="91"/>
        <v>1.5</v>
      </c>
    </row>
    <row r="105" spans="1:34" x14ac:dyDescent="0.3">
      <c r="A105" s="5">
        <v>3</v>
      </c>
      <c r="B105" s="12">
        <v>0</v>
      </c>
      <c r="C105" s="5">
        <v>0</v>
      </c>
      <c r="D105" s="5">
        <f t="shared" si="70"/>
        <v>1</v>
      </c>
      <c r="E105" s="5">
        <v>1</v>
      </c>
      <c r="F105" s="5">
        <f t="shared" si="71"/>
        <v>1</v>
      </c>
      <c r="G105" s="5">
        <f t="shared" si="72"/>
        <v>1</v>
      </c>
      <c r="H105" s="5">
        <f t="shared" si="73"/>
        <v>1</v>
      </c>
      <c r="I105" s="1">
        <v>0</v>
      </c>
      <c r="J105" s="12">
        <v>0</v>
      </c>
      <c r="K105" s="5">
        <v>0</v>
      </c>
      <c r="L105" s="5">
        <f t="shared" si="74"/>
        <v>1</v>
      </c>
      <c r="M105" s="11">
        <v>1</v>
      </c>
      <c r="N105" s="5">
        <f t="shared" si="75"/>
        <v>1</v>
      </c>
      <c r="O105" s="5">
        <f t="shared" si="76"/>
        <v>1</v>
      </c>
      <c r="P105" s="5">
        <f t="shared" si="77"/>
        <v>1</v>
      </c>
      <c r="Q105" s="12">
        <v>0</v>
      </c>
      <c r="R105" s="5">
        <v>1</v>
      </c>
      <c r="S105" s="5">
        <f t="shared" si="78"/>
        <v>0</v>
      </c>
      <c r="T105" s="11">
        <v>-1</v>
      </c>
      <c r="U105" s="5">
        <f t="shared" si="79"/>
        <v>-1</v>
      </c>
      <c r="V105" s="5">
        <f t="shared" si="80"/>
        <v>1</v>
      </c>
      <c r="W105" s="5">
        <f t="shared" si="81"/>
        <v>-1</v>
      </c>
      <c r="X105" s="5">
        <f t="shared" si="82"/>
        <v>1</v>
      </c>
      <c r="Y105" s="5">
        <f t="shared" si="83"/>
        <v>1</v>
      </c>
      <c r="Z105" s="5">
        <f t="shared" si="84"/>
        <v>0</v>
      </c>
      <c r="AA105" s="5">
        <f t="shared" si="69"/>
        <v>3</v>
      </c>
      <c r="AB105" s="5">
        <f t="shared" si="85"/>
        <v>-6</v>
      </c>
      <c r="AC105" s="5">
        <f t="shared" si="86"/>
        <v>-2</v>
      </c>
      <c r="AD105" s="5">
        <f t="shared" si="87"/>
        <v>-2</v>
      </c>
      <c r="AE105" s="5">
        <f t="shared" si="88"/>
        <v>-2</v>
      </c>
      <c r="AF105" s="5">
        <f t="shared" si="89"/>
        <v>0</v>
      </c>
      <c r="AG105" s="5">
        <f t="shared" si="90"/>
        <v>0</v>
      </c>
      <c r="AH105" s="5">
        <f t="shared" si="91"/>
        <v>0</v>
      </c>
    </row>
    <row r="106" spans="1:34" x14ac:dyDescent="0.3">
      <c r="A106" s="5">
        <v>3</v>
      </c>
      <c r="B106" s="12">
        <v>0</v>
      </c>
      <c r="C106" s="5">
        <v>0</v>
      </c>
      <c r="D106" s="5">
        <f t="shared" si="70"/>
        <v>1</v>
      </c>
      <c r="E106" s="5">
        <v>1</v>
      </c>
      <c r="F106" s="5">
        <f t="shared" si="71"/>
        <v>1</v>
      </c>
      <c r="G106" s="5">
        <f t="shared" si="72"/>
        <v>1</v>
      </c>
      <c r="H106" s="5">
        <f t="shared" si="73"/>
        <v>1</v>
      </c>
      <c r="I106" s="1">
        <v>0</v>
      </c>
      <c r="J106" s="12">
        <v>0</v>
      </c>
      <c r="K106" s="5">
        <v>0</v>
      </c>
      <c r="L106" s="5">
        <f t="shared" si="74"/>
        <v>1</v>
      </c>
      <c r="M106" s="11">
        <v>1</v>
      </c>
      <c r="N106" s="5">
        <f t="shared" si="75"/>
        <v>1</v>
      </c>
      <c r="O106" s="5">
        <f t="shared" si="76"/>
        <v>1</v>
      </c>
      <c r="P106" s="5">
        <f t="shared" si="77"/>
        <v>1</v>
      </c>
      <c r="Q106" s="12">
        <v>0</v>
      </c>
      <c r="R106" s="5">
        <v>1</v>
      </c>
      <c r="S106" s="5">
        <f t="shared" si="78"/>
        <v>0</v>
      </c>
      <c r="T106" s="11">
        <v>-3</v>
      </c>
      <c r="U106" s="5">
        <f t="shared" si="79"/>
        <v>-1</v>
      </c>
      <c r="V106" s="5">
        <f t="shared" si="80"/>
        <v>1.7320508075688772</v>
      </c>
      <c r="W106" s="5">
        <f t="shared" si="81"/>
        <v>-1.7320508075688772</v>
      </c>
      <c r="X106" s="5">
        <f t="shared" si="82"/>
        <v>0.26794919243112281</v>
      </c>
      <c r="Y106" s="5">
        <f t="shared" si="83"/>
        <v>1</v>
      </c>
      <c r="Z106" s="5">
        <f t="shared" si="84"/>
        <v>0</v>
      </c>
      <c r="AA106" s="5">
        <f t="shared" si="69"/>
        <v>3</v>
      </c>
      <c r="AB106" s="5">
        <f t="shared" si="85"/>
        <v>-6</v>
      </c>
      <c r="AC106" s="5">
        <f t="shared" si="86"/>
        <v>-1</v>
      </c>
      <c r="AD106" s="5">
        <f t="shared" si="87"/>
        <v>-1</v>
      </c>
      <c r="AE106" s="5">
        <f t="shared" si="88"/>
        <v>-4</v>
      </c>
      <c r="AF106" s="5">
        <f t="shared" si="89"/>
        <v>1</v>
      </c>
      <c r="AG106" s="5">
        <f t="shared" si="90"/>
        <v>1</v>
      </c>
      <c r="AH106" s="5">
        <f t="shared" si="91"/>
        <v>-2</v>
      </c>
    </row>
    <row r="107" spans="1:34" x14ac:dyDescent="0.3">
      <c r="A107" s="5">
        <v>3</v>
      </c>
      <c r="B107" s="12">
        <v>0</v>
      </c>
      <c r="C107" s="5">
        <v>0</v>
      </c>
      <c r="D107" s="5">
        <f t="shared" si="70"/>
        <v>1</v>
      </c>
      <c r="E107" s="5">
        <v>1</v>
      </c>
      <c r="F107" s="5">
        <f t="shared" si="71"/>
        <v>1</v>
      </c>
      <c r="G107" s="5">
        <f t="shared" si="72"/>
        <v>1</v>
      </c>
      <c r="H107" s="5">
        <f t="shared" si="73"/>
        <v>1</v>
      </c>
      <c r="I107" s="1">
        <v>0</v>
      </c>
      <c r="J107" s="12">
        <v>0</v>
      </c>
      <c r="K107" s="5">
        <v>0</v>
      </c>
      <c r="L107" s="5">
        <f t="shared" si="74"/>
        <v>1</v>
      </c>
      <c r="M107" s="11">
        <v>1</v>
      </c>
      <c r="N107" s="5">
        <f t="shared" si="75"/>
        <v>1</v>
      </c>
      <c r="O107" s="5">
        <f t="shared" si="76"/>
        <v>1</v>
      </c>
      <c r="P107" s="5">
        <f t="shared" si="77"/>
        <v>1</v>
      </c>
      <c r="Q107" s="12">
        <v>0</v>
      </c>
      <c r="R107" s="5">
        <v>1</v>
      </c>
      <c r="S107" s="5">
        <f t="shared" si="78"/>
        <v>0</v>
      </c>
      <c r="T107" s="11">
        <v>-6</v>
      </c>
      <c r="U107" s="5">
        <f t="shared" si="79"/>
        <v>-1</v>
      </c>
      <c r="V107" s="5">
        <f t="shared" si="80"/>
        <v>2.4494897427831779</v>
      </c>
      <c r="W107" s="5">
        <f t="shared" si="81"/>
        <v>-2.4494897427831779</v>
      </c>
      <c r="X107" s="5">
        <f t="shared" si="82"/>
        <v>-0.44948974278317788</v>
      </c>
      <c r="Y107" s="5">
        <f t="shared" si="83"/>
        <v>0</v>
      </c>
      <c r="Z107" s="5">
        <f t="shared" si="84"/>
        <v>0</v>
      </c>
      <c r="AA107" s="5">
        <f t="shared" si="69"/>
        <v>3</v>
      </c>
      <c r="AB107" s="5">
        <f t="shared" si="85"/>
        <v>0</v>
      </c>
      <c r="AC107" s="5">
        <f t="shared" si="86"/>
        <v>2.5</v>
      </c>
      <c r="AD107" s="5">
        <f t="shared" si="87"/>
        <v>2.5</v>
      </c>
      <c r="AE107" s="5">
        <f t="shared" si="88"/>
        <v>-5</v>
      </c>
      <c r="AF107" s="5">
        <f t="shared" si="89"/>
        <v>2.5</v>
      </c>
      <c r="AG107" s="5">
        <f t="shared" si="90"/>
        <v>2.5</v>
      </c>
      <c r="AH107" s="5">
        <f t="shared" si="91"/>
        <v>-5</v>
      </c>
    </row>
    <row r="108" spans="1:34" x14ac:dyDescent="0.3">
      <c r="A108" s="5">
        <v>3</v>
      </c>
      <c r="B108" s="12">
        <v>0</v>
      </c>
      <c r="C108" s="5">
        <v>0</v>
      </c>
      <c r="D108" s="5">
        <f t="shared" si="70"/>
        <v>1</v>
      </c>
      <c r="E108" s="5">
        <v>1</v>
      </c>
      <c r="F108" s="5">
        <f t="shared" si="71"/>
        <v>1</v>
      </c>
      <c r="G108" s="5">
        <f t="shared" si="72"/>
        <v>1</v>
      </c>
      <c r="H108" s="5">
        <f t="shared" si="73"/>
        <v>1</v>
      </c>
      <c r="I108" s="1">
        <v>0</v>
      </c>
      <c r="J108" s="12">
        <v>0</v>
      </c>
      <c r="K108" s="5">
        <v>0</v>
      </c>
      <c r="L108" s="5">
        <f t="shared" si="74"/>
        <v>1</v>
      </c>
      <c r="M108" s="11">
        <v>0</v>
      </c>
      <c r="N108" s="5">
        <f t="shared" si="75"/>
        <v>0</v>
      </c>
      <c r="O108" s="5">
        <f t="shared" si="76"/>
        <v>0</v>
      </c>
      <c r="P108" s="5">
        <f t="shared" si="77"/>
        <v>0</v>
      </c>
      <c r="Q108" s="12">
        <v>0</v>
      </c>
      <c r="R108" s="5">
        <v>1</v>
      </c>
      <c r="S108" s="5">
        <f t="shared" si="78"/>
        <v>0</v>
      </c>
      <c r="T108" s="11">
        <v>0</v>
      </c>
      <c r="U108" s="5">
        <f t="shared" si="79"/>
        <v>0</v>
      </c>
      <c r="V108" s="5">
        <f t="shared" si="80"/>
        <v>0</v>
      </c>
      <c r="W108" s="5">
        <f t="shared" si="81"/>
        <v>0</v>
      </c>
      <c r="X108" s="5">
        <f t="shared" si="82"/>
        <v>1</v>
      </c>
      <c r="Y108" s="5">
        <f t="shared" si="83"/>
        <v>1</v>
      </c>
      <c r="Z108" s="5">
        <f t="shared" si="84"/>
        <v>0</v>
      </c>
      <c r="AA108" s="5">
        <f t="shared" si="69"/>
        <v>3</v>
      </c>
      <c r="AB108" s="5">
        <f t="shared" si="85"/>
        <v>-6</v>
      </c>
      <c r="AC108" s="5">
        <f t="shared" si="86"/>
        <v>-3</v>
      </c>
      <c r="AD108" s="5">
        <f t="shared" si="87"/>
        <v>-1.5</v>
      </c>
      <c r="AE108" s="5">
        <f t="shared" si="88"/>
        <v>-1.5</v>
      </c>
      <c r="AF108" s="5">
        <f t="shared" si="89"/>
        <v>-1</v>
      </c>
      <c r="AG108" s="5">
        <f t="shared" si="90"/>
        <v>0.5</v>
      </c>
      <c r="AH108" s="5">
        <f t="shared" si="91"/>
        <v>0.5</v>
      </c>
    </row>
    <row r="109" spans="1:34" x14ac:dyDescent="0.3">
      <c r="A109" s="5">
        <v>3</v>
      </c>
      <c r="B109" s="12">
        <v>0</v>
      </c>
      <c r="C109" s="5">
        <v>0</v>
      </c>
      <c r="D109" s="5">
        <f t="shared" si="70"/>
        <v>1</v>
      </c>
      <c r="E109" s="5">
        <v>1</v>
      </c>
      <c r="F109" s="5">
        <f t="shared" si="71"/>
        <v>1</v>
      </c>
      <c r="G109" s="5">
        <f t="shared" si="72"/>
        <v>1</v>
      </c>
      <c r="H109" s="5">
        <f t="shared" si="73"/>
        <v>1</v>
      </c>
      <c r="I109" s="1">
        <v>1</v>
      </c>
      <c r="J109" s="12">
        <v>0</v>
      </c>
      <c r="K109" s="5">
        <v>0</v>
      </c>
      <c r="L109" s="5">
        <f t="shared" si="74"/>
        <v>1</v>
      </c>
      <c r="M109" s="11">
        <v>1</v>
      </c>
      <c r="N109" s="5">
        <f t="shared" si="75"/>
        <v>1</v>
      </c>
      <c r="O109" s="5">
        <f t="shared" si="76"/>
        <v>1</v>
      </c>
      <c r="P109" s="5">
        <f t="shared" si="77"/>
        <v>1</v>
      </c>
      <c r="Q109" s="12">
        <v>1</v>
      </c>
      <c r="R109" s="5">
        <v>0</v>
      </c>
      <c r="S109" s="5">
        <f t="shared" si="78"/>
        <v>0</v>
      </c>
      <c r="T109" s="11">
        <v>2</v>
      </c>
      <c r="U109" s="5">
        <f t="shared" si="79"/>
        <v>1</v>
      </c>
      <c r="V109" s="5">
        <f t="shared" si="80"/>
        <v>1.4142135623730951</v>
      </c>
      <c r="W109" s="5">
        <f t="shared" si="81"/>
        <v>1.4142135623730951</v>
      </c>
      <c r="X109" s="5">
        <f t="shared" si="82"/>
        <v>3.4142135623730949</v>
      </c>
      <c r="Y109" s="5">
        <f t="shared" si="83"/>
        <v>1</v>
      </c>
      <c r="Z109" s="5">
        <f t="shared" si="84"/>
        <v>1</v>
      </c>
      <c r="AA109" s="5">
        <f t="shared" si="69"/>
        <v>3</v>
      </c>
      <c r="AB109" s="5">
        <f t="shared" si="85"/>
        <v>-6</v>
      </c>
      <c r="AC109" s="5">
        <f t="shared" si="86"/>
        <v>-1.5</v>
      </c>
      <c r="AD109" s="5">
        <f t="shared" si="87"/>
        <v>-1.5</v>
      </c>
      <c r="AE109" s="5">
        <f t="shared" si="88"/>
        <v>-3</v>
      </c>
      <c r="AF109" s="5">
        <f t="shared" si="89"/>
        <v>0.5</v>
      </c>
      <c r="AG109" s="5">
        <f t="shared" si="90"/>
        <v>0.5</v>
      </c>
      <c r="AH109" s="5">
        <f t="shared" si="91"/>
        <v>-1</v>
      </c>
    </row>
    <row r="110" spans="1:34" x14ac:dyDescent="0.3">
      <c r="A110" s="5">
        <v>2</v>
      </c>
      <c r="B110" s="12">
        <v>0</v>
      </c>
      <c r="C110" s="5">
        <v>0</v>
      </c>
      <c r="D110" s="5">
        <f t="shared" si="70"/>
        <v>1</v>
      </c>
      <c r="E110" s="5">
        <v>1</v>
      </c>
      <c r="F110" s="5">
        <f t="shared" si="71"/>
        <v>1</v>
      </c>
      <c r="G110" s="5">
        <f t="shared" si="72"/>
        <v>1</v>
      </c>
      <c r="H110" s="5">
        <f t="shared" si="73"/>
        <v>1</v>
      </c>
      <c r="I110" s="1">
        <v>0</v>
      </c>
      <c r="J110" s="12">
        <v>0</v>
      </c>
      <c r="K110" s="5">
        <v>1</v>
      </c>
      <c r="L110" s="5">
        <f t="shared" si="74"/>
        <v>0</v>
      </c>
      <c r="M110" s="11">
        <v>0</v>
      </c>
      <c r="N110" s="5">
        <f t="shared" si="75"/>
        <v>0</v>
      </c>
      <c r="O110" s="5">
        <f t="shared" si="76"/>
        <v>0</v>
      </c>
      <c r="P110" s="5">
        <f t="shared" si="77"/>
        <v>0</v>
      </c>
      <c r="Q110" s="12">
        <v>0</v>
      </c>
      <c r="R110" s="5">
        <v>0</v>
      </c>
      <c r="S110" s="5">
        <f t="shared" si="78"/>
        <v>1</v>
      </c>
      <c r="T110" s="11">
        <v>0</v>
      </c>
      <c r="U110" s="5">
        <f t="shared" si="79"/>
        <v>0</v>
      </c>
      <c r="V110" s="5">
        <f t="shared" si="80"/>
        <v>0</v>
      </c>
      <c r="W110" s="5">
        <f t="shared" si="81"/>
        <v>0</v>
      </c>
      <c r="X110" s="5">
        <f t="shared" si="82"/>
        <v>1</v>
      </c>
      <c r="Y110" s="5">
        <f t="shared" si="83"/>
        <v>1</v>
      </c>
      <c r="Z110" s="5">
        <f t="shared" si="84"/>
        <v>0</v>
      </c>
      <c r="AA110" s="5">
        <f t="shared" si="69"/>
        <v>2</v>
      </c>
      <c r="AB110" s="5">
        <f t="shared" si="85"/>
        <v>-6</v>
      </c>
      <c r="AC110" s="5">
        <f t="shared" si="86"/>
        <v>-3</v>
      </c>
      <c r="AD110" s="5">
        <f t="shared" si="87"/>
        <v>-1.5</v>
      </c>
      <c r="AE110" s="5">
        <f t="shared" si="88"/>
        <v>-1.5</v>
      </c>
      <c r="AF110" s="5">
        <f t="shared" si="89"/>
        <v>-1</v>
      </c>
      <c r="AG110" s="5">
        <f t="shared" si="90"/>
        <v>0.5</v>
      </c>
      <c r="AH110" s="5">
        <f t="shared" si="91"/>
        <v>0.5</v>
      </c>
    </row>
    <row r="111" spans="1:34" x14ac:dyDescent="0.3">
      <c r="A111" s="5">
        <v>2</v>
      </c>
      <c r="B111" s="12">
        <v>0</v>
      </c>
      <c r="C111" s="5">
        <v>0</v>
      </c>
      <c r="D111" s="5">
        <f t="shared" si="70"/>
        <v>1</v>
      </c>
      <c r="E111" s="5">
        <v>1</v>
      </c>
      <c r="F111" s="5">
        <f t="shared" si="71"/>
        <v>1</v>
      </c>
      <c r="G111" s="5">
        <f t="shared" si="72"/>
        <v>1</v>
      </c>
      <c r="H111" s="5">
        <f t="shared" si="73"/>
        <v>1</v>
      </c>
      <c r="I111" s="1">
        <v>0</v>
      </c>
      <c r="J111" s="12">
        <v>0</v>
      </c>
      <c r="K111" s="5">
        <v>1</v>
      </c>
      <c r="L111" s="5">
        <f t="shared" si="74"/>
        <v>0</v>
      </c>
      <c r="M111" s="11">
        <v>0</v>
      </c>
      <c r="N111" s="5">
        <f t="shared" si="75"/>
        <v>0</v>
      </c>
      <c r="O111" s="5">
        <f t="shared" si="76"/>
        <v>0</v>
      </c>
      <c r="P111" s="5">
        <f t="shared" si="77"/>
        <v>0</v>
      </c>
      <c r="Q111" s="12">
        <v>0</v>
      </c>
      <c r="R111" s="5">
        <v>0</v>
      </c>
      <c r="S111" s="5">
        <f t="shared" si="78"/>
        <v>1</v>
      </c>
      <c r="T111" s="11">
        <v>2</v>
      </c>
      <c r="U111" s="5">
        <f t="shared" si="79"/>
        <v>1</v>
      </c>
      <c r="V111" s="5">
        <f t="shared" si="80"/>
        <v>1.4142135623730951</v>
      </c>
      <c r="W111" s="5">
        <f t="shared" si="81"/>
        <v>1.4142135623730951</v>
      </c>
      <c r="X111" s="5">
        <f t="shared" si="82"/>
        <v>2.4142135623730949</v>
      </c>
      <c r="Y111" s="5">
        <f t="shared" si="83"/>
        <v>1</v>
      </c>
      <c r="Z111" s="5">
        <f t="shared" si="84"/>
        <v>0</v>
      </c>
      <c r="AA111" s="5">
        <f t="shared" si="69"/>
        <v>2</v>
      </c>
      <c r="AB111" s="5">
        <f t="shared" si="85"/>
        <v>-6</v>
      </c>
      <c r="AC111" s="5">
        <f t="shared" si="86"/>
        <v>-2</v>
      </c>
      <c r="AD111" s="5">
        <f t="shared" si="87"/>
        <v>-0.5</v>
      </c>
      <c r="AE111" s="5">
        <f t="shared" si="88"/>
        <v>-3.5</v>
      </c>
      <c r="AF111" s="5">
        <f t="shared" si="89"/>
        <v>0</v>
      </c>
      <c r="AG111" s="5">
        <f t="shared" si="90"/>
        <v>1.5</v>
      </c>
      <c r="AH111" s="5">
        <f t="shared" si="91"/>
        <v>-1.5</v>
      </c>
    </row>
    <row r="112" spans="1:34" x14ac:dyDescent="0.3">
      <c r="A112" s="5">
        <v>2</v>
      </c>
      <c r="B112" s="12">
        <v>0</v>
      </c>
      <c r="C112" s="5">
        <v>0</v>
      </c>
      <c r="D112" s="5">
        <f t="shared" si="70"/>
        <v>1</v>
      </c>
      <c r="E112" s="5">
        <v>1</v>
      </c>
      <c r="F112" s="5">
        <f t="shared" si="71"/>
        <v>1</v>
      </c>
      <c r="G112" s="5">
        <f t="shared" si="72"/>
        <v>1</v>
      </c>
      <c r="H112" s="5">
        <f t="shared" si="73"/>
        <v>1</v>
      </c>
      <c r="I112" s="1">
        <v>1</v>
      </c>
      <c r="J112" s="12">
        <v>1</v>
      </c>
      <c r="K112" s="5">
        <v>0</v>
      </c>
      <c r="L112" s="5">
        <f t="shared" si="74"/>
        <v>0</v>
      </c>
      <c r="M112" s="11">
        <v>-3</v>
      </c>
      <c r="N112" s="5">
        <f t="shared" si="75"/>
        <v>-1</v>
      </c>
      <c r="O112" s="5">
        <f t="shared" si="76"/>
        <v>1.7320508075688772</v>
      </c>
      <c r="P112" s="5">
        <f t="shared" si="77"/>
        <v>-1.7320508075688772</v>
      </c>
      <c r="Q112" s="12">
        <v>0</v>
      </c>
      <c r="R112" s="5">
        <v>0</v>
      </c>
      <c r="S112" s="5">
        <f t="shared" si="78"/>
        <v>1</v>
      </c>
      <c r="T112" s="11">
        <v>0</v>
      </c>
      <c r="U112" s="5">
        <f t="shared" si="79"/>
        <v>0</v>
      </c>
      <c r="V112" s="5">
        <f t="shared" si="80"/>
        <v>0</v>
      </c>
      <c r="W112" s="5">
        <f t="shared" si="81"/>
        <v>0</v>
      </c>
      <c r="X112" s="5">
        <f t="shared" si="82"/>
        <v>-0.73205080756887719</v>
      </c>
      <c r="Y112" s="5">
        <f t="shared" si="83"/>
        <v>0</v>
      </c>
      <c r="Z112" s="5">
        <f t="shared" si="84"/>
        <v>1</v>
      </c>
      <c r="AA112" s="5">
        <f t="shared" si="69"/>
        <v>2</v>
      </c>
      <c r="AB112" s="5">
        <f t="shared" si="85"/>
        <v>-10</v>
      </c>
      <c r="AC112" s="5">
        <f t="shared" si="86"/>
        <v>-7.5</v>
      </c>
      <c r="AD112" s="5">
        <f t="shared" si="87"/>
        <v>3.5</v>
      </c>
      <c r="AE112" s="5">
        <f t="shared" si="88"/>
        <v>-6</v>
      </c>
      <c r="AF112" s="5">
        <f t="shared" si="89"/>
        <v>0.5</v>
      </c>
      <c r="AG112" s="5">
        <f t="shared" si="90"/>
        <v>-2.5</v>
      </c>
      <c r="AH112" s="5">
        <f t="shared" si="91"/>
        <v>2</v>
      </c>
    </row>
    <row r="113" spans="1:34" x14ac:dyDescent="0.3">
      <c r="A113" s="5">
        <v>2</v>
      </c>
      <c r="B113" s="12">
        <v>0</v>
      </c>
      <c r="C113" s="5">
        <v>0</v>
      </c>
      <c r="D113" s="5">
        <f t="shared" si="70"/>
        <v>1</v>
      </c>
      <c r="E113" s="5">
        <v>1</v>
      </c>
      <c r="F113" s="5">
        <f t="shared" si="71"/>
        <v>1</v>
      </c>
      <c r="G113" s="5">
        <f t="shared" si="72"/>
        <v>1</v>
      </c>
      <c r="H113" s="5">
        <f t="shared" si="73"/>
        <v>1</v>
      </c>
      <c r="I113" s="1">
        <v>1</v>
      </c>
      <c r="J113" s="12">
        <v>1</v>
      </c>
      <c r="K113" s="5">
        <v>0</v>
      </c>
      <c r="L113" s="5">
        <f t="shared" si="74"/>
        <v>0</v>
      </c>
      <c r="M113" s="11">
        <v>-3</v>
      </c>
      <c r="N113" s="5">
        <f t="shared" si="75"/>
        <v>-1</v>
      </c>
      <c r="O113" s="5">
        <f t="shared" si="76"/>
        <v>1.7320508075688772</v>
      </c>
      <c r="P113" s="5">
        <f t="shared" si="77"/>
        <v>-1.7320508075688772</v>
      </c>
      <c r="Q113" s="12">
        <v>0</v>
      </c>
      <c r="R113" s="5">
        <v>0</v>
      </c>
      <c r="S113" s="5">
        <f t="shared" si="78"/>
        <v>1</v>
      </c>
      <c r="T113" s="11">
        <v>8</v>
      </c>
      <c r="U113" s="5">
        <f t="shared" si="79"/>
        <v>1</v>
      </c>
      <c r="V113" s="5">
        <f t="shared" si="80"/>
        <v>2.8284271247461903</v>
      </c>
      <c r="W113" s="5">
        <f t="shared" si="81"/>
        <v>2.8284271247461903</v>
      </c>
      <c r="X113" s="5">
        <f t="shared" si="82"/>
        <v>2.0963763171773131</v>
      </c>
      <c r="Y113" s="5">
        <f t="shared" si="83"/>
        <v>1</v>
      </c>
      <c r="Z113" s="5">
        <f t="shared" si="84"/>
        <v>1</v>
      </c>
      <c r="AA113" s="5">
        <f t="shared" ref="AA113:AA137" si="92">A113</f>
        <v>2</v>
      </c>
      <c r="AB113" s="5">
        <f t="shared" si="85"/>
        <v>-6</v>
      </c>
      <c r="AC113" s="5">
        <f t="shared" si="86"/>
        <v>2.5</v>
      </c>
      <c r="AD113" s="5">
        <f t="shared" si="87"/>
        <v>-0.5</v>
      </c>
      <c r="AE113" s="5">
        <f t="shared" si="88"/>
        <v>-8</v>
      </c>
      <c r="AF113" s="5">
        <f t="shared" si="89"/>
        <v>4.5</v>
      </c>
      <c r="AG113" s="5">
        <f t="shared" si="90"/>
        <v>1.5</v>
      </c>
      <c r="AH113" s="5">
        <f t="shared" si="91"/>
        <v>-6</v>
      </c>
    </row>
    <row r="114" spans="1:34" x14ac:dyDescent="0.3">
      <c r="A114" s="5">
        <v>2</v>
      </c>
      <c r="B114" s="12">
        <v>0</v>
      </c>
      <c r="C114" s="5">
        <v>0</v>
      </c>
      <c r="D114" s="5">
        <f t="shared" si="70"/>
        <v>1</v>
      </c>
      <c r="E114" s="5">
        <v>1</v>
      </c>
      <c r="F114" s="5">
        <f t="shared" si="71"/>
        <v>1</v>
      </c>
      <c r="G114" s="5">
        <f t="shared" si="72"/>
        <v>1</v>
      </c>
      <c r="H114" s="5">
        <f t="shared" si="73"/>
        <v>1</v>
      </c>
      <c r="I114" s="1">
        <v>1</v>
      </c>
      <c r="J114" s="12">
        <v>1</v>
      </c>
      <c r="K114" s="5">
        <v>0</v>
      </c>
      <c r="L114" s="5">
        <f t="shared" si="74"/>
        <v>0</v>
      </c>
      <c r="M114" s="11">
        <v>-5</v>
      </c>
      <c r="N114" s="5">
        <f t="shared" si="75"/>
        <v>-1</v>
      </c>
      <c r="O114" s="5">
        <f t="shared" si="76"/>
        <v>2.2360679774997898</v>
      </c>
      <c r="P114" s="5">
        <f t="shared" si="77"/>
        <v>-2.2360679774997898</v>
      </c>
      <c r="Q114" s="12">
        <v>0</v>
      </c>
      <c r="R114" s="5">
        <v>0</v>
      </c>
      <c r="S114" s="5">
        <f t="shared" si="78"/>
        <v>1</v>
      </c>
      <c r="T114" s="11">
        <v>0</v>
      </c>
      <c r="U114" s="5">
        <f t="shared" si="79"/>
        <v>0</v>
      </c>
      <c r="V114" s="5">
        <f t="shared" si="80"/>
        <v>0</v>
      </c>
      <c r="W114" s="5">
        <f t="shared" si="81"/>
        <v>0</v>
      </c>
      <c r="X114" s="5">
        <f t="shared" si="82"/>
        <v>-1.2360679774997898</v>
      </c>
      <c r="Y114" s="5">
        <f t="shared" si="83"/>
        <v>0</v>
      </c>
      <c r="Z114" s="5">
        <f t="shared" si="84"/>
        <v>1</v>
      </c>
      <c r="AA114" s="5">
        <f t="shared" si="92"/>
        <v>2</v>
      </c>
      <c r="AB114" s="5">
        <f t="shared" si="85"/>
        <v>-10</v>
      </c>
      <c r="AC114" s="5">
        <f t="shared" si="86"/>
        <v>-6.5</v>
      </c>
      <c r="AD114" s="5">
        <f t="shared" si="87"/>
        <v>1.5</v>
      </c>
      <c r="AE114" s="5">
        <f t="shared" si="88"/>
        <v>-5</v>
      </c>
      <c r="AF114" s="5">
        <f t="shared" si="89"/>
        <v>1.5</v>
      </c>
      <c r="AG114" s="5">
        <f t="shared" si="90"/>
        <v>-4.5</v>
      </c>
      <c r="AH114" s="5">
        <f t="shared" si="91"/>
        <v>3</v>
      </c>
    </row>
    <row r="115" spans="1:34" x14ac:dyDescent="0.3">
      <c r="A115" s="5">
        <v>2</v>
      </c>
      <c r="B115" s="12">
        <v>0</v>
      </c>
      <c r="C115" s="5">
        <v>0</v>
      </c>
      <c r="D115" s="5">
        <f t="shared" si="70"/>
        <v>1</v>
      </c>
      <c r="E115" s="5">
        <v>1</v>
      </c>
      <c r="F115" s="5">
        <f t="shared" si="71"/>
        <v>1</v>
      </c>
      <c r="G115" s="5">
        <f t="shared" si="72"/>
        <v>1</v>
      </c>
      <c r="H115" s="5">
        <f t="shared" si="73"/>
        <v>1</v>
      </c>
      <c r="I115" s="1">
        <v>1</v>
      </c>
      <c r="J115" s="12">
        <v>1</v>
      </c>
      <c r="K115" s="5">
        <v>0</v>
      </c>
      <c r="L115" s="5">
        <f t="shared" si="74"/>
        <v>0</v>
      </c>
      <c r="M115" s="11">
        <v>-5</v>
      </c>
      <c r="N115" s="5">
        <f t="shared" si="75"/>
        <v>-1</v>
      </c>
      <c r="O115" s="5">
        <f t="shared" si="76"/>
        <v>2.2360679774997898</v>
      </c>
      <c r="P115" s="5">
        <f t="shared" si="77"/>
        <v>-2.2360679774997898</v>
      </c>
      <c r="Q115" s="12">
        <v>0</v>
      </c>
      <c r="R115" s="5">
        <v>0</v>
      </c>
      <c r="S115" s="5">
        <f t="shared" si="78"/>
        <v>1</v>
      </c>
      <c r="T115" s="11">
        <v>0</v>
      </c>
      <c r="U115" s="5">
        <f t="shared" si="79"/>
        <v>0</v>
      </c>
      <c r="V115" s="5">
        <f t="shared" si="80"/>
        <v>0</v>
      </c>
      <c r="W115" s="5">
        <f t="shared" si="81"/>
        <v>0</v>
      </c>
      <c r="X115" s="5">
        <f t="shared" si="82"/>
        <v>-1.2360679774997898</v>
      </c>
      <c r="Y115" s="5">
        <f t="shared" si="83"/>
        <v>0</v>
      </c>
      <c r="Z115" s="5">
        <f t="shared" si="84"/>
        <v>1</v>
      </c>
      <c r="AA115" s="5">
        <f t="shared" si="92"/>
        <v>2</v>
      </c>
      <c r="AB115" s="5">
        <f t="shared" si="85"/>
        <v>-10</v>
      </c>
      <c r="AC115" s="5">
        <f t="shared" si="86"/>
        <v>-6.5</v>
      </c>
      <c r="AD115" s="5">
        <f t="shared" si="87"/>
        <v>1.5</v>
      </c>
      <c r="AE115" s="5">
        <f t="shared" si="88"/>
        <v>-5</v>
      </c>
      <c r="AF115" s="5">
        <f t="shared" si="89"/>
        <v>1.5</v>
      </c>
      <c r="AG115" s="5">
        <f t="shared" si="90"/>
        <v>-4.5</v>
      </c>
      <c r="AH115" s="5">
        <f t="shared" si="91"/>
        <v>3</v>
      </c>
    </row>
    <row r="116" spans="1:34" x14ac:dyDescent="0.3">
      <c r="A116" s="5">
        <v>2</v>
      </c>
      <c r="B116" s="12">
        <v>0</v>
      </c>
      <c r="C116" s="5">
        <v>0</v>
      </c>
      <c r="D116" s="5">
        <f t="shared" si="70"/>
        <v>1</v>
      </c>
      <c r="E116" s="5">
        <v>1</v>
      </c>
      <c r="F116" s="5">
        <f t="shared" si="71"/>
        <v>1</v>
      </c>
      <c r="G116" s="5">
        <f t="shared" si="72"/>
        <v>1</v>
      </c>
      <c r="H116" s="5">
        <f t="shared" si="73"/>
        <v>1</v>
      </c>
      <c r="I116" s="1">
        <v>1</v>
      </c>
      <c r="J116" s="12">
        <v>1</v>
      </c>
      <c r="K116" s="5">
        <v>0</v>
      </c>
      <c r="L116" s="5">
        <f t="shared" si="74"/>
        <v>0</v>
      </c>
      <c r="M116" s="11">
        <v>-6</v>
      </c>
      <c r="N116" s="5">
        <f t="shared" si="75"/>
        <v>-1</v>
      </c>
      <c r="O116" s="5">
        <f t="shared" si="76"/>
        <v>2.4494897427831779</v>
      </c>
      <c r="P116" s="5">
        <f t="shared" si="77"/>
        <v>-2.4494897427831779</v>
      </c>
      <c r="Q116" s="12">
        <v>0</v>
      </c>
      <c r="R116" s="5">
        <v>0</v>
      </c>
      <c r="S116" s="5">
        <f t="shared" si="78"/>
        <v>1</v>
      </c>
      <c r="T116" s="11">
        <v>0</v>
      </c>
      <c r="U116" s="5">
        <f t="shared" si="79"/>
        <v>0</v>
      </c>
      <c r="V116" s="5">
        <f t="shared" si="80"/>
        <v>0</v>
      </c>
      <c r="W116" s="5">
        <f t="shared" si="81"/>
        <v>0</v>
      </c>
      <c r="X116" s="5">
        <f t="shared" si="82"/>
        <v>-1.4494897427831779</v>
      </c>
      <c r="Y116" s="5">
        <f t="shared" si="83"/>
        <v>0</v>
      </c>
      <c r="Z116" s="5">
        <f t="shared" si="84"/>
        <v>1</v>
      </c>
      <c r="AA116" s="5">
        <f t="shared" si="92"/>
        <v>2</v>
      </c>
      <c r="AB116" s="5">
        <f t="shared" si="85"/>
        <v>-10</v>
      </c>
      <c r="AC116" s="5">
        <f t="shared" si="86"/>
        <v>-6</v>
      </c>
      <c r="AD116" s="5">
        <f t="shared" si="87"/>
        <v>0.5</v>
      </c>
      <c r="AE116" s="5">
        <f t="shared" si="88"/>
        <v>-4.5</v>
      </c>
      <c r="AF116" s="5">
        <f t="shared" si="89"/>
        <v>2</v>
      </c>
      <c r="AG116" s="5">
        <f t="shared" si="90"/>
        <v>-5.5</v>
      </c>
      <c r="AH116" s="5">
        <f t="shared" si="91"/>
        <v>3.5</v>
      </c>
    </row>
    <row r="117" spans="1:34" x14ac:dyDescent="0.3">
      <c r="A117" s="5">
        <v>2</v>
      </c>
      <c r="B117" s="12">
        <v>0</v>
      </c>
      <c r="C117" s="5">
        <v>0</v>
      </c>
      <c r="D117" s="5">
        <f t="shared" si="70"/>
        <v>1</v>
      </c>
      <c r="E117" s="5">
        <v>1</v>
      </c>
      <c r="F117" s="5">
        <f t="shared" si="71"/>
        <v>1</v>
      </c>
      <c r="G117" s="5">
        <f t="shared" si="72"/>
        <v>1</v>
      </c>
      <c r="H117" s="5">
        <f t="shared" si="73"/>
        <v>1</v>
      </c>
      <c r="I117" s="1">
        <v>1</v>
      </c>
      <c r="J117" s="12">
        <v>1</v>
      </c>
      <c r="K117" s="5">
        <v>0</v>
      </c>
      <c r="L117" s="5">
        <f t="shared" si="74"/>
        <v>0</v>
      </c>
      <c r="M117" s="11">
        <v>-6</v>
      </c>
      <c r="N117" s="5">
        <f t="shared" si="75"/>
        <v>-1</v>
      </c>
      <c r="O117" s="5">
        <f t="shared" si="76"/>
        <v>2.4494897427831779</v>
      </c>
      <c r="P117" s="5">
        <f t="shared" si="77"/>
        <v>-2.4494897427831779</v>
      </c>
      <c r="Q117" s="12">
        <v>0</v>
      </c>
      <c r="R117" s="5">
        <v>0</v>
      </c>
      <c r="S117" s="5">
        <f t="shared" si="78"/>
        <v>1</v>
      </c>
      <c r="T117" s="11">
        <v>2</v>
      </c>
      <c r="U117" s="5">
        <f t="shared" si="79"/>
        <v>1</v>
      </c>
      <c r="V117" s="5">
        <f t="shared" si="80"/>
        <v>1.4142135623730951</v>
      </c>
      <c r="W117" s="5">
        <f t="shared" si="81"/>
        <v>1.4142135623730951</v>
      </c>
      <c r="X117" s="5">
        <f t="shared" si="82"/>
        <v>-3.5276180410082736E-2</v>
      </c>
      <c r="Y117" s="5">
        <f t="shared" si="83"/>
        <v>0</v>
      </c>
      <c r="Z117" s="5">
        <f t="shared" si="84"/>
        <v>1</v>
      </c>
      <c r="AA117" s="5">
        <f t="shared" si="92"/>
        <v>2</v>
      </c>
      <c r="AB117" s="5">
        <f t="shared" si="85"/>
        <v>-10</v>
      </c>
      <c r="AC117" s="5">
        <f t="shared" si="86"/>
        <v>-5</v>
      </c>
      <c r="AD117" s="5">
        <f t="shared" si="87"/>
        <v>1.5</v>
      </c>
      <c r="AE117" s="5">
        <f t="shared" si="88"/>
        <v>-6.5</v>
      </c>
      <c r="AF117" s="5">
        <f t="shared" si="89"/>
        <v>3</v>
      </c>
      <c r="AG117" s="5">
        <f t="shared" si="90"/>
        <v>-4.5</v>
      </c>
      <c r="AH117" s="5">
        <f t="shared" si="91"/>
        <v>1.5</v>
      </c>
    </row>
    <row r="118" spans="1:34" x14ac:dyDescent="0.3">
      <c r="A118" s="5">
        <v>2</v>
      </c>
      <c r="B118" s="12">
        <v>0</v>
      </c>
      <c r="C118" s="5">
        <v>0</v>
      </c>
      <c r="D118" s="5">
        <f t="shared" si="70"/>
        <v>1</v>
      </c>
      <c r="E118" s="5">
        <v>1</v>
      </c>
      <c r="F118" s="5">
        <f t="shared" si="71"/>
        <v>1</v>
      </c>
      <c r="G118" s="5">
        <f t="shared" si="72"/>
        <v>1</v>
      </c>
      <c r="H118" s="5">
        <f t="shared" si="73"/>
        <v>1</v>
      </c>
      <c r="I118" s="1">
        <v>0</v>
      </c>
      <c r="J118" s="12">
        <v>0</v>
      </c>
      <c r="K118" s="5">
        <v>0</v>
      </c>
      <c r="L118" s="5">
        <f t="shared" si="74"/>
        <v>1</v>
      </c>
      <c r="M118" s="11">
        <v>2</v>
      </c>
      <c r="N118" s="5">
        <f t="shared" si="75"/>
        <v>1</v>
      </c>
      <c r="O118" s="5">
        <f t="shared" si="76"/>
        <v>1.4142135623730951</v>
      </c>
      <c r="P118" s="5">
        <f t="shared" si="77"/>
        <v>1.4142135623730951</v>
      </c>
      <c r="Q118" s="12">
        <v>0</v>
      </c>
      <c r="R118" s="5">
        <v>1</v>
      </c>
      <c r="S118" s="5">
        <f t="shared" si="78"/>
        <v>0</v>
      </c>
      <c r="T118" s="11">
        <v>0</v>
      </c>
      <c r="U118" s="5">
        <f t="shared" si="79"/>
        <v>0</v>
      </c>
      <c r="V118" s="5">
        <f t="shared" si="80"/>
        <v>0</v>
      </c>
      <c r="W118" s="5">
        <f t="shared" si="81"/>
        <v>0</v>
      </c>
      <c r="X118" s="5">
        <f t="shared" si="82"/>
        <v>2.4142135623730949</v>
      </c>
      <c r="Y118" s="5">
        <f t="shared" si="83"/>
        <v>1</v>
      </c>
      <c r="Z118" s="5">
        <f t="shared" si="84"/>
        <v>0</v>
      </c>
      <c r="AA118" s="5">
        <f t="shared" si="92"/>
        <v>2</v>
      </c>
      <c r="AB118" s="5">
        <f t="shared" si="85"/>
        <v>-6</v>
      </c>
      <c r="AC118" s="5">
        <f t="shared" si="86"/>
        <v>-2</v>
      </c>
      <c r="AD118" s="5">
        <f t="shared" si="87"/>
        <v>-3.5</v>
      </c>
      <c r="AE118" s="5">
        <f t="shared" si="88"/>
        <v>-0.5</v>
      </c>
      <c r="AF118" s="5">
        <f t="shared" si="89"/>
        <v>0</v>
      </c>
      <c r="AG118" s="5">
        <f t="shared" si="90"/>
        <v>-1.5</v>
      </c>
      <c r="AH118" s="5">
        <f t="shared" si="91"/>
        <v>1.5</v>
      </c>
    </row>
    <row r="119" spans="1:34" x14ac:dyDescent="0.3">
      <c r="A119" s="5">
        <v>2</v>
      </c>
      <c r="B119" s="12">
        <v>0</v>
      </c>
      <c r="C119" s="5">
        <v>0</v>
      </c>
      <c r="D119" s="5">
        <f t="shared" si="70"/>
        <v>1</v>
      </c>
      <c r="E119" s="5">
        <v>1</v>
      </c>
      <c r="F119" s="5">
        <f t="shared" si="71"/>
        <v>1</v>
      </c>
      <c r="G119" s="5">
        <f t="shared" si="72"/>
        <v>1</v>
      </c>
      <c r="H119" s="5">
        <f t="shared" si="73"/>
        <v>1</v>
      </c>
      <c r="I119" s="1">
        <v>0</v>
      </c>
      <c r="J119" s="12">
        <v>0</v>
      </c>
      <c r="K119" s="5">
        <v>0</v>
      </c>
      <c r="L119" s="5">
        <f t="shared" si="74"/>
        <v>1</v>
      </c>
      <c r="M119" s="11">
        <v>3</v>
      </c>
      <c r="N119" s="5">
        <f t="shared" si="75"/>
        <v>1</v>
      </c>
      <c r="O119" s="5">
        <f t="shared" si="76"/>
        <v>1.7320508075688772</v>
      </c>
      <c r="P119" s="5">
        <f t="shared" si="77"/>
        <v>1.7320508075688772</v>
      </c>
      <c r="Q119" s="12">
        <v>0</v>
      </c>
      <c r="R119" s="5">
        <v>1</v>
      </c>
      <c r="S119" s="5">
        <f t="shared" si="78"/>
        <v>0</v>
      </c>
      <c r="T119" s="11">
        <v>0</v>
      </c>
      <c r="U119" s="5">
        <f t="shared" si="79"/>
        <v>0</v>
      </c>
      <c r="V119" s="5">
        <f t="shared" si="80"/>
        <v>0</v>
      </c>
      <c r="W119" s="5">
        <f t="shared" si="81"/>
        <v>0</v>
      </c>
      <c r="X119" s="5">
        <f t="shared" si="82"/>
        <v>2.7320508075688772</v>
      </c>
      <c r="Y119" s="5">
        <f t="shared" si="83"/>
        <v>1</v>
      </c>
      <c r="Z119" s="5">
        <f t="shared" si="84"/>
        <v>0</v>
      </c>
      <c r="AA119" s="5">
        <f t="shared" si="92"/>
        <v>2</v>
      </c>
      <c r="AB119" s="5">
        <f t="shared" si="85"/>
        <v>-6</v>
      </c>
      <c r="AC119" s="5">
        <f t="shared" si="86"/>
        <v>-1.5</v>
      </c>
      <c r="AD119" s="5">
        <f t="shared" si="87"/>
        <v>-4.5</v>
      </c>
      <c r="AE119" s="5">
        <f t="shared" si="88"/>
        <v>0</v>
      </c>
      <c r="AF119" s="5">
        <f t="shared" si="89"/>
        <v>0.5</v>
      </c>
      <c r="AG119" s="5">
        <f t="shared" si="90"/>
        <v>-2.5</v>
      </c>
      <c r="AH119" s="5">
        <f t="shared" si="91"/>
        <v>2</v>
      </c>
    </row>
    <row r="120" spans="1:34" x14ac:dyDescent="0.3">
      <c r="A120" s="5">
        <v>2</v>
      </c>
      <c r="B120" s="12">
        <v>0</v>
      </c>
      <c r="C120" s="5">
        <v>0</v>
      </c>
      <c r="D120" s="5">
        <f t="shared" si="70"/>
        <v>1</v>
      </c>
      <c r="E120" s="5">
        <v>1</v>
      </c>
      <c r="F120" s="5">
        <f t="shared" si="71"/>
        <v>1</v>
      </c>
      <c r="G120" s="5">
        <f t="shared" si="72"/>
        <v>1</v>
      </c>
      <c r="H120" s="5">
        <f t="shared" si="73"/>
        <v>1</v>
      </c>
      <c r="I120" s="1">
        <v>1</v>
      </c>
      <c r="J120" s="12">
        <v>0</v>
      </c>
      <c r="K120" s="5">
        <v>0</v>
      </c>
      <c r="L120" s="5">
        <f t="shared" si="74"/>
        <v>1</v>
      </c>
      <c r="M120" s="11">
        <v>2</v>
      </c>
      <c r="N120" s="5">
        <f t="shared" si="75"/>
        <v>1</v>
      </c>
      <c r="O120" s="5">
        <f t="shared" si="76"/>
        <v>1.4142135623730951</v>
      </c>
      <c r="P120" s="5">
        <f t="shared" si="77"/>
        <v>1.4142135623730951</v>
      </c>
      <c r="Q120" s="12">
        <v>1</v>
      </c>
      <c r="R120" s="5">
        <v>0</v>
      </c>
      <c r="S120" s="5">
        <f t="shared" si="78"/>
        <v>0</v>
      </c>
      <c r="T120" s="11">
        <v>0</v>
      </c>
      <c r="U120" s="5">
        <f t="shared" si="79"/>
        <v>0</v>
      </c>
      <c r="V120" s="5">
        <f t="shared" si="80"/>
        <v>0</v>
      </c>
      <c r="W120" s="5">
        <f t="shared" si="81"/>
        <v>0</v>
      </c>
      <c r="X120" s="5">
        <f t="shared" si="82"/>
        <v>2.4142135623730949</v>
      </c>
      <c r="Y120" s="5">
        <f t="shared" si="83"/>
        <v>1</v>
      </c>
      <c r="Z120" s="5">
        <f t="shared" si="84"/>
        <v>1</v>
      </c>
      <c r="AA120" s="5">
        <f t="shared" si="92"/>
        <v>2</v>
      </c>
      <c r="AB120" s="5">
        <f t="shared" si="85"/>
        <v>-6</v>
      </c>
      <c r="AC120" s="5">
        <f t="shared" si="86"/>
        <v>-2</v>
      </c>
      <c r="AD120" s="5">
        <f t="shared" si="87"/>
        <v>-3.5</v>
      </c>
      <c r="AE120" s="5">
        <f t="shared" si="88"/>
        <v>-0.5</v>
      </c>
      <c r="AF120" s="5">
        <f t="shared" si="89"/>
        <v>0</v>
      </c>
      <c r="AG120" s="5">
        <f t="shared" si="90"/>
        <v>-1.5</v>
      </c>
      <c r="AH120" s="5">
        <f t="shared" si="91"/>
        <v>1.5</v>
      </c>
    </row>
    <row r="121" spans="1:34" x14ac:dyDescent="0.3">
      <c r="A121" s="5">
        <v>2</v>
      </c>
      <c r="B121" s="12">
        <v>0</v>
      </c>
      <c r="C121" s="5">
        <v>0</v>
      </c>
      <c r="D121" s="5">
        <f t="shared" si="70"/>
        <v>1</v>
      </c>
      <c r="E121" s="5">
        <v>1</v>
      </c>
      <c r="F121" s="5">
        <f t="shared" si="71"/>
        <v>1</v>
      </c>
      <c r="G121" s="5">
        <f t="shared" si="72"/>
        <v>1</v>
      </c>
      <c r="H121" s="5">
        <f t="shared" si="73"/>
        <v>1</v>
      </c>
      <c r="I121" s="1">
        <v>1</v>
      </c>
      <c r="J121" s="12">
        <v>0</v>
      </c>
      <c r="K121" s="5">
        <v>0</v>
      </c>
      <c r="L121" s="5">
        <f t="shared" si="74"/>
        <v>1</v>
      </c>
      <c r="M121" s="11">
        <v>3</v>
      </c>
      <c r="N121" s="5">
        <f t="shared" si="75"/>
        <v>1</v>
      </c>
      <c r="O121" s="5">
        <f t="shared" si="76"/>
        <v>1.7320508075688772</v>
      </c>
      <c r="P121" s="5">
        <f t="shared" si="77"/>
        <v>1.7320508075688772</v>
      </c>
      <c r="Q121" s="12">
        <v>1</v>
      </c>
      <c r="R121" s="5">
        <v>0</v>
      </c>
      <c r="S121" s="5">
        <f t="shared" si="78"/>
        <v>0</v>
      </c>
      <c r="T121" s="11">
        <v>0</v>
      </c>
      <c r="U121" s="5">
        <f t="shared" si="79"/>
        <v>0</v>
      </c>
      <c r="V121" s="5">
        <f t="shared" si="80"/>
        <v>0</v>
      </c>
      <c r="W121" s="5">
        <f t="shared" si="81"/>
        <v>0</v>
      </c>
      <c r="X121" s="5">
        <f t="shared" si="82"/>
        <v>2.7320508075688772</v>
      </c>
      <c r="Y121" s="5">
        <f t="shared" si="83"/>
        <v>1</v>
      </c>
      <c r="Z121" s="5">
        <f t="shared" si="84"/>
        <v>1</v>
      </c>
      <c r="AA121" s="5">
        <f t="shared" si="92"/>
        <v>2</v>
      </c>
      <c r="AB121" s="5">
        <f t="shared" si="85"/>
        <v>-6</v>
      </c>
      <c r="AC121" s="5">
        <f t="shared" si="86"/>
        <v>-1.5</v>
      </c>
      <c r="AD121" s="5">
        <f t="shared" si="87"/>
        <v>-4.5</v>
      </c>
      <c r="AE121" s="5">
        <f t="shared" si="88"/>
        <v>0</v>
      </c>
      <c r="AF121" s="5">
        <f t="shared" si="89"/>
        <v>0.5</v>
      </c>
      <c r="AG121" s="5">
        <f t="shared" si="90"/>
        <v>-2.5</v>
      </c>
      <c r="AH121" s="5">
        <f t="shared" si="91"/>
        <v>2</v>
      </c>
    </row>
    <row r="122" spans="1:34" x14ac:dyDescent="0.3">
      <c r="A122" s="5">
        <v>2</v>
      </c>
      <c r="B122" s="12">
        <v>0</v>
      </c>
      <c r="C122" s="5">
        <v>0</v>
      </c>
      <c r="D122" s="5">
        <f t="shared" si="70"/>
        <v>1</v>
      </c>
      <c r="E122" s="5">
        <v>1</v>
      </c>
      <c r="F122" s="5">
        <f t="shared" si="71"/>
        <v>1</v>
      </c>
      <c r="G122" s="5">
        <f t="shared" si="72"/>
        <v>1</v>
      </c>
      <c r="H122" s="5">
        <f t="shared" si="73"/>
        <v>1</v>
      </c>
      <c r="I122" s="1">
        <v>1</v>
      </c>
      <c r="J122" s="12">
        <v>0</v>
      </c>
      <c r="K122" s="5">
        <v>0</v>
      </c>
      <c r="L122" s="5">
        <f t="shared" si="74"/>
        <v>1</v>
      </c>
      <c r="M122" s="11">
        <v>3</v>
      </c>
      <c r="N122" s="5">
        <f t="shared" si="75"/>
        <v>1</v>
      </c>
      <c r="O122" s="5">
        <f t="shared" si="76"/>
        <v>1.7320508075688772</v>
      </c>
      <c r="P122" s="5">
        <f t="shared" si="77"/>
        <v>1.7320508075688772</v>
      </c>
      <c r="Q122" s="12">
        <v>1</v>
      </c>
      <c r="R122" s="5">
        <v>0</v>
      </c>
      <c r="S122" s="5">
        <f t="shared" si="78"/>
        <v>0</v>
      </c>
      <c r="T122" s="11">
        <v>0</v>
      </c>
      <c r="U122" s="5">
        <f t="shared" si="79"/>
        <v>0</v>
      </c>
      <c r="V122" s="5">
        <f t="shared" si="80"/>
        <v>0</v>
      </c>
      <c r="W122" s="5">
        <f t="shared" si="81"/>
        <v>0</v>
      </c>
      <c r="X122" s="5">
        <f t="shared" si="82"/>
        <v>2.7320508075688772</v>
      </c>
      <c r="Y122" s="5">
        <f t="shared" si="83"/>
        <v>1</v>
      </c>
      <c r="Z122" s="5">
        <f t="shared" si="84"/>
        <v>1</v>
      </c>
      <c r="AA122" s="5">
        <f t="shared" si="92"/>
        <v>2</v>
      </c>
      <c r="AB122" s="5">
        <f t="shared" si="85"/>
        <v>-6</v>
      </c>
      <c r="AC122" s="5">
        <f t="shared" si="86"/>
        <v>-1.5</v>
      </c>
      <c r="AD122" s="5">
        <f t="shared" si="87"/>
        <v>-4.5</v>
      </c>
      <c r="AE122" s="5">
        <f t="shared" si="88"/>
        <v>0</v>
      </c>
      <c r="AF122" s="5">
        <f t="shared" si="89"/>
        <v>0.5</v>
      </c>
      <c r="AG122" s="5">
        <f t="shared" si="90"/>
        <v>-2.5</v>
      </c>
      <c r="AH122" s="5">
        <f t="shared" si="91"/>
        <v>2</v>
      </c>
    </row>
    <row r="123" spans="1:34" x14ac:dyDescent="0.3">
      <c r="A123" s="5">
        <v>2</v>
      </c>
      <c r="B123" s="12">
        <v>0</v>
      </c>
      <c r="C123" s="5">
        <v>0</v>
      </c>
      <c r="D123" s="5">
        <f t="shared" si="70"/>
        <v>1</v>
      </c>
      <c r="E123" s="5">
        <v>1</v>
      </c>
      <c r="F123" s="5">
        <f t="shared" si="71"/>
        <v>1</v>
      </c>
      <c r="G123" s="5">
        <f t="shared" si="72"/>
        <v>1</v>
      </c>
      <c r="H123" s="5">
        <f t="shared" si="73"/>
        <v>1</v>
      </c>
      <c r="I123" s="1">
        <v>1</v>
      </c>
      <c r="J123" s="12">
        <v>0</v>
      </c>
      <c r="K123" s="5">
        <v>0</v>
      </c>
      <c r="L123" s="5">
        <f t="shared" si="74"/>
        <v>1</v>
      </c>
      <c r="M123" s="11">
        <v>3</v>
      </c>
      <c r="N123" s="5">
        <f t="shared" si="75"/>
        <v>1</v>
      </c>
      <c r="O123" s="5">
        <f t="shared" si="76"/>
        <v>1.7320508075688772</v>
      </c>
      <c r="P123" s="5">
        <f t="shared" si="77"/>
        <v>1.7320508075688772</v>
      </c>
      <c r="Q123" s="12">
        <v>1</v>
      </c>
      <c r="R123" s="5">
        <v>0</v>
      </c>
      <c r="S123" s="5">
        <f t="shared" si="78"/>
        <v>0</v>
      </c>
      <c r="T123" s="11">
        <v>0</v>
      </c>
      <c r="U123" s="5">
        <f t="shared" si="79"/>
        <v>0</v>
      </c>
      <c r="V123" s="5">
        <f t="shared" si="80"/>
        <v>0</v>
      </c>
      <c r="W123" s="5">
        <f t="shared" si="81"/>
        <v>0</v>
      </c>
      <c r="X123" s="5">
        <f t="shared" si="82"/>
        <v>2.7320508075688772</v>
      </c>
      <c r="Y123" s="5">
        <f t="shared" si="83"/>
        <v>1</v>
      </c>
      <c r="Z123" s="5">
        <f t="shared" si="84"/>
        <v>1</v>
      </c>
      <c r="AA123" s="5">
        <f t="shared" si="92"/>
        <v>2</v>
      </c>
      <c r="AB123" s="5">
        <f t="shared" si="85"/>
        <v>-6</v>
      </c>
      <c r="AC123" s="5">
        <f t="shared" si="86"/>
        <v>-1.5</v>
      </c>
      <c r="AD123" s="5">
        <f t="shared" si="87"/>
        <v>-4.5</v>
      </c>
      <c r="AE123" s="5">
        <f t="shared" si="88"/>
        <v>0</v>
      </c>
      <c r="AF123" s="5">
        <f t="shared" si="89"/>
        <v>0.5</v>
      </c>
      <c r="AG123" s="5">
        <f t="shared" si="90"/>
        <v>-2.5</v>
      </c>
      <c r="AH123" s="5">
        <f t="shared" si="91"/>
        <v>2</v>
      </c>
    </row>
    <row r="124" spans="1:34" x14ac:dyDescent="0.3">
      <c r="A124" s="5">
        <v>1</v>
      </c>
      <c r="B124" s="12">
        <v>0</v>
      </c>
      <c r="C124" s="5">
        <v>0</v>
      </c>
      <c r="D124" s="5">
        <f t="shared" si="70"/>
        <v>1</v>
      </c>
      <c r="E124" s="5">
        <v>1</v>
      </c>
      <c r="F124" s="5">
        <f t="shared" si="71"/>
        <v>1</v>
      </c>
      <c r="G124" s="5">
        <f t="shared" si="72"/>
        <v>1</v>
      </c>
      <c r="H124" s="5">
        <f t="shared" si="73"/>
        <v>1</v>
      </c>
      <c r="I124" s="1">
        <v>0</v>
      </c>
      <c r="J124" s="12">
        <v>0</v>
      </c>
      <c r="K124" s="5">
        <v>1</v>
      </c>
      <c r="L124" s="5">
        <f t="shared" si="74"/>
        <v>0</v>
      </c>
      <c r="M124" s="11">
        <v>0</v>
      </c>
      <c r="N124" s="5">
        <f t="shared" si="75"/>
        <v>0</v>
      </c>
      <c r="O124" s="5">
        <f t="shared" si="76"/>
        <v>0</v>
      </c>
      <c r="P124" s="5">
        <f t="shared" si="77"/>
        <v>0</v>
      </c>
      <c r="Q124" s="12">
        <v>0</v>
      </c>
      <c r="R124" s="5">
        <v>0</v>
      </c>
      <c r="S124" s="5">
        <f t="shared" si="78"/>
        <v>1</v>
      </c>
      <c r="T124" s="11">
        <v>3</v>
      </c>
      <c r="U124" s="5">
        <f t="shared" si="79"/>
        <v>1</v>
      </c>
      <c r="V124" s="5">
        <f t="shared" si="80"/>
        <v>1.7320508075688772</v>
      </c>
      <c r="W124" s="5">
        <f t="shared" si="81"/>
        <v>1.7320508075688772</v>
      </c>
      <c r="X124" s="5">
        <f t="shared" si="82"/>
        <v>2.7320508075688772</v>
      </c>
      <c r="Y124" s="5">
        <f t="shared" si="83"/>
        <v>1</v>
      </c>
      <c r="Z124" s="5">
        <f t="shared" si="84"/>
        <v>0</v>
      </c>
      <c r="AA124" s="5">
        <f t="shared" si="92"/>
        <v>1</v>
      </c>
      <c r="AB124" s="5">
        <f t="shared" si="85"/>
        <v>-6</v>
      </c>
      <c r="AC124" s="5">
        <f t="shared" si="86"/>
        <v>-1.5</v>
      </c>
      <c r="AD124" s="5">
        <f t="shared" si="87"/>
        <v>0</v>
      </c>
      <c r="AE124" s="5">
        <f t="shared" si="88"/>
        <v>-4.5</v>
      </c>
      <c r="AF124" s="5">
        <f t="shared" si="89"/>
        <v>0.5</v>
      </c>
      <c r="AG124" s="5">
        <f t="shared" si="90"/>
        <v>2</v>
      </c>
      <c r="AH124" s="5">
        <f t="shared" si="91"/>
        <v>-2.5</v>
      </c>
    </row>
    <row r="125" spans="1:34" x14ac:dyDescent="0.3">
      <c r="A125" s="5">
        <v>1</v>
      </c>
      <c r="B125" s="12">
        <v>0</v>
      </c>
      <c r="C125" s="5">
        <v>0</v>
      </c>
      <c r="D125" s="5">
        <f t="shared" si="70"/>
        <v>1</v>
      </c>
      <c r="E125" s="5">
        <v>1</v>
      </c>
      <c r="F125" s="5">
        <f t="shared" si="71"/>
        <v>1</v>
      </c>
      <c r="G125" s="5">
        <f t="shared" si="72"/>
        <v>1</v>
      </c>
      <c r="H125" s="5">
        <f t="shared" si="73"/>
        <v>1</v>
      </c>
      <c r="I125" s="1">
        <v>0</v>
      </c>
      <c r="J125" s="12">
        <v>0</v>
      </c>
      <c r="K125" s="5">
        <v>1</v>
      </c>
      <c r="L125" s="5">
        <f t="shared" si="74"/>
        <v>0</v>
      </c>
      <c r="M125" s="11">
        <v>0</v>
      </c>
      <c r="N125" s="5">
        <f t="shared" si="75"/>
        <v>0</v>
      </c>
      <c r="O125" s="5">
        <f t="shared" si="76"/>
        <v>0</v>
      </c>
      <c r="P125" s="5">
        <f t="shared" si="77"/>
        <v>0</v>
      </c>
      <c r="Q125" s="12">
        <v>0</v>
      </c>
      <c r="R125" s="5">
        <v>0</v>
      </c>
      <c r="S125" s="5">
        <f t="shared" si="78"/>
        <v>1</v>
      </c>
      <c r="T125" s="11">
        <v>4</v>
      </c>
      <c r="U125" s="5">
        <f t="shared" si="79"/>
        <v>1</v>
      </c>
      <c r="V125" s="5">
        <f t="shared" si="80"/>
        <v>2</v>
      </c>
      <c r="W125" s="5">
        <f t="shared" si="81"/>
        <v>2</v>
      </c>
      <c r="X125" s="5">
        <f t="shared" si="82"/>
        <v>3</v>
      </c>
      <c r="Y125" s="5">
        <f t="shared" si="83"/>
        <v>1</v>
      </c>
      <c r="Z125" s="5">
        <f t="shared" si="84"/>
        <v>0</v>
      </c>
      <c r="AA125" s="5">
        <f t="shared" si="92"/>
        <v>1</v>
      </c>
      <c r="AB125" s="5">
        <f t="shared" si="85"/>
        <v>-6</v>
      </c>
      <c r="AC125" s="5">
        <f t="shared" si="86"/>
        <v>-1</v>
      </c>
      <c r="AD125" s="5">
        <f t="shared" si="87"/>
        <v>0.5</v>
      </c>
      <c r="AE125" s="5">
        <f t="shared" si="88"/>
        <v>-5.5</v>
      </c>
      <c r="AF125" s="5">
        <f t="shared" si="89"/>
        <v>1</v>
      </c>
      <c r="AG125" s="5">
        <f t="shared" si="90"/>
        <v>2.5</v>
      </c>
      <c r="AH125" s="5">
        <f t="shared" si="91"/>
        <v>-3.5</v>
      </c>
    </row>
    <row r="126" spans="1:34" x14ac:dyDescent="0.3">
      <c r="A126" s="5">
        <v>1</v>
      </c>
      <c r="B126" s="12">
        <v>0</v>
      </c>
      <c r="C126" s="5">
        <v>0</v>
      </c>
      <c r="D126" s="5">
        <f t="shared" si="70"/>
        <v>1</v>
      </c>
      <c r="E126" s="5">
        <v>1</v>
      </c>
      <c r="F126" s="5">
        <f t="shared" si="71"/>
        <v>1</v>
      </c>
      <c r="G126" s="5">
        <f t="shared" si="72"/>
        <v>1</v>
      </c>
      <c r="H126" s="5">
        <f t="shared" si="73"/>
        <v>1</v>
      </c>
      <c r="I126" s="1">
        <v>1</v>
      </c>
      <c r="J126" s="12">
        <v>1</v>
      </c>
      <c r="K126" s="5">
        <v>0</v>
      </c>
      <c r="L126" s="5">
        <f t="shared" si="74"/>
        <v>0</v>
      </c>
      <c r="M126" s="11">
        <v>-4</v>
      </c>
      <c r="N126" s="5">
        <f t="shared" si="75"/>
        <v>-1</v>
      </c>
      <c r="O126" s="5">
        <f t="shared" si="76"/>
        <v>2</v>
      </c>
      <c r="P126" s="5">
        <f t="shared" si="77"/>
        <v>-2</v>
      </c>
      <c r="Q126" s="12">
        <v>0</v>
      </c>
      <c r="R126" s="5">
        <v>0</v>
      </c>
      <c r="S126" s="5">
        <f t="shared" si="78"/>
        <v>1</v>
      </c>
      <c r="T126" s="11">
        <v>3</v>
      </c>
      <c r="U126" s="5">
        <f t="shared" si="79"/>
        <v>1</v>
      </c>
      <c r="V126" s="5">
        <f t="shared" si="80"/>
        <v>1.7320508075688772</v>
      </c>
      <c r="W126" s="5">
        <f t="shared" si="81"/>
        <v>1.7320508075688772</v>
      </c>
      <c r="X126" s="5">
        <f t="shared" si="82"/>
        <v>0.73205080756887719</v>
      </c>
      <c r="Y126" s="5">
        <f t="shared" si="83"/>
        <v>1</v>
      </c>
      <c r="Z126" s="5">
        <f t="shared" si="84"/>
        <v>1</v>
      </c>
      <c r="AA126" s="5">
        <f t="shared" si="92"/>
        <v>1</v>
      </c>
      <c r="AB126" s="5">
        <f t="shared" si="85"/>
        <v>-6</v>
      </c>
      <c r="AC126" s="5">
        <f t="shared" si="86"/>
        <v>0.5</v>
      </c>
      <c r="AD126" s="5">
        <f t="shared" si="87"/>
        <v>-4</v>
      </c>
      <c r="AE126" s="5">
        <f t="shared" si="88"/>
        <v>-2.5</v>
      </c>
      <c r="AF126" s="5">
        <f t="shared" si="89"/>
        <v>2.5</v>
      </c>
      <c r="AG126" s="5">
        <f t="shared" si="90"/>
        <v>-2</v>
      </c>
      <c r="AH126" s="5">
        <f t="shared" si="91"/>
        <v>-0.5</v>
      </c>
    </row>
    <row r="127" spans="1:34" x14ac:dyDescent="0.3">
      <c r="A127" s="5">
        <v>1</v>
      </c>
      <c r="B127" s="12">
        <v>0</v>
      </c>
      <c r="C127" s="5">
        <v>0</v>
      </c>
      <c r="D127" s="5">
        <f t="shared" si="70"/>
        <v>1</v>
      </c>
      <c r="E127" s="5">
        <v>1</v>
      </c>
      <c r="F127" s="5">
        <f t="shared" si="71"/>
        <v>1</v>
      </c>
      <c r="G127" s="5">
        <f t="shared" si="72"/>
        <v>1</v>
      </c>
      <c r="H127" s="5">
        <f t="shared" si="73"/>
        <v>1</v>
      </c>
      <c r="I127" s="1">
        <v>1</v>
      </c>
      <c r="J127" s="12">
        <v>1</v>
      </c>
      <c r="K127" s="5">
        <v>0</v>
      </c>
      <c r="L127" s="5">
        <f t="shared" si="74"/>
        <v>0</v>
      </c>
      <c r="M127" s="11">
        <v>0</v>
      </c>
      <c r="N127" s="5">
        <f t="shared" si="75"/>
        <v>0</v>
      </c>
      <c r="O127" s="5">
        <f t="shared" si="76"/>
        <v>0</v>
      </c>
      <c r="P127" s="5">
        <f t="shared" si="77"/>
        <v>0</v>
      </c>
      <c r="Q127" s="12">
        <v>0</v>
      </c>
      <c r="R127" s="5">
        <v>0</v>
      </c>
      <c r="S127" s="5">
        <f t="shared" si="78"/>
        <v>1</v>
      </c>
      <c r="T127" s="11">
        <v>0</v>
      </c>
      <c r="U127" s="5">
        <f t="shared" si="79"/>
        <v>0</v>
      </c>
      <c r="V127" s="5">
        <f t="shared" si="80"/>
        <v>0</v>
      </c>
      <c r="W127" s="5">
        <f t="shared" si="81"/>
        <v>0</v>
      </c>
      <c r="X127" s="5">
        <f t="shared" si="82"/>
        <v>1</v>
      </c>
      <c r="Y127" s="5">
        <f t="shared" si="83"/>
        <v>1</v>
      </c>
      <c r="Z127" s="5">
        <f t="shared" si="84"/>
        <v>1</v>
      </c>
      <c r="AA127" s="5">
        <f t="shared" si="92"/>
        <v>1</v>
      </c>
      <c r="AB127" s="5">
        <f t="shared" si="85"/>
        <v>-6</v>
      </c>
      <c r="AC127" s="5">
        <f t="shared" si="86"/>
        <v>-3</v>
      </c>
      <c r="AD127" s="5">
        <f t="shared" si="87"/>
        <v>-1.5</v>
      </c>
      <c r="AE127" s="5">
        <f t="shared" si="88"/>
        <v>-1.5</v>
      </c>
      <c r="AF127" s="5">
        <f t="shared" si="89"/>
        <v>-1</v>
      </c>
      <c r="AG127" s="5">
        <f t="shared" si="90"/>
        <v>0.5</v>
      </c>
      <c r="AH127" s="5">
        <f t="shared" si="91"/>
        <v>0.5</v>
      </c>
    </row>
    <row r="128" spans="1:34" x14ac:dyDescent="0.3">
      <c r="A128" s="5">
        <v>1</v>
      </c>
      <c r="B128" s="12">
        <v>0</v>
      </c>
      <c r="C128" s="5">
        <v>0</v>
      </c>
      <c r="D128" s="5">
        <f t="shared" si="70"/>
        <v>1</v>
      </c>
      <c r="E128" s="5">
        <v>1</v>
      </c>
      <c r="F128" s="5">
        <f t="shared" si="71"/>
        <v>1</v>
      </c>
      <c r="G128" s="5">
        <f t="shared" si="72"/>
        <v>1</v>
      </c>
      <c r="H128" s="5">
        <f t="shared" si="73"/>
        <v>1</v>
      </c>
      <c r="I128" s="1">
        <v>1</v>
      </c>
      <c r="J128" s="12">
        <v>1</v>
      </c>
      <c r="K128" s="5">
        <v>0</v>
      </c>
      <c r="L128" s="5">
        <f t="shared" si="74"/>
        <v>0</v>
      </c>
      <c r="M128" s="11">
        <v>-4</v>
      </c>
      <c r="N128" s="5">
        <f t="shared" si="75"/>
        <v>-1</v>
      </c>
      <c r="O128" s="5">
        <f t="shared" si="76"/>
        <v>2</v>
      </c>
      <c r="P128" s="5">
        <f t="shared" si="77"/>
        <v>-2</v>
      </c>
      <c r="Q128" s="12">
        <v>0</v>
      </c>
      <c r="R128" s="5">
        <v>0</v>
      </c>
      <c r="S128" s="5">
        <f t="shared" si="78"/>
        <v>1</v>
      </c>
      <c r="T128" s="11">
        <v>3</v>
      </c>
      <c r="U128" s="5">
        <f t="shared" si="79"/>
        <v>1</v>
      </c>
      <c r="V128" s="5">
        <f t="shared" si="80"/>
        <v>1.7320508075688772</v>
      </c>
      <c r="W128" s="5">
        <f t="shared" si="81"/>
        <v>1.7320508075688772</v>
      </c>
      <c r="X128" s="5">
        <f t="shared" si="82"/>
        <v>0.73205080756887719</v>
      </c>
      <c r="Y128" s="5">
        <f t="shared" si="83"/>
        <v>1</v>
      </c>
      <c r="Z128" s="5">
        <f t="shared" si="84"/>
        <v>1</v>
      </c>
      <c r="AA128" s="5">
        <f t="shared" si="92"/>
        <v>1</v>
      </c>
      <c r="AB128" s="5">
        <f t="shared" si="85"/>
        <v>-6</v>
      </c>
      <c r="AC128" s="5">
        <f t="shared" si="86"/>
        <v>0.5</v>
      </c>
      <c r="AD128" s="5">
        <f t="shared" si="87"/>
        <v>-4</v>
      </c>
      <c r="AE128" s="5">
        <f t="shared" si="88"/>
        <v>-2.5</v>
      </c>
      <c r="AF128" s="5">
        <f t="shared" si="89"/>
        <v>2.5</v>
      </c>
      <c r="AG128" s="5">
        <f t="shared" si="90"/>
        <v>-2</v>
      </c>
      <c r="AH128" s="5">
        <f t="shared" si="91"/>
        <v>-0.5</v>
      </c>
    </row>
    <row r="129" spans="1:34" x14ac:dyDescent="0.3">
      <c r="A129" s="5">
        <v>1</v>
      </c>
      <c r="B129" s="12">
        <v>0</v>
      </c>
      <c r="C129" s="5">
        <v>0</v>
      </c>
      <c r="D129" s="5">
        <f t="shared" si="70"/>
        <v>1</v>
      </c>
      <c r="E129" s="5">
        <v>1</v>
      </c>
      <c r="F129" s="5">
        <f t="shared" si="71"/>
        <v>1</v>
      </c>
      <c r="G129" s="5">
        <f t="shared" si="72"/>
        <v>1</v>
      </c>
      <c r="H129" s="5">
        <f t="shared" si="73"/>
        <v>1</v>
      </c>
      <c r="I129" s="1">
        <v>1</v>
      </c>
      <c r="J129" s="12">
        <v>1</v>
      </c>
      <c r="K129" s="5">
        <v>0</v>
      </c>
      <c r="L129" s="5">
        <f t="shared" si="74"/>
        <v>0</v>
      </c>
      <c r="M129" s="11">
        <v>-5</v>
      </c>
      <c r="N129" s="5">
        <f t="shared" si="75"/>
        <v>-1</v>
      </c>
      <c r="O129" s="5">
        <f t="shared" si="76"/>
        <v>2.2360679774997898</v>
      </c>
      <c r="P129" s="5">
        <f t="shared" si="77"/>
        <v>-2.2360679774997898</v>
      </c>
      <c r="Q129" s="12">
        <v>0</v>
      </c>
      <c r="R129" s="5">
        <v>0</v>
      </c>
      <c r="S129" s="5">
        <f t="shared" si="78"/>
        <v>1</v>
      </c>
      <c r="T129" s="11">
        <v>3</v>
      </c>
      <c r="U129" s="5">
        <f t="shared" si="79"/>
        <v>1</v>
      </c>
      <c r="V129" s="5">
        <f t="shared" si="80"/>
        <v>1.7320508075688772</v>
      </c>
      <c r="W129" s="5">
        <f t="shared" si="81"/>
        <v>1.7320508075688772</v>
      </c>
      <c r="X129" s="5">
        <f t="shared" si="82"/>
        <v>0.49598283006908739</v>
      </c>
      <c r="Y129" s="5">
        <f t="shared" si="83"/>
        <v>1</v>
      </c>
      <c r="Z129" s="5">
        <f t="shared" si="84"/>
        <v>1</v>
      </c>
      <c r="AA129" s="5">
        <f t="shared" si="92"/>
        <v>1</v>
      </c>
      <c r="AB129" s="5">
        <f t="shared" si="85"/>
        <v>-6</v>
      </c>
      <c r="AC129" s="5">
        <f t="shared" si="86"/>
        <v>1</v>
      </c>
      <c r="AD129" s="5">
        <f t="shared" si="87"/>
        <v>-5</v>
      </c>
      <c r="AE129" s="5">
        <f t="shared" si="88"/>
        <v>-2</v>
      </c>
      <c r="AF129" s="5">
        <f t="shared" si="89"/>
        <v>3</v>
      </c>
      <c r="AG129" s="5">
        <f t="shared" si="90"/>
        <v>-3</v>
      </c>
      <c r="AH129" s="5">
        <f t="shared" si="91"/>
        <v>0</v>
      </c>
    </row>
    <row r="130" spans="1:34" x14ac:dyDescent="0.3">
      <c r="A130" s="5">
        <v>1</v>
      </c>
      <c r="B130" s="12">
        <v>0</v>
      </c>
      <c r="C130" s="5">
        <v>0</v>
      </c>
      <c r="D130" s="5">
        <f t="shared" ref="D130:D161" si="93">1-B130-C130</f>
        <v>1</v>
      </c>
      <c r="E130" s="5">
        <v>1</v>
      </c>
      <c r="F130" s="5">
        <f t="shared" ref="F130:F161" si="94">SIGN(E130)</f>
        <v>1</v>
      </c>
      <c r="G130" s="5">
        <f t="shared" ref="G130:G161" si="95">SQRT(ABS(E130))</f>
        <v>1</v>
      </c>
      <c r="H130" s="5">
        <f t="shared" ref="H130:H161" si="96">F130*G130</f>
        <v>1</v>
      </c>
      <c r="I130" s="1">
        <v>1</v>
      </c>
      <c r="J130" s="12">
        <v>1</v>
      </c>
      <c r="K130" s="5">
        <v>0</v>
      </c>
      <c r="L130" s="5">
        <f t="shared" ref="L130:L161" si="97">1-J130-K130</f>
        <v>0</v>
      </c>
      <c r="M130" s="11">
        <v>-5</v>
      </c>
      <c r="N130" s="5">
        <f t="shared" ref="N130:N161" si="98">SIGN(M130)</f>
        <v>-1</v>
      </c>
      <c r="O130" s="5">
        <f t="shared" ref="O130:O161" si="99">SQRT(ABS(M130))</f>
        <v>2.2360679774997898</v>
      </c>
      <c r="P130" s="5">
        <f t="shared" ref="P130:P161" si="100">N130*O130</f>
        <v>-2.2360679774997898</v>
      </c>
      <c r="Q130" s="12">
        <v>0</v>
      </c>
      <c r="R130" s="5">
        <v>0</v>
      </c>
      <c r="S130" s="5">
        <f t="shared" ref="S130:S161" si="101">1-Q130-R130</f>
        <v>1</v>
      </c>
      <c r="T130" s="11">
        <v>4</v>
      </c>
      <c r="U130" s="5">
        <f t="shared" ref="U130:U161" si="102">SIGN(T130)</f>
        <v>1</v>
      </c>
      <c r="V130" s="5">
        <f t="shared" ref="V130:V161" si="103">SQRT(ABS(T130))</f>
        <v>2</v>
      </c>
      <c r="W130" s="5">
        <f t="shared" ref="W130:W161" si="104">U130*V130</f>
        <v>2</v>
      </c>
      <c r="X130" s="5">
        <f t="shared" ref="X130:X161" si="105">W130+P130+H130</f>
        <v>0.76393202250021019</v>
      </c>
      <c r="Y130" s="5">
        <f t="shared" ref="Y130:Y161" si="106">IF(X130&gt;0,1, IF(X130=0, 1/2, 0))</f>
        <v>1</v>
      </c>
      <c r="Z130" s="5">
        <f t="shared" ref="Z130:Z161" si="107">I130</f>
        <v>1</v>
      </c>
      <c r="AA130" s="5">
        <f t="shared" si="92"/>
        <v>1</v>
      </c>
      <c r="AB130" s="5">
        <f t="shared" ref="AB130:AB161" si="108">-6*Y130-10*(1-Y130)*I130</f>
        <v>-6</v>
      </c>
      <c r="AC130" s="5">
        <f t="shared" ref="AC130:AC161" si="109">AF130-2*Y130+6*B130*(1-Y130)-8*D130*I130*(1-Y130)</f>
        <v>1.5</v>
      </c>
      <c r="AD130" s="5">
        <f t="shared" ref="AD130:AD161" si="110">AG130+J130*6*(1-Y130)+L130*I130*(1-Y130)*(-8)-2*Y130</f>
        <v>-4.5</v>
      </c>
      <c r="AE130" s="5">
        <f t="shared" ref="AE130:AE161" si="111">AH130-2*Y130+Q130*6*(1-Y130)-8*(1-Y130)*S130*I130</f>
        <v>-3</v>
      </c>
      <c r="AF130" s="5">
        <f t="shared" ref="AF130:AF161" si="112">-ABS(E130)+ABS(M130)/2+ABS(T130)/2</f>
        <v>3.5</v>
      </c>
      <c r="AG130" s="5">
        <f t="shared" ref="AG130:AG161" si="113">ABS(E130)/2-ABS(M130)+ABS(T130)/2</f>
        <v>-2.5</v>
      </c>
      <c r="AH130" s="5">
        <f t="shared" ref="AH130:AH161" si="114">ABS(E130)/2+ABS(M130)/2-ABS(T130)</f>
        <v>-1</v>
      </c>
    </row>
    <row r="131" spans="1:34" x14ac:dyDescent="0.3">
      <c r="A131" s="5">
        <v>1</v>
      </c>
      <c r="B131" s="12">
        <v>0</v>
      </c>
      <c r="C131" s="5">
        <v>0</v>
      </c>
      <c r="D131" s="5">
        <f t="shared" si="93"/>
        <v>1</v>
      </c>
      <c r="E131" s="5">
        <v>1</v>
      </c>
      <c r="F131" s="5">
        <f t="shared" si="94"/>
        <v>1</v>
      </c>
      <c r="G131" s="5">
        <f t="shared" si="95"/>
        <v>1</v>
      </c>
      <c r="H131" s="5">
        <f t="shared" si="96"/>
        <v>1</v>
      </c>
      <c r="I131" s="1">
        <v>0</v>
      </c>
      <c r="J131" s="12">
        <v>0</v>
      </c>
      <c r="K131" s="5">
        <v>0</v>
      </c>
      <c r="L131" s="5">
        <f t="shared" si="97"/>
        <v>1</v>
      </c>
      <c r="M131" s="11">
        <v>2</v>
      </c>
      <c r="N131" s="5">
        <f t="shared" si="98"/>
        <v>1</v>
      </c>
      <c r="O131" s="5">
        <f t="shared" si="99"/>
        <v>1.4142135623730951</v>
      </c>
      <c r="P131" s="5">
        <f t="shared" si="100"/>
        <v>1.4142135623730951</v>
      </c>
      <c r="Q131" s="12">
        <v>0</v>
      </c>
      <c r="R131" s="5">
        <v>1</v>
      </c>
      <c r="S131" s="5">
        <f t="shared" si="101"/>
        <v>0</v>
      </c>
      <c r="T131" s="11">
        <v>0</v>
      </c>
      <c r="U131" s="5">
        <f t="shared" si="102"/>
        <v>0</v>
      </c>
      <c r="V131" s="5">
        <f t="shared" si="103"/>
        <v>0</v>
      </c>
      <c r="W131" s="5">
        <f t="shared" si="104"/>
        <v>0</v>
      </c>
      <c r="X131" s="5">
        <f t="shared" si="105"/>
        <v>2.4142135623730949</v>
      </c>
      <c r="Y131" s="5">
        <f t="shared" si="106"/>
        <v>1</v>
      </c>
      <c r="Z131" s="5">
        <f t="shared" si="107"/>
        <v>0</v>
      </c>
      <c r="AA131" s="5">
        <f t="shared" si="92"/>
        <v>1</v>
      </c>
      <c r="AB131" s="5">
        <f t="shared" si="108"/>
        <v>-6</v>
      </c>
      <c r="AC131" s="5">
        <f t="shared" si="109"/>
        <v>-2</v>
      </c>
      <c r="AD131" s="5">
        <f t="shared" si="110"/>
        <v>-3.5</v>
      </c>
      <c r="AE131" s="5">
        <f t="shared" si="111"/>
        <v>-0.5</v>
      </c>
      <c r="AF131" s="5">
        <f t="shared" si="112"/>
        <v>0</v>
      </c>
      <c r="AG131" s="5">
        <f t="shared" si="113"/>
        <v>-1.5</v>
      </c>
      <c r="AH131" s="5">
        <f t="shared" si="114"/>
        <v>1.5</v>
      </c>
    </row>
    <row r="132" spans="1:34" x14ac:dyDescent="0.3">
      <c r="A132" s="5">
        <v>1</v>
      </c>
      <c r="B132" s="12">
        <v>0</v>
      </c>
      <c r="C132" s="5">
        <v>0</v>
      </c>
      <c r="D132" s="5">
        <f t="shared" si="93"/>
        <v>1</v>
      </c>
      <c r="E132" s="5">
        <v>1</v>
      </c>
      <c r="F132" s="5">
        <f t="shared" si="94"/>
        <v>1</v>
      </c>
      <c r="G132" s="5">
        <f t="shared" si="95"/>
        <v>1</v>
      </c>
      <c r="H132" s="5">
        <f t="shared" si="96"/>
        <v>1</v>
      </c>
      <c r="I132" s="1">
        <v>0</v>
      </c>
      <c r="J132" s="12">
        <v>0</v>
      </c>
      <c r="K132" s="5">
        <v>0</v>
      </c>
      <c r="L132" s="5">
        <f t="shared" si="97"/>
        <v>1</v>
      </c>
      <c r="M132" s="11">
        <v>1</v>
      </c>
      <c r="N132" s="5">
        <f t="shared" si="98"/>
        <v>1</v>
      </c>
      <c r="O132" s="5">
        <f t="shared" si="99"/>
        <v>1</v>
      </c>
      <c r="P132" s="5">
        <f t="shared" si="100"/>
        <v>1</v>
      </c>
      <c r="Q132" s="12">
        <v>0</v>
      </c>
      <c r="R132" s="5">
        <v>1</v>
      </c>
      <c r="S132" s="5">
        <f t="shared" si="101"/>
        <v>0</v>
      </c>
      <c r="T132" s="11">
        <v>3</v>
      </c>
      <c r="U132" s="5">
        <f t="shared" si="102"/>
        <v>1</v>
      </c>
      <c r="V132" s="5">
        <f t="shared" si="103"/>
        <v>1.7320508075688772</v>
      </c>
      <c r="W132" s="5">
        <f t="shared" si="104"/>
        <v>1.7320508075688772</v>
      </c>
      <c r="X132" s="5">
        <f t="shared" si="105"/>
        <v>3.7320508075688772</v>
      </c>
      <c r="Y132" s="5">
        <f t="shared" si="106"/>
        <v>1</v>
      </c>
      <c r="Z132" s="5">
        <f t="shared" si="107"/>
        <v>0</v>
      </c>
      <c r="AA132" s="5">
        <f t="shared" si="92"/>
        <v>1</v>
      </c>
      <c r="AB132" s="5">
        <f t="shared" si="108"/>
        <v>-6</v>
      </c>
      <c r="AC132" s="5">
        <f t="shared" si="109"/>
        <v>-1</v>
      </c>
      <c r="AD132" s="5">
        <f t="shared" si="110"/>
        <v>-1</v>
      </c>
      <c r="AE132" s="5">
        <f t="shared" si="111"/>
        <v>-4</v>
      </c>
      <c r="AF132" s="5">
        <f t="shared" si="112"/>
        <v>1</v>
      </c>
      <c r="AG132" s="5">
        <f t="shared" si="113"/>
        <v>1</v>
      </c>
      <c r="AH132" s="5">
        <f t="shared" si="114"/>
        <v>-2</v>
      </c>
    </row>
    <row r="133" spans="1:34" x14ac:dyDescent="0.3">
      <c r="A133" s="5">
        <v>1</v>
      </c>
      <c r="B133" s="12">
        <v>0</v>
      </c>
      <c r="C133" s="5">
        <v>0</v>
      </c>
      <c r="D133" s="5">
        <f t="shared" si="93"/>
        <v>1</v>
      </c>
      <c r="E133" s="5">
        <v>1</v>
      </c>
      <c r="F133" s="5">
        <f t="shared" si="94"/>
        <v>1</v>
      </c>
      <c r="G133" s="5">
        <f t="shared" si="95"/>
        <v>1</v>
      </c>
      <c r="H133" s="5">
        <f t="shared" si="96"/>
        <v>1</v>
      </c>
      <c r="I133" s="1">
        <v>0</v>
      </c>
      <c r="J133" s="12">
        <v>0</v>
      </c>
      <c r="K133" s="5">
        <v>0</v>
      </c>
      <c r="L133" s="5">
        <f t="shared" si="97"/>
        <v>1</v>
      </c>
      <c r="M133" s="11">
        <v>0</v>
      </c>
      <c r="N133" s="5">
        <f t="shared" si="98"/>
        <v>0</v>
      </c>
      <c r="O133" s="5">
        <f t="shared" si="99"/>
        <v>0</v>
      </c>
      <c r="P133" s="5">
        <f t="shared" si="100"/>
        <v>0</v>
      </c>
      <c r="Q133" s="12">
        <v>0</v>
      </c>
      <c r="R133" s="5">
        <v>1</v>
      </c>
      <c r="S133" s="5">
        <f t="shared" si="101"/>
        <v>0</v>
      </c>
      <c r="T133" s="11">
        <v>0</v>
      </c>
      <c r="U133" s="5">
        <f t="shared" si="102"/>
        <v>0</v>
      </c>
      <c r="V133" s="5">
        <f t="shared" si="103"/>
        <v>0</v>
      </c>
      <c r="W133" s="5">
        <f t="shared" si="104"/>
        <v>0</v>
      </c>
      <c r="X133" s="5">
        <f t="shared" si="105"/>
        <v>1</v>
      </c>
      <c r="Y133" s="5">
        <f t="shared" si="106"/>
        <v>1</v>
      </c>
      <c r="Z133" s="5">
        <f t="shared" si="107"/>
        <v>0</v>
      </c>
      <c r="AA133" s="5">
        <f t="shared" si="92"/>
        <v>1</v>
      </c>
      <c r="AB133" s="5">
        <f t="shared" si="108"/>
        <v>-6</v>
      </c>
      <c r="AC133" s="5">
        <f t="shared" si="109"/>
        <v>-3</v>
      </c>
      <c r="AD133" s="5">
        <f t="shared" si="110"/>
        <v>-1.5</v>
      </c>
      <c r="AE133" s="5">
        <f t="shared" si="111"/>
        <v>-1.5</v>
      </c>
      <c r="AF133" s="5">
        <f t="shared" si="112"/>
        <v>-1</v>
      </c>
      <c r="AG133" s="5">
        <f t="shared" si="113"/>
        <v>0.5</v>
      </c>
      <c r="AH133" s="5">
        <f t="shared" si="114"/>
        <v>0.5</v>
      </c>
    </row>
    <row r="134" spans="1:34" x14ac:dyDescent="0.3">
      <c r="A134" s="5">
        <v>1</v>
      </c>
      <c r="B134" s="12">
        <v>0</v>
      </c>
      <c r="C134" s="5">
        <v>0</v>
      </c>
      <c r="D134" s="5">
        <f t="shared" si="93"/>
        <v>1</v>
      </c>
      <c r="E134" s="5">
        <v>1</v>
      </c>
      <c r="F134" s="5">
        <f t="shared" si="94"/>
        <v>1</v>
      </c>
      <c r="G134" s="5">
        <f t="shared" si="95"/>
        <v>1</v>
      </c>
      <c r="H134" s="5">
        <f t="shared" si="96"/>
        <v>1</v>
      </c>
      <c r="I134" s="1">
        <v>0</v>
      </c>
      <c r="J134" s="12">
        <v>0</v>
      </c>
      <c r="K134" s="5">
        <v>0</v>
      </c>
      <c r="L134" s="5">
        <f t="shared" si="97"/>
        <v>1</v>
      </c>
      <c r="M134" s="11">
        <v>1</v>
      </c>
      <c r="N134" s="5">
        <f t="shared" si="98"/>
        <v>1</v>
      </c>
      <c r="O134" s="5">
        <f t="shared" si="99"/>
        <v>1</v>
      </c>
      <c r="P134" s="5">
        <f t="shared" si="100"/>
        <v>1</v>
      </c>
      <c r="Q134" s="12">
        <v>0</v>
      </c>
      <c r="R134" s="5">
        <v>1</v>
      </c>
      <c r="S134" s="5">
        <f t="shared" si="101"/>
        <v>0</v>
      </c>
      <c r="T134" s="11">
        <v>0</v>
      </c>
      <c r="U134" s="5">
        <f t="shared" si="102"/>
        <v>0</v>
      </c>
      <c r="V134" s="5">
        <f t="shared" si="103"/>
        <v>0</v>
      </c>
      <c r="W134" s="5">
        <f t="shared" si="104"/>
        <v>0</v>
      </c>
      <c r="X134" s="5">
        <f t="shared" si="105"/>
        <v>2</v>
      </c>
      <c r="Y134" s="5">
        <f t="shared" si="106"/>
        <v>1</v>
      </c>
      <c r="Z134" s="5">
        <f t="shared" si="107"/>
        <v>0</v>
      </c>
      <c r="AA134" s="5">
        <f t="shared" si="92"/>
        <v>1</v>
      </c>
      <c r="AB134" s="5">
        <f t="shared" si="108"/>
        <v>-6</v>
      </c>
      <c r="AC134" s="5">
        <f t="shared" si="109"/>
        <v>-2.5</v>
      </c>
      <c r="AD134" s="5">
        <f t="shared" si="110"/>
        <v>-2.5</v>
      </c>
      <c r="AE134" s="5">
        <f t="shared" si="111"/>
        <v>-1</v>
      </c>
      <c r="AF134" s="5">
        <f t="shared" si="112"/>
        <v>-0.5</v>
      </c>
      <c r="AG134" s="5">
        <f t="shared" si="113"/>
        <v>-0.5</v>
      </c>
      <c r="AH134" s="5">
        <f t="shared" si="114"/>
        <v>1</v>
      </c>
    </row>
    <row r="135" spans="1:34" x14ac:dyDescent="0.3">
      <c r="A135" s="5">
        <v>1</v>
      </c>
      <c r="B135" s="12">
        <v>0</v>
      </c>
      <c r="C135" s="5">
        <v>0</v>
      </c>
      <c r="D135" s="5">
        <f t="shared" si="93"/>
        <v>1</v>
      </c>
      <c r="E135" s="5">
        <v>1</v>
      </c>
      <c r="F135" s="5">
        <f t="shared" si="94"/>
        <v>1</v>
      </c>
      <c r="G135" s="5">
        <f t="shared" si="95"/>
        <v>1</v>
      </c>
      <c r="H135" s="5">
        <f t="shared" si="96"/>
        <v>1</v>
      </c>
      <c r="I135" s="1">
        <v>0</v>
      </c>
      <c r="J135" s="12">
        <v>0</v>
      </c>
      <c r="K135" s="5">
        <v>0</v>
      </c>
      <c r="L135" s="5">
        <f t="shared" si="97"/>
        <v>1</v>
      </c>
      <c r="M135" s="11">
        <v>2</v>
      </c>
      <c r="N135" s="5">
        <f t="shared" si="98"/>
        <v>1</v>
      </c>
      <c r="O135" s="5">
        <f t="shared" si="99"/>
        <v>1.4142135623730951</v>
      </c>
      <c r="P135" s="5">
        <f t="shared" si="100"/>
        <v>1.4142135623730951</v>
      </c>
      <c r="Q135" s="12">
        <v>0</v>
      </c>
      <c r="R135" s="5">
        <v>1</v>
      </c>
      <c r="S135" s="5">
        <f t="shared" si="101"/>
        <v>0</v>
      </c>
      <c r="T135" s="11">
        <v>0</v>
      </c>
      <c r="U135" s="5">
        <f t="shared" si="102"/>
        <v>0</v>
      </c>
      <c r="V135" s="5">
        <f t="shared" si="103"/>
        <v>0</v>
      </c>
      <c r="W135" s="5">
        <f t="shared" si="104"/>
        <v>0</v>
      </c>
      <c r="X135" s="5">
        <f t="shared" si="105"/>
        <v>2.4142135623730949</v>
      </c>
      <c r="Y135" s="5">
        <f t="shared" si="106"/>
        <v>1</v>
      </c>
      <c r="Z135" s="5">
        <f t="shared" si="107"/>
        <v>0</v>
      </c>
      <c r="AA135" s="5">
        <f t="shared" si="92"/>
        <v>1</v>
      </c>
      <c r="AB135" s="5">
        <f t="shared" si="108"/>
        <v>-6</v>
      </c>
      <c r="AC135" s="5">
        <f t="shared" si="109"/>
        <v>-2</v>
      </c>
      <c r="AD135" s="5">
        <f t="shared" si="110"/>
        <v>-3.5</v>
      </c>
      <c r="AE135" s="5">
        <f t="shared" si="111"/>
        <v>-0.5</v>
      </c>
      <c r="AF135" s="5">
        <f t="shared" si="112"/>
        <v>0</v>
      </c>
      <c r="AG135" s="5">
        <f t="shared" si="113"/>
        <v>-1.5</v>
      </c>
      <c r="AH135" s="5">
        <f t="shared" si="114"/>
        <v>1.5</v>
      </c>
    </row>
    <row r="136" spans="1:34" x14ac:dyDescent="0.3">
      <c r="A136" s="5">
        <v>1</v>
      </c>
      <c r="B136" s="12">
        <v>0</v>
      </c>
      <c r="C136" s="5">
        <v>0</v>
      </c>
      <c r="D136" s="5">
        <f t="shared" si="93"/>
        <v>1</v>
      </c>
      <c r="E136" s="5">
        <v>1</v>
      </c>
      <c r="F136" s="5">
        <f t="shared" si="94"/>
        <v>1</v>
      </c>
      <c r="G136" s="5">
        <f t="shared" si="95"/>
        <v>1</v>
      </c>
      <c r="H136" s="5">
        <f t="shared" si="96"/>
        <v>1</v>
      </c>
      <c r="I136" s="1">
        <v>1</v>
      </c>
      <c r="J136" s="12">
        <v>0</v>
      </c>
      <c r="K136" s="5">
        <v>0</v>
      </c>
      <c r="L136" s="5">
        <f t="shared" si="97"/>
        <v>1</v>
      </c>
      <c r="M136" s="11">
        <v>1</v>
      </c>
      <c r="N136" s="5">
        <f t="shared" si="98"/>
        <v>1</v>
      </c>
      <c r="O136" s="5">
        <f t="shared" si="99"/>
        <v>1</v>
      </c>
      <c r="P136" s="5">
        <f t="shared" si="100"/>
        <v>1</v>
      </c>
      <c r="Q136" s="12">
        <v>1</v>
      </c>
      <c r="R136" s="5">
        <v>0</v>
      </c>
      <c r="S136" s="5">
        <f t="shared" si="101"/>
        <v>0</v>
      </c>
      <c r="T136" s="11">
        <v>-6</v>
      </c>
      <c r="U136" s="5">
        <f t="shared" si="102"/>
        <v>-1</v>
      </c>
      <c r="V136" s="5">
        <f t="shared" si="103"/>
        <v>2.4494897427831779</v>
      </c>
      <c r="W136" s="5">
        <f t="shared" si="104"/>
        <v>-2.4494897427831779</v>
      </c>
      <c r="X136" s="5">
        <f t="shared" si="105"/>
        <v>-0.44948974278317788</v>
      </c>
      <c r="Y136" s="5">
        <f t="shared" si="106"/>
        <v>0</v>
      </c>
      <c r="Z136" s="5">
        <f t="shared" si="107"/>
        <v>1</v>
      </c>
      <c r="AA136" s="5">
        <f t="shared" si="92"/>
        <v>1</v>
      </c>
      <c r="AB136" s="5">
        <f t="shared" si="108"/>
        <v>-10</v>
      </c>
      <c r="AC136" s="5">
        <f t="shared" si="109"/>
        <v>-5.5</v>
      </c>
      <c r="AD136" s="5">
        <f t="shared" si="110"/>
        <v>-5.5</v>
      </c>
      <c r="AE136" s="5">
        <f t="shared" si="111"/>
        <v>1</v>
      </c>
      <c r="AF136" s="5">
        <f t="shared" si="112"/>
        <v>2.5</v>
      </c>
      <c r="AG136" s="5">
        <f t="shared" si="113"/>
        <v>2.5</v>
      </c>
      <c r="AH136" s="5">
        <f t="shared" si="114"/>
        <v>-5</v>
      </c>
    </row>
    <row r="137" spans="1:34" x14ac:dyDescent="0.3">
      <c r="A137" s="5">
        <v>1</v>
      </c>
      <c r="B137" s="12">
        <v>0</v>
      </c>
      <c r="C137" s="5">
        <v>0</v>
      </c>
      <c r="D137" s="5">
        <f t="shared" si="93"/>
        <v>1</v>
      </c>
      <c r="E137" s="5">
        <v>1</v>
      </c>
      <c r="F137" s="5">
        <f t="shared" si="94"/>
        <v>1</v>
      </c>
      <c r="G137" s="5">
        <f t="shared" si="95"/>
        <v>1</v>
      </c>
      <c r="H137" s="5">
        <f t="shared" si="96"/>
        <v>1</v>
      </c>
      <c r="I137" s="1">
        <v>1</v>
      </c>
      <c r="J137" s="12">
        <v>0</v>
      </c>
      <c r="K137" s="5">
        <v>0</v>
      </c>
      <c r="L137" s="5">
        <f t="shared" si="97"/>
        <v>1</v>
      </c>
      <c r="M137" s="11">
        <v>1</v>
      </c>
      <c r="N137" s="5">
        <f t="shared" si="98"/>
        <v>1</v>
      </c>
      <c r="O137" s="5">
        <f t="shared" si="99"/>
        <v>1</v>
      </c>
      <c r="P137" s="5">
        <f t="shared" si="100"/>
        <v>1</v>
      </c>
      <c r="Q137" s="12">
        <v>1</v>
      </c>
      <c r="R137" s="5">
        <v>0</v>
      </c>
      <c r="S137" s="5">
        <f t="shared" si="101"/>
        <v>0</v>
      </c>
      <c r="T137" s="11">
        <v>-8</v>
      </c>
      <c r="U137" s="5">
        <f t="shared" si="102"/>
        <v>-1</v>
      </c>
      <c r="V137" s="5">
        <f t="shared" si="103"/>
        <v>2.8284271247461903</v>
      </c>
      <c r="W137" s="5">
        <f t="shared" si="104"/>
        <v>-2.8284271247461903</v>
      </c>
      <c r="X137" s="5">
        <f t="shared" si="105"/>
        <v>-0.82842712474619029</v>
      </c>
      <c r="Y137" s="5">
        <f t="shared" si="106"/>
        <v>0</v>
      </c>
      <c r="Z137" s="5">
        <f t="shared" si="107"/>
        <v>1</v>
      </c>
      <c r="AA137" s="5">
        <f t="shared" si="92"/>
        <v>1</v>
      </c>
      <c r="AB137" s="5">
        <f t="shared" si="108"/>
        <v>-10</v>
      </c>
      <c r="AC137" s="5">
        <f t="shared" si="109"/>
        <v>-4.5</v>
      </c>
      <c r="AD137" s="5">
        <f t="shared" si="110"/>
        <v>-4.5</v>
      </c>
      <c r="AE137" s="5">
        <f t="shared" si="111"/>
        <v>-1</v>
      </c>
      <c r="AF137" s="5">
        <f t="shared" si="112"/>
        <v>3.5</v>
      </c>
      <c r="AG137" s="5">
        <f t="shared" si="113"/>
        <v>3.5</v>
      </c>
      <c r="AH137" s="5">
        <f t="shared" si="114"/>
        <v>-7</v>
      </c>
    </row>
    <row r="138" spans="1:34" x14ac:dyDescent="0.3">
      <c r="A138" s="5">
        <v>10</v>
      </c>
      <c r="B138" s="5">
        <v>0</v>
      </c>
      <c r="C138" s="5">
        <v>1</v>
      </c>
      <c r="D138" s="5">
        <f t="shared" si="93"/>
        <v>0</v>
      </c>
      <c r="E138" s="5">
        <v>1</v>
      </c>
      <c r="F138" s="5">
        <f t="shared" si="94"/>
        <v>1</v>
      </c>
      <c r="G138" s="5">
        <f t="shared" si="95"/>
        <v>1</v>
      </c>
      <c r="H138" s="5">
        <f t="shared" si="96"/>
        <v>1</v>
      </c>
      <c r="I138" s="1">
        <v>0</v>
      </c>
      <c r="J138" s="5">
        <v>0</v>
      </c>
      <c r="K138" s="5">
        <v>0</v>
      </c>
      <c r="L138" s="5">
        <f t="shared" si="97"/>
        <v>1</v>
      </c>
      <c r="M138" s="5">
        <v>-8</v>
      </c>
      <c r="N138" s="5">
        <f t="shared" si="98"/>
        <v>-1</v>
      </c>
      <c r="O138" s="5">
        <f t="shared" si="99"/>
        <v>2.8284271247461903</v>
      </c>
      <c r="P138" s="5">
        <f t="shared" si="100"/>
        <v>-2.8284271247461903</v>
      </c>
      <c r="Q138" s="5">
        <v>0</v>
      </c>
      <c r="R138" s="5">
        <v>0</v>
      </c>
      <c r="S138" s="5">
        <f t="shared" si="101"/>
        <v>1</v>
      </c>
      <c r="T138" s="5">
        <v>2</v>
      </c>
      <c r="U138" s="5">
        <f t="shared" si="102"/>
        <v>1</v>
      </c>
      <c r="V138" s="5">
        <f t="shared" si="103"/>
        <v>1.4142135623730951</v>
      </c>
      <c r="W138" s="5">
        <f t="shared" si="104"/>
        <v>1.4142135623730951</v>
      </c>
      <c r="X138" s="5">
        <f t="shared" si="105"/>
        <v>-0.41421356237309515</v>
      </c>
      <c r="Y138" s="5">
        <f t="shared" si="106"/>
        <v>0</v>
      </c>
      <c r="Z138" s="5">
        <f t="shared" si="107"/>
        <v>0</v>
      </c>
      <c r="AA138" s="5">
        <v>10</v>
      </c>
      <c r="AB138" s="5">
        <f t="shared" si="108"/>
        <v>0</v>
      </c>
      <c r="AC138" s="5">
        <f t="shared" si="109"/>
        <v>4</v>
      </c>
      <c r="AD138" s="5">
        <f t="shared" si="110"/>
        <v>-6.5</v>
      </c>
      <c r="AE138" s="5">
        <f t="shared" si="111"/>
        <v>2.5</v>
      </c>
      <c r="AF138" s="5">
        <f t="shared" si="112"/>
        <v>4</v>
      </c>
      <c r="AG138" s="5">
        <f t="shared" si="113"/>
        <v>-6.5</v>
      </c>
      <c r="AH138" s="5">
        <f t="shared" si="114"/>
        <v>2.5</v>
      </c>
    </row>
    <row r="139" spans="1:34" x14ac:dyDescent="0.3">
      <c r="A139" s="5">
        <v>10</v>
      </c>
      <c r="B139" s="5">
        <v>0</v>
      </c>
      <c r="C139" s="5">
        <v>1</v>
      </c>
      <c r="D139" s="5">
        <f t="shared" si="93"/>
        <v>0</v>
      </c>
      <c r="E139" s="5">
        <v>1</v>
      </c>
      <c r="F139" s="5">
        <f t="shared" si="94"/>
        <v>1</v>
      </c>
      <c r="G139" s="5">
        <f t="shared" si="95"/>
        <v>1</v>
      </c>
      <c r="H139" s="5">
        <f t="shared" si="96"/>
        <v>1</v>
      </c>
      <c r="I139" s="1">
        <v>0</v>
      </c>
      <c r="J139" s="5">
        <v>0</v>
      </c>
      <c r="K139" s="5">
        <v>0</v>
      </c>
      <c r="L139" s="5">
        <f t="shared" si="97"/>
        <v>1</v>
      </c>
      <c r="M139" s="5">
        <v>8</v>
      </c>
      <c r="N139" s="5">
        <f t="shared" si="98"/>
        <v>1</v>
      </c>
      <c r="O139" s="5">
        <f t="shared" si="99"/>
        <v>2.8284271247461903</v>
      </c>
      <c r="P139" s="5">
        <f t="shared" si="100"/>
        <v>2.8284271247461903</v>
      </c>
      <c r="Q139" s="5">
        <v>0</v>
      </c>
      <c r="R139" s="5">
        <v>0</v>
      </c>
      <c r="S139" s="5">
        <f t="shared" si="101"/>
        <v>1</v>
      </c>
      <c r="T139" s="5">
        <v>2</v>
      </c>
      <c r="U139" s="5">
        <f t="shared" si="102"/>
        <v>1</v>
      </c>
      <c r="V139" s="5">
        <f t="shared" si="103"/>
        <v>1.4142135623730951</v>
      </c>
      <c r="W139" s="5">
        <f t="shared" si="104"/>
        <v>1.4142135623730951</v>
      </c>
      <c r="X139" s="5">
        <f t="shared" si="105"/>
        <v>5.2426406871192857</v>
      </c>
      <c r="Y139" s="5">
        <f t="shared" si="106"/>
        <v>1</v>
      </c>
      <c r="Z139" s="5">
        <f t="shared" si="107"/>
        <v>0</v>
      </c>
      <c r="AA139" s="5">
        <v>10</v>
      </c>
      <c r="AB139" s="5">
        <f t="shared" si="108"/>
        <v>-6</v>
      </c>
      <c r="AC139" s="5">
        <f t="shared" si="109"/>
        <v>2</v>
      </c>
      <c r="AD139" s="5">
        <f t="shared" si="110"/>
        <v>-8.5</v>
      </c>
      <c r="AE139" s="5">
        <f t="shared" si="111"/>
        <v>0.5</v>
      </c>
      <c r="AF139" s="5">
        <f t="shared" si="112"/>
        <v>4</v>
      </c>
      <c r="AG139" s="5">
        <f t="shared" si="113"/>
        <v>-6.5</v>
      </c>
      <c r="AH139" s="5">
        <f t="shared" si="114"/>
        <v>2.5</v>
      </c>
    </row>
    <row r="140" spans="1:34" x14ac:dyDescent="0.3">
      <c r="A140" s="5">
        <v>10</v>
      </c>
      <c r="B140" s="5">
        <v>1</v>
      </c>
      <c r="C140" s="5">
        <v>0</v>
      </c>
      <c r="D140" s="5">
        <f t="shared" si="93"/>
        <v>0</v>
      </c>
      <c r="E140" s="5">
        <v>-1</v>
      </c>
      <c r="F140" s="5">
        <f t="shared" si="94"/>
        <v>-1</v>
      </c>
      <c r="G140" s="5">
        <f t="shared" si="95"/>
        <v>1</v>
      </c>
      <c r="H140" s="5">
        <f t="shared" si="96"/>
        <v>-1</v>
      </c>
      <c r="I140" s="1">
        <v>1</v>
      </c>
      <c r="J140" s="5">
        <v>0</v>
      </c>
      <c r="K140" s="5">
        <v>0</v>
      </c>
      <c r="L140" s="5">
        <f t="shared" si="97"/>
        <v>1</v>
      </c>
      <c r="M140" s="5">
        <v>-7</v>
      </c>
      <c r="N140" s="5">
        <f t="shared" si="98"/>
        <v>-1</v>
      </c>
      <c r="O140" s="5">
        <f t="shared" si="99"/>
        <v>2.6457513110645907</v>
      </c>
      <c r="P140" s="5">
        <f t="shared" si="100"/>
        <v>-2.6457513110645907</v>
      </c>
      <c r="Q140" s="5">
        <v>0</v>
      </c>
      <c r="R140" s="5">
        <v>0</v>
      </c>
      <c r="S140" s="5">
        <f t="shared" si="101"/>
        <v>1</v>
      </c>
      <c r="T140" s="5">
        <v>1</v>
      </c>
      <c r="U140" s="5">
        <f t="shared" si="102"/>
        <v>1</v>
      </c>
      <c r="V140" s="5">
        <f t="shared" si="103"/>
        <v>1</v>
      </c>
      <c r="W140" s="5">
        <f t="shared" si="104"/>
        <v>1</v>
      </c>
      <c r="X140" s="5">
        <f t="shared" si="105"/>
        <v>-2.6457513110645907</v>
      </c>
      <c r="Y140" s="5">
        <f t="shared" si="106"/>
        <v>0</v>
      </c>
      <c r="Z140" s="5">
        <f t="shared" si="107"/>
        <v>1</v>
      </c>
      <c r="AA140" s="5">
        <v>10</v>
      </c>
      <c r="AB140" s="5">
        <f t="shared" si="108"/>
        <v>-10</v>
      </c>
      <c r="AC140" s="5">
        <f t="shared" si="109"/>
        <v>9</v>
      </c>
      <c r="AD140" s="5">
        <f t="shared" si="110"/>
        <v>-14</v>
      </c>
      <c r="AE140" s="5">
        <f t="shared" si="111"/>
        <v>-5</v>
      </c>
      <c r="AF140" s="5">
        <f t="shared" si="112"/>
        <v>3</v>
      </c>
      <c r="AG140" s="5">
        <f t="shared" si="113"/>
        <v>-6</v>
      </c>
      <c r="AH140" s="5">
        <f t="shared" si="114"/>
        <v>3</v>
      </c>
    </row>
    <row r="141" spans="1:34" x14ac:dyDescent="0.3">
      <c r="A141" s="5">
        <v>10</v>
      </c>
      <c r="B141" s="5">
        <v>1</v>
      </c>
      <c r="C141" s="5">
        <v>0</v>
      </c>
      <c r="D141" s="5">
        <f t="shared" si="93"/>
        <v>0</v>
      </c>
      <c r="E141" s="5">
        <v>-1</v>
      </c>
      <c r="F141" s="5">
        <f t="shared" si="94"/>
        <v>-1</v>
      </c>
      <c r="G141" s="5">
        <f t="shared" si="95"/>
        <v>1</v>
      </c>
      <c r="H141" s="5">
        <f t="shared" si="96"/>
        <v>-1</v>
      </c>
      <c r="I141" s="1">
        <v>1</v>
      </c>
      <c r="J141" s="5">
        <v>0</v>
      </c>
      <c r="K141" s="5">
        <v>0</v>
      </c>
      <c r="L141" s="5">
        <f t="shared" si="97"/>
        <v>1</v>
      </c>
      <c r="M141" s="5">
        <v>-7</v>
      </c>
      <c r="N141" s="5">
        <f t="shared" si="98"/>
        <v>-1</v>
      </c>
      <c r="O141" s="5">
        <f t="shared" si="99"/>
        <v>2.6457513110645907</v>
      </c>
      <c r="P141" s="5">
        <f t="shared" si="100"/>
        <v>-2.6457513110645907</v>
      </c>
      <c r="Q141" s="5">
        <v>0</v>
      </c>
      <c r="R141" s="5">
        <v>0</v>
      </c>
      <c r="S141" s="5">
        <f t="shared" si="101"/>
        <v>1</v>
      </c>
      <c r="T141" s="5">
        <v>2</v>
      </c>
      <c r="U141" s="5">
        <f t="shared" si="102"/>
        <v>1</v>
      </c>
      <c r="V141" s="5">
        <f t="shared" si="103"/>
        <v>1.4142135623730951</v>
      </c>
      <c r="W141" s="5">
        <f t="shared" si="104"/>
        <v>1.4142135623730951</v>
      </c>
      <c r="X141" s="5">
        <f t="shared" si="105"/>
        <v>-2.2315377486914958</v>
      </c>
      <c r="Y141" s="5">
        <f t="shared" si="106"/>
        <v>0</v>
      </c>
      <c r="Z141" s="5">
        <f t="shared" si="107"/>
        <v>1</v>
      </c>
      <c r="AA141" s="5">
        <v>10</v>
      </c>
      <c r="AB141" s="5">
        <f t="shared" si="108"/>
        <v>-10</v>
      </c>
      <c r="AC141" s="5">
        <f t="shared" si="109"/>
        <v>9.5</v>
      </c>
      <c r="AD141" s="5">
        <f t="shared" si="110"/>
        <v>-13.5</v>
      </c>
      <c r="AE141" s="5">
        <f t="shared" si="111"/>
        <v>-6</v>
      </c>
      <c r="AF141" s="5">
        <f t="shared" si="112"/>
        <v>3.5</v>
      </c>
      <c r="AG141" s="5">
        <f t="shared" si="113"/>
        <v>-5.5</v>
      </c>
      <c r="AH141" s="5">
        <f t="shared" si="114"/>
        <v>2</v>
      </c>
    </row>
    <row r="142" spans="1:34" x14ac:dyDescent="0.3">
      <c r="A142" s="5">
        <v>10</v>
      </c>
      <c r="B142" s="5">
        <v>1</v>
      </c>
      <c r="C142" s="5">
        <v>0</v>
      </c>
      <c r="D142" s="5">
        <f t="shared" si="93"/>
        <v>0</v>
      </c>
      <c r="E142" s="5">
        <v>-2</v>
      </c>
      <c r="F142" s="5">
        <f t="shared" si="94"/>
        <v>-1</v>
      </c>
      <c r="G142" s="5">
        <f t="shared" si="95"/>
        <v>1.4142135623730951</v>
      </c>
      <c r="H142" s="5">
        <f t="shared" si="96"/>
        <v>-1.4142135623730951</v>
      </c>
      <c r="I142" s="1">
        <v>1</v>
      </c>
      <c r="J142" s="5">
        <v>0</v>
      </c>
      <c r="K142" s="5">
        <v>0</v>
      </c>
      <c r="L142" s="5">
        <f t="shared" si="97"/>
        <v>1</v>
      </c>
      <c r="M142" s="5">
        <v>-8</v>
      </c>
      <c r="N142" s="5">
        <f t="shared" si="98"/>
        <v>-1</v>
      </c>
      <c r="O142" s="5">
        <f t="shared" si="99"/>
        <v>2.8284271247461903</v>
      </c>
      <c r="P142" s="5">
        <f t="shared" si="100"/>
        <v>-2.8284271247461903</v>
      </c>
      <c r="Q142" s="5">
        <v>0</v>
      </c>
      <c r="R142" s="5">
        <v>0</v>
      </c>
      <c r="S142" s="5">
        <f t="shared" si="101"/>
        <v>1</v>
      </c>
      <c r="T142" s="5">
        <v>3</v>
      </c>
      <c r="U142" s="5">
        <f t="shared" si="102"/>
        <v>1</v>
      </c>
      <c r="V142" s="5">
        <f t="shared" si="103"/>
        <v>1.7320508075688772</v>
      </c>
      <c r="W142" s="5">
        <f t="shared" si="104"/>
        <v>1.7320508075688772</v>
      </c>
      <c r="X142" s="5">
        <f t="shared" si="105"/>
        <v>-2.510589879550408</v>
      </c>
      <c r="Y142" s="5">
        <f t="shared" si="106"/>
        <v>0</v>
      </c>
      <c r="Z142" s="5">
        <f t="shared" si="107"/>
        <v>1</v>
      </c>
      <c r="AA142" s="5">
        <v>10</v>
      </c>
      <c r="AB142" s="5">
        <f t="shared" si="108"/>
        <v>-10</v>
      </c>
      <c r="AC142" s="5">
        <f t="shared" si="109"/>
        <v>9.5</v>
      </c>
      <c r="AD142" s="5">
        <f t="shared" si="110"/>
        <v>-13.5</v>
      </c>
      <c r="AE142" s="5">
        <f t="shared" si="111"/>
        <v>-6</v>
      </c>
      <c r="AF142" s="5">
        <f t="shared" si="112"/>
        <v>3.5</v>
      </c>
      <c r="AG142" s="5">
        <f t="shared" si="113"/>
        <v>-5.5</v>
      </c>
      <c r="AH142" s="5">
        <f t="shared" si="114"/>
        <v>2</v>
      </c>
    </row>
    <row r="143" spans="1:34" x14ac:dyDescent="0.3">
      <c r="A143" s="5">
        <v>9</v>
      </c>
      <c r="B143" s="12">
        <v>0</v>
      </c>
      <c r="C143" s="5">
        <v>1</v>
      </c>
      <c r="D143" s="5">
        <f t="shared" si="93"/>
        <v>0</v>
      </c>
      <c r="E143" s="11">
        <v>0</v>
      </c>
      <c r="F143" s="5">
        <f t="shared" si="94"/>
        <v>0</v>
      </c>
      <c r="G143" s="5">
        <f t="shared" si="95"/>
        <v>0</v>
      </c>
      <c r="H143" s="5">
        <f t="shared" si="96"/>
        <v>0</v>
      </c>
      <c r="I143" s="1">
        <v>0</v>
      </c>
      <c r="J143" s="12">
        <v>0</v>
      </c>
      <c r="K143" s="5">
        <v>0</v>
      </c>
      <c r="L143" s="5">
        <f t="shared" si="97"/>
        <v>1</v>
      </c>
      <c r="M143" s="11">
        <v>0</v>
      </c>
      <c r="N143" s="5">
        <f t="shared" si="98"/>
        <v>0</v>
      </c>
      <c r="O143" s="5">
        <f t="shared" si="99"/>
        <v>0</v>
      </c>
      <c r="P143" s="5">
        <f t="shared" si="100"/>
        <v>0</v>
      </c>
      <c r="Q143" s="12">
        <v>0</v>
      </c>
      <c r="R143" s="5">
        <v>0</v>
      </c>
      <c r="S143" s="5">
        <f t="shared" si="101"/>
        <v>1</v>
      </c>
      <c r="T143" s="11">
        <v>2</v>
      </c>
      <c r="U143" s="5">
        <f t="shared" si="102"/>
        <v>1</v>
      </c>
      <c r="V143" s="5">
        <f t="shared" si="103"/>
        <v>1.4142135623730951</v>
      </c>
      <c r="W143" s="5">
        <f t="shared" si="104"/>
        <v>1.4142135623730951</v>
      </c>
      <c r="X143" s="5">
        <f t="shared" si="105"/>
        <v>1.4142135623730951</v>
      </c>
      <c r="Y143" s="5">
        <f t="shared" si="106"/>
        <v>1</v>
      </c>
      <c r="Z143" s="5">
        <f t="shared" si="107"/>
        <v>0</v>
      </c>
      <c r="AA143" s="5">
        <f t="shared" ref="AA143:AA174" si="115">A143</f>
        <v>9</v>
      </c>
      <c r="AB143" s="5">
        <f t="shared" si="108"/>
        <v>-6</v>
      </c>
      <c r="AC143" s="5">
        <f t="shared" si="109"/>
        <v>-1</v>
      </c>
      <c r="AD143" s="5">
        <f t="shared" si="110"/>
        <v>-1</v>
      </c>
      <c r="AE143" s="5">
        <f t="shared" si="111"/>
        <v>-4</v>
      </c>
      <c r="AF143" s="5">
        <f t="shared" si="112"/>
        <v>1</v>
      </c>
      <c r="AG143" s="5">
        <f t="shared" si="113"/>
        <v>1</v>
      </c>
      <c r="AH143" s="5">
        <f t="shared" si="114"/>
        <v>-2</v>
      </c>
    </row>
    <row r="144" spans="1:34" x14ac:dyDescent="0.3">
      <c r="A144" s="5">
        <v>9</v>
      </c>
      <c r="B144" s="12">
        <v>0</v>
      </c>
      <c r="C144" s="5">
        <v>1</v>
      </c>
      <c r="D144" s="5">
        <f t="shared" si="93"/>
        <v>0</v>
      </c>
      <c r="E144" s="11">
        <v>0</v>
      </c>
      <c r="F144" s="5">
        <f t="shared" si="94"/>
        <v>0</v>
      </c>
      <c r="G144" s="5">
        <f t="shared" si="95"/>
        <v>0</v>
      </c>
      <c r="H144" s="5">
        <f t="shared" si="96"/>
        <v>0</v>
      </c>
      <c r="I144" s="1">
        <v>0</v>
      </c>
      <c r="J144" s="12">
        <v>0</v>
      </c>
      <c r="K144" s="5">
        <v>0</v>
      </c>
      <c r="L144" s="5">
        <f t="shared" si="97"/>
        <v>1</v>
      </c>
      <c r="M144" s="11">
        <v>1</v>
      </c>
      <c r="N144" s="5">
        <f t="shared" si="98"/>
        <v>1</v>
      </c>
      <c r="O144" s="5">
        <f t="shared" si="99"/>
        <v>1</v>
      </c>
      <c r="P144" s="5">
        <f t="shared" si="100"/>
        <v>1</v>
      </c>
      <c r="Q144" s="12">
        <v>0</v>
      </c>
      <c r="R144" s="5">
        <v>0</v>
      </c>
      <c r="S144" s="5">
        <f t="shared" si="101"/>
        <v>1</v>
      </c>
      <c r="T144" s="11">
        <v>2</v>
      </c>
      <c r="U144" s="5">
        <f t="shared" si="102"/>
        <v>1</v>
      </c>
      <c r="V144" s="5">
        <f t="shared" si="103"/>
        <v>1.4142135623730951</v>
      </c>
      <c r="W144" s="5">
        <f t="shared" si="104"/>
        <v>1.4142135623730951</v>
      </c>
      <c r="X144" s="5">
        <f t="shared" si="105"/>
        <v>2.4142135623730949</v>
      </c>
      <c r="Y144" s="5">
        <f t="shared" si="106"/>
        <v>1</v>
      </c>
      <c r="Z144" s="5">
        <f t="shared" si="107"/>
        <v>0</v>
      </c>
      <c r="AA144" s="5">
        <f t="shared" si="115"/>
        <v>9</v>
      </c>
      <c r="AB144" s="5">
        <f t="shared" si="108"/>
        <v>-6</v>
      </c>
      <c r="AC144" s="5">
        <f t="shared" si="109"/>
        <v>-0.5</v>
      </c>
      <c r="AD144" s="5">
        <f t="shared" si="110"/>
        <v>-2</v>
      </c>
      <c r="AE144" s="5">
        <f t="shared" si="111"/>
        <v>-3.5</v>
      </c>
      <c r="AF144" s="5">
        <f t="shared" si="112"/>
        <v>1.5</v>
      </c>
      <c r="AG144" s="5">
        <f t="shared" si="113"/>
        <v>0</v>
      </c>
      <c r="AH144" s="5">
        <f t="shared" si="114"/>
        <v>-1.5</v>
      </c>
    </row>
    <row r="145" spans="1:34" x14ac:dyDescent="0.3">
      <c r="A145" s="5">
        <v>9</v>
      </c>
      <c r="B145" s="12">
        <v>0</v>
      </c>
      <c r="C145" s="5">
        <v>1</v>
      </c>
      <c r="D145" s="5">
        <f t="shared" si="93"/>
        <v>0</v>
      </c>
      <c r="E145" s="11">
        <v>0</v>
      </c>
      <c r="F145" s="5">
        <f t="shared" si="94"/>
        <v>0</v>
      </c>
      <c r="G145" s="5">
        <f t="shared" si="95"/>
        <v>0</v>
      </c>
      <c r="H145" s="5">
        <f t="shared" si="96"/>
        <v>0</v>
      </c>
      <c r="I145" s="1">
        <v>0</v>
      </c>
      <c r="J145" s="12">
        <v>0</v>
      </c>
      <c r="K145" s="5">
        <v>0</v>
      </c>
      <c r="L145" s="5">
        <f t="shared" si="97"/>
        <v>1</v>
      </c>
      <c r="M145" s="11">
        <v>1</v>
      </c>
      <c r="N145" s="5">
        <f t="shared" si="98"/>
        <v>1</v>
      </c>
      <c r="O145" s="5">
        <f t="shared" si="99"/>
        <v>1</v>
      </c>
      <c r="P145" s="5">
        <f t="shared" si="100"/>
        <v>1</v>
      </c>
      <c r="Q145" s="12">
        <v>0</v>
      </c>
      <c r="R145" s="5">
        <v>0</v>
      </c>
      <c r="S145" s="5">
        <f t="shared" si="101"/>
        <v>1</v>
      </c>
      <c r="T145" s="11">
        <v>0</v>
      </c>
      <c r="U145" s="5">
        <f t="shared" si="102"/>
        <v>0</v>
      </c>
      <c r="V145" s="5">
        <f t="shared" si="103"/>
        <v>0</v>
      </c>
      <c r="W145" s="5">
        <f t="shared" si="104"/>
        <v>0</v>
      </c>
      <c r="X145" s="5">
        <f t="shared" si="105"/>
        <v>1</v>
      </c>
      <c r="Y145" s="5">
        <f t="shared" si="106"/>
        <v>1</v>
      </c>
      <c r="Z145" s="5">
        <f t="shared" si="107"/>
        <v>0</v>
      </c>
      <c r="AA145" s="5">
        <f t="shared" si="115"/>
        <v>9</v>
      </c>
      <c r="AB145" s="5">
        <f t="shared" si="108"/>
        <v>-6</v>
      </c>
      <c r="AC145" s="5">
        <f t="shared" si="109"/>
        <v>-1.5</v>
      </c>
      <c r="AD145" s="5">
        <f t="shared" si="110"/>
        <v>-3</v>
      </c>
      <c r="AE145" s="5">
        <f t="shared" si="111"/>
        <v>-1.5</v>
      </c>
      <c r="AF145" s="5">
        <f t="shared" si="112"/>
        <v>0.5</v>
      </c>
      <c r="AG145" s="5">
        <f t="shared" si="113"/>
        <v>-1</v>
      </c>
      <c r="AH145" s="5">
        <f t="shared" si="114"/>
        <v>0.5</v>
      </c>
    </row>
    <row r="146" spans="1:34" x14ac:dyDescent="0.3">
      <c r="A146" s="5">
        <v>9</v>
      </c>
      <c r="B146" s="12">
        <v>0</v>
      </c>
      <c r="C146" s="5">
        <v>1</v>
      </c>
      <c r="D146" s="5">
        <f t="shared" si="93"/>
        <v>0</v>
      </c>
      <c r="E146" s="11">
        <v>0</v>
      </c>
      <c r="F146" s="5">
        <f t="shared" si="94"/>
        <v>0</v>
      </c>
      <c r="G146" s="5">
        <f t="shared" si="95"/>
        <v>0</v>
      </c>
      <c r="H146" s="5">
        <f t="shared" si="96"/>
        <v>0</v>
      </c>
      <c r="I146" s="1">
        <v>0</v>
      </c>
      <c r="J146" s="12">
        <v>0</v>
      </c>
      <c r="K146" s="5">
        <v>0</v>
      </c>
      <c r="L146" s="5">
        <f t="shared" si="97"/>
        <v>1</v>
      </c>
      <c r="M146" s="11">
        <v>0</v>
      </c>
      <c r="N146" s="5">
        <f t="shared" si="98"/>
        <v>0</v>
      </c>
      <c r="O146" s="5">
        <f t="shared" si="99"/>
        <v>0</v>
      </c>
      <c r="P146" s="5">
        <f t="shared" si="100"/>
        <v>0</v>
      </c>
      <c r="Q146" s="12">
        <v>0</v>
      </c>
      <c r="R146" s="5">
        <v>0</v>
      </c>
      <c r="S146" s="5">
        <f t="shared" si="101"/>
        <v>1</v>
      </c>
      <c r="T146" s="11">
        <v>4</v>
      </c>
      <c r="U146" s="5">
        <f t="shared" si="102"/>
        <v>1</v>
      </c>
      <c r="V146" s="5">
        <f t="shared" si="103"/>
        <v>2</v>
      </c>
      <c r="W146" s="5">
        <f t="shared" si="104"/>
        <v>2</v>
      </c>
      <c r="X146" s="5">
        <f t="shared" si="105"/>
        <v>2</v>
      </c>
      <c r="Y146" s="5">
        <f t="shared" si="106"/>
        <v>1</v>
      </c>
      <c r="Z146" s="5">
        <f t="shared" si="107"/>
        <v>0</v>
      </c>
      <c r="AA146" s="5">
        <f t="shared" si="115"/>
        <v>9</v>
      </c>
      <c r="AB146" s="5">
        <f t="shared" si="108"/>
        <v>-6</v>
      </c>
      <c r="AC146" s="5">
        <f t="shared" si="109"/>
        <v>0</v>
      </c>
      <c r="AD146" s="5">
        <f t="shared" si="110"/>
        <v>0</v>
      </c>
      <c r="AE146" s="5">
        <f t="shared" si="111"/>
        <v>-6</v>
      </c>
      <c r="AF146" s="5">
        <f t="shared" si="112"/>
        <v>2</v>
      </c>
      <c r="AG146" s="5">
        <f t="shared" si="113"/>
        <v>2</v>
      </c>
      <c r="AH146" s="5">
        <f t="shared" si="114"/>
        <v>-4</v>
      </c>
    </row>
    <row r="147" spans="1:34" x14ac:dyDescent="0.3">
      <c r="A147" s="5">
        <v>9</v>
      </c>
      <c r="B147" s="12">
        <v>0</v>
      </c>
      <c r="C147" s="5">
        <v>1</v>
      </c>
      <c r="D147" s="5">
        <f t="shared" si="93"/>
        <v>0</v>
      </c>
      <c r="E147" s="11">
        <v>0</v>
      </c>
      <c r="F147" s="5">
        <f t="shared" si="94"/>
        <v>0</v>
      </c>
      <c r="G147" s="5">
        <f t="shared" si="95"/>
        <v>0</v>
      </c>
      <c r="H147" s="5">
        <f t="shared" si="96"/>
        <v>0</v>
      </c>
      <c r="I147" s="1">
        <v>0</v>
      </c>
      <c r="J147" s="12">
        <v>0</v>
      </c>
      <c r="K147" s="5">
        <v>0</v>
      </c>
      <c r="L147" s="5">
        <f t="shared" si="97"/>
        <v>1</v>
      </c>
      <c r="M147" s="11">
        <v>1</v>
      </c>
      <c r="N147" s="5">
        <f t="shared" si="98"/>
        <v>1</v>
      </c>
      <c r="O147" s="5">
        <f t="shared" si="99"/>
        <v>1</v>
      </c>
      <c r="P147" s="5">
        <f t="shared" si="100"/>
        <v>1</v>
      </c>
      <c r="Q147" s="12">
        <v>0</v>
      </c>
      <c r="R147" s="5">
        <v>0</v>
      </c>
      <c r="S147" s="5">
        <f t="shared" si="101"/>
        <v>1</v>
      </c>
      <c r="T147" s="11">
        <v>0</v>
      </c>
      <c r="U147" s="5">
        <f t="shared" si="102"/>
        <v>0</v>
      </c>
      <c r="V147" s="5">
        <f t="shared" si="103"/>
        <v>0</v>
      </c>
      <c r="W147" s="5">
        <f t="shared" si="104"/>
        <v>0</v>
      </c>
      <c r="X147" s="5">
        <f t="shared" si="105"/>
        <v>1</v>
      </c>
      <c r="Y147" s="5">
        <f t="shared" si="106"/>
        <v>1</v>
      </c>
      <c r="Z147" s="5">
        <f t="shared" si="107"/>
        <v>0</v>
      </c>
      <c r="AA147" s="5">
        <f t="shared" si="115"/>
        <v>9</v>
      </c>
      <c r="AB147" s="5">
        <f t="shared" si="108"/>
        <v>-6</v>
      </c>
      <c r="AC147" s="5">
        <f t="shared" si="109"/>
        <v>-1.5</v>
      </c>
      <c r="AD147" s="5">
        <f t="shared" si="110"/>
        <v>-3</v>
      </c>
      <c r="AE147" s="5">
        <f t="shared" si="111"/>
        <v>-1.5</v>
      </c>
      <c r="AF147" s="5">
        <f t="shared" si="112"/>
        <v>0.5</v>
      </c>
      <c r="AG147" s="5">
        <f t="shared" si="113"/>
        <v>-1</v>
      </c>
      <c r="AH147" s="5">
        <f t="shared" si="114"/>
        <v>0.5</v>
      </c>
    </row>
    <row r="148" spans="1:34" x14ac:dyDescent="0.3">
      <c r="A148" s="5">
        <v>9</v>
      </c>
      <c r="B148" s="12">
        <v>0</v>
      </c>
      <c r="C148" s="5">
        <v>1</v>
      </c>
      <c r="D148" s="5">
        <f t="shared" si="93"/>
        <v>0</v>
      </c>
      <c r="E148" s="11">
        <v>0</v>
      </c>
      <c r="F148" s="5">
        <f t="shared" si="94"/>
        <v>0</v>
      </c>
      <c r="G148" s="5">
        <f t="shared" si="95"/>
        <v>0</v>
      </c>
      <c r="H148" s="5">
        <f t="shared" si="96"/>
        <v>0</v>
      </c>
      <c r="I148" s="1">
        <v>0</v>
      </c>
      <c r="J148" s="12">
        <v>0</v>
      </c>
      <c r="K148" s="5">
        <v>0</v>
      </c>
      <c r="L148" s="5">
        <f t="shared" si="97"/>
        <v>1</v>
      </c>
      <c r="M148" s="11">
        <v>4</v>
      </c>
      <c r="N148" s="5">
        <f t="shared" si="98"/>
        <v>1</v>
      </c>
      <c r="O148" s="5">
        <f t="shared" si="99"/>
        <v>2</v>
      </c>
      <c r="P148" s="5">
        <f t="shared" si="100"/>
        <v>2</v>
      </c>
      <c r="Q148" s="12">
        <v>0</v>
      </c>
      <c r="R148" s="5">
        <v>0</v>
      </c>
      <c r="S148" s="5">
        <f t="shared" si="101"/>
        <v>1</v>
      </c>
      <c r="T148" s="11">
        <v>2</v>
      </c>
      <c r="U148" s="5">
        <f t="shared" si="102"/>
        <v>1</v>
      </c>
      <c r="V148" s="5">
        <f t="shared" si="103"/>
        <v>1.4142135623730951</v>
      </c>
      <c r="W148" s="5">
        <f t="shared" si="104"/>
        <v>1.4142135623730951</v>
      </c>
      <c r="X148" s="5">
        <f t="shared" si="105"/>
        <v>3.4142135623730949</v>
      </c>
      <c r="Y148" s="5">
        <f t="shared" si="106"/>
        <v>1</v>
      </c>
      <c r="Z148" s="5">
        <f t="shared" si="107"/>
        <v>0</v>
      </c>
      <c r="AA148" s="5">
        <f t="shared" si="115"/>
        <v>9</v>
      </c>
      <c r="AB148" s="5">
        <f t="shared" si="108"/>
        <v>-6</v>
      </c>
      <c r="AC148" s="5">
        <f t="shared" si="109"/>
        <v>1</v>
      </c>
      <c r="AD148" s="5">
        <f t="shared" si="110"/>
        <v>-5</v>
      </c>
      <c r="AE148" s="5">
        <f t="shared" si="111"/>
        <v>-2</v>
      </c>
      <c r="AF148" s="5">
        <f t="shared" si="112"/>
        <v>3</v>
      </c>
      <c r="AG148" s="5">
        <f t="shared" si="113"/>
        <v>-3</v>
      </c>
      <c r="AH148" s="5">
        <f t="shared" si="114"/>
        <v>0</v>
      </c>
    </row>
    <row r="149" spans="1:34" x14ac:dyDescent="0.3">
      <c r="A149" s="5">
        <v>9</v>
      </c>
      <c r="B149" s="12">
        <v>1</v>
      </c>
      <c r="C149" s="5">
        <v>0</v>
      </c>
      <c r="D149" s="5">
        <f t="shared" si="93"/>
        <v>0</v>
      </c>
      <c r="E149" s="11">
        <v>0</v>
      </c>
      <c r="F149" s="5">
        <f t="shared" si="94"/>
        <v>0</v>
      </c>
      <c r="G149" s="5">
        <f t="shared" si="95"/>
        <v>0</v>
      </c>
      <c r="H149" s="5">
        <f t="shared" si="96"/>
        <v>0</v>
      </c>
      <c r="I149" s="1">
        <v>1</v>
      </c>
      <c r="J149" s="12">
        <v>0</v>
      </c>
      <c r="K149" s="5">
        <v>0</v>
      </c>
      <c r="L149" s="5">
        <f t="shared" si="97"/>
        <v>1</v>
      </c>
      <c r="M149" s="11">
        <v>0</v>
      </c>
      <c r="N149" s="5">
        <f t="shared" si="98"/>
        <v>0</v>
      </c>
      <c r="O149" s="5">
        <f t="shared" si="99"/>
        <v>0</v>
      </c>
      <c r="P149" s="5">
        <f t="shared" si="100"/>
        <v>0</v>
      </c>
      <c r="Q149" s="12">
        <v>0</v>
      </c>
      <c r="R149" s="5">
        <v>0</v>
      </c>
      <c r="S149" s="5">
        <f t="shared" si="101"/>
        <v>1</v>
      </c>
      <c r="T149" s="11">
        <v>0</v>
      </c>
      <c r="U149" s="5">
        <f t="shared" si="102"/>
        <v>0</v>
      </c>
      <c r="V149" s="5">
        <f t="shared" si="103"/>
        <v>0</v>
      </c>
      <c r="W149" s="5">
        <f t="shared" si="104"/>
        <v>0</v>
      </c>
      <c r="X149" s="5">
        <f t="shared" si="105"/>
        <v>0</v>
      </c>
      <c r="Y149" s="5">
        <f t="shared" si="106"/>
        <v>0.5</v>
      </c>
      <c r="Z149" s="5">
        <f t="shared" si="107"/>
        <v>1</v>
      </c>
      <c r="AA149" s="5">
        <f t="shared" si="115"/>
        <v>9</v>
      </c>
      <c r="AB149" s="5">
        <f t="shared" si="108"/>
        <v>-8</v>
      </c>
      <c r="AC149" s="5">
        <f t="shared" si="109"/>
        <v>2</v>
      </c>
      <c r="AD149" s="5">
        <f t="shared" si="110"/>
        <v>-5</v>
      </c>
      <c r="AE149" s="5">
        <f t="shared" si="111"/>
        <v>-5</v>
      </c>
      <c r="AF149" s="5">
        <f t="shared" si="112"/>
        <v>0</v>
      </c>
      <c r="AG149" s="5">
        <f t="shared" si="113"/>
        <v>0</v>
      </c>
      <c r="AH149" s="5">
        <f t="shared" si="114"/>
        <v>0</v>
      </c>
    </row>
    <row r="150" spans="1:34" x14ac:dyDescent="0.3">
      <c r="A150" s="5">
        <v>9</v>
      </c>
      <c r="B150" s="12">
        <v>1</v>
      </c>
      <c r="C150" s="5">
        <v>0</v>
      </c>
      <c r="D150" s="5">
        <f t="shared" si="93"/>
        <v>0</v>
      </c>
      <c r="E150" s="11">
        <v>0</v>
      </c>
      <c r="F150" s="5">
        <f t="shared" si="94"/>
        <v>0</v>
      </c>
      <c r="G150" s="5">
        <f t="shared" si="95"/>
        <v>0</v>
      </c>
      <c r="H150" s="5">
        <f t="shared" si="96"/>
        <v>0</v>
      </c>
      <c r="I150" s="1">
        <v>1</v>
      </c>
      <c r="J150" s="12">
        <v>0</v>
      </c>
      <c r="K150" s="5">
        <v>0</v>
      </c>
      <c r="L150" s="5">
        <f t="shared" si="97"/>
        <v>1</v>
      </c>
      <c r="M150" s="11">
        <v>0</v>
      </c>
      <c r="N150" s="5">
        <f t="shared" si="98"/>
        <v>0</v>
      </c>
      <c r="O150" s="5">
        <f t="shared" si="99"/>
        <v>0</v>
      </c>
      <c r="P150" s="5">
        <f t="shared" si="100"/>
        <v>0</v>
      </c>
      <c r="Q150" s="12">
        <v>0</v>
      </c>
      <c r="R150" s="5">
        <v>0</v>
      </c>
      <c r="S150" s="5">
        <f t="shared" si="101"/>
        <v>1</v>
      </c>
      <c r="T150" s="11">
        <v>0</v>
      </c>
      <c r="U150" s="5">
        <f t="shared" si="102"/>
        <v>0</v>
      </c>
      <c r="V150" s="5">
        <f t="shared" si="103"/>
        <v>0</v>
      </c>
      <c r="W150" s="5">
        <f t="shared" si="104"/>
        <v>0</v>
      </c>
      <c r="X150" s="5">
        <f t="shared" si="105"/>
        <v>0</v>
      </c>
      <c r="Y150" s="5">
        <f t="shared" si="106"/>
        <v>0.5</v>
      </c>
      <c r="Z150" s="5">
        <f t="shared" si="107"/>
        <v>1</v>
      </c>
      <c r="AA150" s="5">
        <f t="shared" si="115"/>
        <v>9</v>
      </c>
      <c r="AB150" s="5">
        <f t="shared" si="108"/>
        <v>-8</v>
      </c>
      <c r="AC150" s="5">
        <f t="shared" si="109"/>
        <v>2</v>
      </c>
      <c r="AD150" s="5">
        <f t="shared" si="110"/>
        <v>-5</v>
      </c>
      <c r="AE150" s="5">
        <f t="shared" si="111"/>
        <v>-5</v>
      </c>
      <c r="AF150" s="5">
        <f t="shared" si="112"/>
        <v>0</v>
      </c>
      <c r="AG150" s="5">
        <f t="shared" si="113"/>
        <v>0</v>
      </c>
      <c r="AH150" s="5">
        <f t="shared" si="114"/>
        <v>0</v>
      </c>
    </row>
    <row r="151" spans="1:34" x14ac:dyDescent="0.3">
      <c r="A151" s="5">
        <v>8</v>
      </c>
      <c r="B151" s="12">
        <v>0</v>
      </c>
      <c r="C151" s="5">
        <v>1</v>
      </c>
      <c r="D151" s="5">
        <f t="shared" si="93"/>
        <v>0</v>
      </c>
      <c r="E151" s="11">
        <v>1</v>
      </c>
      <c r="F151" s="5">
        <f t="shared" si="94"/>
        <v>1</v>
      </c>
      <c r="G151" s="5">
        <f t="shared" si="95"/>
        <v>1</v>
      </c>
      <c r="H151" s="5">
        <f t="shared" si="96"/>
        <v>1</v>
      </c>
      <c r="I151" s="1">
        <v>0</v>
      </c>
      <c r="J151" s="12">
        <v>0</v>
      </c>
      <c r="K151" s="5">
        <v>0</v>
      </c>
      <c r="L151" s="5">
        <f t="shared" si="97"/>
        <v>1</v>
      </c>
      <c r="M151" s="11">
        <v>2</v>
      </c>
      <c r="N151" s="5">
        <f t="shared" si="98"/>
        <v>1</v>
      </c>
      <c r="O151" s="5">
        <f t="shared" si="99"/>
        <v>1.4142135623730951</v>
      </c>
      <c r="P151" s="5">
        <f t="shared" si="100"/>
        <v>1.4142135623730951</v>
      </c>
      <c r="Q151" s="12">
        <v>0</v>
      </c>
      <c r="R151" s="5">
        <v>0</v>
      </c>
      <c r="S151" s="5">
        <f t="shared" si="101"/>
        <v>1</v>
      </c>
      <c r="T151" s="11">
        <v>6</v>
      </c>
      <c r="U151" s="5">
        <f t="shared" si="102"/>
        <v>1</v>
      </c>
      <c r="V151" s="5">
        <f t="shared" si="103"/>
        <v>2.4494897427831779</v>
      </c>
      <c r="W151" s="5">
        <f t="shared" si="104"/>
        <v>2.4494897427831779</v>
      </c>
      <c r="X151" s="5">
        <f t="shared" si="105"/>
        <v>4.8637033051562728</v>
      </c>
      <c r="Y151" s="5">
        <f t="shared" si="106"/>
        <v>1</v>
      </c>
      <c r="Z151" s="5">
        <f t="shared" si="107"/>
        <v>0</v>
      </c>
      <c r="AA151" s="5">
        <f t="shared" si="115"/>
        <v>8</v>
      </c>
      <c r="AB151" s="5">
        <f t="shared" si="108"/>
        <v>-6</v>
      </c>
      <c r="AC151" s="5">
        <f t="shared" si="109"/>
        <v>1</v>
      </c>
      <c r="AD151" s="5">
        <f t="shared" si="110"/>
        <v>-0.5</v>
      </c>
      <c r="AE151" s="5">
        <f t="shared" si="111"/>
        <v>-6.5</v>
      </c>
      <c r="AF151" s="5">
        <f t="shared" si="112"/>
        <v>3</v>
      </c>
      <c r="AG151" s="5">
        <f t="shared" si="113"/>
        <v>1.5</v>
      </c>
      <c r="AH151" s="5">
        <f t="shared" si="114"/>
        <v>-4.5</v>
      </c>
    </row>
    <row r="152" spans="1:34" x14ac:dyDescent="0.3">
      <c r="A152" s="5">
        <v>8</v>
      </c>
      <c r="B152" s="12">
        <v>0</v>
      </c>
      <c r="C152" s="5">
        <v>1</v>
      </c>
      <c r="D152" s="5">
        <f t="shared" si="93"/>
        <v>0</v>
      </c>
      <c r="E152" s="11">
        <v>1</v>
      </c>
      <c r="F152" s="5">
        <f t="shared" si="94"/>
        <v>1</v>
      </c>
      <c r="G152" s="5">
        <f t="shared" si="95"/>
        <v>1</v>
      </c>
      <c r="H152" s="5">
        <f t="shared" si="96"/>
        <v>1</v>
      </c>
      <c r="I152" s="1">
        <v>0</v>
      </c>
      <c r="J152" s="12">
        <v>0</v>
      </c>
      <c r="K152" s="5">
        <v>0</v>
      </c>
      <c r="L152" s="5">
        <f t="shared" si="97"/>
        <v>1</v>
      </c>
      <c r="M152" s="11">
        <v>1</v>
      </c>
      <c r="N152" s="5">
        <f t="shared" si="98"/>
        <v>1</v>
      </c>
      <c r="O152" s="5">
        <f t="shared" si="99"/>
        <v>1</v>
      </c>
      <c r="P152" s="5">
        <f t="shared" si="100"/>
        <v>1</v>
      </c>
      <c r="Q152" s="12">
        <v>0</v>
      </c>
      <c r="R152" s="5">
        <v>0</v>
      </c>
      <c r="S152" s="5">
        <f t="shared" si="101"/>
        <v>1</v>
      </c>
      <c r="T152" s="11">
        <v>2</v>
      </c>
      <c r="U152" s="5">
        <f t="shared" si="102"/>
        <v>1</v>
      </c>
      <c r="V152" s="5">
        <f t="shared" si="103"/>
        <v>1.4142135623730951</v>
      </c>
      <c r="W152" s="5">
        <f t="shared" si="104"/>
        <v>1.4142135623730951</v>
      </c>
      <c r="X152" s="5">
        <f t="shared" si="105"/>
        <v>3.4142135623730949</v>
      </c>
      <c r="Y152" s="5">
        <f t="shared" si="106"/>
        <v>1</v>
      </c>
      <c r="Z152" s="5">
        <f t="shared" si="107"/>
        <v>0</v>
      </c>
      <c r="AA152" s="5">
        <f t="shared" si="115"/>
        <v>8</v>
      </c>
      <c r="AB152" s="5">
        <f t="shared" si="108"/>
        <v>-6</v>
      </c>
      <c r="AC152" s="5">
        <f t="shared" si="109"/>
        <v>-1.5</v>
      </c>
      <c r="AD152" s="5">
        <f t="shared" si="110"/>
        <v>-1.5</v>
      </c>
      <c r="AE152" s="5">
        <f t="shared" si="111"/>
        <v>-3</v>
      </c>
      <c r="AF152" s="5">
        <f t="shared" si="112"/>
        <v>0.5</v>
      </c>
      <c r="AG152" s="5">
        <f t="shared" si="113"/>
        <v>0.5</v>
      </c>
      <c r="AH152" s="5">
        <f t="shared" si="114"/>
        <v>-1</v>
      </c>
    </row>
    <row r="153" spans="1:34" x14ac:dyDescent="0.3">
      <c r="A153" s="5">
        <v>8</v>
      </c>
      <c r="B153" s="12">
        <v>0</v>
      </c>
      <c r="C153" s="5">
        <v>1</v>
      </c>
      <c r="D153" s="5">
        <f t="shared" si="93"/>
        <v>0</v>
      </c>
      <c r="E153" s="11">
        <v>1</v>
      </c>
      <c r="F153" s="5">
        <f t="shared" si="94"/>
        <v>1</v>
      </c>
      <c r="G153" s="5">
        <f t="shared" si="95"/>
        <v>1</v>
      </c>
      <c r="H153" s="5">
        <f t="shared" si="96"/>
        <v>1</v>
      </c>
      <c r="I153" s="1">
        <v>0</v>
      </c>
      <c r="J153" s="12">
        <v>0</v>
      </c>
      <c r="K153" s="5">
        <v>0</v>
      </c>
      <c r="L153" s="5">
        <f t="shared" si="97"/>
        <v>1</v>
      </c>
      <c r="M153" s="11">
        <v>2</v>
      </c>
      <c r="N153" s="5">
        <f t="shared" si="98"/>
        <v>1</v>
      </c>
      <c r="O153" s="5">
        <f t="shared" si="99"/>
        <v>1.4142135623730951</v>
      </c>
      <c r="P153" s="5">
        <f t="shared" si="100"/>
        <v>1.4142135623730951</v>
      </c>
      <c r="Q153" s="12">
        <v>0</v>
      </c>
      <c r="R153" s="5">
        <v>0</v>
      </c>
      <c r="S153" s="5">
        <f t="shared" si="101"/>
        <v>1</v>
      </c>
      <c r="T153" s="11">
        <v>4</v>
      </c>
      <c r="U153" s="5">
        <f t="shared" si="102"/>
        <v>1</v>
      </c>
      <c r="V153" s="5">
        <f t="shared" si="103"/>
        <v>2</v>
      </c>
      <c r="W153" s="5">
        <f t="shared" si="104"/>
        <v>2</v>
      </c>
      <c r="X153" s="5">
        <f t="shared" si="105"/>
        <v>4.4142135623730949</v>
      </c>
      <c r="Y153" s="5">
        <f t="shared" si="106"/>
        <v>1</v>
      </c>
      <c r="Z153" s="5">
        <f t="shared" si="107"/>
        <v>0</v>
      </c>
      <c r="AA153" s="5">
        <f t="shared" si="115"/>
        <v>8</v>
      </c>
      <c r="AB153" s="5">
        <f t="shared" si="108"/>
        <v>-6</v>
      </c>
      <c r="AC153" s="5">
        <f t="shared" si="109"/>
        <v>0</v>
      </c>
      <c r="AD153" s="5">
        <f t="shared" si="110"/>
        <v>-1.5</v>
      </c>
      <c r="AE153" s="5">
        <f t="shared" si="111"/>
        <v>-4.5</v>
      </c>
      <c r="AF153" s="5">
        <f t="shared" si="112"/>
        <v>2</v>
      </c>
      <c r="AG153" s="5">
        <f t="shared" si="113"/>
        <v>0.5</v>
      </c>
      <c r="AH153" s="5">
        <f t="shared" si="114"/>
        <v>-2.5</v>
      </c>
    </row>
    <row r="154" spans="1:34" x14ac:dyDescent="0.3">
      <c r="A154" s="5">
        <v>8</v>
      </c>
      <c r="B154" s="12">
        <v>1</v>
      </c>
      <c r="C154" s="5">
        <v>0</v>
      </c>
      <c r="D154" s="5">
        <f t="shared" si="93"/>
        <v>0</v>
      </c>
      <c r="E154" s="11">
        <v>1</v>
      </c>
      <c r="F154" s="5">
        <f t="shared" si="94"/>
        <v>1</v>
      </c>
      <c r="G154" s="5">
        <f t="shared" si="95"/>
        <v>1</v>
      </c>
      <c r="H154" s="5">
        <f t="shared" si="96"/>
        <v>1</v>
      </c>
      <c r="I154" s="1">
        <v>1</v>
      </c>
      <c r="J154" s="12">
        <v>0</v>
      </c>
      <c r="K154" s="5">
        <v>0</v>
      </c>
      <c r="L154" s="5">
        <f t="shared" si="97"/>
        <v>1</v>
      </c>
      <c r="M154" s="11">
        <v>3</v>
      </c>
      <c r="N154" s="5">
        <f t="shared" si="98"/>
        <v>1</v>
      </c>
      <c r="O154" s="5">
        <f t="shared" si="99"/>
        <v>1.7320508075688772</v>
      </c>
      <c r="P154" s="5">
        <f t="shared" si="100"/>
        <v>1.7320508075688772</v>
      </c>
      <c r="Q154" s="12">
        <v>0</v>
      </c>
      <c r="R154" s="5">
        <v>0</v>
      </c>
      <c r="S154" s="5">
        <f t="shared" si="101"/>
        <v>1</v>
      </c>
      <c r="T154" s="11">
        <v>3</v>
      </c>
      <c r="U154" s="5">
        <f t="shared" si="102"/>
        <v>1</v>
      </c>
      <c r="V154" s="5">
        <f t="shared" si="103"/>
        <v>1.7320508075688772</v>
      </c>
      <c r="W154" s="5">
        <f t="shared" si="104"/>
        <v>1.7320508075688772</v>
      </c>
      <c r="X154" s="5">
        <f t="shared" si="105"/>
        <v>4.4641016151377544</v>
      </c>
      <c r="Y154" s="5">
        <f t="shared" si="106"/>
        <v>1</v>
      </c>
      <c r="Z154" s="5">
        <f t="shared" si="107"/>
        <v>1</v>
      </c>
      <c r="AA154" s="5">
        <f t="shared" si="115"/>
        <v>8</v>
      </c>
      <c r="AB154" s="5">
        <f t="shared" si="108"/>
        <v>-6</v>
      </c>
      <c r="AC154" s="5">
        <f t="shared" si="109"/>
        <v>0</v>
      </c>
      <c r="AD154" s="5">
        <f t="shared" si="110"/>
        <v>-3</v>
      </c>
      <c r="AE154" s="5">
        <f t="shared" si="111"/>
        <v>-3</v>
      </c>
      <c r="AF154" s="5">
        <f t="shared" si="112"/>
        <v>2</v>
      </c>
      <c r="AG154" s="5">
        <f t="shared" si="113"/>
        <v>-1</v>
      </c>
      <c r="AH154" s="5">
        <f t="shared" si="114"/>
        <v>-1</v>
      </c>
    </row>
    <row r="155" spans="1:34" x14ac:dyDescent="0.3">
      <c r="A155" s="5">
        <v>8</v>
      </c>
      <c r="B155" s="12">
        <v>1</v>
      </c>
      <c r="C155" s="5">
        <v>0</v>
      </c>
      <c r="D155" s="5">
        <f t="shared" si="93"/>
        <v>0</v>
      </c>
      <c r="E155" s="11">
        <v>1</v>
      </c>
      <c r="F155" s="5">
        <f t="shared" si="94"/>
        <v>1</v>
      </c>
      <c r="G155" s="5">
        <f t="shared" si="95"/>
        <v>1</v>
      </c>
      <c r="H155" s="5">
        <f t="shared" si="96"/>
        <v>1</v>
      </c>
      <c r="I155" s="1">
        <v>1</v>
      </c>
      <c r="J155" s="12">
        <v>0</v>
      </c>
      <c r="K155" s="5">
        <v>0</v>
      </c>
      <c r="L155" s="5">
        <f t="shared" si="97"/>
        <v>1</v>
      </c>
      <c r="M155" s="11">
        <v>3</v>
      </c>
      <c r="N155" s="5">
        <f t="shared" si="98"/>
        <v>1</v>
      </c>
      <c r="O155" s="5">
        <f t="shared" si="99"/>
        <v>1.7320508075688772</v>
      </c>
      <c r="P155" s="5">
        <f t="shared" si="100"/>
        <v>1.7320508075688772</v>
      </c>
      <c r="Q155" s="12">
        <v>0</v>
      </c>
      <c r="R155" s="5">
        <v>0</v>
      </c>
      <c r="S155" s="5">
        <f t="shared" si="101"/>
        <v>1</v>
      </c>
      <c r="T155" s="11">
        <v>2</v>
      </c>
      <c r="U155" s="5">
        <f t="shared" si="102"/>
        <v>1</v>
      </c>
      <c r="V155" s="5">
        <f t="shared" si="103"/>
        <v>1.4142135623730951</v>
      </c>
      <c r="W155" s="5">
        <f t="shared" si="104"/>
        <v>1.4142135623730951</v>
      </c>
      <c r="X155" s="5">
        <f t="shared" si="105"/>
        <v>4.1462643699419726</v>
      </c>
      <c r="Y155" s="5">
        <f t="shared" si="106"/>
        <v>1</v>
      </c>
      <c r="Z155" s="5">
        <f t="shared" si="107"/>
        <v>1</v>
      </c>
      <c r="AA155" s="5">
        <f t="shared" si="115"/>
        <v>8</v>
      </c>
      <c r="AB155" s="5">
        <f t="shared" si="108"/>
        <v>-6</v>
      </c>
      <c r="AC155" s="5">
        <f t="shared" si="109"/>
        <v>-0.5</v>
      </c>
      <c r="AD155" s="5">
        <f t="shared" si="110"/>
        <v>-3.5</v>
      </c>
      <c r="AE155" s="5">
        <f t="shared" si="111"/>
        <v>-2</v>
      </c>
      <c r="AF155" s="5">
        <f t="shared" si="112"/>
        <v>1.5</v>
      </c>
      <c r="AG155" s="5">
        <f t="shared" si="113"/>
        <v>-1.5</v>
      </c>
      <c r="AH155" s="5">
        <f t="shared" si="114"/>
        <v>0</v>
      </c>
    </row>
    <row r="156" spans="1:34" x14ac:dyDescent="0.3">
      <c r="A156" s="5">
        <v>8</v>
      </c>
      <c r="B156" s="12">
        <v>1</v>
      </c>
      <c r="C156" s="5">
        <v>0</v>
      </c>
      <c r="D156" s="5">
        <f t="shared" si="93"/>
        <v>0</v>
      </c>
      <c r="E156" s="11">
        <v>1</v>
      </c>
      <c r="F156" s="5">
        <f t="shared" si="94"/>
        <v>1</v>
      </c>
      <c r="G156" s="5">
        <f t="shared" si="95"/>
        <v>1</v>
      </c>
      <c r="H156" s="5">
        <f t="shared" si="96"/>
        <v>1</v>
      </c>
      <c r="I156" s="1">
        <v>1</v>
      </c>
      <c r="J156" s="12">
        <v>0</v>
      </c>
      <c r="K156" s="5">
        <v>0</v>
      </c>
      <c r="L156" s="5">
        <f t="shared" si="97"/>
        <v>1</v>
      </c>
      <c r="M156" s="11">
        <v>3</v>
      </c>
      <c r="N156" s="5">
        <f t="shared" si="98"/>
        <v>1</v>
      </c>
      <c r="O156" s="5">
        <f t="shared" si="99"/>
        <v>1.7320508075688772</v>
      </c>
      <c r="P156" s="5">
        <f t="shared" si="100"/>
        <v>1.7320508075688772</v>
      </c>
      <c r="Q156" s="12">
        <v>0</v>
      </c>
      <c r="R156" s="5">
        <v>0</v>
      </c>
      <c r="S156" s="5">
        <f t="shared" si="101"/>
        <v>1</v>
      </c>
      <c r="T156" s="11">
        <v>4</v>
      </c>
      <c r="U156" s="5">
        <f t="shared" si="102"/>
        <v>1</v>
      </c>
      <c r="V156" s="5">
        <f t="shared" si="103"/>
        <v>2</v>
      </c>
      <c r="W156" s="5">
        <f t="shared" si="104"/>
        <v>2</v>
      </c>
      <c r="X156" s="5">
        <f t="shared" si="105"/>
        <v>4.7320508075688767</v>
      </c>
      <c r="Y156" s="5">
        <f t="shared" si="106"/>
        <v>1</v>
      </c>
      <c r="Z156" s="5">
        <f t="shared" si="107"/>
        <v>1</v>
      </c>
      <c r="AA156" s="5">
        <f t="shared" si="115"/>
        <v>8</v>
      </c>
      <c r="AB156" s="5">
        <f t="shared" si="108"/>
        <v>-6</v>
      </c>
      <c r="AC156" s="5">
        <f t="shared" si="109"/>
        <v>0.5</v>
      </c>
      <c r="AD156" s="5">
        <f t="shared" si="110"/>
        <v>-2.5</v>
      </c>
      <c r="AE156" s="5">
        <f t="shared" si="111"/>
        <v>-4</v>
      </c>
      <c r="AF156" s="5">
        <f t="shared" si="112"/>
        <v>2.5</v>
      </c>
      <c r="AG156" s="5">
        <f t="shared" si="113"/>
        <v>-0.5</v>
      </c>
      <c r="AH156" s="5">
        <f t="shared" si="114"/>
        <v>-2</v>
      </c>
    </row>
    <row r="157" spans="1:34" x14ac:dyDescent="0.3">
      <c r="A157" s="5">
        <v>7</v>
      </c>
      <c r="B157" s="12">
        <v>0</v>
      </c>
      <c r="C157" s="5">
        <v>1</v>
      </c>
      <c r="D157" s="5">
        <f t="shared" si="93"/>
        <v>0</v>
      </c>
      <c r="E157" s="11">
        <v>1</v>
      </c>
      <c r="F157" s="5">
        <f t="shared" si="94"/>
        <v>1</v>
      </c>
      <c r="G157" s="5">
        <f t="shared" si="95"/>
        <v>1</v>
      </c>
      <c r="H157" s="5">
        <f t="shared" si="96"/>
        <v>1</v>
      </c>
      <c r="I157" s="1">
        <v>0</v>
      </c>
      <c r="J157" s="12">
        <v>0</v>
      </c>
      <c r="K157" s="5">
        <v>0</v>
      </c>
      <c r="L157" s="5">
        <f t="shared" si="97"/>
        <v>1</v>
      </c>
      <c r="M157" s="11">
        <v>-3</v>
      </c>
      <c r="N157" s="5">
        <f t="shared" si="98"/>
        <v>-1</v>
      </c>
      <c r="O157" s="5">
        <f t="shared" si="99"/>
        <v>1.7320508075688772</v>
      </c>
      <c r="P157" s="5">
        <f t="shared" si="100"/>
        <v>-1.7320508075688772</v>
      </c>
      <c r="Q157" s="12">
        <v>0</v>
      </c>
      <c r="R157" s="5">
        <v>0</v>
      </c>
      <c r="S157" s="5">
        <f t="shared" si="101"/>
        <v>1</v>
      </c>
      <c r="T157" s="11">
        <v>-4</v>
      </c>
      <c r="U157" s="5">
        <f t="shared" si="102"/>
        <v>-1</v>
      </c>
      <c r="V157" s="5">
        <f t="shared" si="103"/>
        <v>2</v>
      </c>
      <c r="W157" s="5">
        <f t="shared" si="104"/>
        <v>-2</v>
      </c>
      <c r="X157" s="5">
        <f t="shared" si="105"/>
        <v>-2.7320508075688772</v>
      </c>
      <c r="Y157" s="5">
        <f t="shared" si="106"/>
        <v>0</v>
      </c>
      <c r="Z157" s="5">
        <f t="shared" si="107"/>
        <v>0</v>
      </c>
      <c r="AA157" s="5">
        <f t="shared" si="115"/>
        <v>7</v>
      </c>
      <c r="AB157" s="5">
        <f t="shared" si="108"/>
        <v>0</v>
      </c>
      <c r="AC157" s="5">
        <f t="shared" si="109"/>
        <v>2.5</v>
      </c>
      <c r="AD157" s="5">
        <f t="shared" si="110"/>
        <v>-0.5</v>
      </c>
      <c r="AE157" s="5">
        <f t="shared" si="111"/>
        <v>-2</v>
      </c>
      <c r="AF157" s="5">
        <f t="shared" si="112"/>
        <v>2.5</v>
      </c>
      <c r="AG157" s="5">
        <f t="shared" si="113"/>
        <v>-0.5</v>
      </c>
      <c r="AH157" s="5">
        <f t="shared" si="114"/>
        <v>-2</v>
      </c>
    </row>
    <row r="158" spans="1:34" x14ac:dyDescent="0.3">
      <c r="A158" s="5">
        <v>7</v>
      </c>
      <c r="B158" s="12">
        <v>0</v>
      </c>
      <c r="C158" s="5">
        <v>1</v>
      </c>
      <c r="D158" s="5">
        <f t="shared" si="93"/>
        <v>0</v>
      </c>
      <c r="E158" s="11">
        <v>2</v>
      </c>
      <c r="F158" s="5">
        <f t="shared" si="94"/>
        <v>1</v>
      </c>
      <c r="G158" s="5">
        <f t="shared" si="95"/>
        <v>1.4142135623730951</v>
      </c>
      <c r="H158" s="5">
        <f t="shared" si="96"/>
        <v>1.4142135623730951</v>
      </c>
      <c r="I158" s="1">
        <v>0</v>
      </c>
      <c r="J158" s="12">
        <v>0</v>
      </c>
      <c r="K158" s="5">
        <v>0</v>
      </c>
      <c r="L158" s="5">
        <f t="shared" si="97"/>
        <v>1</v>
      </c>
      <c r="M158" s="11">
        <v>2</v>
      </c>
      <c r="N158" s="5">
        <f t="shared" si="98"/>
        <v>1</v>
      </c>
      <c r="O158" s="5">
        <f t="shared" si="99"/>
        <v>1.4142135623730951</v>
      </c>
      <c r="P158" s="5">
        <f t="shared" si="100"/>
        <v>1.4142135623730951</v>
      </c>
      <c r="Q158" s="12">
        <v>0</v>
      </c>
      <c r="R158" s="5">
        <v>0</v>
      </c>
      <c r="S158" s="5">
        <f t="shared" si="101"/>
        <v>1</v>
      </c>
      <c r="T158" s="11">
        <v>1</v>
      </c>
      <c r="U158" s="5">
        <f t="shared" si="102"/>
        <v>1</v>
      </c>
      <c r="V158" s="5">
        <f t="shared" si="103"/>
        <v>1</v>
      </c>
      <c r="W158" s="5">
        <f t="shared" si="104"/>
        <v>1</v>
      </c>
      <c r="X158" s="5">
        <f t="shared" si="105"/>
        <v>3.8284271247461898</v>
      </c>
      <c r="Y158" s="5">
        <f t="shared" si="106"/>
        <v>1</v>
      </c>
      <c r="Z158" s="5">
        <f t="shared" si="107"/>
        <v>0</v>
      </c>
      <c r="AA158" s="5">
        <f t="shared" si="115"/>
        <v>7</v>
      </c>
      <c r="AB158" s="5">
        <f t="shared" si="108"/>
        <v>-6</v>
      </c>
      <c r="AC158" s="5">
        <f t="shared" si="109"/>
        <v>-2.5</v>
      </c>
      <c r="AD158" s="5">
        <f t="shared" si="110"/>
        <v>-2.5</v>
      </c>
      <c r="AE158" s="5">
        <f t="shared" si="111"/>
        <v>-1</v>
      </c>
      <c r="AF158" s="5">
        <f t="shared" si="112"/>
        <v>-0.5</v>
      </c>
      <c r="AG158" s="5">
        <f t="shared" si="113"/>
        <v>-0.5</v>
      </c>
      <c r="AH158" s="5">
        <f t="shared" si="114"/>
        <v>1</v>
      </c>
    </row>
    <row r="159" spans="1:34" x14ac:dyDescent="0.3">
      <c r="A159" s="5">
        <v>7</v>
      </c>
      <c r="B159" s="12">
        <v>0</v>
      </c>
      <c r="C159" s="5">
        <v>1</v>
      </c>
      <c r="D159" s="5">
        <f t="shared" si="93"/>
        <v>0</v>
      </c>
      <c r="E159" s="11">
        <v>2</v>
      </c>
      <c r="F159" s="5">
        <f t="shared" si="94"/>
        <v>1</v>
      </c>
      <c r="G159" s="5">
        <f t="shared" si="95"/>
        <v>1.4142135623730951</v>
      </c>
      <c r="H159" s="5">
        <f t="shared" si="96"/>
        <v>1.4142135623730951</v>
      </c>
      <c r="I159" s="1">
        <v>0</v>
      </c>
      <c r="J159" s="12">
        <v>0</v>
      </c>
      <c r="K159" s="5">
        <v>0</v>
      </c>
      <c r="L159" s="5">
        <f t="shared" si="97"/>
        <v>1</v>
      </c>
      <c r="M159" s="11">
        <v>1</v>
      </c>
      <c r="N159" s="5">
        <f t="shared" si="98"/>
        <v>1</v>
      </c>
      <c r="O159" s="5">
        <f t="shared" si="99"/>
        <v>1</v>
      </c>
      <c r="P159" s="5">
        <f t="shared" si="100"/>
        <v>1</v>
      </c>
      <c r="Q159" s="12">
        <v>0</v>
      </c>
      <c r="R159" s="5">
        <v>0</v>
      </c>
      <c r="S159" s="5">
        <f t="shared" si="101"/>
        <v>1</v>
      </c>
      <c r="T159" s="11">
        <v>2</v>
      </c>
      <c r="U159" s="5">
        <f t="shared" si="102"/>
        <v>1</v>
      </c>
      <c r="V159" s="5">
        <f t="shared" si="103"/>
        <v>1.4142135623730951</v>
      </c>
      <c r="W159" s="5">
        <f t="shared" si="104"/>
        <v>1.4142135623730951</v>
      </c>
      <c r="X159" s="5">
        <f t="shared" si="105"/>
        <v>3.8284271247461898</v>
      </c>
      <c r="Y159" s="5">
        <f t="shared" si="106"/>
        <v>1</v>
      </c>
      <c r="Z159" s="5">
        <f t="shared" si="107"/>
        <v>0</v>
      </c>
      <c r="AA159" s="5">
        <f t="shared" si="115"/>
        <v>7</v>
      </c>
      <c r="AB159" s="5">
        <f t="shared" si="108"/>
        <v>-6</v>
      </c>
      <c r="AC159" s="5">
        <f t="shared" si="109"/>
        <v>-2.5</v>
      </c>
      <c r="AD159" s="5">
        <f t="shared" si="110"/>
        <v>-1</v>
      </c>
      <c r="AE159" s="5">
        <f t="shared" si="111"/>
        <v>-2.5</v>
      </c>
      <c r="AF159" s="5">
        <f t="shared" si="112"/>
        <v>-0.5</v>
      </c>
      <c r="AG159" s="5">
        <f t="shared" si="113"/>
        <v>1</v>
      </c>
      <c r="AH159" s="5">
        <f t="shared" si="114"/>
        <v>-0.5</v>
      </c>
    </row>
    <row r="160" spans="1:34" x14ac:dyDescent="0.3">
      <c r="A160" s="5">
        <v>7</v>
      </c>
      <c r="B160" s="12">
        <v>0</v>
      </c>
      <c r="C160" s="5">
        <v>1</v>
      </c>
      <c r="D160" s="5">
        <f t="shared" si="93"/>
        <v>0</v>
      </c>
      <c r="E160" s="11">
        <v>2</v>
      </c>
      <c r="F160" s="5">
        <f t="shared" si="94"/>
        <v>1</v>
      </c>
      <c r="G160" s="5">
        <f t="shared" si="95"/>
        <v>1.4142135623730951</v>
      </c>
      <c r="H160" s="5">
        <f t="shared" si="96"/>
        <v>1.4142135623730951</v>
      </c>
      <c r="I160" s="1">
        <v>0</v>
      </c>
      <c r="J160" s="12">
        <v>0</v>
      </c>
      <c r="K160" s="5">
        <v>0</v>
      </c>
      <c r="L160" s="5">
        <f t="shared" si="97"/>
        <v>1</v>
      </c>
      <c r="M160" s="11">
        <v>1</v>
      </c>
      <c r="N160" s="5">
        <f t="shared" si="98"/>
        <v>1</v>
      </c>
      <c r="O160" s="5">
        <f t="shared" si="99"/>
        <v>1</v>
      </c>
      <c r="P160" s="5">
        <f t="shared" si="100"/>
        <v>1</v>
      </c>
      <c r="Q160" s="12">
        <v>0</v>
      </c>
      <c r="R160" s="5">
        <v>0</v>
      </c>
      <c r="S160" s="5">
        <f t="shared" si="101"/>
        <v>1</v>
      </c>
      <c r="T160" s="11">
        <v>-1</v>
      </c>
      <c r="U160" s="5">
        <f t="shared" si="102"/>
        <v>-1</v>
      </c>
      <c r="V160" s="5">
        <f t="shared" si="103"/>
        <v>1</v>
      </c>
      <c r="W160" s="5">
        <f t="shared" si="104"/>
        <v>-1</v>
      </c>
      <c r="X160" s="5">
        <f t="shared" si="105"/>
        <v>1.4142135623730951</v>
      </c>
      <c r="Y160" s="5">
        <f t="shared" si="106"/>
        <v>1</v>
      </c>
      <c r="Z160" s="5">
        <f t="shared" si="107"/>
        <v>0</v>
      </c>
      <c r="AA160" s="5">
        <f t="shared" si="115"/>
        <v>7</v>
      </c>
      <c r="AB160" s="5">
        <f t="shared" si="108"/>
        <v>-6</v>
      </c>
      <c r="AC160" s="5">
        <f t="shared" si="109"/>
        <v>-3</v>
      </c>
      <c r="AD160" s="5">
        <f t="shared" si="110"/>
        <v>-1.5</v>
      </c>
      <c r="AE160" s="5">
        <f t="shared" si="111"/>
        <v>-1.5</v>
      </c>
      <c r="AF160" s="5">
        <f t="shared" si="112"/>
        <v>-1</v>
      </c>
      <c r="AG160" s="5">
        <f t="shared" si="113"/>
        <v>0.5</v>
      </c>
      <c r="AH160" s="5">
        <f t="shared" si="114"/>
        <v>0.5</v>
      </c>
    </row>
    <row r="161" spans="1:34" x14ac:dyDescent="0.3">
      <c r="A161" s="5">
        <v>7</v>
      </c>
      <c r="B161" s="12">
        <v>0</v>
      </c>
      <c r="C161" s="5">
        <v>1</v>
      </c>
      <c r="D161" s="5">
        <f t="shared" si="93"/>
        <v>0</v>
      </c>
      <c r="E161" s="11">
        <v>1</v>
      </c>
      <c r="F161" s="5">
        <f t="shared" si="94"/>
        <v>1</v>
      </c>
      <c r="G161" s="5">
        <f t="shared" si="95"/>
        <v>1</v>
      </c>
      <c r="H161" s="5">
        <f t="shared" si="96"/>
        <v>1</v>
      </c>
      <c r="I161" s="1">
        <v>0</v>
      </c>
      <c r="J161" s="12">
        <v>0</v>
      </c>
      <c r="K161" s="5">
        <v>0</v>
      </c>
      <c r="L161" s="5">
        <f t="shared" si="97"/>
        <v>1</v>
      </c>
      <c r="M161" s="11">
        <v>2</v>
      </c>
      <c r="N161" s="5">
        <f t="shared" si="98"/>
        <v>1</v>
      </c>
      <c r="O161" s="5">
        <f t="shared" si="99"/>
        <v>1.4142135623730951</v>
      </c>
      <c r="P161" s="5">
        <f t="shared" si="100"/>
        <v>1.4142135623730951</v>
      </c>
      <c r="Q161" s="12">
        <v>0</v>
      </c>
      <c r="R161" s="5">
        <v>0</v>
      </c>
      <c r="S161" s="5">
        <f t="shared" si="101"/>
        <v>1</v>
      </c>
      <c r="T161" s="11">
        <v>1</v>
      </c>
      <c r="U161" s="5">
        <f t="shared" si="102"/>
        <v>1</v>
      </c>
      <c r="V161" s="5">
        <f t="shared" si="103"/>
        <v>1</v>
      </c>
      <c r="W161" s="5">
        <f t="shared" si="104"/>
        <v>1</v>
      </c>
      <c r="X161" s="5">
        <f t="shared" si="105"/>
        <v>3.4142135623730949</v>
      </c>
      <c r="Y161" s="5">
        <f t="shared" si="106"/>
        <v>1</v>
      </c>
      <c r="Z161" s="5">
        <f t="shared" si="107"/>
        <v>0</v>
      </c>
      <c r="AA161" s="5">
        <f t="shared" si="115"/>
        <v>7</v>
      </c>
      <c r="AB161" s="5">
        <f t="shared" si="108"/>
        <v>-6</v>
      </c>
      <c r="AC161" s="5">
        <f t="shared" si="109"/>
        <v>-1.5</v>
      </c>
      <c r="AD161" s="5">
        <f t="shared" si="110"/>
        <v>-3</v>
      </c>
      <c r="AE161" s="5">
        <f t="shared" si="111"/>
        <v>-1.5</v>
      </c>
      <c r="AF161" s="5">
        <f t="shared" si="112"/>
        <v>0.5</v>
      </c>
      <c r="AG161" s="5">
        <f t="shared" si="113"/>
        <v>-1</v>
      </c>
      <c r="AH161" s="5">
        <f t="shared" si="114"/>
        <v>0.5</v>
      </c>
    </row>
    <row r="162" spans="1:34" x14ac:dyDescent="0.3">
      <c r="A162" s="5">
        <v>7</v>
      </c>
      <c r="B162" s="12">
        <v>1</v>
      </c>
      <c r="C162" s="5">
        <v>0</v>
      </c>
      <c r="D162" s="5">
        <f t="shared" ref="D162:D193" si="116">1-B162-C162</f>
        <v>0</v>
      </c>
      <c r="E162" s="11">
        <v>-5</v>
      </c>
      <c r="F162" s="5">
        <f t="shared" ref="F162:F193" si="117">SIGN(E162)</f>
        <v>-1</v>
      </c>
      <c r="G162" s="5">
        <f t="shared" ref="G162:G193" si="118">SQRT(ABS(E162))</f>
        <v>2.2360679774997898</v>
      </c>
      <c r="H162" s="5">
        <f t="shared" ref="H162:H193" si="119">F162*G162</f>
        <v>-2.2360679774997898</v>
      </c>
      <c r="I162" s="1">
        <v>1</v>
      </c>
      <c r="J162" s="12">
        <v>0</v>
      </c>
      <c r="K162" s="5">
        <v>0</v>
      </c>
      <c r="L162" s="5">
        <f t="shared" ref="L162:L193" si="120">1-J162-K162</f>
        <v>1</v>
      </c>
      <c r="M162" s="11">
        <v>2</v>
      </c>
      <c r="N162" s="5">
        <f t="shared" ref="N162:N193" si="121">SIGN(M162)</f>
        <v>1</v>
      </c>
      <c r="O162" s="5">
        <f t="shared" ref="O162:O193" si="122">SQRT(ABS(M162))</f>
        <v>1.4142135623730951</v>
      </c>
      <c r="P162" s="5">
        <f t="shared" ref="P162:P193" si="123">N162*O162</f>
        <v>1.4142135623730951</v>
      </c>
      <c r="Q162" s="12">
        <v>0</v>
      </c>
      <c r="R162" s="5">
        <v>0</v>
      </c>
      <c r="S162" s="5">
        <f t="shared" ref="S162:S193" si="124">1-Q162-R162</f>
        <v>1</v>
      </c>
      <c r="T162" s="11">
        <v>1</v>
      </c>
      <c r="U162" s="5">
        <f t="shared" ref="U162:U193" si="125">SIGN(T162)</f>
        <v>1</v>
      </c>
      <c r="V162" s="5">
        <f t="shared" ref="V162:V193" si="126">SQRT(ABS(T162))</f>
        <v>1</v>
      </c>
      <c r="W162" s="5">
        <f t="shared" ref="W162:W193" si="127">U162*V162</f>
        <v>1</v>
      </c>
      <c r="X162" s="5">
        <f t="shared" ref="X162:X193" si="128">W162+P162+H162</f>
        <v>0.17814558487330512</v>
      </c>
      <c r="Y162" s="5">
        <f t="shared" ref="Y162:Y193" si="129">IF(X162&gt;0,1, IF(X162=0, 1/2, 0))</f>
        <v>1</v>
      </c>
      <c r="Z162" s="5">
        <f t="shared" ref="Z162:Z193" si="130">I162</f>
        <v>1</v>
      </c>
      <c r="AA162" s="5">
        <f t="shared" si="115"/>
        <v>7</v>
      </c>
      <c r="AB162" s="5">
        <f t="shared" ref="AB162:AB193" si="131">-6*Y162-10*(1-Y162)*I162</f>
        <v>-6</v>
      </c>
      <c r="AC162" s="5">
        <f t="shared" ref="AC162:AC193" si="132">AF162-2*Y162+6*B162*(1-Y162)-8*D162*I162*(1-Y162)</f>
        <v>-5.5</v>
      </c>
      <c r="AD162" s="5">
        <f t="shared" ref="AD162:AD193" si="133">AG162+J162*6*(1-Y162)+L162*I162*(1-Y162)*(-8)-2*Y162</f>
        <v>-1</v>
      </c>
      <c r="AE162" s="5">
        <f t="shared" ref="AE162:AE193" si="134">AH162-2*Y162+Q162*6*(1-Y162)-8*(1-Y162)*S162*I162</f>
        <v>0.5</v>
      </c>
      <c r="AF162" s="5">
        <f t="shared" ref="AF162:AF193" si="135">-ABS(E162)+ABS(M162)/2+ABS(T162)/2</f>
        <v>-3.5</v>
      </c>
      <c r="AG162" s="5">
        <f t="shared" ref="AG162:AG193" si="136">ABS(E162)/2-ABS(M162)+ABS(T162)/2</f>
        <v>1</v>
      </c>
      <c r="AH162" s="5">
        <f t="shared" ref="AH162:AH193" si="137">ABS(E162)/2+ABS(M162)/2-ABS(T162)</f>
        <v>2.5</v>
      </c>
    </row>
    <row r="163" spans="1:34" x14ac:dyDescent="0.3">
      <c r="A163" s="5">
        <v>6</v>
      </c>
      <c r="B163" s="12">
        <v>0</v>
      </c>
      <c r="C163" s="5">
        <v>1</v>
      </c>
      <c r="D163" s="5">
        <f t="shared" si="116"/>
        <v>0</v>
      </c>
      <c r="E163" s="11">
        <v>0</v>
      </c>
      <c r="F163" s="5">
        <f t="shared" si="117"/>
        <v>0</v>
      </c>
      <c r="G163" s="5">
        <f t="shared" si="118"/>
        <v>0</v>
      </c>
      <c r="H163" s="5">
        <f t="shared" si="119"/>
        <v>0</v>
      </c>
      <c r="I163" s="1">
        <v>0</v>
      </c>
      <c r="J163" s="12">
        <v>0</v>
      </c>
      <c r="K163" s="5">
        <v>0</v>
      </c>
      <c r="L163" s="5">
        <f t="shared" si="120"/>
        <v>1</v>
      </c>
      <c r="M163" s="11">
        <v>1</v>
      </c>
      <c r="N163" s="5">
        <f t="shared" si="121"/>
        <v>1</v>
      </c>
      <c r="O163" s="5">
        <f t="shared" si="122"/>
        <v>1</v>
      </c>
      <c r="P163" s="5">
        <f t="shared" si="123"/>
        <v>1</v>
      </c>
      <c r="Q163" s="12">
        <v>0</v>
      </c>
      <c r="R163" s="5">
        <v>0</v>
      </c>
      <c r="S163" s="5">
        <f t="shared" si="124"/>
        <v>1</v>
      </c>
      <c r="T163" s="11">
        <v>1</v>
      </c>
      <c r="U163" s="5">
        <f t="shared" si="125"/>
        <v>1</v>
      </c>
      <c r="V163" s="5">
        <f t="shared" si="126"/>
        <v>1</v>
      </c>
      <c r="W163" s="5">
        <f t="shared" si="127"/>
        <v>1</v>
      </c>
      <c r="X163" s="5">
        <f t="shared" si="128"/>
        <v>2</v>
      </c>
      <c r="Y163" s="5">
        <f t="shared" si="129"/>
        <v>1</v>
      </c>
      <c r="Z163" s="5">
        <f t="shared" si="130"/>
        <v>0</v>
      </c>
      <c r="AA163" s="5">
        <f t="shared" si="115"/>
        <v>6</v>
      </c>
      <c r="AB163" s="5">
        <f t="shared" si="131"/>
        <v>-6</v>
      </c>
      <c r="AC163" s="5">
        <f t="shared" si="132"/>
        <v>-1</v>
      </c>
      <c r="AD163" s="5">
        <f t="shared" si="133"/>
        <v>-2.5</v>
      </c>
      <c r="AE163" s="5">
        <f t="shared" si="134"/>
        <v>-2.5</v>
      </c>
      <c r="AF163" s="5">
        <f t="shared" si="135"/>
        <v>1</v>
      </c>
      <c r="AG163" s="5">
        <f t="shared" si="136"/>
        <v>-0.5</v>
      </c>
      <c r="AH163" s="5">
        <f t="shared" si="137"/>
        <v>-0.5</v>
      </c>
    </row>
    <row r="164" spans="1:34" x14ac:dyDescent="0.3">
      <c r="A164" s="5">
        <v>6</v>
      </c>
      <c r="B164" s="12">
        <v>0</v>
      </c>
      <c r="C164" s="5">
        <v>1</v>
      </c>
      <c r="D164" s="5">
        <f t="shared" si="116"/>
        <v>0</v>
      </c>
      <c r="E164" s="11">
        <v>0</v>
      </c>
      <c r="F164" s="5">
        <f t="shared" si="117"/>
        <v>0</v>
      </c>
      <c r="G164" s="5">
        <f t="shared" si="118"/>
        <v>0</v>
      </c>
      <c r="H164" s="5">
        <f t="shared" si="119"/>
        <v>0</v>
      </c>
      <c r="I164" s="1">
        <v>0</v>
      </c>
      <c r="J164" s="12">
        <v>0</v>
      </c>
      <c r="K164" s="5">
        <v>0</v>
      </c>
      <c r="L164" s="5">
        <f t="shared" si="120"/>
        <v>1</v>
      </c>
      <c r="M164" s="11">
        <v>1</v>
      </c>
      <c r="N164" s="5">
        <f t="shared" si="121"/>
        <v>1</v>
      </c>
      <c r="O164" s="5">
        <f t="shared" si="122"/>
        <v>1</v>
      </c>
      <c r="P164" s="5">
        <f t="shared" si="123"/>
        <v>1</v>
      </c>
      <c r="Q164" s="12">
        <v>0</v>
      </c>
      <c r="R164" s="5">
        <v>0</v>
      </c>
      <c r="S164" s="5">
        <f t="shared" si="124"/>
        <v>1</v>
      </c>
      <c r="T164" s="11">
        <v>1</v>
      </c>
      <c r="U164" s="5">
        <f t="shared" si="125"/>
        <v>1</v>
      </c>
      <c r="V164" s="5">
        <f t="shared" si="126"/>
        <v>1</v>
      </c>
      <c r="W164" s="5">
        <f t="shared" si="127"/>
        <v>1</v>
      </c>
      <c r="X164" s="5">
        <f t="shared" si="128"/>
        <v>2</v>
      </c>
      <c r="Y164" s="5">
        <f t="shared" si="129"/>
        <v>1</v>
      </c>
      <c r="Z164" s="5">
        <f t="shared" si="130"/>
        <v>0</v>
      </c>
      <c r="AA164" s="5">
        <f t="shared" si="115"/>
        <v>6</v>
      </c>
      <c r="AB164" s="5">
        <f t="shared" si="131"/>
        <v>-6</v>
      </c>
      <c r="AC164" s="5">
        <f t="shared" si="132"/>
        <v>-1</v>
      </c>
      <c r="AD164" s="5">
        <f t="shared" si="133"/>
        <v>-2.5</v>
      </c>
      <c r="AE164" s="5">
        <f t="shared" si="134"/>
        <v>-2.5</v>
      </c>
      <c r="AF164" s="5">
        <f t="shared" si="135"/>
        <v>1</v>
      </c>
      <c r="AG164" s="5">
        <f t="shared" si="136"/>
        <v>-0.5</v>
      </c>
      <c r="AH164" s="5">
        <f t="shared" si="137"/>
        <v>-0.5</v>
      </c>
    </row>
    <row r="165" spans="1:34" x14ac:dyDescent="0.3">
      <c r="A165" s="5">
        <v>6</v>
      </c>
      <c r="B165" s="12">
        <v>0</v>
      </c>
      <c r="C165" s="5">
        <v>1</v>
      </c>
      <c r="D165" s="5">
        <f t="shared" si="116"/>
        <v>0</v>
      </c>
      <c r="E165" s="11">
        <v>0</v>
      </c>
      <c r="F165" s="5">
        <f t="shared" si="117"/>
        <v>0</v>
      </c>
      <c r="G165" s="5">
        <f t="shared" si="118"/>
        <v>0</v>
      </c>
      <c r="H165" s="5">
        <f t="shared" si="119"/>
        <v>0</v>
      </c>
      <c r="I165" s="1">
        <v>0</v>
      </c>
      <c r="J165" s="12">
        <v>0</v>
      </c>
      <c r="K165" s="5">
        <v>0</v>
      </c>
      <c r="L165" s="5">
        <f t="shared" si="120"/>
        <v>1</v>
      </c>
      <c r="M165" s="11">
        <v>1</v>
      </c>
      <c r="N165" s="5">
        <f t="shared" si="121"/>
        <v>1</v>
      </c>
      <c r="O165" s="5">
        <f t="shared" si="122"/>
        <v>1</v>
      </c>
      <c r="P165" s="5">
        <f t="shared" si="123"/>
        <v>1</v>
      </c>
      <c r="Q165" s="12">
        <v>0</v>
      </c>
      <c r="R165" s="5">
        <v>0</v>
      </c>
      <c r="S165" s="5">
        <f t="shared" si="124"/>
        <v>1</v>
      </c>
      <c r="T165" s="11">
        <v>1</v>
      </c>
      <c r="U165" s="5">
        <f t="shared" si="125"/>
        <v>1</v>
      </c>
      <c r="V165" s="5">
        <f t="shared" si="126"/>
        <v>1</v>
      </c>
      <c r="W165" s="5">
        <f t="shared" si="127"/>
        <v>1</v>
      </c>
      <c r="X165" s="5">
        <f t="shared" si="128"/>
        <v>2</v>
      </c>
      <c r="Y165" s="5">
        <f t="shared" si="129"/>
        <v>1</v>
      </c>
      <c r="Z165" s="5">
        <f t="shared" si="130"/>
        <v>0</v>
      </c>
      <c r="AA165" s="5">
        <f t="shared" si="115"/>
        <v>6</v>
      </c>
      <c r="AB165" s="5">
        <f t="shared" si="131"/>
        <v>-6</v>
      </c>
      <c r="AC165" s="5">
        <f t="shared" si="132"/>
        <v>-1</v>
      </c>
      <c r="AD165" s="5">
        <f t="shared" si="133"/>
        <v>-2.5</v>
      </c>
      <c r="AE165" s="5">
        <f t="shared" si="134"/>
        <v>-2.5</v>
      </c>
      <c r="AF165" s="5">
        <f t="shared" si="135"/>
        <v>1</v>
      </c>
      <c r="AG165" s="5">
        <f t="shared" si="136"/>
        <v>-0.5</v>
      </c>
      <c r="AH165" s="5">
        <f t="shared" si="137"/>
        <v>-0.5</v>
      </c>
    </row>
    <row r="166" spans="1:34" x14ac:dyDescent="0.3">
      <c r="A166" s="5">
        <v>6</v>
      </c>
      <c r="B166" s="12">
        <v>1</v>
      </c>
      <c r="C166" s="5">
        <v>0</v>
      </c>
      <c r="D166" s="5">
        <f t="shared" si="116"/>
        <v>0</v>
      </c>
      <c r="E166" s="11">
        <v>0</v>
      </c>
      <c r="F166" s="5">
        <f t="shared" si="117"/>
        <v>0</v>
      </c>
      <c r="G166" s="5">
        <f t="shared" si="118"/>
        <v>0</v>
      </c>
      <c r="H166" s="5">
        <f t="shared" si="119"/>
        <v>0</v>
      </c>
      <c r="I166" s="1">
        <v>1</v>
      </c>
      <c r="J166" s="12">
        <v>0</v>
      </c>
      <c r="K166" s="5">
        <v>0</v>
      </c>
      <c r="L166" s="5">
        <f t="shared" si="120"/>
        <v>1</v>
      </c>
      <c r="M166" s="11">
        <v>1</v>
      </c>
      <c r="N166" s="5">
        <f t="shared" si="121"/>
        <v>1</v>
      </c>
      <c r="O166" s="5">
        <f t="shared" si="122"/>
        <v>1</v>
      </c>
      <c r="P166" s="5">
        <f t="shared" si="123"/>
        <v>1</v>
      </c>
      <c r="Q166" s="12">
        <v>0</v>
      </c>
      <c r="R166" s="5">
        <v>0</v>
      </c>
      <c r="S166" s="5">
        <f t="shared" si="124"/>
        <v>1</v>
      </c>
      <c r="T166" s="11">
        <v>1</v>
      </c>
      <c r="U166" s="5">
        <f t="shared" si="125"/>
        <v>1</v>
      </c>
      <c r="V166" s="5">
        <f t="shared" si="126"/>
        <v>1</v>
      </c>
      <c r="W166" s="5">
        <f t="shared" si="127"/>
        <v>1</v>
      </c>
      <c r="X166" s="5">
        <f t="shared" si="128"/>
        <v>2</v>
      </c>
      <c r="Y166" s="5">
        <f t="shared" si="129"/>
        <v>1</v>
      </c>
      <c r="Z166" s="5">
        <f t="shared" si="130"/>
        <v>1</v>
      </c>
      <c r="AA166" s="5">
        <f t="shared" si="115"/>
        <v>6</v>
      </c>
      <c r="AB166" s="5">
        <f t="shared" si="131"/>
        <v>-6</v>
      </c>
      <c r="AC166" s="5">
        <f t="shared" si="132"/>
        <v>-1</v>
      </c>
      <c r="AD166" s="5">
        <f t="shared" si="133"/>
        <v>-2.5</v>
      </c>
      <c r="AE166" s="5">
        <f t="shared" si="134"/>
        <v>-2.5</v>
      </c>
      <c r="AF166" s="5">
        <f t="shared" si="135"/>
        <v>1</v>
      </c>
      <c r="AG166" s="5">
        <f t="shared" si="136"/>
        <v>-0.5</v>
      </c>
      <c r="AH166" s="5">
        <f t="shared" si="137"/>
        <v>-0.5</v>
      </c>
    </row>
    <row r="167" spans="1:34" x14ac:dyDescent="0.3">
      <c r="A167" s="5">
        <v>6</v>
      </c>
      <c r="B167" s="12">
        <v>1</v>
      </c>
      <c r="C167" s="5">
        <v>0</v>
      </c>
      <c r="D167" s="5">
        <f t="shared" si="116"/>
        <v>0</v>
      </c>
      <c r="E167" s="11">
        <v>0</v>
      </c>
      <c r="F167" s="5">
        <f t="shared" si="117"/>
        <v>0</v>
      </c>
      <c r="G167" s="5">
        <f t="shared" si="118"/>
        <v>0</v>
      </c>
      <c r="H167" s="5">
        <f t="shared" si="119"/>
        <v>0</v>
      </c>
      <c r="I167" s="1">
        <v>1</v>
      </c>
      <c r="J167" s="12">
        <v>0</v>
      </c>
      <c r="K167" s="5">
        <v>0</v>
      </c>
      <c r="L167" s="5">
        <f t="shared" si="120"/>
        <v>1</v>
      </c>
      <c r="M167" s="11">
        <v>1</v>
      </c>
      <c r="N167" s="5">
        <f t="shared" si="121"/>
        <v>1</v>
      </c>
      <c r="O167" s="5">
        <f t="shared" si="122"/>
        <v>1</v>
      </c>
      <c r="P167" s="5">
        <f t="shared" si="123"/>
        <v>1</v>
      </c>
      <c r="Q167" s="12">
        <v>0</v>
      </c>
      <c r="R167" s="5">
        <v>0</v>
      </c>
      <c r="S167" s="5">
        <f t="shared" si="124"/>
        <v>1</v>
      </c>
      <c r="T167" s="11">
        <v>1</v>
      </c>
      <c r="U167" s="5">
        <f t="shared" si="125"/>
        <v>1</v>
      </c>
      <c r="V167" s="5">
        <f t="shared" si="126"/>
        <v>1</v>
      </c>
      <c r="W167" s="5">
        <f t="shared" si="127"/>
        <v>1</v>
      </c>
      <c r="X167" s="5">
        <f t="shared" si="128"/>
        <v>2</v>
      </c>
      <c r="Y167" s="5">
        <f t="shared" si="129"/>
        <v>1</v>
      </c>
      <c r="Z167" s="5">
        <f t="shared" si="130"/>
        <v>1</v>
      </c>
      <c r="AA167" s="5">
        <f t="shared" si="115"/>
        <v>6</v>
      </c>
      <c r="AB167" s="5">
        <f t="shared" si="131"/>
        <v>-6</v>
      </c>
      <c r="AC167" s="5">
        <f t="shared" si="132"/>
        <v>-1</v>
      </c>
      <c r="AD167" s="5">
        <f t="shared" si="133"/>
        <v>-2.5</v>
      </c>
      <c r="AE167" s="5">
        <f t="shared" si="134"/>
        <v>-2.5</v>
      </c>
      <c r="AF167" s="5">
        <f t="shared" si="135"/>
        <v>1</v>
      </c>
      <c r="AG167" s="5">
        <f t="shared" si="136"/>
        <v>-0.5</v>
      </c>
      <c r="AH167" s="5">
        <f t="shared" si="137"/>
        <v>-0.5</v>
      </c>
    </row>
    <row r="168" spans="1:34" x14ac:dyDescent="0.3">
      <c r="A168" s="5">
        <v>6</v>
      </c>
      <c r="B168" s="12">
        <v>1</v>
      </c>
      <c r="C168" s="5">
        <v>0</v>
      </c>
      <c r="D168" s="5">
        <f t="shared" si="116"/>
        <v>0</v>
      </c>
      <c r="E168" s="11">
        <v>0</v>
      </c>
      <c r="F168" s="5">
        <f t="shared" si="117"/>
        <v>0</v>
      </c>
      <c r="G168" s="5">
        <f t="shared" si="118"/>
        <v>0</v>
      </c>
      <c r="H168" s="5">
        <f t="shared" si="119"/>
        <v>0</v>
      </c>
      <c r="I168" s="1">
        <v>1</v>
      </c>
      <c r="J168" s="12">
        <v>0</v>
      </c>
      <c r="K168" s="5">
        <v>0</v>
      </c>
      <c r="L168" s="5">
        <f t="shared" si="120"/>
        <v>1</v>
      </c>
      <c r="M168" s="11">
        <v>1</v>
      </c>
      <c r="N168" s="5">
        <f t="shared" si="121"/>
        <v>1</v>
      </c>
      <c r="O168" s="5">
        <f t="shared" si="122"/>
        <v>1</v>
      </c>
      <c r="P168" s="5">
        <f t="shared" si="123"/>
        <v>1</v>
      </c>
      <c r="Q168" s="12">
        <v>0</v>
      </c>
      <c r="R168" s="5">
        <v>0</v>
      </c>
      <c r="S168" s="5">
        <f t="shared" si="124"/>
        <v>1</v>
      </c>
      <c r="T168" s="11">
        <v>1</v>
      </c>
      <c r="U168" s="5">
        <f t="shared" si="125"/>
        <v>1</v>
      </c>
      <c r="V168" s="5">
        <f t="shared" si="126"/>
        <v>1</v>
      </c>
      <c r="W168" s="5">
        <f t="shared" si="127"/>
        <v>1</v>
      </c>
      <c r="X168" s="5">
        <f t="shared" si="128"/>
        <v>2</v>
      </c>
      <c r="Y168" s="5">
        <f t="shared" si="129"/>
        <v>1</v>
      </c>
      <c r="Z168" s="5">
        <f t="shared" si="130"/>
        <v>1</v>
      </c>
      <c r="AA168" s="5">
        <f t="shared" si="115"/>
        <v>6</v>
      </c>
      <c r="AB168" s="5">
        <f t="shared" si="131"/>
        <v>-6</v>
      </c>
      <c r="AC168" s="5">
        <f t="shared" si="132"/>
        <v>-1</v>
      </c>
      <c r="AD168" s="5">
        <f t="shared" si="133"/>
        <v>-2.5</v>
      </c>
      <c r="AE168" s="5">
        <f t="shared" si="134"/>
        <v>-2.5</v>
      </c>
      <c r="AF168" s="5">
        <f t="shared" si="135"/>
        <v>1</v>
      </c>
      <c r="AG168" s="5">
        <f t="shared" si="136"/>
        <v>-0.5</v>
      </c>
      <c r="AH168" s="5">
        <f t="shared" si="137"/>
        <v>-0.5</v>
      </c>
    </row>
    <row r="169" spans="1:34" x14ac:dyDescent="0.3">
      <c r="A169" s="5">
        <v>6</v>
      </c>
      <c r="B169" s="12">
        <v>1</v>
      </c>
      <c r="C169" s="5">
        <v>0</v>
      </c>
      <c r="D169" s="5">
        <f t="shared" si="116"/>
        <v>0</v>
      </c>
      <c r="E169" s="11">
        <v>0</v>
      </c>
      <c r="F169" s="5">
        <f t="shared" si="117"/>
        <v>0</v>
      </c>
      <c r="G169" s="5">
        <f t="shared" si="118"/>
        <v>0</v>
      </c>
      <c r="H169" s="5">
        <f t="shared" si="119"/>
        <v>0</v>
      </c>
      <c r="I169" s="1">
        <v>1</v>
      </c>
      <c r="J169" s="12">
        <v>0</v>
      </c>
      <c r="K169" s="5">
        <v>0</v>
      </c>
      <c r="L169" s="5">
        <f t="shared" si="120"/>
        <v>1</v>
      </c>
      <c r="M169" s="11">
        <v>1</v>
      </c>
      <c r="N169" s="5">
        <f t="shared" si="121"/>
        <v>1</v>
      </c>
      <c r="O169" s="5">
        <f t="shared" si="122"/>
        <v>1</v>
      </c>
      <c r="P169" s="5">
        <f t="shared" si="123"/>
        <v>1</v>
      </c>
      <c r="Q169" s="12">
        <v>0</v>
      </c>
      <c r="R169" s="5">
        <v>0</v>
      </c>
      <c r="S169" s="5">
        <f t="shared" si="124"/>
        <v>1</v>
      </c>
      <c r="T169" s="11">
        <v>1</v>
      </c>
      <c r="U169" s="5">
        <f t="shared" si="125"/>
        <v>1</v>
      </c>
      <c r="V169" s="5">
        <f t="shared" si="126"/>
        <v>1</v>
      </c>
      <c r="W169" s="5">
        <f t="shared" si="127"/>
        <v>1</v>
      </c>
      <c r="X169" s="5">
        <f t="shared" si="128"/>
        <v>2</v>
      </c>
      <c r="Y169" s="5">
        <f t="shared" si="129"/>
        <v>1</v>
      </c>
      <c r="Z169" s="5">
        <f t="shared" si="130"/>
        <v>1</v>
      </c>
      <c r="AA169" s="5">
        <f t="shared" si="115"/>
        <v>6</v>
      </c>
      <c r="AB169" s="5">
        <f t="shared" si="131"/>
        <v>-6</v>
      </c>
      <c r="AC169" s="5">
        <f t="shared" si="132"/>
        <v>-1</v>
      </c>
      <c r="AD169" s="5">
        <f t="shared" si="133"/>
        <v>-2.5</v>
      </c>
      <c r="AE169" s="5">
        <f t="shared" si="134"/>
        <v>-2.5</v>
      </c>
      <c r="AF169" s="5">
        <f t="shared" si="135"/>
        <v>1</v>
      </c>
      <c r="AG169" s="5">
        <f t="shared" si="136"/>
        <v>-0.5</v>
      </c>
      <c r="AH169" s="5">
        <f t="shared" si="137"/>
        <v>-0.5</v>
      </c>
    </row>
    <row r="170" spans="1:34" x14ac:dyDescent="0.3">
      <c r="A170" s="5">
        <v>5</v>
      </c>
      <c r="B170" s="12">
        <v>0</v>
      </c>
      <c r="C170" s="5">
        <v>1</v>
      </c>
      <c r="D170" s="5">
        <f t="shared" si="116"/>
        <v>0</v>
      </c>
      <c r="E170" s="11">
        <v>0</v>
      </c>
      <c r="F170" s="5">
        <f t="shared" si="117"/>
        <v>0</v>
      </c>
      <c r="G170" s="5">
        <f t="shared" si="118"/>
        <v>0</v>
      </c>
      <c r="H170" s="5">
        <f t="shared" si="119"/>
        <v>0</v>
      </c>
      <c r="I170" s="1">
        <v>0</v>
      </c>
      <c r="J170" s="12">
        <v>0</v>
      </c>
      <c r="K170" s="5">
        <v>0</v>
      </c>
      <c r="L170" s="5">
        <f t="shared" si="120"/>
        <v>1</v>
      </c>
      <c r="M170" s="11">
        <v>2</v>
      </c>
      <c r="N170" s="5">
        <f t="shared" si="121"/>
        <v>1</v>
      </c>
      <c r="O170" s="5">
        <f t="shared" si="122"/>
        <v>1.4142135623730951</v>
      </c>
      <c r="P170" s="5">
        <f t="shared" si="123"/>
        <v>1.4142135623730951</v>
      </c>
      <c r="Q170" s="12">
        <v>0</v>
      </c>
      <c r="R170" s="5">
        <v>0</v>
      </c>
      <c r="S170" s="5">
        <f t="shared" si="124"/>
        <v>1</v>
      </c>
      <c r="T170" s="11">
        <v>-1</v>
      </c>
      <c r="U170" s="5">
        <f t="shared" si="125"/>
        <v>-1</v>
      </c>
      <c r="V170" s="5">
        <f t="shared" si="126"/>
        <v>1</v>
      </c>
      <c r="W170" s="5">
        <f t="shared" si="127"/>
        <v>-1</v>
      </c>
      <c r="X170" s="5">
        <f t="shared" si="128"/>
        <v>0.41421356237309515</v>
      </c>
      <c r="Y170" s="5">
        <f t="shared" si="129"/>
        <v>1</v>
      </c>
      <c r="Z170" s="5">
        <f t="shared" si="130"/>
        <v>0</v>
      </c>
      <c r="AA170" s="5">
        <f t="shared" si="115"/>
        <v>5</v>
      </c>
      <c r="AB170" s="5">
        <f t="shared" si="131"/>
        <v>-6</v>
      </c>
      <c r="AC170" s="5">
        <f t="shared" si="132"/>
        <v>-0.5</v>
      </c>
      <c r="AD170" s="5">
        <f t="shared" si="133"/>
        <v>-3.5</v>
      </c>
      <c r="AE170" s="5">
        <f t="shared" si="134"/>
        <v>-2</v>
      </c>
      <c r="AF170" s="5">
        <f t="shared" si="135"/>
        <v>1.5</v>
      </c>
      <c r="AG170" s="5">
        <f t="shared" si="136"/>
        <v>-1.5</v>
      </c>
      <c r="AH170" s="5">
        <f t="shared" si="137"/>
        <v>0</v>
      </c>
    </row>
    <row r="171" spans="1:34" x14ac:dyDescent="0.3">
      <c r="A171" s="5">
        <v>5</v>
      </c>
      <c r="B171" s="12">
        <v>0</v>
      </c>
      <c r="C171" s="5">
        <v>1</v>
      </c>
      <c r="D171" s="5">
        <f t="shared" si="116"/>
        <v>0</v>
      </c>
      <c r="E171" s="11">
        <v>-3</v>
      </c>
      <c r="F171" s="5">
        <f t="shared" si="117"/>
        <v>-1</v>
      </c>
      <c r="G171" s="5">
        <f t="shared" si="118"/>
        <v>1.7320508075688772</v>
      </c>
      <c r="H171" s="5">
        <f t="shared" si="119"/>
        <v>-1.7320508075688772</v>
      </c>
      <c r="I171" s="1">
        <v>0</v>
      </c>
      <c r="J171" s="12">
        <v>0</v>
      </c>
      <c r="K171" s="5">
        <v>0</v>
      </c>
      <c r="L171" s="5">
        <f t="shared" si="120"/>
        <v>1</v>
      </c>
      <c r="M171" s="11">
        <v>2</v>
      </c>
      <c r="N171" s="5">
        <f t="shared" si="121"/>
        <v>1</v>
      </c>
      <c r="O171" s="5">
        <f t="shared" si="122"/>
        <v>1.4142135623730951</v>
      </c>
      <c r="P171" s="5">
        <f t="shared" si="123"/>
        <v>1.4142135623730951</v>
      </c>
      <c r="Q171" s="12">
        <v>0</v>
      </c>
      <c r="R171" s="5">
        <v>0</v>
      </c>
      <c r="S171" s="5">
        <f t="shared" si="124"/>
        <v>1</v>
      </c>
      <c r="T171" s="11">
        <v>-1</v>
      </c>
      <c r="U171" s="5">
        <f t="shared" si="125"/>
        <v>-1</v>
      </c>
      <c r="V171" s="5">
        <f t="shared" si="126"/>
        <v>1</v>
      </c>
      <c r="W171" s="5">
        <f t="shared" si="127"/>
        <v>-1</v>
      </c>
      <c r="X171" s="5">
        <f t="shared" si="128"/>
        <v>-1.317837245195782</v>
      </c>
      <c r="Y171" s="5">
        <f t="shared" si="129"/>
        <v>0</v>
      </c>
      <c r="Z171" s="5">
        <f t="shared" si="130"/>
        <v>0</v>
      </c>
      <c r="AA171" s="5">
        <f t="shared" si="115"/>
        <v>5</v>
      </c>
      <c r="AB171" s="5">
        <f t="shared" si="131"/>
        <v>0</v>
      </c>
      <c r="AC171" s="5">
        <f t="shared" si="132"/>
        <v>-1.5</v>
      </c>
      <c r="AD171" s="5">
        <f t="shared" si="133"/>
        <v>0</v>
      </c>
      <c r="AE171" s="5">
        <f t="shared" si="134"/>
        <v>1.5</v>
      </c>
      <c r="AF171" s="5">
        <f t="shared" si="135"/>
        <v>-1.5</v>
      </c>
      <c r="AG171" s="5">
        <f t="shared" si="136"/>
        <v>0</v>
      </c>
      <c r="AH171" s="5">
        <f t="shared" si="137"/>
        <v>1.5</v>
      </c>
    </row>
    <row r="172" spans="1:34" x14ac:dyDescent="0.3">
      <c r="A172" s="5">
        <v>5</v>
      </c>
      <c r="B172" s="12">
        <v>0</v>
      </c>
      <c r="C172" s="5">
        <v>1</v>
      </c>
      <c r="D172" s="5">
        <f t="shared" si="116"/>
        <v>0</v>
      </c>
      <c r="E172" s="11">
        <v>-2</v>
      </c>
      <c r="F172" s="5">
        <f t="shared" si="117"/>
        <v>-1</v>
      </c>
      <c r="G172" s="5">
        <f t="shared" si="118"/>
        <v>1.4142135623730951</v>
      </c>
      <c r="H172" s="5">
        <f t="shared" si="119"/>
        <v>-1.4142135623730951</v>
      </c>
      <c r="I172" s="1">
        <v>0</v>
      </c>
      <c r="J172" s="12">
        <v>0</v>
      </c>
      <c r="K172" s="5">
        <v>0</v>
      </c>
      <c r="L172" s="5">
        <f t="shared" si="120"/>
        <v>1</v>
      </c>
      <c r="M172" s="11">
        <v>3</v>
      </c>
      <c r="N172" s="5">
        <f t="shared" si="121"/>
        <v>1</v>
      </c>
      <c r="O172" s="5">
        <f t="shared" si="122"/>
        <v>1.7320508075688772</v>
      </c>
      <c r="P172" s="5">
        <f t="shared" si="123"/>
        <v>1.7320508075688772</v>
      </c>
      <c r="Q172" s="12">
        <v>0</v>
      </c>
      <c r="R172" s="5">
        <v>0</v>
      </c>
      <c r="S172" s="5">
        <f t="shared" si="124"/>
        <v>1</v>
      </c>
      <c r="T172" s="11">
        <v>-1</v>
      </c>
      <c r="U172" s="5">
        <f t="shared" si="125"/>
        <v>-1</v>
      </c>
      <c r="V172" s="5">
        <f t="shared" si="126"/>
        <v>1</v>
      </c>
      <c r="W172" s="5">
        <f t="shared" si="127"/>
        <v>-1</v>
      </c>
      <c r="X172" s="5">
        <f t="shared" si="128"/>
        <v>-0.68216275480421795</v>
      </c>
      <c r="Y172" s="5">
        <f t="shared" si="129"/>
        <v>0</v>
      </c>
      <c r="Z172" s="5">
        <f t="shared" si="130"/>
        <v>0</v>
      </c>
      <c r="AA172" s="5">
        <f t="shared" si="115"/>
        <v>5</v>
      </c>
      <c r="AB172" s="5">
        <f t="shared" si="131"/>
        <v>0</v>
      </c>
      <c r="AC172" s="5">
        <f t="shared" si="132"/>
        <v>0</v>
      </c>
      <c r="AD172" s="5">
        <f t="shared" si="133"/>
        <v>-1.5</v>
      </c>
      <c r="AE172" s="5">
        <f t="shared" si="134"/>
        <v>1.5</v>
      </c>
      <c r="AF172" s="5">
        <f t="shared" si="135"/>
        <v>0</v>
      </c>
      <c r="AG172" s="5">
        <f t="shared" si="136"/>
        <v>-1.5</v>
      </c>
      <c r="AH172" s="5">
        <f t="shared" si="137"/>
        <v>1.5</v>
      </c>
    </row>
    <row r="173" spans="1:34" x14ac:dyDescent="0.3">
      <c r="A173" s="5">
        <v>5</v>
      </c>
      <c r="B173" s="12">
        <v>1</v>
      </c>
      <c r="C173" s="5">
        <v>0</v>
      </c>
      <c r="D173" s="5">
        <f t="shared" si="116"/>
        <v>0</v>
      </c>
      <c r="E173" s="11">
        <v>-3</v>
      </c>
      <c r="F173" s="5">
        <f t="shared" si="117"/>
        <v>-1</v>
      </c>
      <c r="G173" s="5">
        <f t="shared" si="118"/>
        <v>1.7320508075688772</v>
      </c>
      <c r="H173" s="5">
        <f t="shared" si="119"/>
        <v>-1.7320508075688772</v>
      </c>
      <c r="I173" s="1">
        <v>1</v>
      </c>
      <c r="J173" s="12">
        <v>0</v>
      </c>
      <c r="K173" s="5">
        <v>0</v>
      </c>
      <c r="L173" s="5">
        <f t="shared" si="120"/>
        <v>1</v>
      </c>
      <c r="M173" s="11">
        <v>2</v>
      </c>
      <c r="N173" s="5">
        <f t="shared" si="121"/>
        <v>1</v>
      </c>
      <c r="O173" s="5">
        <f t="shared" si="122"/>
        <v>1.4142135623730951</v>
      </c>
      <c r="P173" s="5">
        <f t="shared" si="123"/>
        <v>1.4142135623730951</v>
      </c>
      <c r="Q173" s="12">
        <v>0</v>
      </c>
      <c r="R173" s="5">
        <v>0</v>
      </c>
      <c r="S173" s="5">
        <f t="shared" si="124"/>
        <v>1</v>
      </c>
      <c r="T173" s="11">
        <v>1</v>
      </c>
      <c r="U173" s="5">
        <f t="shared" si="125"/>
        <v>1</v>
      </c>
      <c r="V173" s="5">
        <f t="shared" si="126"/>
        <v>1</v>
      </c>
      <c r="W173" s="5">
        <f t="shared" si="127"/>
        <v>1</v>
      </c>
      <c r="X173" s="5">
        <f t="shared" si="128"/>
        <v>0.68216275480421773</v>
      </c>
      <c r="Y173" s="5">
        <f t="shared" si="129"/>
        <v>1</v>
      </c>
      <c r="Z173" s="5">
        <f t="shared" si="130"/>
        <v>1</v>
      </c>
      <c r="AA173" s="5">
        <f t="shared" si="115"/>
        <v>5</v>
      </c>
      <c r="AB173" s="5">
        <f t="shared" si="131"/>
        <v>-6</v>
      </c>
      <c r="AC173" s="5">
        <f t="shared" si="132"/>
        <v>-3.5</v>
      </c>
      <c r="AD173" s="5">
        <f t="shared" si="133"/>
        <v>-2</v>
      </c>
      <c r="AE173" s="5">
        <f t="shared" si="134"/>
        <v>-0.5</v>
      </c>
      <c r="AF173" s="5">
        <f t="shared" si="135"/>
        <v>-1.5</v>
      </c>
      <c r="AG173" s="5">
        <f t="shared" si="136"/>
        <v>0</v>
      </c>
      <c r="AH173" s="5">
        <f t="shared" si="137"/>
        <v>1.5</v>
      </c>
    </row>
    <row r="174" spans="1:34" x14ac:dyDescent="0.3">
      <c r="A174" s="5">
        <v>5</v>
      </c>
      <c r="B174" s="12">
        <v>1</v>
      </c>
      <c r="C174" s="5">
        <v>0</v>
      </c>
      <c r="D174" s="5">
        <f t="shared" si="116"/>
        <v>0</v>
      </c>
      <c r="E174" s="11">
        <v>-2</v>
      </c>
      <c r="F174" s="5">
        <f t="shared" si="117"/>
        <v>-1</v>
      </c>
      <c r="G174" s="5">
        <f t="shared" si="118"/>
        <v>1.4142135623730951</v>
      </c>
      <c r="H174" s="5">
        <f t="shared" si="119"/>
        <v>-1.4142135623730951</v>
      </c>
      <c r="I174" s="1">
        <v>1</v>
      </c>
      <c r="J174" s="12">
        <v>0</v>
      </c>
      <c r="K174" s="5">
        <v>0</v>
      </c>
      <c r="L174" s="5">
        <f t="shared" si="120"/>
        <v>1</v>
      </c>
      <c r="M174" s="11">
        <v>1</v>
      </c>
      <c r="N174" s="5">
        <f t="shared" si="121"/>
        <v>1</v>
      </c>
      <c r="O174" s="5">
        <f t="shared" si="122"/>
        <v>1</v>
      </c>
      <c r="P174" s="5">
        <f t="shared" si="123"/>
        <v>1</v>
      </c>
      <c r="Q174" s="12">
        <v>0</v>
      </c>
      <c r="R174" s="5">
        <v>0</v>
      </c>
      <c r="S174" s="5">
        <f t="shared" si="124"/>
        <v>1</v>
      </c>
      <c r="T174" s="11">
        <v>-1</v>
      </c>
      <c r="U174" s="5">
        <f t="shared" si="125"/>
        <v>-1</v>
      </c>
      <c r="V174" s="5">
        <f t="shared" si="126"/>
        <v>1</v>
      </c>
      <c r="W174" s="5">
        <f t="shared" si="127"/>
        <v>-1</v>
      </c>
      <c r="X174" s="5">
        <f t="shared" si="128"/>
        <v>-1.4142135623730951</v>
      </c>
      <c r="Y174" s="5">
        <f t="shared" si="129"/>
        <v>0</v>
      </c>
      <c r="Z174" s="5">
        <f t="shared" si="130"/>
        <v>1</v>
      </c>
      <c r="AA174" s="5">
        <f t="shared" si="115"/>
        <v>5</v>
      </c>
      <c r="AB174" s="5">
        <f t="shared" si="131"/>
        <v>-10</v>
      </c>
      <c r="AC174" s="5">
        <f t="shared" si="132"/>
        <v>5</v>
      </c>
      <c r="AD174" s="5">
        <f t="shared" si="133"/>
        <v>-7.5</v>
      </c>
      <c r="AE174" s="5">
        <f t="shared" si="134"/>
        <v>-7.5</v>
      </c>
      <c r="AF174" s="5">
        <f t="shared" si="135"/>
        <v>-1</v>
      </c>
      <c r="AG174" s="5">
        <f t="shared" si="136"/>
        <v>0.5</v>
      </c>
      <c r="AH174" s="5">
        <f t="shared" si="137"/>
        <v>0.5</v>
      </c>
    </row>
    <row r="175" spans="1:34" x14ac:dyDescent="0.3">
      <c r="A175" s="5">
        <v>5</v>
      </c>
      <c r="B175" s="12">
        <v>1</v>
      </c>
      <c r="C175" s="5">
        <v>0</v>
      </c>
      <c r="D175" s="5">
        <f t="shared" si="116"/>
        <v>0</v>
      </c>
      <c r="E175" s="11">
        <v>-7</v>
      </c>
      <c r="F175" s="5">
        <f t="shared" si="117"/>
        <v>-1</v>
      </c>
      <c r="G175" s="5">
        <f t="shared" si="118"/>
        <v>2.6457513110645907</v>
      </c>
      <c r="H175" s="5">
        <f t="shared" si="119"/>
        <v>-2.6457513110645907</v>
      </c>
      <c r="I175" s="1">
        <v>1</v>
      </c>
      <c r="J175" s="12">
        <v>0</v>
      </c>
      <c r="K175" s="5">
        <v>0</v>
      </c>
      <c r="L175" s="5">
        <f t="shared" si="120"/>
        <v>1</v>
      </c>
      <c r="M175" s="11">
        <v>3</v>
      </c>
      <c r="N175" s="5">
        <f t="shared" si="121"/>
        <v>1</v>
      </c>
      <c r="O175" s="5">
        <f t="shared" si="122"/>
        <v>1.7320508075688772</v>
      </c>
      <c r="P175" s="5">
        <f t="shared" si="123"/>
        <v>1.7320508075688772</v>
      </c>
      <c r="Q175" s="12">
        <v>0</v>
      </c>
      <c r="R175" s="5">
        <v>0</v>
      </c>
      <c r="S175" s="5">
        <f t="shared" si="124"/>
        <v>1</v>
      </c>
      <c r="T175" s="11">
        <v>-1</v>
      </c>
      <c r="U175" s="5">
        <f t="shared" si="125"/>
        <v>-1</v>
      </c>
      <c r="V175" s="5">
        <f t="shared" si="126"/>
        <v>1</v>
      </c>
      <c r="W175" s="5">
        <f t="shared" si="127"/>
        <v>-1</v>
      </c>
      <c r="X175" s="5">
        <f t="shared" si="128"/>
        <v>-1.9137005034957135</v>
      </c>
      <c r="Y175" s="5">
        <f t="shared" si="129"/>
        <v>0</v>
      </c>
      <c r="Z175" s="5">
        <f t="shared" si="130"/>
        <v>1</v>
      </c>
      <c r="AA175" s="5">
        <f t="shared" ref="AA175:AA201" si="138">A175</f>
        <v>5</v>
      </c>
      <c r="AB175" s="5">
        <f t="shared" si="131"/>
        <v>-10</v>
      </c>
      <c r="AC175" s="5">
        <f t="shared" si="132"/>
        <v>1</v>
      </c>
      <c r="AD175" s="5">
        <f t="shared" si="133"/>
        <v>-7</v>
      </c>
      <c r="AE175" s="5">
        <f t="shared" si="134"/>
        <v>-4</v>
      </c>
      <c r="AF175" s="5">
        <f t="shared" si="135"/>
        <v>-5</v>
      </c>
      <c r="AG175" s="5">
        <f t="shared" si="136"/>
        <v>1</v>
      </c>
      <c r="AH175" s="5">
        <f t="shared" si="137"/>
        <v>4</v>
      </c>
    </row>
    <row r="176" spans="1:34" x14ac:dyDescent="0.3">
      <c r="A176" s="5">
        <v>4</v>
      </c>
      <c r="B176" s="12">
        <v>0</v>
      </c>
      <c r="C176" s="5">
        <v>1</v>
      </c>
      <c r="D176" s="5">
        <f t="shared" si="116"/>
        <v>0</v>
      </c>
      <c r="E176" s="11">
        <v>0</v>
      </c>
      <c r="F176" s="5">
        <f t="shared" si="117"/>
        <v>0</v>
      </c>
      <c r="G176" s="5">
        <f t="shared" si="118"/>
        <v>0</v>
      </c>
      <c r="H176" s="5">
        <f t="shared" si="119"/>
        <v>0</v>
      </c>
      <c r="I176" s="1">
        <v>0</v>
      </c>
      <c r="J176" s="12">
        <v>0</v>
      </c>
      <c r="K176" s="5">
        <v>0</v>
      </c>
      <c r="L176" s="5">
        <f t="shared" si="120"/>
        <v>1</v>
      </c>
      <c r="M176" s="11">
        <v>1</v>
      </c>
      <c r="N176" s="5">
        <f t="shared" si="121"/>
        <v>1</v>
      </c>
      <c r="O176" s="5">
        <f t="shared" si="122"/>
        <v>1</v>
      </c>
      <c r="P176" s="5">
        <f t="shared" si="123"/>
        <v>1</v>
      </c>
      <c r="Q176" s="12">
        <v>0</v>
      </c>
      <c r="R176" s="5">
        <v>0</v>
      </c>
      <c r="S176" s="5">
        <f t="shared" si="124"/>
        <v>1</v>
      </c>
      <c r="T176" s="11">
        <v>2</v>
      </c>
      <c r="U176" s="5">
        <f t="shared" si="125"/>
        <v>1</v>
      </c>
      <c r="V176" s="5">
        <f t="shared" si="126"/>
        <v>1.4142135623730951</v>
      </c>
      <c r="W176" s="5">
        <f t="shared" si="127"/>
        <v>1.4142135623730951</v>
      </c>
      <c r="X176" s="5">
        <f t="shared" si="128"/>
        <v>2.4142135623730949</v>
      </c>
      <c r="Y176" s="5">
        <f t="shared" si="129"/>
        <v>1</v>
      </c>
      <c r="Z176" s="5">
        <f t="shared" si="130"/>
        <v>0</v>
      </c>
      <c r="AA176" s="5">
        <f t="shared" si="138"/>
        <v>4</v>
      </c>
      <c r="AB176" s="5">
        <f t="shared" si="131"/>
        <v>-6</v>
      </c>
      <c r="AC176" s="5">
        <f t="shared" si="132"/>
        <v>-0.5</v>
      </c>
      <c r="AD176" s="5">
        <f t="shared" si="133"/>
        <v>-2</v>
      </c>
      <c r="AE176" s="5">
        <f t="shared" si="134"/>
        <v>-3.5</v>
      </c>
      <c r="AF176" s="5">
        <f t="shared" si="135"/>
        <v>1.5</v>
      </c>
      <c r="AG176" s="5">
        <f t="shared" si="136"/>
        <v>0</v>
      </c>
      <c r="AH176" s="5">
        <f t="shared" si="137"/>
        <v>-1.5</v>
      </c>
    </row>
    <row r="177" spans="1:34" x14ac:dyDescent="0.3">
      <c r="A177" s="5">
        <v>4</v>
      </c>
      <c r="B177" s="12">
        <v>0</v>
      </c>
      <c r="C177" s="5">
        <v>1</v>
      </c>
      <c r="D177" s="5">
        <f t="shared" si="116"/>
        <v>0</v>
      </c>
      <c r="E177" s="11">
        <v>0</v>
      </c>
      <c r="F177" s="5">
        <f t="shared" si="117"/>
        <v>0</v>
      </c>
      <c r="G177" s="5">
        <f t="shared" si="118"/>
        <v>0</v>
      </c>
      <c r="H177" s="5">
        <f t="shared" si="119"/>
        <v>0</v>
      </c>
      <c r="I177" s="1">
        <v>0</v>
      </c>
      <c r="J177" s="12">
        <v>0</v>
      </c>
      <c r="K177" s="5">
        <v>0</v>
      </c>
      <c r="L177" s="5">
        <f t="shared" si="120"/>
        <v>1</v>
      </c>
      <c r="M177" s="11">
        <v>1</v>
      </c>
      <c r="N177" s="5">
        <f t="shared" si="121"/>
        <v>1</v>
      </c>
      <c r="O177" s="5">
        <f t="shared" si="122"/>
        <v>1</v>
      </c>
      <c r="P177" s="5">
        <f t="shared" si="123"/>
        <v>1</v>
      </c>
      <c r="Q177" s="12">
        <v>0</v>
      </c>
      <c r="R177" s="5">
        <v>0</v>
      </c>
      <c r="S177" s="5">
        <f t="shared" si="124"/>
        <v>1</v>
      </c>
      <c r="T177" s="11">
        <v>0</v>
      </c>
      <c r="U177" s="5">
        <f t="shared" si="125"/>
        <v>0</v>
      </c>
      <c r="V177" s="5">
        <f t="shared" si="126"/>
        <v>0</v>
      </c>
      <c r="W177" s="5">
        <f t="shared" si="127"/>
        <v>0</v>
      </c>
      <c r="X177" s="5">
        <f t="shared" si="128"/>
        <v>1</v>
      </c>
      <c r="Y177" s="5">
        <f t="shared" si="129"/>
        <v>1</v>
      </c>
      <c r="Z177" s="5">
        <f t="shared" si="130"/>
        <v>0</v>
      </c>
      <c r="AA177" s="5">
        <f t="shared" si="138"/>
        <v>4</v>
      </c>
      <c r="AB177" s="5">
        <f t="shared" si="131"/>
        <v>-6</v>
      </c>
      <c r="AC177" s="5">
        <f t="shared" si="132"/>
        <v>-1.5</v>
      </c>
      <c r="AD177" s="5">
        <f t="shared" si="133"/>
        <v>-3</v>
      </c>
      <c r="AE177" s="5">
        <f t="shared" si="134"/>
        <v>-1.5</v>
      </c>
      <c r="AF177" s="5">
        <f t="shared" si="135"/>
        <v>0.5</v>
      </c>
      <c r="AG177" s="5">
        <f t="shared" si="136"/>
        <v>-1</v>
      </c>
      <c r="AH177" s="5">
        <f t="shared" si="137"/>
        <v>0.5</v>
      </c>
    </row>
    <row r="178" spans="1:34" x14ac:dyDescent="0.3">
      <c r="A178" s="5">
        <v>4</v>
      </c>
      <c r="B178" s="12">
        <v>0</v>
      </c>
      <c r="C178" s="5">
        <v>1</v>
      </c>
      <c r="D178" s="5">
        <f t="shared" si="116"/>
        <v>0</v>
      </c>
      <c r="E178" s="11">
        <v>0</v>
      </c>
      <c r="F178" s="5">
        <f t="shared" si="117"/>
        <v>0</v>
      </c>
      <c r="G178" s="5">
        <f t="shared" si="118"/>
        <v>0</v>
      </c>
      <c r="H178" s="5">
        <f t="shared" si="119"/>
        <v>0</v>
      </c>
      <c r="I178" s="1">
        <v>0</v>
      </c>
      <c r="J178" s="12">
        <v>0</v>
      </c>
      <c r="K178" s="5">
        <v>0</v>
      </c>
      <c r="L178" s="5">
        <f t="shared" si="120"/>
        <v>1</v>
      </c>
      <c r="M178" s="11">
        <v>2</v>
      </c>
      <c r="N178" s="5">
        <f t="shared" si="121"/>
        <v>1</v>
      </c>
      <c r="O178" s="5">
        <f t="shared" si="122"/>
        <v>1.4142135623730951</v>
      </c>
      <c r="P178" s="5">
        <f t="shared" si="123"/>
        <v>1.4142135623730951</v>
      </c>
      <c r="Q178" s="12">
        <v>0</v>
      </c>
      <c r="R178" s="5">
        <v>0</v>
      </c>
      <c r="S178" s="5">
        <f t="shared" si="124"/>
        <v>1</v>
      </c>
      <c r="T178" s="11">
        <v>1</v>
      </c>
      <c r="U178" s="5">
        <f t="shared" si="125"/>
        <v>1</v>
      </c>
      <c r="V178" s="5">
        <f t="shared" si="126"/>
        <v>1</v>
      </c>
      <c r="W178" s="5">
        <f t="shared" si="127"/>
        <v>1</v>
      </c>
      <c r="X178" s="5">
        <f t="shared" si="128"/>
        <v>2.4142135623730949</v>
      </c>
      <c r="Y178" s="5">
        <f t="shared" si="129"/>
        <v>1</v>
      </c>
      <c r="Z178" s="5">
        <f t="shared" si="130"/>
        <v>0</v>
      </c>
      <c r="AA178" s="5">
        <f t="shared" si="138"/>
        <v>4</v>
      </c>
      <c r="AB178" s="5">
        <f t="shared" si="131"/>
        <v>-6</v>
      </c>
      <c r="AC178" s="5">
        <f t="shared" si="132"/>
        <v>-0.5</v>
      </c>
      <c r="AD178" s="5">
        <f t="shared" si="133"/>
        <v>-3.5</v>
      </c>
      <c r="AE178" s="5">
        <f t="shared" si="134"/>
        <v>-2</v>
      </c>
      <c r="AF178" s="5">
        <f t="shared" si="135"/>
        <v>1.5</v>
      </c>
      <c r="AG178" s="5">
        <f t="shared" si="136"/>
        <v>-1.5</v>
      </c>
      <c r="AH178" s="5">
        <f t="shared" si="137"/>
        <v>0</v>
      </c>
    </row>
    <row r="179" spans="1:34" x14ac:dyDescent="0.3">
      <c r="A179" s="5">
        <v>4</v>
      </c>
      <c r="B179" s="12">
        <v>0</v>
      </c>
      <c r="C179" s="5">
        <v>1</v>
      </c>
      <c r="D179" s="5">
        <f t="shared" si="116"/>
        <v>0</v>
      </c>
      <c r="E179" s="11">
        <v>0</v>
      </c>
      <c r="F179" s="5">
        <f t="shared" si="117"/>
        <v>0</v>
      </c>
      <c r="G179" s="5">
        <f t="shared" si="118"/>
        <v>0</v>
      </c>
      <c r="H179" s="5">
        <f t="shared" si="119"/>
        <v>0</v>
      </c>
      <c r="I179" s="1">
        <v>0</v>
      </c>
      <c r="J179" s="12">
        <v>0</v>
      </c>
      <c r="K179" s="5">
        <v>0</v>
      </c>
      <c r="L179" s="5">
        <f t="shared" si="120"/>
        <v>1</v>
      </c>
      <c r="M179" s="11">
        <v>2</v>
      </c>
      <c r="N179" s="5">
        <f t="shared" si="121"/>
        <v>1</v>
      </c>
      <c r="O179" s="5">
        <f t="shared" si="122"/>
        <v>1.4142135623730951</v>
      </c>
      <c r="P179" s="5">
        <f t="shared" si="123"/>
        <v>1.4142135623730951</v>
      </c>
      <c r="Q179" s="12">
        <v>0</v>
      </c>
      <c r="R179" s="5">
        <v>0</v>
      </c>
      <c r="S179" s="5">
        <f t="shared" si="124"/>
        <v>1</v>
      </c>
      <c r="T179" s="11">
        <v>1</v>
      </c>
      <c r="U179" s="5">
        <f t="shared" si="125"/>
        <v>1</v>
      </c>
      <c r="V179" s="5">
        <f t="shared" si="126"/>
        <v>1</v>
      </c>
      <c r="W179" s="5">
        <f t="shared" si="127"/>
        <v>1</v>
      </c>
      <c r="X179" s="5">
        <f t="shared" si="128"/>
        <v>2.4142135623730949</v>
      </c>
      <c r="Y179" s="5">
        <f t="shared" si="129"/>
        <v>1</v>
      </c>
      <c r="Z179" s="5">
        <f t="shared" si="130"/>
        <v>0</v>
      </c>
      <c r="AA179" s="5">
        <f t="shared" si="138"/>
        <v>4</v>
      </c>
      <c r="AB179" s="5">
        <f t="shared" si="131"/>
        <v>-6</v>
      </c>
      <c r="AC179" s="5">
        <f t="shared" si="132"/>
        <v>-0.5</v>
      </c>
      <c r="AD179" s="5">
        <f t="shared" si="133"/>
        <v>-3.5</v>
      </c>
      <c r="AE179" s="5">
        <f t="shared" si="134"/>
        <v>-2</v>
      </c>
      <c r="AF179" s="5">
        <f t="shared" si="135"/>
        <v>1.5</v>
      </c>
      <c r="AG179" s="5">
        <f t="shared" si="136"/>
        <v>-1.5</v>
      </c>
      <c r="AH179" s="5">
        <f t="shared" si="137"/>
        <v>0</v>
      </c>
    </row>
    <row r="180" spans="1:34" x14ac:dyDescent="0.3">
      <c r="A180" s="5">
        <v>4</v>
      </c>
      <c r="B180" s="12">
        <v>1</v>
      </c>
      <c r="C180" s="5">
        <v>0</v>
      </c>
      <c r="D180" s="5">
        <f t="shared" si="116"/>
        <v>0</v>
      </c>
      <c r="E180" s="11">
        <v>-2</v>
      </c>
      <c r="F180" s="5">
        <f t="shared" si="117"/>
        <v>-1</v>
      </c>
      <c r="G180" s="5">
        <f t="shared" si="118"/>
        <v>1.4142135623730951</v>
      </c>
      <c r="H180" s="5">
        <f t="shared" si="119"/>
        <v>-1.4142135623730951</v>
      </c>
      <c r="I180" s="1">
        <v>1</v>
      </c>
      <c r="J180" s="12">
        <v>0</v>
      </c>
      <c r="K180" s="5">
        <v>0</v>
      </c>
      <c r="L180" s="5">
        <f t="shared" si="120"/>
        <v>1</v>
      </c>
      <c r="M180" s="11">
        <v>1</v>
      </c>
      <c r="N180" s="5">
        <f t="shared" si="121"/>
        <v>1</v>
      </c>
      <c r="O180" s="5">
        <f t="shared" si="122"/>
        <v>1</v>
      </c>
      <c r="P180" s="5">
        <f t="shared" si="123"/>
        <v>1</v>
      </c>
      <c r="Q180" s="12">
        <v>0</v>
      </c>
      <c r="R180" s="5">
        <v>0</v>
      </c>
      <c r="S180" s="5">
        <f t="shared" si="124"/>
        <v>1</v>
      </c>
      <c r="T180" s="11">
        <v>0</v>
      </c>
      <c r="U180" s="5">
        <f t="shared" si="125"/>
        <v>0</v>
      </c>
      <c r="V180" s="5">
        <f t="shared" si="126"/>
        <v>0</v>
      </c>
      <c r="W180" s="5">
        <f t="shared" si="127"/>
        <v>0</v>
      </c>
      <c r="X180" s="5">
        <f t="shared" si="128"/>
        <v>-0.41421356237309515</v>
      </c>
      <c r="Y180" s="5">
        <f t="shared" si="129"/>
        <v>0</v>
      </c>
      <c r="Z180" s="5">
        <f t="shared" si="130"/>
        <v>1</v>
      </c>
      <c r="AA180" s="5">
        <f t="shared" si="138"/>
        <v>4</v>
      </c>
      <c r="AB180" s="5">
        <f t="shared" si="131"/>
        <v>-10</v>
      </c>
      <c r="AC180" s="5">
        <f t="shared" si="132"/>
        <v>4.5</v>
      </c>
      <c r="AD180" s="5">
        <f t="shared" si="133"/>
        <v>-8</v>
      </c>
      <c r="AE180" s="5">
        <f t="shared" si="134"/>
        <v>-6.5</v>
      </c>
      <c r="AF180" s="5">
        <f t="shared" si="135"/>
        <v>-1.5</v>
      </c>
      <c r="AG180" s="5">
        <f t="shared" si="136"/>
        <v>0</v>
      </c>
      <c r="AH180" s="5">
        <f t="shared" si="137"/>
        <v>1.5</v>
      </c>
    </row>
    <row r="181" spans="1:34" x14ac:dyDescent="0.3">
      <c r="A181" s="5">
        <v>4</v>
      </c>
      <c r="B181" s="12">
        <v>1</v>
      </c>
      <c r="C181" s="5">
        <v>0</v>
      </c>
      <c r="D181" s="5">
        <f t="shared" si="116"/>
        <v>0</v>
      </c>
      <c r="E181" s="11">
        <v>-2</v>
      </c>
      <c r="F181" s="5">
        <f t="shared" si="117"/>
        <v>-1</v>
      </c>
      <c r="G181" s="5">
        <f t="shared" si="118"/>
        <v>1.4142135623730951</v>
      </c>
      <c r="H181" s="5">
        <f t="shared" si="119"/>
        <v>-1.4142135623730951</v>
      </c>
      <c r="I181" s="1">
        <v>1</v>
      </c>
      <c r="J181" s="12">
        <v>0</v>
      </c>
      <c r="K181" s="5">
        <v>0</v>
      </c>
      <c r="L181" s="5">
        <f t="shared" si="120"/>
        <v>1</v>
      </c>
      <c r="M181" s="11">
        <v>1</v>
      </c>
      <c r="N181" s="5">
        <f t="shared" si="121"/>
        <v>1</v>
      </c>
      <c r="O181" s="5">
        <f t="shared" si="122"/>
        <v>1</v>
      </c>
      <c r="P181" s="5">
        <f t="shared" si="123"/>
        <v>1</v>
      </c>
      <c r="Q181" s="12">
        <v>0</v>
      </c>
      <c r="R181" s="5">
        <v>0</v>
      </c>
      <c r="S181" s="5">
        <f t="shared" si="124"/>
        <v>1</v>
      </c>
      <c r="T181" s="11">
        <v>1</v>
      </c>
      <c r="U181" s="5">
        <f t="shared" si="125"/>
        <v>1</v>
      </c>
      <c r="V181" s="5">
        <f t="shared" si="126"/>
        <v>1</v>
      </c>
      <c r="W181" s="5">
        <f t="shared" si="127"/>
        <v>1</v>
      </c>
      <c r="X181" s="5">
        <f t="shared" si="128"/>
        <v>0.58578643762690485</v>
      </c>
      <c r="Y181" s="5">
        <f t="shared" si="129"/>
        <v>1</v>
      </c>
      <c r="Z181" s="5">
        <f t="shared" si="130"/>
        <v>1</v>
      </c>
      <c r="AA181" s="5">
        <f t="shared" si="138"/>
        <v>4</v>
      </c>
      <c r="AB181" s="5">
        <f t="shared" si="131"/>
        <v>-6</v>
      </c>
      <c r="AC181" s="5">
        <f t="shared" si="132"/>
        <v>-3</v>
      </c>
      <c r="AD181" s="5">
        <f t="shared" si="133"/>
        <v>-1.5</v>
      </c>
      <c r="AE181" s="5">
        <f t="shared" si="134"/>
        <v>-1.5</v>
      </c>
      <c r="AF181" s="5">
        <f t="shared" si="135"/>
        <v>-1</v>
      </c>
      <c r="AG181" s="5">
        <f t="shared" si="136"/>
        <v>0.5</v>
      </c>
      <c r="AH181" s="5">
        <f t="shared" si="137"/>
        <v>0.5</v>
      </c>
    </row>
    <row r="182" spans="1:34" x14ac:dyDescent="0.3">
      <c r="A182" s="5">
        <v>4</v>
      </c>
      <c r="B182" s="12">
        <v>1</v>
      </c>
      <c r="C182" s="5">
        <v>0</v>
      </c>
      <c r="D182" s="5">
        <f t="shared" si="116"/>
        <v>0</v>
      </c>
      <c r="E182" s="11">
        <v>-3</v>
      </c>
      <c r="F182" s="5">
        <f t="shared" si="117"/>
        <v>-1</v>
      </c>
      <c r="G182" s="5">
        <f t="shared" si="118"/>
        <v>1.7320508075688772</v>
      </c>
      <c r="H182" s="5">
        <f t="shared" si="119"/>
        <v>-1.7320508075688772</v>
      </c>
      <c r="I182" s="1">
        <v>1</v>
      </c>
      <c r="J182" s="12">
        <v>0</v>
      </c>
      <c r="K182" s="5">
        <v>0</v>
      </c>
      <c r="L182" s="5">
        <f t="shared" si="120"/>
        <v>1</v>
      </c>
      <c r="M182" s="11">
        <v>2</v>
      </c>
      <c r="N182" s="5">
        <f t="shared" si="121"/>
        <v>1</v>
      </c>
      <c r="O182" s="5">
        <f t="shared" si="122"/>
        <v>1.4142135623730951</v>
      </c>
      <c r="P182" s="5">
        <f t="shared" si="123"/>
        <v>1.4142135623730951</v>
      </c>
      <c r="Q182" s="12">
        <v>0</v>
      </c>
      <c r="R182" s="5">
        <v>0</v>
      </c>
      <c r="S182" s="5">
        <f t="shared" si="124"/>
        <v>1</v>
      </c>
      <c r="T182" s="11">
        <v>0</v>
      </c>
      <c r="U182" s="5">
        <f t="shared" si="125"/>
        <v>0</v>
      </c>
      <c r="V182" s="5">
        <f t="shared" si="126"/>
        <v>0</v>
      </c>
      <c r="W182" s="5">
        <f t="shared" si="127"/>
        <v>0</v>
      </c>
      <c r="X182" s="5">
        <f t="shared" si="128"/>
        <v>-0.31783724519578205</v>
      </c>
      <c r="Y182" s="5">
        <f t="shared" si="129"/>
        <v>0</v>
      </c>
      <c r="Z182" s="5">
        <f t="shared" si="130"/>
        <v>1</v>
      </c>
      <c r="AA182" s="5">
        <f t="shared" si="138"/>
        <v>4</v>
      </c>
      <c r="AB182" s="5">
        <f t="shared" si="131"/>
        <v>-10</v>
      </c>
      <c r="AC182" s="5">
        <f t="shared" si="132"/>
        <v>4</v>
      </c>
      <c r="AD182" s="5">
        <f t="shared" si="133"/>
        <v>-8.5</v>
      </c>
      <c r="AE182" s="5">
        <f t="shared" si="134"/>
        <v>-5.5</v>
      </c>
      <c r="AF182" s="5">
        <f t="shared" si="135"/>
        <v>-2</v>
      </c>
      <c r="AG182" s="5">
        <f t="shared" si="136"/>
        <v>-0.5</v>
      </c>
      <c r="AH182" s="5">
        <f t="shared" si="137"/>
        <v>2.5</v>
      </c>
    </row>
    <row r="183" spans="1:34" x14ac:dyDescent="0.3">
      <c r="A183" s="5">
        <v>3</v>
      </c>
      <c r="B183" s="12">
        <v>0</v>
      </c>
      <c r="C183" s="5">
        <v>1</v>
      </c>
      <c r="D183" s="5">
        <f t="shared" si="116"/>
        <v>0</v>
      </c>
      <c r="E183" s="11">
        <v>3</v>
      </c>
      <c r="F183" s="5">
        <f t="shared" si="117"/>
        <v>1</v>
      </c>
      <c r="G183" s="5">
        <f t="shared" si="118"/>
        <v>1.7320508075688772</v>
      </c>
      <c r="H183" s="5">
        <f t="shared" si="119"/>
        <v>1.7320508075688772</v>
      </c>
      <c r="I183" s="1">
        <v>0</v>
      </c>
      <c r="J183" s="12">
        <v>0</v>
      </c>
      <c r="K183" s="5">
        <v>0</v>
      </c>
      <c r="L183" s="5">
        <f t="shared" si="120"/>
        <v>1</v>
      </c>
      <c r="M183" s="11">
        <v>1</v>
      </c>
      <c r="N183" s="5">
        <f t="shared" si="121"/>
        <v>1</v>
      </c>
      <c r="O183" s="5">
        <f t="shared" si="122"/>
        <v>1</v>
      </c>
      <c r="P183" s="5">
        <f t="shared" si="123"/>
        <v>1</v>
      </c>
      <c r="Q183" s="12">
        <v>0</v>
      </c>
      <c r="R183" s="5">
        <v>0</v>
      </c>
      <c r="S183" s="5">
        <f t="shared" si="124"/>
        <v>1</v>
      </c>
      <c r="T183" s="11">
        <v>-2</v>
      </c>
      <c r="U183" s="5">
        <f t="shared" si="125"/>
        <v>-1</v>
      </c>
      <c r="V183" s="5">
        <f t="shared" si="126"/>
        <v>1.4142135623730951</v>
      </c>
      <c r="W183" s="5">
        <f t="shared" si="127"/>
        <v>-1.4142135623730951</v>
      </c>
      <c r="X183" s="5">
        <f t="shared" si="128"/>
        <v>1.317837245195782</v>
      </c>
      <c r="Y183" s="5">
        <f t="shared" si="129"/>
        <v>1</v>
      </c>
      <c r="Z183" s="5">
        <f t="shared" si="130"/>
        <v>0</v>
      </c>
      <c r="AA183" s="5">
        <f t="shared" si="138"/>
        <v>3</v>
      </c>
      <c r="AB183" s="5">
        <f t="shared" si="131"/>
        <v>-6</v>
      </c>
      <c r="AC183" s="5">
        <f t="shared" si="132"/>
        <v>-3.5</v>
      </c>
      <c r="AD183" s="5">
        <f t="shared" si="133"/>
        <v>-0.5</v>
      </c>
      <c r="AE183" s="5">
        <f t="shared" si="134"/>
        <v>-2</v>
      </c>
      <c r="AF183" s="5">
        <f t="shared" si="135"/>
        <v>-1.5</v>
      </c>
      <c r="AG183" s="5">
        <f t="shared" si="136"/>
        <v>1.5</v>
      </c>
      <c r="AH183" s="5">
        <f t="shared" si="137"/>
        <v>0</v>
      </c>
    </row>
    <row r="184" spans="1:34" x14ac:dyDescent="0.3">
      <c r="A184" s="5">
        <v>3</v>
      </c>
      <c r="B184" s="12">
        <v>0</v>
      </c>
      <c r="C184" s="5">
        <v>1</v>
      </c>
      <c r="D184" s="5">
        <f t="shared" si="116"/>
        <v>0</v>
      </c>
      <c r="E184" s="11">
        <v>3</v>
      </c>
      <c r="F184" s="5">
        <f t="shared" si="117"/>
        <v>1</v>
      </c>
      <c r="G184" s="5">
        <f t="shared" si="118"/>
        <v>1.7320508075688772</v>
      </c>
      <c r="H184" s="5">
        <f t="shared" si="119"/>
        <v>1.7320508075688772</v>
      </c>
      <c r="I184" s="1">
        <v>0</v>
      </c>
      <c r="J184" s="12">
        <v>0</v>
      </c>
      <c r="K184" s="5">
        <v>0</v>
      </c>
      <c r="L184" s="5">
        <f t="shared" si="120"/>
        <v>1</v>
      </c>
      <c r="M184" s="11">
        <v>1</v>
      </c>
      <c r="N184" s="5">
        <f t="shared" si="121"/>
        <v>1</v>
      </c>
      <c r="O184" s="5">
        <f t="shared" si="122"/>
        <v>1</v>
      </c>
      <c r="P184" s="5">
        <f t="shared" si="123"/>
        <v>1</v>
      </c>
      <c r="Q184" s="12">
        <v>0</v>
      </c>
      <c r="R184" s="5">
        <v>0</v>
      </c>
      <c r="S184" s="5">
        <f t="shared" si="124"/>
        <v>1</v>
      </c>
      <c r="T184" s="11">
        <v>-3</v>
      </c>
      <c r="U184" s="5">
        <f t="shared" si="125"/>
        <v>-1</v>
      </c>
      <c r="V184" s="5">
        <f t="shared" si="126"/>
        <v>1.7320508075688772</v>
      </c>
      <c r="W184" s="5">
        <f t="shared" si="127"/>
        <v>-1.7320508075688772</v>
      </c>
      <c r="X184" s="5">
        <f t="shared" si="128"/>
        <v>1</v>
      </c>
      <c r="Y184" s="5">
        <f t="shared" si="129"/>
        <v>1</v>
      </c>
      <c r="Z184" s="5">
        <f t="shared" si="130"/>
        <v>0</v>
      </c>
      <c r="AA184" s="5">
        <f t="shared" si="138"/>
        <v>3</v>
      </c>
      <c r="AB184" s="5">
        <f t="shared" si="131"/>
        <v>-6</v>
      </c>
      <c r="AC184" s="5">
        <f t="shared" si="132"/>
        <v>-3</v>
      </c>
      <c r="AD184" s="5">
        <f t="shared" si="133"/>
        <v>0</v>
      </c>
      <c r="AE184" s="5">
        <f t="shared" si="134"/>
        <v>-3</v>
      </c>
      <c r="AF184" s="5">
        <f t="shared" si="135"/>
        <v>-1</v>
      </c>
      <c r="AG184" s="5">
        <f t="shared" si="136"/>
        <v>2</v>
      </c>
      <c r="AH184" s="5">
        <f t="shared" si="137"/>
        <v>-1</v>
      </c>
    </row>
    <row r="185" spans="1:34" x14ac:dyDescent="0.3">
      <c r="A185" s="5">
        <v>3</v>
      </c>
      <c r="B185" s="12">
        <v>0</v>
      </c>
      <c r="C185" s="5">
        <v>1</v>
      </c>
      <c r="D185" s="5">
        <f t="shared" si="116"/>
        <v>0</v>
      </c>
      <c r="E185" s="11">
        <v>0</v>
      </c>
      <c r="F185" s="5">
        <f t="shared" si="117"/>
        <v>0</v>
      </c>
      <c r="G185" s="5">
        <f t="shared" si="118"/>
        <v>0</v>
      </c>
      <c r="H185" s="5">
        <f t="shared" si="119"/>
        <v>0</v>
      </c>
      <c r="I185" s="1">
        <v>0</v>
      </c>
      <c r="J185" s="12">
        <v>0</v>
      </c>
      <c r="K185" s="5">
        <v>0</v>
      </c>
      <c r="L185" s="5">
        <f t="shared" si="120"/>
        <v>1</v>
      </c>
      <c r="M185" s="11">
        <v>1</v>
      </c>
      <c r="N185" s="5">
        <f t="shared" si="121"/>
        <v>1</v>
      </c>
      <c r="O185" s="5">
        <f t="shared" si="122"/>
        <v>1</v>
      </c>
      <c r="P185" s="5">
        <f t="shared" si="123"/>
        <v>1</v>
      </c>
      <c r="Q185" s="12">
        <v>0</v>
      </c>
      <c r="R185" s="5">
        <v>0</v>
      </c>
      <c r="S185" s="5">
        <f t="shared" si="124"/>
        <v>1</v>
      </c>
      <c r="T185" s="11">
        <v>0</v>
      </c>
      <c r="U185" s="5">
        <f t="shared" si="125"/>
        <v>0</v>
      </c>
      <c r="V185" s="5">
        <f t="shared" si="126"/>
        <v>0</v>
      </c>
      <c r="W185" s="5">
        <f t="shared" si="127"/>
        <v>0</v>
      </c>
      <c r="X185" s="5">
        <f t="shared" si="128"/>
        <v>1</v>
      </c>
      <c r="Y185" s="5">
        <f t="shared" si="129"/>
        <v>1</v>
      </c>
      <c r="Z185" s="5">
        <f t="shared" si="130"/>
        <v>0</v>
      </c>
      <c r="AA185" s="5">
        <f t="shared" si="138"/>
        <v>3</v>
      </c>
      <c r="AB185" s="5">
        <f t="shared" si="131"/>
        <v>-6</v>
      </c>
      <c r="AC185" s="5">
        <f t="shared" si="132"/>
        <v>-1.5</v>
      </c>
      <c r="AD185" s="5">
        <f t="shared" si="133"/>
        <v>-3</v>
      </c>
      <c r="AE185" s="5">
        <f t="shared" si="134"/>
        <v>-1.5</v>
      </c>
      <c r="AF185" s="5">
        <f t="shared" si="135"/>
        <v>0.5</v>
      </c>
      <c r="AG185" s="5">
        <f t="shared" si="136"/>
        <v>-1</v>
      </c>
      <c r="AH185" s="5">
        <f t="shared" si="137"/>
        <v>0.5</v>
      </c>
    </row>
    <row r="186" spans="1:34" x14ac:dyDescent="0.3">
      <c r="A186" s="5">
        <v>3</v>
      </c>
      <c r="B186" s="12">
        <v>1</v>
      </c>
      <c r="C186" s="5">
        <v>0</v>
      </c>
      <c r="D186" s="5">
        <f t="shared" si="116"/>
        <v>0</v>
      </c>
      <c r="E186" s="11">
        <v>-3</v>
      </c>
      <c r="F186" s="5">
        <f t="shared" si="117"/>
        <v>-1</v>
      </c>
      <c r="G186" s="5">
        <f t="shared" si="118"/>
        <v>1.7320508075688772</v>
      </c>
      <c r="H186" s="5">
        <f t="shared" si="119"/>
        <v>-1.7320508075688772</v>
      </c>
      <c r="I186" s="1">
        <v>1</v>
      </c>
      <c r="J186" s="12">
        <v>0</v>
      </c>
      <c r="K186" s="5">
        <v>0</v>
      </c>
      <c r="L186" s="5">
        <f t="shared" si="120"/>
        <v>1</v>
      </c>
      <c r="M186" s="11">
        <v>1</v>
      </c>
      <c r="N186" s="5">
        <f t="shared" si="121"/>
        <v>1</v>
      </c>
      <c r="O186" s="5">
        <f t="shared" si="122"/>
        <v>1</v>
      </c>
      <c r="P186" s="5">
        <f t="shared" si="123"/>
        <v>1</v>
      </c>
      <c r="Q186" s="12">
        <v>0</v>
      </c>
      <c r="R186" s="5">
        <v>0</v>
      </c>
      <c r="S186" s="5">
        <f t="shared" si="124"/>
        <v>1</v>
      </c>
      <c r="T186" s="11">
        <v>-2</v>
      </c>
      <c r="U186" s="5">
        <f t="shared" si="125"/>
        <v>-1</v>
      </c>
      <c r="V186" s="5">
        <f t="shared" si="126"/>
        <v>1.4142135623730951</v>
      </c>
      <c r="W186" s="5">
        <f t="shared" si="127"/>
        <v>-1.4142135623730951</v>
      </c>
      <c r="X186" s="5">
        <f t="shared" si="128"/>
        <v>-2.1462643699419726</v>
      </c>
      <c r="Y186" s="5">
        <f t="shared" si="129"/>
        <v>0</v>
      </c>
      <c r="Z186" s="5">
        <f t="shared" si="130"/>
        <v>1</v>
      </c>
      <c r="AA186" s="5">
        <f t="shared" si="138"/>
        <v>3</v>
      </c>
      <c r="AB186" s="5">
        <f t="shared" si="131"/>
        <v>-10</v>
      </c>
      <c r="AC186" s="5">
        <f t="shared" si="132"/>
        <v>4.5</v>
      </c>
      <c r="AD186" s="5">
        <f t="shared" si="133"/>
        <v>-6.5</v>
      </c>
      <c r="AE186" s="5">
        <f t="shared" si="134"/>
        <v>-8</v>
      </c>
      <c r="AF186" s="5">
        <f t="shared" si="135"/>
        <v>-1.5</v>
      </c>
      <c r="AG186" s="5">
        <f t="shared" si="136"/>
        <v>1.5</v>
      </c>
      <c r="AH186" s="5">
        <f t="shared" si="137"/>
        <v>0</v>
      </c>
    </row>
    <row r="187" spans="1:34" x14ac:dyDescent="0.3">
      <c r="A187" s="5">
        <v>3</v>
      </c>
      <c r="B187" s="12">
        <v>1</v>
      </c>
      <c r="C187" s="5">
        <v>0</v>
      </c>
      <c r="D187" s="5">
        <f t="shared" si="116"/>
        <v>0</v>
      </c>
      <c r="E187" s="11">
        <v>5</v>
      </c>
      <c r="F187" s="5">
        <f t="shared" si="117"/>
        <v>1</v>
      </c>
      <c r="G187" s="5">
        <f t="shared" si="118"/>
        <v>2.2360679774997898</v>
      </c>
      <c r="H187" s="5">
        <f t="shared" si="119"/>
        <v>2.2360679774997898</v>
      </c>
      <c r="I187" s="1">
        <v>1</v>
      </c>
      <c r="J187" s="12">
        <v>0</v>
      </c>
      <c r="K187" s="5">
        <v>0</v>
      </c>
      <c r="L187" s="5">
        <f t="shared" si="120"/>
        <v>1</v>
      </c>
      <c r="M187" s="11">
        <v>0</v>
      </c>
      <c r="N187" s="5">
        <f t="shared" si="121"/>
        <v>0</v>
      </c>
      <c r="O187" s="5">
        <f t="shared" si="122"/>
        <v>0</v>
      </c>
      <c r="P187" s="5">
        <f t="shared" si="123"/>
        <v>0</v>
      </c>
      <c r="Q187" s="12">
        <v>0</v>
      </c>
      <c r="R187" s="5">
        <v>0</v>
      </c>
      <c r="S187" s="5">
        <f t="shared" si="124"/>
        <v>1</v>
      </c>
      <c r="T187" s="11">
        <v>0</v>
      </c>
      <c r="U187" s="5">
        <f t="shared" si="125"/>
        <v>0</v>
      </c>
      <c r="V187" s="5">
        <f t="shared" si="126"/>
        <v>0</v>
      </c>
      <c r="W187" s="5">
        <f t="shared" si="127"/>
        <v>0</v>
      </c>
      <c r="X187" s="5">
        <f t="shared" si="128"/>
        <v>2.2360679774997898</v>
      </c>
      <c r="Y187" s="5">
        <f t="shared" si="129"/>
        <v>1</v>
      </c>
      <c r="Z187" s="5">
        <f t="shared" si="130"/>
        <v>1</v>
      </c>
      <c r="AA187" s="5">
        <f t="shared" si="138"/>
        <v>3</v>
      </c>
      <c r="AB187" s="5">
        <f t="shared" si="131"/>
        <v>-6</v>
      </c>
      <c r="AC187" s="5">
        <f t="shared" si="132"/>
        <v>-7</v>
      </c>
      <c r="AD187" s="5">
        <f t="shared" si="133"/>
        <v>0.5</v>
      </c>
      <c r="AE187" s="5">
        <f t="shared" si="134"/>
        <v>0.5</v>
      </c>
      <c r="AF187" s="5">
        <f t="shared" si="135"/>
        <v>-5</v>
      </c>
      <c r="AG187" s="5">
        <f t="shared" si="136"/>
        <v>2.5</v>
      </c>
      <c r="AH187" s="5">
        <f t="shared" si="137"/>
        <v>2.5</v>
      </c>
    </row>
    <row r="188" spans="1:34" x14ac:dyDescent="0.3">
      <c r="A188" s="5">
        <v>3</v>
      </c>
      <c r="B188" s="12">
        <v>1</v>
      </c>
      <c r="C188" s="5">
        <v>0</v>
      </c>
      <c r="D188" s="5">
        <f t="shared" si="116"/>
        <v>0</v>
      </c>
      <c r="E188" s="11">
        <v>-3</v>
      </c>
      <c r="F188" s="5">
        <f t="shared" si="117"/>
        <v>-1</v>
      </c>
      <c r="G188" s="5">
        <f t="shared" si="118"/>
        <v>1.7320508075688772</v>
      </c>
      <c r="H188" s="5">
        <f t="shared" si="119"/>
        <v>-1.7320508075688772</v>
      </c>
      <c r="I188" s="1">
        <v>1</v>
      </c>
      <c r="J188" s="12">
        <v>0</v>
      </c>
      <c r="K188" s="5">
        <v>0</v>
      </c>
      <c r="L188" s="5">
        <f t="shared" si="120"/>
        <v>1</v>
      </c>
      <c r="M188" s="11">
        <v>0</v>
      </c>
      <c r="N188" s="5">
        <f t="shared" si="121"/>
        <v>0</v>
      </c>
      <c r="O188" s="5">
        <f t="shared" si="122"/>
        <v>0</v>
      </c>
      <c r="P188" s="5">
        <f t="shared" si="123"/>
        <v>0</v>
      </c>
      <c r="Q188" s="12">
        <v>0</v>
      </c>
      <c r="R188" s="5">
        <v>0</v>
      </c>
      <c r="S188" s="5">
        <f t="shared" si="124"/>
        <v>1</v>
      </c>
      <c r="T188" s="11">
        <v>-1</v>
      </c>
      <c r="U188" s="5">
        <f t="shared" si="125"/>
        <v>-1</v>
      </c>
      <c r="V188" s="5">
        <f t="shared" si="126"/>
        <v>1</v>
      </c>
      <c r="W188" s="5">
        <f t="shared" si="127"/>
        <v>-1</v>
      </c>
      <c r="X188" s="5">
        <f t="shared" si="128"/>
        <v>-2.7320508075688772</v>
      </c>
      <c r="Y188" s="5">
        <f t="shared" si="129"/>
        <v>0</v>
      </c>
      <c r="Z188" s="5">
        <f t="shared" si="130"/>
        <v>1</v>
      </c>
      <c r="AA188" s="5">
        <f t="shared" si="138"/>
        <v>3</v>
      </c>
      <c r="AB188" s="5">
        <f t="shared" si="131"/>
        <v>-10</v>
      </c>
      <c r="AC188" s="5">
        <f t="shared" si="132"/>
        <v>3.5</v>
      </c>
      <c r="AD188" s="5">
        <f t="shared" si="133"/>
        <v>-6</v>
      </c>
      <c r="AE188" s="5">
        <f t="shared" si="134"/>
        <v>-7.5</v>
      </c>
      <c r="AF188" s="5">
        <f t="shared" si="135"/>
        <v>-2.5</v>
      </c>
      <c r="AG188" s="5">
        <f t="shared" si="136"/>
        <v>2</v>
      </c>
      <c r="AH188" s="5">
        <f t="shared" si="137"/>
        <v>0.5</v>
      </c>
    </row>
    <row r="189" spans="1:34" x14ac:dyDescent="0.3">
      <c r="A189" s="5">
        <v>3</v>
      </c>
      <c r="B189" s="12">
        <v>1</v>
      </c>
      <c r="C189" s="5">
        <v>0</v>
      </c>
      <c r="D189" s="5">
        <f t="shared" si="116"/>
        <v>0</v>
      </c>
      <c r="E189" s="11">
        <v>-8</v>
      </c>
      <c r="F189" s="5">
        <f t="shared" si="117"/>
        <v>-1</v>
      </c>
      <c r="G189" s="5">
        <f t="shared" si="118"/>
        <v>2.8284271247461903</v>
      </c>
      <c r="H189" s="5">
        <f t="shared" si="119"/>
        <v>-2.8284271247461903</v>
      </c>
      <c r="I189" s="1">
        <v>1</v>
      </c>
      <c r="J189" s="12">
        <v>0</v>
      </c>
      <c r="K189" s="5">
        <v>0</v>
      </c>
      <c r="L189" s="5">
        <f t="shared" si="120"/>
        <v>1</v>
      </c>
      <c r="M189" s="11">
        <v>1</v>
      </c>
      <c r="N189" s="5">
        <f t="shared" si="121"/>
        <v>1</v>
      </c>
      <c r="O189" s="5">
        <f t="shared" si="122"/>
        <v>1</v>
      </c>
      <c r="P189" s="5">
        <f t="shared" si="123"/>
        <v>1</v>
      </c>
      <c r="Q189" s="12">
        <v>0</v>
      </c>
      <c r="R189" s="5">
        <v>0</v>
      </c>
      <c r="S189" s="5">
        <f t="shared" si="124"/>
        <v>1</v>
      </c>
      <c r="T189" s="11">
        <v>-2</v>
      </c>
      <c r="U189" s="5">
        <f t="shared" si="125"/>
        <v>-1</v>
      </c>
      <c r="V189" s="5">
        <f t="shared" si="126"/>
        <v>1.4142135623730951</v>
      </c>
      <c r="W189" s="5">
        <f t="shared" si="127"/>
        <v>-1.4142135623730951</v>
      </c>
      <c r="X189" s="5">
        <f t="shared" si="128"/>
        <v>-3.2426406871192857</v>
      </c>
      <c r="Y189" s="5">
        <f t="shared" si="129"/>
        <v>0</v>
      </c>
      <c r="Z189" s="5">
        <f t="shared" si="130"/>
        <v>1</v>
      </c>
      <c r="AA189" s="5">
        <f t="shared" si="138"/>
        <v>3</v>
      </c>
      <c r="AB189" s="5">
        <f t="shared" si="131"/>
        <v>-10</v>
      </c>
      <c r="AC189" s="5">
        <f t="shared" si="132"/>
        <v>-0.5</v>
      </c>
      <c r="AD189" s="5">
        <f t="shared" si="133"/>
        <v>-4</v>
      </c>
      <c r="AE189" s="5">
        <f t="shared" si="134"/>
        <v>-5.5</v>
      </c>
      <c r="AF189" s="5">
        <f t="shared" si="135"/>
        <v>-6.5</v>
      </c>
      <c r="AG189" s="5">
        <f t="shared" si="136"/>
        <v>4</v>
      </c>
      <c r="AH189" s="5">
        <f t="shared" si="137"/>
        <v>2.5</v>
      </c>
    </row>
    <row r="190" spans="1:34" x14ac:dyDescent="0.3">
      <c r="A190" s="5">
        <v>2</v>
      </c>
      <c r="B190" s="12">
        <v>0</v>
      </c>
      <c r="C190" s="5">
        <v>1</v>
      </c>
      <c r="D190" s="5">
        <f t="shared" si="116"/>
        <v>0</v>
      </c>
      <c r="E190" s="11">
        <v>0</v>
      </c>
      <c r="F190" s="5">
        <f t="shared" si="117"/>
        <v>0</v>
      </c>
      <c r="G190" s="5">
        <f t="shared" si="118"/>
        <v>0</v>
      </c>
      <c r="H190" s="5">
        <f t="shared" si="119"/>
        <v>0</v>
      </c>
      <c r="I190" s="1">
        <v>0</v>
      </c>
      <c r="J190" s="12">
        <v>0</v>
      </c>
      <c r="K190" s="5">
        <v>0</v>
      </c>
      <c r="L190" s="5">
        <f t="shared" si="120"/>
        <v>1</v>
      </c>
      <c r="M190" s="11">
        <v>4</v>
      </c>
      <c r="N190" s="5">
        <f t="shared" si="121"/>
        <v>1</v>
      </c>
      <c r="O190" s="5">
        <f t="shared" si="122"/>
        <v>2</v>
      </c>
      <c r="P190" s="5">
        <f t="shared" si="123"/>
        <v>2</v>
      </c>
      <c r="Q190" s="12">
        <v>0</v>
      </c>
      <c r="R190" s="5">
        <v>0</v>
      </c>
      <c r="S190" s="5">
        <f t="shared" si="124"/>
        <v>1</v>
      </c>
      <c r="T190" s="11">
        <v>4</v>
      </c>
      <c r="U190" s="5">
        <f t="shared" si="125"/>
        <v>1</v>
      </c>
      <c r="V190" s="5">
        <f t="shared" si="126"/>
        <v>2</v>
      </c>
      <c r="W190" s="5">
        <f t="shared" si="127"/>
        <v>2</v>
      </c>
      <c r="X190" s="5">
        <f t="shared" si="128"/>
        <v>4</v>
      </c>
      <c r="Y190" s="5">
        <f t="shared" si="129"/>
        <v>1</v>
      </c>
      <c r="Z190" s="5">
        <f t="shared" si="130"/>
        <v>0</v>
      </c>
      <c r="AA190" s="5">
        <f t="shared" si="138"/>
        <v>2</v>
      </c>
      <c r="AB190" s="5">
        <f t="shared" si="131"/>
        <v>-6</v>
      </c>
      <c r="AC190" s="5">
        <f t="shared" si="132"/>
        <v>2</v>
      </c>
      <c r="AD190" s="5">
        <f t="shared" si="133"/>
        <v>-4</v>
      </c>
      <c r="AE190" s="5">
        <f t="shared" si="134"/>
        <v>-4</v>
      </c>
      <c r="AF190" s="5">
        <f t="shared" si="135"/>
        <v>4</v>
      </c>
      <c r="AG190" s="5">
        <f t="shared" si="136"/>
        <v>-2</v>
      </c>
      <c r="AH190" s="5">
        <f t="shared" si="137"/>
        <v>-2</v>
      </c>
    </row>
    <row r="191" spans="1:34" x14ac:dyDescent="0.3">
      <c r="A191" s="5">
        <v>2</v>
      </c>
      <c r="B191" s="12">
        <v>0</v>
      </c>
      <c r="C191" s="5">
        <v>1</v>
      </c>
      <c r="D191" s="5">
        <f t="shared" si="116"/>
        <v>0</v>
      </c>
      <c r="E191" s="11">
        <v>0</v>
      </c>
      <c r="F191" s="5">
        <f t="shared" si="117"/>
        <v>0</v>
      </c>
      <c r="G191" s="5">
        <f t="shared" si="118"/>
        <v>0</v>
      </c>
      <c r="H191" s="5">
        <f t="shared" si="119"/>
        <v>0</v>
      </c>
      <c r="I191" s="1">
        <v>0</v>
      </c>
      <c r="J191" s="12">
        <v>0</v>
      </c>
      <c r="K191" s="5">
        <v>0</v>
      </c>
      <c r="L191" s="5">
        <f t="shared" si="120"/>
        <v>1</v>
      </c>
      <c r="M191" s="11">
        <v>4</v>
      </c>
      <c r="N191" s="5">
        <f t="shared" si="121"/>
        <v>1</v>
      </c>
      <c r="O191" s="5">
        <f t="shared" si="122"/>
        <v>2</v>
      </c>
      <c r="P191" s="5">
        <f t="shared" si="123"/>
        <v>2</v>
      </c>
      <c r="Q191" s="12">
        <v>0</v>
      </c>
      <c r="R191" s="5">
        <v>0</v>
      </c>
      <c r="S191" s="5">
        <f t="shared" si="124"/>
        <v>1</v>
      </c>
      <c r="T191" s="11">
        <v>0</v>
      </c>
      <c r="U191" s="5">
        <f t="shared" si="125"/>
        <v>0</v>
      </c>
      <c r="V191" s="5">
        <f t="shared" si="126"/>
        <v>0</v>
      </c>
      <c r="W191" s="5">
        <f t="shared" si="127"/>
        <v>0</v>
      </c>
      <c r="X191" s="5">
        <f t="shared" si="128"/>
        <v>2</v>
      </c>
      <c r="Y191" s="5">
        <f t="shared" si="129"/>
        <v>1</v>
      </c>
      <c r="Z191" s="5">
        <f t="shared" si="130"/>
        <v>0</v>
      </c>
      <c r="AA191" s="5">
        <f t="shared" si="138"/>
        <v>2</v>
      </c>
      <c r="AB191" s="5">
        <f t="shared" si="131"/>
        <v>-6</v>
      </c>
      <c r="AC191" s="5">
        <f t="shared" si="132"/>
        <v>0</v>
      </c>
      <c r="AD191" s="5">
        <f t="shared" si="133"/>
        <v>-6</v>
      </c>
      <c r="AE191" s="5">
        <f t="shared" si="134"/>
        <v>0</v>
      </c>
      <c r="AF191" s="5">
        <f t="shared" si="135"/>
        <v>2</v>
      </c>
      <c r="AG191" s="5">
        <f t="shared" si="136"/>
        <v>-4</v>
      </c>
      <c r="AH191" s="5">
        <f t="shared" si="137"/>
        <v>2</v>
      </c>
    </row>
    <row r="192" spans="1:34" x14ac:dyDescent="0.3">
      <c r="A192" s="5">
        <v>2</v>
      </c>
      <c r="B192" s="12">
        <v>1</v>
      </c>
      <c r="C192" s="5">
        <v>0</v>
      </c>
      <c r="D192" s="5">
        <f t="shared" si="116"/>
        <v>0</v>
      </c>
      <c r="E192" s="11">
        <v>-4</v>
      </c>
      <c r="F192" s="5">
        <f t="shared" si="117"/>
        <v>-1</v>
      </c>
      <c r="G192" s="5">
        <f t="shared" si="118"/>
        <v>2</v>
      </c>
      <c r="H192" s="5">
        <f t="shared" si="119"/>
        <v>-2</v>
      </c>
      <c r="I192" s="1">
        <v>1</v>
      </c>
      <c r="J192" s="12">
        <v>0</v>
      </c>
      <c r="K192" s="5">
        <v>0</v>
      </c>
      <c r="L192" s="5">
        <f t="shared" si="120"/>
        <v>1</v>
      </c>
      <c r="M192" s="11">
        <v>2</v>
      </c>
      <c r="N192" s="5">
        <f t="shared" si="121"/>
        <v>1</v>
      </c>
      <c r="O192" s="5">
        <f t="shared" si="122"/>
        <v>1.4142135623730951</v>
      </c>
      <c r="P192" s="5">
        <f t="shared" si="123"/>
        <v>1.4142135623730951</v>
      </c>
      <c r="Q192" s="12">
        <v>0</v>
      </c>
      <c r="R192" s="5">
        <v>0</v>
      </c>
      <c r="S192" s="5">
        <f t="shared" si="124"/>
        <v>1</v>
      </c>
      <c r="T192" s="11">
        <v>0</v>
      </c>
      <c r="U192" s="5">
        <f t="shared" si="125"/>
        <v>0</v>
      </c>
      <c r="V192" s="5">
        <f t="shared" si="126"/>
        <v>0</v>
      </c>
      <c r="W192" s="5">
        <f t="shared" si="127"/>
        <v>0</v>
      </c>
      <c r="X192" s="5">
        <f t="shared" si="128"/>
        <v>-0.58578643762690485</v>
      </c>
      <c r="Y192" s="5">
        <f t="shared" si="129"/>
        <v>0</v>
      </c>
      <c r="Z192" s="5">
        <f t="shared" si="130"/>
        <v>1</v>
      </c>
      <c r="AA192" s="5">
        <f t="shared" si="138"/>
        <v>2</v>
      </c>
      <c r="AB192" s="5">
        <f t="shared" si="131"/>
        <v>-10</v>
      </c>
      <c r="AC192" s="5">
        <f t="shared" si="132"/>
        <v>3</v>
      </c>
      <c r="AD192" s="5">
        <f t="shared" si="133"/>
        <v>-8</v>
      </c>
      <c r="AE192" s="5">
        <f t="shared" si="134"/>
        <v>-5</v>
      </c>
      <c r="AF192" s="5">
        <f t="shared" si="135"/>
        <v>-3</v>
      </c>
      <c r="AG192" s="5">
        <f t="shared" si="136"/>
        <v>0</v>
      </c>
      <c r="AH192" s="5">
        <f t="shared" si="137"/>
        <v>3</v>
      </c>
    </row>
    <row r="193" spans="1:34" x14ac:dyDescent="0.3">
      <c r="A193" s="5">
        <v>2</v>
      </c>
      <c r="B193" s="12">
        <v>1</v>
      </c>
      <c r="C193" s="5">
        <v>0</v>
      </c>
      <c r="D193" s="5">
        <f t="shared" si="116"/>
        <v>0</v>
      </c>
      <c r="E193" s="11">
        <v>-3</v>
      </c>
      <c r="F193" s="5">
        <f t="shared" si="117"/>
        <v>-1</v>
      </c>
      <c r="G193" s="5">
        <f t="shared" si="118"/>
        <v>1.7320508075688772</v>
      </c>
      <c r="H193" s="5">
        <f t="shared" si="119"/>
        <v>-1.7320508075688772</v>
      </c>
      <c r="I193" s="1">
        <v>1</v>
      </c>
      <c r="J193" s="12">
        <v>0</v>
      </c>
      <c r="K193" s="5">
        <v>0</v>
      </c>
      <c r="L193" s="5">
        <f t="shared" si="120"/>
        <v>1</v>
      </c>
      <c r="M193" s="11">
        <v>3</v>
      </c>
      <c r="N193" s="5">
        <f t="shared" si="121"/>
        <v>1</v>
      </c>
      <c r="O193" s="5">
        <f t="shared" si="122"/>
        <v>1.7320508075688772</v>
      </c>
      <c r="P193" s="5">
        <f t="shared" si="123"/>
        <v>1.7320508075688772</v>
      </c>
      <c r="Q193" s="12">
        <v>0</v>
      </c>
      <c r="R193" s="5">
        <v>0</v>
      </c>
      <c r="S193" s="5">
        <f t="shared" si="124"/>
        <v>1</v>
      </c>
      <c r="T193" s="11">
        <v>0</v>
      </c>
      <c r="U193" s="5">
        <f t="shared" si="125"/>
        <v>0</v>
      </c>
      <c r="V193" s="5">
        <f t="shared" si="126"/>
        <v>0</v>
      </c>
      <c r="W193" s="5">
        <f t="shared" si="127"/>
        <v>0</v>
      </c>
      <c r="X193" s="5">
        <f t="shared" si="128"/>
        <v>0</v>
      </c>
      <c r="Y193" s="5">
        <f t="shared" si="129"/>
        <v>0.5</v>
      </c>
      <c r="Z193" s="5">
        <f t="shared" si="130"/>
        <v>1</v>
      </c>
      <c r="AA193" s="5">
        <f t="shared" si="138"/>
        <v>2</v>
      </c>
      <c r="AB193" s="5">
        <f t="shared" si="131"/>
        <v>-8</v>
      </c>
      <c r="AC193" s="5">
        <f t="shared" si="132"/>
        <v>0.5</v>
      </c>
      <c r="AD193" s="5">
        <f t="shared" si="133"/>
        <v>-6.5</v>
      </c>
      <c r="AE193" s="5">
        <f t="shared" si="134"/>
        <v>-2</v>
      </c>
      <c r="AF193" s="5">
        <f t="shared" si="135"/>
        <v>-1.5</v>
      </c>
      <c r="AG193" s="5">
        <f t="shared" si="136"/>
        <v>-1.5</v>
      </c>
      <c r="AH193" s="5">
        <f t="shared" si="137"/>
        <v>3</v>
      </c>
    </row>
    <row r="194" spans="1:34" x14ac:dyDescent="0.3">
      <c r="A194" s="5">
        <v>2</v>
      </c>
      <c r="B194" s="12">
        <v>1</v>
      </c>
      <c r="C194" s="5">
        <v>0</v>
      </c>
      <c r="D194" s="5">
        <f t="shared" ref="D194:D201" si="139">1-B194-C194</f>
        <v>0</v>
      </c>
      <c r="E194" s="11">
        <v>-5</v>
      </c>
      <c r="F194" s="5">
        <f t="shared" ref="F194:F201" si="140">SIGN(E194)</f>
        <v>-1</v>
      </c>
      <c r="G194" s="5">
        <f t="shared" ref="G194:G201" si="141">SQRT(ABS(E194))</f>
        <v>2.2360679774997898</v>
      </c>
      <c r="H194" s="5">
        <f t="shared" ref="H194:H201" si="142">F194*G194</f>
        <v>-2.2360679774997898</v>
      </c>
      <c r="I194" s="1">
        <v>1</v>
      </c>
      <c r="J194" s="12">
        <v>0</v>
      </c>
      <c r="K194" s="5">
        <v>0</v>
      </c>
      <c r="L194" s="5">
        <f t="shared" ref="L194:L201" si="143">1-J194-K194</f>
        <v>1</v>
      </c>
      <c r="M194" s="11">
        <v>1</v>
      </c>
      <c r="N194" s="5">
        <f t="shared" ref="N194:N201" si="144">SIGN(M194)</f>
        <v>1</v>
      </c>
      <c r="O194" s="5">
        <f t="shared" ref="O194:O201" si="145">SQRT(ABS(M194))</f>
        <v>1</v>
      </c>
      <c r="P194" s="5">
        <f t="shared" ref="P194:P201" si="146">N194*O194</f>
        <v>1</v>
      </c>
      <c r="Q194" s="12">
        <v>0</v>
      </c>
      <c r="R194" s="5">
        <v>0</v>
      </c>
      <c r="S194" s="5">
        <f t="shared" ref="S194:S201" si="147">1-Q194-R194</f>
        <v>1</v>
      </c>
      <c r="T194" s="11">
        <v>0</v>
      </c>
      <c r="U194" s="5">
        <f t="shared" ref="U194:U201" si="148">SIGN(T194)</f>
        <v>0</v>
      </c>
      <c r="V194" s="5">
        <f t="shared" ref="V194:V201" si="149">SQRT(ABS(T194))</f>
        <v>0</v>
      </c>
      <c r="W194" s="5">
        <f t="shared" ref="W194:W201" si="150">U194*V194</f>
        <v>0</v>
      </c>
      <c r="X194" s="5">
        <f t="shared" ref="X194:X201" si="151">W194+P194+H194</f>
        <v>-1.2360679774997898</v>
      </c>
      <c r="Y194" s="5">
        <f t="shared" ref="Y194:Y201" si="152">IF(X194&gt;0,1, IF(X194=0, 1/2, 0))</f>
        <v>0</v>
      </c>
      <c r="Z194" s="5">
        <f t="shared" ref="Z194:Z201" si="153">I194</f>
        <v>1</v>
      </c>
      <c r="AA194" s="5">
        <f t="shared" si="138"/>
        <v>2</v>
      </c>
      <c r="AB194" s="5">
        <f t="shared" ref="AB194:AB201" si="154">-6*Y194-10*(1-Y194)*I194</f>
        <v>-10</v>
      </c>
      <c r="AC194" s="5">
        <f t="shared" ref="AC194:AC201" si="155">AF194-2*Y194+6*B194*(1-Y194)-8*D194*I194*(1-Y194)</f>
        <v>1.5</v>
      </c>
      <c r="AD194" s="5">
        <f t="shared" ref="AD194:AD201" si="156">AG194+J194*6*(1-Y194)+L194*I194*(1-Y194)*(-8)-2*Y194</f>
        <v>-6.5</v>
      </c>
      <c r="AE194" s="5">
        <f t="shared" ref="AE194:AE201" si="157">AH194-2*Y194+Q194*6*(1-Y194)-8*(1-Y194)*S194*I194</f>
        <v>-5</v>
      </c>
      <c r="AF194" s="5">
        <f t="shared" ref="AF194:AF201" si="158">-ABS(E194)+ABS(M194)/2+ABS(T194)/2</f>
        <v>-4.5</v>
      </c>
      <c r="AG194" s="5">
        <f t="shared" ref="AG194:AG201" si="159">ABS(E194)/2-ABS(M194)+ABS(T194)/2</f>
        <v>1.5</v>
      </c>
      <c r="AH194" s="5">
        <f t="shared" ref="AH194:AH201" si="160">ABS(E194)/2+ABS(M194)/2-ABS(T194)</f>
        <v>3</v>
      </c>
    </row>
    <row r="195" spans="1:34" x14ac:dyDescent="0.3">
      <c r="A195" s="5">
        <v>2</v>
      </c>
      <c r="B195" s="12">
        <v>1</v>
      </c>
      <c r="C195" s="5">
        <v>0</v>
      </c>
      <c r="D195" s="5">
        <f t="shared" si="139"/>
        <v>0</v>
      </c>
      <c r="E195" s="11">
        <v>-4</v>
      </c>
      <c r="F195" s="5">
        <f t="shared" si="140"/>
        <v>-1</v>
      </c>
      <c r="G195" s="5">
        <f t="shared" si="141"/>
        <v>2</v>
      </c>
      <c r="H195" s="5">
        <f t="shared" si="142"/>
        <v>-2</v>
      </c>
      <c r="I195" s="1">
        <v>1</v>
      </c>
      <c r="J195" s="12">
        <v>0</v>
      </c>
      <c r="K195" s="5">
        <v>0</v>
      </c>
      <c r="L195" s="5">
        <f t="shared" si="143"/>
        <v>1</v>
      </c>
      <c r="M195" s="11">
        <v>3</v>
      </c>
      <c r="N195" s="5">
        <f t="shared" si="144"/>
        <v>1</v>
      </c>
      <c r="O195" s="5">
        <f t="shared" si="145"/>
        <v>1.7320508075688772</v>
      </c>
      <c r="P195" s="5">
        <f t="shared" si="146"/>
        <v>1.7320508075688772</v>
      </c>
      <c r="Q195" s="12">
        <v>0</v>
      </c>
      <c r="R195" s="5">
        <v>0</v>
      </c>
      <c r="S195" s="5">
        <f t="shared" si="147"/>
        <v>1</v>
      </c>
      <c r="T195" s="11">
        <v>0</v>
      </c>
      <c r="U195" s="5">
        <f t="shared" si="148"/>
        <v>0</v>
      </c>
      <c r="V195" s="5">
        <f t="shared" si="149"/>
        <v>0</v>
      </c>
      <c r="W195" s="5">
        <f t="shared" si="150"/>
        <v>0</v>
      </c>
      <c r="X195" s="5">
        <f t="shared" si="151"/>
        <v>-0.26794919243112281</v>
      </c>
      <c r="Y195" s="5">
        <f t="shared" si="152"/>
        <v>0</v>
      </c>
      <c r="Z195" s="5">
        <f t="shared" si="153"/>
        <v>1</v>
      </c>
      <c r="AA195" s="5">
        <f t="shared" si="138"/>
        <v>2</v>
      </c>
      <c r="AB195" s="5">
        <f t="shared" si="154"/>
        <v>-10</v>
      </c>
      <c r="AC195" s="5">
        <f t="shared" si="155"/>
        <v>3.5</v>
      </c>
      <c r="AD195" s="5">
        <f t="shared" si="156"/>
        <v>-9</v>
      </c>
      <c r="AE195" s="5">
        <f t="shared" si="157"/>
        <v>-4.5</v>
      </c>
      <c r="AF195" s="5">
        <f t="shared" si="158"/>
        <v>-2.5</v>
      </c>
      <c r="AG195" s="5">
        <f t="shared" si="159"/>
        <v>-1</v>
      </c>
      <c r="AH195" s="5">
        <f t="shared" si="160"/>
        <v>3.5</v>
      </c>
    </row>
    <row r="196" spans="1:34" x14ac:dyDescent="0.3">
      <c r="A196" s="5">
        <v>1</v>
      </c>
      <c r="B196" s="12">
        <v>0</v>
      </c>
      <c r="C196" s="5">
        <v>1</v>
      </c>
      <c r="D196" s="5">
        <f t="shared" si="139"/>
        <v>0</v>
      </c>
      <c r="E196" s="11">
        <v>1</v>
      </c>
      <c r="F196" s="5">
        <f t="shared" si="140"/>
        <v>1</v>
      </c>
      <c r="G196" s="5">
        <f t="shared" si="141"/>
        <v>1</v>
      </c>
      <c r="H196" s="5">
        <f t="shared" si="142"/>
        <v>1</v>
      </c>
      <c r="I196" s="1">
        <v>0</v>
      </c>
      <c r="J196" s="12">
        <v>0</v>
      </c>
      <c r="K196" s="5">
        <v>0</v>
      </c>
      <c r="L196" s="5">
        <f t="shared" si="143"/>
        <v>1</v>
      </c>
      <c r="M196" s="11">
        <v>2</v>
      </c>
      <c r="N196" s="5">
        <f t="shared" si="144"/>
        <v>1</v>
      </c>
      <c r="O196" s="5">
        <f t="shared" si="145"/>
        <v>1.4142135623730951</v>
      </c>
      <c r="P196" s="5">
        <f t="shared" si="146"/>
        <v>1.4142135623730951</v>
      </c>
      <c r="Q196" s="12">
        <v>0</v>
      </c>
      <c r="R196" s="5">
        <v>0</v>
      </c>
      <c r="S196" s="5">
        <f t="shared" si="147"/>
        <v>1</v>
      </c>
      <c r="T196" s="11">
        <v>4</v>
      </c>
      <c r="U196" s="5">
        <f t="shared" si="148"/>
        <v>1</v>
      </c>
      <c r="V196" s="5">
        <f t="shared" si="149"/>
        <v>2</v>
      </c>
      <c r="W196" s="5">
        <f t="shared" si="150"/>
        <v>2</v>
      </c>
      <c r="X196" s="5">
        <f t="shared" si="151"/>
        <v>4.4142135623730949</v>
      </c>
      <c r="Y196" s="5">
        <f t="shared" si="152"/>
        <v>1</v>
      </c>
      <c r="Z196" s="5">
        <f t="shared" si="153"/>
        <v>0</v>
      </c>
      <c r="AA196" s="5">
        <f t="shared" si="138"/>
        <v>1</v>
      </c>
      <c r="AB196" s="5">
        <f t="shared" si="154"/>
        <v>-6</v>
      </c>
      <c r="AC196" s="5">
        <f t="shared" si="155"/>
        <v>0</v>
      </c>
      <c r="AD196" s="5">
        <f t="shared" si="156"/>
        <v>-1.5</v>
      </c>
      <c r="AE196" s="5">
        <f t="shared" si="157"/>
        <v>-4.5</v>
      </c>
      <c r="AF196" s="5">
        <f t="shared" si="158"/>
        <v>2</v>
      </c>
      <c r="AG196" s="5">
        <f t="shared" si="159"/>
        <v>0.5</v>
      </c>
      <c r="AH196" s="5">
        <f t="shared" si="160"/>
        <v>-2.5</v>
      </c>
    </row>
    <row r="197" spans="1:34" x14ac:dyDescent="0.3">
      <c r="A197" s="5">
        <v>1</v>
      </c>
      <c r="B197" s="12">
        <v>0</v>
      </c>
      <c r="C197" s="5">
        <v>1</v>
      </c>
      <c r="D197" s="5">
        <f t="shared" si="139"/>
        <v>0</v>
      </c>
      <c r="E197" s="11">
        <v>1</v>
      </c>
      <c r="F197" s="5">
        <f t="shared" si="140"/>
        <v>1</v>
      </c>
      <c r="G197" s="5">
        <f t="shared" si="141"/>
        <v>1</v>
      </c>
      <c r="H197" s="5">
        <f t="shared" si="142"/>
        <v>1</v>
      </c>
      <c r="I197" s="1">
        <v>0</v>
      </c>
      <c r="J197" s="12">
        <v>0</v>
      </c>
      <c r="K197" s="5">
        <v>0</v>
      </c>
      <c r="L197" s="5">
        <f t="shared" si="143"/>
        <v>1</v>
      </c>
      <c r="M197" s="11">
        <v>1</v>
      </c>
      <c r="N197" s="5">
        <f t="shared" si="144"/>
        <v>1</v>
      </c>
      <c r="O197" s="5">
        <f t="shared" si="145"/>
        <v>1</v>
      </c>
      <c r="P197" s="5">
        <f t="shared" si="146"/>
        <v>1</v>
      </c>
      <c r="Q197" s="12">
        <v>0</v>
      </c>
      <c r="R197" s="5">
        <v>0</v>
      </c>
      <c r="S197" s="5">
        <f t="shared" si="147"/>
        <v>1</v>
      </c>
      <c r="T197" s="11">
        <v>3</v>
      </c>
      <c r="U197" s="5">
        <f t="shared" si="148"/>
        <v>1</v>
      </c>
      <c r="V197" s="5">
        <f t="shared" si="149"/>
        <v>1.7320508075688772</v>
      </c>
      <c r="W197" s="5">
        <f t="shared" si="150"/>
        <v>1.7320508075688772</v>
      </c>
      <c r="X197" s="5">
        <f t="shared" si="151"/>
        <v>3.7320508075688772</v>
      </c>
      <c r="Y197" s="5">
        <f t="shared" si="152"/>
        <v>1</v>
      </c>
      <c r="Z197" s="5">
        <f t="shared" si="153"/>
        <v>0</v>
      </c>
      <c r="AA197" s="5">
        <f t="shared" si="138"/>
        <v>1</v>
      </c>
      <c r="AB197" s="5">
        <f t="shared" si="154"/>
        <v>-6</v>
      </c>
      <c r="AC197" s="5">
        <f t="shared" si="155"/>
        <v>-1</v>
      </c>
      <c r="AD197" s="5">
        <f t="shared" si="156"/>
        <v>-1</v>
      </c>
      <c r="AE197" s="5">
        <f t="shared" si="157"/>
        <v>-4</v>
      </c>
      <c r="AF197" s="5">
        <f t="shared" si="158"/>
        <v>1</v>
      </c>
      <c r="AG197" s="5">
        <f t="shared" si="159"/>
        <v>1</v>
      </c>
      <c r="AH197" s="5">
        <f t="shared" si="160"/>
        <v>-2</v>
      </c>
    </row>
    <row r="198" spans="1:34" x14ac:dyDescent="0.3">
      <c r="A198" s="5">
        <v>1</v>
      </c>
      <c r="B198" s="12">
        <v>0</v>
      </c>
      <c r="C198" s="5">
        <v>1</v>
      </c>
      <c r="D198" s="5">
        <f t="shared" si="139"/>
        <v>0</v>
      </c>
      <c r="E198" s="11">
        <v>1</v>
      </c>
      <c r="F198" s="5">
        <f t="shared" si="140"/>
        <v>1</v>
      </c>
      <c r="G198" s="5">
        <f t="shared" si="141"/>
        <v>1</v>
      </c>
      <c r="H198" s="5">
        <f t="shared" si="142"/>
        <v>1</v>
      </c>
      <c r="I198" s="1">
        <v>0</v>
      </c>
      <c r="J198" s="12">
        <v>0</v>
      </c>
      <c r="K198" s="5">
        <v>0</v>
      </c>
      <c r="L198" s="5">
        <f t="shared" si="143"/>
        <v>1</v>
      </c>
      <c r="M198" s="11">
        <v>2</v>
      </c>
      <c r="N198" s="5">
        <f t="shared" si="144"/>
        <v>1</v>
      </c>
      <c r="O198" s="5">
        <f t="shared" si="145"/>
        <v>1.4142135623730951</v>
      </c>
      <c r="P198" s="5">
        <f t="shared" si="146"/>
        <v>1.4142135623730951</v>
      </c>
      <c r="Q198" s="12">
        <v>0</v>
      </c>
      <c r="R198" s="5">
        <v>0</v>
      </c>
      <c r="S198" s="5">
        <f t="shared" si="147"/>
        <v>1</v>
      </c>
      <c r="T198" s="11">
        <v>2</v>
      </c>
      <c r="U198" s="5">
        <f t="shared" si="148"/>
        <v>1</v>
      </c>
      <c r="V198" s="5">
        <f t="shared" si="149"/>
        <v>1.4142135623730951</v>
      </c>
      <c r="W198" s="5">
        <f t="shared" si="150"/>
        <v>1.4142135623730951</v>
      </c>
      <c r="X198" s="5">
        <f t="shared" si="151"/>
        <v>3.8284271247461903</v>
      </c>
      <c r="Y198" s="5">
        <f t="shared" si="152"/>
        <v>1</v>
      </c>
      <c r="Z198" s="5">
        <f t="shared" si="153"/>
        <v>0</v>
      </c>
      <c r="AA198" s="5">
        <f t="shared" si="138"/>
        <v>1</v>
      </c>
      <c r="AB198" s="5">
        <f t="shared" si="154"/>
        <v>-6</v>
      </c>
      <c r="AC198" s="5">
        <f t="shared" si="155"/>
        <v>-1</v>
      </c>
      <c r="AD198" s="5">
        <f t="shared" si="156"/>
        <v>-2.5</v>
      </c>
      <c r="AE198" s="5">
        <f t="shared" si="157"/>
        <v>-2.5</v>
      </c>
      <c r="AF198" s="5">
        <f t="shared" si="158"/>
        <v>1</v>
      </c>
      <c r="AG198" s="5">
        <f t="shared" si="159"/>
        <v>-0.5</v>
      </c>
      <c r="AH198" s="5">
        <f t="shared" si="160"/>
        <v>-0.5</v>
      </c>
    </row>
    <row r="199" spans="1:34" x14ac:dyDescent="0.3">
      <c r="A199" s="5">
        <v>1</v>
      </c>
      <c r="B199" s="12">
        <v>0</v>
      </c>
      <c r="C199" s="5">
        <v>1</v>
      </c>
      <c r="D199" s="5">
        <f t="shared" si="139"/>
        <v>0</v>
      </c>
      <c r="E199" s="11">
        <v>-1</v>
      </c>
      <c r="F199" s="5">
        <f t="shared" si="140"/>
        <v>-1</v>
      </c>
      <c r="G199" s="5">
        <f t="shared" si="141"/>
        <v>1</v>
      </c>
      <c r="H199" s="5">
        <f t="shared" si="142"/>
        <v>-1</v>
      </c>
      <c r="I199" s="1">
        <v>0</v>
      </c>
      <c r="J199" s="12">
        <v>0</v>
      </c>
      <c r="K199" s="5">
        <v>0</v>
      </c>
      <c r="L199" s="5">
        <f t="shared" si="143"/>
        <v>1</v>
      </c>
      <c r="M199" s="11">
        <v>2</v>
      </c>
      <c r="N199" s="5">
        <f t="shared" si="144"/>
        <v>1</v>
      </c>
      <c r="O199" s="5">
        <f t="shared" si="145"/>
        <v>1.4142135623730951</v>
      </c>
      <c r="P199" s="5">
        <f t="shared" si="146"/>
        <v>1.4142135623730951</v>
      </c>
      <c r="Q199" s="12">
        <v>0</v>
      </c>
      <c r="R199" s="5">
        <v>0</v>
      </c>
      <c r="S199" s="5">
        <f t="shared" si="147"/>
        <v>1</v>
      </c>
      <c r="T199" s="11">
        <v>1</v>
      </c>
      <c r="U199" s="5">
        <f t="shared" si="148"/>
        <v>1</v>
      </c>
      <c r="V199" s="5">
        <f t="shared" si="149"/>
        <v>1</v>
      </c>
      <c r="W199" s="5">
        <f t="shared" si="150"/>
        <v>1</v>
      </c>
      <c r="X199" s="5">
        <f t="shared" si="151"/>
        <v>1.4142135623730949</v>
      </c>
      <c r="Y199" s="5">
        <f t="shared" si="152"/>
        <v>1</v>
      </c>
      <c r="Z199" s="5">
        <f t="shared" si="153"/>
        <v>0</v>
      </c>
      <c r="AA199" s="5">
        <f t="shared" si="138"/>
        <v>1</v>
      </c>
      <c r="AB199" s="5">
        <f t="shared" si="154"/>
        <v>-6</v>
      </c>
      <c r="AC199" s="5">
        <f t="shared" si="155"/>
        <v>-1.5</v>
      </c>
      <c r="AD199" s="5">
        <f t="shared" si="156"/>
        <v>-3</v>
      </c>
      <c r="AE199" s="5">
        <f t="shared" si="157"/>
        <v>-1.5</v>
      </c>
      <c r="AF199" s="5">
        <f t="shared" si="158"/>
        <v>0.5</v>
      </c>
      <c r="AG199" s="5">
        <f t="shared" si="159"/>
        <v>-1</v>
      </c>
      <c r="AH199" s="5">
        <f t="shared" si="160"/>
        <v>0.5</v>
      </c>
    </row>
    <row r="200" spans="1:34" x14ac:dyDescent="0.3">
      <c r="A200" s="5">
        <v>1</v>
      </c>
      <c r="B200" s="12">
        <v>1</v>
      </c>
      <c r="C200" s="5">
        <v>0</v>
      </c>
      <c r="D200" s="5">
        <f t="shared" si="139"/>
        <v>0</v>
      </c>
      <c r="E200" s="11">
        <v>1</v>
      </c>
      <c r="F200" s="5">
        <f t="shared" si="140"/>
        <v>1</v>
      </c>
      <c r="G200" s="5">
        <f t="shared" si="141"/>
        <v>1</v>
      </c>
      <c r="H200" s="5">
        <f t="shared" si="142"/>
        <v>1</v>
      </c>
      <c r="I200" s="1">
        <v>1</v>
      </c>
      <c r="J200" s="12">
        <v>0</v>
      </c>
      <c r="K200" s="5">
        <v>0</v>
      </c>
      <c r="L200" s="5">
        <f t="shared" si="143"/>
        <v>1</v>
      </c>
      <c r="M200" s="11">
        <v>1</v>
      </c>
      <c r="N200" s="5">
        <f t="shared" si="144"/>
        <v>1</v>
      </c>
      <c r="O200" s="5">
        <f t="shared" si="145"/>
        <v>1</v>
      </c>
      <c r="P200" s="5">
        <f t="shared" si="146"/>
        <v>1</v>
      </c>
      <c r="Q200" s="12">
        <v>0</v>
      </c>
      <c r="R200" s="5">
        <v>0</v>
      </c>
      <c r="S200" s="5">
        <f t="shared" si="147"/>
        <v>1</v>
      </c>
      <c r="T200" s="11">
        <v>2</v>
      </c>
      <c r="U200" s="5">
        <f t="shared" si="148"/>
        <v>1</v>
      </c>
      <c r="V200" s="5">
        <f t="shared" si="149"/>
        <v>1.4142135623730951</v>
      </c>
      <c r="W200" s="5">
        <f t="shared" si="150"/>
        <v>1.4142135623730951</v>
      </c>
      <c r="X200" s="5">
        <f t="shared" si="151"/>
        <v>3.4142135623730949</v>
      </c>
      <c r="Y200" s="5">
        <f t="shared" si="152"/>
        <v>1</v>
      </c>
      <c r="Z200" s="5">
        <f t="shared" si="153"/>
        <v>1</v>
      </c>
      <c r="AA200" s="5">
        <f t="shared" si="138"/>
        <v>1</v>
      </c>
      <c r="AB200" s="5">
        <f t="shared" si="154"/>
        <v>-6</v>
      </c>
      <c r="AC200" s="5">
        <f t="shared" si="155"/>
        <v>-1.5</v>
      </c>
      <c r="AD200" s="5">
        <f t="shared" si="156"/>
        <v>-1.5</v>
      </c>
      <c r="AE200" s="5">
        <f t="shared" si="157"/>
        <v>-3</v>
      </c>
      <c r="AF200" s="5">
        <f t="shared" si="158"/>
        <v>0.5</v>
      </c>
      <c r="AG200" s="5">
        <f t="shared" si="159"/>
        <v>0.5</v>
      </c>
      <c r="AH200" s="5">
        <f t="shared" si="160"/>
        <v>-1</v>
      </c>
    </row>
    <row r="201" spans="1:34" x14ac:dyDescent="0.3">
      <c r="A201" s="5">
        <v>1</v>
      </c>
      <c r="B201" s="12">
        <v>1</v>
      </c>
      <c r="C201" s="5">
        <v>0</v>
      </c>
      <c r="D201" s="5">
        <f t="shared" si="139"/>
        <v>0</v>
      </c>
      <c r="E201" s="11">
        <v>0</v>
      </c>
      <c r="F201" s="5">
        <f t="shared" si="140"/>
        <v>0</v>
      </c>
      <c r="G201" s="5">
        <f t="shared" si="141"/>
        <v>0</v>
      </c>
      <c r="H201" s="5">
        <f t="shared" si="142"/>
        <v>0</v>
      </c>
      <c r="I201" s="1">
        <v>1</v>
      </c>
      <c r="J201" s="12">
        <v>0</v>
      </c>
      <c r="K201" s="5">
        <v>0</v>
      </c>
      <c r="L201" s="5">
        <f t="shared" si="143"/>
        <v>1</v>
      </c>
      <c r="M201" s="11">
        <v>1</v>
      </c>
      <c r="N201" s="5">
        <f t="shared" si="144"/>
        <v>1</v>
      </c>
      <c r="O201" s="5">
        <f t="shared" si="145"/>
        <v>1</v>
      </c>
      <c r="P201" s="5">
        <f t="shared" si="146"/>
        <v>1</v>
      </c>
      <c r="Q201" s="12">
        <v>0</v>
      </c>
      <c r="R201" s="5">
        <v>0</v>
      </c>
      <c r="S201" s="5">
        <f t="shared" si="147"/>
        <v>1</v>
      </c>
      <c r="T201" s="11">
        <v>4</v>
      </c>
      <c r="U201" s="5">
        <f t="shared" si="148"/>
        <v>1</v>
      </c>
      <c r="V201" s="5">
        <f t="shared" si="149"/>
        <v>2</v>
      </c>
      <c r="W201" s="5">
        <f t="shared" si="150"/>
        <v>2</v>
      </c>
      <c r="X201" s="5">
        <f t="shared" si="151"/>
        <v>3</v>
      </c>
      <c r="Y201" s="5">
        <f t="shared" si="152"/>
        <v>1</v>
      </c>
      <c r="Z201" s="5">
        <f t="shared" si="153"/>
        <v>1</v>
      </c>
      <c r="AA201" s="5">
        <f t="shared" si="138"/>
        <v>1</v>
      </c>
      <c r="AB201" s="5">
        <f t="shared" si="154"/>
        <v>-6</v>
      </c>
      <c r="AC201" s="5">
        <f t="shared" si="155"/>
        <v>0.5</v>
      </c>
      <c r="AD201" s="5">
        <f t="shared" si="156"/>
        <v>-1</v>
      </c>
      <c r="AE201" s="5">
        <f t="shared" si="157"/>
        <v>-5.5</v>
      </c>
      <c r="AF201" s="5">
        <f t="shared" si="158"/>
        <v>2.5</v>
      </c>
      <c r="AG201" s="5">
        <f t="shared" si="159"/>
        <v>1</v>
      </c>
      <c r="AH201" s="5">
        <f t="shared" si="160"/>
        <v>-3.5</v>
      </c>
    </row>
    <row r="202" spans="1:34" x14ac:dyDescent="0.3">
      <c r="I202" s="1"/>
    </row>
    <row r="203" spans="1:34" x14ac:dyDescent="0.3">
      <c r="I203" s="1"/>
    </row>
    <row r="204" spans="1:34" x14ac:dyDescent="0.3">
      <c r="I204" s="1"/>
    </row>
    <row r="205" spans="1:34" x14ac:dyDescent="0.3">
      <c r="I205" s="1"/>
    </row>
    <row r="206" spans="1:34" x14ac:dyDescent="0.3">
      <c r="I206" s="1"/>
    </row>
    <row r="207" spans="1:34" x14ac:dyDescent="0.3">
      <c r="I207" s="1"/>
    </row>
    <row r="208" spans="1:34" x14ac:dyDescent="0.3">
      <c r="I208" s="1"/>
    </row>
    <row r="209" spans="9:9" x14ac:dyDescent="0.3">
      <c r="I209" s="1"/>
    </row>
    <row r="210" spans="9:9" x14ac:dyDescent="0.3">
      <c r="I210" s="1"/>
    </row>
    <row r="211" spans="9:9" x14ac:dyDescent="0.3">
      <c r="I211" s="1"/>
    </row>
    <row r="212" spans="9:9" x14ac:dyDescent="0.3">
      <c r="I212" s="1"/>
    </row>
    <row r="213" spans="9:9" x14ac:dyDescent="0.3">
      <c r="I213" s="1"/>
    </row>
    <row r="214" spans="9:9" x14ac:dyDescent="0.3">
      <c r="I214" s="1"/>
    </row>
    <row r="215" spans="9:9" x14ac:dyDescent="0.3">
      <c r="I215" s="1"/>
    </row>
    <row r="216" spans="9:9" x14ac:dyDescent="0.3">
      <c r="I216" s="1"/>
    </row>
    <row r="217" spans="9:9" x14ac:dyDescent="0.3">
      <c r="I217" s="1"/>
    </row>
    <row r="218" spans="9:9" x14ac:dyDescent="0.3">
      <c r="I218" s="1"/>
    </row>
    <row r="219" spans="9:9" x14ac:dyDescent="0.3">
      <c r="I219" s="1"/>
    </row>
    <row r="220" spans="9:9" x14ac:dyDescent="0.3">
      <c r="I220" s="1"/>
    </row>
    <row r="221" spans="9:9" x14ac:dyDescent="0.3">
      <c r="I221" s="1"/>
    </row>
    <row r="222" spans="9:9" x14ac:dyDescent="0.3">
      <c r="I222" s="1"/>
    </row>
    <row r="223" spans="9:9" x14ac:dyDescent="0.3">
      <c r="I223" s="1"/>
    </row>
    <row r="224" spans="9:9" x14ac:dyDescent="0.3">
      <c r="I224" s="1"/>
    </row>
    <row r="225" spans="9:9" x14ac:dyDescent="0.3">
      <c r="I225" s="1"/>
    </row>
    <row r="226" spans="9:9" x14ac:dyDescent="0.3">
      <c r="I226" s="1"/>
    </row>
    <row r="227" spans="9:9" x14ac:dyDescent="0.3">
      <c r="I227" s="1"/>
    </row>
    <row r="228" spans="9:9" x14ac:dyDescent="0.3">
      <c r="I228" s="1"/>
    </row>
    <row r="229" spans="9:9" x14ac:dyDescent="0.3">
      <c r="I229" s="1"/>
    </row>
    <row r="230" spans="9:9" x14ac:dyDescent="0.3">
      <c r="I230" s="1"/>
    </row>
    <row r="231" spans="9:9" x14ac:dyDescent="0.3">
      <c r="I231" s="1"/>
    </row>
    <row r="232" spans="9:9" x14ac:dyDescent="0.3">
      <c r="I232" s="1"/>
    </row>
    <row r="233" spans="9:9" x14ac:dyDescent="0.3">
      <c r="I233" s="1"/>
    </row>
    <row r="234" spans="9:9" x14ac:dyDescent="0.3">
      <c r="I234" s="1"/>
    </row>
    <row r="235" spans="9:9" x14ac:dyDescent="0.3">
      <c r="I235" s="1"/>
    </row>
    <row r="236" spans="9:9" x14ac:dyDescent="0.3">
      <c r="I236" s="1"/>
    </row>
    <row r="237" spans="9:9" x14ac:dyDescent="0.3">
      <c r="I237" s="1"/>
    </row>
    <row r="238" spans="9:9" x14ac:dyDescent="0.3">
      <c r="I238" s="1"/>
    </row>
    <row r="239" spans="9:9" x14ac:dyDescent="0.3">
      <c r="I239" s="1"/>
    </row>
    <row r="240" spans="9:9" x14ac:dyDescent="0.3">
      <c r="I240" s="1"/>
    </row>
    <row r="241" spans="9:9" x14ac:dyDescent="0.3">
      <c r="I241" s="1"/>
    </row>
    <row r="242" spans="9:9" x14ac:dyDescent="0.3">
      <c r="I242" s="1"/>
    </row>
    <row r="243" spans="9:9" x14ac:dyDescent="0.3">
      <c r="I243" s="1"/>
    </row>
    <row r="244" spans="9:9" x14ac:dyDescent="0.3">
      <c r="I244" s="1"/>
    </row>
    <row r="245" spans="9:9" x14ac:dyDescent="0.3">
      <c r="I245" s="1"/>
    </row>
    <row r="246" spans="9:9" x14ac:dyDescent="0.3">
      <c r="I246" s="1"/>
    </row>
    <row r="247" spans="9:9" x14ac:dyDescent="0.3">
      <c r="I247" s="1"/>
    </row>
    <row r="248" spans="9:9" x14ac:dyDescent="0.3">
      <c r="I248" s="1"/>
    </row>
    <row r="249" spans="9:9" x14ac:dyDescent="0.3">
      <c r="I249" s="1"/>
    </row>
    <row r="250" spans="9:9" x14ac:dyDescent="0.3">
      <c r="I250" s="1"/>
    </row>
    <row r="251" spans="9:9" x14ac:dyDescent="0.3">
      <c r="I251" s="1"/>
    </row>
    <row r="252" spans="9:9" x14ac:dyDescent="0.3">
      <c r="I252" s="1"/>
    </row>
    <row r="253" spans="9:9" x14ac:dyDescent="0.3">
      <c r="I253" s="1"/>
    </row>
    <row r="254" spans="9:9" x14ac:dyDescent="0.3">
      <c r="I254" s="1"/>
    </row>
    <row r="255" spans="9:9" x14ac:dyDescent="0.3">
      <c r="I255" s="1"/>
    </row>
    <row r="256" spans="9:9" x14ac:dyDescent="0.3">
      <c r="I256" s="1"/>
    </row>
    <row r="257" spans="9:9" x14ac:dyDescent="0.3">
      <c r="I257" s="1"/>
    </row>
    <row r="258" spans="9:9" x14ac:dyDescent="0.3">
      <c r="I258" s="1"/>
    </row>
    <row r="259" spans="9:9" x14ac:dyDescent="0.3">
      <c r="I259" s="1"/>
    </row>
    <row r="260" spans="9:9" x14ac:dyDescent="0.3">
      <c r="I260" s="1"/>
    </row>
    <row r="261" spans="9:9" x14ac:dyDescent="0.3">
      <c r="I261" s="1"/>
    </row>
    <row r="262" spans="9:9" x14ac:dyDescent="0.3">
      <c r="I262" s="1"/>
    </row>
    <row r="263" spans="9:9" x14ac:dyDescent="0.3">
      <c r="I263" s="1"/>
    </row>
    <row r="264" spans="9:9" x14ac:dyDescent="0.3">
      <c r="I264" s="1"/>
    </row>
    <row r="265" spans="9:9" x14ac:dyDescent="0.3">
      <c r="I265" s="1"/>
    </row>
    <row r="266" spans="9:9" x14ac:dyDescent="0.3">
      <c r="I266" s="1"/>
    </row>
    <row r="267" spans="9:9" x14ac:dyDescent="0.3">
      <c r="I267" s="1"/>
    </row>
    <row r="268" spans="9:9" x14ac:dyDescent="0.3">
      <c r="I268" s="1"/>
    </row>
    <row r="269" spans="9:9" x14ac:dyDescent="0.3">
      <c r="I269" s="1"/>
    </row>
    <row r="270" spans="9:9" x14ac:dyDescent="0.3">
      <c r="I270" s="1"/>
    </row>
  </sheetData>
  <sortState xmlns:xlrd2="http://schemas.microsoft.com/office/spreadsheetml/2017/richdata2" ref="A2:AH201">
    <sortCondition descending="1" ref="D2:D201"/>
  </sortState>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8DB722-EF93-4653-9873-A2EB1CC00058}">
  <dimension ref="A1:AO270"/>
  <sheetViews>
    <sheetView zoomScaleNormal="100" workbookViewId="0">
      <selection activeCell="AH13" sqref="A9:AH13"/>
    </sheetView>
  </sheetViews>
  <sheetFormatPr defaultRowHeight="13.8" x14ac:dyDescent="0.3"/>
  <cols>
    <col min="1" max="1" width="8.88671875" style="5"/>
    <col min="2" max="2" width="24.6640625" style="5" bestFit="1" customWidth="1"/>
    <col min="3" max="3" width="22.88671875" style="5" bestFit="1" customWidth="1"/>
    <col min="4" max="4" width="19.88671875" style="5" bestFit="1" customWidth="1"/>
    <col min="5" max="5" width="18" style="5" bestFit="1" customWidth="1"/>
    <col min="6" max="6" width="18.5546875" style="5" bestFit="1" customWidth="1"/>
    <col min="7" max="7" width="24.5546875" style="5" bestFit="1" customWidth="1"/>
    <col min="8" max="8" width="16.44140625" style="5" bestFit="1" customWidth="1"/>
    <col min="9" max="9" width="12.5546875" style="5" bestFit="1" customWidth="1"/>
    <col min="10" max="10" width="24.6640625" style="5" bestFit="1" customWidth="1"/>
    <col min="11" max="11" width="22.88671875" style="5" bestFit="1" customWidth="1"/>
    <col min="12" max="12" width="19.88671875" style="5" bestFit="1" customWidth="1"/>
    <col min="13" max="13" width="18" style="5" bestFit="1" customWidth="1"/>
    <col min="14" max="14" width="18.5546875" style="5" bestFit="1" customWidth="1"/>
    <col min="15" max="15" width="24.5546875" style="5" bestFit="1" customWidth="1"/>
    <col min="16" max="16" width="16.44140625" style="5" bestFit="1" customWidth="1"/>
    <col min="17" max="17" width="24.6640625" style="5" bestFit="1" customWidth="1"/>
    <col min="18" max="18" width="22.88671875" style="5" bestFit="1" customWidth="1"/>
    <col min="19" max="19" width="19.88671875" style="5" bestFit="1" customWidth="1"/>
    <col min="20" max="20" width="18" style="5" bestFit="1" customWidth="1"/>
    <col min="21" max="21" width="18.5546875" style="5" bestFit="1" customWidth="1"/>
    <col min="22" max="22" width="24.5546875" style="5" bestFit="1" customWidth="1"/>
    <col min="23" max="23" width="16.44140625" style="5" bestFit="1" customWidth="1"/>
    <col min="24" max="16384" width="8.88671875" style="5"/>
  </cols>
  <sheetData>
    <row r="1" spans="1:41" x14ac:dyDescent="0.3">
      <c r="A1" s="5" t="s">
        <v>848</v>
      </c>
      <c r="B1" s="12" t="s">
        <v>986</v>
      </c>
      <c r="C1" s="5" t="s">
        <v>987</v>
      </c>
      <c r="D1" s="5" t="s">
        <v>988</v>
      </c>
      <c r="E1" s="11" t="s">
        <v>989</v>
      </c>
      <c r="F1" s="5" t="s">
        <v>990</v>
      </c>
      <c r="G1" s="5" t="s">
        <v>991</v>
      </c>
      <c r="H1" s="5" t="s">
        <v>992</v>
      </c>
      <c r="I1" s="5" t="s">
        <v>952</v>
      </c>
      <c r="J1" s="12" t="s">
        <v>993</v>
      </c>
      <c r="K1" s="5" t="s">
        <v>994</v>
      </c>
      <c r="L1" s="5" t="s">
        <v>995</v>
      </c>
      <c r="M1" s="11" t="s">
        <v>996</v>
      </c>
      <c r="N1" s="5" t="s">
        <v>997</v>
      </c>
      <c r="O1" s="5" t="s">
        <v>998</v>
      </c>
      <c r="P1" s="5" t="s">
        <v>999</v>
      </c>
      <c r="Q1" s="12" t="s">
        <v>1000</v>
      </c>
      <c r="R1" s="5" t="s">
        <v>1001</v>
      </c>
      <c r="S1" s="5" t="s">
        <v>1002</v>
      </c>
      <c r="T1" s="11" t="s">
        <v>1003</v>
      </c>
      <c r="U1" s="5" t="s">
        <v>1004</v>
      </c>
      <c r="V1" s="5" t="s">
        <v>1005</v>
      </c>
      <c r="W1" s="5" t="s">
        <v>1006</v>
      </c>
      <c r="X1" s="5" t="s">
        <v>1007</v>
      </c>
      <c r="Y1" s="5" t="s">
        <v>950</v>
      </c>
      <c r="Z1" s="5" t="str">
        <f>I1</f>
        <v>Official is corrupt</v>
      </c>
      <c r="AA1" s="5" t="str">
        <f>A1</f>
        <v>Group</v>
      </c>
      <c r="AB1" s="5" t="s">
        <v>1009</v>
      </c>
      <c r="AC1" s="5" t="s">
        <v>1054</v>
      </c>
      <c r="AD1" s="5" t="s">
        <v>1055</v>
      </c>
      <c r="AE1" s="5" t="s">
        <v>1056</v>
      </c>
      <c r="AF1" s="5" t="s">
        <v>1057</v>
      </c>
      <c r="AG1" s="5" t="s">
        <v>1058</v>
      </c>
      <c r="AH1" s="5" t="s">
        <v>1062</v>
      </c>
      <c r="AO1" s="5">
        <f>1/3*0.4226</f>
        <v>0.14086666666666664</v>
      </c>
    </row>
    <row r="2" spans="1:41" x14ac:dyDescent="0.3">
      <c r="A2" s="5">
        <v>10</v>
      </c>
      <c r="B2" s="5">
        <v>0</v>
      </c>
      <c r="C2" s="5">
        <v>0</v>
      </c>
      <c r="D2" s="5">
        <f t="shared" ref="D2:D33" si="0">1-B2-C2</f>
        <v>1</v>
      </c>
      <c r="E2" s="5">
        <v>0</v>
      </c>
      <c r="F2" s="5">
        <f t="shared" ref="F2:F33" si="1">SIGN(E2)</f>
        <v>0</v>
      </c>
      <c r="G2" s="5">
        <f t="shared" ref="G2:G33" si="2">SQRT(ABS(E2))</f>
        <v>0</v>
      </c>
      <c r="H2" s="5">
        <f t="shared" ref="H2:H33" si="3">F2*G2</f>
        <v>0</v>
      </c>
      <c r="I2" s="1">
        <v>0</v>
      </c>
      <c r="J2" s="5">
        <v>0</v>
      </c>
      <c r="K2" s="5">
        <v>1</v>
      </c>
      <c r="L2" s="5">
        <f t="shared" ref="L2:L33" si="4">1-J2-K2</f>
        <v>0</v>
      </c>
      <c r="M2" s="5">
        <v>-8</v>
      </c>
      <c r="N2" s="5">
        <f t="shared" ref="N2:N33" si="5">SIGN(M2)</f>
        <v>-1</v>
      </c>
      <c r="O2" s="5">
        <f t="shared" ref="O2:O33" si="6">SQRT(ABS(M2))</f>
        <v>2.8284271247461903</v>
      </c>
      <c r="P2" s="5">
        <f t="shared" ref="P2:P33" si="7">N2*O2</f>
        <v>-2.8284271247461903</v>
      </c>
      <c r="Q2" s="5">
        <v>0</v>
      </c>
      <c r="R2" s="5">
        <v>0</v>
      </c>
      <c r="S2" s="5">
        <f t="shared" ref="S2:S33" si="8">1-Q2-R2</f>
        <v>1</v>
      </c>
      <c r="T2" s="5">
        <v>2</v>
      </c>
      <c r="U2" s="5">
        <f t="shared" ref="U2:U33" si="9">SIGN(T2)</f>
        <v>1</v>
      </c>
      <c r="V2" s="5">
        <f t="shared" ref="V2:V33" si="10">SQRT(ABS(T2))</f>
        <v>1.4142135623730951</v>
      </c>
      <c r="W2" s="5">
        <f t="shared" ref="W2:W33" si="11">U2*V2</f>
        <v>1.4142135623730951</v>
      </c>
      <c r="X2" s="5">
        <f t="shared" ref="X2:X33" si="12">W2+P2+H2</f>
        <v>-1.4142135623730951</v>
      </c>
      <c r="Y2" s="5">
        <f t="shared" ref="Y2:Y33" si="13">IF(X2&gt;0,1, IF(X2=0, 1/2, 0))</f>
        <v>0</v>
      </c>
      <c r="Z2" s="5">
        <f t="shared" ref="Z2:Z33" si="14">I2</f>
        <v>0</v>
      </c>
      <c r="AA2" s="5">
        <v>10</v>
      </c>
      <c r="AB2" s="5">
        <f t="shared" ref="AB2:AB33" si="15">-6*Y2-10*(1-Y2)*I2</f>
        <v>0</v>
      </c>
      <c r="AC2" s="5">
        <f t="shared" ref="AC2:AC33" si="16">AF2-2*Y2+6*B2*(1-Y2)-8*D2*I2*(1-Y2)</f>
        <v>5</v>
      </c>
      <c r="AD2" s="5">
        <f t="shared" ref="AD2:AD33" si="17">AG2+J2*6*(1-Y2)+L2*I2*(1-Y2)*(-8)-2*Y2</f>
        <v>-7</v>
      </c>
      <c r="AE2" s="5">
        <f t="shared" ref="AE2:AE33" si="18">AH2-2*Y2+Q2*6*(1-Y2)-8*(1-Y2)*S2*I2</f>
        <v>2</v>
      </c>
      <c r="AF2" s="5">
        <f t="shared" ref="AF2:AF33" si="19">-ABS(E2)+ABS(M2)/2+ABS(T2)/2</f>
        <v>5</v>
      </c>
      <c r="AG2" s="5">
        <f t="shared" ref="AG2:AG33" si="20">ABS(E2)/2-ABS(M2)+ABS(T2)/2</f>
        <v>-7</v>
      </c>
      <c r="AH2" s="5">
        <f t="shared" ref="AH2:AH33" si="21">ABS(E2)/2+ABS(M2)/2-ABS(T2)</f>
        <v>2</v>
      </c>
      <c r="AJ2" s="5">
        <v>38.5</v>
      </c>
      <c r="AK2" s="5">
        <v>-22.5</v>
      </c>
      <c r="AM2" s="5">
        <v>-1241</v>
      </c>
      <c r="AO2" s="5">
        <f>1/3*0.5776</f>
        <v>0.19253333333333333</v>
      </c>
    </row>
    <row r="3" spans="1:41" x14ac:dyDescent="0.3">
      <c r="A3" s="5">
        <v>10</v>
      </c>
      <c r="B3" s="5">
        <v>0</v>
      </c>
      <c r="C3" s="5">
        <v>0</v>
      </c>
      <c r="D3" s="5">
        <f t="shared" si="0"/>
        <v>1</v>
      </c>
      <c r="E3" s="5">
        <v>0</v>
      </c>
      <c r="F3" s="5">
        <f t="shared" si="1"/>
        <v>0</v>
      </c>
      <c r="G3" s="5">
        <f t="shared" si="2"/>
        <v>0</v>
      </c>
      <c r="H3" s="5">
        <f t="shared" si="3"/>
        <v>0</v>
      </c>
      <c r="I3" s="1">
        <v>0</v>
      </c>
      <c r="J3" s="5">
        <v>0</v>
      </c>
      <c r="K3" s="5">
        <v>1</v>
      </c>
      <c r="L3" s="5">
        <f t="shared" si="4"/>
        <v>0</v>
      </c>
      <c r="M3" s="5">
        <v>-8</v>
      </c>
      <c r="N3" s="5">
        <f t="shared" si="5"/>
        <v>-1</v>
      </c>
      <c r="O3" s="5">
        <f t="shared" si="6"/>
        <v>2.8284271247461903</v>
      </c>
      <c r="P3" s="5">
        <f t="shared" si="7"/>
        <v>-2.8284271247461903</v>
      </c>
      <c r="Q3" s="5">
        <v>0</v>
      </c>
      <c r="R3" s="5">
        <v>0</v>
      </c>
      <c r="S3" s="5">
        <f t="shared" si="8"/>
        <v>1</v>
      </c>
      <c r="T3" s="5">
        <v>2</v>
      </c>
      <c r="U3" s="5">
        <f t="shared" si="9"/>
        <v>1</v>
      </c>
      <c r="V3" s="5">
        <f t="shared" si="10"/>
        <v>1.4142135623730951</v>
      </c>
      <c r="W3" s="5">
        <f t="shared" si="11"/>
        <v>1.4142135623730951</v>
      </c>
      <c r="X3" s="5">
        <f t="shared" si="12"/>
        <v>-1.4142135623730951</v>
      </c>
      <c r="Y3" s="5">
        <f t="shared" si="13"/>
        <v>0</v>
      </c>
      <c r="Z3" s="5">
        <f t="shared" si="14"/>
        <v>0</v>
      </c>
      <c r="AA3" s="5">
        <v>10</v>
      </c>
      <c r="AB3" s="5">
        <f t="shared" si="15"/>
        <v>0</v>
      </c>
      <c r="AC3" s="5">
        <f t="shared" si="16"/>
        <v>5</v>
      </c>
      <c r="AD3" s="5">
        <f t="shared" si="17"/>
        <v>-7</v>
      </c>
      <c r="AE3" s="5">
        <f t="shared" si="18"/>
        <v>2</v>
      </c>
      <c r="AF3" s="5">
        <f t="shared" si="19"/>
        <v>5</v>
      </c>
      <c r="AG3" s="5">
        <f t="shared" si="20"/>
        <v>-7</v>
      </c>
      <c r="AH3" s="5">
        <f t="shared" si="21"/>
        <v>2</v>
      </c>
      <c r="AJ3" s="5">
        <v>-14</v>
      </c>
      <c r="AK3" s="5">
        <v>-59</v>
      </c>
      <c r="AM3" s="5" t="s">
        <v>1065</v>
      </c>
      <c r="AO3" s="5">
        <f>1/3*0.4226</f>
        <v>0.14086666666666664</v>
      </c>
    </row>
    <row r="4" spans="1:41" x14ac:dyDescent="0.3">
      <c r="A4" s="5">
        <v>10</v>
      </c>
      <c r="B4" s="5">
        <v>0</v>
      </c>
      <c r="C4" s="5">
        <v>0</v>
      </c>
      <c r="D4" s="5">
        <f t="shared" si="0"/>
        <v>1</v>
      </c>
      <c r="E4" s="5">
        <v>0</v>
      </c>
      <c r="F4" s="5">
        <f t="shared" si="1"/>
        <v>0</v>
      </c>
      <c r="G4" s="5">
        <f t="shared" si="2"/>
        <v>0</v>
      </c>
      <c r="H4" s="5">
        <f t="shared" si="3"/>
        <v>0</v>
      </c>
      <c r="I4" s="1">
        <v>0</v>
      </c>
      <c r="J4" s="5">
        <v>0</v>
      </c>
      <c r="K4" s="5">
        <v>1</v>
      </c>
      <c r="L4" s="5">
        <f t="shared" si="4"/>
        <v>0</v>
      </c>
      <c r="M4" s="5">
        <v>-8</v>
      </c>
      <c r="N4" s="5">
        <f t="shared" si="5"/>
        <v>-1</v>
      </c>
      <c r="O4" s="5">
        <f t="shared" si="6"/>
        <v>2.8284271247461903</v>
      </c>
      <c r="P4" s="5">
        <f t="shared" si="7"/>
        <v>-2.8284271247461903</v>
      </c>
      <c r="Q4" s="5">
        <v>0</v>
      </c>
      <c r="R4" s="5">
        <v>0</v>
      </c>
      <c r="S4" s="5">
        <f t="shared" si="8"/>
        <v>1</v>
      </c>
      <c r="T4" s="5">
        <v>1</v>
      </c>
      <c r="U4" s="5">
        <f t="shared" si="9"/>
        <v>1</v>
      </c>
      <c r="V4" s="5">
        <f t="shared" si="10"/>
        <v>1</v>
      </c>
      <c r="W4" s="5">
        <f t="shared" si="11"/>
        <v>1</v>
      </c>
      <c r="X4" s="5">
        <f t="shared" si="12"/>
        <v>-1.8284271247461903</v>
      </c>
      <c r="Y4" s="5">
        <f t="shared" si="13"/>
        <v>0</v>
      </c>
      <c r="Z4" s="5">
        <f t="shared" si="14"/>
        <v>0</v>
      </c>
      <c r="AA4" s="5">
        <v>10</v>
      </c>
      <c r="AB4" s="5">
        <f t="shared" si="15"/>
        <v>0</v>
      </c>
      <c r="AC4" s="5">
        <f t="shared" si="16"/>
        <v>4.5</v>
      </c>
      <c r="AD4" s="5">
        <f t="shared" si="17"/>
        <v>-7.5</v>
      </c>
      <c r="AE4" s="5">
        <f t="shared" si="18"/>
        <v>3</v>
      </c>
      <c r="AF4" s="5">
        <f t="shared" si="19"/>
        <v>4.5</v>
      </c>
      <c r="AG4" s="5">
        <f t="shared" si="20"/>
        <v>-7.5</v>
      </c>
      <c r="AH4" s="5">
        <f t="shared" si="21"/>
        <v>3</v>
      </c>
      <c r="AJ4" s="5">
        <v>12</v>
      </c>
      <c r="AK4" s="5">
        <v>-36.5</v>
      </c>
      <c r="AM4" s="5">
        <f>AM2-AJ5-AK5</f>
        <v>-1159.5</v>
      </c>
      <c r="AO4" s="5">
        <f>1/3*0.5776</f>
        <v>0.19253333333333333</v>
      </c>
    </row>
    <row r="5" spans="1:41" x14ac:dyDescent="0.3">
      <c r="A5" s="5">
        <v>10</v>
      </c>
      <c r="B5" s="5">
        <v>0</v>
      </c>
      <c r="C5" s="5">
        <v>0</v>
      </c>
      <c r="D5" s="5">
        <f t="shared" si="0"/>
        <v>1</v>
      </c>
      <c r="E5" s="5">
        <v>0</v>
      </c>
      <c r="F5" s="5">
        <f t="shared" si="1"/>
        <v>0</v>
      </c>
      <c r="G5" s="5">
        <f t="shared" si="2"/>
        <v>0</v>
      </c>
      <c r="H5" s="5">
        <f t="shared" si="3"/>
        <v>0</v>
      </c>
      <c r="I5" s="1">
        <v>0</v>
      </c>
      <c r="J5" s="5">
        <v>0</v>
      </c>
      <c r="K5" s="5">
        <v>1</v>
      </c>
      <c r="L5" s="5">
        <f t="shared" si="4"/>
        <v>0</v>
      </c>
      <c r="M5" s="5">
        <v>-7</v>
      </c>
      <c r="N5" s="5">
        <f t="shared" si="5"/>
        <v>-1</v>
      </c>
      <c r="O5" s="5">
        <f t="shared" si="6"/>
        <v>2.6457513110645907</v>
      </c>
      <c r="P5" s="5">
        <f t="shared" si="7"/>
        <v>-2.6457513110645907</v>
      </c>
      <c r="Q5" s="5">
        <v>0</v>
      </c>
      <c r="R5" s="5">
        <v>0</v>
      </c>
      <c r="S5" s="5">
        <f t="shared" si="8"/>
        <v>1</v>
      </c>
      <c r="T5" s="5">
        <v>2</v>
      </c>
      <c r="U5" s="5">
        <f t="shared" si="9"/>
        <v>1</v>
      </c>
      <c r="V5" s="5">
        <f t="shared" si="10"/>
        <v>1.4142135623730951</v>
      </c>
      <c r="W5" s="5">
        <f t="shared" si="11"/>
        <v>1.4142135623730951</v>
      </c>
      <c r="X5" s="5">
        <f t="shared" si="12"/>
        <v>-1.2315377486914956</v>
      </c>
      <c r="Y5" s="5">
        <f t="shared" si="13"/>
        <v>0</v>
      </c>
      <c r="Z5" s="5">
        <f t="shared" si="14"/>
        <v>0</v>
      </c>
      <c r="AA5" s="5">
        <v>10</v>
      </c>
      <c r="AB5" s="5">
        <f t="shared" si="15"/>
        <v>0</v>
      </c>
      <c r="AC5" s="5">
        <f t="shared" si="16"/>
        <v>4.5</v>
      </c>
      <c r="AD5" s="5">
        <f t="shared" si="17"/>
        <v>-6</v>
      </c>
      <c r="AE5" s="5">
        <f t="shared" si="18"/>
        <v>1.5</v>
      </c>
      <c r="AF5" s="5">
        <f t="shared" si="19"/>
        <v>4.5</v>
      </c>
      <c r="AG5" s="5">
        <f t="shared" si="20"/>
        <v>-6</v>
      </c>
      <c r="AH5" s="5">
        <f t="shared" si="21"/>
        <v>1.5</v>
      </c>
      <c r="AJ5" s="5">
        <f>SUM(AJ2:AJ4)</f>
        <v>36.5</v>
      </c>
      <c r="AK5" s="5">
        <f>SUM(AK2:AK4)</f>
        <v>-118</v>
      </c>
      <c r="AO5" s="5">
        <f>1/3*0.4226</f>
        <v>0.14086666666666664</v>
      </c>
    </row>
    <row r="6" spans="1:41" x14ac:dyDescent="0.3">
      <c r="A6" s="5">
        <v>10</v>
      </c>
      <c r="B6" s="5">
        <v>0</v>
      </c>
      <c r="C6" s="5">
        <v>0</v>
      </c>
      <c r="D6" s="5">
        <f t="shared" si="0"/>
        <v>1</v>
      </c>
      <c r="E6" s="5">
        <v>0</v>
      </c>
      <c r="F6" s="5">
        <f t="shared" si="1"/>
        <v>0</v>
      </c>
      <c r="G6" s="5">
        <f t="shared" si="2"/>
        <v>0</v>
      </c>
      <c r="H6" s="5">
        <f t="shared" si="3"/>
        <v>0</v>
      </c>
      <c r="I6" s="1">
        <v>1</v>
      </c>
      <c r="J6" s="5">
        <v>1</v>
      </c>
      <c r="K6" s="5">
        <v>0</v>
      </c>
      <c r="L6" s="5">
        <f t="shared" si="4"/>
        <v>0</v>
      </c>
      <c r="M6" s="5">
        <v>-8</v>
      </c>
      <c r="N6" s="5">
        <f t="shared" si="5"/>
        <v>-1</v>
      </c>
      <c r="O6" s="5">
        <f t="shared" si="6"/>
        <v>2.8284271247461903</v>
      </c>
      <c r="P6" s="5">
        <f t="shared" si="7"/>
        <v>-2.8284271247461903</v>
      </c>
      <c r="Q6" s="5">
        <v>0</v>
      </c>
      <c r="R6" s="5">
        <v>0</v>
      </c>
      <c r="S6" s="5">
        <f t="shared" si="8"/>
        <v>1</v>
      </c>
      <c r="T6" s="5">
        <v>2</v>
      </c>
      <c r="U6" s="5">
        <f t="shared" si="9"/>
        <v>1</v>
      </c>
      <c r="V6" s="5">
        <f t="shared" si="10"/>
        <v>1.4142135623730951</v>
      </c>
      <c r="W6" s="5">
        <f t="shared" si="11"/>
        <v>1.4142135623730951</v>
      </c>
      <c r="X6" s="5">
        <f t="shared" si="12"/>
        <v>-1.4142135623730951</v>
      </c>
      <c r="Y6" s="5">
        <f t="shared" si="13"/>
        <v>0</v>
      </c>
      <c r="Z6" s="5">
        <f t="shared" si="14"/>
        <v>1</v>
      </c>
      <c r="AA6" s="5">
        <v>10</v>
      </c>
      <c r="AB6" s="5">
        <f t="shared" si="15"/>
        <v>-10</v>
      </c>
      <c r="AC6" s="5">
        <f t="shared" si="16"/>
        <v>-3</v>
      </c>
      <c r="AD6" s="5">
        <f t="shared" si="17"/>
        <v>-1</v>
      </c>
      <c r="AE6" s="5">
        <f t="shared" si="18"/>
        <v>-6</v>
      </c>
      <c r="AF6" s="5">
        <f t="shared" si="19"/>
        <v>5</v>
      </c>
      <c r="AG6" s="5">
        <f t="shared" si="20"/>
        <v>-7</v>
      </c>
      <c r="AH6" s="5">
        <f t="shared" si="21"/>
        <v>2</v>
      </c>
      <c r="AJ6" s="5" t="s">
        <v>1059</v>
      </c>
      <c r="AK6" s="5" t="s">
        <v>1060</v>
      </c>
      <c r="AO6" s="5">
        <f>1/3*0.5776</f>
        <v>0.19253333333333333</v>
      </c>
    </row>
    <row r="7" spans="1:41" x14ac:dyDescent="0.3">
      <c r="A7" s="5">
        <v>10</v>
      </c>
      <c r="B7" s="5">
        <v>0</v>
      </c>
      <c r="C7" s="5">
        <v>0</v>
      </c>
      <c r="D7" s="5">
        <f t="shared" si="0"/>
        <v>1</v>
      </c>
      <c r="E7" s="5">
        <v>0</v>
      </c>
      <c r="F7" s="5">
        <f t="shared" si="1"/>
        <v>0</v>
      </c>
      <c r="G7" s="5">
        <f t="shared" si="2"/>
        <v>0</v>
      </c>
      <c r="H7" s="5">
        <f t="shared" si="3"/>
        <v>0</v>
      </c>
      <c r="I7" s="1">
        <v>1</v>
      </c>
      <c r="J7" s="5">
        <v>1</v>
      </c>
      <c r="K7" s="5">
        <v>0</v>
      </c>
      <c r="L7" s="5">
        <f t="shared" si="4"/>
        <v>0</v>
      </c>
      <c r="M7" s="5">
        <v>-6</v>
      </c>
      <c r="N7" s="5">
        <f t="shared" si="5"/>
        <v>-1</v>
      </c>
      <c r="O7" s="5">
        <f t="shared" si="6"/>
        <v>2.4494897427831779</v>
      </c>
      <c r="P7" s="5">
        <f t="shared" si="7"/>
        <v>-2.4494897427831779</v>
      </c>
      <c r="Q7" s="5">
        <v>0</v>
      </c>
      <c r="R7" s="5">
        <v>0</v>
      </c>
      <c r="S7" s="5">
        <f t="shared" si="8"/>
        <v>1</v>
      </c>
      <c r="T7" s="5">
        <v>2</v>
      </c>
      <c r="U7" s="5">
        <f t="shared" si="9"/>
        <v>1</v>
      </c>
      <c r="V7" s="5">
        <f t="shared" si="10"/>
        <v>1.4142135623730951</v>
      </c>
      <c r="W7" s="5">
        <f t="shared" si="11"/>
        <v>1.4142135623730951</v>
      </c>
      <c r="X7" s="5">
        <f t="shared" si="12"/>
        <v>-1.0352761804100827</v>
      </c>
      <c r="Y7" s="5">
        <f t="shared" si="13"/>
        <v>0</v>
      </c>
      <c r="Z7" s="5">
        <f t="shared" si="14"/>
        <v>1</v>
      </c>
      <c r="AA7" s="5">
        <v>10</v>
      </c>
      <c r="AB7" s="5">
        <f t="shared" si="15"/>
        <v>-10</v>
      </c>
      <c r="AC7" s="5">
        <f t="shared" si="16"/>
        <v>-4</v>
      </c>
      <c r="AD7" s="5">
        <f t="shared" si="17"/>
        <v>1</v>
      </c>
      <c r="AE7" s="5">
        <f t="shared" si="18"/>
        <v>-7</v>
      </c>
      <c r="AF7" s="5">
        <f t="shared" si="19"/>
        <v>4</v>
      </c>
      <c r="AG7" s="5">
        <f t="shared" si="20"/>
        <v>-5</v>
      </c>
      <c r="AH7" s="5">
        <f t="shared" si="21"/>
        <v>1</v>
      </c>
      <c r="AJ7" s="5">
        <f>36.5/101</f>
        <v>0.36138613861386137</v>
      </c>
    </row>
    <row r="8" spans="1:41" x14ac:dyDescent="0.3">
      <c r="A8" s="5">
        <v>10</v>
      </c>
      <c r="B8" s="5">
        <v>0</v>
      </c>
      <c r="C8" s="5">
        <v>0</v>
      </c>
      <c r="D8" s="5">
        <f t="shared" si="0"/>
        <v>1</v>
      </c>
      <c r="E8" s="5">
        <v>0</v>
      </c>
      <c r="F8" s="5">
        <f t="shared" si="1"/>
        <v>0</v>
      </c>
      <c r="G8" s="5">
        <f t="shared" si="2"/>
        <v>0</v>
      </c>
      <c r="H8" s="5">
        <f t="shared" si="3"/>
        <v>0</v>
      </c>
      <c r="I8" s="1">
        <v>1</v>
      </c>
      <c r="J8" s="5">
        <v>1</v>
      </c>
      <c r="K8" s="5">
        <v>0</v>
      </c>
      <c r="L8" s="5">
        <f t="shared" si="4"/>
        <v>0</v>
      </c>
      <c r="M8" s="5">
        <v>-7</v>
      </c>
      <c r="N8" s="5">
        <f t="shared" si="5"/>
        <v>-1</v>
      </c>
      <c r="O8" s="5">
        <f t="shared" si="6"/>
        <v>2.6457513110645907</v>
      </c>
      <c r="P8" s="5">
        <f t="shared" si="7"/>
        <v>-2.6457513110645907</v>
      </c>
      <c r="Q8" s="5">
        <v>0</v>
      </c>
      <c r="R8" s="5">
        <v>0</v>
      </c>
      <c r="S8" s="5">
        <f t="shared" si="8"/>
        <v>1</v>
      </c>
      <c r="T8" s="5">
        <v>2</v>
      </c>
      <c r="U8" s="5">
        <f t="shared" si="9"/>
        <v>1</v>
      </c>
      <c r="V8" s="5">
        <f t="shared" si="10"/>
        <v>1.4142135623730951</v>
      </c>
      <c r="W8" s="5">
        <f t="shared" si="11"/>
        <v>1.4142135623730951</v>
      </c>
      <c r="X8" s="5">
        <f t="shared" si="12"/>
        <v>-1.2315377486914956</v>
      </c>
      <c r="Y8" s="5">
        <f t="shared" si="13"/>
        <v>0</v>
      </c>
      <c r="Z8" s="5">
        <f t="shared" si="14"/>
        <v>1</v>
      </c>
      <c r="AA8" s="5">
        <v>10</v>
      </c>
      <c r="AB8" s="5">
        <f t="shared" si="15"/>
        <v>-10</v>
      </c>
      <c r="AC8" s="5">
        <f t="shared" si="16"/>
        <v>-3.5</v>
      </c>
      <c r="AD8" s="5">
        <f t="shared" si="17"/>
        <v>0</v>
      </c>
      <c r="AE8" s="5">
        <f t="shared" si="18"/>
        <v>-6.5</v>
      </c>
      <c r="AF8" s="5">
        <f t="shared" si="19"/>
        <v>4.5</v>
      </c>
      <c r="AG8" s="5">
        <f t="shared" si="20"/>
        <v>-6</v>
      </c>
      <c r="AH8" s="5">
        <f t="shared" si="21"/>
        <v>1.5</v>
      </c>
      <c r="AJ8" s="5" t="s">
        <v>1061</v>
      </c>
    </row>
    <row r="9" spans="1:41" x14ac:dyDescent="0.3">
      <c r="A9" s="5">
        <v>10</v>
      </c>
      <c r="B9" s="5">
        <v>0</v>
      </c>
      <c r="C9" s="5">
        <v>0</v>
      </c>
      <c r="D9" s="5">
        <f t="shared" si="0"/>
        <v>1</v>
      </c>
      <c r="E9" s="5">
        <v>0</v>
      </c>
      <c r="F9" s="5">
        <f t="shared" si="1"/>
        <v>0</v>
      </c>
      <c r="G9" s="5">
        <f t="shared" si="2"/>
        <v>0</v>
      </c>
      <c r="H9" s="5">
        <f t="shared" si="3"/>
        <v>0</v>
      </c>
      <c r="I9" s="1">
        <v>0</v>
      </c>
      <c r="J9" s="5">
        <v>0</v>
      </c>
      <c r="K9" s="5">
        <v>0</v>
      </c>
      <c r="L9" s="5">
        <f t="shared" si="4"/>
        <v>1</v>
      </c>
      <c r="M9" s="5">
        <v>-7</v>
      </c>
      <c r="N9" s="5">
        <f t="shared" si="5"/>
        <v>-1</v>
      </c>
      <c r="O9" s="5">
        <f t="shared" si="6"/>
        <v>2.6457513110645907</v>
      </c>
      <c r="P9" s="5">
        <f t="shared" si="7"/>
        <v>-2.6457513110645907</v>
      </c>
      <c r="Q9" s="5">
        <v>0</v>
      </c>
      <c r="R9" s="5">
        <v>1</v>
      </c>
      <c r="S9" s="5">
        <f t="shared" si="8"/>
        <v>0</v>
      </c>
      <c r="T9" s="5">
        <v>2</v>
      </c>
      <c r="U9" s="5">
        <f t="shared" si="9"/>
        <v>1</v>
      </c>
      <c r="V9" s="5">
        <f t="shared" si="10"/>
        <v>1.4142135623730951</v>
      </c>
      <c r="W9" s="5">
        <f t="shared" si="11"/>
        <v>1.4142135623730951</v>
      </c>
      <c r="X9" s="5">
        <f t="shared" si="12"/>
        <v>-1.2315377486914956</v>
      </c>
      <c r="Y9" s="5">
        <f t="shared" si="13"/>
        <v>0</v>
      </c>
      <c r="Z9" s="5">
        <f t="shared" si="14"/>
        <v>0</v>
      </c>
      <c r="AA9" s="5">
        <v>10</v>
      </c>
      <c r="AB9" s="5">
        <f t="shared" si="15"/>
        <v>0</v>
      </c>
      <c r="AC9" s="5">
        <f t="shared" si="16"/>
        <v>4.5</v>
      </c>
      <c r="AD9" s="5">
        <f t="shared" si="17"/>
        <v>-6</v>
      </c>
      <c r="AE9" s="5">
        <f t="shared" si="18"/>
        <v>1.5</v>
      </c>
      <c r="AF9" s="5">
        <f t="shared" si="19"/>
        <v>4.5</v>
      </c>
      <c r="AG9" s="5">
        <f t="shared" si="20"/>
        <v>-6</v>
      </c>
      <c r="AH9" s="5">
        <f t="shared" si="21"/>
        <v>1.5</v>
      </c>
    </row>
    <row r="10" spans="1:41" x14ac:dyDescent="0.3">
      <c r="A10" s="5">
        <v>10</v>
      </c>
      <c r="B10" s="5">
        <v>0</v>
      </c>
      <c r="C10" s="5">
        <v>0</v>
      </c>
      <c r="D10" s="5">
        <f t="shared" si="0"/>
        <v>1</v>
      </c>
      <c r="E10" s="5">
        <v>0</v>
      </c>
      <c r="F10" s="5">
        <f t="shared" si="1"/>
        <v>0</v>
      </c>
      <c r="G10" s="5">
        <f t="shared" si="2"/>
        <v>0</v>
      </c>
      <c r="H10" s="5">
        <f t="shared" si="3"/>
        <v>0</v>
      </c>
      <c r="I10" s="1">
        <v>0</v>
      </c>
      <c r="J10" s="5">
        <v>0</v>
      </c>
      <c r="K10" s="5">
        <v>0</v>
      </c>
      <c r="L10" s="5">
        <f t="shared" si="4"/>
        <v>1</v>
      </c>
      <c r="M10" s="5">
        <v>-8</v>
      </c>
      <c r="N10" s="5">
        <f t="shared" si="5"/>
        <v>-1</v>
      </c>
      <c r="O10" s="5">
        <f t="shared" si="6"/>
        <v>2.8284271247461903</v>
      </c>
      <c r="P10" s="5">
        <f t="shared" si="7"/>
        <v>-2.8284271247461903</v>
      </c>
      <c r="Q10" s="5">
        <v>0</v>
      </c>
      <c r="R10" s="5">
        <v>1</v>
      </c>
      <c r="S10" s="5">
        <f t="shared" si="8"/>
        <v>0</v>
      </c>
      <c r="T10" s="5">
        <v>2</v>
      </c>
      <c r="U10" s="5">
        <f t="shared" si="9"/>
        <v>1</v>
      </c>
      <c r="V10" s="5">
        <f t="shared" si="10"/>
        <v>1.4142135623730951</v>
      </c>
      <c r="W10" s="5">
        <f t="shared" si="11"/>
        <v>1.4142135623730951</v>
      </c>
      <c r="X10" s="5">
        <f t="shared" si="12"/>
        <v>-1.4142135623730951</v>
      </c>
      <c r="Y10" s="5">
        <f t="shared" si="13"/>
        <v>0</v>
      </c>
      <c r="Z10" s="5">
        <f t="shared" si="14"/>
        <v>0</v>
      </c>
      <c r="AA10" s="5">
        <v>10</v>
      </c>
      <c r="AB10" s="5">
        <f t="shared" si="15"/>
        <v>0</v>
      </c>
      <c r="AC10" s="5">
        <f t="shared" si="16"/>
        <v>5</v>
      </c>
      <c r="AD10" s="5">
        <f t="shared" si="17"/>
        <v>-7</v>
      </c>
      <c r="AE10" s="5">
        <f t="shared" si="18"/>
        <v>2</v>
      </c>
      <c r="AF10" s="5">
        <f t="shared" si="19"/>
        <v>5</v>
      </c>
      <c r="AG10" s="5">
        <f t="shared" si="20"/>
        <v>-7</v>
      </c>
      <c r="AH10" s="5">
        <f t="shared" si="21"/>
        <v>2</v>
      </c>
      <c r="AK10" s="5">
        <f>-118/200</f>
        <v>-0.59</v>
      </c>
    </row>
    <row r="11" spans="1:41" x14ac:dyDescent="0.3">
      <c r="A11" s="5">
        <v>10</v>
      </c>
      <c r="B11" s="5">
        <v>0</v>
      </c>
      <c r="C11" s="5">
        <v>0</v>
      </c>
      <c r="D11" s="5">
        <f t="shared" si="0"/>
        <v>1</v>
      </c>
      <c r="E11" s="5">
        <v>0</v>
      </c>
      <c r="F11" s="5">
        <f t="shared" si="1"/>
        <v>0</v>
      </c>
      <c r="G11" s="5">
        <f t="shared" si="2"/>
        <v>0</v>
      </c>
      <c r="H11" s="5">
        <f t="shared" si="3"/>
        <v>0</v>
      </c>
      <c r="I11" s="1">
        <v>0</v>
      </c>
      <c r="J11" s="5">
        <v>0</v>
      </c>
      <c r="K11" s="5">
        <v>0</v>
      </c>
      <c r="L11" s="5">
        <f t="shared" si="4"/>
        <v>1</v>
      </c>
      <c r="M11" s="5">
        <v>-7</v>
      </c>
      <c r="N11" s="5">
        <f t="shared" si="5"/>
        <v>-1</v>
      </c>
      <c r="O11" s="5">
        <f t="shared" si="6"/>
        <v>2.6457513110645907</v>
      </c>
      <c r="P11" s="5">
        <f t="shared" si="7"/>
        <v>-2.6457513110645907</v>
      </c>
      <c r="Q11" s="5">
        <v>0</v>
      </c>
      <c r="R11" s="5">
        <v>1</v>
      </c>
      <c r="S11" s="5">
        <f t="shared" si="8"/>
        <v>0</v>
      </c>
      <c r="T11" s="5">
        <v>0</v>
      </c>
      <c r="U11" s="5">
        <f t="shared" si="9"/>
        <v>0</v>
      </c>
      <c r="V11" s="5">
        <f t="shared" si="10"/>
        <v>0</v>
      </c>
      <c r="W11" s="5">
        <f t="shared" si="11"/>
        <v>0</v>
      </c>
      <c r="X11" s="5">
        <f t="shared" si="12"/>
        <v>-2.6457513110645907</v>
      </c>
      <c r="Y11" s="5">
        <f t="shared" si="13"/>
        <v>0</v>
      </c>
      <c r="Z11" s="5">
        <f t="shared" si="14"/>
        <v>0</v>
      </c>
      <c r="AA11" s="5">
        <v>10</v>
      </c>
      <c r="AB11" s="5">
        <f t="shared" si="15"/>
        <v>0</v>
      </c>
      <c r="AC11" s="5">
        <f t="shared" si="16"/>
        <v>3.5</v>
      </c>
      <c r="AD11" s="5">
        <f t="shared" si="17"/>
        <v>-7</v>
      </c>
      <c r="AE11" s="5">
        <f t="shared" si="18"/>
        <v>3.5</v>
      </c>
      <c r="AF11" s="5">
        <f t="shared" si="19"/>
        <v>3.5</v>
      </c>
      <c r="AG11" s="5">
        <f t="shared" si="20"/>
        <v>-7</v>
      </c>
      <c r="AH11" s="5">
        <f t="shared" si="21"/>
        <v>3.5</v>
      </c>
    </row>
    <row r="12" spans="1:41" x14ac:dyDescent="0.3">
      <c r="A12" s="5">
        <v>10</v>
      </c>
      <c r="B12" s="5">
        <v>0</v>
      </c>
      <c r="C12" s="5">
        <v>0</v>
      </c>
      <c r="D12" s="5">
        <f t="shared" si="0"/>
        <v>1</v>
      </c>
      <c r="E12" s="5">
        <v>0</v>
      </c>
      <c r="F12" s="5">
        <f t="shared" si="1"/>
        <v>0</v>
      </c>
      <c r="G12" s="5">
        <f t="shared" si="2"/>
        <v>0</v>
      </c>
      <c r="H12" s="5">
        <f t="shared" si="3"/>
        <v>0</v>
      </c>
      <c r="I12" s="1">
        <v>1</v>
      </c>
      <c r="J12" s="5">
        <v>0</v>
      </c>
      <c r="K12" s="5">
        <v>0</v>
      </c>
      <c r="L12" s="5">
        <f t="shared" si="4"/>
        <v>1</v>
      </c>
      <c r="M12" s="5">
        <v>-8</v>
      </c>
      <c r="N12" s="5">
        <f t="shared" si="5"/>
        <v>-1</v>
      </c>
      <c r="O12" s="5">
        <f t="shared" si="6"/>
        <v>2.8284271247461903</v>
      </c>
      <c r="P12" s="5">
        <f t="shared" si="7"/>
        <v>-2.8284271247461903</v>
      </c>
      <c r="Q12" s="5">
        <v>1</v>
      </c>
      <c r="R12" s="5">
        <v>0</v>
      </c>
      <c r="S12" s="5">
        <f t="shared" si="8"/>
        <v>0</v>
      </c>
      <c r="T12" s="5">
        <v>2</v>
      </c>
      <c r="U12" s="5">
        <f t="shared" si="9"/>
        <v>1</v>
      </c>
      <c r="V12" s="5">
        <f t="shared" si="10"/>
        <v>1.4142135623730951</v>
      </c>
      <c r="W12" s="5">
        <f t="shared" si="11"/>
        <v>1.4142135623730951</v>
      </c>
      <c r="X12" s="5">
        <f t="shared" si="12"/>
        <v>-1.4142135623730951</v>
      </c>
      <c r="Y12" s="5">
        <f t="shared" si="13"/>
        <v>0</v>
      </c>
      <c r="Z12" s="5">
        <f t="shared" si="14"/>
        <v>1</v>
      </c>
      <c r="AA12" s="5">
        <v>10</v>
      </c>
      <c r="AB12" s="5">
        <f t="shared" si="15"/>
        <v>-10</v>
      </c>
      <c r="AC12" s="5">
        <f t="shared" si="16"/>
        <v>-3</v>
      </c>
      <c r="AD12" s="5">
        <f t="shared" si="17"/>
        <v>-15</v>
      </c>
      <c r="AE12" s="5">
        <f t="shared" si="18"/>
        <v>8</v>
      </c>
      <c r="AF12" s="5">
        <f t="shared" si="19"/>
        <v>5</v>
      </c>
      <c r="AG12" s="5">
        <f t="shared" si="20"/>
        <v>-7</v>
      </c>
      <c r="AH12" s="5">
        <f t="shared" si="21"/>
        <v>2</v>
      </c>
    </row>
    <row r="13" spans="1:41" x14ac:dyDescent="0.3">
      <c r="A13" s="5">
        <v>10</v>
      </c>
      <c r="B13" s="5">
        <v>0</v>
      </c>
      <c r="C13" s="5">
        <v>0</v>
      </c>
      <c r="D13" s="5">
        <f t="shared" si="0"/>
        <v>1</v>
      </c>
      <c r="E13" s="5">
        <v>0</v>
      </c>
      <c r="F13" s="5">
        <f t="shared" si="1"/>
        <v>0</v>
      </c>
      <c r="G13" s="5">
        <f t="shared" si="2"/>
        <v>0</v>
      </c>
      <c r="H13" s="5">
        <f t="shared" si="3"/>
        <v>0</v>
      </c>
      <c r="I13" s="1">
        <v>1</v>
      </c>
      <c r="J13" s="5">
        <v>0</v>
      </c>
      <c r="K13" s="5">
        <v>0</v>
      </c>
      <c r="L13" s="5">
        <f t="shared" si="4"/>
        <v>1</v>
      </c>
      <c r="M13" s="5">
        <v>-8</v>
      </c>
      <c r="N13" s="5">
        <f t="shared" si="5"/>
        <v>-1</v>
      </c>
      <c r="O13" s="5">
        <f t="shared" si="6"/>
        <v>2.8284271247461903</v>
      </c>
      <c r="P13" s="5">
        <f t="shared" si="7"/>
        <v>-2.8284271247461903</v>
      </c>
      <c r="Q13" s="5">
        <v>1</v>
      </c>
      <c r="R13" s="5">
        <v>0</v>
      </c>
      <c r="S13" s="5">
        <f t="shared" si="8"/>
        <v>0</v>
      </c>
      <c r="T13" s="5">
        <v>0</v>
      </c>
      <c r="U13" s="5">
        <f t="shared" si="9"/>
        <v>0</v>
      </c>
      <c r="V13" s="5">
        <f t="shared" si="10"/>
        <v>0</v>
      </c>
      <c r="W13" s="5">
        <f t="shared" si="11"/>
        <v>0</v>
      </c>
      <c r="X13" s="5">
        <f t="shared" si="12"/>
        <v>-2.8284271247461903</v>
      </c>
      <c r="Y13" s="5">
        <f t="shared" si="13"/>
        <v>0</v>
      </c>
      <c r="Z13" s="5">
        <f t="shared" si="14"/>
        <v>1</v>
      </c>
      <c r="AA13" s="5">
        <v>10</v>
      </c>
      <c r="AB13" s="5">
        <f t="shared" si="15"/>
        <v>-10</v>
      </c>
      <c r="AC13" s="5">
        <f t="shared" si="16"/>
        <v>-4</v>
      </c>
      <c r="AD13" s="5">
        <f t="shared" si="17"/>
        <v>-16</v>
      </c>
      <c r="AE13" s="5">
        <f t="shared" si="18"/>
        <v>10</v>
      </c>
      <c r="AF13" s="5">
        <f t="shared" si="19"/>
        <v>4</v>
      </c>
      <c r="AG13" s="5">
        <f t="shared" si="20"/>
        <v>-8</v>
      </c>
      <c r="AH13" s="5">
        <f t="shared" si="21"/>
        <v>4</v>
      </c>
    </row>
    <row r="14" spans="1:41" x14ac:dyDescent="0.3">
      <c r="A14" s="5">
        <v>10</v>
      </c>
      <c r="B14" s="5">
        <v>0</v>
      </c>
      <c r="C14" s="5">
        <v>0</v>
      </c>
      <c r="D14" s="5">
        <f t="shared" si="0"/>
        <v>1</v>
      </c>
      <c r="E14" s="5">
        <v>0</v>
      </c>
      <c r="F14" s="5">
        <f t="shared" si="1"/>
        <v>0</v>
      </c>
      <c r="G14" s="5">
        <f t="shared" si="2"/>
        <v>0</v>
      </c>
      <c r="H14" s="5">
        <f t="shared" si="3"/>
        <v>0</v>
      </c>
      <c r="I14" s="1">
        <v>1</v>
      </c>
      <c r="J14" s="5">
        <v>0</v>
      </c>
      <c r="K14" s="5">
        <v>0</v>
      </c>
      <c r="L14" s="5">
        <f t="shared" si="4"/>
        <v>1</v>
      </c>
      <c r="M14" s="5">
        <v>-8</v>
      </c>
      <c r="N14" s="5">
        <f t="shared" si="5"/>
        <v>-1</v>
      </c>
      <c r="O14" s="5">
        <f t="shared" si="6"/>
        <v>2.8284271247461903</v>
      </c>
      <c r="P14" s="5">
        <f t="shared" si="7"/>
        <v>-2.8284271247461903</v>
      </c>
      <c r="Q14" s="5">
        <v>1</v>
      </c>
      <c r="R14" s="5">
        <v>0</v>
      </c>
      <c r="S14" s="5">
        <f t="shared" si="8"/>
        <v>0</v>
      </c>
      <c r="T14" s="5">
        <v>-3</v>
      </c>
      <c r="U14" s="5">
        <f t="shared" si="9"/>
        <v>-1</v>
      </c>
      <c r="V14" s="5">
        <f t="shared" si="10"/>
        <v>1.7320508075688772</v>
      </c>
      <c r="W14" s="5">
        <f t="shared" si="11"/>
        <v>-1.7320508075688772</v>
      </c>
      <c r="X14" s="5">
        <f t="shared" si="12"/>
        <v>-4.5604779323150675</v>
      </c>
      <c r="Y14" s="5">
        <f t="shared" si="13"/>
        <v>0</v>
      </c>
      <c r="Z14" s="5">
        <f t="shared" si="14"/>
        <v>1</v>
      </c>
      <c r="AA14" s="5">
        <v>10</v>
      </c>
      <c r="AB14" s="5">
        <f t="shared" si="15"/>
        <v>-10</v>
      </c>
      <c r="AC14" s="5">
        <f t="shared" si="16"/>
        <v>-2.5</v>
      </c>
      <c r="AD14" s="5">
        <f t="shared" si="17"/>
        <v>-14.5</v>
      </c>
      <c r="AE14" s="5">
        <f t="shared" si="18"/>
        <v>7</v>
      </c>
      <c r="AF14" s="5">
        <f t="shared" si="19"/>
        <v>5.5</v>
      </c>
      <c r="AG14" s="5">
        <f t="shared" si="20"/>
        <v>-6.5</v>
      </c>
      <c r="AH14" s="5">
        <f t="shared" si="21"/>
        <v>1</v>
      </c>
    </row>
    <row r="15" spans="1:41" x14ac:dyDescent="0.3">
      <c r="A15" s="5">
        <v>10</v>
      </c>
      <c r="B15" s="5">
        <v>0</v>
      </c>
      <c r="C15" s="5">
        <v>0</v>
      </c>
      <c r="D15" s="5">
        <f t="shared" si="0"/>
        <v>1</v>
      </c>
      <c r="E15" s="5">
        <v>0</v>
      </c>
      <c r="F15" s="5">
        <f t="shared" si="1"/>
        <v>0</v>
      </c>
      <c r="G15" s="5">
        <f t="shared" si="2"/>
        <v>0</v>
      </c>
      <c r="H15" s="5">
        <f t="shared" si="3"/>
        <v>0</v>
      </c>
      <c r="I15" s="1">
        <v>1</v>
      </c>
      <c r="J15" s="5">
        <v>0</v>
      </c>
      <c r="K15" s="5">
        <v>0</v>
      </c>
      <c r="L15" s="5">
        <f t="shared" si="4"/>
        <v>1</v>
      </c>
      <c r="M15" s="5">
        <v>-6</v>
      </c>
      <c r="N15" s="5">
        <f t="shared" si="5"/>
        <v>-1</v>
      </c>
      <c r="O15" s="5">
        <f t="shared" si="6"/>
        <v>2.4494897427831779</v>
      </c>
      <c r="P15" s="5">
        <f t="shared" si="7"/>
        <v>-2.4494897427831779</v>
      </c>
      <c r="Q15" s="5">
        <v>1</v>
      </c>
      <c r="R15" s="5">
        <v>0</v>
      </c>
      <c r="S15" s="5">
        <f t="shared" si="8"/>
        <v>0</v>
      </c>
      <c r="T15" s="5">
        <v>-3</v>
      </c>
      <c r="U15" s="5">
        <f t="shared" si="9"/>
        <v>-1</v>
      </c>
      <c r="V15" s="5">
        <f t="shared" si="10"/>
        <v>1.7320508075688772</v>
      </c>
      <c r="W15" s="5">
        <f t="shared" si="11"/>
        <v>-1.7320508075688772</v>
      </c>
      <c r="X15" s="5">
        <f t="shared" si="12"/>
        <v>-4.1815405503520555</v>
      </c>
      <c r="Y15" s="5">
        <f t="shared" si="13"/>
        <v>0</v>
      </c>
      <c r="Z15" s="5">
        <f t="shared" si="14"/>
        <v>1</v>
      </c>
      <c r="AA15" s="5">
        <v>10</v>
      </c>
      <c r="AB15" s="5">
        <f t="shared" si="15"/>
        <v>-10</v>
      </c>
      <c r="AC15" s="5">
        <f t="shared" si="16"/>
        <v>-3.5</v>
      </c>
      <c r="AD15" s="5">
        <f t="shared" si="17"/>
        <v>-12.5</v>
      </c>
      <c r="AE15" s="5">
        <f t="shared" si="18"/>
        <v>6</v>
      </c>
      <c r="AF15" s="5">
        <f t="shared" si="19"/>
        <v>4.5</v>
      </c>
      <c r="AG15" s="5">
        <f t="shared" si="20"/>
        <v>-4.5</v>
      </c>
      <c r="AH15" s="5">
        <f t="shared" si="21"/>
        <v>0</v>
      </c>
    </row>
    <row r="16" spans="1:41" x14ac:dyDescent="0.3">
      <c r="A16" s="5">
        <v>10</v>
      </c>
      <c r="B16" s="5">
        <v>0</v>
      </c>
      <c r="C16" s="5">
        <v>0</v>
      </c>
      <c r="D16" s="5">
        <f t="shared" si="0"/>
        <v>1</v>
      </c>
      <c r="E16" s="5">
        <v>0</v>
      </c>
      <c r="F16" s="5">
        <f t="shared" si="1"/>
        <v>0</v>
      </c>
      <c r="G16" s="5">
        <f t="shared" si="2"/>
        <v>0</v>
      </c>
      <c r="H16" s="5">
        <f t="shared" si="3"/>
        <v>0</v>
      </c>
      <c r="I16" s="1">
        <v>1</v>
      </c>
      <c r="J16" s="5">
        <v>0</v>
      </c>
      <c r="K16" s="5">
        <v>0</v>
      </c>
      <c r="L16" s="5">
        <f t="shared" si="4"/>
        <v>1</v>
      </c>
      <c r="M16" s="5">
        <v>-7</v>
      </c>
      <c r="N16" s="5">
        <f t="shared" si="5"/>
        <v>-1</v>
      </c>
      <c r="O16" s="5">
        <f t="shared" si="6"/>
        <v>2.6457513110645907</v>
      </c>
      <c r="P16" s="5">
        <f t="shared" si="7"/>
        <v>-2.6457513110645907</v>
      </c>
      <c r="Q16" s="5">
        <v>1</v>
      </c>
      <c r="R16" s="5">
        <v>0</v>
      </c>
      <c r="S16" s="5">
        <f t="shared" si="8"/>
        <v>0</v>
      </c>
      <c r="T16" s="5">
        <v>-3</v>
      </c>
      <c r="U16" s="5">
        <f t="shared" si="9"/>
        <v>-1</v>
      </c>
      <c r="V16" s="5">
        <f t="shared" si="10"/>
        <v>1.7320508075688772</v>
      </c>
      <c r="W16" s="5">
        <f t="shared" si="11"/>
        <v>-1.7320508075688772</v>
      </c>
      <c r="X16" s="5">
        <f t="shared" si="12"/>
        <v>-4.3778021186334684</v>
      </c>
      <c r="Y16" s="5">
        <f t="shared" si="13"/>
        <v>0</v>
      </c>
      <c r="Z16" s="5">
        <f t="shared" si="14"/>
        <v>1</v>
      </c>
      <c r="AA16" s="5">
        <v>10</v>
      </c>
      <c r="AB16" s="5">
        <f t="shared" si="15"/>
        <v>-10</v>
      </c>
      <c r="AC16" s="5">
        <f t="shared" si="16"/>
        <v>-3</v>
      </c>
      <c r="AD16" s="5">
        <f t="shared" si="17"/>
        <v>-13.5</v>
      </c>
      <c r="AE16" s="5">
        <f t="shared" si="18"/>
        <v>6.5</v>
      </c>
      <c r="AF16" s="5">
        <f t="shared" si="19"/>
        <v>5</v>
      </c>
      <c r="AG16" s="5">
        <f t="shared" si="20"/>
        <v>-5.5</v>
      </c>
      <c r="AH16" s="5">
        <f t="shared" si="21"/>
        <v>0.5</v>
      </c>
    </row>
    <row r="17" spans="1:34" x14ac:dyDescent="0.3">
      <c r="A17" s="5">
        <v>9</v>
      </c>
      <c r="B17" s="12">
        <v>0</v>
      </c>
      <c r="C17" s="5">
        <v>0</v>
      </c>
      <c r="D17" s="5">
        <f t="shared" si="0"/>
        <v>1</v>
      </c>
      <c r="E17" s="5">
        <v>0</v>
      </c>
      <c r="F17" s="5">
        <f t="shared" si="1"/>
        <v>0</v>
      </c>
      <c r="G17" s="5">
        <f t="shared" si="2"/>
        <v>0</v>
      </c>
      <c r="H17" s="5">
        <f t="shared" si="3"/>
        <v>0</v>
      </c>
      <c r="I17" s="1">
        <v>0</v>
      </c>
      <c r="J17" s="12">
        <v>0</v>
      </c>
      <c r="K17" s="5">
        <v>1</v>
      </c>
      <c r="L17" s="5">
        <f t="shared" si="4"/>
        <v>0</v>
      </c>
      <c r="M17" s="11">
        <v>0</v>
      </c>
      <c r="N17" s="5">
        <f t="shared" si="5"/>
        <v>0</v>
      </c>
      <c r="O17" s="5">
        <f t="shared" si="6"/>
        <v>0</v>
      </c>
      <c r="P17" s="5">
        <f t="shared" si="7"/>
        <v>0</v>
      </c>
      <c r="Q17" s="12">
        <v>0</v>
      </c>
      <c r="R17" s="5">
        <v>0</v>
      </c>
      <c r="S17" s="5">
        <f t="shared" si="8"/>
        <v>1</v>
      </c>
      <c r="T17" s="11">
        <v>2</v>
      </c>
      <c r="U17" s="5">
        <f t="shared" si="9"/>
        <v>1</v>
      </c>
      <c r="V17" s="5">
        <f t="shared" si="10"/>
        <v>1.4142135623730951</v>
      </c>
      <c r="W17" s="5">
        <f t="shared" si="11"/>
        <v>1.4142135623730951</v>
      </c>
      <c r="X17" s="5">
        <f t="shared" si="12"/>
        <v>1.4142135623730951</v>
      </c>
      <c r="Y17" s="5">
        <f t="shared" si="13"/>
        <v>1</v>
      </c>
      <c r="Z17" s="5">
        <f t="shared" si="14"/>
        <v>0</v>
      </c>
      <c r="AA17" s="5">
        <f t="shared" ref="AA17:AA48" si="22">A17</f>
        <v>9</v>
      </c>
      <c r="AB17" s="5">
        <f t="shared" si="15"/>
        <v>-6</v>
      </c>
      <c r="AC17" s="5">
        <f t="shared" si="16"/>
        <v>-1</v>
      </c>
      <c r="AD17" s="5">
        <f t="shared" si="17"/>
        <v>-1</v>
      </c>
      <c r="AE17" s="5">
        <f t="shared" si="18"/>
        <v>-4</v>
      </c>
      <c r="AF17" s="5">
        <f t="shared" si="19"/>
        <v>1</v>
      </c>
      <c r="AG17" s="5">
        <f t="shared" si="20"/>
        <v>1</v>
      </c>
      <c r="AH17" s="5">
        <f t="shared" si="21"/>
        <v>-2</v>
      </c>
    </row>
    <row r="18" spans="1:34" x14ac:dyDescent="0.3">
      <c r="A18" s="5">
        <v>9</v>
      </c>
      <c r="B18" s="12">
        <v>0</v>
      </c>
      <c r="C18" s="5">
        <v>0</v>
      </c>
      <c r="D18" s="5">
        <f t="shared" si="0"/>
        <v>1</v>
      </c>
      <c r="E18" s="5">
        <v>0</v>
      </c>
      <c r="F18" s="5">
        <f t="shared" si="1"/>
        <v>0</v>
      </c>
      <c r="G18" s="5">
        <f t="shared" si="2"/>
        <v>0</v>
      </c>
      <c r="H18" s="5">
        <f t="shared" si="3"/>
        <v>0</v>
      </c>
      <c r="I18" s="1">
        <v>0</v>
      </c>
      <c r="J18" s="12">
        <v>0</v>
      </c>
      <c r="K18" s="5">
        <v>1</v>
      </c>
      <c r="L18" s="5">
        <f t="shared" si="4"/>
        <v>0</v>
      </c>
      <c r="M18" s="11">
        <v>0</v>
      </c>
      <c r="N18" s="5">
        <f t="shared" si="5"/>
        <v>0</v>
      </c>
      <c r="O18" s="5">
        <f t="shared" si="6"/>
        <v>0</v>
      </c>
      <c r="P18" s="5">
        <f t="shared" si="7"/>
        <v>0</v>
      </c>
      <c r="Q18" s="12">
        <v>0</v>
      </c>
      <c r="R18" s="5">
        <v>0</v>
      </c>
      <c r="S18" s="5">
        <f t="shared" si="8"/>
        <v>1</v>
      </c>
      <c r="T18" s="11">
        <v>2</v>
      </c>
      <c r="U18" s="5">
        <f t="shared" si="9"/>
        <v>1</v>
      </c>
      <c r="V18" s="5">
        <f t="shared" si="10"/>
        <v>1.4142135623730951</v>
      </c>
      <c r="W18" s="5">
        <f t="shared" si="11"/>
        <v>1.4142135623730951</v>
      </c>
      <c r="X18" s="5">
        <f t="shared" si="12"/>
        <v>1.4142135623730951</v>
      </c>
      <c r="Y18" s="5">
        <f t="shared" si="13"/>
        <v>1</v>
      </c>
      <c r="Z18" s="5">
        <f t="shared" si="14"/>
        <v>0</v>
      </c>
      <c r="AA18" s="5">
        <f t="shared" si="22"/>
        <v>9</v>
      </c>
      <c r="AB18" s="5">
        <f t="shared" si="15"/>
        <v>-6</v>
      </c>
      <c r="AC18" s="5">
        <f t="shared" si="16"/>
        <v>-1</v>
      </c>
      <c r="AD18" s="5">
        <f t="shared" si="17"/>
        <v>-1</v>
      </c>
      <c r="AE18" s="5">
        <f t="shared" si="18"/>
        <v>-4</v>
      </c>
      <c r="AF18" s="5">
        <f t="shared" si="19"/>
        <v>1</v>
      </c>
      <c r="AG18" s="5">
        <f t="shared" si="20"/>
        <v>1</v>
      </c>
      <c r="AH18" s="5">
        <f t="shared" si="21"/>
        <v>-2</v>
      </c>
    </row>
    <row r="19" spans="1:34" x14ac:dyDescent="0.3">
      <c r="A19" s="5">
        <v>9</v>
      </c>
      <c r="B19" s="12">
        <v>0</v>
      </c>
      <c r="C19" s="5">
        <v>0</v>
      </c>
      <c r="D19" s="5">
        <f t="shared" si="0"/>
        <v>1</v>
      </c>
      <c r="E19" s="5">
        <v>0</v>
      </c>
      <c r="F19" s="5">
        <f t="shared" si="1"/>
        <v>0</v>
      </c>
      <c r="G19" s="5">
        <f t="shared" si="2"/>
        <v>0</v>
      </c>
      <c r="H19" s="5">
        <f t="shared" si="3"/>
        <v>0</v>
      </c>
      <c r="I19" s="1">
        <v>0</v>
      </c>
      <c r="J19" s="12">
        <v>0</v>
      </c>
      <c r="K19" s="5">
        <v>1</v>
      </c>
      <c r="L19" s="5">
        <f t="shared" si="4"/>
        <v>0</v>
      </c>
      <c r="M19" s="11">
        <v>-4</v>
      </c>
      <c r="N19" s="5">
        <f t="shared" si="5"/>
        <v>-1</v>
      </c>
      <c r="O19" s="5">
        <f t="shared" si="6"/>
        <v>2</v>
      </c>
      <c r="P19" s="5">
        <f t="shared" si="7"/>
        <v>-2</v>
      </c>
      <c r="Q19" s="12">
        <v>0</v>
      </c>
      <c r="R19" s="5">
        <v>0</v>
      </c>
      <c r="S19" s="5">
        <f t="shared" si="8"/>
        <v>1</v>
      </c>
      <c r="T19" s="11">
        <v>0</v>
      </c>
      <c r="U19" s="5">
        <f t="shared" si="9"/>
        <v>0</v>
      </c>
      <c r="V19" s="5">
        <f t="shared" si="10"/>
        <v>0</v>
      </c>
      <c r="W19" s="5">
        <f t="shared" si="11"/>
        <v>0</v>
      </c>
      <c r="X19" s="5">
        <f t="shared" si="12"/>
        <v>-2</v>
      </c>
      <c r="Y19" s="5">
        <f t="shared" si="13"/>
        <v>0</v>
      </c>
      <c r="Z19" s="5">
        <f t="shared" si="14"/>
        <v>0</v>
      </c>
      <c r="AA19" s="5">
        <f t="shared" si="22"/>
        <v>9</v>
      </c>
      <c r="AB19" s="5">
        <f t="shared" si="15"/>
        <v>0</v>
      </c>
      <c r="AC19" s="5">
        <f t="shared" si="16"/>
        <v>2</v>
      </c>
      <c r="AD19" s="5">
        <f t="shared" si="17"/>
        <v>-4</v>
      </c>
      <c r="AE19" s="5">
        <f t="shared" si="18"/>
        <v>2</v>
      </c>
      <c r="AF19" s="5">
        <f t="shared" si="19"/>
        <v>2</v>
      </c>
      <c r="AG19" s="5">
        <f t="shared" si="20"/>
        <v>-4</v>
      </c>
      <c r="AH19" s="5">
        <f t="shared" si="21"/>
        <v>2</v>
      </c>
    </row>
    <row r="20" spans="1:34" x14ac:dyDescent="0.3">
      <c r="A20" s="5">
        <v>9</v>
      </c>
      <c r="B20" s="12">
        <v>0</v>
      </c>
      <c r="C20" s="5">
        <v>0</v>
      </c>
      <c r="D20" s="5">
        <f t="shared" si="0"/>
        <v>1</v>
      </c>
      <c r="E20" s="5">
        <v>0</v>
      </c>
      <c r="F20" s="5">
        <f t="shared" si="1"/>
        <v>0</v>
      </c>
      <c r="G20" s="5">
        <f t="shared" si="2"/>
        <v>0</v>
      </c>
      <c r="H20" s="5">
        <f t="shared" si="3"/>
        <v>0</v>
      </c>
      <c r="I20" s="1">
        <v>1</v>
      </c>
      <c r="J20" s="12">
        <v>1</v>
      </c>
      <c r="K20" s="5">
        <v>0</v>
      </c>
      <c r="L20" s="5">
        <f t="shared" si="4"/>
        <v>0</v>
      </c>
      <c r="M20" s="11">
        <v>0</v>
      </c>
      <c r="N20" s="5">
        <f t="shared" si="5"/>
        <v>0</v>
      </c>
      <c r="O20" s="5">
        <f t="shared" si="6"/>
        <v>0</v>
      </c>
      <c r="P20" s="5">
        <f t="shared" si="7"/>
        <v>0</v>
      </c>
      <c r="Q20" s="12">
        <v>0</v>
      </c>
      <c r="R20" s="5">
        <v>0</v>
      </c>
      <c r="S20" s="5">
        <f t="shared" si="8"/>
        <v>1</v>
      </c>
      <c r="T20" s="11">
        <v>0</v>
      </c>
      <c r="U20" s="5">
        <f t="shared" si="9"/>
        <v>0</v>
      </c>
      <c r="V20" s="5">
        <f t="shared" si="10"/>
        <v>0</v>
      </c>
      <c r="W20" s="5">
        <f t="shared" si="11"/>
        <v>0</v>
      </c>
      <c r="X20" s="5">
        <f t="shared" si="12"/>
        <v>0</v>
      </c>
      <c r="Y20" s="5">
        <f t="shared" si="13"/>
        <v>0.5</v>
      </c>
      <c r="Z20" s="5">
        <f t="shared" si="14"/>
        <v>1</v>
      </c>
      <c r="AA20" s="5">
        <f t="shared" si="22"/>
        <v>9</v>
      </c>
      <c r="AB20" s="5">
        <f t="shared" si="15"/>
        <v>-8</v>
      </c>
      <c r="AC20" s="5">
        <f t="shared" si="16"/>
        <v>-5</v>
      </c>
      <c r="AD20" s="5">
        <f t="shared" si="17"/>
        <v>2</v>
      </c>
      <c r="AE20" s="5">
        <f t="shared" si="18"/>
        <v>-5</v>
      </c>
      <c r="AF20" s="5">
        <f t="shared" si="19"/>
        <v>0</v>
      </c>
      <c r="AG20" s="5">
        <f t="shared" si="20"/>
        <v>0</v>
      </c>
      <c r="AH20" s="5">
        <f t="shared" si="21"/>
        <v>0</v>
      </c>
    </row>
    <row r="21" spans="1:34" x14ac:dyDescent="0.3">
      <c r="A21" s="5">
        <v>9</v>
      </c>
      <c r="B21" s="12">
        <v>0</v>
      </c>
      <c r="C21" s="5">
        <v>0</v>
      </c>
      <c r="D21" s="5">
        <f t="shared" si="0"/>
        <v>1</v>
      </c>
      <c r="E21" s="5">
        <v>0</v>
      </c>
      <c r="F21" s="5">
        <f t="shared" si="1"/>
        <v>0</v>
      </c>
      <c r="G21" s="5">
        <f t="shared" si="2"/>
        <v>0</v>
      </c>
      <c r="H21" s="5">
        <f t="shared" si="3"/>
        <v>0</v>
      </c>
      <c r="I21" s="1">
        <v>1</v>
      </c>
      <c r="J21" s="12">
        <v>1</v>
      </c>
      <c r="K21" s="5">
        <v>0</v>
      </c>
      <c r="L21" s="5">
        <f t="shared" si="4"/>
        <v>0</v>
      </c>
      <c r="M21" s="11">
        <v>-4</v>
      </c>
      <c r="N21" s="5">
        <f t="shared" si="5"/>
        <v>-1</v>
      </c>
      <c r="O21" s="5">
        <f t="shared" si="6"/>
        <v>2</v>
      </c>
      <c r="P21" s="5">
        <f t="shared" si="7"/>
        <v>-2</v>
      </c>
      <c r="Q21" s="12">
        <v>0</v>
      </c>
      <c r="R21" s="5">
        <v>0</v>
      </c>
      <c r="S21" s="5">
        <f t="shared" si="8"/>
        <v>1</v>
      </c>
      <c r="T21" s="11">
        <v>0</v>
      </c>
      <c r="U21" s="5">
        <f t="shared" si="9"/>
        <v>0</v>
      </c>
      <c r="V21" s="5">
        <f t="shared" si="10"/>
        <v>0</v>
      </c>
      <c r="W21" s="5">
        <f t="shared" si="11"/>
        <v>0</v>
      </c>
      <c r="X21" s="5">
        <f t="shared" si="12"/>
        <v>-2</v>
      </c>
      <c r="Y21" s="5">
        <f t="shared" si="13"/>
        <v>0</v>
      </c>
      <c r="Z21" s="5">
        <f t="shared" si="14"/>
        <v>1</v>
      </c>
      <c r="AA21" s="5">
        <f t="shared" si="22"/>
        <v>9</v>
      </c>
      <c r="AB21" s="5">
        <f t="shared" si="15"/>
        <v>-10</v>
      </c>
      <c r="AC21" s="5">
        <f t="shared" si="16"/>
        <v>-6</v>
      </c>
      <c r="AD21" s="5">
        <f t="shared" si="17"/>
        <v>2</v>
      </c>
      <c r="AE21" s="5">
        <f t="shared" si="18"/>
        <v>-6</v>
      </c>
      <c r="AF21" s="5">
        <f t="shared" si="19"/>
        <v>2</v>
      </c>
      <c r="AG21" s="5">
        <f t="shared" si="20"/>
        <v>-4</v>
      </c>
      <c r="AH21" s="5">
        <f t="shared" si="21"/>
        <v>2</v>
      </c>
    </row>
    <row r="22" spans="1:34" x14ac:dyDescent="0.3">
      <c r="A22" s="5">
        <v>9</v>
      </c>
      <c r="B22" s="12">
        <v>0</v>
      </c>
      <c r="C22" s="5">
        <v>0</v>
      </c>
      <c r="D22" s="5">
        <f t="shared" si="0"/>
        <v>1</v>
      </c>
      <c r="E22" s="5">
        <v>0</v>
      </c>
      <c r="F22" s="5">
        <f t="shared" si="1"/>
        <v>0</v>
      </c>
      <c r="G22" s="5">
        <f t="shared" si="2"/>
        <v>0</v>
      </c>
      <c r="H22" s="5">
        <f t="shared" si="3"/>
        <v>0</v>
      </c>
      <c r="I22" s="1">
        <v>1</v>
      </c>
      <c r="J22" s="12">
        <v>1</v>
      </c>
      <c r="K22" s="5">
        <v>0</v>
      </c>
      <c r="L22" s="5">
        <f t="shared" si="4"/>
        <v>0</v>
      </c>
      <c r="M22" s="11">
        <v>-8</v>
      </c>
      <c r="N22" s="5">
        <f t="shared" si="5"/>
        <v>-1</v>
      </c>
      <c r="O22" s="5">
        <f t="shared" si="6"/>
        <v>2.8284271247461903</v>
      </c>
      <c r="P22" s="5">
        <f t="shared" si="7"/>
        <v>-2.8284271247461903</v>
      </c>
      <c r="Q22" s="12">
        <v>0</v>
      </c>
      <c r="R22" s="5">
        <v>0</v>
      </c>
      <c r="S22" s="5">
        <f t="shared" si="8"/>
        <v>1</v>
      </c>
      <c r="T22" s="11">
        <v>2</v>
      </c>
      <c r="U22" s="5">
        <f t="shared" si="9"/>
        <v>1</v>
      </c>
      <c r="V22" s="5">
        <f t="shared" si="10"/>
        <v>1.4142135623730951</v>
      </c>
      <c r="W22" s="5">
        <f t="shared" si="11"/>
        <v>1.4142135623730951</v>
      </c>
      <c r="X22" s="5">
        <f t="shared" si="12"/>
        <v>-1.4142135623730951</v>
      </c>
      <c r="Y22" s="5">
        <f t="shared" si="13"/>
        <v>0</v>
      </c>
      <c r="Z22" s="5">
        <f t="shared" si="14"/>
        <v>1</v>
      </c>
      <c r="AA22" s="5">
        <f t="shared" si="22"/>
        <v>9</v>
      </c>
      <c r="AB22" s="5">
        <f t="shared" si="15"/>
        <v>-10</v>
      </c>
      <c r="AC22" s="5">
        <f t="shared" si="16"/>
        <v>-3</v>
      </c>
      <c r="AD22" s="5">
        <f t="shared" si="17"/>
        <v>-1</v>
      </c>
      <c r="AE22" s="5">
        <f t="shared" si="18"/>
        <v>-6</v>
      </c>
      <c r="AF22" s="5">
        <f t="shared" si="19"/>
        <v>5</v>
      </c>
      <c r="AG22" s="5">
        <f t="shared" si="20"/>
        <v>-7</v>
      </c>
      <c r="AH22" s="5">
        <f t="shared" si="21"/>
        <v>2</v>
      </c>
    </row>
    <row r="23" spans="1:34" x14ac:dyDescent="0.3">
      <c r="A23" s="5">
        <v>9</v>
      </c>
      <c r="B23" s="12">
        <v>0</v>
      </c>
      <c r="C23" s="5">
        <v>0</v>
      </c>
      <c r="D23" s="5">
        <f t="shared" si="0"/>
        <v>1</v>
      </c>
      <c r="E23" s="5">
        <v>0</v>
      </c>
      <c r="F23" s="5">
        <f t="shared" si="1"/>
        <v>0</v>
      </c>
      <c r="G23" s="5">
        <f t="shared" si="2"/>
        <v>0</v>
      </c>
      <c r="H23" s="5">
        <f t="shared" si="3"/>
        <v>0</v>
      </c>
      <c r="I23" s="1">
        <v>1</v>
      </c>
      <c r="J23" s="12">
        <v>1</v>
      </c>
      <c r="K23" s="5">
        <v>0</v>
      </c>
      <c r="L23" s="5">
        <f t="shared" si="4"/>
        <v>0</v>
      </c>
      <c r="M23" s="11">
        <v>-8</v>
      </c>
      <c r="N23" s="5">
        <f t="shared" si="5"/>
        <v>-1</v>
      </c>
      <c r="O23" s="5">
        <f t="shared" si="6"/>
        <v>2.8284271247461903</v>
      </c>
      <c r="P23" s="5">
        <f t="shared" si="7"/>
        <v>-2.8284271247461903</v>
      </c>
      <c r="Q23" s="12">
        <v>0</v>
      </c>
      <c r="R23" s="5">
        <v>0</v>
      </c>
      <c r="S23" s="5">
        <f t="shared" si="8"/>
        <v>1</v>
      </c>
      <c r="T23" s="11">
        <v>0</v>
      </c>
      <c r="U23" s="5">
        <f t="shared" si="9"/>
        <v>0</v>
      </c>
      <c r="V23" s="5">
        <f t="shared" si="10"/>
        <v>0</v>
      </c>
      <c r="W23" s="5">
        <f t="shared" si="11"/>
        <v>0</v>
      </c>
      <c r="X23" s="5">
        <f t="shared" si="12"/>
        <v>-2.8284271247461903</v>
      </c>
      <c r="Y23" s="5">
        <f t="shared" si="13"/>
        <v>0</v>
      </c>
      <c r="Z23" s="5">
        <f t="shared" si="14"/>
        <v>1</v>
      </c>
      <c r="AA23" s="5">
        <f t="shared" si="22"/>
        <v>9</v>
      </c>
      <c r="AB23" s="5">
        <f t="shared" si="15"/>
        <v>-10</v>
      </c>
      <c r="AC23" s="5">
        <f t="shared" si="16"/>
        <v>-4</v>
      </c>
      <c r="AD23" s="5">
        <f t="shared" si="17"/>
        <v>-2</v>
      </c>
      <c r="AE23" s="5">
        <f t="shared" si="18"/>
        <v>-4</v>
      </c>
      <c r="AF23" s="5">
        <f t="shared" si="19"/>
        <v>4</v>
      </c>
      <c r="AG23" s="5">
        <f t="shared" si="20"/>
        <v>-8</v>
      </c>
      <c r="AH23" s="5">
        <f t="shared" si="21"/>
        <v>4</v>
      </c>
    </row>
    <row r="24" spans="1:34" x14ac:dyDescent="0.3">
      <c r="A24" s="5">
        <v>9</v>
      </c>
      <c r="B24" s="12">
        <v>0</v>
      </c>
      <c r="C24" s="5">
        <v>0</v>
      </c>
      <c r="D24" s="5">
        <f t="shared" si="0"/>
        <v>1</v>
      </c>
      <c r="E24" s="5">
        <v>0</v>
      </c>
      <c r="F24" s="5">
        <f t="shared" si="1"/>
        <v>0</v>
      </c>
      <c r="G24" s="5">
        <f t="shared" si="2"/>
        <v>0</v>
      </c>
      <c r="H24" s="5">
        <f t="shared" si="3"/>
        <v>0</v>
      </c>
      <c r="I24" s="1">
        <v>0</v>
      </c>
      <c r="J24" s="12">
        <v>0</v>
      </c>
      <c r="K24" s="5">
        <v>0</v>
      </c>
      <c r="L24" s="5">
        <f t="shared" si="4"/>
        <v>1</v>
      </c>
      <c r="M24" s="11">
        <v>1</v>
      </c>
      <c r="N24" s="5">
        <f t="shared" si="5"/>
        <v>1</v>
      </c>
      <c r="O24" s="5">
        <f t="shared" si="6"/>
        <v>1</v>
      </c>
      <c r="P24" s="5">
        <f t="shared" si="7"/>
        <v>1</v>
      </c>
      <c r="Q24" s="12">
        <v>0</v>
      </c>
      <c r="R24" s="5">
        <v>1</v>
      </c>
      <c r="S24" s="5">
        <f t="shared" si="8"/>
        <v>0</v>
      </c>
      <c r="T24" s="11">
        <v>0</v>
      </c>
      <c r="U24" s="5">
        <f t="shared" si="9"/>
        <v>0</v>
      </c>
      <c r="V24" s="5">
        <f t="shared" si="10"/>
        <v>0</v>
      </c>
      <c r="W24" s="5">
        <f t="shared" si="11"/>
        <v>0</v>
      </c>
      <c r="X24" s="5">
        <f t="shared" si="12"/>
        <v>1</v>
      </c>
      <c r="Y24" s="5">
        <f t="shared" si="13"/>
        <v>1</v>
      </c>
      <c r="Z24" s="5">
        <f t="shared" si="14"/>
        <v>0</v>
      </c>
      <c r="AA24" s="5">
        <f t="shared" si="22"/>
        <v>9</v>
      </c>
      <c r="AB24" s="5">
        <f t="shared" si="15"/>
        <v>-6</v>
      </c>
      <c r="AC24" s="5">
        <f t="shared" si="16"/>
        <v>-1.5</v>
      </c>
      <c r="AD24" s="5">
        <f t="shared" si="17"/>
        <v>-3</v>
      </c>
      <c r="AE24" s="5">
        <f t="shared" si="18"/>
        <v>-1.5</v>
      </c>
      <c r="AF24" s="5">
        <f t="shared" si="19"/>
        <v>0.5</v>
      </c>
      <c r="AG24" s="5">
        <f t="shared" si="20"/>
        <v>-1</v>
      </c>
      <c r="AH24" s="5">
        <f t="shared" si="21"/>
        <v>0.5</v>
      </c>
    </row>
    <row r="25" spans="1:34" x14ac:dyDescent="0.3">
      <c r="A25" s="5">
        <v>9</v>
      </c>
      <c r="B25" s="12">
        <v>0</v>
      </c>
      <c r="C25" s="5">
        <v>0</v>
      </c>
      <c r="D25" s="5">
        <f t="shared" si="0"/>
        <v>1</v>
      </c>
      <c r="E25" s="5">
        <v>0</v>
      </c>
      <c r="F25" s="5">
        <f t="shared" si="1"/>
        <v>0</v>
      </c>
      <c r="G25" s="5">
        <f t="shared" si="2"/>
        <v>0</v>
      </c>
      <c r="H25" s="5">
        <f t="shared" si="3"/>
        <v>0</v>
      </c>
      <c r="I25" s="1">
        <v>0</v>
      </c>
      <c r="J25" s="12">
        <v>0</v>
      </c>
      <c r="K25" s="5">
        <v>0</v>
      </c>
      <c r="L25" s="5">
        <f t="shared" si="4"/>
        <v>1</v>
      </c>
      <c r="M25" s="11">
        <v>0</v>
      </c>
      <c r="N25" s="5">
        <f t="shared" si="5"/>
        <v>0</v>
      </c>
      <c r="O25" s="5">
        <f t="shared" si="6"/>
        <v>0</v>
      </c>
      <c r="P25" s="5">
        <f t="shared" si="7"/>
        <v>0</v>
      </c>
      <c r="Q25" s="12">
        <v>0</v>
      </c>
      <c r="R25" s="5">
        <v>1</v>
      </c>
      <c r="S25" s="5">
        <f t="shared" si="8"/>
        <v>0</v>
      </c>
      <c r="T25" s="11">
        <v>0</v>
      </c>
      <c r="U25" s="5">
        <f t="shared" si="9"/>
        <v>0</v>
      </c>
      <c r="V25" s="5">
        <f t="shared" si="10"/>
        <v>0</v>
      </c>
      <c r="W25" s="5">
        <f t="shared" si="11"/>
        <v>0</v>
      </c>
      <c r="X25" s="5">
        <f t="shared" si="12"/>
        <v>0</v>
      </c>
      <c r="Y25" s="5">
        <f t="shared" si="13"/>
        <v>0.5</v>
      </c>
      <c r="Z25" s="5">
        <f t="shared" si="14"/>
        <v>0</v>
      </c>
      <c r="AA25" s="5">
        <f t="shared" si="22"/>
        <v>9</v>
      </c>
      <c r="AB25" s="5">
        <f t="shared" si="15"/>
        <v>-3</v>
      </c>
      <c r="AC25" s="5">
        <f t="shared" si="16"/>
        <v>-1</v>
      </c>
      <c r="AD25" s="5">
        <f t="shared" si="17"/>
        <v>-1</v>
      </c>
      <c r="AE25" s="5">
        <f t="shared" si="18"/>
        <v>-1</v>
      </c>
      <c r="AF25" s="5">
        <f t="shared" si="19"/>
        <v>0</v>
      </c>
      <c r="AG25" s="5">
        <f t="shared" si="20"/>
        <v>0</v>
      </c>
      <c r="AH25" s="5">
        <f t="shared" si="21"/>
        <v>0</v>
      </c>
    </row>
    <row r="26" spans="1:34" x14ac:dyDescent="0.3">
      <c r="A26" s="5">
        <v>9</v>
      </c>
      <c r="B26" s="12">
        <v>0</v>
      </c>
      <c r="C26" s="5">
        <v>0</v>
      </c>
      <c r="D26" s="5">
        <f t="shared" si="0"/>
        <v>1</v>
      </c>
      <c r="E26" s="5">
        <v>0</v>
      </c>
      <c r="F26" s="5">
        <f t="shared" si="1"/>
        <v>0</v>
      </c>
      <c r="G26" s="5">
        <f t="shared" si="2"/>
        <v>0</v>
      </c>
      <c r="H26" s="5">
        <f t="shared" si="3"/>
        <v>0</v>
      </c>
      <c r="I26" s="1">
        <v>1</v>
      </c>
      <c r="J26" s="12">
        <v>0</v>
      </c>
      <c r="K26" s="5">
        <v>0</v>
      </c>
      <c r="L26" s="5">
        <f t="shared" si="4"/>
        <v>1</v>
      </c>
      <c r="M26" s="11">
        <v>0</v>
      </c>
      <c r="N26" s="5">
        <f t="shared" si="5"/>
        <v>0</v>
      </c>
      <c r="O26" s="5">
        <f t="shared" si="6"/>
        <v>0</v>
      </c>
      <c r="P26" s="5">
        <f t="shared" si="7"/>
        <v>0</v>
      </c>
      <c r="Q26" s="12">
        <v>1</v>
      </c>
      <c r="R26" s="5">
        <v>0</v>
      </c>
      <c r="S26" s="5">
        <f t="shared" si="8"/>
        <v>0</v>
      </c>
      <c r="T26" s="11">
        <v>-4</v>
      </c>
      <c r="U26" s="5">
        <f t="shared" si="9"/>
        <v>-1</v>
      </c>
      <c r="V26" s="5">
        <f t="shared" si="10"/>
        <v>2</v>
      </c>
      <c r="W26" s="5">
        <f t="shared" si="11"/>
        <v>-2</v>
      </c>
      <c r="X26" s="5">
        <f t="shared" si="12"/>
        <v>-2</v>
      </c>
      <c r="Y26" s="5">
        <f t="shared" si="13"/>
        <v>0</v>
      </c>
      <c r="Z26" s="5">
        <f t="shared" si="14"/>
        <v>1</v>
      </c>
      <c r="AA26" s="5">
        <f t="shared" si="22"/>
        <v>9</v>
      </c>
      <c r="AB26" s="5">
        <f t="shared" si="15"/>
        <v>-10</v>
      </c>
      <c r="AC26" s="5">
        <f t="shared" si="16"/>
        <v>-6</v>
      </c>
      <c r="AD26" s="5">
        <f t="shared" si="17"/>
        <v>-6</v>
      </c>
      <c r="AE26" s="5">
        <f t="shared" si="18"/>
        <v>2</v>
      </c>
      <c r="AF26" s="5">
        <f t="shared" si="19"/>
        <v>2</v>
      </c>
      <c r="AG26" s="5">
        <f t="shared" si="20"/>
        <v>2</v>
      </c>
      <c r="AH26" s="5">
        <f t="shared" si="21"/>
        <v>-4</v>
      </c>
    </row>
    <row r="27" spans="1:34" x14ac:dyDescent="0.3">
      <c r="A27" s="5">
        <v>9</v>
      </c>
      <c r="B27" s="12">
        <v>0</v>
      </c>
      <c r="C27" s="5">
        <v>0</v>
      </c>
      <c r="D27" s="5">
        <f t="shared" si="0"/>
        <v>1</v>
      </c>
      <c r="E27" s="5">
        <v>0</v>
      </c>
      <c r="F27" s="5">
        <f t="shared" si="1"/>
        <v>0</v>
      </c>
      <c r="G27" s="5">
        <f t="shared" si="2"/>
        <v>0</v>
      </c>
      <c r="H27" s="5">
        <f t="shared" si="3"/>
        <v>0</v>
      </c>
      <c r="I27" s="1">
        <v>1</v>
      </c>
      <c r="J27" s="12">
        <v>0</v>
      </c>
      <c r="K27" s="5">
        <v>0</v>
      </c>
      <c r="L27" s="5">
        <f t="shared" si="4"/>
        <v>1</v>
      </c>
      <c r="M27" s="11">
        <v>1</v>
      </c>
      <c r="N27" s="5">
        <f t="shared" si="5"/>
        <v>1</v>
      </c>
      <c r="O27" s="5">
        <f t="shared" si="6"/>
        <v>1</v>
      </c>
      <c r="P27" s="5">
        <f t="shared" si="7"/>
        <v>1</v>
      </c>
      <c r="Q27" s="12">
        <v>1</v>
      </c>
      <c r="R27" s="5">
        <v>0</v>
      </c>
      <c r="S27" s="5">
        <f t="shared" si="8"/>
        <v>0</v>
      </c>
      <c r="T27" s="11">
        <v>5</v>
      </c>
      <c r="U27" s="5">
        <f t="shared" si="9"/>
        <v>1</v>
      </c>
      <c r="V27" s="5">
        <f t="shared" si="10"/>
        <v>2.2360679774997898</v>
      </c>
      <c r="W27" s="5">
        <f t="shared" si="11"/>
        <v>2.2360679774997898</v>
      </c>
      <c r="X27" s="5">
        <f t="shared" si="12"/>
        <v>3.2360679774997898</v>
      </c>
      <c r="Y27" s="5">
        <f t="shared" si="13"/>
        <v>1</v>
      </c>
      <c r="Z27" s="5">
        <f t="shared" si="14"/>
        <v>1</v>
      </c>
      <c r="AA27" s="5">
        <f t="shared" si="22"/>
        <v>9</v>
      </c>
      <c r="AB27" s="5">
        <f t="shared" si="15"/>
        <v>-6</v>
      </c>
      <c r="AC27" s="5">
        <f t="shared" si="16"/>
        <v>1</v>
      </c>
      <c r="AD27" s="5">
        <f t="shared" si="17"/>
        <v>-0.5</v>
      </c>
      <c r="AE27" s="5">
        <f t="shared" si="18"/>
        <v>-6.5</v>
      </c>
      <c r="AF27" s="5">
        <f t="shared" si="19"/>
        <v>3</v>
      </c>
      <c r="AG27" s="5">
        <f t="shared" si="20"/>
        <v>1.5</v>
      </c>
      <c r="AH27" s="5">
        <f t="shared" si="21"/>
        <v>-4.5</v>
      </c>
    </row>
    <row r="28" spans="1:34" x14ac:dyDescent="0.3">
      <c r="A28" s="5">
        <v>9</v>
      </c>
      <c r="B28" s="12">
        <v>0</v>
      </c>
      <c r="C28" s="5">
        <v>0</v>
      </c>
      <c r="D28" s="5">
        <f t="shared" si="0"/>
        <v>1</v>
      </c>
      <c r="E28" s="5">
        <v>0</v>
      </c>
      <c r="F28" s="5">
        <f t="shared" si="1"/>
        <v>0</v>
      </c>
      <c r="G28" s="5">
        <f t="shared" si="2"/>
        <v>0</v>
      </c>
      <c r="H28" s="5">
        <f t="shared" si="3"/>
        <v>0</v>
      </c>
      <c r="I28" s="1">
        <v>1</v>
      </c>
      <c r="J28" s="12">
        <v>0</v>
      </c>
      <c r="K28" s="5">
        <v>0</v>
      </c>
      <c r="L28" s="5">
        <f t="shared" si="4"/>
        <v>1</v>
      </c>
      <c r="M28" s="11">
        <v>2</v>
      </c>
      <c r="N28" s="5">
        <f t="shared" si="5"/>
        <v>1</v>
      </c>
      <c r="O28" s="5">
        <f t="shared" si="6"/>
        <v>1.4142135623730951</v>
      </c>
      <c r="P28" s="5">
        <f t="shared" si="7"/>
        <v>1.4142135623730951</v>
      </c>
      <c r="Q28" s="12">
        <v>1</v>
      </c>
      <c r="R28" s="5">
        <v>0</v>
      </c>
      <c r="S28" s="5">
        <f t="shared" si="8"/>
        <v>0</v>
      </c>
      <c r="T28" s="11">
        <v>6</v>
      </c>
      <c r="U28" s="5">
        <f t="shared" si="9"/>
        <v>1</v>
      </c>
      <c r="V28" s="5">
        <f t="shared" si="10"/>
        <v>2.4494897427831779</v>
      </c>
      <c r="W28" s="5">
        <f t="shared" si="11"/>
        <v>2.4494897427831779</v>
      </c>
      <c r="X28" s="5">
        <f t="shared" si="12"/>
        <v>3.8637033051562728</v>
      </c>
      <c r="Y28" s="5">
        <f t="shared" si="13"/>
        <v>1</v>
      </c>
      <c r="Z28" s="5">
        <f t="shared" si="14"/>
        <v>1</v>
      </c>
      <c r="AA28" s="5">
        <f t="shared" si="22"/>
        <v>9</v>
      </c>
      <c r="AB28" s="5">
        <f t="shared" si="15"/>
        <v>-6</v>
      </c>
      <c r="AC28" s="5">
        <f t="shared" si="16"/>
        <v>2</v>
      </c>
      <c r="AD28" s="5">
        <f t="shared" si="17"/>
        <v>-1</v>
      </c>
      <c r="AE28" s="5">
        <f t="shared" si="18"/>
        <v>-7</v>
      </c>
      <c r="AF28" s="5">
        <f t="shared" si="19"/>
        <v>4</v>
      </c>
      <c r="AG28" s="5">
        <f t="shared" si="20"/>
        <v>1</v>
      </c>
      <c r="AH28" s="5">
        <f t="shared" si="21"/>
        <v>-5</v>
      </c>
    </row>
    <row r="29" spans="1:34" x14ac:dyDescent="0.3">
      <c r="A29" s="5">
        <v>8</v>
      </c>
      <c r="B29" s="12">
        <v>0</v>
      </c>
      <c r="C29" s="5">
        <v>0</v>
      </c>
      <c r="D29" s="5">
        <f t="shared" si="0"/>
        <v>1</v>
      </c>
      <c r="E29" s="5">
        <v>0</v>
      </c>
      <c r="F29" s="5">
        <f t="shared" si="1"/>
        <v>0</v>
      </c>
      <c r="G29" s="5">
        <f t="shared" si="2"/>
        <v>0</v>
      </c>
      <c r="H29" s="5">
        <f t="shared" si="3"/>
        <v>0</v>
      </c>
      <c r="I29" s="1">
        <v>0</v>
      </c>
      <c r="J29" s="12">
        <v>0</v>
      </c>
      <c r="K29" s="5">
        <v>1</v>
      </c>
      <c r="L29" s="5">
        <f t="shared" si="4"/>
        <v>0</v>
      </c>
      <c r="M29" s="11">
        <v>1</v>
      </c>
      <c r="N29" s="5">
        <f t="shared" si="5"/>
        <v>1</v>
      </c>
      <c r="O29" s="5">
        <f t="shared" si="6"/>
        <v>1</v>
      </c>
      <c r="P29" s="5">
        <f t="shared" si="7"/>
        <v>1</v>
      </c>
      <c r="Q29" s="12">
        <v>0</v>
      </c>
      <c r="R29" s="5">
        <v>0</v>
      </c>
      <c r="S29" s="5">
        <f t="shared" si="8"/>
        <v>1</v>
      </c>
      <c r="T29" s="11">
        <v>4</v>
      </c>
      <c r="U29" s="5">
        <f t="shared" si="9"/>
        <v>1</v>
      </c>
      <c r="V29" s="5">
        <f t="shared" si="10"/>
        <v>2</v>
      </c>
      <c r="W29" s="5">
        <f t="shared" si="11"/>
        <v>2</v>
      </c>
      <c r="X29" s="5">
        <f t="shared" si="12"/>
        <v>3</v>
      </c>
      <c r="Y29" s="5">
        <f t="shared" si="13"/>
        <v>1</v>
      </c>
      <c r="Z29" s="5">
        <f t="shared" si="14"/>
        <v>0</v>
      </c>
      <c r="AA29" s="5">
        <f t="shared" si="22"/>
        <v>8</v>
      </c>
      <c r="AB29" s="5">
        <f t="shared" si="15"/>
        <v>-6</v>
      </c>
      <c r="AC29" s="5">
        <f t="shared" si="16"/>
        <v>0.5</v>
      </c>
      <c r="AD29" s="5">
        <f t="shared" si="17"/>
        <v>-1</v>
      </c>
      <c r="AE29" s="5">
        <f t="shared" si="18"/>
        <v>-5.5</v>
      </c>
      <c r="AF29" s="5">
        <f t="shared" si="19"/>
        <v>2.5</v>
      </c>
      <c r="AG29" s="5">
        <f t="shared" si="20"/>
        <v>1</v>
      </c>
      <c r="AH29" s="5">
        <f t="shared" si="21"/>
        <v>-3.5</v>
      </c>
    </row>
    <row r="30" spans="1:34" x14ac:dyDescent="0.3">
      <c r="A30" s="5">
        <v>8</v>
      </c>
      <c r="B30" s="12">
        <v>0</v>
      </c>
      <c r="C30" s="5">
        <v>0</v>
      </c>
      <c r="D30" s="5">
        <f t="shared" si="0"/>
        <v>1</v>
      </c>
      <c r="E30" s="5">
        <v>0</v>
      </c>
      <c r="F30" s="5">
        <f t="shared" si="1"/>
        <v>0</v>
      </c>
      <c r="G30" s="5">
        <f t="shared" si="2"/>
        <v>0</v>
      </c>
      <c r="H30" s="5">
        <f t="shared" si="3"/>
        <v>0</v>
      </c>
      <c r="I30" s="1">
        <v>0</v>
      </c>
      <c r="J30" s="12">
        <v>0</v>
      </c>
      <c r="K30" s="5">
        <v>1</v>
      </c>
      <c r="L30" s="5">
        <f t="shared" si="4"/>
        <v>0</v>
      </c>
      <c r="M30" s="11">
        <v>2</v>
      </c>
      <c r="N30" s="5">
        <f t="shared" si="5"/>
        <v>1</v>
      </c>
      <c r="O30" s="5">
        <f t="shared" si="6"/>
        <v>1.4142135623730951</v>
      </c>
      <c r="P30" s="5">
        <f t="shared" si="7"/>
        <v>1.4142135623730951</v>
      </c>
      <c r="Q30" s="12">
        <v>0</v>
      </c>
      <c r="R30" s="5">
        <v>0</v>
      </c>
      <c r="S30" s="5">
        <f t="shared" si="8"/>
        <v>1</v>
      </c>
      <c r="T30" s="11">
        <v>2</v>
      </c>
      <c r="U30" s="5">
        <f t="shared" si="9"/>
        <v>1</v>
      </c>
      <c r="V30" s="5">
        <f t="shared" si="10"/>
        <v>1.4142135623730951</v>
      </c>
      <c r="W30" s="5">
        <f t="shared" si="11"/>
        <v>1.4142135623730951</v>
      </c>
      <c r="X30" s="5">
        <f t="shared" si="12"/>
        <v>2.8284271247461903</v>
      </c>
      <c r="Y30" s="5">
        <f t="shared" si="13"/>
        <v>1</v>
      </c>
      <c r="Z30" s="5">
        <f t="shared" si="14"/>
        <v>0</v>
      </c>
      <c r="AA30" s="5">
        <f t="shared" si="22"/>
        <v>8</v>
      </c>
      <c r="AB30" s="5">
        <f t="shared" si="15"/>
        <v>-6</v>
      </c>
      <c r="AC30" s="5">
        <f t="shared" si="16"/>
        <v>0</v>
      </c>
      <c r="AD30" s="5">
        <f t="shared" si="17"/>
        <v>-3</v>
      </c>
      <c r="AE30" s="5">
        <f t="shared" si="18"/>
        <v>-3</v>
      </c>
      <c r="AF30" s="5">
        <f t="shared" si="19"/>
        <v>2</v>
      </c>
      <c r="AG30" s="5">
        <f t="shared" si="20"/>
        <v>-1</v>
      </c>
      <c r="AH30" s="5">
        <f t="shared" si="21"/>
        <v>-1</v>
      </c>
    </row>
    <row r="31" spans="1:34" x14ac:dyDescent="0.3">
      <c r="A31" s="5">
        <v>8</v>
      </c>
      <c r="B31" s="12">
        <v>0</v>
      </c>
      <c r="C31" s="5">
        <v>0</v>
      </c>
      <c r="D31" s="5">
        <f t="shared" si="0"/>
        <v>1</v>
      </c>
      <c r="E31" s="5">
        <v>0</v>
      </c>
      <c r="F31" s="5">
        <f t="shared" si="1"/>
        <v>0</v>
      </c>
      <c r="G31" s="5">
        <f t="shared" si="2"/>
        <v>0</v>
      </c>
      <c r="H31" s="5">
        <f t="shared" si="3"/>
        <v>0</v>
      </c>
      <c r="I31" s="1">
        <v>0</v>
      </c>
      <c r="J31" s="12">
        <v>0</v>
      </c>
      <c r="K31" s="5">
        <v>1</v>
      </c>
      <c r="L31" s="5">
        <f t="shared" si="4"/>
        <v>0</v>
      </c>
      <c r="M31" s="11">
        <v>3</v>
      </c>
      <c r="N31" s="5">
        <f t="shared" si="5"/>
        <v>1</v>
      </c>
      <c r="O31" s="5">
        <f t="shared" si="6"/>
        <v>1.7320508075688772</v>
      </c>
      <c r="P31" s="5">
        <f t="shared" si="7"/>
        <v>1.7320508075688772</v>
      </c>
      <c r="Q31" s="12">
        <v>0</v>
      </c>
      <c r="R31" s="5">
        <v>0</v>
      </c>
      <c r="S31" s="5">
        <f t="shared" si="8"/>
        <v>1</v>
      </c>
      <c r="T31" s="11">
        <v>4</v>
      </c>
      <c r="U31" s="5">
        <f t="shared" si="9"/>
        <v>1</v>
      </c>
      <c r="V31" s="5">
        <f t="shared" si="10"/>
        <v>2</v>
      </c>
      <c r="W31" s="5">
        <f t="shared" si="11"/>
        <v>2</v>
      </c>
      <c r="X31" s="5">
        <f t="shared" si="12"/>
        <v>3.7320508075688772</v>
      </c>
      <c r="Y31" s="5">
        <f t="shared" si="13"/>
        <v>1</v>
      </c>
      <c r="Z31" s="5">
        <f t="shared" si="14"/>
        <v>0</v>
      </c>
      <c r="AA31" s="5">
        <f t="shared" si="22"/>
        <v>8</v>
      </c>
      <c r="AB31" s="5">
        <f t="shared" si="15"/>
        <v>-6</v>
      </c>
      <c r="AC31" s="5">
        <f t="shared" si="16"/>
        <v>1.5</v>
      </c>
      <c r="AD31" s="5">
        <f t="shared" si="17"/>
        <v>-3</v>
      </c>
      <c r="AE31" s="5">
        <f t="shared" si="18"/>
        <v>-4.5</v>
      </c>
      <c r="AF31" s="5">
        <f t="shared" si="19"/>
        <v>3.5</v>
      </c>
      <c r="AG31" s="5">
        <f t="shared" si="20"/>
        <v>-1</v>
      </c>
      <c r="AH31" s="5">
        <f t="shared" si="21"/>
        <v>-2.5</v>
      </c>
    </row>
    <row r="32" spans="1:34" x14ac:dyDescent="0.3">
      <c r="A32" s="5">
        <v>8</v>
      </c>
      <c r="B32" s="12">
        <v>0</v>
      </c>
      <c r="C32" s="5">
        <v>0</v>
      </c>
      <c r="D32" s="5">
        <f t="shared" si="0"/>
        <v>1</v>
      </c>
      <c r="E32" s="5">
        <v>0</v>
      </c>
      <c r="F32" s="5">
        <f t="shared" si="1"/>
        <v>0</v>
      </c>
      <c r="G32" s="5">
        <f t="shared" si="2"/>
        <v>0</v>
      </c>
      <c r="H32" s="5">
        <f t="shared" si="3"/>
        <v>0</v>
      </c>
      <c r="I32" s="1">
        <v>1</v>
      </c>
      <c r="J32" s="12">
        <v>1</v>
      </c>
      <c r="K32" s="5">
        <v>0</v>
      </c>
      <c r="L32" s="5">
        <f t="shared" si="4"/>
        <v>0</v>
      </c>
      <c r="M32" s="11">
        <v>-1</v>
      </c>
      <c r="N32" s="5">
        <f t="shared" si="5"/>
        <v>-1</v>
      </c>
      <c r="O32" s="5">
        <f t="shared" si="6"/>
        <v>1</v>
      </c>
      <c r="P32" s="5">
        <f t="shared" si="7"/>
        <v>-1</v>
      </c>
      <c r="Q32" s="12">
        <v>0</v>
      </c>
      <c r="R32" s="5">
        <v>0</v>
      </c>
      <c r="S32" s="5">
        <f t="shared" si="8"/>
        <v>1</v>
      </c>
      <c r="T32" s="11">
        <v>7</v>
      </c>
      <c r="U32" s="5">
        <f t="shared" si="9"/>
        <v>1</v>
      </c>
      <c r="V32" s="5">
        <f t="shared" si="10"/>
        <v>2.6457513110645907</v>
      </c>
      <c r="W32" s="5">
        <f t="shared" si="11"/>
        <v>2.6457513110645907</v>
      </c>
      <c r="X32" s="5">
        <f t="shared" si="12"/>
        <v>1.6457513110645907</v>
      </c>
      <c r="Y32" s="5">
        <f t="shared" si="13"/>
        <v>1</v>
      </c>
      <c r="Z32" s="5">
        <f t="shared" si="14"/>
        <v>1</v>
      </c>
      <c r="AA32" s="5">
        <f t="shared" si="22"/>
        <v>8</v>
      </c>
      <c r="AB32" s="5">
        <f t="shared" si="15"/>
        <v>-6</v>
      </c>
      <c r="AC32" s="5">
        <f t="shared" si="16"/>
        <v>2</v>
      </c>
      <c r="AD32" s="5">
        <f t="shared" si="17"/>
        <v>0.5</v>
      </c>
      <c r="AE32" s="5">
        <f t="shared" si="18"/>
        <v>-8.5</v>
      </c>
      <c r="AF32" s="5">
        <f t="shared" si="19"/>
        <v>4</v>
      </c>
      <c r="AG32" s="5">
        <f t="shared" si="20"/>
        <v>2.5</v>
      </c>
      <c r="AH32" s="5">
        <f t="shared" si="21"/>
        <v>-6.5</v>
      </c>
    </row>
    <row r="33" spans="1:34" x14ac:dyDescent="0.3">
      <c r="A33" s="5">
        <v>8</v>
      </c>
      <c r="B33" s="12">
        <v>0</v>
      </c>
      <c r="C33" s="5">
        <v>0</v>
      </c>
      <c r="D33" s="5">
        <f t="shared" si="0"/>
        <v>1</v>
      </c>
      <c r="E33" s="5">
        <v>0</v>
      </c>
      <c r="F33" s="5">
        <f t="shared" si="1"/>
        <v>0</v>
      </c>
      <c r="G33" s="5">
        <f t="shared" si="2"/>
        <v>0</v>
      </c>
      <c r="H33" s="5">
        <f t="shared" si="3"/>
        <v>0</v>
      </c>
      <c r="I33" s="1">
        <v>1</v>
      </c>
      <c r="J33" s="12">
        <v>1</v>
      </c>
      <c r="K33" s="5">
        <v>0</v>
      </c>
      <c r="L33" s="5">
        <f t="shared" si="4"/>
        <v>0</v>
      </c>
      <c r="M33" s="11">
        <v>0</v>
      </c>
      <c r="N33" s="5">
        <f t="shared" si="5"/>
        <v>0</v>
      </c>
      <c r="O33" s="5">
        <f t="shared" si="6"/>
        <v>0</v>
      </c>
      <c r="P33" s="5">
        <f t="shared" si="7"/>
        <v>0</v>
      </c>
      <c r="Q33" s="12">
        <v>0</v>
      </c>
      <c r="R33" s="5">
        <v>0</v>
      </c>
      <c r="S33" s="5">
        <f t="shared" si="8"/>
        <v>1</v>
      </c>
      <c r="T33" s="11">
        <v>3</v>
      </c>
      <c r="U33" s="5">
        <f t="shared" si="9"/>
        <v>1</v>
      </c>
      <c r="V33" s="5">
        <f t="shared" si="10"/>
        <v>1.7320508075688772</v>
      </c>
      <c r="W33" s="5">
        <f t="shared" si="11"/>
        <v>1.7320508075688772</v>
      </c>
      <c r="X33" s="5">
        <f t="shared" si="12"/>
        <v>1.7320508075688772</v>
      </c>
      <c r="Y33" s="5">
        <f t="shared" si="13"/>
        <v>1</v>
      </c>
      <c r="Z33" s="5">
        <f t="shared" si="14"/>
        <v>1</v>
      </c>
      <c r="AA33" s="5">
        <f t="shared" si="22"/>
        <v>8</v>
      </c>
      <c r="AB33" s="5">
        <f t="shared" si="15"/>
        <v>-6</v>
      </c>
      <c r="AC33" s="5">
        <f t="shared" si="16"/>
        <v>-0.5</v>
      </c>
      <c r="AD33" s="5">
        <f t="shared" si="17"/>
        <v>-0.5</v>
      </c>
      <c r="AE33" s="5">
        <f t="shared" si="18"/>
        <v>-5</v>
      </c>
      <c r="AF33" s="5">
        <f t="shared" si="19"/>
        <v>1.5</v>
      </c>
      <c r="AG33" s="5">
        <f t="shared" si="20"/>
        <v>1.5</v>
      </c>
      <c r="AH33" s="5">
        <f t="shared" si="21"/>
        <v>-3</v>
      </c>
    </row>
    <row r="34" spans="1:34" x14ac:dyDescent="0.3">
      <c r="A34" s="5">
        <v>8</v>
      </c>
      <c r="B34" s="12">
        <v>0</v>
      </c>
      <c r="C34" s="5">
        <v>0</v>
      </c>
      <c r="D34" s="5">
        <f t="shared" ref="D34:D65" si="23">1-B34-C34</f>
        <v>1</v>
      </c>
      <c r="E34" s="5">
        <v>0</v>
      </c>
      <c r="F34" s="5">
        <f t="shared" ref="F34:F65" si="24">SIGN(E34)</f>
        <v>0</v>
      </c>
      <c r="G34" s="5">
        <f t="shared" ref="G34:G65" si="25">SQRT(ABS(E34))</f>
        <v>0</v>
      </c>
      <c r="H34" s="5">
        <f t="shared" ref="H34:H65" si="26">F34*G34</f>
        <v>0</v>
      </c>
      <c r="I34" s="1">
        <v>1</v>
      </c>
      <c r="J34" s="12">
        <v>1</v>
      </c>
      <c r="K34" s="5">
        <v>0</v>
      </c>
      <c r="L34" s="5">
        <f t="shared" ref="L34:L65" si="27">1-J34-K34</f>
        <v>0</v>
      </c>
      <c r="M34" s="11">
        <v>-2</v>
      </c>
      <c r="N34" s="5">
        <f t="shared" ref="N34:N65" si="28">SIGN(M34)</f>
        <v>-1</v>
      </c>
      <c r="O34" s="5">
        <f t="shared" ref="O34:O65" si="29">SQRT(ABS(M34))</f>
        <v>1.4142135623730951</v>
      </c>
      <c r="P34" s="5">
        <f t="shared" ref="P34:P65" si="30">N34*O34</f>
        <v>-1.4142135623730951</v>
      </c>
      <c r="Q34" s="12">
        <v>0</v>
      </c>
      <c r="R34" s="5">
        <v>0</v>
      </c>
      <c r="S34" s="5">
        <f t="shared" ref="S34:S65" si="31">1-Q34-R34</f>
        <v>1</v>
      </c>
      <c r="T34" s="11">
        <v>2</v>
      </c>
      <c r="U34" s="5">
        <f t="shared" ref="U34:U65" si="32">SIGN(T34)</f>
        <v>1</v>
      </c>
      <c r="V34" s="5">
        <f t="shared" ref="V34:V65" si="33">SQRT(ABS(T34))</f>
        <v>1.4142135623730951</v>
      </c>
      <c r="W34" s="5">
        <f t="shared" ref="W34:W65" si="34">U34*V34</f>
        <v>1.4142135623730951</v>
      </c>
      <c r="X34" s="5">
        <f t="shared" ref="X34:X65" si="35">W34+P34+H34</f>
        <v>0</v>
      </c>
      <c r="Y34" s="5">
        <f t="shared" ref="Y34:Y65" si="36">IF(X34&gt;0,1, IF(X34=0, 1/2, 0))</f>
        <v>0.5</v>
      </c>
      <c r="Z34" s="5">
        <f t="shared" ref="Z34:Z65" si="37">I34</f>
        <v>1</v>
      </c>
      <c r="AA34" s="5">
        <f t="shared" si="22"/>
        <v>8</v>
      </c>
      <c r="AB34" s="5">
        <f t="shared" ref="AB34:AB65" si="38">-6*Y34-10*(1-Y34)*I34</f>
        <v>-8</v>
      </c>
      <c r="AC34" s="5">
        <f t="shared" ref="AC34:AC65" si="39">AF34-2*Y34+6*B34*(1-Y34)-8*D34*I34*(1-Y34)</f>
        <v>-3</v>
      </c>
      <c r="AD34" s="5">
        <f t="shared" ref="AD34:AD65" si="40">AG34+J34*6*(1-Y34)+L34*I34*(1-Y34)*(-8)-2*Y34</f>
        <v>1</v>
      </c>
      <c r="AE34" s="5">
        <f t="shared" ref="AE34:AE65" si="41">AH34-2*Y34+Q34*6*(1-Y34)-8*(1-Y34)*S34*I34</f>
        <v>-6</v>
      </c>
      <c r="AF34" s="5">
        <f t="shared" ref="AF34:AF65" si="42">-ABS(E34)+ABS(M34)/2+ABS(T34)/2</f>
        <v>2</v>
      </c>
      <c r="AG34" s="5">
        <f t="shared" ref="AG34:AG65" si="43">ABS(E34)/2-ABS(M34)+ABS(T34)/2</f>
        <v>-1</v>
      </c>
      <c r="AH34" s="5">
        <f t="shared" ref="AH34:AH65" si="44">ABS(E34)/2+ABS(M34)/2-ABS(T34)</f>
        <v>-1</v>
      </c>
    </row>
    <row r="35" spans="1:34" x14ac:dyDescent="0.3">
      <c r="A35" s="5">
        <v>8</v>
      </c>
      <c r="B35" s="12">
        <v>0</v>
      </c>
      <c r="C35" s="5">
        <v>0</v>
      </c>
      <c r="D35" s="5">
        <f t="shared" si="23"/>
        <v>1</v>
      </c>
      <c r="E35" s="5">
        <v>0</v>
      </c>
      <c r="F35" s="5">
        <f t="shared" si="24"/>
        <v>0</v>
      </c>
      <c r="G35" s="5">
        <f t="shared" si="25"/>
        <v>0</v>
      </c>
      <c r="H35" s="5">
        <f t="shared" si="26"/>
        <v>0</v>
      </c>
      <c r="I35" s="1">
        <v>1</v>
      </c>
      <c r="J35" s="12">
        <v>1</v>
      </c>
      <c r="K35" s="5">
        <v>0</v>
      </c>
      <c r="L35" s="5">
        <f t="shared" si="27"/>
        <v>0</v>
      </c>
      <c r="M35" s="11">
        <v>-3</v>
      </c>
      <c r="N35" s="5">
        <f t="shared" si="28"/>
        <v>-1</v>
      </c>
      <c r="O35" s="5">
        <f t="shared" si="29"/>
        <v>1.7320508075688772</v>
      </c>
      <c r="P35" s="5">
        <f t="shared" si="30"/>
        <v>-1.7320508075688772</v>
      </c>
      <c r="Q35" s="12">
        <v>0</v>
      </c>
      <c r="R35" s="5">
        <v>0</v>
      </c>
      <c r="S35" s="5">
        <f t="shared" si="31"/>
        <v>1</v>
      </c>
      <c r="T35" s="11">
        <v>3</v>
      </c>
      <c r="U35" s="5">
        <f t="shared" si="32"/>
        <v>1</v>
      </c>
      <c r="V35" s="5">
        <f t="shared" si="33"/>
        <v>1.7320508075688772</v>
      </c>
      <c r="W35" s="5">
        <f t="shared" si="34"/>
        <v>1.7320508075688772</v>
      </c>
      <c r="X35" s="5">
        <f t="shared" si="35"/>
        <v>0</v>
      </c>
      <c r="Y35" s="5">
        <f t="shared" si="36"/>
        <v>0.5</v>
      </c>
      <c r="Z35" s="5">
        <f t="shared" si="37"/>
        <v>1</v>
      </c>
      <c r="AA35" s="5">
        <f t="shared" si="22"/>
        <v>8</v>
      </c>
      <c r="AB35" s="5">
        <f t="shared" si="38"/>
        <v>-8</v>
      </c>
      <c r="AC35" s="5">
        <f t="shared" si="39"/>
        <v>-2</v>
      </c>
      <c r="AD35" s="5">
        <f t="shared" si="40"/>
        <v>0.5</v>
      </c>
      <c r="AE35" s="5">
        <f t="shared" si="41"/>
        <v>-6.5</v>
      </c>
      <c r="AF35" s="5">
        <f t="shared" si="42"/>
        <v>3</v>
      </c>
      <c r="AG35" s="5">
        <f t="shared" si="43"/>
        <v>-1.5</v>
      </c>
      <c r="AH35" s="5">
        <f t="shared" si="44"/>
        <v>-1.5</v>
      </c>
    </row>
    <row r="36" spans="1:34" x14ac:dyDescent="0.3">
      <c r="A36" s="5">
        <v>8</v>
      </c>
      <c r="B36" s="12">
        <v>0</v>
      </c>
      <c r="C36" s="5">
        <v>0</v>
      </c>
      <c r="D36" s="5">
        <f t="shared" si="23"/>
        <v>1</v>
      </c>
      <c r="E36" s="5">
        <v>0</v>
      </c>
      <c r="F36" s="5">
        <f t="shared" si="24"/>
        <v>0</v>
      </c>
      <c r="G36" s="5">
        <f t="shared" si="25"/>
        <v>0</v>
      </c>
      <c r="H36" s="5">
        <f t="shared" si="26"/>
        <v>0</v>
      </c>
      <c r="I36" s="1">
        <v>1</v>
      </c>
      <c r="J36" s="12">
        <v>1</v>
      </c>
      <c r="K36" s="5">
        <v>0</v>
      </c>
      <c r="L36" s="5">
        <f t="shared" si="27"/>
        <v>0</v>
      </c>
      <c r="M36" s="11">
        <v>-2</v>
      </c>
      <c r="N36" s="5">
        <f t="shared" si="28"/>
        <v>-1</v>
      </c>
      <c r="O36" s="5">
        <f t="shared" si="29"/>
        <v>1.4142135623730951</v>
      </c>
      <c r="P36" s="5">
        <f t="shared" si="30"/>
        <v>-1.4142135623730951</v>
      </c>
      <c r="Q36" s="12">
        <v>0</v>
      </c>
      <c r="R36" s="5">
        <v>0</v>
      </c>
      <c r="S36" s="5">
        <f t="shared" si="31"/>
        <v>1</v>
      </c>
      <c r="T36" s="11">
        <v>3</v>
      </c>
      <c r="U36" s="5">
        <f t="shared" si="32"/>
        <v>1</v>
      </c>
      <c r="V36" s="5">
        <f t="shared" si="33"/>
        <v>1.7320508075688772</v>
      </c>
      <c r="W36" s="5">
        <f t="shared" si="34"/>
        <v>1.7320508075688772</v>
      </c>
      <c r="X36" s="5">
        <f t="shared" si="35"/>
        <v>0.31783724519578205</v>
      </c>
      <c r="Y36" s="5">
        <f t="shared" si="36"/>
        <v>1</v>
      </c>
      <c r="Z36" s="5">
        <f t="shared" si="37"/>
        <v>1</v>
      </c>
      <c r="AA36" s="5">
        <f t="shared" si="22"/>
        <v>8</v>
      </c>
      <c r="AB36" s="5">
        <f t="shared" si="38"/>
        <v>-6</v>
      </c>
      <c r="AC36" s="5">
        <f t="shared" si="39"/>
        <v>0.5</v>
      </c>
      <c r="AD36" s="5">
        <f t="shared" si="40"/>
        <v>-2.5</v>
      </c>
      <c r="AE36" s="5">
        <f t="shared" si="41"/>
        <v>-4</v>
      </c>
      <c r="AF36" s="5">
        <f t="shared" si="42"/>
        <v>2.5</v>
      </c>
      <c r="AG36" s="5">
        <f t="shared" si="43"/>
        <v>-0.5</v>
      </c>
      <c r="AH36" s="5">
        <f t="shared" si="44"/>
        <v>-2</v>
      </c>
    </row>
    <row r="37" spans="1:34" x14ac:dyDescent="0.3">
      <c r="A37" s="5">
        <v>8</v>
      </c>
      <c r="B37" s="12">
        <v>0</v>
      </c>
      <c r="C37" s="5">
        <v>0</v>
      </c>
      <c r="D37" s="5">
        <f t="shared" si="23"/>
        <v>1</v>
      </c>
      <c r="E37" s="5">
        <v>0</v>
      </c>
      <c r="F37" s="5">
        <f t="shared" si="24"/>
        <v>0</v>
      </c>
      <c r="G37" s="5">
        <f t="shared" si="25"/>
        <v>0</v>
      </c>
      <c r="H37" s="5">
        <f t="shared" si="26"/>
        <v>0</v>
      </c>
      <c r="I37" s="1">
        <v>1</v>
      </c>
      <c r="J37" s="12">
        <v>1</v>
      </c>
      <c r="K37" s="5">
        <v>0</v>
      </c>
      <c r="L37" s="5">
        <f t="shared" si="27"/>
        <v>0</v>
      </c>
      <c r="M37" s="11">
        <v>-2</v>
      </c>
      <c r="N37" s="5">
        <f t="shared" si="28"/>
        <v>-1</v>
      </c>
      <c r="O37" s="5">
        <f t="shared" si="29"/>
        <v>1.4142135623730951</v>
      </c>
      <c r="P37" s="5">
        <f t="shared" si="30"/>
        <v>-1.4142135623730951</v>
      </c>
      <c r="Q37" s="12">
        <v>0</v>
      </c>
      <c r="R37" s="5">
        <v>0</v>
      </c>
      <c r="S37" s="5">
        <f t="shared" si="31"/>
        <v>1</v>
      </c>
      <c r="T37" s="11">
        <v>4</v>
      </c>
      <c r="U37" s="5">
        <f t="shared" si="32"/>
        <v>1</v>
      </c>
      <c r="V37" s="5">
        <f t="shared" si="33"/>
        <v>2</v>
      </c>
      <c r="W37" s="5">
        <f t="shared" si="34"/>
        <v>2</v>
      </c>
      <c r="X37" s="5">
        <f t="shared" si="35"/>
        <v>0.58578643762690485</v>
      </c>
      <c r="Y37" s="5">
        <f t="shared" si="36"/>
        <v>1</v>
      </c>
      <c r="Z37" s="5">
        <f t="shared" si="37"/>
        <v>1</v>
      </c>
      <c r="AA37" s="5">
        <f t="shared" si="22"/>
        <v>8</v>
      </c>
      <c r="AB37" s="5">
        <f t="shared" si="38"/>
        <v>-6</v>
      </c>
      <c r="AC37" s="5">
        <f t="shared" si="39"/>
        <v>1</v>
      </c>
      <c r="AD37" s="5">
        <f t="shared" si="40"/>
        <v>-2</v>
      </c>
      <c r="AE37" s="5">
        <f t="shared" si="41"/>
        <v>-5</v>
      </c>
      <c r="AF37" s="5">
        <f t="shared" si="42"/>
        <v>3</v>
      </c>
      <c r="AG37" s="5">
        <f t="shared" si="43"/>
        <v>0</v>
      </c>
      <c r="AH37" s="5">
        <f t="shared" si="44"/>
        <v>-3</v>
      </c>
    </row>
    <row r="38" spans="1:34" x14ac:dyDescent="0.3">
      <c r="A38" s="5">
        <v>8</v>
      </c>
      <c r="B38" s="12">
        <v>0</v>
      </c>
      <c r="C38" s="5">
        <v>0</v>
      </c>
      <c r="D38" s="5">
        <f t="shared" si="23"/>
        <v>1</v>
      </c>
      <c r="E38" s="5">
        <v>0</v>
      </c>
      <c r="F38" s="5">
        <f t="shared" si="24"/>
        <v>0</v>
      </c>
      <c r="G38" s="5">
        <f t="shared" si="25"/>
        <v>0</v>
      </c>
      <c r="H38" s="5">
        <f t="shared" si="26"/>
        <v>0</v>
      </c>
      <c r="I38" s="1">
        <v>1</v>
      </c>
      <c r="J38" s="12">
        <v>1</v>
      </c>
      <c r="K38" s="5">
        <v>0</v>
      </c>
      <c r="L38" s="5">
        <f t="shared" si="27"/>
        <v>0</v>
      </c>
      <c r="M38" s="11">
        <v>-3</v>
      </c>
      <c r="N38" s="5">
        <f t="shared" si="28"/>
        <v>-1</v>
      </c>
      <c r="O38" s="5">
        <f t="shared" si="29"/>
        <v>1.7320508075688772</v>
      </c>
      <c r="P38" s="5">
        <f t="shared" si="30"/>
        <v>-1.7320508075688772</v>
      </c>
      <c r="Q38" s="12">
        <v>0</v>
      </c>
      <c r="R38" s="5">
        <v>0</v>
      </c>
      <c r="S38" s="5">
        <f t="shared" si="31"/>
        <v>1</v>
      </c>
      <c r="T38" s="11">
        <v>6</v>
      </c>
      <c r="U38" s="5">
        <f t="shared" si="32"/>
        <v>1</v>
      </c>
      <c r="V38" s="5">
        <f t="shared" si="33"/>
        <v>2.4494897427831779</v>
      </c>
      <c r="W38" s="5">
        <f t="shared" si="34"/>
        <v>2.4494897427831779</v>
      </c>
      <c r="X38" s="5">
        <f t="shared" si="35"/>
        <v>0.71743893521430069</v>
      </c>
      <c r="Y38" s="5">
        <f t="shared" si="36"/>
        <v>1</v>
      </c>
      <c r="Z38" s="5">
        <f t="shared" si="37"/>
        <v>1</v>
      </c>
      <c r="AA38" s="5">
        <f t="shared" si="22"/>
        <v>8</v>
      </c>
      <c r="AB38" s="5">
        <f t="shared" si="38"/>
        <v>-6</v>
      </c>
      <c r="AC38" s="5">
        <f t="shared" si="39"/>
        <v>2.5</v>
      </c>
      <c r="AD38" s="5">
        <f t="shared" si="40"/>
        <v>-2</v>
      </c>
      <c r="AE38" s="5">
        <f t="shared" si="41"/>
        <v>-6.5</v>
      </c>
      <c r="AF38" s="5">
        <f t="shared" si="42"/>
        <v>4.5</v>
      </c>
      <c r="AG38" s="5">
        <f t="shared" si="43"/>
        <v>0</v>
      </c>
      <c r="AH38" s="5">
        <f t="shared" si="44"/>
        <v>-4.5</v>
      </c>
    </row>
    <row r="39" spans="1:34" x14ac:dyDescent="0.3">
      <c r="A39" s="5">
        <v>8</v>
      </c>
      <c r="B39" s="12">
        <v>0</v>
      </c>
      <c r="C39" s="5">
        <v>0</v>
      </c>
      <c r="D39" s="5">
        <f t="shared" si="23"/>
        <v>1</v>
      </c>
      <c r="E39" s="5">
        <v>0</v>
      </c>
      <c r="F39" s="5">
        <f t="shared" si="24"/>
        <v>0</v>
      </c>
      <c r="G39" s="5">
        <f t="shared" si="25"/>
        <v>0</v>
      </c>
      <c r="H39" s="5">
        <f t="shared" si="26"/>
        <v>0</v>
      </c>
      <c r="I39" s="1">
        <v>0</v>
      </c>
      <c r="J39" s="12">
        <v>0</v>
      </c>
      <c r="K39" s="5">
        <v>0</v>
      </c>
      <c r="L39" s="5">
        <f t="shared" si="27"/>
        <v>1</v>
      </c>
      <c r="M39" s="11">
        <v>2</v>
      </c>
      <c r="N39" s="5">
        <f t="shared" si="28"/>
        <v>1</v>
      </c>
      <c r="O39" s="5">
        <f t="shared" si="29"/>
        <v>1.4142135623730951</v>
      </c>
      <c r="P39" s="5">
        <f t="shared" si="30"/>
        <v>1.4142135623730951</v>
      </c>
      <c r="Q39" s="12">
        <v>0</v>
      </c>
      <c r="R39" s="5">
        <v>1</v>
      </c>
      <c r="S39" s="5">
        <f t="shared" si="31"/>
        <v>0</v>
      </c>
      <c r="T39" s="11">
        <v>2</v>
      </c>
      <c r="U39" s="5">
        <f t="shared" si="32"/>
        <v>1</v>
      </c>
      <c r="V39" s="5">
        <f t="shared" si="33"/>
        <v>1.4142135623730951</v>
      </c>
      <c r="W39" s="5">
        <f t="shared" si="34"/>
        <v>1.4142135623730951</v>
      </c>
      <c r="X39" s="5">
        <f t="shared" si="35"/>
        <v>2.8284271247461903</v>
      </c>
      <c r="Y39" s="5">
        <f t="shared" si="36"/>
        <v>1</v>
      </c>
      <c r="Z39" s="5">
        <f t="shared" si="37"/>
        <v>0</v>
      </c>
      <c r="AA39" s="5">
        <f t="shared" si="22"/>
        <v>8</v>
      </c>
      <c r="AB39" s="5">
        <f t="shared" si="38"/>
        <v>-6</v>
      </c>
      <c r="AC39" s="5">
        <f t="shared" si="39"/>
        <v>0</v>
      </c>
      <c r="AD39" s="5">
        <f t="shared" si="40"/>
        <v>-3</v>
      </c>
      <c r="AE39" s="5">
        <f t="shared" si="41"/>
        <v>-3</v>
      </c>
      <c r="AF39" s="5">
        <f t="shared" si="42"/>
        <v>2</v>
      </c>
      <c r="AG39" s="5">
        <f t="shared" si="43"/>
        <v>-1</v>
      </c>
      <c r="AH39" s="5">
        <f t="shared" si="44"/>
        <v>-1</v>
      </c>
    </row>
    <row r="40" spans="1:34" x14ac:dyDescent="0.3">
      <c r="A40" s="5">
        <v>8</v>
      </c>
      <c r="B40" s="12">
        <v>0</v>
      </c>
      <c r="C40" s="5">
        <v>0</v>
      </c>
      <c r="D40" s="5">
        <f t="shared" si="23"/>
        <v>1</v>
      </c>
      <c r="E40" s="5">
        <v>0</v>
      </c>
      <c r="F40" s="5">
        <f t="shared" si="24"/>
        <v>0</v>
      </c>
      <c r="G40" s="5">
        <f t="shared" si="25"/>
        <v>0</v>
      </c>
      <c r="H40" s="5">
        <f t="shared" si="26"/>
        <v>0</v>
      </c>
      <c r="I40" s="1">
        <v>0</v>
      </c>
      <c r="J40" s="12">
        <v>0</v>
      </c>
      <c r="K40" s="5">
        <v>0</v>
      </c>
      <c r="L40" s="5">
        <f t="shared" si="27"/>
        <v>1</v>
      </c>
      <c r="M40" s="11">
        <v>1</v>
      </c>
      <c r="N40" s="5">
        <f t="shared" si="28"/>
        <v>1</v>
      </c>
      <c r="O40" s="5">
        <f t="shared" si="29"/>
        <v>1</v>
      </c>
      <c r="P40" s="5">
        <f t="shared" si="30"/>
        <v>1</v>
      </c>
      <c r="Q40" s="12">
        <v>0</v>
      </c>
      <c r="R40" s="5">
        <v>1</v>
      </c>
      <c r="S40" s="5">
        <f t="shared" si="31"/>
        <v>0</v>
      </c>
      <c r="T40" s="11">
        <v>2</v>
      </c>
      <c r="U40" s="5">
        <f t="shared" si="32"/>
        <v>1</v>
      </c>
      <c r="V40" s="5">
        <f t="shared" si="33"/>
        <v>1.4142135623730951</v>
      </c>
      <c r="W40" s="5">
        <f t="shared" si="34"/>
        <v>1.4142135623730951</v>
      </c>
      <c r="X40" s="5">
        <f t="shared" si="35"/>
        <v>2.4142135623730949</v>
      </c>
      <c r="Y40" s="5">
        <f t="shared" si="36"/>
        <v>1</v>
      </c>
      <c r="Z40" s="5">
        <f t="shared" si="37"/>
        <v>0</v>
      </c>
      <c r="AA40" s="5">
        <f t="shared" si="22"/>
        <v>8</v>
      </c>
      <c r="AB40" s="5">
        <f t="shared" si="38"/>
        <v>-6</v>
      </c>
      <c r="AC40" s="5">
        <f t="shared" si="39"/>
        <v>-0.5</v>
      </c>
      <c r="AD40" s="5">
        <f t="shared" si="40"/>
        <v>-2</v>
      </c>
      <c r="AE40" s="5">
        <f t="shared" si="41"/>
        <v>-3.5</v>
      </c>
      <c r="AF40" s="5">
        <f t="shared" si="42"/>
        <v>1.5</v>
      </c>
      <c r="AG40" s="5">
        <f t="shared" si="43"/>
        <v>0</v>
      </c>
      <c r="AH40" s="5">
        <f t="shared" si="44"/>
        <v>-1.5</v>
      </c>
    </row>
    <row r="41" spans="1:34" x14ac:dyDescent="0.3">
      <c r="A41" s="5">
        <v>8</v>
      </c>
      <c r="B41" s="12">
        <v>0</v>
      </c>
      <c r="C41" s="5">
        <v>0</v>
      </c>
      <c r="D41" s="5">
        <f t="shared" si="23"/>
        <v>1</v>
      </c>
      <c r="E41" s="5">
        <v>0</v>
      </c>
      <c r="F41" s="5">
        <f t="shared" si="24"/>
        <v>0</v>
      </c>
      <c r="G41" s="5">
        <f t="shared" si="25"/>
        <v>0</v>
      </c>
      <c r="H41" s="5">
        <f t="shared" si="26"/>
        <v>0</v>
      </c>
      <c r="I41" s="1">
        <v>0</v>
      </c>
      <c r="J41" s="12">
        <v>0</v>
      </c>
      <c r="K41" s="5">
        <v>0</v>
      </c>
      <c r="L41" s="5">
        <f t="shared" si="27"/>
        <v>1</v>
      </c>
      <c r="M41" s="11">
        <v>1</v>
      </c>
      <c r="N41" s="5">
        <f t="shared" si="28"/>
        <v>1</v>
      </c>
      <c r="O41" s="5">
        <f t="shared" si="29"/>
        <v>1</v>
      </c>
      <c r="P41" s="5">
        <f t="shared" si="30"/>
        <v>1</v>
      </c>
      <c r="Q41" s="12">
        <v>0</v>
      </c>
      <c r="R41" s="5">
        <v>1</v>
      </c>
      <c r="S41" s="5">
        <f t="shared" si="31"/>
        <v>0</v>
      </c>
      <c r="T41" s="11">
        <v>-8</v>
      </c>
      <c r="U41" s="5">
        <f t="shared" si="32"/>
        <v>-1</v>
      </c>
      <c r="V41" s="5">
        <f t="shared" si="33"/>
        <v>2.8284271247461903</v>
      </c>
      <c r="W41" s="5">
        <f t="shared" si="34"/>
        <v>-2.8284271247461903</v>
      </c>
      <c r="X41" s="5">
        <f t="shared" si="35"/>
        <v>-1.8284271247461903</v>
      </c>
      <c r="Y41" s="5">
        <f t="shared" si="36"/>
        <v>0</v>
      </c>
      <c r="Z41" s="5">
        <f t="shared" si="37"/>
        <v>0</v>
      </c>
      <c r="AA41" s="5">
        <f t="shared" si="22"/>
        <v>8</v>
      </c>
      <c r="AB41" s="5">
        <f t="shared" si="38"/>
        <v>0</v>
      </c>
      <c r="AC41" s="5">
        <f t="shared" si="39"/>
        <v>4.5</v>
      </c>
      <c r="AD41" s="5">
        <f t="shared" si="40"/>
        <v>3</v>
      </c>
      <c r="AE41" s="5">
        <f t="shared" si="41"/>
        <v>-7.5</v>
      </c>
      <c r="AF41" s="5">
        <f t="shared" si="42"/>
        <v>4.5</v>
      </c>
      <c r="AG41" s="5">
        <f t="shared" si="43"/>
        <v>3</v>
      </c>
      <c r="AH41" s="5">
        <f t="shared" si="44"/>
        <v>-7.5</v>
      </c>
    </row>
    <row r="42" spans="1:34" x14ac:dyDescent="0.3">
      <c r="A42" s="5">
        <v>8</v>
      </c>
      <c r="B42" s="12">
        <v>0</v>
      </c>
      <c r="C42" s="5">
        <v>0</v>
      </c>
      <c r="D42" s="5">
        <f t="shared" si="23"/>
        <v>1</v>
      </c>
      <c r="E42" s="5">
        <v>0</v>
      </c>
      <c r="F42" s="5">
        <f t="shared" si="24"/>
        <v>0</v>
      </c>
      <c r="G42" s="5">
        <f t="shared" si="25"/>
        <v>0</v>
      </c>
      <c r="H42" s="5">
        <f t="shared" si="26"/>
        <v>0</v>
      </c>
      <c r="I42" s="1">
        <v>1</v>
      </c>
      <c r="J42" s="12">
        <v>0</v>
      </c>
      <c r="K42" s="5">
        <v>0</v>
      </c>
      <c r="L42" s="5">
        <f t="shared" si="27"/>
        <v>1</v>
      </c>
      <c r="M42" s="11">
        <v>1</v>
      </c>
      <c r="N42" s="5">
        <f t="shared" si="28"/>
        <v>1</v>
      </c>
      <c r="O42" s="5">
        <f t="shared" si="29"/>
        <v>1</v>
      </c>
      <c r="P42" s="5">
        <f t="shared" si="30"/>
        <v>1</v>
      </c>
      <c r="Q42" s="12">
        <v>1</v>
      </c>
      <c r="R42" s="5">
        <v>0</v>
      </c>
      <c r="S42" s="5">
        <f t="shared" si="31"/>
        <v>0</v>
      </c>
      <c r="T42" s="11">
        <v>-8</v>
      </c>
      <c r="U42" s="5">
        <f t="shared" si="32"/>
        <v>-1</v>
      </c>
      <c r="V42" s="5">
        <f t="shared" si="33"/>
        <v>2.8284271247461903</v>
      </c>
      <c r="W42" s="5">
        <f t="shared" si="34"/>
        <v>-2.8284271247461903</v>
      </c>
      <c r="X42" s="5">
        <f t="shared" si="35"/>
        <v>-1.8284271247461903</v>
      </c>
      <c r="Y42" s="5">
        <f t="shared" si="36"/>
        <v>0</v>
      </c>
      <c r="Z42" s="5">
        <f t="shared" si="37"/>
        <v>1</v>
      </c>
      <c r="AA42" s="5">
        <f t="shared" si="22"/>
        <v>8</v>
      </c>
      <c r="AB42" s="5">
        <f t="shared" si="38"/>
        <v>-10</v>
      </c>
      <c r="AC42" s="5">
        <f t="shared" si="39"/>
        <v>-3.5</v>
      </c>
      <c r="AD42" s="5">
        <f t="shared" si="40"/>
        <v>-5</v>
      </c>
      <c r="AE42" s="5">
        <f t="shared" si="41"/>
        <v>-1.5</v>
      </c>
      <c r="AF42" s="5">
        <f t="shared" si="42"/>
        <v>4.5</v>
      </c>
      <c r="AG42" s="5">
        <f t="shared" si="43"/>
        <v>3</v>
      </c>
      <c r="AH42" s="5">
        <f t="shared" si="44"/>
        <v>-7.5</v>
      </c>
    </row>
    <row r="43" spans="1:34" x14ac:dyDescent="0.3">
      <c r="A43" s="5">
        <v>7</v>
      </c>
      <c r="B43" s="12">
        <v>0</v>
      </c>
      <c r="C43" s="5">
        <v>0</v>
      </c>
      <c r="D43" s="5">
        <f t="shared" si="23"/>
        <v>1</v>
      </c>
      <c r="E43" s="5">
        <v>0</v>
      </c>
      <c r="F43" s="5">
        <f t="shared" si="24"/>
        <v>0</v>
      </c>
      <c r="G43" s="5">
        <f t="shared" si="25"/>
        <v>0</v>
      </c>
      <c r="H43" s="5">
        <f t="shared" si="26"/>
        <v>0</v>
      </c>
      <c r="I43" s="1">
        <v>0</v>
      </c>
      <c r="J43" s="12">
        <v>0</v>
      </c>
      <c r="K43" s="5">
        <v>1</v>
      </c>
      <c r="L43" s="5">
        <f t="shared" si="27"/>
        <v>0</v>
      </c>
      <c r="M43" s="11">
        <v>2</v>
      </c>
      <c r="N43" s="5">
        <f t="shared" si="28"/>
        <v>1</v>
      </c>
      <c r="O43" s="5">
        <f t="shared" si="29"/>
        <v>1.4142135623730951</v>
      </c>
      <c r="P43" s="5">
        <f t="shared" si="30"/>
        <v>1.4142135623730951</v>
      </c>
      <c r="Q43" s="12">
        <v>0</v>
      </c>
      <c r="R43" s="5">
        <v>0</v>
      </c>
      <c r="S43" s="5">
        <f t="shared" si="31"/>
        <v>1</v>
      </c>
      <c r="T43" s="11">
        <v>-1</v>
      </c>
      <c r="U43" s="5">
        <f t="shared" si="32"/>
        <v>-1</v>
      </c>
      <c r="V43" s="5">
        <f t="shared" si="33"/>
        <v>1</v>
      </c>
      <c r="W43" s="5">
        <f t="shared" si="34"/>
        <v>-1</v>
      </c>
      <c r="X43" s="5">
        <f t="shared" si="35"/>
        <v>0.41421356237309515</v>
      </c>
      <c r="Y43" s="5">
        <f t="shared" si="36"/>
        <v>1</v>
      </c>
      <c r="Z43" s="5">
        <f t="shared" si="37"/>
        <v>0</v>
      </c>
      <c r="AA43" s="5">
        <f t="shared" si="22"/>
        <v>7</v>
      </c>
      <c r="AB43" s="5">
        <f t="shared" si="38"/>
        <v>-6</v>
      </c>
      <c r="AC43" s="5">
        <f t="shared" si="39"/>
        <v>-0.5</v>
      </c>
      <c r="AD43" s="5">
        <f t="shared" si="40"/>
        <v>-3.5</v>
      </c>
      <c r="AE43" s="5">
        <f t="shared" si="41"/>
        <v>-2</v>
      </c>
      <c r="AF43" s="5">
        <f t="shared" si="42"/>
        <v>1.5</v>
      </c>
      <c r="AG43" s="5">
        <f t="shared" si="43"/>
        <v>-1.5</v>
      </c>
      <c r="AH43" s="5">
        <f t="shared" si="44"/>
        <v>0</v>
      </c>
    </row>
    <row r="44" spans="1:34" x14ac:dyDescent="0.3">
      <c r="A44" s="5">
        <v>7</v>
      </c>
      <c r="B44" s="12">
        <v>0</v>
      </c>
      <c r="C44" s="5">
        <v>0</v>
      </c>
      <c r="D44" s="5">
        <f t="shared" si="23"/>
        <v>1</v>
      </c>
      <c r="E44" s="5">
        <v>0</v>
      </c>
      <c r="F44" s="5">
        <f t="shared" si="24"/>
        <v>0</v>
      </c>
      <c r="G44" s="5">
        <f t="shared" si="25"/>
        <v>0</v>
      </c>
      <c r="H44" s="5">
        <f t="shared" si="26"/>
        <v>0</v>
      </c>
      <c r="I44" s="1">
        <v>0</v>
      </c>
      <c r="J44" s="12">
        <v>0</v>
      </c>
      <c r="K44" s="5">
        <v>1</v>
      </c>
      <c r="L44" s="5">
        <f t="shared" si="27"/>
        <v>0</v>
      </c>
      <c r="M44" s="11">
        <v>1</v>
      </c>
      <c r="N44" s="5">
        <f t="shared" si="28"/>
        <v>1</v>
      </c>
      <c r="O44" s="5">
        <f t="shared" si="29"/>
        <v>1</v>
      </c>
      <c r="P44" s="5">
        <f t="shared" si="30"/>
        <v>1</v>
      </c>
      <c r="Q44" s="12">
        <v>0</v>
      </c>
      <c r="R44" s="5">
        <v>0</v>
      </c>
      <c r="S44" s="5">
        <f t="shared" si="31"/>
        <v>1</v>
      </c>
      <c r="T44" s="11">
        <v>1</v>
      </c>
      <c r="U44" s="5">
        <f t="shared" si="32"/>
        <v>1</v>
      </c>
      <c r="V44" s="5">
        <f t="shared" si="33"/>
        <v>1</v>
      </c>
      <c r="W44" s="5">
        <f t="shared" si="34"/>
        <v>1</v>
      </c>
      <c r="X44" s="5">
        <f t="shared" si="35"/>
        <v>2</v>
      </c>
      <c r="Y44" s="5">
        <f t="shared" si="36"/>
        <v>1</v>
      </c>
      <c r="Z44" s="5">
        <f t="shared" si="37"/>
        <v>0</v>
      </c>
      <c r="AA44" s="5">
        <f t="shared" si="22"/>
        <v>7</v>
      </c>
      <c r="AB44" s="5">
        <f t="shared" si="38"/>
        <v>-6</v>
      </c>
      <c r="AC44" s="5">
        <f t="shared" si="39"/>
        <v>-1</v>
      </c>
      <c r="AD44" s="5">
        <f t="shared" si="40"/>
        <v>-2.5</v>
      </c>
      <c r="AE44" s="5">
        <f t="shared" si="41"/>
        <v>-2.5</v>
      </c>
      <c r="AF44" s="5">
        <f t="shared" si="42"/>
        <v>1</v>
      </c>
      <c r="AG44" s="5">
        <f t="shared" si="43"/>
        <v>-0.5</v>
      </c>
      <c r="AH44" s="5">
        <f t="shared" si="44"/>
        <v>-0.5</v>
      </c>
    </row>
    <row r="45" spans="1:34" x14ac:dyDescent="0.3">
      <c r="A45" s="5">
        <v>7</v>
      </c>
      <c r="B45" s="12">
        <v>0</v>
      </c>
      <c r="C45" s="5">
        <v>0</v>
      </c>
      <c r="D45" s="5">
        <f t="shared" si="23"/>
        <v>1</v>
      </c>
      <c r="E45" s="5">
        <v>0</v>
      </c>
      <c r="F45" s="5">
        <f t="shared" si="24"/>
        <v>0</v>
      </c>
      <c r="G45" s="5">
        <f t="shared" si="25"/>
        <v>0</v>
      </c>
      <c r="H45" s="5">
        <f t="shared" si="26"/>
        <v>0</v>
      </c>
      <c r="I45" s="1">
        <v>1</v>
      </c>
      <c r="J45" s="12">
        <v>1</v>
      </c>
      <c r="K45" s="5">
        <v>0</v>
      </c>
      <c r="L45" s="5">
        <f t="shared" si="27"/>
        <v>0</v>
      </c>
      <c r="M45" s="11">
        <v>-1</v>
      </c>
      <c r="N45" s="5">
        <f t="shared" si="28"/>
        <v>-1</v>
      </c>
      <c r="O45" s="5">
        <f t="shared" si="29"/>
        <v>1</v>
      </c>
      <c r="P45" s="5">
        <f t="shared" si="30"/>
        <v>-1</v>
      </c>
      <c r="Q45" s="12">
        <v>0</v>
      </c>
      <c r="R45" s="5">
        <v>0</v>
      </c>
      <c r="S45" s="5">
        <f t="shared" si="31"/>
        <v>1</v>
      </c>
      <c r="T45" s="11">
        <v>-2</v>
      </c>
      <c r="U45" s="5">
        <f t="shared" si="32"/>
        <v>-1</v>
      </c>
      <c r="V45" s="5">
        <f t="shared" si="33"/>
        <v>1.4142135623730951</v>
      </c>
      <c r="W45" s="5">
        <f t="shared" si="34"/>
        <v>-1.4142135623730951</v>
      </c>
      <c r="X45" s="5">
        <f t="shared" si="35"/>
        <v>-2.4142135623730949</v>
      </c>
      <c r="Y45" s="5">
        <f t="shared" si="36"/>
        <v>0</v>
      </c>
      <c r="Z45" s="5">
        <f t="shared" si="37"/>
        <v>1</v>
      </c>
      <c r="AA45" s="5">
        <f t="shared" si="22"/>
        <v>7</v>
      </c>
      <c r="AB45" s="5">
        <f t="shared" si="38"/>
        <v>-10</v>
      </c>
      <c r="AC45" s="5">
        <f t="shared" si="39"/>
        <v>-6.5</v>
      </c>
      <c r="AD45" s="5">
        <f t="shared" si="40"/>
        <v>6</v>
      </c>
      <c r="AE45" s="5">
        <f t="shared" si="41"/>
        <v>-9.5</v>
      </c>
      <c r="AF45" s="5">
        <f t="shared" si="42"/>
        <v>1.5</v>
      </c>
      <c r="AG45" s="5">
        <f t="shared" si="43"/>
        <v>0</v>
      </c>
      <c r="AH45" s="5">
        <f t="shared" si="44"/>
        <v>-1.5</v>
      </c>
    </row>
    <row r="46" spans="1:34" x14ac:dyDescent="0.3">
      <c r="A46" s="5">
        <v>7</v>
      </c>
      <c r="B46" s="12">
        <v>0</v>
      </c>
      <c r="C46" s="5">
        <v>0</v>
      </c>
      <c r="D46" s="5">
        <f t="shared" si="23"/>
        <v>1</v>
      </c>
      <c r="E46" s="5">
        <v>0</v>
      </c>
      <c r="F46" s="5">
        <f t="shared" si="24"/>
        <v>0</v>
      </c>
      <c r="G46" s="5">
        <f t="shared" si="25"/>
        <v>0</v>
      </c>
      <c r="H46" s="5">
        <f t="shared" si="26"/>
        <v>0</v>
      </c>
      <c r="I46" s="1">
        <v>1</v>
      </c>
      <c r="J46" s="12">
        <v>1</v>
      </c>
      <c r="K46" s="5">
        <v>0</v>
      </c>
      <c r="L46" s="5">
        <f t="shared" si="27"/>
        <v>0</v>
      </c>
      <c r="M46" s="11">
        <v>0</v>
      </c>
      <c r="N46" s="5">
        <f t="shared" si="28"/>
        <v>0</v>
      </c>
      <c r="O46" s="5">
        <f t="shared" si="29"/>
        <v>0</v>
      </c>
      <c r="P46" s="5">
        <f t="shared" si="30"/>
        <v>0</v>
      </c>
      <c r="Q46" s="12">
        <v>0</v>
      </c>
      <c r="R46" s="5">
        <v>0</v>
      </c>
      <c r="S46" s="5">
        <f t="shared" si="31"/>
        <v>1</v>
      </c>
      <c r="T46" s="11">
        <v>-1</v>
      </c>
      <c r="U46" s="5">
        <f t="shared" si="32"/>
        <v>-1</v>
      </c>
      <c r="V46" s="5">
        <f t="shared" si="33"/>
        <v>1</v>
      </c>
      <c r="W46" s="5">
        <f t="shared" si="34"/>
        <v>-1</v>
      </c>
      <c r="X46" s="5">
        <f t="shared" si="35"/>
        <v>-1</v>
      </c>
      <c r="Y46" s="5">
        <f t="shared" si="36"/>
        <v>0</v>
      </c>
      <c r="Z46" s="5">
        <f t="shared" si="37"/>
        <v>1</v>
      </c>
      <c r="AA46" s="5">
        <f t="shared" si="22"/>
        <v>7</v>
      </c>
      <c r="AB46" s="5">
        <f t="shared" si="38"/>
        <v>-10</v>
      </c>
      <c r="AC46" s="5">
        <f t="shared" si="39"/>
        <v>-7.5</v>
      </c>
      <c r="AD46" s="5">
        <f t="shared" si="40"/>
        <v>6.5</v>
      </c>
      <c r="AE46" s="5">
        <f t="shared" si="41"/>
        <v>-9</v>
      </c>
      <c r="AF46" s="5">
        <f t="shared" si="42"/>
        <v>0.5</v>
      </c>
      <c r="AG46" s="5">
        <f t="shared" si="43"/>
        <v>0.5</v>
      </c>
      <c r="AH46" s="5">
        <f t="shared" si="44"/>
        <v>-1</v>
      </c>
    </row>
    <row r="47" spans="1:34" x14ac:dyDescent="0.3">
      <c r="A47" s="5">
        <v>7</v>
      </c>
      <c r="B47" s="12">
        <v>0</v>
      </c>
      <c r="C47" s="5">
        <v>0</v>
      </c>
      <c r="D47" s="5">
        <f t="shared" si="23"/>
        <v>1</v>
      </c>
      <c r="E47" s="5">
        <v>0</v>
      </c>
      <c r="F47" s="5">
        <f t="shared" si="24"/>
        <v>0</v>
      </c>
      <c r="G47" s="5">
        <f t="shared" si="25"/>
        <v>0</v>
      </c>
      <c r="H47" s="5">
        <f t="shared" si="26"/>
        <v>0</v>
      </c>
      <c r="I47" s="1">
        <v>1</v>
      </c>
      <c r="J47" s="12">
        <v>1</v>
      </c>
      <c r="K47" s="5">
        <v>0</v>
      </c>
      <c r="L47" s="5">
        <f t="shared" si="27"/>
        <v>0</v>
      </c>
      <c r="M47" s="11">
        <v>-3</v>
      </c>
      <c r="N47" s="5">
        <f t="shared" si="28"/>
        <v>-1</v>
      </c>
      <c r="O47" s="5">
        <f t="shared" si="29"/>
        <v>1.7320508075688772</v>
      </c>
      <c r="P47" s="5">
        <f t="shared" si="30"/>
        <v>-1.7320508075688772</v>
      </c>
      <c r="Q47" s="12">
        <v>0</v>
      </c>
      <c r="R47" s="5">
        <v>0</v>
      </c>
      <c r="S47" s="5">
        <f t="shared" si="31"/>
        <v>1</v>
      </c>
      <c r="T47" s="11">
        <v>2</v>
      </c>
      <c r="U47" s="5">
        <f t="shared" si="32"/>
        <v>1</v>
      </c>
      <c r="V47" s="5">
        <f t="shared" si="33"/>
        <v>1.4142135623730951</v>
      </c>
      <c r="W47" s="5">
        <f t="shared" si="34"/>
        <v>1.4142135623730951</v>
      </c>
      <c r="X47" s="5">
        <f t="shared" si="35"/>
        <v>-0.31783724519578205</v>
      </c>
      <c r="Y47" s="5">
        <f t="shared" si="36"/>
        <v>0</v>
      </c>
      <c r="Z47" s="5">
        <f t="shared" si="37"/>
        <v>1</v>
      </c>
      <c r="AA47" s="5">
        <f t="shared" si="22"/>
        <v>7</v>
      </c>
      <c r="AB47" s="5">
        <f t="shared" si="38"/>
        <v>-10</v>
      </c>
      <c r="AC47" s="5">
        <f t="shared" si="39"/>
        <v>-5.5</v>
      </c>
      <c r="AD47" s="5">
        <f t="shared" si="40"/>
        <v>4</v>
      </c>
      <c r="AE47" s="5">
        <f t="shared" si="41"/>
        <v>-8.5</v>
      </c>
      <c r="AF47" s="5">
        <f t="shared" si="42"/>
        <v>2.5</v>
      </c>
      <c r="AG47" s="5">
        <f t="shared" si="43"/>
        <v>-2</v>
      </c>
      <c r="AH47" s="5">
        <f t="shared" si="44"/>
        <v>-0.5</v>
      </c>
    </row>
    <row r="48" spans="1:34" x14ac:dyDescent="0.3">
      <c r="A48" s="5">
        <v>7</v>
      </c>
      <c r="B48" s="12">
        <v>0</v>
      </c>
      <c r="C48" s="5">
        <v>0</v>
      </c>
      <c r="D48" s="5">
        <f t="shared" si="23"/>
        <v>1</v>
      </c>
      <c r="E48" s="5">
        <v>0</v>
      </c>
      <c r="F48" s="5">
        <f t="shared" si="24"/>
        <v>0</v>
      </c>
      <c r="G48" s="5">
        <f t="shared" si="25"/>
        <v>0</v>
      </c>
      <c r="H48" s="5">
        <f t="shared" si="26"/>
        <v>0</v>
      </c>
      <c r="I48" s="1">
        <v>1</v>
      </c>
      <c r="J48" s="12">
        <v>1</v>
      </c>
      <c r="K48" s="5">
        <v>0</v>
      </c>
      <c r="L48" s="5">
        <f t="shared" si="27"/>
        <v>0</v>
      </c>
      <c r="M48" s="11">
        <v>-2</v>
      </c>
      <c r="N48" s="5">
        <f t="shared" si="28"/>
        <v>-1</v>
      </c>
      <c r="O48" s="5">
        <f t="shared" si="29"/>
        <v>1.4142135623730951</v>
      </c>
      <c r="P48" s="5">
        <f t="shared" si="30"/>
        <v>-1.4142135623730951</v>
      </c>
      <c r="Q48" s="12">
        <v>0</v>
      </c>
      <c r="R48" s="5">
        <v>0</v>
      </c>
      <c r="S48" s="5">
        <f t="shared" si="31"/>
        <v>1</v>
      </c>
      <c r="T48" s="11">
        <v>2</v>
      </c>
      <c r="U48" s="5">
        <f t="shared" si="32"/>
        <v>1</v>
      </c>
      <c r="V48" s="5">
        <f t="shared" si="33"/>
        <v>1.4142135623730951</v>
      </c>
      <c r="W48" s="5">
        <f t="shared" si="34"/>
        <v>1.4142135623730951</v>
      </c>
      <c r="X48" s="5">
        <f t="shared" si="35"/>
        <v>0</v>
      </c>
      <c r="Y48" s="5">
        <f t="shared" si="36"/>
        <v>0.5</v>
      </c>
      <c r="Z48" s="5">
        <f t="shared" si="37"/>
        <v>1</v>
      </c>
      <c r="AA48" s="5">
        <f t="shared" si="22"/>
        <v>7</v>
      </c>
      <c r="AB48" s="5">
        <f t="shared" si="38"/>
        <v>-8</v>
      </c>
      <c r="AC48" s="5">
        <f t="shared" si="39"/>
        <v>-3</v>
      </c>
      <c r="AD48" s="5">
        <f t="shared" si="40"/>
        <v>1</v>
      </c>
      <c r="AE48" s="5">
        <f t="shared" si="41"/>
        <v>-6</v>
      </c>
      <c r="AF48" s="5">
        <f t="shared" si="42"/>
        <v>2</v>
      </c>
      <c r="AG48" s="5">
        <f t="shared" si="43"/>
        <v>-1</v>
      </c>
      <c r="AH48" s="5">
        <f t="shared" si="44"/>
        <v>-1</v>
      </c>
    </row>
    <row r="49" spans="1:34" x14ac:dyDescent="0.3">
      <c r="A49" s="5">
        <v>7</v>
      </c>
      <c r="B49" s="12">
        <v>0</v>
      </c>
      <c r="C49" s="5">
        <v>0</v>
      </c>
      <c r="D49" s="5">
        <f t="shared" si="23"/>
        <v>1</v>
      </c>
      <c r="E49" s="5">
        <v>0</v>
      </c>
      <c r="F49" s="5">
        <f t="shared" si="24"/>
        <v>0</v>
      </c>
      <c r="G49" s="5">
        <f t="shared" si="25"/>
        <v>0</v>
      </c>
      <c r="H49" s="5">
        <f t="shared" si="26"/>
        <v>0</v>
      </c>
      <c r="I49" s="1">
        <v>1</v>
      </c>
      <c r="J49" s="12">
        <v>1</v>
      </c>
      <c r="K49" s="5">
        <v>0</v>
      </c>
      <c r="L49" s="5">
        <f t="shared" si="27"/>
        <v>0</v>
      </c>
      <c r="M49" s="11">
        <v>2</v>
      </c>
      <c r="N49" s="5">
        <f t="shared" si="28"/>
        <v>1</v>
      </c>
      <c r="O49" s="5">
        <f t="shared" si="29"/>
        <v>1.4142135623730951</v>
      </c>
      <c r="P49" s="5">
        <f t="shared" si="30"/>
        <v>1.4142135623730951</v>
      </c>
      <c r="Q49" s="12">
        <v>0</v>
      </c>
      <c r="R49" s="5">
        <v>0</v>
      </c>
      <c r="S49" s="5">
        <f t="shared" si="31"/>
        <v>1</v>
      </c>
      <c r="T49" s="11">
        <v>1</v>
      </c>
      <c r="U49" s="5">
        <f t="shared" si="32"/>
        <v>1</v>
      </c>
      <c r="V49" s="5">
        <f t="shared" si="33"/>
        <v>1</v>
      </c>
      <c r="W49" s="5">
        <f t="shared" si="34"/>
        <v>1</v>
      </c>
      <c r="X49" s="5">
        <f t="shared" si="35"/>
        <v>2.4142135623730949</v>
      </c>
      <c r="Y49" s="5">
        <f t="shared" si="36"/>
        <v>1</v>
      </c>
      <c r="Z49" s="5">
        <f t="shared" si="37"/>
        <v>1</v>
      </c>
      <c r="AA49" s="5">
        <f t="shared" ref="AA49:AA80" si="45">A49</f>
        <v>7</v>
      </c>
      <c r="AB49" s="5">
        <f t="shared" si="38"/>
        <v>-6</v>
      </c>
      <c r="AC49" s="5">
        <f t="shared" si="39"/>
        <v>-0.5</v>
      </c>
      <c r="AD49" s="5">
        <f t="shared" si="40"/>
        <v>-3.5</v>
      </c>
      <c r="AE49" s="5">
        <f t="shared" si="41"/>
        <v>-2</v>
      </c>
      <c r="AF49" s="5">
        <f t="shared" si="42"/>
        <v>1.5</v>
      </c>
      <c r="AG49" s="5">
        <f t="shared" si="43"/>
        <v>-1.5</v>
      </c>
      <c r="AH49" s="5">
        <f t="shared" si="44"/>
        <v>0</v>
      </c>
    </row>
    <row r="50" spans="1:34" x14ac:dyDescent="0.3">
      <c r="A50" s="5">
        <v>7</v>
      </c>
      <c r="B50" s="12">
        <v>0</v>
      </c>
      <c r="C50" s="5">
        <v>0</v>
      </c>
      <c r="D50" s="5">
        <f t="shared" si="23"/>
        <v>1</v>
      </c>
      <c r="E50" s="5">
        <v>0</v>
      </c>
      <c r="F50" s="5">
        <f t="shared" si="24"/>
        <v>0</v>
      </c>
      <c r="G50" s="5">
        <f t="shared" si="25"/>
        <v>0</v>
      </c>
      <c r="H50" s="5">
        <f t="shared" si="26"/>
        <v>0</v>
      </c>
      <c r="I50" s="1">
        <v>1</v>
      </c>
      <c r="J50" s="12">
        <v>1</v>
      </c>
      <c r="K50" s="5">
        <v>0</v>
      </c>
      <c r="L50" s="5">
        <f t="shared" si="27"/>
        <v>0</v>
      </c>
      <c r="M50" s="11">
        <v>-3</v>
      </c>
      <c r="N50" s="5">
        <f t="shared" si="28"/>
        <v>-1</v>
      </c>
      <c r="O50" s="5">
        <f t="shared" si="29"/>
        <v>1.7320508075688772</v>
      </c>
      <c r="P50" s="5">
        <f t="shared" si="30"/>
        <v>-1.7320508075688772</v>
      </c>
      <c r="Q50" s="12">
        <v>0</v>
      </c>
      <c r="R50" s="5">
        <v>0</v>
      </c>
      <c r="S50" s="5">
        <f t="shared" si="31"/>
        <v>1</v>
      </c>
      <c r="T50" s="11">
        <v>1</v>
      </c>
      <c r="U50" s="5">
        <f t="shared" si="32"/>
        <v>1</v>
      </c>
      <c r="V50" s="5">
        <f t="shared" si="33"/>
        <v>1</v>
      </c>
      <c r="W50" s="5">
        <f t="shared" si="34"/>
        <v>1</v>
      </c>
      <c r="X50" s="5">
        <f t="shared" si="35"/>
        <v>-0.73205080756887719</v>
      </c>
      <c r="Y50" s="5">
        <f t="shared" si="36"/>
        <v>0</v>
      </c>
      <c r="Z50" s="5">
        <f t="shared" si="37"/>
        <v>1</v>
      </c>
      <c r="AA50" s="5">
        <f t="shared" si="45"/>
        <v>7</v>
      </c>
      <c r="AB50" s="5">
        <f t="shared" si="38"/>
        <v>-10</v>
      </c>
      <c r="AC50" s="5">
        <f t="shared" si="39"/>
        <v>-6</v>
      </c>
      <c r="AD50" s="5">
        <f t="shared" si="40"/>
        <v>3.5</v>
      </c>
      <c r="AE50" s="5">
        <f t="shared" si="41"/>
        <v>-7.5</v>
      </c>
      <c r="AF50" s="5">
        <f t="shared" si="42"/>
        <v>2</v>
      </c>
      <c r="AG50" s="5">
        <f t="shared" si="43"/>
        <v>-2.5</v>
      </c>
      <c r="AH50" s="5">
        <f t="shared" si="44"/>
        <v>0.5</v>
      </c>
    </row>
    <row r="51" spans="1:34" x14ac:dyDescent="0.3">
      <c r="A51" s="5">
        <v>7</v>
      </c>
      <c r="B51" s="12">
        <v>0</v>
      </c>
      <c r="C51" s="5">
        <v>0</v>
      </c>
      <c r="D51" s="5">
        <f t="shared" si="23"/>
        <v>1</v>
      </c>
      <c r="E51" s="5">
        <v>0</v>
      </c>
      <c r="F51" s="5">
        <f t="shared" si="24"/>
        <v>0</v>
      </c>
      <c r="G51" s="5">
        <f t="shared" si="25"/>
        <v>0</v>
      </c>
      <c r="H51" s="5">
        <f t="shared" si="26"/>
        <v>0</v>
      </c>
      <c r="I51" s="1">
        <v>0</v>
      </c>
      <c r="J51" s="12">
        <v>0</v>
      </c>
      <c r="K51" s="5">
        <v>0</v>
      </c>
      <c r="L51" s="5">
        <f t="shared" si="27"/>
        <v>1</v>
      </c>
      <c r="M51" s="11">
        <v>2</v>
      </c>
      <c r="N51" s="5">
        <f t="shared" si="28"/>
        <v>1</v>
      </c>
      <c r="O51" s="5">
        <f t="shared" si="29"/>
        <v>1.4142135623730951</v>
      </c>
      <c r="P51" s="5">
        <f t="shared" si="30"/>
        <v>1.4142135623730951</v>
      </c>
      <c r="Q51" s="12">
        <v>0</v>
      </c>
      <c r="R51" s="5">
        <v>1</v>
      </c>
      <c r="S51" s="5">
        <f t="shared" si="31"/>
        <v>0</v>
      </c>
      <c r="T51" s="11">
        <v>-2</v>
      </c>
      <c r="U51" s="5">
        <f t="shared" si="32"/>
        <v>-1</v>
      </c>
      <c r="V51" s="5">
        <f t="shared" si="33"/>
        <v>1.4142135623730951</v>
      </c>
      <c r="W51" s="5">
        <f t="shared" si="34"/>
        <v>-1.4142135623730951</v>
      </c>
      <c r="X51" s="5">
        <f t="shared" si="35"/>
        <v>0</v>
      </c>
      <c r="Y51" s="5">
        <f t="shared" si="36"/>
        <v>0.5</v>
      </c>
      <c r="Z51" s="5">
        <f t="shared" si="37"/>
        <v>0</v>
      </c>
      <c r="AA51" s="5">
        <f t="shared" si="45"/>
        <v>7</v>
      </c>
      <c r="AB51" s="5">
        <f t="shared" si="38"/>
        <v>-3</v>
      </c>
      <c r="AC51" s="5">
        <f t="shared" si="39"/>
        <v>1</v>
      </c>
      <c r="AD51" s="5">
        <f t="shared" si="40"/>
        <v>-2</v>
      </c>
      <c r="AE51" s="5">
        <f t="shared" si="41"/>
        <v>-2</v>
      </c>
      <c r="AF51" s="5">
        <f t="shared" si="42"/>
        <v>2</v>
      </c>
      <c r="AG51" s="5">
        <f t="shared" si="43"/>
        <v>-1</v>
      </c>
      <c r="AH51" s="5">
        <f t="shared" si="44"/>
        <v>-1</v>
      </c>
    </row>
    <row r="52" spans="1:34" x14ac:dyDescent="0.3">
      <c r="A52" s="5">
        <v>7</v>
      </c>
      <c r="B52" s="12">
        <v>0</v>
      </c>
      <c r="C52" s="5">
        <v>0</v>
      </c>
      <c r="D52" s="5">
        <f t="shared" si="23"/>
        <v>1</v>
      </c>
      <c r="E52" s="5">
        <v>0</v>
      </c>
      <c r="F52" s="5">
        <f t="shared" si="24"/>
        <v>0</v>
      </c>
      <c r="G52" s="5">
        <f t="shared" si="25"/>
        <v>0</v>
      </c>
      <c r="H52" s="5">
        <f t="shared" si="26"/>
        <v>0</v>
      </c>
      <c r="I52" s="1">
        <v>0</v>
      </c>
      <c r="J52" s="12">
        <v>0</v>
      </c>
      <c r="K52" s="5">
        <v>0</v>
      </c>
      <c r="L52" s="5">
        <f t="shared" si="27"/>
        <v>1</v>
      </c>
      <c r="M52" s="11">
        <v>-1</v>
      </c>
      <c r="N52" s="5">
        <f t="shared" si="28"/>
        <v>-1</v>
      </c>
      <c r="O52" s="5">
        <f t="shared" si="29"/>
        <v>1</v>
      </c>
      <c r="P52" s="5">
        <f t="shared" si="30"/>
        <v>-1</v>
      </c>
      <c r="Q52" s="12">
        <v>0</v>
      </c>
      <c r="R52" s="5">
        <v>1</v>
      </c>
      <c r="S52" s="5">
        <f t="shared" si="31"/>
        <v>0</v>
      </c>
      <c r="T52" s="11">
        <v>-4</v>
      </c>
      <c r="U52" s="5">
        <f t="shared" si="32"/>
        <v>-1</v>
      </c>
      <c r="V52" s="5">
        <f t="shared" si="33"/>
        <v>2</v>
      </c>
      <c r="W52" s="5">
        <f t="shared" si="34"/>
        <v>-2</v>
      </c>
      <c r="X52" s="5">
        <f t="shared" si="35"/>
        <v>-3</v>
      </c>
      <c r="Y52" s="5">
        <f t="shared" si="36"/>
        <v>0</v>
      </c>
      <c r="Z52" s="5">
        <f t="shared" si="37"/>
        <v>0</v>
      </c>
      <c r="AA52" s="5">
        <f t="shared" si="45"/>
        <v>7</v>
      </c>
      <c r="AB52" s="5">
        <f t="shared" si="38"/>
        <v>0</v>
      </c>
      <c r="AC52" s="5">
        <f t="shared" si="39"/>
        <v>2.5</v>
      </c>
      <c r="AD52" s="5">
        <f t="shared" si="40"/>
        <v>1</v>
      </c>
      <c r="AE52" s="5">
        <f t="shared" si="41"/>
        <v>-3.5</v>
      </c>
      <c r="AF52" s="5">
        <f t="shared" si="42"/>
        <v>2.5</v>
      </c>
      <c r="AG52" s="5">
        <f t="shared" si="43"/>
        <v>1</v>
      </c>
      <c r="AH52" s="5">
        <f t="shared" si="44"/>
        <v>-3.5</v>
      </c>
    </row>
    <row r="53" spans="1:34" x14ac:dyDescent="0.3">
      <c r="A53" s="5">
        <v>7</v>
      </c>
      <c r="B53" s="12">
        <v>0</v>
      </c>
      <c r="C53" s="5">
        <v>0</v>
      </c>
      <c r="D53" s="5">
        <f t="shared" si="23"/>
        <v>1</v>
      </c>
      <c r="E53" s="5">
        <v>0</v>
      </c>
      <c r="F53" s="5">
        <f t="shared" si="24"/>
        <v>0</v>
      </c>
      <c r="G53" s="5">
        <f t="shared" si="25"/>
        <v>0</v>
      </c>
      <c r="H53" s="5">
        <f t="shared" si="26"/>
        <v>0</v>
      </c>
      <c r="I53" s="1">
        <v>1</v>
      </c>
      <c r="J53" s="12">
        <v>0</v>
      </c>
      <c r="K53" s="5">
        <v>0</v>
      </c>
      <c r="L53" s="5">
        <f t="shared" si="27"/>
        <v>1</v>
      </c>
      <c r="M53" s="11">
        <v>-2</v>
      </c>
      <c r="N53" s="5">
        <f t="shared" si="28"/>
        <v>-1</v>
      </c>
      <c r="O53" s="5">
        <f t="shared" si="29"/>
        <v>1.4142135623730951</v>
      </c>
      <c r="P53" s="5">
        <f t="shared" si="30"/>
        <v>-1.4142135623730951</v>
      </c>
      <c r="Q53" s="12">
        <v>1</v>
      </c>
      <c r="R53" s="5">
        <v>0</v>
      </c>
      <c r="S53" s="5">
        <f t="shared" si="31"/>
        <v>0</v>
      </c>
      <c r="T53" s="11">
        <v>-3</v>
      </c>
      <c r="U53" s="5">
        <f t="shared" si="32"/>
        <v>-1</v>
      </c>
      <c r="V53" s="5">
        <f t="shared" si="33"/>
        <v>1.7320508075688772</v>
      </c>
      <c r="W53" s="5">
        <f t="shared" si="34"/>
        <v>-1.7320508075688772</v>
      </c>
      <c r="X53" s="5">
        <f t="shared" si="35"/>
        <v>-3.1462643699419726</v>
      </c>
      <c r="Y53" s="5">
        <f t="shared" si="36"/>
        <v>0</v>
      </c>
      <c r="Z53" s="5">
        <f t="shared" si="37"/>
        <v>1</v>
      </c>
      <c r="AA53" s="5">
        <f t="shared" si="45"/>
        <v>7</v>
      </c>
      <c r="AB53" s="5">
        <f t="shared" si="38"/>
        <v>-10</v>
      </c>
      <c r="AC53" s="5">
        <f t="shared" si="39"/>
        <v>-5.5</v>
      </c>
      <c r="AD53" s="5">
        <f t="shared" si="40"/>
        <v>-8.5</v>
      </c>
      <c r="AE53" s="5">
        <f t="shared" si="41"/>
        <v>4</v>
      </c>
      <c r="AF53" s="5">
        <f t="shared" si="42"/>
        <v>2.5</v>
      </c>
      <c r="AG53" s="5">
        <f t="shared" si="43"/>
        <v>-0.5</v>
      </c>
      <c r="AH53" s="5">
        <f t="shared" si="44"/>
        <v>-2</v>
      </c>
    </row>
    <row r="54" spans="1:34" x14ac:dyDescent="0.3">
      <c r="A54" s="5">
        <v>7</v>
      </c>
      <c r="B54" s="12">
        <v>0</v>
      </c>
      <c r="C54" s="5">
        <v>0</v>
      </c>
      <c r="D54" s="5">
        <f t="shared" si="23"/>
        <v>1</v>
      </c>
      <c r="E54" s="5">
        <v>0</v>
      </c>
      <c r="F54" s="5">
        <f t="shared" si="24"/>
        <v>0</v>
      </c>
      <c r="G54" s="5">
        <f t="shared" si="25"/>
        <v>0</v>
      </c>
      <c r="H54" s="5">
        <f t="shared" si="26"/>
        <v>0</v>
      </c>
      <c r="I54" s="1">
        <v>1</v>
      </c>
      <c r="J54" s="12">
        <v>0</v>
      </c>
      <c r="K54" s="5">
        <v>0</v>
      </c>
      <c r="L54" s="5">
        <f t="shared" si="27"/>
        <v>1</v>
      </c>
      <c r="M54" s="11">
        <v>1</v>
      </c>
      <c r="N54" s="5">
        <f t="shared" si="28"/>
        <v>1</v>
      </c>
      <c r="O54" s="5">
        <f t="shared" si="29"/>
        <v>1</v>
      </c>
      <c r="P54" s="5">
        <f t="shared" si="30"/>
        <v>1</v>
      </c>
      <c r="Q54" s="12">
        <v>1</v>
      </c>
      <c r="R54" s="5">
        <v>0</v>
      </c>
      <c r="S54" s="5">
        <f t="shared" si="31"/>
        <v>0</v>
      </c>
      <c r="T54" s="11">
        <v>-3</v>
      </c>
      <c r="U54" s="5">
        <f t="shared" si="32"/>
        <v>-1</v>
      </c>
      <c r="V54" s="5">
        <f t="shared" si="33"/>
        <v>1.7320508075688772</v>
      </c>
      <c r="W54" s="5">
        <f t="shared" si="34"/>
        <v>-1.7320508075688772</v>
      </c>
      <c r="X54" s="5">
        <f t="shared" si="35"/>
        <v>-0.73205080756887719</v>
      </c>
      <c r="Y54" s="5">
        <f t="shared" si="36"/>
        <v>0</v>
      </c>
      <c r="Z54" s="5">
        <f t="shared" si="37"/>
        <v>1</v>
      </c>
      <c r="AA54" s="5">
        <f t="shared" si="45"/>
        <v>7</v>
      </c>
      <c r="AB54" s="5">
        <f t="shared" si="38"/>
        <v>-10</v>
      </c>
      <c r="AC54" s="5">
        <f t="shared" si="39"/>
        <v>-6</v>
      </c>
      <c r="AD54" s="5">
        <f t="shared" si="40"/>
        <v>-7.5</v>
      </c>
      <c r="AE54" s="5">
        <f t="shared" si="41"/>
        <v>3.5</v>
      </c>
      <c r="AF54" s="5">
        <f t="shared" si="42"/>
        <v>2</v>
      </c>
      <c r="AG54" s="5">
        <f t="shared" si="43"/>
        <v>0.5</v>
      </c>
      <c r="AH54" s="5">
        <f t="shared" si="44"/>
        <v>-2.5</v>
      </c>
    </row>
    <row r="55" spans="1:34" x14ac:dyDescent="0.3">
      <c r="A55" s="5">
        <v>7</v>
      </c>
      <c r="B55" s="12">
        <v>0</v>
      </c>
      <c r="C55" s="5">
        <v>0</v>
      </c>
      <c r="D55" s="5">
        <f t="shared" si="23"/>
        <v>1</v>
      </c>
      <c r="E55" s="5">
        <v>0</v>
      </c>
      <c r="F55" s="5">
        <f t="shared" si="24"/>
        <v>0</v>
      </c>
      <c r="G55" s="5">
        <f t="shared" si="25"/>
        <v>0</v>
      </c>
      <c r="H55" s="5">
        <f t="shared" si="26"/>
        <v>0</v>
      </c>
      <c r="I55" s="1">
        <v>1</v>
      </c>
      <c r="J55" s="12">
        <v>0</v>
      </c>
      <c r="K55" s="5">
        <v>0</v>
      </c>
      <c r="L55" s="5">
        <f t="shared" si="27"/>
        <v>1</v>
      </c>
      <c r="M55" s="11">
        <v>-1</v>
      </c>
      <c r="N55" s="5">
        <f t="shared" si="28"/>
        <v>-1</v>
      </c>
      <c r="O55" s="5">
        <f t="shared" si="29"/>
        <v>1</v>
      </c>
      <c r="P55" s="5">
        <f t="shared" si="30"/>
        <v>-1</v>
      </c>
      <c r="Q55" s="12">
        <v>1</v>
      </c>
      <c r="R55" s="5">
        <v>0</v>
      </c>
      <c r="S55" s="5">
        <f t="shared" si="31"/>
        <v>0</v>
      </c>
      <c r="T55" s="11">
        <v>-1</v>
      </c>
      <c r="U55" s="5">
        <f t="shared" si="32"/>
        <v>-1</v>
      </c>
      <c r="V55" s="5">
        <f t="shared" si="33"/>
        <v>1</v>
      </c>
      <c r="W55" s="5">
        <f t="shared" si="34"/>
        <v>-1</v>
      </c>
      <c r="X55" s="5">
        <f t="shared" si="35"/>
        <v>-2</v>
      </c>
      <c r="Y55" s="5">
        <f t="shared" si="36"/>
        <v>0</v>
      </c>
      <c r="Z55" s="5">
        <f t="shared" si="37"/>
        <v>1</v>
      </c>
      <c r="AA55" s="5">
        <f t="shared" si="45"/>
        <v>7</v>
      </c>
      <c r="AB55" s="5">
        <f t="shared" si="38"/>
        <v>-10</v>
      </c>
      <c r="AC55" s="5">
        <f t="shared" si="39"/>
        <v>-7</v>
      </c>
      <c r="AD55" s="5">
        <f t="shared" si="40"/>
        <v>-8.5</v>
      </c>
      <c r="AE55" s="5">
        <f t="shared" si="41"/>
        <v>5.5</v>
      </c>
      <c r="AF55" s="5">
        <f t="shared" si="42"/>
        <v>1</v>
      </c>
      <c r="AG55" s="5">
        <f t="shared" si="43"/>
        <v>-0.5</v>
      </c>
      <c r="AH55" s="5">
        <f t="shared" si="44"/>
        <v>-0.5</v>
      </c>
    </row>
    <row r="56" spans="1:34" x14ac:dyDescent="0.3">
      <c r="A56" s="5">
        <v>7</v>
      </c>
      <c r="B56" s="12">
        <v>0</v>
      </c>
      <c r="C56" s="5">
        <v>0</v>
      </c>
      <c r="D56" s="5">
        <f t="shared" si="23"/>
        <v>1</v>
      </c>
      <c r="E56" s="5">
        <v>0</v>
      </c>
      <c r="F56" s="5">
        <f t="shared" si="24"/>
        <v>0</v>
      </c>
      <c r="G56" s="5">
        <f t="shared" si="25"/>
        <v>0</v>
      </c>
      <c r="H56" s="5">
        <f t="shared" si="26"/>
        <v>0</v>
      </c>
      <c r="I56" s="1">
        <v>1</v>
      </c>
      <c r="J56" s="12">
        <v>0</v>
      </c>
      <c r="K56" s="5">
        <v>0</v>
      </c>
      <c r="L56" s="5">
        <f t="shared" si="27"/>
        <v>1</v>
      </c>
      <c r="M56" s="11">
        <v>1</v>
      </c>
      <c r="N56" s="5">
        <f t="shared" si="28"/>
        <v>1</v>
      </c>
      <c r="O56" s="5">
        <f t="shared" si="29"/>
        <v>1</v>
      </c>
      <c r="P56" s="5">
        <f t="shared" si="30"/>
        <v>1</v>
      </c>
      <c r="Q56" s="12">
        <v>1</v>
      </c>
      <c r="R56" s="5">
        <v>0</v>
      </c>
      <c r="S56" s="5">
        <f t="shared" si="31"/>
        <v>0</v>
      </c>
      <c r="T56" s="11">
        <v>-1</v>
      </c>
      <c r="U56" s="5">
        <f t="shared" si="32"/>
        <v>-1</v>
      </c>
      <c r="V56" s="5">
        <f t="shared" si="33"/>
        <v>1</v>
      </c>
      <c r="W56" s="5">
        <f t="shared" si="34"/>
        <v>-1</v>
      </c>
      <c r="X56" s="5">
        <f t="shared" si="35"/>
        <v>0</v>
      </c>
      <c r="Y56" s="5">
        <f t="shared" si="36"/>
        <v>0.5</v>
      </c>
      <c r="Z56" s="5">
        <f t="shared" si="37"/>
        <v>1</v>
      </c>
      <c r="AA56" s="5">
        <f t="shared" si="45"/>
        <v>7</v>
      </c>
      <c r="AB56" s="5">
        <f t="shared" si="38"/>
        <v>-8</v>
      </c>
      <c r="AC56" s="5">
        <f t="shared" si="39"/>
        <v>-4</v>
      </c>
      <c r="AD56" s="5">
        <f t="shared" si="40"/>
        <v>-5.5</v>
      </c>
      <c r="AE56" s="5">
        <f t="shared" si="41"/>
        <v>1.5</v>
      </c>
      <c r="AF56" s="5">
        <f t="shared" si="42"/>
        <v>1</v>
      </c>
      <c r="AG56" s="5">
        <f t="shared" si="43"/>
        <v>-0.5</v>
      </c>
      <c r="AH56" s="5">
        <f t="shared" si="44"/>
        <v>-0.5</v>
      </c>
    </row>
    <row r="57" spans="1:34" x14ac:dyDescent="0.3">
      <c r="A57" s="5">
        <v>6</v>
      </c>
      <c r="B57" s="12">
        <v>0</v>
      </c>
      <c r="C57" s="5">
        <v>0</v>
      </c>
      <c r="D57" s="5">
        <f t="shared" si="23"/>
        <v>1</v>
      </c>
      <c r="E57" s="5">
        <v>0</v>
      </c>
      <c r="F57" s="5">
        <f t="shared" si="24"/>
        <v>0</v>
      </c>
      <c r="G57" s="5">
        <f t="shared" si="25"/>
        <v>0</v>
      </c>
      <c r="H57" s="5">
        <f t="shared" si="26"/>
        <v>0</v>
      </c>
      <c r="I57" s="1">
        <v>0</v>
      </c>
      <c r="J57" s="12">
        <v>0</v>
      </c>
      <c r="K57" s="5">
        <v>1</v>
      </c>
      <c r="L57" s="5">
        <f t="shared" si="27"/>
        <v>0</v>
      </c>
      <c r="M57" s="11">
        <v>0</v>
      </c>
      <c r="N57" s="5">
        <f t="shared" si="28"/>
        <v>0</v>
      </c>
      <c r="O57" s="5">
        <f t="shared" si="29"/>
        <v>0</v>
      </c>
      <c r="P57" s="5">
        <f t="shared" si="30"/>
        <v>0</v>
      </c>
      <c r="Q57" s="12">
        <v>0</v>
      </c>
      <c r="R57" s="5">
        <v>0</v>
      </c>
      <c r="S57" s="5">
        <f t="shared" si="31"/>
        <v>1</v>
      </c>
      <c r="T57" s="11">
        <v>1</v>
      </c>
      <c r="U57" s="5">
        <f t="shared" si="32"/>
        <v>1</v>
      </c>
      <c r="V57" s="5">
        <f t="shared" si="33"/>
        <v>1</v>
      </c>
      <c r="W57" s="5">
        <f t="shared" si="34"/>
        <v>1</v>
      </c>
      <c r="X57" s="5">
        <f t="shared" si="35"/>
        <v>1</v>
      </c>
      <c r="Y57" s="5">
        <f t="shared" si="36"/>
        <v>1</v>
      </c>
      <c r="Z57" s="5">
        <f t="shared" si="37"/>
        <v>0</v>
      </c>
      <c r="AA57" s="5">
        <f t="shared" si="45"/>
        <v>6</v>
      </c>
      <c r="AB57" s="5">
        <f t="shared" si="38"/>
        <v>-6</v>
      </c>
      <c r="AC57" s="5">
        <f t="shared" si="39"/>
        <v>-1.5</v>
      </c>
      <c r="AD57" s="5">
        <f t="shared" si="40"/>
        <v>-1.5</v>
      </c>
      <c r="AE57" s="5">
        <f t="shared" si="41"/>
        <v>-3</v>
      </c>
      <c r="AF57" s="5">
        <f t="shared" si="42"/>
        <v>0.5</v>
      </c>
      <c r="AG57" s="5">
        <f t="shared" si="43"/>
        <v>0.5</v>
      </c>
      <c r="AH57" s="5">
        <f t="shared" si="44"/>
        <v>-1</v>
      </c>
    </row>
    <row r="58" spans="1:34" x14ac:dyDescent="0.3">
      <c r="A58" s="5">
        <v>6</v>
      </c>
      <c r="B58" s="12">
        <v>0</v>
      </c>
      <c r="C58" s="5">
        <v>0</v>
      </c>
      <c r="D58" s="5">
        <f t="shared" si="23"/>
        <v>1</v>
      </c>
      <c r="E58" s="5">
        <v>0</v>
      </c>
      <c r="F58" s="5">
        <f t="shared" si="24"/>
        <v>0</v>
      </c>
      <c r="G58" s="5">
        <f t="shared" si="25"/>
        <v>0</v>
      </c>
      <c r="H58" s="5">
        <f t="shared" si="26"/>
        <v>0</v>
      </c>
      <c r="I58" s="1">
        <v>0</v>
      </c>
      <c r="J58" s="12">
        <v>0</v>
      </c>
      <c r="K58" s="5">
        <v>1</v>
      </c>
      <c r="L58" s="5">
        <f t="shared" si="27"/>
        <v>0</v>
      </c>
      <c r="M58" s="11">
        <v>0</v>
      </c>
      <c r="N58" s="5">
        <f t="shared" si="28"/>
        <v>0</v>
      </c>
      <c r="O58" s="5">
        <f t="shared" si="29"/>
        <v>0</v>
      </c>
      <c r="P58" s="5">
        <f t="shared" si="30"/>
        <v>0</v>
      </c>
      <c r="Q58" s="12">
        <v>0</v>
      </c>
      <c r="R58" s="5">
        <v>0</v>
      </c>
      <c r="S58" s="5">
        <f t="shared" si="31"/>
        <v>1</v>
      </c>
      <c r="T58" s="11">
        <v>1</v>
      </c>
      <c r="U58" s="5">
        <f t="shared" si="32"/>
        <v>1</v>
      </c>
      <c r="V58" s="5">
        <f t="shared" si="33"/>
        <v>1</v>
      </c>
      <c r="W58" s="5">
        <f t="shared" si="34"/>
        <v>1</v>
      </c>
      <c r="X58" s="5">
        <f t="shared" si="35"/>
        <v>1</v>
      </c>
      <c r="Y58" s="5">
        <f t="shared" si="36"/>
        <v>1</v>
      </c>
      <c r="Z58" s="5">
        <f t="shared" si="37"/>
        <v>0</v>
      </c>
      <c r="AA58" s="5">
        <f t="shared" si="45"/>
        <v>6</v>
      </c>
      <c r="AB58" s="5">
        <f t="shared" si="38"/>
        <v>-6</v>
      </c>
      <c r="AC58" s="5">
        <f t="shared" si="39"/>
        <v>-1.5</v>
      </c>
      <c r="AD58" s="5">
        <f t="shared" si="40"/>
        <v>-1.5</v>
      </c>
      <c r="AE58" s="5">
        <f t="shared" si="41"/>
        <v>-3</v>
      </c>
      <c r="AF58" s="5">
        <f t="shared" si="42"/>
        <v>0.5</v>
      </c>
      <c r="AG58" s="5">
        <f t="shared" si="43"/>
        <v>0.5</v>
      </c>
      <c r="AH58" s="5">
        <f t="shared" si="44"/>
        <v>-1</v>
      </c>
    </row>
    <row r="59" spans="1:34" x14ac:dyDescent="0.3">
      <c r="A59" s="5">
        <v>6</v>
      </c>
      <c r="B59" s="12">
        <v>0</v>
      </c>
      <c r="C59" s="5">
        <v>0</v>
      </c>
      <c r="D59" s="5">
        <f t="shared" si="23"/>
        <v>1</v>
      </c>
      <c r="E59" s="5">
        <v>0</v>
      </c>
      <c r="F59" s="5">
        <f t="shared" si="24"/>
        <v>0</v>
      </c>
      <c r="G59" s="5">
        <f t="shared" si="25"/>
        <v>0</v>
      </c>
      <c r="H59" s="5">
        <f t="shared" si="26"/>
        <v>0</v>
      </c>
      <c r="I59" s="1">
        <v>0</v>
      </c>
      <c r="J59" s="12">
        <v>0</v>
      </c>
      <c r="K59" s="5">
        <v>1</v>
      </c>
      <c r="L59" s="5">
        <f t="shared" si="27"/>
        <v>0</v>
      </c>
      <c r="M59" s="11">
        <v>0</v>
      </c>
      <c r="N59" s="5">
        <f t="shared" si="28"/>
        <v>0</v>
      </c>
      <c r="O59" s="5">
        <f t="shared" si="29"/>
        <v>0</v>
      </c>
      <c r="P59" s="5">
        <f t="shared" si="30"/>
        <v>0</v>
      </c>
      <c r="Q59" s="12">
        <v>0</v>
      </c>
      <c r="R59" s="5">
        <v>0</v>
      </c>
      <c r="S59" s="5">
        <f t="shared" si="31"/>
        <v>1</v>
      </c>
      <c r="T59" s="11">
        <v>1</v>
      </c>
      <c r="U59" s="5">
        <f t="shared" si="32"/>
        <v>1</v>
      </c>
      <c r="V59" s="5">
        <f t="shared" si="33"/>
        <v>1</v>
      </c>
      <c r="W59" s="5">
        <f t="shared" si="34"/>
        <v>1</v>
      </c>
      <c r="X59" s="5">
        <f t="shared" si="35"/>
        <v>1</v>
      </c>
      <c r="Y59" s="5">
        <f t="shared" si="36"/>
        <v>1</v>
      </c>
      <c r="Z59" s="5">
        <f t="shared" si="37"/>
        <v>0</v>
      </c>
      <c r="AA59" s="5">
        <f t="shared" si="45"/>
        <v>6</v>
      </c>
      <c r="AB59" s="5">
        <f t="shared" si="38"/>
        <v>-6</v>
      </c>
      <c r="AC59" s="5">
        <f t="shared" si="39"/>
        <v>-1.5</v>
      </c>
      <c r="AD59" s="5">
        <f t="shared" si="40"/>
        <v>-1.5</v>
      </c>
      <c r="AE59" s="5">
        <f t="shared" si="41"/>
        <v>-3</v>
      </c>
      <c r="AF59" s="5">
        <f t="shared" si="42"/>
        <v>0.5</v>
      </c>
      <c r="AG59" s="5">
        <f t="shared" si="43"/>
        <v>0.5</v>
      </c>
      <c r="AH59" s="5">
        <f t="shared" si="44"/>
        <v>-1</v>
      </c>
    </row>
    <row r="60" spans="1:34" x14ac:dyDescent="0.3">
      <c r="A60" s="5">
        <v>6</v>
      </c>
      <c r="B60" s="12">
        <v>0</v>
      </c>
      <c r="C60" s="5">
        <v>0</v>
      </c>
      <c r="D60" s="5">
        <f t="shared" si="23"/>
        <v>1</v>
      </c>
      <c r="E60" s="5">
        <v>0</v>
      </c>
      <c r="F60" s="5">
        <f t="shared" si="24"/>
        <v>0</v>
      </c>
      <c r="G60" s="5">
        <f t="shared" si="25"/>
        <v>0</v>
      </c>
      <c r="H60" s="5">
        <f t="shared" si="26"/>
        <v>0</v>
      </c>
      <c r="I60" s="1">
        <v>0</v>
      </c>
      <c r="J60" s="12">
        <v>0</v>
      </c>
      <c r="K60" s="5">
        <v>1</v>
      </c>
      <c r="L60" s="5">
        <f t="shared" si="27"/>
        <v>0</v>
      </c>
      <c r="M60" s="11">
        <v>0</v>
      </c>
      <c r="N60" s="5">
        <f t="shared" si="28"/>
        <v>0</v>
      </c>
      <c r="O60" s="5">
        <f t="shared" si="29"/>
        <v>0</v>
      </c>
      <c r="P60" s="5">
        <f t="shared" si="30"/>
        <v>0</v>
      </c>
      <c r="Q60" s="12">
        <v>0</v>
      </c>
      <c r="R60" s="5">
        <v>0</v>
      </c>
      <c r="S60" s="5">
        <f t="shared" si="31"/>
        <v>1</v>
      </c>
      <c r="T60" s="11">
        <v>1</v>
      </c>
      <c r="U60" s="5">
        <f t="shared" si="32"/>
        <v>1</v>
      </c>
      <c r="V60" s="5">
        <f t="shared" si="33"/>
        <v>1</v>
      </c>
      <c r="W60" s="5">
        <f t="shared" si="34"/>
        <v>1</v>
      </c>
      <c r="X60" s="5">
        <f t="shared" si="35"/>
        <v>1</v>
      </c>
      <c r="Y60" s="5">
        <f t="shared" si="36"/>
        <v>1</v>
      </c>
      <c r="Z60" s="5">
        <f t="shared" si="37"/>
        <v>0</v>
      </c>
      <c r="AA60" s="5">
        <f t="shared" si="45"/>
        <v>6</v>
      </c>
      <c r="AB60" s="5">
        <f t="shared" si="38"/>
        <v>-6</v>
      </c>
      <c r="AC60" s="5">
        <f t="shared" si="39"/>
        <v>-1.5</v>
      </c>
      <c r="AD60" s="5">
        <f t="shared" si="40"/>
        <v>-1.5</v>
      </c>
      <c r="AE60" s="5">
        <f t="shared" si="41"/>
        <v>-3</v>
      </c>
      <c r="AF60" s="5">
        <f t="shared" si="42"/>
        <v>0.5</v>
      </c>
      <c r="AG60" s="5">
        <f t="shared" si="43"/>
        <v>0.5</v>
      </c>
      <c r="AH60" s="5">
        <f t="shared" si="44"/>
        <v>-1</v>
      </c>
    </row>
    <row r="61" spans="1:34" x14ac:dyDescent="0.3">
      <c r="A61" s="5">
        <v>6</v>
      </c>
      <c r="B61" s="12">
        <v>0</v>
      </c>
      <c r="C61" s="5">
        <v>0</v>
      </c>
      <c r="D61" s="5">
        <f t="shared" si="23"/>
        <v>1</v>
      </c>
      <c r="E61" s="5">
        <v>0</v>
      </c>
      <c r="F61" s="5">
        <f t="shared" si="24"/>
        <v>0</v>
      </c>
      <c r="G61" s="5">
        <f t="shared" si="25"/>
        <v>0</v>
      </c>
      <c r="H61" s="5">
        <f t="shared" si="26"/>
        <v>0</v>
      </c>
      <c r="I61" s="1">
        <v>1</v>
      </c>
      <c r="J61" s="12">
        <v>1</v>
      </c>
      <c r="K61" s="5">
        <v>0</v>
      </c>
      <c r="L61" s="5">
        <f t="shared" si="27"/>
        <v>0</v>
      </c>
      <c r="M61" s="11">
        <v>0</v>
      </c>
      <c r="N61" s="5">
        <f t="shared" si="28"/>
        <v>0</v>
      </c>
      <c r="O61" s="5">
        <f t="shared" si="29"/>
        <v>0</v>
      </c>
      <c r="P61" s="5">
        <f t="shared" si="30"/>
        <v>0</v>
      </c>
      <c r="Q61" s="12">
        <v>0</v>
      </c>
      <c r="R61" s="5">
        <v>0</v>
      </c>
      <c r="S61" s="5">
        <f t="shared" si="31"/>
        <v>1</v>
      </c>
      <c r="T61" s="11">
        <v>1</v>
      </c>
      <c r="U61" s="5">
        <f t="shared" si="32"/>
        <v>1</v>
      </c>
      <c r="V61" s="5">
        <f t="shared" si="33"/>
        <v>1</v>
      </c>
      <c r="W61" s="5">
        <f t="shared" si="34"/>
        <v>1</v>
      </c>
      <c r="X61" s="5">
        <f t="shared" si="35"/>
        <v>1</v>
      </c>
      <c r="Y61" s="5">
        <f t="shared" si="36"/>
        <v>1</v>
      </c>
      <c r="Z61" s="5">
        <f t="shared" si="37"/>
        <v>1</v>
      </c>
      <c r="AA61" s="5">
        <f t="shared" si="45"/>
        <v>6</v>
      </c>
      <c r="AB61" s="5">
        <f t="shared" si="38"/>
        <v>-6</v>
      </c>
      <c r="AC61" s="5">
        <f t="shared" si="39"/>
        <v>-1.5</v>
      </c>
      <c r="AD61" s="5">
        <f t="shared" si="40"/>
        <v>-1.5</v>
      </c>
      <c r="AE61" s="5">
        <f t="shared" si="41"/>
        <v>-3</v>
      </c>
      <c r="AF61" s="5">
        <f t="shared" si="42"/>
        <v>0.5</v>
      </c>
      <c r="AG61" s="5">
        <f t="shared" si="43"/>
        <v>0.5</v>
      </c>
      <c r="AH61" s="5">
        <f t="shared" si="44"/>
        <v>-1</v>
      </c>
    </row>
    <row r="62" spans="1:34" x14ac:dyDescent="0.3">
      <c r="A62" s="5">
        <v>6</v>
      </c>
      <c r="B62" s="12">
        <v>0</v>
      </c>
      <c r="C62" s="5">
        <v>0</v>
      </c>
      <c r="D62" s="5">
        <f t="shared" si="23"/>
        <v>1</v>
      </c>
      <c r="E62" s="5">
        <v>0</v>
      </c>
      <c r="F62" s="5">
        <f t="shared" si="24"/>
        <v>0</v>
      </c>
      <c r="G62" s="5">
        <f t="shared" si="25"/>
        <v>0</v>
      </c>
      <c r="H62" s="5">
        <f t="shared" si="26"/>
        <v>0</v>
      </c>
      <c r="I62" s="1">
        <v>0</v>
      </c>
      <c r="J62" s="12">
        <v>0</v>
      </c>
      <c r="K62" s="5">
        <v>0</v>
      </c>
      <c r="L62" s="5">
        <f t="shared" si="27"/>
        <v>1</v>
      </c>
      <c r="M62" s="11">
        <v>1</v>
      </c>
      <c r="N62" s="5">
        <f t="shared" si="28"/>
        <v>1</v>
      </c>
      <c r="O62" s="5">
        <f t="shared" si="29"/>
        <v>1</v>
      </c>
      <c r="P62" s="5">
        <f t="shared" si="30"/>
        <v>1</v>
      </c>
      <c r="Q62" s="12">
        <v>0</v>
      </c>
      <c r="R62" s="5">
        <v>1</v>
      </c>
      <c r="S62" s="5">
        <f t="shared" si="31"/>
        <v>0</v>
      </c>
      <c r="T62" s="11">
        <v>0</v>
      </c>
      <c r="U62" s="5">
        <f t="shared" si="32"/>
        <v>0</v>
      </c>
      <c r="V62" s="5">
        <f t="shared" si="33"/>
        <v>0</v>
      </c>
      <c r="W62" s="5">
        <f t="shared" si="34"/>
        <v>0</v>
      </c>
      <c r="X62" s="5">
        <f t="shared" si="35"/>
        <v>1</v>
      </c>
      <c r="Y62" s="5">
        <f t="shared" si="36"/>
        <v>1</v>
      </c>
      <c r="Z62" s="5">
        <f t="shared" si="37"/>
        <v>0</v>
      </c>
      <c r="AA62" s="5">
        <f t="shared" si="45"/>
        <v>6</v>
      </c>
      <c r="AB62" s="5">
        <f t="shared" si="38"/>
        <v>-6</v>
      </c>
      <c r="AC62" s="5">
        <f t="shared" si="39"/>
        <v>-1.5</v>
      </c>
      <c r="AD62" s="5">
        <f t="shared" si="40"/>
        <v>-3</v>
      </c>
      <c r="AE62" s="5">
        <f t="shared" si="41"/>
        <v>-1.5</v>
      </c>
      <c r="AF62" s="5">
        <f t="shared" si="42"/>
        <v>0.5</v>
      </c>
      <c r="AG62" s="5">
        <f t="shared" si="43"/>
        <v>-1</v>
      </c>
      <c r="AH62" s="5">
        <f t="shared" si="44"/>
        <v>0.5</v>
      </c>
    </row>
    <row r="63" spans="1:34" x14ac:dyDescent="0.3">
      <c r="A63" s="5">
        <v>6</v>
      </c>
      <c r="B63" s="12">
        <v>0</v>
      </c>
      <c r="C63" s="5">
        <v>0</v>
      </c>
      <c r="D63" s="5">
        <f t="shared" si="23"/>
        <v>1</v>
      </c>
      <c r="E63" s="5">
        <v>0</v>
      </c>
      <c r="F63" s="5">
        <f t="shared" si="24"/>
        <v>0</v>
      </c>
      <c r="G63" s="5">
        <f t="shared" si="25"/>
        <v>0</v>
      </c>
      <c r="H63" s="5">
        <f t="shared" si="26"/>
        <v>0</v>
      </c>
      <c r="I63" s="1">
        <v>0</v>
      </c>
      <c r="J63" s="12">
        <v>0</v>
      </c>
      <c r="K63" s="5">
        <v>0</v>
      </c>
      <c r="L63" s="5">
        <f t="shared" si="27"/>
        <v>1</v>
      </c>
      <c r="M63" s="11">
        <v>1</v>
      </c>
      <c r="N63" s="5">
        <f t="shared" si="28"/>
        <v>1</v>
      </c>
      <c r="O63" s="5">
        <f t="shared" si="29"/>
        <v>1</v>
      </c>
      <c r="P63" s="5">
        <f t="shared" si="30"/>
        <v>1</v>
      </c>
      <c r="Q63" s="12">
        <v>0</v>
      </c>
      <c r="R63" s="5">
        <v>1</v>
      </c>
      <c r="S63" s="5">
        <f t="shared" si="31"/>
        <v>0</v>
      </c>
      <c r="T63" s="11">
        <v>0</v>
      </c>
      <c r="U63" s="5">
        <f t="shared" si="32"/>
        <v>0</v>
      </c>
      <c r="V63" s="5">
        <f t="shared" si="33"/>
        <v>0</v>
      </c>
      <c r="W63" s="5">
        <f t="shared" si="34"/>
        <v>0</v>
      </c>
      <c r="X63" s="5">
        <f t="shared" si="35"/>
        <v>1</v>
      </c>
      <c r="Y63" s="5">
        <f t="shared" si="36"/>
        <v>1</v>
      </c>
      <c r="Z63" s="5">
        <f t="shared" si="37"/>
        <v>0</v>
      </c>
      <c r="AA63" s="5">
        <f t="shared" si="45"/>
        <v>6</v>
      </c>
      <c r="AB63" s="5">
        <f t="shared" si="38"/>
        <v>-6</v>
      </c>
      <c r="AC63" s="5">
        <f t="shared" si="39"/>
        <v>-1.5</v>
      </c>
      <c r="AD63" s="5">
        <f t="shared" si="40"/>
        <v>-3</v>
      </c>
      <c r="AE63" s="5">
        <f t="shared" si="41"/>
        <v>-1.5</v>
      </c>
      <c r="AF63" s="5">
        <f t="shared" si="42"/>
        <v>0.5</v>
      </c>
      <c r="AG63" s="5">
        <f t="shared" si="43"/>
        <v>-1</v>
      </c>
      <c r="AH63" s="5">
        <f t="shared" si="44"/>
        <v>0.5</v>
      </c>
    </row>
    <row r="64" spans="1:34" x14ac:dyDescent="0.3">
      <c r="A64" s="5">
        <v>6</v>
      </c>
      <c r="B64" s="12">
        <v>0</v>
      </c>
      <c r="C64" s="5">
        <v>0</v>
      </c>
      <c r="D64" s="5">
        <f t="shared" si="23"/>
        <v>1</v>
      </c>
      <c r="E64" s="5">
        <v>0</v>
      </c>
      <c r="F64" s="5">
        <f t="shared" si="24"/>
        <v>0</v>
      </c>
      <c r="G64" s="5">
        <f t="shared" si="25"/>
        <v>0</v>
      </c>
      <c r="H64" s="5">
        <f t="shared" si="26"/>
        <v>0</v>
      </c>
      <c r="I64" s="1">
        <v>0</v>
      </c>
      <c r="J64" s="12">
        <v>0</v>
      </c>
      <c r="K64" s="5">
        <v>0</v>
      </c>
      <c r="L64" s="5">
        <f t="shared" si="27"/>
        <v>1</v>
      </c>
      <c r="M64" s="11">
        <v>1</v>
      </c>
      <c r="N64" s="5">
        <f t="shared" si="28"/>
        <v>1</v>
      </c>
      <c r="O64" s="5">
        <f t="shared" si="29"/>
        <v>1</v>
      </c>
      <c r="P64" s="5">
        <f t="shared" si="30"/>
        <v>1</v>
      </c>
      <c r="Q64" s="12">
        <v>0</v>
      </c>
      <c r="R64" s="5">
        <v>1</v>
      </c>
      <c r="S64" s="5">
        <f t="shared" si="31"/>
        <v>0</v>
      </c>
      <c r="T64" s="11">
        <v>0</v>
      </c>
      <c r="U64" s="5">
        <f t="shared" si="32"/>
        <v>0</v>
      </c>
      <c r="V64" s="5">
        <f t="shared" si="33"/>
        <v>0</v>
      </c>
      <c r="W64" s="5">
        <f t="shared" si="34"/>
        <v>0</v>
      </c>
      <c r="X64" s="5">
        <f t="shared" si="35"/>
        <v>1</v>
      </c>
      <c r="Y64" s="5">
        <f t="shared" si="36"/>
        <v>1</v>
      </c>
      <c r="Z64" s="5">
        <f t="shared" si="37"/>
        <v>0</v>
      </c>
      <c r="AA64" s="5">
        <f t="shared" si="45"/>
        <v>6</v>
      </c>
      <c r="AB64" s="5">
        <f t="shared" si="38"/>
        <v>-6</v>
      </c>
      <c r="AC64" s="5">
        <f t="shared" si="39"/>
        <v>-1.5</v>
      </c>
      <c r="AD64" s="5">
        <f t="shared" si="40"/>
        <v>-3</v>
      </c>
      <c r="AE64" s="5">
        <f t="shared" si="41"/>
        <v>-1.5</v>
      </c>
      <c r="AF64" s="5">
        <f t="shared" si="42"/>
        <v>0.5</v>
      </c>
      <c r="AG64" s="5">
        <f t="shared" si="43"/>
        <v>-1</v>
      </c>
      <c r="AH64" s="5">
        <f t="shared" si="44"/>
        <v>0.5</v>
      </c>
    </row>
    <row r="65" spans="1:34" x14ac:dyDescent="0.3">
      <c r="A65" s="5">
        <v>6</v>
      </c>
      <c r="B65" s="12">
        <v>0</v>
      </c>
      <c r="C65" s="5">
        <v>0</v>
      </c>
      <c r="D65" s="5">
        <f t="shared" si="23"/>
        <v>1</v>
      </c>
      <c r="E65" s="5">
        <v>0</v>
      </c>
      <c r="F65" s="5">
        <f t="shared" si="24"/>
        <v>0</v>
      </c>
      <c r="G65" s="5">
        <f t="shared" si="25"/>
        <v>0</v>
      </c>
      <c r="H65" s="5">
        <f t="shared" si="26"/>
        <v>0</v>
      </c>
      <c r="I65" s="1">
        <v>0</v>
      </c>
      <c r="J65" s="12">
        <v>0</v>
      </c>
      <c r="K65" s="5">
        <v>0</v>
      </c>
      <c r="L65" s="5">
        <f t="shared" si="27"/>
        <v>1</v>
      </c>
      <c r="M65" s="11">
        <v>1</v>
      </c>
      <c r="N65" s="5">
        <f t="shared" si="28"/>
        <v>1</v>
      </c>
      <c r="O65" s="5">
        <f t="shared" si="29"/>
        <v>1</v>
      </c>
      <c r="P65" s="5">
        <f t="shared" si="30"/>
        <v>1</v>
      </c>
      <c r="Q65" s="12">
        <v>0</v>
      </c>
      <c r="R65" s="5">
        <v>1</v>
      </c>
      <c r="S65" s="5">
        <f t="shared" si="31"/>
        <v>0</v>
      </c>
      <c r="T65" s="11">
        <v>0</v>
      </c>
      <c r="U65" s="5">
        <f t="shared" si="32"/>
        <v>0</v>
      </c>
      <c r="V65" s="5">
        <f t="shared" si="33"/>
        <v>0</v>
      </c>
      <c r="W65" s="5">
        <f t="shared" si="34"/>
        <v>0</v>
      </c>
      <c r="X65" s="5">
        <f t="shared" si="35"/>
        <v>1</v>
      </c>
      <c r="Y65" s="5">
        <f t="shared" si="36"/>
        <v>1</v>
      </c>
      <c r="Z65" s="5">
        <f t="shared" si="37"/>
        <v>0</v>
      </c>
      <c r="AA65" s="5">
        <f t="shared" si="45"/>
        <v>6</v>
      </c>
      <c r="AB65" s="5">
        <f t="shared" si="38"/>
        <v>-6</v>
      </c>
      <c r="AC65" s="5">
        <f t="shared" si="39"/>
        <v>-1.5</v>
      </c>
      <c r="AD65" s="5">
        <f t="shared" si="40"/>
        <v>-3</v>
      </c>
      <c r="AE65" s="5">
        <f t="shared" si="41"/>
        <v>-1.5</v>
      </c>
      <c r="AF65" s="5">
        <f t="shared" si="42"/>
        <v>0.5</v>
      </c>
      <c r="AG65" s="5">
        <f t="shared" si="43"/>
        <v>-1</v>
      </c>
      <c r="AH65" s="5">
        <f t="shared" si="44"/>
        <v>0.5</v>
      </c>
    </row>
    <row r="66" spans="1:34" x14ac:dyDescent="0.3">
      <c r="A66" s="5">
        <v>6</v>
      </c>
      <c r="B66" s="12">
        <v>0</v>
      </c>
      <c r="C66" s="5">
        <v>0</v>
      </c>
      <c r="D66" s="5">
        <f t="shared" ref="D66:D97" si="46">1-B66-C66</f>
        <v>1</v>
      </c>
      <c r="E66" s="5">
        <v>0</v>
      </c>
      <c r="F66" s="5">
        <f t="shared" ref="F66:F97" si="47">SIGN(E66)</f>
        <v>0</v>
      </c>
      <c r="G66" s="5">
        <f t="shared" ref="G66:G97" si="48">SQRT(ABS(E66))</f>
        <v>0</v>
      </c>
      <c r="H66" s="5">
        <f t="shared" ref="H66:H97" si="49">F66*G66</f>
        <v>0</v>
      </c>
      <c r="I66" s="1">
        <v>1</v>
      </c>
      <c r="J66" s="12">
        <v>0</v>
      </c>
      <c r="K66" s="5">
        <v>0</v>
      </c>
      <c r="L66" s="5">
        <f t="shared" ref="L66:L97" si="50">1-J66-K66</f>
        <v>1</v>
      </c>
      <c r="M66" s="11">
        <v>1</v>
      </c>
      <c r="N66" s="5">
        <f t="shared" ref="N66:N97" si="51">SIGN(M66)</f>
        <v>1</v>
      </c>
      <c r="O66" s="5">
        <f t="shared" ref="O66:O97" si="52">SQRT(ABS(M66))</f>
        <v>1</v>
      </c>
      <c r="P66" s="5">
        <f t="shared" ref="P66:P97" si="53">N66*O66</f>
        <v>1</v>
      </c>
      <c r="Q66" s="12">
        <v>1</v>
      </c>
      <c r="R66" s="5">
        <v>0</v>
      </c>
      <c r="S66" s="5">
        <f t="shared" ref="S66:S97" si="54">1-Q66-R66</f>
        <v>0</v>
      </c>
      <c r="T66" s="11">
        <v>0</v>
      </c>
      <c r="U66" s="5">
        <f t="shared" ref="U66:U97" si="55">SIGN(T66)</f>
        <v>0</v>
      </c>
      <c r="V66" s="5">
        <f t="shared" ref="V66:V97" si="56">SQRT(ABS(T66))</f>
        <v>0</v>
      </c>
      <c r="W66" s="5">
        <f t="shared" ref="W66:W97" si="57">U66*V66</f>
        <v>0</v>
      </c>
      <c r="X66" s="5">
        <f t="shared" ref="X66:X97" si="58">W66+P66+H66</f>
        <v>1</v>
      </c>
      <c r="Y66" s="5">
        <f t="shared" ref="Y66:Y97" si="59">IF(X66&gt;0,1, IF(X66=0, 1/2, 0))</f>
        <v>1</v>
      </c>
      <c r="Z66" s="5">
        <f t="shared" ref="Z66:Z97" si="60">I66</f>
        <v>1</v>
      </c>
      <c r="AA66" s="5">
        <f t="shared" si="45"/>
        <v>6</v>
      </c>
      <c r="AB66" s="5">
        <f t="shared" ref="AB66:AB97" si="61">-6*Y66-10*(1-Y66)*I66</f>
        <v>-6</v>
      </c>
      <c r="AC66" s="5">
        <f t="shared" ref="AC66:AC97" si="62">AF66-2*Y66+6*B66*(1-Y66)-8*D66*I66*(1-Y66)</f>
        <v>-1.5</v>
      </c>
      <c r="AD66" s="5">
        <f t="shared" ref="AD66:AD97" si="63">AG66+J66*6*(1-Y66)+L66*I66*(1-Y66)*(-8)-2*Y66</f>
        <v>-3</v>
      </c>
      <c r="AE66" s="5">
        <f t="shared" ref="AE66:AE97" si="64">AH66-2*Y66+Q66*6*(1-Y66)-8*(1-Y66)*S66*I66</f>
        <v>-1.5</v>
      </c>
      <c r="AF66" s="5">
        <f t="shared" ref="AF66:AF97" si="65">-ABS(E66)+ABS(M66)/2+ABS(T66)/2</f>
        <v>0.5</v>
      </c>
      <c r="AG66" s="5">
        <f t="shared" ref="AG66:AG97" si="66">ABS(E66)/2-ABS(M66)+ABS(T66)/2</f>
        <v>-1</v>
      </c>
      <c r="AH66" s="5">
        <f t="shared" ref="AH66:AH97" si="67">ABS(E66)/2+ABS(M66)/2-ABS(T66)</f>
        <v>0.5</v>
      </c>
    </row>
    <row r="67" spans="1:34" x14ac:dyDescent="0.3">
      <c r="A67" s="5">
        <v>6</v>
      </c>
      <c r="B67" s="12">
        <v>0</v>
      </c>
      <c r="C67" s="5">
        <v>0</v>
      </c>
      <c r="D67" s="5">
        <f t="shared" si="46"/>
        <v>1</v>
      </c>
      <c r="E67" s="5">
        <v>0</v>
      </c>
      <c r="F67" s="5">
        <f t="shared" si="47"/>
        <v>0</v>
      </c>
      <c r="G67" s="5">
        <f t="shared" si="48"/>
        <v>0</v>
      </c>
      <c r="H67" s="5">
        <f t="shared" si="49"/>
        <v>0</v>
      </c>
      <c r="I67" s="1">
        <v>1</v>
      </c>
      <c r="J67" s="12">
        <v>0</v>
      </c>
      <c r="K67" s="5">
        <v>0</v>
      </c>
      <c r="L67" s="5">
        <f t="shared" si="50"/>
        <v>1</v>
      </c>
      <c r="M67" s="11">
        <v>1</v>
      </c>
      <c r="N67" s="5">
        <f t="shared" si="51"/>
        <v>1</v>
      </c>
      <c r="O67" s="5">
        <f t="shared" si="52"/>
        <v>1</v>
      </c>
      <c r="P67" s="5">
        <f t="shared" si="53"/>
        <v>1</v>
      </c>
      <c r="Q67" s="12">
        <v>1</v>
      </c>
      <c r="R67" s="5">
        <v>0</v>
      </c>
      <c r="S67" s="5">
        <f t="shared" si="54"/>
        <v>0</v>
      </c>
      <c r="T67" s="11">
        <v>0</v>
      </c>
      <c r="U67" s="5">
        <f t="shared" si="55"/>
        <v>0</v>
      </c>
      <c r="V67" s="5">
        <f t="shared" si="56"/>
        <v>0</v>
      </c>
      <c r="W67" s="5">
        <f t="shared" si="57"/>
        <v>0</v>
      </c>
      <c r="X67" s="5">
        <f t="shared" si="58"/>
        <v>1</v>
      </c>
      <c r="Y67" s="5">
        <f t="shared" si="59"/>
        <v>1</v>
      </c>
      <c r="Z67" s="5">
        <f t="shared" si="60"/>
        <v>1</v>
      </c>
      <c r="AA67" s="5">
        <f t="shared" si="45"/>
        <v>6</v>
      </c>
      <c r="AB67" s="5">
        <f t="shared" si="61"/>
        <v>-6</v>
      </c>
      <c r="AC67" s="5">
        <f t="shared" si="62"/>
        <v>-1.5</v>
      </c>
      <c r="AD67" s="5">
        <f t="shared" si="63"/>
        <v>-3</v>
      </c>
      <c r="AE67" s="5">
        <f t="shared" si="64"/>
        <v>-1.5</v>
      </c>
      <c r="AF67" s="5">
        <f t="shared" si="65"/>
        <v>0.5</v>
      </c>
      <c r="AG67" s="5">
        <f t="shared" si="66"/>
        <v>-1</v>
      </c>
      <c r="AH67" s="5">
        <f t="shared" si="67"/>
        <v>0.5</v>
      </c>
    </row>
    <row r="68" spans="1:34" x14ac:dyDescent="0.3">
      <c r="A68" s="5">
        <v>6</v>
      </c>
      <c r="B68" s="12">
        <v>0</v>
      </c>
      <c r="C68" s="5">
        <v>0</v>
      </c>
      <c r="D68" s="5">
        <f t="shared" si="46"/>
        <v>1</v>
      </c>
      <c r="E68" s="5">
        <v>0</v>
      </c>
      <c r="F68" s="5">
        <f t="shared" si="47"/>
        <v>0</v>
      </c>
      <c r="G68" s="5">
        <f t="shared" si="48"/>
        <v>0</v>
      </c>
      <c r="H68" s="5">
        <f t="shared" si="49"/>
        <v>0</v>
      </c>
      <c r="I68" s="1">
        <v>1</v>
      </c>
      <c r="J68" s="12">
        <v>0</v>
      </c>
      <c r="K68" s="5">
        <v>0</v>
      </c>
      <c r="L68" s="5">
        <f t="shared" si="50"/>
        <v>1</v>
      </c>
      <c r="M68" s="11">
        <v>1</v>
      </c>
      <c r="N68" s="5">
        <f t="shared" si="51"/>
        <v>1</v>
      </c>
      <c r="O68" s="5">
        <f t="shared" si="52"/>
        <v>1</v>
      </c>
      <c r="P68" s="5">
        <f t="shared" si="53"/>
        <v>1</v>
      </c>
      <c r="Q68" s="12">
        <v>1</v>
      </c>
      <c r="R68" s="5">
        <v>0</v>
      </c>
      <c r="S68" s="5">
        <f t="shared" si="54"/>
        <v>0</v>
      </c>
      <c r="T68" s="11">
        <v>0</v>
      </c>
      <c r="U68" s="5">
        <f t="shared" si="55"/>
        <v>0</v>
      </c>
      <c r="V68" s="5">
        <f t="shared" si="56"/>
        <v>0</v>
      </c>
      <c r="W68" s="5">
        <f t="shared" si="57"/>
        <v>0</v>
      </c>
      <c r="X68" s="5">
        <f t="shared" si="58"/>
        <v>1</v>
      </c>
      <c r="Y68" s="5">
        <f t="shared" si="59"/>
        <v>1</v>
      </c>
      <c r="Z68" s="5">
        <f t="shared" si="60"/>
        <v>1</v>
      </c>
      <c r="AA68" s="5">
        <f t="shared" si="45"/>
        <v>6</v>
      </c>
      <c r="AB68" s="5">
        <f t="shared" si="61"/>
        <v>-6</v>
      </c>
      <c r="AC68" s="5">
        <f t="shared" si="62"/>
        <v>-1.5</v>
      </c>
      <c r="AD68" s="5">
        <f t="shared" si="63"/>
        <v>-3</v>
      </c>
      <c r="AE68" s="5">
        <f t="shared" si="64"/>
        <v>-1.5</v>
      </c>
      <c r="AF68" s="5">
        <f t="shared" si="65"/>
        <v>0.5</v>
      </c>
      <c r="AG68" s="5">
        <f t="shared" si="66"/>
        <v>-1</v>
      </c>
      <c r="AH68" s="5">
        <f t="shared" si="67"/>
        <v>0.5</v>
      </c>
    </row>
    <row r="69" spans="1:34" x14ac:dyDescent="0.3">
      <c r="A69" s="5">
        <v>6</v>
      </c>
      <c r="B69" s="12">
        <v>0</v>
      </c>
      <c r="C69" s="5">
        <v>0</v>
      </c>
      <c r="D69" s="5">
        <f t="shared" si="46"/>
        <v>1</v>
      </c>
      <c r="E69" s="5">
        <v>0</v>
      </c>
      <c r="F69" s="5">
        <f t="shared" si="47"/>
        <v>0</v>
      </c>
      <c r="G69" s="5">
        <f t="shared" si="48"/>
        <v>0</v>
      </c>
      <c r="H69" s="5">
        <f t="shared" si="49"/>
        <v>0</v>
      </c>
      <c r="I69" s="1">
        <v>1</v>
      </c>
      <c r="J69" s="12">
        <v>0</v>
      </c>
      <c r="K69" s="5">
        <v>0</v>
      </c>
      <c r="L69" s="5">
        <f t="shared" si="50"/>
        <v>1</v>
      </c>
      <c r="M69" s="11">
        <v>1</v>
      </c>
      <c r="N69" s="5">
        <f t="shared" si="51"/>
        <v>1</v>
      </c>
      <c r="O69" s="5">
        <f t="shared" si="52"/>
        <v>1</v>
      </c>
      <c r="P69" s="5">
        <f t="shared" si="53"/>
        <v>1</v>
      </c>
      <c r="Q69" s="12">
        <v>1</v>
      </c>
      <c r="R69" s="5">
        <v>0</v>
      </c>
      <c r="S69" s="5">
        <f t="shared" si="54"/>
        <v>0</v>
      </c>
      <c r="T69" s="11">
        <v>0</v>
      </c>
      <c r="U69" s="5">
        <f t="shared" si="55"/>
        <v>0</v>
      </c>
      <c r="V69" s="5">
        <f t="shared" si="56"/>
        <v>0</v>
      </c>
      <c r="W69" s="5">
        <f t="shared" si="57"/>
        <v>0</v>
      </c>
      <c r="X69" s="5">
        <f t="shared" si="58"/>
        <v>1</v>
      </c>
      <c r="Y69" s="5">
        <f t="shared" si="59"/>
        <v>1</v>
      </c>
      <c r="Z69" s="5">
        <f t="shared" si="60"/>
        <v>1</v>
      </c>
      <c r="AA69" s="5">
        <f t="shared" si="45"/>
        <v>6</v>
      </c>
      <c r="AB69" s="5">
        <f t="shared" si="61"/>
        <v>-6</v>
      </c>
      <c r="AC69" s="5">
        <f t="shared" si="62"/>
        <v>-1.5</v>
      </c>
      <c r="AD69" s="5">
        <f t="shared" si="63"/>
        <v>-3</v>
      </c>
      <c r="AE69" s="5">
        <f t="shared" si="64"/>
        <v>-1.5</v>
      </c>
      <c r="AF69" s="5">
        <f t="shared" si="65"/>
        <v>0.5</v>
      </c>
      <c r="AG69" s="5">
        <f t="shared" si="66"/>
        <v>-1</v>
      </c>
      <c r="AH69" s="5">
        <f t="shared" si="67"/>
        <v>0.5</v>
      </c>
    </row>
    <row r="70" spans="1:34" x14ac:dyDescent="0.3">
      <c r="A70" s="5">
        <v>5</v>
      </c>
      <c r="B70" s="12">
        <v>0</v>
      </c>
      <c r="C70" s="5">
        <v>0</v>
      </c>
      <c r="D70" s="5">
        <f t="shared" si="46"/>
        <v>1</v>
      </c>
      <c r="E70" s="5">
        <v>0</v>
      </c>
      <c r="F70" s="5">
        <f t="shared" si="47"/>
        <v>0</v>
      </c>
      <c r="G70" s="5">
        <f t="shared" si="48"/>
        <v>0</v>
      </c>
      <c r="H70" s="5">
        <f t="shared" si="49"/>
        <v>0</v>
      </c>
      <c r="I70" s="1">
        <v>0</v>
      </c>
      <c r="J70" s="12">
        <v>0</v>
      </c>
      <c r="K70" s="5">
        <v>1</v>
      </c>
      <c r="L70" s="5">
        <f t="shared" si="50"/>
        <v>0</v>
      </c>
      <c r="M70" s="11">
        <v>2</v>
      </c>
      <c r="N70" s="5">
        <f t="shared" si="51"/>
        <v>1</v>
      </c>
      <c r="O70" s="5">
        <f t="shared" si="52"/>
        <v>1.4142135623730951</v>
      </c>
      <c r="P70" s="5">
        <f t="shared" si="53"/>
        <v>1.4142135623730951</v>
      </c>
      <c r="Q70" s="12">
        <v>0</v>
      </c>
      <c r="R70" s="5">
        <v>0</v>
      </c>
      <c r="S70" s="5">
        <f t="shared" si="54"/>
        <v>1</v>
      </c>
      <c r="T70" s="11">
        <v>-1</v>
      </c>
      <c r="U70" s="5">
        <f t="shared" si="55"/>
        <v>-1</v>
      </c>
      <c r="V70" s="5">
        <f t="shared" si="56"/>
        <v>1</v>
      </c>
      <c r="W70" s="5">
        <f t="shared" si="57"/>
        <v>-1</v>
      </c>
      <c r="X70" s="5">
        <f t="shared" si="58"/>
        <v>0.41421356237309515</v>
      </c>
      <c r="Y70" s="5">
        <f t="shared" si="59"/>
        <v>1</v>
      </c>
      <c r="Z70" s="5">
        <f t="shared" si="60"/>
        <v>0</v>
      </c>
      <c r="AA70" s="5">
        <f t="shared" si="45"/>
        <v>5</v>
      </c>
      <c r="AB70" s="5">
        <f t="shared" si="61"/>
        <v>-6</v>
      </c>
      <c r="AC70" s="5">
        <f t="shared" si="62"/>
        <v>-0.5</v>
      </c>
      <c r="AD70" s="5">
        <f t="shared" si="63"/>
        <v>-3.5</v>
      </c>
      <c r="AE70" s="5">
        <f t="shared" si="64"/>
        <v>-2</v>
      </c>
      <c r="AF70" s="5">
        <f t="shared" si="65"/>
        <v>1.5</v>
      </c>
      <c r="AG70" s="5">
        <f t="shared" si="66"/>
        <v>-1.5</v>
      </c>
      <c r="AH70" s="5">
        <f t="shared" si="67"/>
        <v>0</v>
      </c>
    </row>
    <row r="71" spans="1:34" x14ac:dyDescent="0.3">
      <c r="A71" s="5">
        <v>5</v>
      </c>
      <c r="B71" s="12">
        <v>0</v>
      </c>
      <c r="C71" s="5">
        <v>0</v>
      </c>
      <c r="D71" s="5">
        <f t="shared" si="46"/>
        <v>1</v>
      </c>
      <c r="E71" s="5">
        <v>0</v>
      </c>
      <c r="F71" s="5">
        <f t="shared" si="47"/>
        <v>0</v>
      </c>
      <c r="G71" s="5">
        <f t="shared" si="48"/>
        <v>0</v>
      </c>
      <c r="H71" s="5">
        <f t="shared" si="49"/>
        <v>0</v>
      </c>
      <c r="I71" s="1">
        <v>0</v>
      </c>
      <c r="J71" s="12">
        <v>0</v>
      </c>
      <c r="K71" s="5">
        <v>1</v>
      </c>
      <c r="L71" s="5">
        <f t="shared" si="50"/>
        <v>0</v>
      </c>
      <c r="M71" s="11">
        <v>-4</v>
      </c>
      <c r="N71" s="5">
        <f t="shared" si="51"/>
        <v>-1</v>
      </c>
      <c r="O71" s="5">
        <f t="shared" si="52"/>
        <v>2</v>
      </c>
      <c r="P71" s="5">
        <f t="shared" si="53"/>
        <v>-2</v>
      </c>
      <c r="Q71" s="12">
        <v>0</v>
      </c>
      <c r="R71" s="5">
        <v>0</v>
      </c>
      <c r="S71" s="5">
        <f t="shared" si="54"/>
        <v>1</v>
      </c>
      <c r="T71" s="11">
        <v>-1</v>
      </c>
      <c r="U71" s="5">
        <f t="shared" si="55"/>
        <v>-1</v>
      </c>
      <c r="V71" s="5">
        <f t="shared" si="56"/>
        <v>1</v>
      </c>
      <c r="W71" s="5">
        <f t="shared" si="57"/>
        <v>-1</v>
      </c>
      <c r="X71" s="5">
        <f t="shared" si="58"/>
        <v>-3</v>
      </c>
      <c r="Y71" s="5">
        <f t="shared" si="59"/>
        <v>0</v>
      </c>
      <c r="Z71" s="5">
        <f t="shared" si="60"/>
        <v>0</v>
      </c>
      <c r="AA71" s="5">
        <f t="shared" si="45"/>
        <v>5</v>
      </c>
      <c r="AB71" s="5">
        <f t="shared" si="61"/>
        <v>0</v>
      </c>
      <c r="AC71" s="5">
        <f t="shared" si="62"/>
        <v>2.5</v>
      </c>
      <c r="AD71" s="5">
        <f t="shared" si="63"/>
        <v>-3.5</v>
      </c>
      <c r="AE71" s="5">
        <f t="shared" si="64"/>
        <v>1</v>
      </c>
      <c r="AF71" s="5">
        <f t="shared" si="65"/>
        <v>2.5</v>
      </c>
      <c r="AG71" s="5">
        <f t="shared" si="66"/>
        <v>-3.5</v>
      </c>
      <c r="AH71" s="5">
        <f t="shared" si="67"/>
        <v>1</v>
      </c>
    </row>
    <row r="72" spans="1:34" x14ac:dyDescent="0.3">
      <c r="A72" s="5">
        <v>5</v>
      </c>
      <c r="B72" s="12">
        <v>0</v>
      </c>
      <c r="C72" s="5">
        <v>0</v>
      </c>
      <c r="D72" s="5">
        <f t="shared" si="46"/>
        <v>1</v>
      </c>
      <c r="E72" s="5">
        <v>0</v>
      </c>
      <c r="F72" s="5">
        <f t="shared" si="47"/>
        <v>0</v>
      </c>
      <c r="G72" s="5">
        <f t="shared" si="48"/>
        <v>0</v>
      </c>
      <c r="H72" s="5">
        <f t="shared" si="49"/>
        <v>0</v>
      </c>
      <c r="I72" s="1">
        <v>0</v>
      </c>
      <c r="J72" s="12">
        <v>0</v>
      </c>
      <c r="K72" s="5">
        <v>1</v>
      </c>
      <c r="L72" s="5">
        <f t="shared" si="50"/>
        <v>0</v>
      </c>
      <c r="M72" s="11">
        <v>-3</v>
      </c>
      <c r="N72" s="5">
        <f t="shared" si="51"/>
        <v>-1</v>
      </c>
      <c r="O72" s="5">
        <f t="shared" si="52"/>
        <v>1.7320508075688772</v>
      </c>
      <c r="P72" s="5">
        <f t="shared" si="53"/>
        <v>-1.7320508075688772</v>
      </c>
      <c r="Q72" s="12">
        <v>0</v>
      </c>
      <c r="R72" s="5">
        <v>0</v>
      </c>
      <c r="S72" s="5">
        <f t="shared" si="54"/>
        <v>1</v>
      </c>
      <c r="T72" s="11">
        <v>-1</v>
      </c>
      <c r="U72" s="5">
        <f t="shared" si="55"/>
        <v>-1</v>
      </c>
      <c r="V72" s="5">
        <f t="shared" si="56"/>
        <v>1</v>
      </c>
      <c r="W72" s="5">
        <f t="shared" si="57"/>
        <v>-1</v>
      </c>
      <c r="X72" s="5">
        <f t="shared" si="58"/>
        <v>-2.7320508075688772</v>
      </c>
      <c r="Y72" s="5">
        <f t="shared" si="59"/>
        <v>0</v>
      </c>
      <c r="Z72" s="5">
        <f t="shared" si="60"/>
        <v>0</v>
      </c>
      <c r="AA72" s="5">
        <f t="shared" si="45"/>
        <v>5</v>
      </c>
      <c r="AB72" s="5">
        <f t="shared" si="61"/>
        <v>0</v>
      </c>
      <c r="AC72" s="5">
        <f t="shared" si="62"/>
        <v>2</v>
      </c>
      <c r="AD72" s="5">
        <f t="shared" si="63"/>
        <v>-2.5</v>
      </c>
      <c r="AE72" s="5">
        <f t="shared" si="64"/>
        <v>0.5</v>
      </c>
      <c r="AF72" s="5">
        <f t="shared" si="65"/>
        <v>2</v>
      </c>
      <c r="AG72" s="5">
        <f t="shared" si="66"/>
        <v>-2.5</v>
      </c>
      <c r="AH72" s="5">
        <f t="shared" si="67"/>
        <v>0.5</v>
      </c>
    </row>
    <row r="73" spans="1:34" x14ac:dyDescent="0.3">
      <c r="A73" s="5">
        <v>5</v>
      </c>
      <c r="B73" s="12">
        <v>0</v>
      </c>
      <c r="C73" s="5">
        <v>0</v>
      </c>
      <c r="D73" s="5">
        <f t="shared" si="46"/>
        <v>1</v>
      </c>
      <c r="E73" s="5">
        <v>0</v>
      </c>
      <c r="F73" s="5">
        <f t="shared" si="47"/>
        <v>0</v>
      </c>
      <c r="G73" s="5">
        <f t="shared" si="48"/>
        <v>0</v>
      </c>
      <c r="H73" s="5">
        <f t="shared" si="49"/>
        <v>0</v>
      </c>
      <c r="I73" s="1">
        <v>0</v>
      </c>
      <c r="J73" s="12">
        <v>0</v>
      </c>
      <c r="K73" s="5">
        <v>1</v>
      </c>
      <c r="L73" s="5">
        <f t="shared" si="50"/>
        <v>0</v>
      </c>
      <c r="M73" s="11">
        <v>0</v>
      </c>
      <c r="N73" s="5">
        <f t="shared" si="51"/>
        <v>0</v>
      </c>
      <c r="O73" s="5">
        <f t="shared" si="52"/>
        <v>0</v>
      </c>
      <c r="P73" s="5">
        <f t="shared" si="53"/>
        <v>0</v>
      </c>
      <c r="Q73" s="12">
        <v>0</v>
      </c>
      <c r="R73" s="5">
        <v>0</v>
      </c>
      <c r="S73" s="5">
        <f t="shared" si="54"/>
        <v>1</v>
      </c>
      <c r="T73" s="11">
        <v>-1</v>
      </c>
      <c r="U73" s="5">
        <f t="shared" si="55"/>
        <v>-1</v>
      </c>
      <c r="V73" s="5">
        <f t="shared" si="56"/>
        <v>1</v>
      </c>
      <c r="W73" s="5">
        <f t="shared" si="57"/>
        <v>-1</v>
      </c>
      <c r="X73" s="5">
        <f t="shared" si="58"/>
        <v>-1</v>
      </c>
      <c r="Y73" s="5">
        <f t="shared" si="59"/>
        <v>0</v>
      </c>
      <c r="Z73" s="5">
        <f t="shared" si="60"/>
        <v>0</v>
      </c>
      <c r="AA73" s="5">
        <f t="shared" si="45"/>
        <v>5</v>
      </c>
      <c r="AB73" s="5">
        <f t="shared" si="61"/>
        <v>0</v>
      </c>
      <c r="AC73" s="5">
        <f t="shared" si="62"/>
        <v>0.5</v>
      </c>
      <c r="AD73" s="5">
        <f t="shared" si="63"/>
        <v>0.5</v>
      </c>
      <c r="AE73" s="5">
        <f t="shared" si="64"/>
        <v>-1</v>
      </c>
      <c r="AF73" s="5">
        <f t="shared" si="65"/>
        <v>0.5</v>
      </c>
      <c r="AG73" s="5">
        <f t="shared" si="66"/>
        <v>0.5</v>
      </c>
      <c r="AH73" s="5">
        <f t="shared" si="67"/>
        <v>-1</v>
      </c>
    </row>
    <row r="74" spans="1:34" x14ac:dyDescent="0.3">
      <c r="A74" s="5">
        <v>5</v>
      </c>
      <c r="B74" s="12">
        <v>0</v>
      </c>
      <c r="C74" s="5">
        <v>0</v>
      </c>
      <c r="D74" s="5">
        <f t="shared" si="46"/>
        <v>1</v>
      </c>
      <c r="E74" s="5">
        <v>0</v>
      </c>
      <c r="F74" s="5">
        <f t="shared" si="47"/>
        <v>0</v>
      </c>
      <c r="G74" s="5">
        <f t="shared" si="48"/>
        <v>0</v>
      </c>
      <c r="H74" s="5">
        <f t="shared" si="49"/>
        <v>0</v>
      </c>
      <c r="I74" s="1">
        <v>0</v>
      </c>
      <c r="J74" s="12">
        <v>0</v>
      </c>
      <c r="K74" s="5">
        <v>1</v>
      </c>
      <c r="L74" s="5">
        <f t="shared" si="50"/>
        <v>0</v>
      </c>
      <c r="M74" s="11">
        <v>0</v>
      </c>
      <c r="N74" s="5">
        <f t="shared" si="51"/>
        <v>0</v>
      </c>
      <c r="O74" s="5">
        <f t="shared" si="52"/>
        <v>0</v>
      </c>
      <c r="P74" s="5">
        <f t="shared" si="53"/>
        <v>0</v>
      </c>
      <c r="Q74" s="12">
        <v>0</v>
      </c>
      <c r="R74" s="5">
        <v>0</v>
      </c>
      <c r="S74" s="5">
        <f t="shared" si="54"/>
        <v>1</v>
      </c>
      <c r="T74" s="11">
        <v>-1</v>
      </c>
      <c r="U74" s="5">
        <f t="shared" si="55"/>
        <v>-1</v>
      </c>
      <c r="V74" s="5">
        <f t="shared" si="56"/>
        <v>1</v>
      </c>
      <c r="W74" s="5">
        <f t="shared" si="57"/>
        <v>-1</v>
      </c>
      <c r="X74" s="5">
        <f t="shared" si="58"/>
        <v>-1</v>
      </c>
      <c r="Y74" s="5">
        <f t="shared" si="59"/>
        <v>0</v>
      </c>
      <c r="Z74" s="5">
        <f t="shared" si="60"/>
        <v>0</v>
      </c>
      <c r="AA74" s="5">
        <f t="shared" si="45"/>
        <v>5</v>
      </c>
      <c r="AB74" s="5">
        <f t="shared" si="61"/>
        <v>0</v>
      </c>
      <c r="AC74" s="5">
        <f t="shared" si="62"/>
        <v>0.5</v>
      </c>
      <c r="AD74" s="5">
        <f t="shared" si="63"/>
        <v>0.5</v>
      </c>
      <c r="AE74" s="5">
        <f t="shared" si="64"/>
        <v>-1</v>
      </c>
      <c r="AF74" s="5">
        <f t="shared" si="65"/>
        <v>0.5</v>
      </c>
      <c r="AG74" s="5">
        <f t="shared" si="66"/>
        <v>0.5</v>
      </c>
      <c r="AH74" s="5">
        <f t="shared" si="67"/>
        <v>-1</v>
      </c>
    </row>
    <row r="75" spans="1:34" x14ac:dyDescent="0.3">
      <c r="A75" s="5">
        <v>5</v>
      </c>
      <c r="B75" s="12">
        <v>0</v>
      </c>
      <c r="C75" s="5">
        <v>0</v>
      </c>
      <c r="D75" s="5">
        <f t="shared" si="46"/>
        <v>1</v>
      </c>
      <c r="E75" s="5">
        <v>0</v>
      </c>
      <c r="F75" s="5">
        <f t="shared" si="47"/>
        <v>0</v>
      </c>
      <c r="G75" s="5">
        <f t="shared" si="48"/>
        <v>0</v>
      </c>
      <c r="H75" s="5">
        <f t="shared" si="49"/>
        <v>0</v>
      </c>
      <c r="I75" s="1">
        <v>1</v>
      </c>
      <c r="J75" s="12">
        <v>1</v>
      </c>
      <c r="K75" s="5">
        <v>0</v>
      </c>
      <c r="L75" s="5">
        <f t="shared" si="50"/>
        <v>0</v>
      </c>
      <c r="M75" s="11">
        <v>-4</v>
      </c>
      <c r="N75" s="5">
        <f t="shared" si="51"/>
        <v>-1</v>
      </c>
      <c r="O75" s="5">
        <f t="shared" si="52"/>
        <v>2</v>
      </c>
      <c r="P75" s="5">
        <f t="shared" si="53"/>
        <v>-2</v>
      </c>
      <c r="Q75" s="12">
        <v>0</v>
      </c>
      <c r="R75" s="5">
        <v>0</v>
      </c>
      <c r="S75" s="5">
        <f t="shared" si="54"/>
        <v>1</v>
      </c>
      <c r="T75" s="11">
        <v>-1</v>
      </c>
      <c r="U75" s="5">
        <f t="shared" si="55"/>
        <v>-1</v>
      </c>
      <c r="V75" s="5">
        <f t="shared" si="56"/>
        <v>1</v>
      </c>
      <c r="W75" s="5">
        <f t="shared" si="57"/>
        <v>-1</v>
      </c>
      <c r="X75" s="5">
        <f t="shared" si="58"/>
        <v>-3</v>
      </c>
      <c r="Y75" s="5">
        <f t="shared" si="59"/>
        <v>0</v>
      </c>
      <c r="Z75" s="5">
        <f t="shared" si="60"/>
        <v>1</v>
      </c>
      <c r="AA75" s="5">
        <f t="shared" si="45"/>
        <v>5</v>
      </c>
      <c r="AB75" s="5">
        <f t="shared" si="61"/>
        <v>-10</v>
      </c>
      <c r="AC75" s="5">
        <f t="shared" si="62"/>
        <v>-5.5</v>
      </c>
      <c r="AD75" s="5">
        <f t="shared" si="63"/>
        <v>2.5</v>
      </c>
      <c r="AE75" s="5">
        <f t="shared" si="64"/>
        <v>-7</v>
      </c>
      <c r="AF75" s="5">
        <f t="shared" si="65"/>
        <v>2.5</v>
      </c>
      <c r="AG75" s="5">
        <f t="shared" si="66"/>
        <v>-3.5</v>
      </c>
      <c r="AH75" s="5">
        <f t="shared" si="67"/>
        <v>1</v>
      </c>
    </row>
    <row r="76" spans="1:34" x14ac:dyDescent="0.3">
      <c r="A76" s="5">
        <v>5</v>
      </c>
      <c r="B76" s="12">
        <v>0</v>
      </c>
      <c r="C76" s="5">
        <v>0</v>
      </c>
      <c r="D76" s="5">
        <f t="shared" si="46"/>
        <v>1</v>
      </c>
      <c r="E76" s="5">
        <v>0</v>
      </c>
      <c r="F76" s="5">
        <f t="shared" si="47"/>
        <v>0</v>
      </c>
      <c r="G76" s="5">
        <f t="shared" si="48"/>
        <v>0</v>
      </c>
      <c r="H76" s="5">
        <f t="shared" si="49"/>
        <v>0</v>
      </c>
      <c r="I76" s="1">
        <v>1</v>
      </c>
      <c r="J76" s="12">
        <v>1</v>
      </c>
      <c r="K76" s="5">
        <v>0</v>
      </c>
      <c r="L76" s="5">
        <f t="shared" si="50"/>
        <v>0</v>
      </c>
      <c r="M76" s="11">
        <v>-6</v>
      </c>
      <c r="N76" s="5">
        <f t="shared" si="51"/>
        <v>-1</v>
      </c>
      <c r="O76" s="5">
        <f t="shared" si="52"/>
        <v>2.4494897427831779</v>
      </c>
      <c r="P76" s="5">
        <f t="shared" si="53"/>
        <v>-2.4494897427831779</v>
      </c>
      <c r="Q76" s="12">
        <v>0</v>
      </c>
      <c r="R76" s="5">
        <v>0</v>
      </c>
      <c r="S76" s="5">
        <f t="shared" si="54"/>
        <v>1</v>
      </c>
      <c r="T76" s="11">
        <v>-1</v>
      </c>
      <c r="U76" s="5">
        <f t="shared" si="55"/>
        <v>-1</v>
      </c>
      <c r="V76" s="5">
        <f t="shared" si="56"/>
        <v>1</v>
      </c>
      <c r="W76" s="5">
        <f t="shared" si="57"/>
        <v>-1</v>
      </c>
      <c r="X76" s="5">
        <f t="shared" si="58"/>
        <v>-3.4494897427831779</v>
      </c>
      <c r="Y76" s="5">
        <f t="shared" si="59"/>
        <v>0</v>
      </c>
      <c r="Z76" s="5">
        <f t="shared" si="60"/>
        <v>1</v>
      </c>
      <c r="AA76" s="5">
        <f t="shared" si="45"/>
        <v>5</v>
      </c>
      <c r="AB76" s="5">
        <f t="shared" si="61"/>
        <v>-10</v>
      </c>
      <c r="AC76" s="5">
        <f t="shared" si="62"/>
        <v>-4.5</v>
      </c>
      <c r="AD76" s="5">
        <f t="shared" si="63"/>
        <v>0.5</v>
      </c>
      <c r="AE76" s="5">
        <f t="shared" si="64"/>
        <v>-6</v>
      </c>
      <c r="AF76" s="5">
        <f t="shared" si="65"/>
        <v>3.5</v>
      </c>
      <c r="AG76" s="5">
        <f t="shared" si="66"/>
        <v>-5.5</v>
      </c>
      <c r="AH76" s="5">
        <f t="shared" si="67"/>
        <v>2</v>
      </c>
    </row>
    <row r="77" spans="1:34" x14ac:dyDescent="0.3">
      <c r="A77" s="5">
        <v>5</v>
      </c>
      <c r="B77" s="12">
        <v>0</v>
      </c>
      <c r="C77" s="5">
        <v>0</v>
      </c>
      <c r="D77" s="5">
        <f t="shared" si="46"/>
        <v>1</v>
      </c>
      <c r="E77" s="5">
        <v>0</v>
      </c>
      <c r="F77" s="5">
        <f t="shared" si="47"/>
        <v>0</v>
      </c>
      <c r="G77" s="5">
        <f t="shared" si="48"/>
        <v>0</v>
      </c>
      <c r="H77" s="5">
        <f t="shared" si="49"/>
        <v>0</v>
      </c>
      <c r="I77" s="1">
        <v>1</v>
      </c>
      <c r="J77" s="12">
        <v>1</v>
      </c>
      <c r="K77" s="5">
        <v>0</v>
      </c>
      <c r="L77" s="5">
        <f t="shared" si="50"/>
        <v>0</v>
      </c>
      <c r="M77" s="11">
        <v>-6</v>
      </c>
      <c r="N77" s="5">
        <f t="shared" si="51"/>
        <v>-1</v>
      </c>
      <c r="O77" s="5">
        <f t="shared" si="52"/>
        <v>2.4494897427831779</v>
      </c>
      <c r="P77" s="5">
        <f t="shared" si="53"/>
        <v>-2.4494897427831779</v>
      </c>
      <c r="Q77" s="12">
        <v>0</v>
      </c>
      <c r="R77" s="5">
        <v>0</v>
      </c>
      <c r="S77" s="5">
        <f t="shared" si="54"/>
        <v>1</v>
      </c>
      <c r="T77" s="11">
        <v>-1</v>
      </c>
      <c r="U77" s="5">
        <f t="shared" si="55"/>
        <v>-1</v>
      </c>
      <c r="V77" s="5">
        <f t="shared" si="56"/>
        <v>1</v>
      </c>
      <c r="W77" s="5">
        <f t="shared" si="57"/>
        <v>-1</v>
      </c>
      <c r="X77" s="5">
        <f t="shared" si="58"/>
        <v>-3.4494897427831779</v>
      </c>
      <c r="Y77" s="5">
        <f t="shared" si="59"/>
        <v>0</v>
      </c>
      <c r="Z77" s="5">
        <f t="shared" si="60"/>
        <v>1</v>
      </c>
      <c r="AA77" s="5">
        <f t="shared" si="45"/>
        <v>5</v>
      </c>
      <c r="AB77" s="5">
        <f t="shared" si="61"/>
        <v>-10</v>
      </c>
      <c r="AC77" s="5">
        <f t="shared" si="62"/>
        <v>-4.5</v>
      </c>
      <c r="AD77" s="5">
        <f t="shared" si="63"/>
        <v>0.5</v>
      </c>
      <c r="AE77" s="5">
        <f t="shared" si="64"/>
        <v>-6</v>
      </c>
      <c r="AF77" s="5">
        <f t="shared" si="65"/>
        <v>3.5</v>
      </c>
      <c r="AG77" s="5">
        <f t="shared" si="66"/>
        <v>-5.5</v>
      </c>
      <c r="AH77" s="5">
        <f t="shared" si="67"/>
        <v>2</v>
      </c>
    </row>
    <row r="78" spans="1:34" x14ac:dyDescent="0.3">
      <c r="A78" s="5">
        <v>5</v>
      </c>
      <c r="B78" s="12">
        <v>0</v>
      </c>
      <c r="C78" s="5">
        <v>0</v>
      </c>
      <c r="D78" s="5">
        <f t="shared" si="46"/>
        <v>1</v>
      </c>
      <c r="E78" s="5">
        <v>0</v>
      </c>
      <c r="F78" s="5">
        <f t="shared" si="47"/>
        <v>0</v>
      </c>
      <c r="G78" s="5">
        <f t="shared" si="48"/>
        <v>0</v>
      </c>
      <c r="H78" s="5">
        <f t="shared" si="49"/>
        <v>0</v>
      </c>
      <c r="I78" s="1">
        <v>0</v>
      </c>
      <c r="J78" s="12">
        <v>0</v>
      </c>
      <c r="K78" s="5">
        <v>0</v>
      </c>
      <c r="L78" s="5">
        <f t="shared" si="50"/>
        <v>1</v>
      </c>
      <c r="M78" s="11">
        <v>2</v>
      </c>
      <c r="N78" s="5">
        <f t="shared" si="51"/>
        <v>1</v>
      </c>
      <c r="O78" s="5">
        <f t="shared" si="52"/>
        <v>1.4142135623730951</v>
      </c>
      <c r="P78" s="5">
        <f t="shared" si="53"/>
        <v>1.4142135623730951</v>
      </c>
      <c r="Q78" s="12">
        <v>0</v>
      </c>
      <c r="R78" s="5">
        <v>1</v>
      </c>
      <c r="S78" s="5">
        <f t="shared" si="54"/>
        <v>0</v>
      </c>
      <c r="T78" s="11">
        <v>1</v>
      </c>
      <c r="U78" s="5">
        <f t="shared" si="55"/>
        <v>1</v>
      </c>
      <c r="V78" s="5">
        <f t="shared" si="56"/>
        <v>1</v>
      </c>
      <c r="W78" s="5">
        <f t="shared" si="57"/>
        <v>1</v>
      </c>
      <c r="X78" s="5">
        <f t="shared" si="58"/>
        <v>2.4142135623730949</v>
      </c>
      <c r="Y78" s="5">
        <f t="shared" si="59"/>
        <v>1</v>
      </c>
      <c r="Z78" s="5">
        <f t="shared" si="60"/>
        <v>0</v>
      </c>
      <c r="AA78" s="5">
        <f t="shared" si="45"/>
        <v>5</v>
      </c>
      <c r="AB78" s="5">
        <f t="shared" si="61"/>
        <v>-6</v>
      </c>
      <c r="AC78" s="5">
        <f t="shared" si="62"/>
        <v>-0.5</v>
      </c>
      <c r="AD78" s="5">
        <f t="shared" si="63"/>
        <v>-3.5</v>
      </c>
      <c r="AE78" s="5">
        <f t="shared" si="64"/>
        <v>-2</v>
      </c>
      <c r="AF78" s="5">
        <f t="shared" si="65"/>
        <v>1.5</v>
      </c>
      <c r="AG78" s="5">
        <f t="shared" si="66"/>
        <v>-1.5</v>
      </c>
      <c r="AH78" s="5">
        <f t="shared" si="67"/>
        <v>0</v>
      </c>
    </row>
    <row r="79" spans="1:34" x14ac:dyDescent="0.3">
      <c r="A79" s="5">
        <v>5</v>
      </c>
      <c r="B79" s="12">
        <v>0</v>
      </c>
      <c r="C79" s="5">
        <v>0</v>
      </c>
      <c r="D79" s="5">
        <f t="shared" si="46"/>
        <v>1</v>
      </c>
      <c r="E79" s="5">
        <v>0</v>
      </c>
      <c r="F79" s="5">
        <f t="shared" si="47"/>
        <v>0</v>
      </c>
      <c r="G79" s="5">
        <f t="shared" si="48"/>
        <v>0</v>
      </c>
      <c r="H79" s="5">
        <f t="shared" si="49"/>
        <v>0</v>
      </c>
      <c r="I79" s="1">
        <v>0</v>
      </c>
      <c r="J79" s="12">
        <v>0</v>
      </c>
      <c r="K79" s="5">
        <v>0</v>
      </c>
      <c r="L79" s="5">
        <f t="shared" si="50"/>
        <v>1</v>
      </c>
      <c r="M79" s="11">
        <v>3</v>
      </c>
      <c r="N79" s="5">
        <f t="shared" si="51"/>
        <v>1</v>
      </c>
      <c r="O79" s="5">
        <f t="shared" si="52"/>
        <v>1.7320508075688772</v>
      </c>
      <c r="P79" s="5">
        <f t="shared" si="53"/>
        <v>1.7320508075688772</v>
      </c>
      <c r="Q79" s="12">
        <v>0</v>
      </c>
      <c r="R79" s="5">
        <v>1</v>
      </c>
      <c r="S79" s="5">
        <f t="shared" si="54"/>
        <v>0</v>
      </c>
      <c r="T79" s="11">
        <v>1</v>
      </c>
      <c r="U79" s="5">
        <f t="shared" si="55"/>
        <v>1</v>
      </c>
      <c r="V79" s="5">
        <f t="shared" si="56"/>
        <v>1</v>
      </c>
      <c r="W79" s="5">
        <f t="shared" si="57"/>
        <v>1</v>
      </c>
      <c r="X79" s="5">
        <f t="shared" si="58"/>
        <v>2.7320508075688772</v>
      </c>
      <c r="Y79" s="5">
        <f t="shared" si="59"/>
        <v>1</v>
      </c>
      <c r="Z79" s="5">
        <f t="shared" si="60"/>
        <v>0</v>
      </c>
      <c r="AA79" s="5">
        <f t="shared" si="45"/>
        <v>5</v>
      </c>
      <c r="AB79" s="5">
        <f t="shared" si="61"/>
        <v>-6</v>
      </c>
      <c r="AC79" s="5">
        <f t="shared" si="62"/>
        <v>0</v>
      </c>
      <c r="AD79" s="5">
        <f t="shared" si="63"/>
        <v>-4.5</v>
      </c>
      <c r="AE79" s="5">
        <f t="shared" si="64"/>
        <v>-1.5</v>
      </c>
      <c r="AF79" s="5">
        <f t="shared" si="65"/>
        <v>2</v>
      </c>
      <c r="AG79" s="5">
        <f t="shared" si="66"/>
        <v>-2.5</v>
      </c>
      <c r="AH79" s="5">
        <f t="shared" si="67"/>
        <v>0.5</v>
      </c>
    </row>
    <row r="80" spans="1:34" x14ac:dyDescent="0.3">
      <c r="A80" s="5">
        <v>5</v>
      </c>
      <c r="B80" s="12">
        <v>0</v>
      </c>
      <c r="C80" s="5">
        <v>0</v>
      </c>
      <c r="D80" s="5">
        <f t="shared" si="46"/>
        <v>1</v>
      </c>
      <c r="E80" s="5">
        <v>0</v>
      </c>
      <c r="F80" s="5">
        <f t="shared" si="47"/>
        <v>0</v>
      </c>
      <c r="G80" s="5">
        <f t="shared" si="48"/>
        <v>0</v>
      </c>
      <c r="H80" s="5">
        <f t="shared" si="49"/>
        <v>0</v>
      </c>
      <c r="I80" s="1">
        <v>1</v>
      </c>
      <c r="J80" s="12">
        <v>0</v>
      </c>
      <c r="K80" s="5">
        <v>0</v>
      </c>
      <c r="L80" s="5">
        <f t="shared" si="50"/>
        <v>1</v>
      </c>
      <c r="M80" s="11">
        <v>3</v>
      </c>
      <c r="N80" s="5">
        <f t="shared" si="51"/>
        <v>1</v>
      </c>
      <c r="O80" s="5">
        <f t="shared" si="52"/>
        <v>1.7320508075688772</v>
      </c>
      <c r="P80" s="5">
        <f t="shared" si="53"/>
        <v>1.7320508075688772</v>
      </c>
      <c r="Q80" s="12">
        <v>1</v>
      </c>
      <c r="R80" s="5">
        <v>0</v>
      </c>
      <c r="S80" s="5">
        <f t="shared" si="54"/>
        <v>0</v>
      </c>
      <c r="T80" s="11">
        <v>1</v>
      </c>
      <c r="U80" s="5">
        <f t="shared" si="55"/>
        <v>1</v>
      </c>
      <c r="V80" s="5">
        <f t="shared" si="56"/>
        <v>1</v>
      </c>
      <c r="W80" s="5">
        <f t="shared" si="57"/>
        <v>1</v>
      </c>
      <c r="X80" s="5">
        <f t="shared" si="58"/>
        <v>2.7320508075688772</v>
      </c>
      <c r="Y80" s="5">
        <f t="shared" si="59"/>
        <v>1</v>
      </c>
      <c r="Z80" s="5">
        <f t="shared" si="60"/>
        <v>1</v>
      </c>
      <c r="AA80" s="5">
        <f t="shared" si="45"/>
        <v>5</v>
      </c>
      <c r="AB80" s="5">
        <f t="shared" si="61"/>
        <v>-6</v>
      </c>
      <c r="AC80" s="5">
        <f t="shared" si="62"/>
        <v>0</v>
      </c>
      <c r="AD80" s="5">
        <f t="shared" si="63"/>
        <v>-4.5</v>
      </c>
      <c r="AE80" s="5">
        <f t="shared" si="64"/>
        <v>-1.5</v>
      </c>
      <c r="AF80" s="5">
        <f t="shared" si="65"/>
        <v>2</v>
      </c>
      <c r="AG80" s="5">
        <f t="shared" si="66"/>
        <v>-2.5</v>
      </c>
      <c r="AH80" s="5">
        <f t="shared" si="67"/>
        <v>0.5</v>
      </c>
    </row>
    <row r="81" spans="1:34" x14ac:dyDescent="0.3">
      <c r="A81" s="5">
        <v>5</v>
      </c>
      <c r="B81" s="12">
        <v>0</v>
      </c>
      <c r="C81" s="5">
        <v>0</v>
      </c>
      <c r="D81" s="5">
        <f t="shared" si="46"/>
        <v>1</v>
      </c>
      <c r="E81" s="5">
        <v>0</v>
      </c>
      <c r="F81" s="5">
        <f t="shared" si="47"/>
        <v>0</v>
      </c>
      <c r="G81" s="5">
        <f t="shared" si="48"/>
        <v>0</v>
      </c>
      <c r="H81" s="5">
        <f t="shared" si="49"/>
        <v>0</v>
      </c>
      <c r="I81" s="1">
        <v>1</v>
      </c>
      <c r="J81" s="12">
        <v>0</v>
      </c>
      <c r="K81" s="5">
        <v>0</v>
      </c>
      <c r="L81" s="5">
        <f t="shared" si="50"/>
        <v>1</v>
      </c>
      <c r="M81" s="11">
        <v>3</v>
      </c>
      <c r="N81" s="5">
        <f t="shared" si="51"/>
        <v>1</v>
      </c>
      <c r="O81" s="5">
        <f t="shared" si="52"/>
        <v>1.7320508075688772</v>
      </c>
      <c r="P81" s="5">
        <f t="shared" si="53"/>
        <v>1.7320508075688772</v>
      </c>
      <c r="Q81" s="12">
        <v>1</v>
      </c>
      <c r="R81" s="5">
        <v>0</v>
      </c>
      <c r="S81" s="5">
        <f t="shared" si="54"/>
        <v>0</v>
      </c>
      <c r="T81" s="11">
        <v>1</v>
      </c>
      <c r="U81" s="5">
        <f t="shared" si="55"/>
        <v>1</v>
      </c>
      <c r="V81" s="5">
        <f t="shared" si="56"/>
        <v>1</v>
      </c>
      <c r="W81" s="5">
        <f t="shared" si="57"/>
        <v>1</v>
      </c>
      <c r="X81" s="5">
        <f t="shared" si="58"/>
        <v>2.7320508075688772</v>
      </c>
      <c r="Y81" s="5">
        <f t="shared" si="59"/>
        <v>1</v>
      </c>
      <c r="Z81" s="5">
        <f t="shared" si="60"/>
        <v>1</v>
      </c>
      <c r="AA81" s="5">
        <f t="shared" ref="AA81:AA112" si="68">A81</f>
        <v>5</v>
      </c>
      <c r="AB81" s="5">
        <f t="shared" si="61"/>
        <v>-6</v>
      </c>
      <c r="AC81" s="5">
        <f t="shared" si="62"/>
        <v>0</v>
      </c>
      <c r="AD81" s="5">
        <f t="shared" si="63"/>
        <v>-4.5</v>
      </c>
      <c r="AE81" s="5">
        <f t="shared" si="64"/>
        <v>-1.5</v>
      </c>
      <c r="AF81" s="5">
        <f t="shared" si="65"/>
        <v>2</v>
      </c>
      <c r="AG81" s="5">
        <f t="shared" si="66"/>
        <v>-2.5</v>
      </c>
      <c r="AH81" s="5">
        <f t="shared" si="67"/>
        <v>0.5</v>
      </c>
    </row>
    <row r="82" spans="1:34" x14ac:dyDescent="0.3">
      <c r="A82" s="5">
        <v>5</v>
      </c>
      <c r="B82" s="12">
        <v>0</v>
      </c>
      <c r="C82" s="5">
        <v>0</v>
      </c>
      <c r="D82" s="5">
        <f t="shared" si="46"/>
        <v>1</v>
      </c>
      <c r="E82" s="5">
        <v>0</v>
      </c>
      <c r="F82" s="5">
        <f t="shared" si="47"/>
        <v>0</v>
      </c>
      <c r="G82" s="5">
        <f t="shared" si="48"/>
        <v>0</v>
      </c>
      <c r="H82" s="5">
        <f t="shared" si="49"/>
        <v>0</v>
      </c>
      <c r="I82" s="1">
        <v>1</v>
      </c>
      <c r="J82" s="12">
        <v>0</v>
      </c>
      <c r="K82" s="5">
        <v>0</v>
      </c>
      <c r="L82" s="5">
        <f t="shared" si="50"/>
        <v>1</v>
      </c>
      <c r="M82" s="11">
        <v>4</v>
      </c>
      <c r="N82" s="5">
        <f t="shared" si="51"/>
        <v>1</v>
      </c>
      <c r="O82" s="5">
        <f t="shared" si="52"/>
        <v>2</v>
      </c>
      <c r="P82" s="5">
        <f t="shared" si="53"/>
        <v>2</v>
      </c>
      <c r="Q82" s="12">
        <v>1</v>
      </c>
      <c r="R82" s="5">
        <v>0</v>
      </c>
      <c r="S82" s="5">
        <f t="shared" si="54"/>
        <v>0</v>
      </c>
      <c r="T82" s="11">
        <v>1</v>
      </c>
      <c r="U82" s="5">
        <f t="shared" si="55"/>
        <v>1</v>
      </c>
      <c r="V82" s="5">
        <f t="shared" si="56"/>
        <v>1</v>
      </c>
      <c r="W82" s="5">
        <f t="shared" si="57"/>
        <v>1</v>
      </c>
      <c r="X82" s="5">
        <f t="shared" si="58"/>
        <v>3</v>
      </c>
      <c r="Y82" s="5">
        <f t="shared" si="59"/>
        <v>1</v>
      </c>
      <c r="Z82" s="5">
        <f t="shared" si="60"/>
        <v>1</v>
      </c>
      <c r="AA82" s="5">
        <f t="shared" si="68"/>
        <v>5</v>
      </c>
      <c r="AB82" s="5">
        <f t="shared" si="61"/>
        <v>-6</v>
      </c>
      <c r="AC82" s="5">
        <f t="shared" si="62"/>
        <v>0.5</v>
      </c>
      <c r="AD82" s="5">
        <f t="shared" si="63"/>
        <v>-5.5</v>
      </c>
      <c r="AE82" s="5">
        <f t="shared" si="64"/>
        <v>-1</v>
      </c>
      <c r="AF82" s="5">
        <f t="shared" si="65"/>
        <v>2.5</v>
      </c>
      <c r="AG82" s="5">
        <f t="shared" si="66"/>
        <v>-3.5</v>
      </c>
      <c r="AH82" s="5">
        <f t="shared" si="67"/>
        <v>1</v>
      </c>
    </row>
    <row r="83" spans="1:34" x14ac:dyDescent="0.3">
      <c r="A83" s="5">
        <v>5</v>
      </c>
      <c r="B83" s="12">
        <v>0</v>
      </c>
      <c r="C83" s="5">
        <v>0</v>
      </c>
      <c r="D83" s="5">
        <f t="shared" si="46"/>
        <v>1</v>
      </c>
      <c r="E83" s="5">
        <v>0</v>
      </c>
      <c r="F83" s="5">
        <f t="shared" si="47"/>
        <v>0</v>
      </c>
      <c r="G83" s="5">
        <f t="shared" si="48"/>
        <v>0</v>
      </c>
      <c r="H83" s="5">
        <f t="shared" si="49"/>
        <v>0</v>
      </c>
      <c r="I83" s="1">
        <v>1</v>
      </c>
      <c r="J83" s="12">
        <v>0</v>
      </c>
      <c r="K83" s="5">
        <v>0</v>
      </c>
      <c r="L83" s="5">
        <f t="shared" si="50"/>
        <v>1</v>
      </c>
      <c r="M83" s="11">
        <v>7</v>
      </c>
      <c r="N83" s="5">
        <f t="shared" si="51"/>
        <v>1</v>
      </c>
      <c r="O83" s="5">
        <f t="shared" si="52"/>
        <v>2.6457513110645907</v>
      </c>
      <c r="P83" s="5">
        <f t="shared" si="53"/>
        <v>2.6457513110645907</v>
      </c>
      <c r="Q83" s="12">
        <v>1</v>
      </c>
      <c r="R83" s="5">
        <v>0</v>
      </c>
      <c r="S83" s="5">
        <f t="shared" si="54"/>
        <v>0</v>
      </c>
      <c r="T83" s="11">
        <v>1</v>
      </c>
      <c r="U83" s="5">
        <f t="shared" si="55"/>
        <v>1</v>
      </c>
      <c r="V83" s="5">
        <f t="shared" si="56"/>
        <v>1</v>
      </c>
      <c r="W83" s="5">
        <f t="shared" si="57"/>
        <v>1</v>
      </c>
      <c r="X83" s="5">
        <f t="shared" si="58"/>
        <v>3.6457513110645907</v>
      </c>
      <c r="Y83" s="5">
        <f t="shared" si="59"/>
        <v>1</v>
      </c>
      <c r="Z83" s="5">
        <f t="shared" si="60"/>
        <v>1</v>
      </c>
      <c r="AA83" s="5">
        <f t="shared" si="68"/>
        <v>5</v>
      </c>
      <c r="AB83" s="5">
        <f t="shared" si="61"/>
        <v>-6</v>
      </c>
      <c r="AC83" s="5">
        <f t="shared" si="62"/>
        <v>2</v>
      </c>
      <c r="AD83" s="5">
        <f t="shared" si="63"/>
        <v>-8.5</v>
      </c>
      <c r="AE83" s="5">
        <f t="shared" si="64"/>
        <v>0.5</v>
      </c>
      <c r="AF83" s="5">
        <f t="shared" si="65"/>
        <v>4</v>
      </c>
      <c r="AG83" s="5">
        <f t="shared" si="66"/>
        <v>-6.5</v>
      </c>
      <c r="AH83" s="5">
        <f t="shared" si="67"/>
        <v>2.5</v>
      </c>
    </row>
    <row r="84" spans="1:34" x14ac:dyDescent="0.3">
      <c r="A84" s="5">
        <v>4</v>
      </c>
      <c r="B84" s="12">
        <v>0</v>
      </c>
      <c r="C84" s="5">
        <v>0</v>
      </c>
      <c r="D84" s="5">
        <f t="shared" si="46"/>
        <v>1</v>
      </c>
      <c r="E84" s="5">
        <v>0</v>
      </c>
      <c r="F84" s="5">
        <f t="shared" si="47"/>
        <v>0</v>
      </c>
      <c r="G84" s="5">
        <f t="shared" si="48"/>
        <v>0</v>
      </c>
      <c r="H84" s="5">
        <f t="shared" si="49"/>
        <v>0</v>
      </c>
      <c r="I84" s="1">
        <v>0</v>
      </c>
      <c r="J84" s="12">
        <v>0</v>
      </c>
      <c r="K84" s="5">
        <v>1</v>
      </c>
      <c r="L84" s="5">
        <f t="shared" si="50"/>
        <v>0</v>
      </c>
      <c r="M84" s="11">
        <v>0</v>
      </c>
      <c r="N84" s="5">
        <f t="shared" si="51"/>
        <v>0</v>
      </c>
      <c r="O84" s="5">
        <f t="shared" si="52"/>
        <v>0</v>
      </c>
      <c r="P84" s="5">
        <f t="shared" si="53"/>
        <v>0</v>
      </c>
      <c r="Q84" s="12">
        <v>0</v>
      </c>
      <c r="R84" s="5">
        <v>0</v>
      </c>
      <c r="S84" s="5">
        <f t="shared" si="54"/>
        <v>1</v>
      </c>
      <c r="T84" s="11">
        <v>1</v>
      </c>
      <c r="U84" s="5">
        <f t="shared" si="55"/>
        <v>1</v>
      </c>
      <c r="V84" s="5">
        <f t="shared" si="56"/>
        <v>1</v>
      </c>
      <c r="W84" s="5">
        <f t="shared" si="57"/>
        <v>1</v>
      </c>
      <c r="X84" s="5">
        <f t="shared" si="58"/>
        <v>1</v>
      </c>
      <c r="Y84" s="5">
        <f t="shared" si="59"/>
        <v>1</v>
      </c>
      <c r="Z84" s="5">
        <f t="shared" si="60"/>
        <v>0</v>
      </c>
      <c r="AA84" s="5">
        <f t="shared" si="68"/>
        <v>4</v>
      </c>
      <c r="AB84" s="5">
        <f t="shared" si="61"/>
        <v>-6</v>
      </c>
      <c r="AC84" s="5">
        <f t="shared" si="62"/>
        <v>-1.5</v>
      </c>
      <c r="AD84" s="5">
        <f t="shared" si="63"/>
        <v>-1.5</v>
      </c>
      <c r="AE84" s="5">
        <f t="shared" si="64"/>
        <v>-3</v>
      </c>
      <c r="AF84" s="5">
        <f t="shared" si="65"/>
        <v>0.5</v>
      </c>
      <c r="AG84" s="5">
        <f t="shared" si="66"/>
        <v>0.5</v>
      </c>
      <c r="AH84" s="5">
        <f t="shared" si="67"/>
        <v>-1</v>
      </c>
    </row>
    <row r="85" spans="1:34" x14ac:dyDescent="0.3">
      <c r="A85" s="5">
        <v>4</v>
      </c>
      <c r="B85" s="12">
        <v>0</v>
      </c>
      <c r="C85" s="5">
        <v>0</v>
      </c>
      <c r="D85" s="5">
        <f t="shared" si="46"/>
        <v>1</v>
      </c>
      <c r="E85" s="5">
        <v>0</v>
      </c>
      <c r="F85" s="5">
        <f t="shared" si="47"/>
        <v>0</v>
      </c>
      <c r="G85" s="5">
        <f t="shared" si="48"/>
        <v>0</v>
      </c>
      <c r="H85" s="5">
        <f t="shared" si="49"/>
        <v>0</v>
      </c>
      <c r="I85" s="1">
        <v>1</v>
      </c>
      <c r="J85" s="12">
        <v>1</v>
      </c>
      <c r="K85" s="5">
        <v>0</v>
      </c>
      <c r="L85" s="5">
        <f t="shared" si="50"/>
        <v>0</v>
      </c>
      <c r="M85" s="11">
        <v>-1</v>
      </c>
      <c r="N85" s="5">
        <f t="shared" si="51"/>
        <v>-1</v>
      </c>
      <c r="O85" s="5">
        <f t="shared" si="52"/>
        <v>1</v>
      </c>
      <c r="P85" s="5">
        <f t="shared" si="53"/>
        <v>-1</v>
      </c>
      <c r="Q85" s="12">
        <v>0</v>
      </c>
      <c r="R85" s="5">
        <v>0</v>
      </c>
      <c r="S85" s="5">
        <f t="shared" si="54"/>
        <v>1</v>
      </c>
      <c r="T85" s="11">
        <v>1</v>
      </c>
      <c r="U85" s="5">
        <f t="shared" si="55"/>
        <v>1</v>
      </c>
      <c r="V85" s="5">
        <f t="shared" si="56"/>
        <v>1</v>
      </c>
      <c r="W85" s="5">
        <f t="shared" si="57"/>
        <v>1</v>
      </c>
      <c r="X85" s="5">
        <f t="shared" si="58"/>
        <v>0</v>
      </c>
      <c r="Y85" s="5">
        <f t="shared" si="59"/>
        <v>0.5</v>
      </c>
      <c r="Z85" s="5">
        <f t="shared" si="60"/>
        <v>1</v>
      </c>
      <c r="AA85" s="5">
        <f t="shared" si="68"/>
        <v>4</v>
      </c>
      <c r="AB85" s="5">
        <f t="shared" si="61"/>
        <v>-8</v>
      </c>
      <c r="AC85" s="5">
        <f t="shared" si="62"/>
        <v>-4</v>
      </c>
      <c r="AD85" s="5">
        <f t="shared" si="63"/>
        <v>1.5</v>
      </c>
      <c r="AE85" s="5">
        <f t="shared" si="64"/>
        <v>-5.5</v>
      </c>
      <c r="AF85" s="5">
        <f t="shared" si="65"/>
        <v>1</v>
      </c>
      <c r="AG85" s="5">
        <f t="shared" si="66"/>
        <v>-0.5</v>
      </c>
      <c r="AH85" s="5">
        <f t="shared" si="67"/>
        <v>-0.5</v>
      </c>
    </row>
    <row r="86" spans="1:34" x14ac:dyDescent="0.3">
      <c r="A86" s="5">
        <v>4</v>
      </c>
      <c r="B86" s="12">
        <v>0</v>
      </c>
      <c r="C86" s="5">
        <v>0</v>
      </c>
      <c r="D86" s="5">
        <f t="shared" si="46"/>
        <v>1</v>
      </c>
      <c r="E86" s="5">
        <v>0</v>
      </c>
      <c r="F86" s="5">
        <f t="shared" si="47"/>
        <v>0</v>
      </c>
      <c r="G86" s="5">
        <f t="shared" si="48"/>
        <v>0</v>
      </c>
      <c r="H86" s="5">
        <f t="shared" si="49"/>
        <v>0</v>
      </c>
      <c r="I86" s="1">
        <v>1</v>
      </c>
      <c r="J86" s="12">
        <v>1</v>
      </c>
      <c r="K86" s="5">
        <v>0</v>
      </c>
      <c r="L86" s="5">
        <f t="shared" si="50"/>
        <v>0</v>
      </c>
      <c r="M86" s="11">
        <v>0</v>
      </c>
      <c r="N86" s="5">
        <f t="shared" si="51"/>
        <v>0</v>
      </c>
      <c r="O86" s="5">
        <f t="shared" si="52"/>
        <v>0</v>
      </c>
      <c r="P86" s="5">
        <f t="shared" si="53"/>
        <v>0</v>
      </c>
      <c r="Q86" s="12">
        <v>0</v>
      </c>
      <c r="R86" s="5">
        <v>0</v>
      </c>
      <c r="S86" s="5">
        <f t="shared" si="54"/>
        <v>1</v>
      </c>
      <c r="T86" s="11">
        <v>0</v>
      </c>
      <c r="U86" s="5">
        <f t="shared" si="55"/>
        <v>0</v>
      </c>
      <c r="V86" s="5">
        <f t="shared" si="56"/>
        <v>0</v>
      </c>
      <c r="W86" s="5">
        <f t="shared" si="57"/>
        <v>0</v>
      </c>
      <c r="X86" s="5">
        <f t="shared" si="58"/>
        <v>0</v>
      </c>
      <c r="Y86" s="5">
        <f t="shared" si="59"/>
        <v>0.5</v>
      </c>
      <c r="Z86" s="5">
        <f t="shared" si="60"/>
        <v>1</v>
      </c>
      <c r="AA86" s="5">
        <f t="shared" si="68"/>
        <v>4</v>
      </c>
      <c r="AB86" s="5">
        <f t="shared" si="61"/>
        <v>-8</v>
      </c>
      <c r="AC86" s="5">
        <f t="shared" si="62"/>
        <v>-5</v>
      </c>
      <c r="AD86" s="5">
        <f t="shared" si="63"/>
        <v>2</v>
      </c>
      <c r="AE86" s="5">
        <f t="shared" si="64"/>
        <v>-5</v>
      </c>
      <c r="AF86" s="5">
        <f t="shared" si="65"/>
        <v>0</v>
      </c>
      <c r="AG86" s="5">
        <f t="shared" si="66"/>
        <v>0</v>
      </c>
      <c r="AH86" s="5">
        <f t="shared" si="67"/>
        <v>0</v>
      </c>
    </row>
    <row r="87" spans="1:34" x14ac:dyDescent="0.3">
      <c r="A87" s="5">
        <v>4</v>
      </c>
      <c r="B87" s="12">
        <v>0</v>
      </c>
      <c r="C87" s="5">
        <v>0</v>
      </c>
      <c r="D87" s="5">
        <f t="shared" si="46"/>
        <v>1</v>
      </c>
      <c r="E87" s="5">
        <v>0</v>
      </c>
      <c r="F87" s="5">
        <f t="shared" si="47"/>
        <v>0</v>
      </c>
      <c r="G87" s="5">
        <f t="shared" si="48"/>
        <v>0</v>
      </c>
      <c r="H87" s="5">
        <f t="shared" si="49"/>
        <v>0</v>
      </c>
      <c r="I87" s="1">
        <v>1</v>
      </c>
      <c r="J87" s="12">
        <v>1</v>
      </c>
      <c r="K87" s="5">
        <v>0</v>
      </c>
      <c r="L87" s="5">
        <f t="shared" si="50"/>
        <v>0</v>
      </c>
      <c r="M87" s="11">
        <v>0</v>
      </c>
      <c r="N87" s="5">
        <f t="shared" si="51"/>
        <v>0</v>
      </c>
      <c r="O87" s="5">
        <f t="shared" si="52"/>
        <v>0</v>
      </c>
      <c r="P87" s="5">
        <f t="shared" si="53"/>
        <v>0</v>
      </c>
      <c r="Q87" s="12">
        <v>0</v>
      </c>
      <c r="R87" s="5">
        <v>0</v>
      </c>
      <c r="S87" s="5">
        <f t="shared" si="54"/>
        <v>1</v>
      </c>
      <c r="T87" s="11">
        <v>1</v>
      </c>
      <c r="U87" s="5">
        <f t="shared" si="55"/>
        <v>1</v>
      </c>
      <c r="V87" s="5">
        <f t="shared" si="56"/>
        <v>1</v>
      </c>
      <c r="W87" s="5">
        <f t="shared" si="57"/>
        <v>1</v>
      </c>
      <c r="X87" s="5">
        <f t="shared" si="58"/>
        <v>1</v>
      </c>
      <c r="Y87" s="5">
        <f t="shared" si="59"/>
        <v>1</v>
      </c>
      <c r="Z87" s="5">
        <f t="shared" si="60"/>
        <v>1</v>
      </c>
      <c r="AA87" s="5">
        <f t="shared" si="68"/>
        <v>4</v>
      </c>
      <c r="AB87" s="5">
        <f t="shared" si="61"/>
        <v>-6</v>
      </c>
      <c r="AC87" s="5">
        <f t="shared" si="62"/>
        <v>-1.5</v>
      </c>
      <c r="AD87" s="5">
        <f t="shared" si="63"/>
        <v>-1.5</v>
      </c>
      <c r="AE87" s="5">
        <f t="shared" si="64"/>
        <v>-3</v>
      </c>
      <c r="AF87" s="5">
        <f t="shared" si="65"/>
        <v>0.5</v>
      </c>
      <c r="AG87" s="5">
        <f t="shared" si="66"/>
        <v>0.5</v>
      </c>
      <c r="AH87" s="5">
        <f t="shared" si="67"/>
        <v>-1</v>
      </c>
    </row>
    <row r="88" spans="1:34" x14ac:dyDescent="0.3">
      <c r="A88" s="5">
        <v>4</v>
      </c>
      <c r="B88" s="12">
        <v>0</v>
      </c>
      <c r="C88" s="5">
        <v>0</v>
      </c>
      <c r="D88" s="5">
        <f t="shared" si="46"/>
        <v>1</v>
      </c>
      <c r="E88" s="5">
        <v>0</v>
      </c>
      <c r="F88" s="5">
        <f t="shared" si="47"/>
        <v>0</v>
      </c>
      <c r="G88" s="5">
        <f t="shared" si="48"/>
        <v>0</v>
      </c>
      <c r="H88" s="5">
        <f t="shared" si="49"/>
        <v>0</v>
      </c>
      <c r="I88" s="1">
        <v>1</v>
      </c>
      <c r="J88" s="12">
        <v>1</v>
      </c>
      <c r="K88" s="5">
        <v>0</v>
      </c>
      <c r="L88" s="5">
        <f t="shared" si="50"/>
        <v>0</v>
      </c>
      <c r="M88" s="11">
        <v>0</v>
      </c>
      <c r="N88" s="5">
        <f t="shared" si="51"/>
        <v>0</v>
      </c>
      <c r="O88" s="5">
        <f t="shared" si="52"/>
        <v>0</v>
      </c>
      <c r="P88" s="5">
        <f t="shared" si="53"/>
        <v>0</v>
      </c>
      <c r="Q88" s="12">
        <v>0</v>
      </c>
      <c r="R88" s="5">
        <v>0</v>
      </c>
      <c r="S88" s="5">
        <f t="shared" si="54"/>
        <v>1</v>
      </c>
      <c r="T88" s="11">
        <v>0</v>
      </c>
      <c r="U88" s="5">
        <f t="shared" si="55"/>
        <v>0</v>
      </c>
      <c r="V88" s="5">
        <f t="shared" si="56"/>
        <v>0</v>
      </c>
      <c r="W88" s="5">
        <f t="shared" si="57"/>
        <v>0</v>
      </c>
      <c r="X88" s="5">
        <f t="shared" si="58"/>
        <v>0</v>
      </c>
      <c r="Y88" s="5">
        <f t="shared" si="59"/>
        <v>0.5</v>
      </c>
      <c r="Z88" s="5">
        <f t="shared" si="60"/>
        <v>1</v>
      </c>
      <c r="AA88" s="5">
        <f t="shared" si="68"/>
        <v>4</v>
      </c>
      <c r="AB88" s="5">
        <f t="shared" si="61"/>
        <v>-8</v>
      </c>
      <c r="AC88" s="5">
        <f t="shared" si="62"/>
        <v>-5</v>
      </c>
      <c r="AD88" s="5">
        <f t="shared" si="63"/>
        <v>2</v>
      </c>
      <c r="AE88" s="5">
        <f t="shared" si="64"/>
        <v>-5</v>
      </c>
      <c r="AF88" s="5">
        <f t="shared" si="65"/>
        <v>0</v>
      </c>
      <c r="AG88" s="5">
        <f t="shared" si="66"/>
        <v>0</v>
      </c>
      <c r="AH88" s="5">
        <f t="shared" si="67"/>
        <v>0</v>
      </c>
    </row>
    <row r="89" spans="1:34" x14ac:dyDescent="0.3">
      <c r="A89" s="5">
        <v>4</v>
      </c>
      <c r="B89" s="12">
        <v>0</v>
      </c>
      <c r="C89" s="5">
        <v>0</v>
      </c>
      <c r="D89" s="5">
        <f t="shared" si="46"/>
        <v>1</v>
      </c>
      <c r="E89" s="5">
        <v>0</v>
      </c>
      <c r="F89" s="5">
        <f t="shared" si="47"/>
        <v>0</v>
      </c>
      <c r="G89" s="5">
        <f t="shared" si="48"/>
        <v>0</v>
      </c>
      <c r="H89" s="5">
        <f t="shared" si="49"/>
        <v>0</v>
      </c>
      <c r="I89" s="1">
        <v>0</v>
      </c>
      <c r="J89" s="12">
        <v>0</v>
      </c>
      <c r="K89" s="5">
        <v>0</v>
      </c>
      <c r="L89" s="5">
        <f t="shared" si="50"/>
        <v>1</v>
      </c>
      <c r="M89" s="11">
        <v>1</v>
      </c>
      <c r="N89" s="5">
        <f t="shared" si="51"/>
        <v>1</v>
      </c>
      <c r="O89" s="5">
        <f t="shared" si="52"/>
        <v>1</v>
      </c>
      <c r="P89" s="5">
        <f t="shared" si="53"/>
        <v>1</v>
      </c>
      <c r="Q89" s="12">
        <v>0</v>
      </c>
      <c r="R89" s="5">
        <v>1</v>
      </c>
      <c r="S89" s="5">
        <f t="shared" si="54"/>
        <v>0</v>
      </c>
      <c r="T89" s="11">
        <v>0</v>
      </c>
      <c r="U89" s="5">
        <f t="shared" si="55"/>
        <v>0</v>
      </c>
      <c r="V89" s="5">
        <f t="shared" si="56"/>
        <v>0</v>
      </c>
      <c r="W89" s="5">
        <f t="shared" si="57"/>
        <v>0</v>
      </c>
      <c r="X89" s="5">
        <f t="shared" si="58"/>
        <v>1</v>
      </c>
      <c r="Y89" s="5">
        <f t="shared" si="59"/>
        <v>1</v>
      </c>
      <c r="Z89" s="5">
        <f t="shared" si="60"/>
        <v>0</v>
      </c>
      <c r="AA89" s="5">
        <f t="shared" si="68"/>
        <v>4</v>
      </c>
      <c r="AB89" s="5">
        <f t="shared" si="61"/>
        <v>-6</v>
      </c>
      <c r="AC89" s="5">
        <f t="shared" si="62"/>
        <v>-1.5</v>
      </c>
      <c r="AD89" s="5">
        <f t="shared" si="63"/>
        <v>-3</v>
      </c>
      <c r="AE89" s="5">
        <f t="shared" si="64"/>
        <v>-1.5</v>
      </c>
      <c r="AF89" s="5">
        <f t="shared" si="65"/>
        <v>0.5</v>
      </c>
      <c r="AG89" s="5">
        <f t="shared" si="66"/>
        <v>-1</v>
      </c>
      <c r="AH89" s="5">
        <f t="shared" si="67"/>
        <v>0.5</v>
      </c>
    </row>
    <row r="90" spans="1:34" x14ac:dyDescent="0.3">
      <c r="A90" s="5">
        <v>4</v>
      </c>
      <c r="B90" s="12">
        <v>0</v>
      </c>
      <c r="C90" s="5">
        <v>0</v>
      </c>
      <c r="D90" s="5">
        <f t="shared" si="46"/>
        <v>1</v>
      </c>
      <c r="E90" s="5">
        <v>0</v>
      </c>
      <c r="F90" s="5">
        <f t="shared" si="47"/>
        <v>0</v>
      </c>
      <c r="G90" s="5">
        <f t="shared" si="48"/>
        <v>0</v>
      </c>
      <c r="H90" s="5">
        <f t="shared" si="49"/>
        <v>0</v>
      </c>
      <c r="I90" s="1">
        <v>0</v>
      </c>
      <c r="J90" s="12">
        <v>0</v>
      </c>
      <c r="K90" s="5">
        <v>0</v>
      </c>
      <c r="L90" s="5">
        <f t="shared" si="50"/>
        <v>1</v>
      </c>
      <c r="M90" s="11">
        <v>1</v>
      </c>
      <c r="N90" s="5">
        <f t="shared" si="51"/>
        <v>1</v>
      </c>
      <c r="O90" s="5">
        <f t="shared" si="52"/>
        <v>1</v>
      </c>
      <c r="P90" s="5">
        <f t="shared" si="53"/>
        <v>1</v>
      </c>
      <c r="Q90" s="12">
        <v>0</v>
      </c>
      <c r="R90" s="5">
        <v>1</v>
      </c>
      <c r="S90" s="5">
        <f t="shared" si="54"/>
        <v>0</v>
      </c>
      <c r="T90" s="11">
        <v>0</v>
      </c>
      <c r="U90" s="5">
        <f t="shared" si="55"/>
        <v>0</v>
      </c>
      <c r="V90" s="5">
        <f t="shared" si="56"/>
        <v>0</v>
      </c>
      <c r="W90" s="5">
        <f t="shared" si="57"/>
        <v>0</v>
      </c>
      <c r="X90" s="5">
        <f t="shared" si="58"/>
        <v>1</v>
      </c>
      <c r="Y90" s="5">
        <f t="shared" si="59"/>
        <v>1</v>
      </c>
      <c r="Z90" s="5">
        <f t="shared" si="60"/>
        <v>0</v>
      </c>
      <c r="AA90" s="5">
        <f t="shared" si="68"/>
        <v>4</v>
      </c>
      <c r="AB90" s="5">
        <f t="shared" si="61"/>
        <v>-6</v>
      </c>
      <c r="AC90" s="5">
        <f t="shared" si="62"/>
        <v>-1.5</v>
      </c>
      <c r="AD90" s="5">
        <f t="shared" si="63"/>
        <v>-3</v>
      </c>
      <c r="AE90" s="5">
        <f t="shared" si="64"/>
        <v>-1.5</v>
      </c>
      <c r="AF90" s="5">
        <f t="shared" si="65"/>
        <v>0.5</v>
      </c>
      <c r="AG90" s="5">
        <f t="shared" si="66"/>
        <v>-1</v>
      </c>
      <c r="AH90" s="5">
        <f t="shared" si="67"/>
        <v>0.5</v>
      </c>
    </row>
    <row r="91" spans="1:34" x14ac:dyDescent="0.3">
      <c r="A91" s="5">
        <v>4</v>
      </c>
      <c r="B91" s="12">
        <v>0</v>
      </c>
      <c r="C91" s="5">
        <v>0</v>
      </c>
      <c r="D91" s="5">
        <f t="shared" si="46"/>
        <v>1</v>
      </c>
      <c r="E91" s="5">
        <v>0</v>
      </c>
      <c r="F91" s="5">
        <f t="shared" si="47"/>
        <v>0</v>
      </c>
      <c r="G91" s="5">
        <f t="shared" si="48"/>
        <v>0</v>
      </c>
      <c r="H91" s="5">
        <f t="shared" si="49"/>
        <v>0</v>
      </c>
      <c r="I91" s="1">
        <v>0</v>
      </c>
      <c r="J91" s="12">
        <v>0</v>
      </c>
      <c r="K91" s="5">
        <v>0</v>
      </c>
      <c r="L91" s="5">
        <f t="shared" si="50"/>
        <v>1</v>
      </c>
      <c r="M91" s="11">
        <v>2</v>
      </c>
      <c r="N91" s="5">
        <f t="shared" si="51"/>
        <v>1</v>
      </c>
      <c r="O91" s="5">
        <f t="shared" si="52"/>
        <v>1.4142135623730951</v>
      </c>
      <c r="P91" s="5">
        <f t="shared" si="53"/>
        <v>1.4142135623730951</v>
      </c>
      <c r="Q91" s="12">
        <v>0</v>
      </c>
      <c r="R91" s="5">
        <v>1</v>
      </c>
      <c r="S91" s="5">
        <f t="shared" si="54"/>
        <v>0</v>
      </c>
      <c r="T91" s="11">
        <v>0</v>
      </c>
      <c r="U91" s="5">
        <f t="shared" si="55"/>
        <v>0</v>
      </c>
      <c r="V91" s="5">
        <f t="shared" si="56"/>
        <v>0</v>
      </c>
      <c r="W91" s="5">
        <f t="shared" si="57"/>
        <v>0</v>
      </c>
      <c r="X91" s="5">
        <f t="shared" si="58"/>
        <v>1.4142135623730951</v>
      </c>
      <c r="Y91" s="5">
        <f t="shared" si="59"/>
        <v>1</v>
      </c>
      <c r="Z91" s="5">
        <f t="shared" si="60"/>
        <v>0</v>
      </c>
      <c r="AA91" s="5">
        <f t="shared" si="68"/>
        <v>4</v>
      </c>
      <c r="AB91" s="5">
        <f t="shared" si="61"/>
        <v>-6</v>
      </c>
      <c r="AC91" s="5">
        <f t="shared" si="62"/>
        <v>-1</v>
      </c>
      <c r="AD91" s="5">
        <f t="shared" si="63"/>
        <v>-4</v>
      </c>
      <c r="AE91" s="5">
        <f t="shared" si="64"/>
        <v>-1</v>
      </c>
      <c r="AF91" s="5">
        <f t="shared" si="65"/>
        <v>1</v>
      </c>
      <c r="AG91" s="5">
        <f t="shared" si="66"/>
        <v>-2</v>
      </c>
      <c r="AH91" s="5">
        <f t="shared" si="67"/>
        <v>1</v>
      </c>
    </row>
    <row r="92" spans="1:34" x14ac:dyDescent="0.3">
      <c r="A92" s="5">
        <v>4</v>
      </c>
      <c r="B92" s="12">
        <v>0</v>
      </c>
      <c r="C92" s="5">
        <v>0</v>
      </c>
      <c r="D92" s="5">
        <f t="shared" si="46"/>
        <v>1</v>
      </c>
      <c r="E92" s="5">
        <v>0</v>
      </c>
      <c r="F92" s="5">
        <f t="shared" si="47"/>
        <v>0</v>
      </c>
      <c r="G92" s="5">
        <f t="shared" si="48"/>
        <v>0</v>
      </c>
      <c r="H92" s="5">
        <f t="shared" si="49"/>
        <v>0</v>
      </c>
      <c r="I92" s="1">
        <v>0</v>
      </c>
      <c r="J92" s="12">
        <v>0</v>
      </c>
      <c r="K92" s="5">
        <v>0</v>
      </c>
      <c r="L92" s="5">
        <f t="shared" si="50"/>
        <v>1</v>
      </c>
      <c r="M92" s="11">
        <v>2</v>
      </c>
      <c r="N92" s="5">
        <f t="shared" si="51"/>
        <v>1</v>
      </c>
      <c r="O92" s="5">
        <f t="shared" si="52"/>
        <v>1.4142135623730951</v>
      </c>
      <c r="P92" s="5">
        <f t="shared" si="53"/>
        <v>1.4142135623730951</v>
      </c>
      <c r="Q92" s="12">
        <v>0</v>
      </c>
      <c r="R92" s="5">
        <v>1</v>
      </c>
      <c r="S92" s="5">
        <f t="shared" si="54"/>
        <v>0</v>
      </c>
      <c r="T92" s="11">
        <v>1</v>
      </c>
      <c r="U92" s="5">
        <f t="shared" si="55"/>
        <v>1</v>
      </c>
      <c r="V92" s="5">
        <f t="shared" si="56"/>
        <v>1</v>
      </c>
      <c r="W92" s="5">
        <f t="shared" si="57"/>
        <v>1</v>
      </c>
      <c r="X92" s="5">
        <f t="shared" si="58"/>
        <v>2.4142135623730949</v>
      </c>
      <c r="Y92" s="5">
        <f t="shared" si="59"/>
        <v>1</v>
      </c>
      <c r="Z92" s="5">
        <f t="shared" si="60"/>
        <v>0</v>
      </c>
      <c r="AA92" s="5">
        <f t="shared" si="68"/>
        <v>4</v>
      </c>
      <c r="AB92" s="5">
        <f t="shared" si="61"/>
        <v>-6</v>
      </c>
      <c r="AC92" s="5">
        <f t="shared" si="62"/>
        <v>-0.5</v>
      </c>
      <c r="AD92" s="5">
        <f t="shared" si="63"/>
        <v>-3.5</v>
      </c>
      <c r="AE92" s="5">
        <f t="shared" si="64"/>
        <v>-2</v>
      </c>
      <c r="AF92" s="5">
        <f t="shared" si="65"/>
        <v>1.5</v>
      </c>
      <c r="AG92" s="5">
        <f t="shared" si="66"/>
        <v>-1.5</v>
      </c>
      <c r="AH92" s="5">
        <f t="shared" si="67"/>
        <v>0</v>
      </c>
    </row>
    <row r="93" spans="1:34" x14ac:dyDescent="0.3">
      <c r="A93" s="5">
        <v>4</v>
      </c>
      <c r="B93" s="12">
        <v>0</v>
      </c>
      <c r="C93" s="5">
        <v>0</v>
      </c>
      <c r="D93" s="5">
        <f t="shared" si="46"/>
        <v>1</v>
      </c>
      <c r="E93" s="5">
        <v>0</v>
      </c>
      <c r="F93" s="5">
        <f t="shared" si="47"/>
        <v>0</v>
      </c>
      <c r="G93" s="5">
        <f t="shared" si="48"/>
        <v>0</v>
      </c>
      <c r="H93" s="5">
        <f t="shared" si="49"/>
        <v>0</v>
      </c>
      <c r="I93" s="1">
        <v>1</v>
      </c>
      <c r="J93" s="12">
        <v>0</v>
      </c>
      <c r="K93" s="5">
        <v>0</v>
      </c>
      <c r="L93" s="5">
        <f t="shared" si="50"/>
        <v>1</v>
      </c>
      <c r="M93" s="11">
        <v>1</v>
      </c>
      <c r="N93" s="5">
        <f t="shared" si="51"/>
        <v>1</v>
      </c>
      <c r="O93" s="5">
        <f t="shared" si="52"/>
        <v>1</v>
      </c>
      <c r="P93" s="5">
        <f t="shared" si="53"/>
        <v>1</v>
      </c>
      <c r="Q93" s="12">
        <v>1</v>
      </c>
      <c r="R93" s="5">
        <v>0</v>
      </c>
      <c r="S93" s="5">
        <f t="shared" si="54"/>
        <v>0</v>
      </c>
      <c r="T93" s="11">
        <v>-6</v>
      </c>
      <c r="U93" s="5">
        <f t="shared" si="55"/>
        <v>-1</v>
      </c>
      <c r="V93" s="5">
        <f t="shared" si="56"/>
        <v>2.4494897427831779</v>
      </c>
      <c r="W93" s="5">
        <f t="shared" si="57"/>
        <v>-2.4494897427831779</v>
      </c>
      <c r="X93" s="5">
        <f t="shared" si="58"/>
        <v>-1.4494897427831779</v>
      </c>
      <c r="Y93" s="5">
        <f t="shared" si="59"/>
        <v>0</v>
      </c>
      <c r="Z93" s="5">
        <f t="shared" si="60"/>
        <v>1</v>
      </c>
      <c r="AA93" s="5">
        <f t="shared" si="68"/>
        <v>4</v>
      </c>
      <c r="AB93" s="5">
        <f t="shared" si="61"/>
        <v>-10</v>
      </c>
      <c r="AC93" s="5">
        <f t="shared" si="62"/>
        <v>-4.5</v>
      </c>
      <c r="AD93" s="5">
        <f t="shared" si="63"/>
        <v>-6</v>
      </c>
      <c r="AE93" s="5">
        <f t="shared" si="64"/>
        <v>0.5</v>
      </c>
      <c r="AF93" s="5">
        <f t="shared" si="65"/>
        <v>3.5</v>
      </c>
      <c r="AG93" s="5">
        <f t="shared" si="66"/>
        <v>2</v>
      </c>
      <c r="AH93" s="5">
        <f t="shared" si="67"/>
        <v>-5.5</v>
      </c>
    </row>
    <row r="94" spans="1:34" x14ac:dyDescent="0.3">
      <c r="A94" s="5">
        <v>4</v>
      </c>
      <c r="B94" s="12">
        <v>0</v>
      </c>
      <c r="C94" s="5">
        <v>0</v>
      </c>
      <c r="D94" s="5">
        <f t="shared" si="46"/>
        <v>1</v>
      </c>
      <c r="E94" s="5">
        <v>0</v>
      </c>
      <c r="F94" s="5">
        <f t="shared" si="47"/>
        <v>0</v>
      </c>
      <c r="G94" s="5">
        <f t="shared" si="48"/>
        <v>0</v>
      </c>
      <c r="H94" s="5">
        <f t="shared" si="49"/>
        <v>0</v>
      </c>
      <c r="I94" s="1">
        <v>1</v>
      </c>
      <c r="J94" s="12">
        <v>0</v>
      </c>
      <c r="K94" s="5">
        <v>0</v>
      </c>
      <c r="L94" s="5">
        <f t="shared" si="50"/>
        <v>1</v>
      </c>
      <c r="M94" s="11">
        <v>1</v>
      </c>
      <c r="N94" s="5">
        <f t="shared" si="51"/>
        <v>1</v>
      </c>
      <c r="O94" s="5">
        <f t="shared" si="52"/>
        <v>1</v>
      </c>
      <c r="P94" s="5">
        <f t="shared" si="53"/>
        <v>1</v>
      </c>
      <c r="Q94" s="12">
        <v>1</v>
      </c>
      <c r="R94" s="5">
        <v>0</v>
      </c>
      <c r="S94" s="5">
        <f t="shared" si="54"/>
        <v>0</v>
      </c>
      <c r="T94" s="11">
        <v>-5</v>
      </c>
      <c r="U94" s="5">
        <f t="shared" si="55"/>
        <v>-1</v>
      </c>
      <c r="V94" s="5">
        <f t="shared" si="56"/>
        <v>2.2360679774997898</v>
      </c>
      <c r="W94" s="5">
        <f t="shared" si="57"/>
        <v>-2.2360679774997898</v>
      </c>
      <c r="X94" s="5">
        <f t="shared" si="58"/>
        <v>-1.2360679774997898</v>
      </c>
      <c r="Y94" s="5">
        <f t="shared" si="59"/>
        <v>0</v>
      </c>
      <c r="Z94" s="5">
        <f t="shared" si="60"/>
        <v>1</v>
      </c>
      <c r="AA94" s="5">
        <f t="shared" si="68"/>
        <v>4</v>
      </c>
      <c r="AB94" s="5">
        <f t="shared" si="61"/>
        <v>-10</v>
      </c>
      <c r="AC94" s="5">
        <f t="shared" si="62"/>
        <v>-5</v>
      </c>
      <c r="AD94" s="5">
        <f t="shared" si="63"/>
        <v>-6.5</v>
      </c>
      <c r="AE94" s="5">
        <f t="shared" si="64"/>
        <v>1.5</v>
      </c>
      <c r="AF94" s="5">
        <f t="shared" si="65"/>
        <v>3</v>
      </c>
      <c r="AG94" s="5">
        <f t="shared" si="66"/>
        <v>1.5</v>
      </c>
      <c r="AH94" s="5">
        <f t="shared" si="67"/>
        <v>-4.5</v>
      </c>
    </row>
    <row r="95" spans="1:34" x14ac:dyDescent="0.3">
      <c r="A95" s="5">
        <v>4</v>
      </c>
      <c r="B95" s="12">
        <v>0</v>
      </c>
      <c r="C95" s="5">
        <v>0</v>
      </c>
      <c r="D95" s="5">
        <f t="shared" si="46"/>
        <v>1</v>
      </c>
      <c r="E95" s="5">
        <v>0</v>
      </c>
      <c r="F95" s="5">
        <f t="shared" si="47"/>
        <v>0</v>
      </c>
      <c r="G95" s="5">
        <f t="shared" si="48"/>
        <v>0</v>
      </c>
      <c r="H95" s="5">
        <f t="shared" si="49"/>
        <v>0</v>
      </c>
      <c r="I95" s="1">
        <v>1</v>
      </c>
      <c r="J95" s="12">
        <v>0</v>
      </c>
      <c r="K95" s="5">
        <v>0</v>
      </c>
      <c r="L95" s="5">
        <f t="shared" si="50"/>
        <v>1</v>
      </c>
      <c r="M95" s="11">
        <v>2</v>
      </c>
      <c r="N95" s="5">
        <f t="shared" si="51"/>
        <v>1</v>
      </c>
      <c r="O95" s="5">
        <f t="shared" si="52"/>
        <v>1.4142135623730951</v>
      </c>
      <c r="P95" s="5">
        <f t="shared" si="53"/>
        <v>1.4142135623730951</v>
      </c>
      <c r="Q95" s="12">
        <v>1</v>
      </c>
      <c r="R95" s="5">
        <v>0</v>
      </c>
      <c r="S95" s="5">
        <f t="shared" si="54"/>
        <v>0</v>
      </c>
      <c r="T95" s="11">
        <v>-7</v>
      </c>
      <c r="U95" s="5">
        <f t="shared" si="55"/>
        <v>-1</v>
      </c>
      <c r="V95" s="5">
        <f t="shared" si="56"/>
        <v>2.6457513110645907</v>
      </c>
      <c r="W95" s="5">
        <f t="shared" si="57"/>
        <v>-2.6457513110645907</v>
      </c>
      <c r="X95" s="5">
        <f t="shared" si="58"/>
        <v>-1.2315377486914956</v>
      </c>
      <c r="Y95" s="5">
        <f t="shared" si="59"/>
        <v>0</v>
      </c>
      <c r="Z95" s="5">
        <f t="shared" si="60"/>
        <v>1</v>
      </c>
      <c r="AA95" s="5">
        <f t="shared" si="68"/>
        <v>4</v>
      </c>
      <c r="AB95" s="5">
        <f t="shared" si="61"/>
        <v>-10</v>
      </c>
      <c r="AC95" s="5">
        <f t="shared" si="62"/>
        <v>-3.5</v>
      </c>
      <c r="AD95" s="5">
        <f t="shared" si="63"/>
        <v>-6.5</v>
      </c>
      <c r="AE95" s="5">
        <f t="shared" si="64"/>
        <v>0</v>
      </c>
      <c r="AF95" s="5">
        <f t="shared" si="65"/>
        <v>4.5</v>
      </c>
      <c r="AG95" s="5">
        <f t="shared" si="66"/>
        <v>1.5</v>
      </c>
      <c r="AH95" s="5">
        <f t="shared" si="67"/>
        <v>-6</v>
      </c>
    </row>
    <row r="96" spans="1:34" x14ac:dyDescent="0.3">
      <c r="A96" s="5">
        <v>4</v>
      </c>
      <c r="B96" s="12">
        <v>0</v>
      </c>
      <c r="C96" s="5">
        <v>0</v>
      </c>
      <c r="D96" s="5">
        <f t="shared" si="46"/>
        <v>1</v>
      </c>
      <c r="E96" s="5">
        <v>0</v>
      </c>
      <c r="F96" s="5">
        <f t="shared" si="47"/>
        <v>0</v>
      </c>
      <c r="G96" s="5">
        <f t="shared" si="48"/>
        <v>0</v>
      </c>
      <c r="H96" s="5">
        <f t="shared" si="49"/>
        <v>0</v>
      </c>
      <c r="I96" s="1">
        <v>1</v>
      </c>
      <c r="J96" s="12">
        <v>0</v>
      </c>
      <c r="K96" s="5">
        <v>0</v>
      </c>
      <c r="L96" s="5">
        <f t="shared" si="50"/>
        <v>1</v>
      </c>
      <c r="M96" s="11">
        <v>2</v>
      </c>
      <c r="N96" s="5">
        <f t="shared" si="51"/>
        <v>1</v>
      </c>
      <c r="O96" s="5">
        <f t="shared" si="52"/>
        <v>1.4142135623730951</v>
      </c>
      <c r="P96" s="5">
        <f t="shared" si="53"/>
        <v>1.4142135623730951</v>
      </c>
      <c r="Q96" s="12">
        <v>1</v>
      </c>
      <c r="R96" s="5">
        <v>0</v>
      </c>
      <c r="S96" s="5">
        <f t="shared" si="54"/>
        <v>0</v>
      </c>
      <c r="T96" s="11">
        <v>-6</v>
      </c>
      <c r="U96" s="5">
        <f t="shared" si="55"/>
        <v>-1</v>
      </c>
      <c r="V96" s="5">
        <f t="shared" si="56"/>
        <v>2.4494897427831779</v>
      </c>
      <c r="W96" s="5">
        <f t="shared" si="57"/>
        <v>-2.4494897427831779</v>
      </c>
      <c r="X96" s="5">
        <f t="shared" si="58"/>
        <v>-1.0352761804100827</v>
      </c>
      <c r="Y96" s="5">
        <f t="shared" si="59"/>
        <v>0</v>
      </c>
      <c r="Z96" s="5">
        <f t="shared" si="60"/>
        <v>1</v>
      </c>
      <c r="AA96" s="5">
        <f t="shared" si="68"/>
        <v>4</v>
      </c>
      <c r="AB96" s="5">
        <f t="shared" si="61"/>
        <v>-10</v>
      </c>
      <c r="AC96" s="5">
        <f t="shared" si="62"/>
        <v>-4</v>
      </c>
      <c r="AD96" s="5">
        <f t="shared" si="63"/>
        <v>-7</v>
      </c>
      <c r="AE96" s="5">
        <f t="shared" si="64"/>
        <v>1</v>
      </c>
      <c r="AF96" s="5">
        <f t="shared" si="65"/>
        <v>4</v>
      </c>
      <c r="AG96" s="5">
        <f t="shared" si="66"/>
        <v>1</v>
      </c>
      <c r="AH96" s="5">
        <f t="shared" si="67"/>
        <v>-5</v>
      </c>
    </row>
    <row r="97" spans="1:34" x14ac:dyDescent="0.3">
      <c r="A97" s="5">
        <v>3</v>
      </c>
      <c r="B97" s="12">
        <v>0</v>
      </c>
      <c r="C97" s="5">
        <v>0</v>
      </c>
      <c r="D97" s="5">
        <f t="shared" si="46"/>
        <v>1</v>
      </c>
      <c r="E97" s="5">
        <v>0</v>
      </c>
      <c r="F97" s="5">
        <f t="shared" si="47"/>
        <v>0</v>
      </c>
      <c r="G97" s="5">
        <f t="shared" si="48"/>
        <v>0</v>
      </c>
      <c r="H97" s="5">
        <f t="shared" si="49"/>
        <v>0</v>
      </c>
      <c r="I97" s="1">
        <v>0</v>
      </c>
      <c r="J97" s="12">
        <v>0</v>
      </c>
      <c r="K97" s="5">
        <v>1</v>
      </c>
      <c r="L97" s="5">
        <f t="shared" si="50"/>
        <v>0</v>
      </c>
      <c r="M97" s="11">
        <v>1</v>
      </c>
      <c r="N97" s="5">
        <f t="shared" si="51"/>
        <v>1</v>
      </c>
      <c r="O97" s="5">
        <f t="shared" si="52"/>
        <v>1</v>
      </c>
      <c r="P97" s="5">
        <f t="shared" si="53"/>
        <v>1</v>
      </c>
      <c r="Q97" s="12">
        <v>0</v>
      </c>
      <c r="R97" s="5">
        <v>0</v>
      </c>
      <c r="S97" s="5">
        <f t="shared" si="54"/>
        <v>1</v>
      </c>
      <c r="T97" s="11">
        <v>-1</v>
      </c>
      <c r="U97" s="5">
        <f t="shared" si="55"/>
        <v>-1</v>
      </c>
      <c r="V97" s="5">
        <f t="shared" si="56"/>
        <v>1</v>
      </c>
      <c r="W97" s="5">
        <f t="shared" si="57"/>
        <v>-1</v>
      </c>
      <c r="X97" s="5">
        <f t="shared" si="58"/>
        <v>0</v>
      </c>
      <c r="Y97" s="5">
        <f t="shared" si="59"/>
        <v>0.5</v>
      </c>
      <c r="Z97" s="5">
        <f t="shared" si="60"/>
        <v>0</v>
      </c>
      <c r="AA97" s="5">
        <f t="shared" si="68"/>
        <v>3</v>
      </c>
      <c r="AB97" s="5">
        <f t="shared" si="61"/>
        <v>-3</v>
      </c>
      <c r="AC97" s="5">
        <f t="shared" si="62"/>
        <v>0</v>
      </c>
      <c r="AD97" s="5">
        <f t="shared" si="63"/>
        <v>-1.5</v>
      </c>
      <c r="AE97" s="5">
        <f t="shared" si="64"/>
        <v>-1.5</v>
      </c>
      <c r="AF97" s="5">
        <f t="shared" si="65"/>
        <v>1</v>
      </c>
      <c r="AG97" s="5">
        <f t="shared" si="66"/>
        <v>-0.5</v>
      </c>
      <c r="AH97" s="5">
        <f t="shared" si="67"/>
        <v>-0.5</v>
      </c>
    </row>
    <row r="98" spans="1:34" x14ac:dyDescent="0.3">
      <c r="A98" s="5">
        <v>3</v>
      </c>
      <c r="B98" s="12">
        <v>0</v>
      </c>
      <c r="C98" s="5">
        <v>0</v>
      </c>
      <c r="D98" s="5">
        <f t="shared" ref="D98:D129" si="69">1-B98-C98</f>
        <v>1</v>
      </c>
      <c r="E98" s="5">
        <v>0</v>
      </c>
      <c r="F98" s="5">
        <f t="shared" ref="F98:F129" si="70">SIGN(E98)</f>
        <v>0</v>
      </c>
      <c r="G98" s="5">
        <f t="shared" ref="G98:G129" si="71">SQRT(ABS(E98))</f>
        <v>0</v>
      </c>
      <c r="H98" s="5">
        <f t="shared" ref="H98:H129" si="72">F98*G98</f>
        <v>0</v>
      </c>
      <c r="I98" s="1">
        <v>0</v>
      </c>
      <c r="J98" s="12">
        <v>0</v>
      </c>
      <c r="K98" s="5">
        <v>1</v>
      </c>
      <c r="L98" s="5">
        <f t="shared" ref="L98:L129" si="73">1-J98-K98</f>
        <v>0</v>
      </c>
      <c r="M98" s="11">
        <v>1</v>
      </c>
      <c r="N98" s="5">
        <f t="shared" ref="N98:N129" si="74">SIGN(M98)</f>
        <v>1</v>
      </c>
      <c r="O98" s="5">
        <f t="shared" ref="O98:O129" si="75">SQRT(ABS(M98))</f>
        <v>1</v>
      </c>
      <c r="P98" s="5">
        <f t="shared" ref="P98:P129" si="76">N98*O98</f>
        <v>1</v>
      </c>
      <c r="Q98" s="12">
        <v>0</v>
      </c>
      <c r="R98" s="5">
        <v>0</v>
      </c>
      <c r="S98" s="5">
        <f t="shared" ref="S98:S129" si="77">1-Q98-R98</f>
        <v>1</v>
      </c>
      <c r="T98" s="11">
        <v>-2</v>
      </c>
      <c r="U98" s="5">
        <f t="shared" ref="U98:U129" si="78">SIGN(T98)</f>
        <v>-1</v>
      </c>
      <c r="V98" s="5">
        <f t="shared" ref="V98:V129" si="79">SQRT(ABS(T98))</f>
        <v>1.4142135623730951</v>
      </c>
      <c r="W98" s="5">
        <f t="shared" ref="W98:W129" si="80">U98*V98</f>
        <v>-1.4142135623730951</v>
      </c>
      <c r="X98" s="5">
        <f t="shared" ref="X98:X129" si="81">W98+P98+H98</f>
        <v>-0.41421356237309515</v>
      </c>
      <c r="Y98" s="5">
        <f t="shared" ref="Y98:Y129" si="82">IF(X98&gt;0,1, IF(X98=0, 1/2, 0))</f>
        <v>0</v>
      </c>
      <c r="Z98" s="5">
        <f t="shared" ref="Z98:Z129" si="83">I98</f>
        <v>0</v>
      </c>
      <c r="AA98" s="5">
        <f t="shared" si="68"/>
        <v>3</v>
      </c>
      <c r="AB98" s="5">
        <f t="shared" ref="AB98:AB129" si="84">-6*Y98-10*(1-Y98)*I98</f>
        <v>0</v>
      </c>
      <c r="AC98" s="5">
        <f t="shared" ref="AC98:AC129" si="85">AF98-2*Y98+6*B98*(1-Y98)-8*D98*I98*(1-Y98)</f>
        <v>1.5</v>
      </c>
      <c r="AD98" s="5">
        <f t="shared" ref="AD98:AD129" si="86">AG98+J98*6*(1-Y98)+L98*I98*(1-Y98)*(-8)-2*Y98</f>
        <v>0</v>
      </c>
      <c r="AE98" s="5">
        <f t="shared" ref="AE98:AE129" si="87">AH98-2*Y98+Q98*6*(1-Y98)-8*(1-Y98)*S98*I98</f>
        <v>-1.5</v>
      </c>
      <c r="AF98" s="5">
        <f t="shared" ref="AF98:AF129" si="88">-ABS(E98)+ABS(M98)/2+ABS(T98)/2</f>
        <v>1.5</v>
      </c>
      <c r="AG98" s="5">
        <f t="shared" ref="AG98:AG129" si="89">ABS(E98)/2-ABS(M98)+ABS(T98)/2</f>
        <v>0</v>
      </c>
      <c r="AH98" s="5">
        <f t="shared" ref="AH98:AH129" si="90">ABS(E98)/2+ABS(M98)/2-ABS(T98)</f>
        <v>-1.5</v>
      </c>
    </row>
    <row r="99" spans="1:34" x14ac:dyDescent="0.3">
      <c r="A99" s="5">
        <v>3</v>
      </c>
      <c r="B99" s="12">
        <v>0</v>
      </c>
      <c r="C99" s="5">
        <v>0</v>
      </c>
      <c r="D99" s="5">
        <f t="shared" si="69"/>
        <v>1</v>
      </c>
      <c r="E99" s="5">
        <v>0</v>
      </c>
      <c r="F99" s="5">
        <f t="shared" si="70"/>
        <v>0</v>
      </c>
      <c r="G99" s="5">
        <f t="shared" si="71"/>
        <v>0</v>
      </c>
      <c r="H99" s="5">
        <f t="shared" si="72"/>
        <v>0</v>
      </c>
      <c r="I99" s="1">
        <v>0</v>
      </c>
      <c r="J99" s="12">
        <v>0</v>
      </c>
      <c r="K99" s="5">
        <v>1</v>
      </c>
      <c r="L99" s="5">
        <f t="shared" si="73"/>
        <v>0</v>
      </c>
      <c r="M99" s="11">
        <v>0</v>
      </c>
      <c r="N99" s="5">
        <f t="shared" si="74"/>
        <v>0</v>
      </c>
      <c r="O99" s="5">
        <f t="shared" si="75"/>
        <v>0</v>
      </c>
      <c r="P99" s="5">
        <f t="shared" si="76"/>
        <v>0</v>
      </c>
      <c r="Q99" s="12">
        <v>0</v>
      </c>
      <c r="R99" s="5">
        <v>0</v>
      </c>
      <c r="S99" s="5">
        <f t="shared" si="77"/>
        <v>1</v>
      </c>
      <c r="T99" s="11">
        <v>-1</v>
      </c>
      <c r="U99" s="5">
        <f t="shared" si="78"/>
        <v>-1</v>
      </c>
      <c r="V99" s="5">
        <f t="shared" si="79"/>
        <v>1</v>
      </c>
      <c r="W99" s="5">
        <f t="shared" si="80"/>
        <v>-1</v>
      </c>
      <c r="X99" s="5">
        <f t="shared" si="81"/>
        <v>-1</v>
      </c>
      <c r="Y99" s="5">
        <f t="shared" si="82"/>
        <v>0</v>
      </c>
      <c r="Z99" s="5">
        <f t="shared" si="83"/>
        <v>0</v>
      </c>
      <c r="AA99" s="5">
        <f t="shared" si="68"/>
        <v>3</v>
      </c>
      <c r="AB99" s="5">
        <f t="shared" si="84"/>
        <v>0</v>
      </c>
      <c r="AC99" s="5">
        <f t="shared" si="85"/>
        <v>0.5</v>
      </c>
      <c r="AD99" s="5">
        <f t="shared" si="86"/>
        <v>0.5</v>
      </c>
      <c r="AE99" s="5">
        <f t="shared" si="87"/>
        <v>-1</v>
      </c>
      <c r="AF99" s="5">
        <f t="shared" si="88"/>
        <v>0.5</v>
      </c>
      <c r="AG99" s="5">
        <f t="shared" si="89"/>
        <v>0.5</v>
      </c>
      <c r="AH99" s="5">
        <f t="shared" si="90"/>
        <v>-1</v>
      </c>
    </row>
    <row r="100" spans="1:34" x14ac:dyDescent="0.3">
      <c r="A100" s="5">
        <v>3</v>
      </c>
      <c r="B100" s="12">
        <v>0</v>
      </c>
      <c r="C100" s="5">
        <v>0</v>
      </c>
      <c r="D100" s="5">
        <f t="shared" si="69"/>
        <v>1</v>
      </c>
      <c r="E100" s="5">
        <v>0</v>
      </c>
      <c r="F100" s="5">
        <f t="shared" si="70"/>
        <v>0</v>
      </c>
      <c r="G100" s="5">
        <f t="shared" si="71"/>
        <v>0</v>
      </c>
      <c r="H100" s="5">
        <f t="shared" si="72"/>
        <v>0</v>
      </c>
      <c r="I100" s="1">
        <v>0</v>
      </c>
      <c r="J100" s="12">
        <v>0</v>
      </c>
      <c r="K100" s="5">
        <v>1</v>
      </c>
      <c r="L100" s="5">
        <f t="shared" si="73"/>
        <v>0</v>
      </c>
      <c r="M100" s="11">
        <v>1</v>
      </c>
      <c r="N100" s="5">
        <f t="shared" si="74"/>
        <v>1</v>
      </c>
      <c r="O100" s="5">
        <f t="shared" si="75"/>
        <v>1</v>
      </c>
      <c r="P100" s="5">
        <f t="shared" si="76"/>
        <v>1</v>
      </c>
      <c r="Q100" s="12">
        <v>0</v>
      </c>
      <c r="R100" s="5">
        <v>0</v>
      </c>
      <c r="S100" s="5">
        <f t="shared" si="77"/>
        <v>1</v>
      </c>
      <c r="T100" s="11">
        <v>-1</v>
      </c>
      <c r="U100" s="5">
        <f t="shared" si="78"/>
        <v>-1</v>
      </c>
      <c r="V100" s="5">
        <f t="shared" si="79"/>
        <v>1</v>
      </c>
      <c r="W100" s="5">
        <f t="shared" si="80"/>
        <v>-1</v>
      </c>
      <c r="X100" s="5">
        <f t="shared" si="81"/>
        <v>0</v>
      </c>
      <c r="Y100" s="5">
        <f t="shared" si="82"/>
        <v>0.5</v>
      </c>
      <c r="Z100" s="5">
        <f t="shared" si="83"/>
        <v>0</v>
      </c>
      <c r="AA100" s="5">
        <f t="shared" si="68"/>
        <v>3</v>
      </c>
      <c r="AB100" s="5">
        <f t="shared" si="84"/>
        <v>-3</v>
      </c>
      <c r="AC100" s="5">
        <f t="shared" si="85"/>
        <v>0</v>
      </c>
      <c r="AD100" s="5">
        <f t="shared" si="86"/>
        <v>-1.5</v>
      </c>
      <c r="AE100" s="5">
        <f t="shared" si="87"/>
        <v>-1.5</v>
      </c>
      <c r="AF100" s="5">
        <f t="shared" si="88"/>
        <v>1</v>
      </c>
      <c r="AG100" s="5">
        <f t="shared" si="89"/>
        <v>-0.5</v>
      </c>
      <c r="AH100" s="5">
        <f t="shared" si="90"/>
        <v>-0.5</v>
      </c>
    </row>
    <row r="101" spans="1:34" x14ac:dyDescent="0.3">
      <c r="A101" s="5">
        <v>3</v>
      </c>
      <c r="B101" s="12">
        <v>0</v>
      </c>
      <c r="C101" s="5">
        <v>0</v>
      </c>
      <c r="D101" s="5">
        <f t="shared" si="69"/>
        <v>1</v>
      </c>
      <c r="E101" s="5">
        <v>0</v>
      </c>
      <c r="F101" s="5">
        <f t="shared" si="70"/>
        <v>0</v>
      </c>
      <c r="G101" s="5">
        <f t="shared" si="71"/>
        <v>0</v>
      </c>
      <c r="H101" s="5">
        <f t="shared" si="72"/>
        <v>0</v>
      </c>
      <c r="I101" s="1">
        <v>0</v>
      </c>
      <c r="J101" s="12">
        <v>0</v>
      </c>
      <c r="K101" s="5">
        <v>1</v>
      </c>
      <c r="L101" s="5">
        <f t="shared" si="73"/>
        <v>0</v>
      </c>
      <c r="M101" s="11">
        <v>1</v>
      </c>
      <c r="N101" s="5">
        <f t="shared" si="74"/>
        <v>1</v>
      </c>
      <c r="O101" s="5">
        <f t="shared" si="75"/>
        <v>1</v>
      </c>
      <c r="P101" s="5">
        <f t="shared" si="76"/>
        <v>1</v>
      </c>
      <c r="Q101" s="12">
        <v>0</v>
      </c>
      <c r="R101" s="5">
        <v>0</v>
      </c>
      <c r="S101" s="5">
        <f t="shared" si="77"/>
        <v>1</v>
      </c>
      <c r="T101" s="11">
        <v>-1</v>
      </c>
      <c r="U101" s="5">
        <f t="shared" si="78"/>
        <v>-1</v>
      </c>
      <c r="V101" s="5">
        <f t="shared" si="79"/>
        <v>1</v>
      </c>
      <c r="W101" s="5">
        <f t="shared" si="80"/>
        <v>-1</v>
      </c>
      <c r="X101" s="5">
        <f t="shared" si="81"/>
        <v>0</v>
      </c>
      <c r="Y101" s="5">
        <f t="shared" si="82"/>
        <v>0.5</v>
      </c>
      <c r="Z101" s="5">
        <f t="shared" si="83"/>
        <v>0</v>
      </c>
      <c r="AA101" s="5">
        <f t="shared" si="68"/>
        <v>3</v>
      </c>
      <c r="AB101" s="5">
        <f t="shared" si="84"/>
        <v>-3</v>
      </c>
      <c r="AC101" s="5">
        <f t="shared" si="85"/>
        <v>0</v>
      </c>
      <c r="AD101" s="5">
        <f t="shared" si="86"/>
        <v>-1.5</v>
      </c>
      <c r="AE101" s="5">
        <f t="shared" si="87"/>
        <v>-1.5</v>
      </c>
      <c r="AF101" s="5">
        <f t="shared" si="88"/>
        <v>1</v>
      </c>
      <c r="AG101" s="5">
        <f t="shared" si="89"/>
        <v>-0.5</v>
      </c>
      <c r="AH101" s="5">
        <f t="shared" si="90"/>
        <v>-0.5</v>
      </c>
    </row>
    <row r="102" spans="1:34" x14ac:dyDescent="0.3">
      <c r="A102" s="5">
        <v>3</v>
      </c>
      <c r="B102" s="12">
        <v>0</v>
      </c>
      <c r="C102" s="5">
        <v>0</v>
      </c>
      <c r="D102" s="5">
        <f t="shared" si="69"/>
        <v>1</v>
      </c>
      <c r="E102" s="5">
        <v>0</v>
      </c>
      <c r="F102" s="5">
        <f t="shared" si="70"/>
        <v>0</v>
      </c>
      <c r="G102" s="5">
        <f t="shared" si="71"/>
        <v>0</v>
      </c>
      <c r="H102" s="5">
        <f t="shared" si="72"/>
        <v>0</v>
      </c>
      <c r="I102" s="1">
        <v>0</v>
      </c>
      <c r="J102" s="12">
        <v>0</v>
      </c>
      <c r="K102" s="5">
        <v>1</v>
      </c>
      <c r="L102" s="5">
        <f t="shared" si="73"/>
        <v>0</v>
      </c>
      <c r="M102" s="11">
        <v>1</v>
      </c>
      <c r="N102" s="5">
        <f t="shared" si="74"/>
        <v>1</v>
      </c>
      <c r="O102" s="5">
        <f t="shared" si="75"/>
        <v>1</v>
      </c>
      <c r="P102" s="5">
        <f t="shared" si="76"/>
        <v>1</v>
      </c>
      <c r="Q102" s="12">
        <v>0</v>
      </c>
      <c r="R102" s="5">
        <v>0</v>
      </c>
      <c r="S102" s="5">
        <f t="shared" si="77"/>
        <v>1</v>
      </c>
      <c r="T102" s="11">
        <v>-1</v>
      </c>
      <c r="U102" s="5">
        <f t="shared" si="78"/>
        <v>-1</v>
      </c>
      <c r="V102" s="5">
        <f t="shared" si="79"/>
        <v>1</v>
      </c>
      <c r="W102" s="5">
        <f t="shared" si="80"/>
        <v>-1</v>
      </c>
      <c r="X102" s="5">
        <f t="shared" si="81"/>
        <v>0</v>
      </c>
      <c r="Y102" s="5">
        <f t="shared" si="82"/>
        <v>0.5</v>
      </c>
      <c r="Z102" s="5">
        <f t="shared" si="83"/>
        <v>0</v>
      </c>
      <c r="AA102" s="5">
        <f t="shared" si="68"/>
        <v>3</v>
      </c>
      <c r="AB102" s="5">
        <f t="shared" si="84"/>
        <v>-3</v>
      </c>
      <c r="AC102" s="5">
        <f t="shared" si="85"/>
        <v>0</v>
      </c>
      <c r="AD102" s="5">
        <f t="shared" si="86"/>
        <v>-1.5</v>
      </c>
      <c r="AE102" s="5">
        <f t="shared" si="87"/>
        <v>-1.5</v>
      </c>
      <c r="AF102" s="5">
        <f t="shared" si="88"/>
        <v>1</v>
      </c>
      <c r="AG102" s="5">
        <f t="shared" si="89"/>
        <v>-0.5</v>
      </c>
      <c r="AH102" s="5">
        <f t="shared" si="90"/>
        <v>-0.5</v>
      </c>
    </row>
    <row r="103" spans="1:34" x14ac:dyDescent="0.3">
      <c r="A103" s="5">
        <v>3</v>
      </c>
      <c r="B103" s="12">
        <v>0</v>
      </c>
      <c r="C103" s="5">
        <v>0</v>
      </c>
      <c r="D103" s="5">
        <f t="shared" si="69"/>
        <v>1</v>
      </c>
      <c r="E103" s="5">
        <v>0</v>
      </c>
      <c r="F103" s="5">
        <f t="shared" si="70"/>
        <v>0</v>
      </c>
      <c r="G103" s="5">
        <f t="shared" si="71"/>
        <v>0</v>
      </c>
      <c r="H103" s="5">
        <f t="shared" si="72"/>
        <v>0</v>
      </c>
      <c r="I103" s="1">
        <v>0</v>
      </c>
      <c r="J103" s="12">
        <v>0</v>
      </c>
      <c r="K103" s="5">
        <v>1</v>
      </c>
      <c r="L103" s="5">
        <f t="shared" si="73"/>
        <v>0</v>
      </c>
      <c r="M103" s="11">
        <v>1</v>
      </c>
      <c r="N103" s="5">
        <f t="shared" si="74"/>
        <v>1</v>
      </c>
      <c r="O103" s="5">
        <f t="shared" si="75"/>
        <v>1</v>
      </c>
      <c r="P103" s="5">
        <f t="shared" si="76"/>
        <v>1</v>
      </c>
      <c r="Q103" s="12">
        <v>0</v>
      </c>
      <c r="R103" s="5">
        <v>0</v>
      </c>
      <c r="S103" s="5">
        <f t="shared" si="77"/>
        <v>1</v>
      </c>
      <c r="T103" s="11">
        <v>-2</v>
      </c>
      <c r="U103" s="5">
        <f t="shared" si="78"/>
        <v>-1</v>
      </c>
      <c r="V103" s="5">
        <f t="shared" si="79"/>
        <v>1.4142135623730951</v>
      </c>
      <c r="W103" s="5">
        <f t="shared" si="80"/>
        <v>-1.4142135623730951</v>
      </c>
      <c r="X103" s="5">
        <f t="shared" si="81"/>
        <v>-0.41421356237309515</v>
      </c>
      <c r="Y103" s="5">
        <f t="shared" si="82"/>
        <v>0</v>
      </c>
      <c r="Z103" s="5">
        <f t="shared" si="83"/>
        <v>0</v>
      </c>
      <c r="AA103" s="5">
        <f t="shared" si="68"/>
        <v>3</v>
      </c>
      <c r="AB103" s="5">
        <f t="shared" si="84"/>
        <v>0</v>
      </c>
      <c r="AC103" s="5">
        <f t="shared" si="85"/>
        <v>1.5</v>
      </c>
      <c r="AD103" s="5">
        <f t="shared" si="86"/>
        <v>0</v>
      </c>
      <c r="AE103" s="5">
        <f t="shared" si="87"/>
        <v>-1.5</v>
      </c>
      <c r="AF103" s="5">
        <f t="shared" si="88"/>
        <v>1.5</v>
      </c>
      <c r="AG103" s="5">
        <f t="shared" si="89"/>
        <v>0</v>
      </c>
      <c r="AH103" s="5">
        <f t="shared" si="90"/>
        <v>-1.5</v>
      </c>
    </row>
    <row r="104" spans="1:34" x14ac:dyDescent="0.3">
      <c r="A104" s="5">
        <v>3</v>
      </c>
      <c r="B104" s="12">
        <v>0</v>
      </c>
      <c r="C104" s="5">
        <v>0</v>
      </c>
      <c r="D104" s="5">
        <f t="shared" si="69"/>
        <v>1</v>
      </c>
      <c r="E104" s="5">
        <v>0</v>
      </c>
      <c r="F104" s="5">
        <f t="shared" si="70"/>
        <v>0</v>
      </c>
      <c r="G104" s="5">
        <f t="shared" si="71"/>
        <v>0</v>
      </c>
      <c r="H104" s="5">
        <f t="shared" si="72"/>
        <v>0</v>
      </c>
      <c r="I104" s="1">
        <v>1</v>
      </c>
      <c r="J104" s="12">
        <v>1</v>
      </c>
      <c r="K104" s="5">
        <v>0</v>
      </c>
      <c r="L104" s="5">
        <f t="shared" si="73"/>
        <v>0</v>
      </c>
      <c r="M104" s="11">
        <v>-2</v>
      </c>
      <c r="N104" s="5">
        <f t="shared" si="74"/>
        <v>-1</v>
      </c>
      <c r="O104" s="5">
        <f t="shared" si="75"/>
        <v>1.4142135623730951</v>
      </c>
      <c r="P104" s="5">
        <f t="shared" si="76"/>
        <v>-1.4142135623730951</v>
      </c>
      <c r="Q104" s="12">
        <v>0</v>
      </c>
      <c r="R104" s="5">
        <v>0</v>
      </c>
      <c r="S104" s="5">
        <f t="shared" si="77"/>
        <v>1</v>
      </c>
      <c r="T104" s="11">
        <v>0</v>
      </c>
      <c r="U104" s="5">
        <f t="shared" si="78"/>
        <v>0</v>
      </c>
      <c r="V104" s="5">
        <f t="shared" si="79"/>
        <v>0</v>
      </c>
      <c r="W104" s="5">
        <f t="shared" si="80"/>
        <v>0</v>
      </c>
      <c r="X104" s="5">
        <f t="shared" si="81"/>
        <v>-1.4142135623730951</v>
      </c>
      <c r="Y104" s="5">
        <f t="shared" si="82"/>
        <v>0</v>
      </c>
      <c r="Z104" s="5">
        <f t="shared" si="83"/>
        <v>1</v>
      </c>
      <c r="AA104" s="5">
        <f t="shared" si="68"/>
        <v>3</v>
      </c>
      <c r="AB104" s="5">
        <f t="shared" si="84"/>
        <v>-10</v>
      </c>
      <c r="AC104" s="5">
        <f t="shared" si="85"/>
        <v>-7</v>
      </c>
      <c r="AD104" s="5">
        <f t="shared" si="86"/>
        <v>4</v>
      </c>
      <c r="AE104" s="5">
        <f t="shared" si="87"/>
        <v>-7</v>
      </c>
      <c r="AF104" s="5">
        <f t="shared" si="88"/>
        <v>1</v>
      </c>
      <c r="AG104" s="5">
        <f t="shared" si="89"/>
        <v>-2</v>
      </c>
      <c r="AH104" s="5">
        <f t="shared" si="90"/>
        <v>1</v>
      </c>
    </row>
    <row r="105" spans="1:34" x14ac:dyDescent="0.3">
      <c r="A105" s="5">
        <v>3</v>
      </c>
      <c r="B105" s="12">
        <v>0</v>
      </c>
      <c r="C105" s="5">
        <v>0</v>
      </c>
      <c r="D105" s="5">
        <f t="shared" si="69"/>
        <v>1</v>
      </c>
      <c r="E105" s="5">
        <v>0</v>
      </c>
      <c r="F105" s="5">
        <f t="shared" si="70"/>
        <v>0</v>
      </c>
      <c r="G105" s="5">
        <f t="shared" si="71"/>
        <v>0</v>
      </c>
      <c r="H105" s="5">
        <f t="shared" si="72"/>
        <v>0</v>
      </c>
      <c r="I105" s="1">
        <v>0</v>
      </c>
      <c r="J105" s="12">
        <v>0</v>
      </c>
      <c r="K105" s="5">
        <v>0</v>
      </c>
      <c r="L105" s="5">
        <f t="shared" si="73"/>
        <v>1</v>
      </c>
      <c r="M105" s="11">
        <v>1</v>
      </c>
      <c r="N105" s="5">
        <f t="shared" si="74"/>
        <v>1</v>
      </c>
      <c r="O105" s="5">
        <f t="shared" si="75"/>
        <v>1</v>
      </c>
      <c r="P105" s="5">
        <f t="shared" si="76"/>
        <v>1</v>
      </c>
      <c r="Q105" s="12">
        <v>0</v>
      </c>
      <c r="R105" s="5">
        <v>1</v>
      </c>
      <c r="S105" s="5">
        <f t="shared" si="77"/>
        <v>0</v>
      </c>
      <c r="T105" s="11">
        <v>-1</v>
      </c>
      <c r="U105" s="5">
        <f t="shared" si="78"/>
        <v>-1</v>
      </c>
      <c r="V105" s="5">
        <f t="shared" si="79"/>
        <v>1</v>
      </c>
      <c r="W105" s="5">
        <f t="shared" si="80"/>
        <v>-1</v>
      </c>
      <c r="X105" s="5">
        <f t="shared" si="81"/>
        <v>0</v>
      </c>
      <c r="Y105" s="5">
        <f t="shared" si="82"/>
        <v>0.5</v>
      </c>
      <c r="Z105" s="5">
        <f t="shared" si="83"/>
        <v>0</v>
      </c>
      <c r="AA105" s="5">
        <f t="shared" si="68"/>
        <v>3</v>
      </c>
      <c r="AB105" s="5">
        <f t="shared" si="84"/>
        <v>-3</v>
      </c>
      <c r="AC105" s="5">
        <f t="shared" si="85"/>
        <v>0</v>
      </c>
      <c r="AD105" s="5">
        <f t="shared" si="86"/>
        <v>-1.5</v>
      </c>
      <c r="AE105" s="5">
        <f t="shared" si="87"/>
        <v>-1.5</v>
      </c>
      <c r="AF105" s="5">
        <f t="shared" si="88"/>
        <v>1</v>
      </c>
      <c r="AG105" s="5">
        <f t="shared" si="89"/>
        <v>-0.5</v>
      </c>
      <c r="AH105" s="5">
        <f t="shared" si="90"/>
        <v>-0.5</v>
      </c>
    </row>
    <row r="106" spans="1:34" x14ac:dyDescent="0.3">
      <c r="A106" s="5">
        <v>3</v>
      </c>
      <c r="B106" s="12">
        <v>0</v>
      </c>
      <c r="C106" s="5">
        <v>0</v>
      </c>
      <c r="D106" s="5">
        <f t="shared" si="69"/>
        <v>1</v>
      </c>
      <c r="E106" s="5">
        <v>0</v>
      </c>
      <c r="F106" s="5">
        <f t="shared" si="70"/>
        <v>0</v>
      </c>
      <c r="G106" s="5">
        <f t="shared" si="71"/>
        <v>0</v>
      </c>
      <c r="H106" s="5">
        <f t="shared" si="72"/>
        <v>0</v>
      </c>
      <c r="I106" s="1">
        <v>0</v>
      </c>
      <c r="J106" s="12">
        <v>0</v>
      </c>
      <c r="K106" s="5">
        <v>0</v>
      </c>
      <c r="L106" s="5">
        <f t="shared" si="73"/>
        <v>1</v>
      </c>
      <c r="M106" s="11">
        <v>1</v>
      </c>
      <c r="N106" s="5">
        <f t="shared" si="74"/>
        <v>1</v>
      </c>
      <c r="O106" s="5">
        <f t="shared" si="75"/>
        <v>1</v>
      </c>
      <c r="P106" s="5">
        <f t="shared" si="76"/>
        <v>1</v>
      </c>
      <c r="Q106" s="12">
        <v>0</v>
      </c>
      <c r="R106" s="5">
        <v>1</v>
      </c>
      <c r="S106" s="5">
        <f t="shared" si="77"/>
        <v>0</v>
      </c>
      <c r="T106" s="11">
        <v>-3</v>
      </c>
      <c r="U106" s="5">
        <f t="shared" si="78"/>
        <v>-1</v>
      </c>
      <c r="V106" s="5">
        <f t="shared" si="79"/>
        <v>1.7320508075688772</v>
      </c>
      <c r="W106" s="5">
        <f t="shared" si="80"/>
        <v>-1.7320508075688772</v>
      </c>
      <c r="X106" s="5">
        <f t="shared" si="81"/>
        <v>-0.73205080756887719</v>
      </c>
      <c r="Y106" s="5">
        <f t="shared" si="82"/>
        <v>0</v>
      </c>
      <c r="Z106" s="5">
        <f t="shared" si="83"/>
        <v>0</v>
      </c>
      <c r="AA106" s="5">
        <f t="shared" si="68"/>
        <v>3</v>
      </c>
      <c r="AB106" s="5">
        <f t="shared" si="84"/>
        <v>0</v>
      </c>
      <c r="AC106" s="5">
        <f t="shared" si="85"/>
        <v>2</v>
      </c>
      <c r="AD106" s="5">
        <f t="shared" si="86"/>
        <v>0.5</v>
      </c>
      <c r="AE106" s="5">
        <f t="shared" si="87"/>
        <v>-2.5</v>
      </c>
      <c r="AF106" s="5">
        <f t="shared" si="88"/>
        <v>2</v>
      </c>
      <c r="AG106" s="5">
        <f t="shared" si="89"/>
        <v>0.5</v>
      </c>
      <c r="AH106" s="5">
        <f t="shared" si="90"/>
        <v>-2.5</v>
      </c>
    </row>
    <row r="107" spans="1:34" x14ac:dyDescent="0.3">
      <c r="A107" s="5">
        <v>3</v>
      </c>
      <c r="B107" s="12">
        <v>0</v>
      </c>
      <c r="C107" s="5">
        <v>0</v>
      </c>
      <c r="D107" s="5">
        <f t="shared" si="69"/>
        <v>1</v>
      </c>
      <c r="E107" s="5">
        <v>0</v>
      </c>
      <c r="F107" s="5">
        <f t="shared" si="70"/>
        <v>0</v>
      </c>
      <c r="G107" s="5">
        <f t="shared" si="71"/>
        <v>0</v>
      </c>
      <c r="H107" s="5">
        <f t="shared" si="72"/>
        <v>0</v>
      </c>
      <c r="I107" s="1">
        <v>0</v>
      </c>
      <c r="J107" s="12">
        <v>0</v>
      </c>
      <c r="K107" s="5">
        <v>0</v>
      </c>
      <c r="L107" s="5">
        <f t="shared" si="73"/>
        <v>1</v>
      </c>
      <c r="M107" s="11">
        <v>1</v>
      </c>
      <c r="N107" s="5">
        <f t="shared" si="74"/>
        <v>1</v>
      </c>
      <c r="O107" s="5">
        <f t="shared" si="75"/>
        <v>1</v>
      </c>
      <c r="P107" s="5">
        <f t="shared" si="76"/>
        <v>1</v>
      </c>
      <c r="Q107" s="12">
        <v>0</v>
      </c>
      <c r="R107" s="5">
        <v>1</v>
      </c>
      <c r="S107" s="5">
        <f t="shared" si="77"/>
        <v>0</v>
      </c>
      <c r="T107" s="11">
        <v>-6</v>
      </c>
      <c r="U107" s="5">
        <f t="shared" si="78"/>
        <v>-1</v>
      </c>
      <c r="V107" s="5">
        <f t="shared" si="79"/>
        <v>2.4494897427831779</v>
      </c>
      <c r="W107" s="5">
        <f t="shared" si="80"/>
        <v>-2.4494897427831779</v>
      </c>
      <c r="X107" s="5">
        <f t="shared" si="81"/>
        <v>-1.4494897427831779</v>
      </c>
      <c r="Y107" s="5">
        <f t="shared" si="82"/>
        <v>0</v>
      </c>
      <c r="Z107" s="5">
        <f t="shared" si="83"/>
        <v>0</v>
      </c>
      <c r="AA107" s="5">
        <f t="shared" si="68"/>
        <v>3</v>
      </c>
      <c r="AB107" s="5">
        <f t="shared" si="84"/>
        <v>0</v>
      </c>
      <c r="AC107" s="5">
        <f t="shared" si="85"/>
        <v>3.5</v>
      </c>
      <c r="AD107" s="5">
        <f t="shared" si="86"/>
        <v>2</v>
      </c>
      <c r="AE107" s="5">
        <f t="shared" si="87"/>
        <v>-5.5</v>
      </c>
      <c r="AF107" s="5">
        <f t="shared" si="88"/>
        <v>3.5</v>
      </c>
      <c r="AG107" s="5">
        <f t="shared" si="89"/>
        <v>2</v>
      </c>
      <c r="AH107" s="5">
        <f t="shared" si="90"/>
        <v>-5.5</v>
      </c>
    </row>
    <row r="108" spans="1:34" x14ac:dyDescent="0.3">
      <c r="A108" s="5">
        <v>3</v>
      </c>
      <c r="B108" s="12">
        <v>0</v>
      </c>
      <c r="C108" s="5">
        <v>0</v>
      </c>
      <c r="D108" s="5">
        <f t="shared" si="69"/>
        <v>1</v>
      </c>
      <c r="E108" s="5">
        <v>0</v>
      </c>
      <c r="F108" s="5">
        <f t="shared" si="70"/>
        <v>0</v>
      </c>
      <c r="G108" s="5">
        <f t="shared" si="71"/>
        <v>0</v>
      </c>
      <c r="H108" s="5">
        <f t="shared" si="72"/>
        <v>0</v>
      </c>
      <c r="I108" s="1">
        <v>0</v>
      </c>
      <c r="J108" s="12">
        <v>0</v>
      </c>
      <c r="K108" s="5">
        <v>0</v>
      </c>
      <c r="L108" s="5">
        <f t="shared" si="73"/>
        <v>1</v>
      </c>
      <c r="M108" s="11">
        <v>0</v>
      </c>
      <c r="N108" s="5">
        <f t="shared" si="74"/>
        <v>0</v>
      </c>
      <c r="O108" s="5">
        <f t="shared" si="75"/>
        <v>0</v>
      </c>
      <c r="P108" s="5">
        <f t="shared" si="76"/>
        <v>0</v>
      </c>
      <c r="Q108" s="12">
        <v>0</v>
      </c>
      <c r="R108" s="5">
        <v>1</v>
      </c>
      <c r="S108" s="5">
        <f t="shared" si="77"/>
        <v>0</v>
      </c>
      <c r="T108" s="11">
        <v>0</v>
      </c>
      <c r="U108" s="5">
        <f t="shared" si="78"/>
        <v>0</v>
      </c>
      <c r="V108" s="5">
        <f t="shared" si="79"/>
        <v>0</v>
      </c>
      <c r="W108" s="5">
        <f t="shared" si="80"/>
        <v>0</v>
      </c>
      <c r="X108" s="5">
        <f t="shared" si="81"/>
        <v>0</v>
      </c>
      <c r="Y108" s="5">
        <f t="shared" si="82"/>
        <v>0.5</v>
      </c>
      <c r="Z108" s="5">
        <f t="shared" si="83"/>
        <v>0</v>
      </c>
      <c r="AA108" s="5">
        <f t="shared" si="68"/>
        <v>3</v>
      </c>
      <c r="AB108" s="5">
        <f t="shared" si="84"/>
        <v>-3</v>
      </c>
      <c r="AC108" s="5">
        <f t="shared" si="85"/>
        <v>-1</v>
      </c>
      <c r="AD108" s="5">
        <f t="shared" si="86"/>
        <v>-1</v>
      </c>
      <c r="AE108" s="5">
        <f t="shared" si="87"/>
        <v>-1</v>
      </c>
      <c r="AF108" s="5">
        <f t="shared" si="88"/>
        <v>0</v>
      </c>
      <c r="AG108" s="5">
        <f t="shared" si="89"/>
        <v>0</v>
      </c>
      <c r="AH108" s="5">
        <f t="shared" si="90"/>
        <v>0</v>
      </c>
    </row>
    <row r="109" spans="1:34" x14ac:dyDescent="0.3">
      <c r="A109" s="5">
        <v>3</v>
      </c>
      <c r="B109" s="12">
        <v>0</v>
      </c>
      <c r="C109" s="5">
        <v>0</v>
      </c>
      <c r="D109" s="5">
        <f t="shared" si="69"/>
        <v>1</v>
      </c>
      <c r="E109" s="5">
        <v>0</v>
      </c>
      <c r="F109" s="5">
        <f t="shared" si="70"/>
        <v>0</v>
      </c>
      <c r="G109" s="5">
        <f t="shared" si="71"/>
        <v>0</v>
      </c>
      <c r="H109" s="5">
        <f t="shared" si="72"/>
        <v>0</v>
      </c>
      <c r="I109" s="1">
        <v>1</v>
      </c>
      <c r="J109" s="12">
        <v>0</v>
      </c>
      <c r="K109" s="5">
        <v>0</v>
      </c>
      <c r="L109" s="5">
        <f t="shared" si="73"/>
        <v>1</v>
      </c>
      <c r="M109" s="11">
        <v>1</v>
      </c>
      <c r="N109" s="5">
        <f t="shared" si="74"/>
        <v>1</v>
      </c>
      <c r="O109" s="5">
        <f t="shared" si="75"/>
        <v>1</v>
      </c>
      <c r="P109" s="5">
        <f t="shared" si="76"/>
        <v>1</v>
      </c>
      <c r="Q109" s="12">
        <v>1</v>
      </c>
      <c r="R109" s="5">
        <v>0</v>
      </c>
      <c r="S109" s="5">
        <f t="shared" si="77"/>
        <v>0</v>
      </c>
      <c r="T109" s="11">
        <v>2</v>
      </c>
      <c r="U109" s="5">
        <f t="shared" si="78"/>
        <v>1</v>
      </c>
      <c r="V109" s="5">
        <f t="shared" si="79"/>
        <v>1.4142135623730951</v>
      </c>
      <c r="W109" s="5">
        <f t="shared" si="80"/>
        <v>1.4142135623730951</v>
      </c>
      <c r="X109" s="5">
        <f t="shared" si="81"/>
        <v>2.4142135623730949</v>
      </c>
      <c r="Y109" s="5">
        <f t="shared" si="82"/>
        <v>1</v>
      </c>
      <c r="Z109" s="5">
        <f t="shared" si="83"/>
        <v>1</v>
      </c>
      <c r="AA109" s="5">
        <f t="shared" si="68"/>
        <v>3</v>
      </c>
      <c r="AB109" s="5">
        <f t="shared" si="84"/>
        <v>-6</v>
      </c>
      <c r="AC109" s="5">
        <f t="shared" si="85"/>
        <v>-0.5</v>
      </c>
      <c r="AD109" s="5">
        <f t="shared" si="86"/>
        <v>-2</v>
      </c>
      <c r="AE109" s="5">
        <f t="shared" si="87"/>
        <v>-3.5</v>
      </c>
      <c r="AF109" s="5">
        <f t="shared" si="88"/>
        <v>1.5</v>
      </c>
      <c r="AG109" s="5">
        <f t="shared" si="89"/>
        <v>0</v>
      </c>
      <c r="AH109" s="5">
        <f t="shared" si="90"/>
        <v>-1.5</v>
      </c>
    </row>
    <row r="110" spans="1:34" x14ac:dyDescent="0.3">
      <c r="A110" s="5">
        <v>2</v>
      </c>
      <c r="B110" s="12">
        <v>0</v>
      </c>
      <c r="C110" s="5">
        <v>0</v>
      </c>
      <c r="D110" s="5">
        <f t="shared" si="69"/>
        <v>1</v>
      </c>
      <c r="E110" s="5">
        <v>0</v>
      </c>
      <c r="F110" s="5">
        <f t="shared" si="70"/>
        <v>0</v>
      </c>
      <c r="G110" s="5">
        <f t="shared" si="71"/>
        <v>0</v>
      </c>
      <c r="H110" s="5">
        <f t="shared" si="72"/>
        <v>0</v>
      </c>
      <c r="I110" s="1">
        <v>0</v>
      </c>
      <c r="J110" s="12">
        <v>0</v>
      </c>
      <c r="K110" s="5">
        <v>1</v>
      </c>
      <c r="L110" s="5">
        <f t="shared" si="73"/>
        <v>0</v>
      </c>
      <c r="M110" s="11">
        <v>0</v>
      </c>
      <c r="N110" s="5">
        <f t="shared" si="74"/>
        <v>0</v>
      </c>
      <c r="O110" s="5">
        <f t="shared" si="75"/>
        <v>0</v>
      </c>
      <c r="P110" s="5">
        <f t="shared" si="76"/>
        <v>0</v>
      </c>
      <c r="Q110" s="12">
        <v>0</v>
      </c>
      <c r="R110" s="5">
        <v>0</v>
      </c>
      <c r="S110" s="5">
        <f t="shared" si="77"/>
        <v>1</v>
      </c>
      <c r="T110" s="11">
        <v>0</v>
      </c>
      <c r="U110" s="5">
        <f t="shared" si="78"/>
        <v>0</v>
      </c>
      <c r="V110" s="5">
        <f t="shared" si="79"/>
        <v>0</v>
      </c>
      <c r="W110" s="5">
        <f t="shared" si="80"/>
        <v>0</v>
      </c>
      <c r="X110" s="5">
        <f t="shared" si="81"/>
        <v>0</v>
      </c>
      <c r="Y110" s="5">
        <f t="shared" si="82"/>
        <v>0.5</v>
      </c>
      <c r="Z110" s="5">
        <f t="shared" si="83"/>
        <v>0</v>
      </c>
      <c r="AA110" s="5">
        <f t="shared" si="68"/>
        <v>2</v>
      </c>
      <c r="AB110" s="5">
        <f t="shared" si="84"/>
        <v>-3</v>
      </c>
      <c r="AC110" s="5">
        <f t="shared" si="85"/>
        <v>-1</v>
      </c>
      <c r="AD110" s="5">
        <f t="shared" si="86"/>
        <v>-1</v>
      </c>
      <c r="AE110" s="5">
        <f t="shared" si="87"/>
        <v>-1</v>
      </c>
      <c r="AF110" s="5">
        <f t="shared" si="88"/>
        <v>0</v>
      </c>
      <c r="AG110" s="5">
        <f t="shared" si="89"/>
        <v>0</v>
      </c>
      <c r="AH110" s="5">
        <f t="shared" si="90"/>
        <v>0</v>
      </c>
    </row>
    <row r="111" spans="1:34" x14ac:dyDescent="0.3">
      <c r="A111" s="5">
        <v>2</v>
      </c>
      <c r="B111" s="12">
        <v>0</v>
      </c>
      <c r="C111" s="5">
        <v>0</v>
      </c>
      <c r="D111" s="5">
        <f t="shared" si="69"/>
        <v>1</v>
      </c>
      <c r="E111" s="5">
        <v>0</v>
      </c>
      <c r="F111" s="5">
        <f t="shared" si="70"/>
        <v>0</v>
      </c>
      <c r="G111" s="5">
        <f t="shared" si="71"/>
        <v>0</v>
      </c>
      <c r="H111" s="5">
        <f t="shared" si="72"/>
        <v>0</v>
      </c>
      <c r="I111" s="1">
        <v>0</v>
      </c>
      <c r="J111" s="12">
        <v>0</v>
      </c>
      <c r="K111" s="5">
        <v>1</v>
      </c>
      <c r="L111" s="5">
        <f t="shared" si="73"/>
        <v>0</v>
      </c>
      <c r="M111" s="11">
        <v>0</v>
      </c>
      <c r="N111" s="5">
        <f t="shared" si="74"/>
        <v>0</v>
      </c>
      <c r="O111" s="5">
        <f t="shared" si="75"/>
        <v>0</v>
      </c>
      <c r="P111" s="5">
        <f t="shared" si="76"/>
        <v>0</v>
      </c>
      <c r="Q111" s="12">
        <v>0</v>
      </c>
      <c r="R111" s="5">
        <v>0</v>
      </c>
      <c r="S111" s="5">
        <f t="shared" si="77"/>
        <v>1</v>
      </c>
      <c r="T111" s="11">
        <v>2</v>
      </c>
      <c r="U111" s="5">
        <f t="shared" si="78"/>
        <v>1</v>
      </c>
      <c r="V111" s="5">
        <f t="shared" si="79"/>
        <v>1.4142135623730951</v>
      </c>
      <c r="W111" s="5">
        <f t="shared" si="80"/>
        <v>1.4142135623730951</v>
      </c>
      <c r="X111" s="5">
        <f t="shared" si="81"/>
        <v>1.4142135623730951</v>
      </c>
      <c r="Y111" s="5">
        <f t="shared" si="82"/>
        <v>1</v>
      </c>
      <c r="Z111" s="5">
        <f t="shared" si="83"/>
        <v>0</v>
      </c>
      <c r="AA111" s="5">
        <f t="shared" si="68"/>
        <v>2</v>
      </c>
      <c r="AB111" s="5">
        <f t="shared" si="84"/>
        <v>-6</v>
      </c>
      <c r="AC111" s="5">
        <f t="shared" si="85"/>
        <v>-1</v>
      </c>
      <c r="AD111" s="5">
        <f t="shared" si="86"/>
        <v>-1</v>
      </c>
      <c r="AE111" s="5">
        <f t="shared" si="87"/>
        <v>-4</v>
      </c>
      <c r="AF111" s="5">
        <f t="shared" si="88"/>
        <v>1</v>
      </c>
      <c r="AG111" s="5">
        <f t="shared" si="89"/>
        <v>1</v>
      </c>
      <c r="AH111" s="5">
        <f t="shared" si="90"/>
        <v>-2</v>
      </c>
    </row>
    <row r="112" spans="1:34" x14ac:dyDescent="0.3">
      <c r="A112" s="5">
        <v>2</v>
      </c>
      <c r="B112" s="12">
        <v>0</v>
      </c>
      <c r="C112" s="5">
        <v>0</v>
      </c>
      <c r="D112" s="5">
        <f t="shared" si="69"/>
        <v>1</v>
      </c>
      <c r="E112" s="5">
        <v>0</v>
      </c>
      <c r="F112" s="5">
        <f t="shared" si="70"/>
        <v>0</v>
      </c>
      <c r="G112" s="5">
        <f t="shared" si="71"/>
        <v>0</v>
      </c>
      <c r="H112" s="5">
        <f t="shared" si="72"/>
        <v>0</v>
      </c>
      <c r="I112" s="1">
        <v>1</v>
      </c>
      <c r="J112" s="12">
        <v>1</v>
      </c>
      <c r="K112" s="5">
        <v>0</v>
      </c>
      <c r="L112" s="5">
        <f t="shared" si="73"/>
        <v>0</v>
      </c>
      <c r="M112" s="11">
        <v>-3</v>
      </c>
      <c r="N112" s="5">
        <f t="shared" si="74"/>
        <v>-1</v>
      </c>
      <c r="O112" s="5">
        <f t="shared" si="75"/>
        <v>1.7320508075688772</v>
      </c>
      <c r="P112" s="5">
        <f t="shared" si="76"/>
        <v>-1.7320508075688772</v>
      </c>
      <c r="Q112" s="12">
        <v>0</v>
      </c>
      <c r="R112" s="5">
        <v>0</v>
      </c>
      <c r="S112" s="5">
        <f t="shared" si="77"/>
        <v>1</v>
      </c>
      <c r="T112" s="11">
        <v>0</v>
      </c>
      <c r="U112" s="5">
        <f t="shared" si="78"/>
        <v>0</v>
      </c>
      <c r="V112" s="5">
        <f t="shared" si="79"/>
        <v>0</v>
      </c>
      <c r="W112" s="5">
        <f t="shared" si="80"/>
        <v>0</v>
      </c>
      <c r="X112" s="5">
        <f t="shared" si="81"/>
        <v>-1.7320508075688772</v>
      </c>
      <c r="Y112" s="5">
        <f t="shared" si="82"/>
        <v>0</v>
      </c>
      <c r="Z112" s="5">
        <f t="shared" si="83"/>
        <v>1</v>
      </c>
      <c r="AA112" s="5">
        <f t="shared" si="68"/>
        <v>2</v>
      </c>
      <c r="AB112" s="5">
        <f t="shared" si="84"/>
        <v>-10</v>
      </c>
      <c r="AC112" s="5">
        <f t="shared" si="85"/>
        <v>-6.5</v>
      </c>
      <c r="AD112" s="5">
        <f t="shared" si="86"/>
        <v>3</v>
      </c>
      <c r="AE112" s="5">
        <f t="shared" si="87"/>
        <v>-6.5</v>
      </c>
      <c r="AF112" s="5">
        <f t="shared" si="88"/>
        <v>1.5</v>
      </c>
      <c r="AG112" s="5">
        <f t="shared" si="89"/>
        <v>-3</v>
      </c>
      <c r="AH112" s="5">
        <f t="shared" si="90"/>
        <v>1.5</v>
      </c>
    </row>
    <row r="113" spans="1:34" x14ac:dyDescent="0.3">
      <c r="A113" s="5">
        <v>2</v>
      </c>
      <c r="B113" s="12">
        <v>0</v>
      </c>
      <c r="C113" s="5">
        <v>0</v>
      </c>
      <c r="D113" s="5">
        <f t="shared" si="69"/>
        <v>1</v>
      </c>
      <c r="E113" s="5">
        <v>0</v>
      </c>
      <c r="F113" s="5">
        <f t="shared" si="70"/>
        <v>0</v>
      </c>
      <c r="G113" s="5">
        <f t="shared" si="71"/>
        <v>0</v>
      </c>
      <c r="H113" s="5">
        <f t="shared" si="72"/>
        <v>0</v>
      </c>
      <c r="I113" s="1">
        <v>1</v>
      </c>
      <c r="J113" s="12">
        <v>1</v>
      </c>
      <c r="K113" s="5">
        <v>0</v>
      </c>
      <c r="L113" s="5">
        <f t="shared" si="73"/>
        <v>0</v>
      </c>
      <c r="M113" s="11">
        <v>-3</v>
      </c>
      <c r="N113" s="5">
        <f t="shared" si="74"/>
        <v>-1</v>
      </c>
      <c r="O113" s="5">
        <f t="shared" si="75"/>
        <v>1.7320508075688772</v>
      </c>
      <c r="P113" s="5">
        <f t="shared" si="76"/>
        <v>-1.7320508075688772</v>
      </c>
      <c r="Q113" s="12">
        <v>0</v>
      </c>
      <c r="R113" s="5">
        <v>0</v>
      </c>
      <c r="S113" s="5">
        <f t="shared" si="77"/>
        <v>1</v>
      </c>
      <c r="T113" s="11">
        <v>8</v>
      </c>
      <c r="U113" s="5">
        <f t="shared" si="78"/>
        <v>1</v>
      </c>
      <c r="V113" s="5">
        <f t="shared" si="79"/>
        <v>2.8284271247461903</v>
      </c>
      <c r="W113" s="5">
        <f t="shared" si="80"/>
        <v>2.8284271247461903</v>
      </c>
      <c r="X113" s="5">
        <f t="shared" si="81"/>
        <v>1.0963763171773131</v>
      </c>
      <c r="Y113" s="5">
        <f t="shared" si="82"/>
        <v>1</v>
      </c>
      <c r="Z113" s="5">
        <f t="shared" si="83"/>
        <v>1</v>
      </c>
      <c r="AA113" s="5">
        <f t="shared" ref="AA113:AA137" si="91">A113</f>
        <v>2</v>
      </c>
      <c r="AB113" s="5">
        <f t="shared" si="84"/>
        <v>-6</v>
      </c>
      <c r="AC113" s="5">
        <f t="shared" si="85"/>
        <v>3.5</v>
      </c>
      <c r="AD113" s="5">
        <f t="shared" si="86"/>
        <v>-1</v>
      </c>
      <c r="AE113" s="5">
        <f t="shared" si="87"/>
        <v>-8.5</v>
      </c>
      <c r="AF113" s="5">
        <f t="shared" si="88"/>
        <v>5.5</v>
      </c>
      <c r="AG113" s="5">
        <f t="shared" si="89"/>
        <v>1</v>
      </c>
      <c r="AH113" s="5">
        <f t="shared" si="90"/>
        <v>-6.5</v>
      </c>
    </row>
    <row r="114" spans="1:34" x14ac:dyDescent="0.3">
      <c r="A114" s="5">
        <v>2</v>
      </c>
      <c r="B114" s="12">
        <v>0</v>
      </c>
      <c r="C114" s="5">
        <v>0</v>
      </c>
      <c r="D114" s="5">
        <f t="shared" si="69"/>
        <v>1</v>
      </c>
      <c r="E114" s="5">
        <v>0</v>
      </c>
      <c r="F114" s="5">
        <f t="shared" si="70"/>
        <v>0</v>
      </c>
      <c r="G114" s="5">
        <f t="shared" si="71"/>
        <v>0</v>
      </c>
      <c r="H114" s="5">
        <f t="shared" si="72"/>
        <v>0</v>
      </c>
      <c r="I114" s="1">
        <v>1</v>
      </c>
      <c r="J114" s="12">
        <v>1</v>
      </c>
      <c r="K114" s="5">
        <v>0</v>
      </c>
      <c r="L114" s="5">
        <f t="shared" si="73"/>
        <v>0</v>
      </c>
      <c r="M114" s="11">
        <v>-5</v>
      </c>
      <c r="N114" s="5">
        <f t="shared" si="74"/>
        <v>-1</v>
      </c>
      <c r="O114" s="5">
        <f t="shared" si="75"/>
        <v>2.2360679774997898</v>
      </c>
      <c r="P114" s="5">
        <f t="shared" si="76"/>
        <v>-2.2360679774997898</v>
      </c>
      <c r="Q114" s="12">
        <v>0</v>
      </c>
      <c r="R114" s="5">
        <v>0</v>
      </c>
      <c r="S114" s="5">
        <f t="shared" si="77"/>
        <v>1</v>
      </c>
      <c r="T114" s="11">
        <v>0</v>
      </c>
      <c r="U114" s="5">
        <f t="shared" si="78"/>
        <v>0</v>
      </c>
      <c r="V114" s="5">
        <f t="shared" si="79"/>
        <v>0</v>
      </c>
      <c r="W114" s="5">
        <f t="shared" si="80"/>
        <v>0</v>
      </c>
      <c r="X114" s="5">
        <f t="shared" si="81"/>
        <v>-2.2360679774997898</v>
      </c>
      <c r="Y114" s="5">
        <f t="shared" si="82"/>
        <v>0</v>
      </c>
      <c r="Z114" s="5">
        <f t="shared" si="83"/>
        <v>1</v>
      </c>
      <c r="AA114" s="5">
        <f t="shared" si="91"/>
        <v>2</v>
      </c>
      <c r="AB114" s="5">
        <f t="shared" si="84"/>
        <v>-10</v>
      </c>
      <c r="AC114" s="5">
        <f t="shared" si="85"/>
        <v>-5.5</v>
      </c>
      <c r="AD114" s="5">
        <f t="shared" si="86"/>
        <v>1</v>
      </c>
      <c r="AE114" s="5">
        <f t="shared" si="87"/>
        <v>-5.5</v>
      </c>
      <c r="AF114" s="5">
        <f t="shared" si="88"/>
        <v>2.5</v>
      </c>
      <c r="AG114" s="5">
        <f t="shared" si="89"/>
        <v>-5</v>
      </c>
      <c r="AH114" s="5">
        <f t="shared" si="90"/>
        <v>2.5</v>
      </c>
    </row>
    <row r="115" spans="1:34" x14ac:dyDescent="0.3">
      <c r="A115" s="5">
        <v>2</v>
      </c>
      <c r="B115" s="12">
        <v>0</v>
      </c>
      <c r="C115" s="5">
        <v>0</v>
      </c>
      <c r="D115" s="5">
        <f t="shared" si="69"/>
        <v>1</v>
      </c>
      <c r="E115" s="5">
        <v>0</v>
      </c>
      <c r="F115" s="5">
        <f t="shared" si="70"/>
        <v>0</v>
      </c>
      <c r="G115" s="5">
        <f t="shared" si="71"/>
        <v>0</v>
      </c>
      <c r="H115" s="5">
        <f t="shared" si="72"/>
        <v>0</v>
      </c>
      <c r="I115" s="1">
        <v>1</v>
      </c>
      <c r="J115" s="12">
        <v>1</v>
      </c>
      <c r="K115" s="5">
        <v>0</v>
      </c>
      <c r="L115" s="5">
        <f t="shared" si="73"/>
        <v>0</v>
      </c>
      <c r="M115" s="11">
        <v>-5</v>
      </c>
      <c r="N115" s="5">
        <f t="shared" si="74"/>
        <v>-1</v>
      </c>
      <c r="O115" s="5">
        <f t="shared" si="75"/>
        <v>2.2360679774997898</v>
      </c>
      <c r="P115" s="5">
        <f t="shared" si="76"/>
        <v>-2.2360679774997898</v>
      </c>
      <c r="Q115" s="12">
        <v>0</v>
      </c>
      <c r="R115" s="5">
        <v>0</v>
      </c>
      <c r="S115" s="5">
        <f t="shared" si="77"/>
        <v>1</v>
      </c>
      <c r="T115" s="11">
        <v>0</v>
      </c>
      <c r="U115" s="5">
        <f t="shared" si="78"/>
        <v>0</v>
      </c>
      <c r="V115" s="5">
        <f t="shared" si="79"/>
        <v>0</v>
      </c>
      <c r="W115" s="5">
        <f t="shared" si="80"/>
        <v>0</v>
      </c>
      <c r="X115" s="5">
        <f t="shared" si="81"/>
        <v>-2.2360679774997898</v>
      </c>
      <c r="Y115" s="5">
        <f t="shared" si="82"/>
        <v>0</v>
      </c>
      <c r="Z115" s="5">
        <f t="shared" si="83"/>
        <v>1</v>
      </c>
      <c r="AA115" s="5">
        <f t="shared" si="91"/>
        <v>2</v>
      </c>
      <c r="AB115" s="5">
        <f t="shared" si="84"/>
        <v>-10</v>
      </c>
      <c r="AC115" s="5">
        <f t="shared" si="85"/>
        <v>-5.5</v>
      </c>
      <c r="AD115" s="5">
        <f t="shared" si="86"/>
        <v>1</v>
      </c>
      <c r="AE115" s="5">
        <f t="shared" si="87"/>
        <v>-5.5</v>
      </c>
      <c r="AF115" s="5">
        <f t="shared" si="88"/>
        <v>2.5</v>
      </c>
      <c r="AG115" s="5">
        <f t="shared" si="89"/>
        <v>-5</v>
      </c>
      <c r="AH115" s="5">
        <f t="shared" si="90"/>
        <v>2.5</v>
      </c>
    </row>
    <row r="116" spans="1:34" x14ac:dyDescent="0.3">
      <c r="A116" s="5">
        <v>2</v>
      </c>
      <c r="B116" s="12">
        <v>0</v>
      </c>
      <c r="C116" s="5">
        <v>0</v>
      </c>
      <c r="D116" s="5">
        <f t="shared" si="69"/>
        <v>1</v>
      </c>
      <c r="E116" s="5">
        <v>0</v>
      </c>
      <c r="F116" s="5">
        <f t="shared" si="70"/>
        <v>0</v>
      </c>
      <c r="G116" s="5">
        <f t="shared" si="71"/>
        <v>0</v>
      </c>
      <c r="H116" s="5">
        <f t="shared" si="72"/>
        <v>0</v>
      </c>
      <c r="I116" s="1">
        <v>1</v>
      </c>
      <c r="J116" s="12">
        <v>1</v>
      </c>
      <c r="K116" s="5">
        <v>0</v>
      </c>
      <c r="L116" s="5">
        <f t="shared" si="73"/>
        <v>0</v>
      </c>
      <c r="M116" s="11">
        <v>-6</v>
      </c>
      <c r="N116" s="5">
        <f t="shared" si="74"/>
        <v>-1</v>
      </c>
      <c r="O116" s="5">
        <f t="shared" si="75"/>
        <v>2.4494897427831779</v>
      </c>
      <c r="P116" s="5">
        <f t="shared" si="76"/>
        <v>-2.4494897427831779</v>
      </c>
      <c r="Q116" s="12">
        <v>0</v>
      </c>
      <c r="R116" s="5">
        <v>0</v>
      </c>
      <c r="S116" s="5">
        <f t="shared" si="77"/>
        <v>1</v>
      </c>
      <c r="T116" s="11">
        <v>0</v>
      </c>
      <c r="U116" s="5">
        <f t="shared" si="78"/>
        <v>0</v>
      </c>
      <c r="V116" s="5">
        <f t="shared" si="79"/>
        <v>0</v>
      </c>
      <c r="W116" s="5">
        <f t="shared" si="80"/>
        <v>0</v>
      </c>
      <c r="X116" s="5">
        <f t="shared" si="81"/>
        <v>-2.4494897427831779</v>
      </c>
      <c r="Y116" s="5">
        <f t="shared" si="82"/>
        <v>0</v>
      </c>
      <c r="Z116" s="5">
        <f t="shared" si="83"/>
        <v>1</v>
      </c>
      <c r="AA116" s="5">
        <f t="shared" si="91"/>
        <v>2</v>
      </c>
      <c r="AB116" s="5">
        <f t="shared" si="84"/>
        <v>-10</v>
      </c>
      <c r="AC116" s="5">
        <f t="shared" si="85"/>
        <v>-5</v>
      </c>
      <c r="AD116" s="5">
        <f t="shared" si="86"/>
        <v>0</v>
      </c>
      <c r="AE116" s="5">
        <f t="shared" si="87"/>
        <v>-5</v>
      </c>
      <c r="AF116" s="5">
        <f t="shared" si="88"/>
        <v>3</v>
      </c>
      <c r="AG116" s="5">
        <f t="shared" si="89"/>
        <v>-6</v>
      </c>
      <c r="AH116" s="5">
        <f t="shared" si="90"/>
        <v>3</v>
      </c>
    </row>
    <row r="117" spans="1:34" x14ac:dyDescent="0.3">
      <c r="A117" s="5">
        <v>2</v>
      </c>
      <c r="B117" s="12">
        <v>0</v>
      </c>
      <c r="C117" s="5">
        <v>0</v>
      </c>
      <c r="D117" s="5">
        <f t="shared" si="69"/>
        <v>1</v>
      </c>
      <c r="E117" s="5">
        <v>0</v>
      </c>
      <c r="F117" s="5">
        <f t="shared" si="70"/>
        <v>0</v>
      </c>
      <c r="G117" s="5">
        <f t="shared" si="71"/>
        <v>0</v>
      </c>
      <c r="H117" s="5">
        <f t="shared" si="72"/>
        <v>0</v>
      </c>
      <c r="I117" s="1">
        <v>1</v>
      </c>
      <c r="J117" s="12">
        <v>1</v>
      </c>
      <c r="K117" s="5">
        <v>0</v>
      </c>
      <c r="L117" s="5">
        <f t="shared" si="73"/>
        <v>0</v>
      </c>
      <c r="M117" s="11">
        <v>-6</v>
      </c>
      <c r="N117" s="5">
        <f t="shared" si="74"/>
        <v>-1</v>
      </c>
      <c r="O117" s="5">
        <f t="shared" si="75"/>
        <v>2.4494897427831779</v>
      </c>
      <c r="P117" s="5">
        <f t="shared" si="76"/>
        <v>-2.4494897427831779</v>
      </c>
      <c r="Q117" s="12">
        <v>0</v>
      </c>
      <c r="R117" s="5">
        <v>0</v>
      </c>
      <c r="S117" s="5">
        <f t="shared" si="77"/>
        <v>1</v>
      </c>
      <c r="T117" s="11">
        <v>2</v>
      </c>
      <c r="U117" s="5">
        <f t="shared" si="78"/>
        <v>1</v>
      </c>
      <c r="V117" s="5">
        <f t="shared" si="79"/>
        <v>1.4142135623730951</v>
      </c>
      <c r="W117" s="5">
        <f t="shared" si="80"/>
        <v>1.4142135623730951</v>
      </c>
      <c r="X117" s="5">
        <f t="shared" si="81"/>
        <v>-1.0352761804100827</v>
      </c>
      <c r="Y117" s="5">
        <f t="shared" si="82"/>
        <v>0</v>
      </c>
      <c r="Z117" s="5">
        <f t="shared" si="83"/>
        <v>1</v>
      </c>
      <c r="AA117" s="5">
        <f t="shared" si="91"/>
        <v>2</v>
      </c>
      <c r="AB117" s="5">
        <f t="shared" si="84"/>
        <v>-10</v>
      </c>
      <c r="AC117" s="5">
        <f t="shared" si="85"/>
        <v>-4</v>
      </c>
      <c r="AD117" s="5">
        <f t="shared" si="86"/>
        <v>1</v>
      </c>
      <c r="AE117" s="5">
        <f t="shared" si="87"/>
        <v>-7</v>
      </c>
      <c r="AF117" s="5">
        <f t="shared" si="88"/>
        <v>4</v>
      </c>
      <c r="AG117" s="5">
        <f t="shared" si="89"/>
        <v>-5</v>
      </c>
      <c r="AH117" s="5">
        <f t="shared" si="90"/>
        <v>1</v>
      </c>
    </row>
    <row r="118" spans="1:34" x14ac:dyDescent="0.3">
      <c r="A118" s="5">
        <v>2</v>
      </c>
      <c r="B118" s="12">
        <v>0</v>
      </c>
      <c r="C118" s="5">
        <v>0</v>
      </c>
      <c r="D118" s="5">
        <f t="shared" si="69"/>
        <v>1</v>
      </c>
      <c r="E118" s="5">
        <v>0</v>
      </c>
      <c r="F118" s="5">
        <f t="shared" si="70"/>
        <v>0</v>
      </c>
      <c r="G118" s="5">
        <f t="shared" si="71"/>
        <v>0</v>
      </c>
      <c r="H118" s="5">
        <f t="shared" si="72"/>
        <v>0</v>
      </c>
      <c r="I118" s="1">
        <v>0</v>
      </c>
      <c r="J118" s="12">
        <v>0</v>
      </c>
      <c r="K118" s="5">
        <v>0</v>
      </c>
      <c r="L118" s="5">
        <f t="shared" si="73"/>
        <v>1</v>
      </c>
      <c r="M118" s="11">
        <v>2</v>
      </c>
      <c r="N118" s="5">
        <f t="shared" si="74"/>
        <v>1</v>
      </c>
      <c r="O118" s="5">
        <f t="shared" si="75"/>
        <v>1.4142135623730951</v>
      </c>
      <c r="P118" s="5">
        <f t="shared" si="76"/>
        <v>1.4142135623730951</v>
      </c>
      <c r="Q118" s="12">
        <v>0</v>
      </c>
      <c r="R118" s="5">
        <v>1</v>
      </c>
      <c r="S118" s="5">
        <f t="shared" si="77"/>
        <v>0</v>
      </c>
      <c r="T118" s="11">
        <v>0</v>
      </c>
      <c r="U118" s="5">
        <f t="shared" si="78"/>
        <v>0</v>
      </c>
      <c r="V118" s="5">
        <f t="shared" si="79"/>
        <v>0</v>
      </c>
      <c r="W118" s="5">
        <f t="shared" si="80"/>
        <v>0</v>
      </c>
      <c r="X118" s="5">
        <f t="shared" si="81"/>
        <v>1.4142135623730951</v>
      </c>
      <c r="Y118" s="5">
        <f t="shared" si="82"/>
        <v>1</v>
      </c>
      <c r="Z118" s="5">
        <f t="shared" si="83"/>
        <v>0</v>
      </c>
      <c r="AA118" s="5">
        <f t="shared" si="91"/>
        <v>2</v>
      </c>
      <c r="AB118" s="5">
        <f t="shared" si="84"/>
        <v>-6</v>
      </c>
      <c r="AC118" s="5">
        <f t="shared" si="85"/>
        <v>-1</v>
      </c>
      <c r="AD118" s="5">
        <f t="shared" si="86"/>
        <v>-4</v>
      </c>
      <c r="AE118" s="5">
        <f t="shared" si="87"/>
        <v>-1</v>
      </c>
      <c r="AF118" s="5">
        <f t="shared" si="88"/>
        <v>1</v>
      </c>
      <c r="AG118" s="5">
        <f t="shared" si="89"/>
        <v>-2</v>
      </c>
      <c r="AH118" s="5">
        <f t="shared" si="90"/>
        <v>1</v>
      </c>
    </row>
    <row r="119" spans="1:34" x14ac:dyDescent="0.3">
      <c r="A119" s="5">
        <v>2</v>
      </c>
      <c r="B119" s="12">
        <v>0</v>
      </c>
      <c r="C119" s="5">
        <v>0</v>
      </c>
      <c r="D119" s="5">
        <f t="shared" si="69"/>
        <v>1</v>
      </c>
      <c r="E119" s="5">
        <v>0</v>
      </c>
      <c r="F119" s="5">
        <f t="shared" si="70"/>
        <v>0</v>
      </c>
      <c r="G119" s="5">
        <f t="shared" si="71"/>
        <v>0</v>
      </c>
      <c r="H119" s="5">
        <f t="shared" si="72"/>
        <v>0</v>
      </c>
      <c r="I119" s="1">
        <v>0</v>
      </c>
      <c r="J119" s="12">
        <v>0</v>
      </c>
      <c r="K119" s="5">
        <v>0</v>
      </c>
      <c r="L119" s="5">
        <f t="shared" si="73"/>
        <v>1</v>
      </c>
      <c r="M119" s="11">
        <v>3</v>
      </c>
      <c r="N119" s="5">
        <f t="shared" si="74"/>
        <v>1</v>
      </c>
      <c r="O119" s="5">
        <f t="shared" si="75"/>
        <v>1.7320508075688772</v>
      </c>
      <c r="P119" s="5">
        <f t="shared" si="76"/>
        <v>1.7320508075688772</v>
      </c>
      <c r="Q119" s="12">
        <v>0</v>
      </c>
      <c r="R119" s="5">
        <v>1</v>
      </c>
      <c r="S119" s="5">
        <f t="shared" si="77"/>
        <v>0</v>
      </c>
      <c r="T119" s="11">
        <v>0</v>
      </c>
      <c r="U119" s="5">
        <f t="shared" si="78"/>
        <v>0</v>
      </c>
      <c r="V119" s="5">
        <f t="shared" si="79"/>
        <v>0</v>
      </c>
      <c r="W119" s="5">
        <f t="shared" si="80"/>
        <v>0</v>
      </c>
      <c r="X119" s="5">
        <f t="shared" si="81"/>
        <v>1.7320508075688772</v>
      </c>
      <c r="Y119" s="5">
        <f t="shared" si="82"/>
        <v>1</v>
      </c>
      <c r="Z119" s="5">
        <f t="shared" si="83"/>
        <v>0</v>
      </c>
      <c r="AA119" s="5">
        <f t="shared" si="91"/>
        <v>2</v>
      </c>
      <c r="AB119" s="5">
        <f t="shared" si="84"/>
        <v>-6</v>
      </c>
      <c r="AC119" s="5">
        <f t="shared" si="85"/>
        <v>-0.5</v>
      </c>
      <c r="AD119" s="5">
        <f t="shared" si="86"/>
        <v>-5</v>
      </c>
      <c r="AE119" s="5">
        <f t="shared" si="87"/>
        <v>-0.5</v>
      </c>
      <c r="AF119" s="5">
        <f t="shared" si="88"/>
        <v>1.5</v>
      </c>
      <c r="AG119" s="5">
        <f t="shared" si="89"/>
        <v>-3</v>
      </c>
      <c r="AH119" s="5">
        <f t="shared" si="90"/>
        <v>1.5</v>
      </c>
    </row>
    <row r="120" spans="1:34" x14ac:dyDescent="0.3">
      <c r="A120" s="5">
        <v>2</v>
      </c>
      <c r="B120" s="12">
        <v>0</v>
      </c>
      <c r="C120" s="5">
        <v>0</v>
      </c>
      <c r="D120" s="5">
        <f t="shared" si="69"/>
        <v>1</v>
      </c>
      <c r="E120" s="5">
        <v>0</v>
      </c>
      <c r="F120" s="5">
        <f t="shared" si="70"/>
        <v>0</v>
      </c>
      <c r="G120" s="5">
        <f t="shared" si="71"/>
        <v>0</v>
      </c>
      <c r="H120" s="5">
        <f t="shared" si="72"/>
        <v>0</v>
      </c>
      <c r="I120" s="1">
        <v>1</v>
      </c>
      <c r="J120" s="12">
        <v>0</v>
      </c>
      <c r="K120" s="5">
        <v>0</v>
      </c>
      <c r="L120" s="5">
        <f t="shared" si="73"/>
        <v>1</v>
      </c>
      <c r="M120" s="11">
        <v>2</v>
      </c>
      <c r="N120" s="5">
        <f t="shared" si="74"/>
        <v>1</v>
      </c>
      <c r="O120" s="5">
        <f t="shared" si="75"/>
        <v>1.4142135623730951</v>
      </c>
      <c r="P120" s="5">
        <f t="shared" si="76"/>
        <v>1.4142135623730951</v>
      </c>
      <c r="Q120" s="12">
        <v>1</v>
      </c>
      <c r="R120" s="5">
        <v>0</v>
      </c>
      <c r="S120" s="5">
        <f t="shared" si="77"/>
        <v>0</v>
      </c>
      <c r="T120" s="11">
        <v>0</v>
      </c>
      <c r="U120" s="5">
        <f t="shared" si="78"/>
        <v>0</v>
      </c>
      <c r="V120" s="5">
        <f t="shared" si="79"/>
        <v>0</v>
      </c>
      <c r="W120" s="5">
        <f t="shared" si="80"/>
        <v>0</v>
      </c>
      <c r="X120" s="5">
        <f t="shared" si="81"/>
        <v>1.4142135623730951</v>
      </c>
      <c r="Y120" s="5">
        <f t="shared" si="82"/>
        <v>1</v>
      </c>
      <c r="Z120" s="5">
        <f t="shared" si="83"/>
        <v>1</v>
      </c>
      <c r="AA120" s="5">
        <f t="shared" si="91"/>
        <v>2</v>
      </c>
      <c r="AB120" s="5">
        <f t="shared" si="84"/>
        <v>-6</v>
      </c>
      <c r="AC120" s="5">
        <f t="shared" si="85"/>
        <v>-1</v>
      </c>
      <c r="AD120" s="5">
        <f t="shared" si="86"/>
        <v>-4</v>
      </c>
      <c r="AE120" s="5">
        <f t="shared" si="87"/>
        <v>-1</v>
      </c>
      <c r="AF120" s="5">
        <f t="shared" si="88"/>
        <v>1</v>
      </c>
      <c r="AG120" s="5">
        <f t="shared" si="89"/>
        <v>-2</v>
      </c>
      <c r="AH120" s="5">
        <f t="shared" si="90"/>
        <v>1</v>
      </c>
    </row>
    <row r="121" spans="1:34" x14ac:dyDescent="0.3">
      <c r="A121" s="5">
        <v>2</v>
      </c>
      <c r="B121" s="12">
        <v>0</v>
      </c>
      <c r="C121" s="5">
        <v>0</v>
      </c>
      <c r="D121" s="5">
        <f t="shared" si="69"/>
        <v>1</v>
      </c>
      <c r="E121" s="5">
        <v>0</v>
      </c>
      <c r="F121" s="5">
        <f t="shared" si="70"/>
        <v>0</v>
      </c>
      <c r="G121" s="5">
        <f t="shared" si="71"/>
        <v>0</v>
      </c>
      <c r="H121" s="5">
        <f t="shared" si="72"/>
        <v>0</v>
      </c>
      <c r="I121" s="1">
        <v>1</v>
      </c>
      <c r="J121" s="12">
        <v>0</v>
      </c>
      <c r="K121" s="5">
        <v>0</v>
      </c>
      <c r="L121" s="5">
        <f t="shared" si="73"/>
        <v>1</v>
      </c>
      <c r="M121" s="11">
        <v>3</v>
      </c>
      <c r="N121" s="5">
        <f t="shared" si="74"/>
        <v>1</v>
      </c>
      <c r="O121" s="5">
        <f t="shared" si="75"/>
        <v>1.7320508075688772</v>
      </c>
      <c r="P121" s="5">
        <f t="shared" si="76"/>
        <v>1.7320508075688772</v>
      </c>
      <c r="Q121" s="12">
        <v>1</v>
      </c>
      <c r="R121" s="5">
        <v>0</v>
      </c>
      <c r="S121" s="5">
        <f t="shared" si="77"/>
        <v>0</v>
      </c>
      <c r="T121" s="11">
        <v>0</v>
      </c>
      <c r="U121" s="5">
        <f t="shared" si="78"/>
        <v>0</v>
      </c>
      <c r="V121" s="5">
        <f t="shared" si="79"/>
        <v>0</v>
      </c>
      <c r="W121" s="5">
        <f t="shared" si="80"/>
        <v>0</v>
      </c>
      <c r="X121" s="5">
        <f t="shared" si="81"/>
        <v>1.7320508075688772</v>
      </c>
      <c r="Y121" s="5">
        <f t="shared" si="82"/>
        <v>1</v>
      </c>
      <c r="Z121" s="5">
        <f t="shared" si="83"/>
        <v>1</v>
      </c>
      <c r="AA121" s="5">
        <f t="shared" si="91"/>
        <v>2</v>
      </c>
      <c r="AB121" s="5">
        <f t="shared" si="84"/>
        <v>-6</v>
      </c>
      <c r="AC121" s="5">
        <f t="shared" si="85"/>
        <v>-0.5</v>
      </c>
      <c r="AD121" s="5">
        <f t="shared" si="86"/>
        <v>-5</v>
      </c>
      <c r="AE121" s="5">
        <f t="shared" si="87"/>
        <v>-0.5</v>
      </c>
      <c r="AF121" s="5">
        <f t="shared" si="88"/>
        <v>1.5</v>
      </c>
      <c r="AG121" s="5">
        <f t="shared" si="89"/>
        <v>-3</v>
      </c>
      <c r="AH121" s="5">
        <f t="shared" si="90"/>
        <v>1.5</v>
      </c>
    </row>
    <row r="122" spans="1:34" x14ac:dyDescent="0.3">
      <c r="A122" s="5">
        <v>2</v>
      </c>
      <c r="B122" s="12">
        <v>0</v>
      </c>
      <c r="C122" s="5">
        <v>0</v>
      </c>
      <c r="D122" s="5">
        <f t="shared" si="69"/>
        <v>1</v>
      </c>
      <c r="E122" s="5">
        <v>0</v>
      </c>
      <c r="F122" s="5">
        <f t="shared" si="70"/>
        <v>0</v>
      </c>
      <c r="G122" s="5">
        <f t="shared" si="71"/>
        <v>0</v>
      </c>
      <c r="H122" s="5">
        <f t="shared" si="72"/>
        <v>0</v>
      </c>
      <c r="I122" s="1">
        <v>1</v>
      </c>
      <c r="J122" s="12">
        <v>0</v>
      </c>
      <c r="K122" s="5">
        <v>0</v>
      </c>
      <c r="L122" s="5">
        <f t="shared" si="73"/>
        <v>1</v>
      </c>
      <c r="M122" s="11">
        <v>3</v>
      </c>
      <c r="N122" s="5">
        <f t="shared" si="74"/>
        <v>1</v>
      </c>
      <c r="O122" s="5">
        <f t="shared" si="75"/>
        <v>1.7320508075688772</v>
      </c>
      <c r="P122" s="5">
        <f t="shared" si="76"/>
        <v>1.7320508075688772</v>
      </c>
      <c r="Q122" s="12">
        <v>1</v>
      </c>
      <c r="R122" s="5">
        <v>0</v>
      </c>
      <c r="S122" s="5">
        <f t="shared" si="77"/>
        <v>0</v>
      </c>
      <c r="T122" s="11">
        <v>0</v>
      </c>
      <c r="U122" s="5">
        <f t="shared" si="78"/>
        <v>0</v>
      </c>
      <c r="V122" s="5">
        <f t="shared" si="79"/>
        <v>0</v>
      </c>
      <c r="W122" s="5">
        <f t="shared" si="80"/>
        <v>0</v>
      </c>
      <c r="X122" s="5">
        <f t="shared" si="81"/>
        <v>1.7320508075688772</v>
      </c>
      <c r="Y122" s="5">
        <f t="shared" si="82"/>
        <v>1</v>
      </c>
      <c r="Z122" s="5">
        <f t="shared" si="83"/>
        <v>1</v>
      </c>
      <c r="AA122" s="5">
        <f t="shared" si="91"/>
        <v>2</v>
      </c>
      <c r="AB122" s="5">
        <f t="shared" si="84"/>
        <v>-6</v>
      </c>
      <c r="AC122" s="5">
        <f t="shared" si="85"/>
        <v>-0.5</v>
      </c>
      <c r="AD122" s="5">
        <f t="shared" si="86"/>
        <v>-5</v>
      </c>
      <c r="AE122" s="5">
        <f t="shared" si="87"/>
        <v>-0.5</v>
      </c>
      <c r="AF122" s="5">
        <f t="shared" si="88"/>
        <v>1.5</v>
      </c>
      <c r="AG122" s="5">
        <f t="shared" si="89"/>
        <v>-3</v>
      </c>
      <c r="AH122" s="5">
        <f t="shared" si="90"/>
        <v>1.5</v>
      </c>
    </row>
    <row r="123" spans="1:34" x14ac:dyDescent="0.3">
      <c r="A123" s="5">
        <v>2</v>
      </c>
      <c r="B123" s="12">
        <v>0</v>
      </c>
      <c r="C123" s="5">
        <v>0</v>
      </c>
      <c r="D123" s="5">
        <f t="shared" si="69"/>
        <v>1</v>
      </c>
      <c r="E123" s="5">
        <v>0</v>
      </c>
      <c r="F123" s="5">
        <f t="shared" si="70"/>
        <v>0</v>
      </c>
      <c r="G123" s="5">
        <f t="shared" si="71"/>
        <v>0</v>
      </c>
      <c r="H123" s="5">
        <f t="shared" si="72"/>
        <v>0</v>
      </c>
      <c r="I123" s="1">
        <v>1</v>
      </c>
      <c r="J123" s="12">
        <v>0</v>
      </c>
      <c r="K123" s="5">
        <v>0</v>
      </c>
      <c r="L123" s="5">
        <f t="shared" si="73"/>
        <v>1</v>
      </c>
      <c r="M123" s="11">
        <v>3</v>
      </c>
      <c r="N123" s="5">
        <f t="shared" si="74"/>
        <v>1</v>
      </c>
      <c r="O123" s="5">
        <f t="shared" si="75"/>
        <v>1.7320508075688772</v>
      </c>
      <c r="P123" s="5">
        <f t="shared" si="76"/>
        <v>1.7320508075688772</v>
      </c>
      <c r="Q123" s="12">
        <v>1</v>
      </c>
      <c r="R123" s="5">
        <v>0</v>
      </c>
      <c r="S123" s="5">
        <f t="shared" si="77"/>
        <v>0</v>
      </c>
      <c r="T123" s="11">
        <v>0</v>
      </c>
      <c r="U123" s="5">
        <f t="shared" si="78"/>
        <v>0</v>
      </c>
      <c r="V123" s="5">
        <f t="shared" si="79"/>
        <v>0</v>
      </c>
      <c r="W123" s="5">
        <f t="shared" si="80"/>
        <v>0</v>
      </c>
      <c r="X123" s="5">
        <f t="shared" si="81"/>
        <v>1.7320508075688772</v>
      </c>
      <c r="Y123" s="5">
        <f t="shared" si="82"/>
        <v>1</v>
      </c>
      <c r="Z123" s="5">
        <f t="shared" si="83"/>
        <v>1</v>
      </c>
      <c r="AA123" s="5">
        <f t="shared" si="91"/>
        <v>2</v>
      </c>
      <c r="AB123" s="5">
        <f t="shared" si="84"/>
        <v>-6</v>
      </c>
      <c r="AC123" s="5">
        <f t="shared" si="85"/>
        <v>-0.5</v>
      </c>
      <c r="AD123" s="5">
        <f t="shared" si="86"/>
        <v>-5</v>
      </c>
      <c r="AE123" s="5">
        <f t="shared" si="87"/>
        <v>-0.5</v>
      </c>
      <c r="AF123" s="5">
        <f t="shared" si="88"/>
        <v>1.5</v>
      </c>
      <c r="AG123" s="5">
        <f t="shared" si="89"/>
        <v>-3</v>
      </c>
      <c r="AH123" s="5">
        <f t="shared" si="90"/>
        <v>1.5</v>
      </c>
    </row>
    <row r="124" spans="1:34" x14ac:dyDescent="0.3">
      <c r="A124" s="5">
        <v>1</v>
      </c>
      <c r="B124" s="12">
        <v>0</v>
      </c>
      <c r="C124" s="5">
        <v>0</v>
      </c>
      <c r="D124" s="5">
        <f t="shared" si="69"/>
        <v>1</v>
      </c>
      <c r="E124" s="5">
        <v>0</v>
      </c>
      <c r="F124" s="5">
        <f t="shared" si="70"/>
        <v>0</v>
      </c>
      <c r="G124" s="5">
        <f t="shared" si="71"/>
        <v>0</v>
      </c>
      <c r="H124" s="5">
        <f t="shared" si="72"/>
        <v>0</v>
      </c>
      <c r="I124" s="1">
        <v>0</v>
      </c>
      <c r="J124" s="12">
        <v>0</v>
      </c>
      <c r="K124" s="5">
        <v>1</v>
      </c>
      <c r="L124" s="5">
        <f t="shared" si="73"/>
        <v>0</v>
      </c>
      <c r="M124" s="11">
        <v>0</v>
      </c>
      <c r="N124" s="5">
        <f t="shared" si="74"/>
        <v>0</v>
      </c>
      <c r="O124" s="5">
        <f t="shared" si="75"/>
        <v>0</v>
      </c>
      <c r="P124" s="5">
        <f t="shared" si="76"/>
        <v>0</v>
      </c>
      <c r="Q124" s="12">
        <v>0</v>
      </c>
      <c r="R124" s="5">
        <v>0</v>
      </c>
      <c r="S124" s="5">
        <f t="shared" si="77"/>
        <v>1</v>
      </c>
      <c r="T124" s="11">
        <v>3</v>
      </c>
      <c r="U124" s="5">
        <f t="shared" si="78"/>
        <v>1</v>
      </c>
      <c r="V124" s="5">
        <f t="shared" si="79"/>
        <v>1.7320508075688772</v>
      </c>
      <c r="W124" s="5">
        <f t="shared" si="80"/>
        <v>1.7320508075688772</v>
      </c>
      <c r="X124" s="5">
        <f t="shared" si="81"/>
        <v>1.7320508075688772</v>
      </c>
      <c r="Y124" s="5">
        <f t="shared" si="82"/>
        <v>1</v>
      </c>
      <c r="Z124" s="5">
        <f t="shared" si="83"/>
        <v>0</v>
      </c>
      <c r="AA124" s="5">
        <f t="shared" si="91"/>
        <v>1</v>
      </c>
      <c r="AB124" s="5">
        <f t="shared" si="84"/>
        <v>-6</v>
      </c>
      <c r="AC124" s="5">
        <f t="shared" si="85"/>
        <v>-0.5</v>
      </c>
      <c r="AD124" s="5">
        <f t="shared" si="86"/>
        <v>-0.5</v>
      </c>
      <c r="AE124" s="5">
        <f t="shared" si="87"/>
        <v>-5</v>
      </c>
      <c r="AF124" s="5">
        <f t="shared" si="88"/>
        <v>1.5</v>
      </c>
      <c r="AG124" s="5">
        <f t="shared" si="89"/>
        <v>1.5</v>
      </c>
      <c r="AH124" s="5">
        <f t="shared" si="90"/>
        <v>-3</v>
      </c>
    </row>
    <row r="125" spans="1:34" x14ac:dyDescent="0.3">
      <c r="A125" s="5">
        <v>1</v>
      </c>
      <c r="B125" s="12">
        <v>0</v>
      </c>
      <c r="C125" s="5">
        <v>0</v>
      </c>
      <c r="D125" s="5">
        <f t="shared" si="69"/>
        <v>1</v>
      </c>
      <c r="E125" s="5">
        <v>0</v>
      </c>
      <c r="F125" s="5">
        <f t="shared" si="70"/>
        <v>0</v>
      </c>
      <c r="G125" s="5">
        <f t="shared" si="71"/>
        <v>0</v>
      </c>
      <c r="H125" s="5">
        <f t="shared" si="72"/>
        <v>0</v>
      </c>
      <c r="I125" s="1">
        <v>0</v>
      </c>
      <c r="J125" s="12">
        <v>0</v>
      </c>
      <c r="K125" s="5">
        <v>1</v>
      </c>
      <c r="L125" s="5">
        <f t="shared" si="73"/>
        <v>0</v>
      </c>
      <c r="M125" s="11">
        <v>0</v>
      </c>
      <c r="N125" s="5">
        <f t="shared" si="74"/>
        <v>0</v>
      </c>
      <c r="O125" s="5">
        <f t="shared" si="75"/>
        <v>0</v>
      </c>
      <c r="P125" s="5">
        <f t="shared" si="76"/>
        <v>0</v>
      </c>
      <c r="Q125" s="12">
        <v>0</v>
      </c>
      <c r="R125" s="5">
        <v>0</v>
      </c>
      <c r="S125" s="5">
        <f t="shared" si="77"/>
        <v>1</v>
      </c>
      <c r="T125" s="11">
        <v>4</v>
      </c>
      <c r="U125" s="5">
        <f t="shared" si="78"/>
        <v>1</v>
      </c>
      <c r="V125" s="5">
        <f t="shared" si="79"/>
        <v>2</v>
      </c>
      <c r="W125" s="5">
        <f t="shared" si="80"/>
        <v>2</v>
      </c>
      <c r="X125" s="5">
        <f t="shared" si="81"/>
        <v>2</v>
      </c>
      <c r="Y125" s="5">
        <f t="shared" si="82"/>
        <v>1</v>
      </c>
      <c r="Z125" s="5">
        <f t="shared" si="83"/>
        <v>0</v>
      </c>
      <c r="AA125" s="5">
        <f t="shared" si="91"/>
        <v>1</v>
      </c>
      <c r="AB125" s="5">
        <f t="shared" si="84"/>
        <v>-6</v>
      </c>
      <c r="AC125" s="5">
        <f t="shared" si="85"/>
        <v>0</v>
      </c>
      <c r="AD125" s="5">
        <f t="shared" si="86"/>
        <v>0</v>
      </c>
      <c r="AE125" s="5">
        <f t="shared" si="87"/>
        <v>-6</v>
      </c>
      <c r="AF125" s="5">
        <f t="shared" si="88"/>
        <v>2</v>
      </c>
      <c r="AG125" s="5">
        <f t="shared" si="89"/>
        <v>2</v>
      </c>
      <c r="AH125" s="5">
        <f t="shared" si="90"/>
        <v>-4</v>
      </c>
    </row>
    <row r="126" spans="1:34" x14ac:dyDescent="0.3">
      <c r="A126" s="5">
        <v>1</v>
      </c>
      <c r="B126" s="12">
        <v>0</v>
      </c>
      <c r="C126" s="5">
        <v>0</v>
      </c>
      <c r="D126" s="5">
        <f t="shared" si="69"/>
        <v>1</v>
      </c>
      <c r="E126" s="5">
        <v>0</v>
      </c>
      <c r="F126" s="5">
        <f t="shared" si="70"/>
        <v>0</v>
      </c>
      <c r="G126" s="5">
        <f t="shared" si="71"/>
        <v>0</v>
      </c>
      <c r="H126" s="5">
        <f t="shared" si="72"/>
        <v>0</v>
      </c>
      <c r="I126" s="1">
        <v>1</v>
      </c>
      <c r="J126" s="12">
        <v>1</v>
      </c>
      <c r="K126" s="5">
        <v>0</v>
      </c>
      <c r="L126" s="5">
        <f t="shared" si="73"/>
        <v>0</v>
      </c>
      <c r="M126" s="11">
        <v>-4</v>
      </c>
      <c r="N126" s="5">
        <f t="shared" si="74"/>
        <v>-1</v>
      </c>
      <c r="O126" s="5">
        <f t="shared" si="75"/>
        <v>2</v>
      </c>
      <c r="P126" s="5">
        <f t="shared" si="76"/>
        <v>-2</v>
      </c>
      <c r="Q126" s="12">
        <v>0</v>
      </c>
      <c r="R126" s="5">
        <v>0</v>
      </c>
      <c r="S126" s="5">
        <f t="shared" si="77"/>
        <v>1</v>
      </c>
      <c r="T126" s="11">
        <v>3</v>
      </c>
      <c r="U126" s="5">
        <f t="shared" si="78"/>
        <v>1</v>
      </c>
      <c r="V126" s="5">
        <f t="shared" si="79"/>
        <v>1.7320508075688772</v>
      </c>
      <c r="W126" s="5">
        <f t="shared" si="80"/>
        <v>1.7320508075688772</v>
      </c>
      <c r="X126" s="5">
        <f t="shared" si="81"/>
        <v>-0.26794919243112281</v>
      </c>
      <c r="Y126" s="5">
        <f t="shared" si="82"/>
        <v>0</v>
      </c>
      <c r="Z126" s="5">
        <f t="shared" si="83"/>
        <v>1</v>
      </c>
      <c r="AA126" s="5">
        <f t="shared" si="91"/>
        <v>1</v>
      </c>
      <c r="AB126" s="5">
        <f t="shared" si="84"/>
        <v>-10</v>
      </c>
      <c r="AC126" s="5">
        <f t="shared" si="85"/>
        <v>-4.5</v>
      </c>
      <c r="AD126" s="5">
        <f t="shared" si="86"/>
        <v>3.5</v>
      </c>
      <c r="AE126" s="5">
        <f t="shared" si="87"/>
        <v>-9</v>
      </c>
      <c r="AF126" s="5">
        <f t="shared" si="88"/>
        <v>3.5</v>
      </c>
      <c r="AG126" s="5">
        <f t="shared" si="89"/>
        <v>-2.5</v>
      </c>
      <c r="AH126" s="5">
        <f t="shared" si="90"/>
        <v>-1</v>
      </c>
    </row>
    <row r="127" spans="1:34" x14ac:dyDescent="0.3">
      <c r="A127" s="5">
        <v>1</v>
      </c>
      <c r="B127" s="12">
        <v>0</v>
      </c>
      <c r="C127" s="5">
        <v>0</v>
      </c>
      <c r="D127" s="5">
        <f t="shared" si="69"/>
        <v>1</v>
      </c>
      <c r="E127" s="5">
        <v>0</v>
      </c>
      <c r="F127" s="5">
        <f t="shared" si="70"/>
        <v>0</v>
      </c>
      <c r="G127" s="5">
        <f t="shared" si="71"/>
        <v>0</v>
      </c>
      <c r="H127" s="5">
        <f t="shared" si="72"/>
        <v>0</v>
      </c>
      <c r="I127" s="1">
        <v>1</v>
      </c>
      <c r="J127" s="12">
        <v>1</v>
      </c>
      <c r="K127" s="5">
        <v>0</v>
      </c>
      <c r="L127" s="5">
        <f t="shared" si="73"/>
        <v>0</v>
      </c>
      <c r="M127" s="11">
        <v>0</v>
      </c>
      <c r="N127" s="5">
        <f t="shared" si="74"/>
        <v>0</v>
      </c>
      <c r="O127" s="5">
        <f t="shared" si="75"/>
        <v>0</v>
      </c>
      <c r="P127" s="5">
        <f t="shared" si="76"/>
        <v>0</v>
      </c>
      <c r="Q127" s="12">
        <v>0</v>
      </c>
      <c r="R127" s="5">
        <v>0</v>
      </c>
      <c r="S127" s="5">
        <f t="shared" si="77"/>
        <v>1</v>
      </c>
      <c r="T127" s="11">
        <v>0</v>
      </c>
      <c r="U127" s="5">
        <f t="shared" si="78"/>
        <v>0</v>
      </c>
      <c r="V127" s="5">
        <f t="shared" si="79"/>
        <v>0</v>
      </c>
      <c r="W127" s="5">
        <f t="shared" si="80"/>
        <v>0</v>
      </c>
      <c r="X127" s="5">
        <f t="shared" si="81"/>
        <v>0</v>
      </c>
      <c r="Y127" s="5">
        <f t="shared" si="82"/>
        <v>0.5</v>
      </c>
      <c r="Z127" s="5">
        <f t="shared" si="83"/>
        <v>1</v>
      </c>
      <c r="AA127" s="5">
        <f t="shared" si="91"/>
        <v>1</v>
      </c>
      <c r="AB127" s="5">
        <f t="shared" si="84"/>
        <v>-8</v>
      </c>
      <c r="AC127" s="5">
        <f t="shared" si="85"/>
        <v>-5</v>
      </c>
      <c r="AD127" s="5">
        <f t="shared" si="86"/>
        <v>2</v>
      </c>
      <c r="AE127" s="5">
        <f t="shared" si="87"/>
        <v>-5</v>
      </c>
      <c r="AF127" s="5">
        <f t="shared" si="88"/>
        <v>0</v>
      </c>
      <c r="AG127" s="5">
        <f t="shared" si="89"/>
        <v>0</v>
      </c>
      <c r="AH127" s="5">
        <f t="shared" si="90"/>
        <v>0</v>
      </c>
    </row>
    <row r="128" spans="1:34" x14ac:dyDescent="0.3">
      <c r="A128" s="5">
        <v>1</v>
      </c>
      <c r="B128" s="12">
        <v>0</v>
      </c>
      <c r="C128" s="5">
        <v>0</v>
      </c>
      <c r="D128" s="5">
        <f t="shared" si="69"/>
        <v>1</v>
      </c>
      <c r="E128" s="5">
        <v>0</v>
      </c>
      <c r="F128" s="5">
        <f t="shared" si="70"/>
        <v>0</v>
      </c>
      <c r="G128" s="5">
        <f t="shared" si="71"/>
        <v>0</v>
      </c>
      <c r="H128" s="5">
        <f t="shared" si="72"/>
        <v>0</v>
      </c>
      <c r="I128" s="1">
        <v>1</v>
      </c>
      <c r="J128" s="12">
        <v>1</v>
      </c>
      <c r="K128" s="5">
        <v>0</v>
      </c>
      <c r="L128" s="5">
        <f t="shared" si="73"/>
        <v>0</v>
      </c>
      <c r="M128" s="11">
        <v>-4</v>
      </c>
      <c r="N128" s="5">
        <f t="shared" si="74"/>
        <v>-1</v>
      </c>
      <c r="O128" s="5">
        <f t="shared" si="75"/>
        <v>2</v>
      </c>
      <c r="P128" s="5">
        <f t="shared" si="76"/>
        <v>-2</v>
      </c>
      <c r="Q128" s="12">
        <v>0</v>
      </c>
      <c r="R128" s="5">
        <v>0</v>
      </c>
      <c r="S128" s="5">
        <f t="shared" si="77"/>
        <v>1</v>
      </c>
      <c r="T128" s="11">
        <v>3</v>
      </c>
      <c r="U128" s="5">
        <f t="shared" si="78"/>
        <v>1</v>
      </c>
      <c r="V128" s="5">
        <f t="shared" si="79"/>
        <v>1.7320508075688772</v>
      </c>
      <c r="W128" s="5">
        <f t="shared" si="80"/>
        <v>1.7320508075688772</v>
      </c>
      <c r="X128" s="5">
        <f t="shared" si="81"/>
        <v>-0.26794919243112281</v>
      </c>
      <c r="Y128" s="5">
        <f t="shared" si="82"/>
        <v>0</v>
      </c>
      <c r="Z128" s="5">
        <f t="shared" si="83"/>
        <v>1</v>
      </c>
      <c r="AA128" s="5">
        <f t="shared" si="91"/>
        <v>1</v>
      </c>
      <c r="AB128" s="5">
        <f t="shared" si="84"/>
        <v>-10</v>
      </c>
      <c r="AC128" s="5">
        <f t="shared" si="85"/>
        <v>-4.5</v>
      </c>
      <c r="AD128" s="5">
        <f t="shared" si="86"/>
        <v>3.5</v>
      </c>
      <c r="AE128" s="5">
        <f t="shared" si="87"/>
        <v>-9</v>
      </c>
      <c r="AF128" s="5">
        <f t="shared" si="88"/>
        <v>3.5</v>
      </c>
      <c r="AG128" s="5">
        <f t="shared" si="89"/>
        <v>-2.5</v>
      </c>
      <c r="AH128" s="5">
        <f t="shared" si="90"/>
        <v>-1</v>
      </c>
    </row>
    <row r="129" spans="1:34" x14ac:dyDescent="0.3">
      <c r="A129" s="5">
        <v>1</v>
      </c>
      <c r="B129" s="12">
        <v>0</v>
      </c>
      <c r="C129" s="5">
        <v>0</v>
      </c>
      <c r="D129" s="5">
        <f t="shared" si="69"/>
        <v>1</v>
      </c>
      <c r="E129" s="5">
        <v>0</v>
      </c>
      <c r="F129" s="5">
        <f t="shared" si="70"/>
        <v>0</v>
      </c>
      <c r="G129" s="5">
        <f t="shared" si="71"/>
        <v>0</v>
      </c>
      <c r="H129" s="5">
        <f t="shared" si="72"/>
        <v>0</v>
      </c>
      <c r="I129" s="1">
        <v>1</v>
      </c>
      <c r="J129" s="12">
        <v>1</v>
      </c>
      <c r="K129" s="5">
        <v>0</v>
      </c>
      <c r="L129" s="5">
        <f t="shared" si="73"/>
        <v>0</v>
      </c>
      <c r="M129" s="11">
        <v>-5</v>
      </c>
      <c r="N129" s="5">
        <f t="shared" si="74"/>
        <v>-1</v>
      </c>
      <c r="O129" s="5">
        <f t="shared" si="75"/>
        <v>2.2360679774997898</v>
      </c>
      <c r="P129" s="5">
        <f t="shared" si="76"/>
        <v>-2.2360679774997898</v>
      </c>
      <c r="Q129" s="12">
        <v>0</v>
      </c>
      <c r="R129" s="5">
        <v>0</v>
      </c>
      <c r="S129" s="5">
        <f t="shared" si="77"/>
        <v>1</v>
      </c>
      <c r="T129" s="11">
        <v>3</v>
      </c>
      <c r="U129" s="5">
        <f t="shared" si="78"/>
        <v>1</v>
      </c>
      <c r="V129" s="5">
        <f t="shared" si="79"/>
        <v>1.7320508075688772</v>
      </c>
      <c r="W129" s="5">
        <f t="shared" si="80"/>
        <v>1.7320508075688772</v>
      </c>
      <c r="X129" s="5">
        <f t="shared" si="81"/>
        <v>-0.50401716993091261</v>
      </c>
      <c r="Y129" s="5">
        <f t="shared" si="82"/>
        <v>0</v>
      </c>
      <c r="Z129" s="5">
        <f t="shared" si="83"/>
        <v>1</v>
      </c>
      <c r="AA129" s="5">
        <f t="shared" si="91"/>
        <v>1</v>
      </c>
      <c r="AB129" s="5">
        <f t="shared" si="84"/>
        <v>-10</v>
      </c>
      <c r="AC129" s="5">
        <f t="shared" si="85"/>
        <v>-4</v>
      </c>
      <c r="AD129" s="5">
        <f t="shared" si="86"/>
        <v>2.5</v>
      </c>
      <c r="AE129" s="5">
        <f t="shared" si="87"/>
        <v>-8.5</v>
      </c>
      <c r="AF129" s="5">
        <f t="shared" si="88"/>
        <v>4</v>
      </c>
      <c r="AG129" s="5">
        <f t="shared" si="89"/>
        <v>-3.5</v>
      </c>
      <c r="AH129" s="5">
        <f t="shared" si="90"/>
        <v>-0.5</v>
      </c>
    </row>
    <row r="130" spans="1:34" x14ac:dyDescent="0.3">
      <c r="A130" s="5">
        <v>1</v>
      </c>
      <c r="B130" s="12">
        <v>0</v>
      </c>
      <c r="C130" s="5">
        <v>0</v>
      </c>
      <c r="D130" s="5">
        <f t="shared" ref="D130:D161" si="92">1-B130-C130</f>
        <v>1</v>
      </c>
      <c r="E130" s="5">
        <v>0</v>
      </c>
      <c r="F130" s="5">
        <f t="shared" ref="F130:F161" si="93">SIGN(E130)</f>
        <v>0</v>
      </c>
      <c r="G130" s="5">
        <f t="shared" ref="G130:G161" si="94">SQRT(ABS(E130))</f>
        <v>0</v>
      </c>
      <c r="H130" s="5">
        <f t="shared" ref="H130:H161" si="95">F130*G130</f>
        <v>0</v>
      </c>
      <c r="I130" s="1">
        <v>1</v>
      </c>
      <c r="J130" s="12">
        <v>1</v>
      </c>
      <c r="K130" s="5">
        <v>0</v>
      </c>
      <c r="L130" s="5">
        <f t="shared" ref="L130:L161" si="96">1-J130-K130</f>
        <v>0</v>
      </c>
      <c r="M130" s="11">
        <v>-5</v>
      </c>
      <c r="N130" s="5">
        <f t="shared" ref="N130:N161" si="97">SIGN(M130)</f>
        <v>-1</v>
      </c>
      <c r="O130" s="5">
        <f t="shared" ref="O130:O161" si="98">SQRT(ABS(M130))</f>
        <v>2.2360679774997898</v>
      </c>
      <c r="P130" s="5">
        <f t="shared" ref="P130:P161" si="99">N130*O130</f>
        <v>-2.2360679774997898</v>
      </c>
      <c r="Q130" s="12">
        <v>0</v>
      </c>
      <c r="R130" s="5">
        <v>0</v>
      </c>
      <c r="S130" s="5">
        <f t="shared" ref="S130:S161" si="100">1-Q130-R130</f>
        <v>1</v>
      </c>
      <c r="T130" s="11">
        <v>4</v>
      </c>
      <c r="U130" s="5">
        <f t="shared" ref="U130:U161" si="101">SIGN(T130)</f>
        <v>1</v>
      </c>
      <c r="V130" s="5">
        <f t="shared" ref="V130:V161" si="102">SQRT(ABS(T130))</f>
        <v>2</v>
      </c>
      <c r="W130" s="5">
        <f t="shared" ref="W130:W161" si="103">U130*V130</f>
        <v>2</v>
      </c>
      <c r="X130" s="5">
        <f t="shared" ref="X130:X161" si="104">W130+P130+H130</f>
        <v>-0.23606797749978981</v>
      </c>
      <c r="Y130" s="5">
        <f t="shared" ref="Y130:Y161" si="105">IF(X130&gt;0,1, IF(X130=0, 1/2, 0))</f>
        <v>0</v>
      </c>
      <c r="Z130" s="5">
        <f t="shared" ref="Z130:Z161" si="106">I130</f>
        <v>1</v>
      </c>
      <c r="AA130" s="5">
        <f t="shared" si="91"/>
        <v>1</v>
      </c>
      <c r="AB130" s="5">
        <f t="shared" ref="AB130:AB161" si="107">-6*Y130-10*(1-Y130)*I130</f>
        <v>-10</v>
      </c>
      <c r="AC130" s="5">
        <f t="shared" ref="AC130:AC161" si="108">AF130-2*Y130+6*B130*(1-Y130)-8*D130*I130*(1-Y130)</f>
        <v>-3.5</v>
      </c>
      <c r="AD130" s="5">
        <f t="shared" ref="AD130:AD161" si="109">AG130+J130*6*(1-Y130)+L130*I130*(1-Y130)*(-8)-2*Y130</f>
        <v>3</v>
      </c>
      <c r="AE130" s="5">
        <f t="shared" ref="AE130:AE161" si="110">AH130-2*Y130+Q130*6*(1-Y130)-8*(1-Y130)*S130*I130</f>
        <v>-9.5</v>
      </c>
      <c r="AF130" s="5">
        <f t="shared" ref="AF130:AF161" si="111">-ABS(E130)+ABS(M130)/2+ABS(T130)/2</f>
        <v>4.5</v>
      </c>
      <c r="AG130" s="5">
        <f t="shared" ref="AG130:AG161" si="112">ABS(E130)/2-ABS(M130)+ABS(T130)/2</f>
        <v>-3</v>
      </c>
      <c r="AH130" s="5">
        <f t="shared" ref="AH130:AH161" si="113">ABS(E130)/2+ABS(M130)/2-ABS(T130)</f>
        <v>-1.5</v>
      </c>
    </row>
    <row r="131" spans="1:34" x14ac:dyDescent="0.3">
      <c r="A131" s="5">
        <v>1</v>
      </c>
      <c r="B131" s="12">
        <v>0</v>
      </c>
      <c r="C131" s="5">
        <v>0</v>
      </c>
      <c r="D131" s="5">
        <f t="shared" si="92"/>
        <v>1</v>
      </c>
      <c r="E131" s="5">
        <v>0</v>
      </c>
      <c r="F131" s="5">
        <f t="shared" si="93"/>
        <v>0</v>
      </c>
      <c r="G131" s="5">
        <f t="shared" si="94"/>
        <v>0</v>
      </c>
      <c r="H131" s="5">
        <f t="shared" si="95"/>
        <v>0</v>
      </c>
      <c r="I131" s="1">
        <v>0</v>
      </c>
      <c r="J131" s="12">
        <v>0</v>
      </c>
      <c r="K131" s="5">
        <v>0</v>
      </c>
      <c r="L131" s="5">
        <f t="shared" si="96"/>
        <v>1</v>
      </c>
      <c r="M131" s="11">
        <v>2</v>
      </c>
      <c r="N131" s="5">
        <f t="shared" si="97"/>
        <v>1</v>
      </c>
      <c r="O131" s="5">
        <f t="shared" si="98"/>
        <v>1.4142135623730951</v>
      </c>
      <c r="P131" s="5">
        <f t="shared" si="99"/>
        <v>1.4142135623730951</v>
      </c>
      <c r="Q131" s="12">
        <v>0</v>
      </c>
      <c r="R131" s="5">
        <v>1</v>
      </c>
      <c r="S131" s="5">
        <f t="shared" si="100"/>
        <v>0</v>
      </c>
      <c r="T131" s="11">
        <v>0</v>
      </c>
      <c r="U131" s="5">
        <f t="shared" si="101"/>
        <v>0</v>
      </c>
      <c r="V131" s="5">
        <f t="shared" si="102"/>
        <v>0</v>
      </c>
      <c r="W131" s="5">
        <f t="shared" si="103"/>
        <v>0</v>
      </c>
      <c r="X131" s="5">
        <f t="shared" si="104"/>
        <v>1.4142135623730951</v>
      </c>
      <c r="Y131" s="5">
        <f t="shared" si="105"/>
        <v>1</v>
      </c>
      <c r="Z131" s="5">
        <f t="shared" si="106"/>
        <v>0</v>
      </c>
      <c r="AA131" s="5">
        <f t="shared" si="91"/>
        <v>1</v>
      </c>
      <c r="AB131" s="5">
        <f t="shared" si="107"/>
        <v>-6</v>
      </c>
      <c r="AC131" s="5">
        <f t="shared" si="108"/>
        <v>-1</v>
      </c>
      <c r="AD131" s="5">
        <f t="shared" si="109"/>
        <v>-4</v>
      </c>
      <c r="AE131" s="5">
        <f t="shared" si="110"/>
        <v>-1</v>
      </c>
      <c r="AF131" s="5">
        <f t="shared" si="111"/>
        <v>1</v>
      </c>
      <c r="AG131" s="5">
        <f t="shared" si="112"/>
        <v>-2</v>
      </c>
      <c r="AH131" s="5">
        <f t="shared" si="113"/>
        <v>1</v>
      </c>
    </row>
    <row r="132" spans="1:34" x14ac:dyDescent="0.3">
      <c r="A132" s="5">
        <v>1</v>
      </c>
      <c r="B132" s="12">
        <v>0</v>
      </c>
      <c r="C132" s="5">
        <v>0</v>
      </c>
      <c r="D132" s="5">
        <f t="shared" si="92"/>
        <v>1</v>
      </c>
      <c r="E132" s="5">
        <v>0</v>
      </c>
      <c r="F132" s="5">
        <f t="shared" si="93"/>
        <v>0</v>
      </c>
      <c r="G132" s="5">
        <f t="shared" si="94"/>
        <v>0</v>
      </c>
      <c r="H132" s="5">
        <f t="shared" si="95"/>
        <v>0</v>
      </c>
      <c r="I132" s="1">
        <v>0</v>
      </c>
      <c r="J132" s="12">
        <v>0</v>
      </c>
      <c r="K132" s="5">
        <v>0</v>
      </c>
      <c r="L132" s="5">
        <f t="shared" si="96"/>
        <v>1</v>
      </c>
      <c r="M132" s="11">
        <v>1</v>
      </c>
      <c r="N132" s="5">
        <f t="shared" si="97"/>
        <v>1</v>
      </c>
      <c r="O132" s="5">
        <f t="shared" si="98"/>
        <v>1</v>
      </c>
      <c r="P132" s="5">
        <f t="shared" si="99"/>
        <v>1</v>
      </c>
      <c r="Q132" s="12">
        <v>0</v>
      </c>
      <c r="R132" s="5">
        <v>1</v>
      </c>
      <c r="S132" s="5">
        <f t="shared" si="100"/>
        <v>0</v>
      </c>
      <c r="T132" s="11">
        <v>3</v>
      </c>
      <c r="U132" s="5">
        <f t="shared" si="101"/>
        <v>1</v>
      </c>
      <c r="V132" s="5">
        <f t="shared" si="102"/>
        <v>1.7320508075688772</v>
      </c>
      <c r="W132" s="5">
        <f t="shared" si="103"/>
        <v>1.7320508075688772</v>
      </c>
      <c r="X132" s="5">
        <f t="shared" si="104"/>
        <v>2.7320508075688772</v>
      </c>
      <c r="Y132" s="5">
        <f t="shared" si="105"/>
        <v>1</v>
      </c>
      <c r="Z132" s="5">
        <f t="shared" si="106"/>
        <v>0</v>
      </c>
      <c r="AA132" s="5">
        <f t="shared" si="91"/>
        <v>1</v>
      </c>
      <c r="AB132" s="5">
        <f t="shared" si="107"/>
        <v>-6</v>
      </c>
      <c r="AC132" s="5">
        <f t="shared" si="108"/>
        <v>0</v>
      </c>
      <c r="AD132" s="5">
        <f t="shared" si="109"/>
        <v>-1.5</v>
      </c>
      <c r="AE132" s="5">
        <f t="shared" si="110"/>
        <v>-4.5</v>
      </c>
      <c r="AF132" s="5">
        <f t="shared" si="111"/>
        <v>2</v>
      </c>
      <c r="AG132" s="5">
        <f t="shared" si="112"/>
        <v>0.5</v>
      </c>
      <c r="AH132" s="5">
        <f t="shared" si="113"/>
        <v>-2.5</v>
      </c>
    </row>
    <row r="133" spans="1:34" x14ac:dyDescent="0.3">
      <c r="A133" s="5">
        <v>1</v>
      </c>
      <c r="B133" s="12">
        <v>0</v>
      </c>
      <c r="C133" s="5">
        <v>0</v>
      </c>
      <c r="D133" s="5">
        <f t="shared" si="92"/>
        <v>1</v>
      </c>
      <c r="E133" s="5">
        <v>0</v>
      </c>
      <c r="F133" s="5">
        <f t="shared" si="93"/>
        <v>0</v>
      </c>
      <c r="G133" s="5">
        <f t="shared" si="94"/>
        <v>0</v>
      </c>
      <c r="H133" s="5">
        <f t="shared" si="95"/>
        <v>0</v>
      </c>
      <c r="I133" s="1">
        <v>0</v>
      </c>
      <c r="J133" s="12">
        <v>0</v>
      </c>
      <c r="K133" s="5">
        <v>0</v>
      </c>
      <c r="L133" s="5">
        <f t="shared" si="96"/>
        <v>1</v>
      </c>
      <c r="M133" s="11">
        <v>0</v>
      </c>
      <c r="N133" s="5">
        <f t="shared" si="97"/>
        <v>0</v>
      </c>
      <c r="O133" s="5">
        <f t="shared" si="98"/>
        <v>0</v>
      </c>
      <c r="P133" s="5">
        <f t="shared" si="99"/>
        <v>0</v>
      </c>
      <c r="Q133" s="12">
        <v>0</v>
      </c>
      <c r="R133" s="5">
        <v>1</v>
      </c>
      <c r="S133" s="5">
        <f t="shared" si="100"/>
        <v>0</v>
      </c>
      <c r="T133" s="11">
        <v>0</v>
      </c>
      <c r="U133" s="5">
        <f t="shared" si="101"/>
        <v>0</v>
      </c>
      <c r="V133" s="5">
        <f t="shared" si="102"/>
        <v>0</v>
      </c>
      <c r="W133" s="5">
        <f t="shared" si="103"/>
        <v>0</v>
      </c>
      <c r="X133" s="5">
        <f t="shared" si="104"/>
        <v>0</v>
      </c>
      <c r="Y133" s="5">
        <f t="shared" si="105"/>
        <v>0.5</v>
      </c>
      <c r="Z133" s="5">
        <f t="shared" si="106"/>
        <v>0</v>
      </c>
      <c r="AA133" s="5">
        <f t="shared" si="91"/>
        <v>1</v>
      </c>
      <c r="AB133" s="5">
        <f t="shared" si="107"/>
        <v>-3</v>
      </c>
      <c r="AC133" s="5">
        <f t="shared" si="108"/>
        <v>-1</v>
      </c>
      <c r="AD133" s="5">
        <f t="shared" si="109"/>
        <v>-1</v>
      </c>
      <c r="AE133" s="5">
        <f t="shared" si="110"/>
        <v>-1</v>
      </c>
      <c r="AF133" s="5">
        <f t="shared" si="111"/>
        <v>0</v>
      </c>
      <c r="AG133" s="5">
        <f t="shared" si="112"/>
        <v>0</v>
      </c>
      <c r="AH133" s="5">
        <f t="shared" si="113"/>
        <v>0</v>
      </c>
    </row>
    <row r="134" spans="1:34" x14ac:dyDescent="0.3">
      <c r="A134" s="5">
        <v>1</v>
      </c>
      <c r="B134" s="12">
        <v>0</v>
      </c>
      <c r="C134" s="5">
        <v>0</v>
      </c>
      <c r="D134" s="5">
        <f t="shared" si="92"/>
        <v>1</v>
      </c>
      <c r="E134" s="5">
        <v>0</v>
      </c>
      <c r="F134" s="5">
        <f t="shared" si="93"/>
        <v>0</v>
      </c>
      <c r="G134" s="5">
        <f t="shared" si="94"/>
        <v>0</v>
      </c>
      <c r="H134" s="5">
        <f t="shared" si="95"/>
        <v>0</v>
      </c>
      <c r="I134" s="1">
        <v>0</v>
      </c>
      <c r="J134" s="12">
        <v>0</v>
      </c>
      <c r="K134" s="5">
        <v>0</v>
      </c>
      <c r="L134" s="5">
        <f t="shared" si="96"/>
        <v>1</v>
      </c>
      <c r="M134" s="11">
        <v>1</v>
      </c>
      <c r="N134" s="5">
        <f t="shared" si="97"/>
        <v>1</v>
      </c>
      <c r="O134" s="5">
        <f t="shared" si="98"/>
        <v>1</v>
      </c>
      <c r="P134" s="5">
        <f t="shared" si="99"/>
        <v>1</v>
      </c>
      <c r="Q134" s="12">
        <v>0</v>
      </c>
      <c r="R134" s="5">
        <v>1</v>
      </c>
      <c r="S134" s="5">
        <f t="shared" si="100"/>
        <v>0</v>
      </c>
      <c r="T134" s="11">
        <v>0</v>
      </c>
      <c r="U134" s="5">
        <f t="shared" si="101"/>
        <v>0</v>
      </c>
      <c r="V134" s="5">
        <f t="shared" si="102"/>
        <v>0</v>
      </c>
      <c r="W134" s="5">
        <f t="shared" si="103"/>
        <v>0</v>
      </c>
      <c r="X134" s="5">
        <f t="shared" si="104"/>
        <v>1</v>
      </c>
      <c r="Y134" s="5">
        <f t="shared" si="105"/>
        <v>1</v>
      </c>
      <c r="Z134" s="5">
        <f t="shared" si="106"/>
        <v>0</v>
      </c>
      <c r="AA134" s="5">
        <f t="shared" si="91"/>
        <v>1</v>
      </c>
      <c r="AB134" s="5">
        <f t="shared" si="107"/>
        <v>-6</v>
      </c>
      <c r="AC134" s="5">
        <f t="shared" si="108"/>
        <v>-1.5</v>
      </c>
      <c r="AD134" s="5">
        <f t="shared" si="109"/>
        <v>-3</v>
      </c>
      <c r="AE134" s="5">
        <f t="shared" si="110"/>
        <v>-1.5</v>
      </c>
      <c r="AF134" s="5">
        <f t="shared" si="111"/>
        <v>0.5</v>
      </c>
      <c r="AG134" s="5">
        <f t="shared" si="112"/>
        <v>-1</v>
      </c>
      <c r="AH134" s="5">
        <f t="shared" si="113"/>
        <v>0.5</v>
      </c>
    </row>
    <row r="135" spans="1:34" x14ac:dyDescent="0.3">
      <c r="A135" s="5">
        <v>1</v>
      </c>
      <c r="B135" s="12">
        <v>0</v>
      </c>
      <c r="C135" s="5">
        <v>0</v>
      </c>
      <c r="D135" s="5">
        <f t="shared" si="92"/>
        <v>1</v>
      </c>
      <c r="E135" s="5">
        <v>0</v>
      </c>
      <c r="F135" s="5">
        <f t="shared" si="93"/>
        <v>0</v>
      </c>
      <c r="G135" s="5">
        <f t="shared" si="94"/>
        <v>0</v>
      </c>
      <c r="H135" s="5">
        <f t="shared" si="95"/>
        <v>0</v>
      </c>
      <c r="I135" s="1">
        <v>0</v>
      </c>
      <c r="J135" s="12">
        <v>0</v>
      </c>
      <c r="K135" s="5">
        <v>0</v>
      </c>
      <c r="L135" s="5">
        <f t="shared" si="96"/>
        <v>1</v>
      </c>
      <c r="M135" s="11">
        <v>2</v>
      </c>
      <c r="N135" s="5">
        <f t="shared" si="97"/>
        <v>1</v>
      </c>
      <c r="O135" s="5">
        <f t="shared" si="98"/>
        <v>1.4142135623730951</v>
      </c>
      <c r="P135" s="5">
        <f t="shared" si="99"/>
        <v>1.4142135623730951</v>
      </c>
      <c r="Q135" s="12">
        <v>0</v>
      </c>
      <c r="R135" s="5">
        <v>1</v>
      </c>
      <c r="S135" s="5">
        <f t="shared" si="100"/>
        <v>0</v>
      </c>
      <c r="T135" s="11">
        <v>0</v>
      </c>
      <c r="U135" s="5">
        <f t="shared" si="101"/>
        <v>0</v>
      </c>
      <c r="V135" s="5">
        <f t="shared" si="102"/>
        <v>0</v>
      </c>
      <c r="W135" s="5">
        <f t="shared" si="103"/>
        <v>0</v>
      </c>
      <c r="X135" s="5">
        <f t="shared" si="104"/>
        <v>1.4142135623730951</v>
      </c>
      <c r="Y135" s="5">
        <f t="shared" si="105"/>
        <v>1</v>
      </c>
      <c r="Z135" s="5">
        <f t="shared" si="106"/>
        <v>0</v>
      </c>
      <c r="AA135" s="5">
        <f t="shared" si="91"/>
        <v>1</v>
      </c>
      <c r="AB135" s="5">
        <f t="shared" si="107"/>
        <v>-6</v>
      </c>
      <c r="AC135" s="5">
        <f t="shared" si="108"/>
        <v>-1</v>
      </c>
      <c r="AD135" s="5">
        <f t="shared" si="109"/>
        <v>-4</v>
      </c>
      <c r="AE135" s="5">
        <f t="shared" si="110"/>
        <v>-1</v>
      </c>
      <c r="AF135" s="5">
        <f t="shared" si="111"/>
        <v>1</v>
      </c>
      <c r="AG135" s="5">
        <f t="shared" si="112"/>
        <v>-2</v>
      </c>
      <c r="AH135" s="5">
        <f t="shared" si="113"/>
        <v>1</v>
      </c>
    </row>
    <row r="136" spans="1:34" x14ac:dyDescent="0.3">
      <c r="A136" s="5">
        <v>1</v>
      </c>
      <c r="B136" s="12">
        <v>0</v>
      </c>
      <c r="C136" s="5">
        <v>0</v>
      </c>
      <c r="D136" s="5">
        <f t="shared" si="92"/>
        <v>1</v>
      </c>
      <c r="E136" s="5">
        <v>0</v>
      </c>
      <c r="F136" s="5">
        <f t="shared" si="93"/>
        <v>0</v>
      </c>
      <c r="G136" s="5">
        <f t="shared" si="94"/>
        <v>0</v>
      </c>
      <c r="H136" s="5">
        <f t="shared" si="95"/>
        <v>0</v>
      </c>
      <c r="I136" s="1">
        <v>1</v>
      </c>
      <c r="J136" s="12">
        <v>0</v>
      </c>
      <c r="K136" s="5">
        <v>0</v>
      </c>
      <c r="L136" s="5">
        <f t="shared" si="96"/>
        <v>1</v>
      </c>
      <c r="M136" s="11">
        <v>1</v>
      </c>
      <c r="N136" s="5">
        <f t="shared" si="97"/>
        <v>1</v>
      </c>
      <c r="O136" s="5">
        <f t="shared" si="98"/>
        <v>1</v>
      </c>
      <c r="P136" s="5">
        <f t="shared" si="99"/>
        <v>1</v>
      </c>
      <c r="Q136" s="12">
        <v>1</v>
      </c>
      <c r="R136" s="5">
        <v>0</v>
      </c>
      <c r="S136" s="5">
        <f t="shared" si="100"/>
        <v>0</v>
      </c>
      <c r="T136" s="11">
        <v>-6</v>
      </c>
      <c r="U136" s="5">
        <f t="shared" si="101"/>
        <v>-1</v>
      </c>
      <c r="V136" s="5">
        <f t="shared" si="102"/>
        <v>2.4494897427831779</v>
      </c>
      <c r="W136" s="5">
        <f t="shared" si="103"/>
        <v>-2.4494897427831779</v>
      </c>
      <c r="X136" s="5">
        <f t="shared" si="104"/>
        <v>-1.4494897427831779</v>
      </c>
      <c r="Y136" s="5">
        <f t="shared" si="105"/>
        <v>0</v>
      </c>
      <c r="Z136" s="5">
        <f t="shared" si="106"/>
        <v>1</v>
      </c>
      <c r="AA136" s="5">
        <f t="shared" si="91"/>
        <v>1</v>
      </c>
      <c r="AB136" s="5">
        <f t="shared" si="107"/>
        <v>-10</v>
      </c>
      <c r="AC136" s="5">
        <f t="shared" si="108"/>
        <v>-4.5</v>
      </c>
      <c r="AD136" s="5">
        <f t="shared" si="109"/>
        <v>-6</v>
      </c>
      <c r="AE136" s="5">
        <f t="shared" si="110"/>
        <v>0.5</v>
      </c>
      <c r="AF136" s="5">
        <f t="shared" si="111"/>
        <v>3.5</v>
      </c>
      <c r="AG136" s="5">
        <f t="shared" si="112"/>
        <v>2</v>
      </c>
      <c r="AH136" s="5">
        <f t="shared" si="113"/>
        <v>-5.5</v>
      </c>
    </row>
    <row r="137" spans="1:34" x14ac:dyDescent="0.3">
      <c r="A137" s="5">
        <v>1</v>
      </c>
      <c r="B137" s="12">
        <v>0</v>
      </c>
      <c r="C137" s="5">
        <v>0</v>
      </c>
      <c r="D137" s="5">
        <f t="shared" si="92"/>
        <v>1</v>
      </c>
      <c r="E137" s="5">
        <v>0</v>
      </c>
      <c r="F137" s="5">
        <f t="shared" si="93"/>
        <v>0</v>
      </c>
      <c r="G137" s="5">
        <f t="shared" si="94"/>
        <v>0</v>
      </c>
      <c r="H137" s="5">
        <f t="shared" si="95"/>
        <v>0</v>
      </c>
      <c r="I137" s="1">
        <v>1</v>
      </c>
      <c r="J137" s="12">
        <v>0</v>
      </c>
      <c r="K137" s="5">
        <v>0</v>
      </c>
      <c r="L137" s="5">
        <f t="shared" si="96"/>
        <v>1</v>
      </c>
      <c r="M137" s="11">
        <v>1</v>
      </c>
      <c r="N137" s="5">
        <f t="shared" si="97"/>
        <v>1</v>
      </c>
      <c r="O137" s="5">
        <f t="shared" si="98"/>
        <v>1</v>
      </c>
      <c r="P137" s="5">
        <f t="shared" si="99"/>
        <v>1</v>
      </c>
      <c r="Q137" s="12">
        <v>1</v>
      </c>
      <c r="R137" s="5">
        <v>0</v>
      </c>
      <c r="S137" s="5">
        <f t="shared" si="100"/>
        <v>0</v>
      </c>
      <c r="T137" s="11">
        <v>-8</v>
      </c>
      <c r="U137" s="5">
        <f t="shared" si="101"/>
        <v>-1</v>
      </c>
      <c r="V137" s="5">
        <f t="shared" si="102"/>
        <v>2.8284271247461903</v>
      </c>
      <c r="W137" s="5">
        <f t="shared" si="103"/>
        <v>-2.8284271247461903</v>
      </c>
      <c r="X137" s="5">
        <f t="shared" si="104"/>
        <v>-1.8284271247461903</v>
      </c>
      <c r="Y137" s="5">
        <f t="shared" si="105"/>
        <v>0</v>
      </c>
      <c r="Z137" s="5">
        <f t="shared" si="106"/>
        <v>1</v>
      </c>
      <c r="AA137" s="5">
        <f t="shared" si="91"/>
        <v>1</v>
      </c>
      <c r="AB137" s="5">
        <f t="shared" si="107"/>
        <v>-10</v>
      </c>
      <c r="AC137" s="5">
        <f t="shared" si="108"/>
        <v>-3.5</v>
      </c>
      <c r="AD137" s="5">
        <f t="shared" si="109"/>
        <v>-5</v>
      </c>
      <c r="AE137" s="5">
        <f t="shared" si="110"/>
        <v>-1.5</v>
      </c>
      <c r="AF137" s="5">
        <f t="shared" si="111"/>
        <v>4.5</v>
      </c>
      <c r="AG137" s="5">
        <f t="shared" si="112"/>
        <v>3</v>
      </c>
      <c r="AH137" s="5">
        <f t="shared" si="113"/>
        <v>-7.5</v>
      </c>
    </row>
    <row r="138" spans="1:34" x14ac:dyDescent="0.3">
      <c r="A138" s="5">
        <v>10</v>
      </c>
      <c r="B138" s="5">
        <v>0</v>
      </c>
      <c r="C138" s="5">
        <v>1</v>
      </c>
      <c r="D138" s="5">
        <f t="shared" si="92"/>
        <v>0</v>
      </c>
      <c r="E138" s="5">
        <v>1</v>
      </c>
      <c r="F138" s="5">
        <f t="shared" si="93"/>
        <v>1</v>
      </c>
      <c r="G138" s="5">
        <f t="shared" si="94"/>
        <v>1</v>
      </c>
      <c r="H138" s="5">
        <f t="shared" si="95"/>
        <v>1</v>
      </c>
      <c r="I138" s="1">
        <v>0</v>
      </c>
      <c r="J138" s="5">
        <v>0</v>
      </c>
      <c r="K138" s="5">
        <v>0</v>
      </c>
      <c r="L138" s="5">
        <f t="shared" si="96"/>
        <v>1</v>
      </c>
      <c r="M138" s="5">
        <v>-8</v>
      </c>
      <c r="N138" s="5">
        <f t="shared" si="97"/>
        <v>-1</v>
      </c>
      <c r="O138" s="5">
        <f t="shared" si="98"/>
        <v>2.8284271247461903</v>
      </c>
      <c r="P138" s="5">
        <f t="shared" si="99"/>
        <v>-2.8284271247461903</v>
      </c>
      <c r="Q138" s="5">
        <v>0</v>
      </c>
      <c r="R138" s="5">
        <v>0</v>
      </c>
      <c r="S138" s="5">
        <f t="shared" si="100"/>
        <v>1</v>
      </c>
      <c r="T138" s="5">
        <v>2</v>
      </c>
      <c r="U138" s="5">
        <f t="shared" si="101"/>
        <v>1</v>
      </c>
      <c r="V138" s="5">
        <f t="shared" si="102"/>
        <v>1.4142135623730951</v>
      </c>
      <c r="W138" s="5">
        <f t="shared" si="103"/>
        <v>1.4142135623730951</v>
      </c>
      <c r="X138" s="5">
        <f t="shared" si="104"/>
        <v>-0.41421356237309515</v>
      </c>
      <c r="Y138" s="5">
        <f t="shared" si="105"/>
        <v>0</v>
      </c>
      <c r="Z138" s="5">
        <f t="shared" si="106"/>
        <v>0</v>
      </c>
      <c r="AA138" s="5">
        <v>10</v>
      </c>
      <c r="AB138" s="5">
        <f t="shared" si="107"/>
        <v>0</v>
      </c>
      <c r="AC138" s="5">
        <f t="shared" si="108"/>
        <v>4</v>
      </c>
      <c r="AD138" s="5">
        <f t="shared" si="109"/>
        <v>-6.5</v>
      </c>
      <c r="AE138" s="5">
        <f t="shared" si="110"/>
        <v>2.5</v>
      </c>
      <c r="AF138" s="5">
        <f t="shared" si="111"/>
        <v>4</v>
      </c>
      <c r="AG138" s="5">
        <f t="shared" si="112"/>
        <v>-6.5</v>
      </c>
      <c r="AH138" s="5">
        <f t="shared" si="113"/>
        <v>2.5</v>
      </c>
    </row>
    <row r="139" spans="1:34" x14ac:dyDescent="0.3">
      <c r="A139" s="5">
        <v>10</v>
      </c>
      <c r="B139" s="5">
        <v>0</v>
      </c>
      <c r="C139" s="5">
        <v>1</v>
      </c>
      <c r="D139" s="5">
        <f t="shared" si="92"/>
        <v>0</v>
      </c>
      <c r="E139" s="5">
        <v>1</v>
      </c>
      <c r="F139" s="5">
        <f t="shared" si="93"/>
        <v>1</v>
      </c>
      <c r="G139" s="5">
        <f t="shared" si="94"/>
        <v>1</v>
      </c>
      <c r="H139" s="5">
        <f t="shared" si="95"/>
        <v>1</v>
      </c>
      <c r="I139" s="1">
        <v>0</v>
      </c>
      <c r="J139" s="5">
        <v>0</v>
      </c>
      <c r="K139" s="5">
        <v>0</v>
      </c>
      <c r="L139" s="5">
        <f t="shared" si="96"/>
        <v>1</v>
      </c>
      <c r="M139" s="5">
        <v>8</v>
      </c>
      <c r="N139" s="5">
        <f t="shared" si="97"/>
        <v>1</v>
      </c>
      <c r="O139" s="5">
        <f t="shared" si="98"/>
        <v>2.8284271247461903</v>
      </c>
      <c r="P139" s="5">
        <f t="shared" si="99"/>
        <v>2.8284271247461903</v>
      </c>
      <c r="Q139" s="5">
        <v>0</v>
      </c>
      <c r="R139" s="5">
        <v>0</v>
      </c>
      <c r="S139" s="5">
        <f t="shared" si="100"/>
        <v>1</v>
      </c>
      <c r="T139" s="5">
        <v>2</v>
      </c>
      <c r="U139" s="5">
        <f t="shared" si="101"/>
        <v>1</v>
      </c>
      <c r="V139" s="5">
        <f t="shared" si="102"/>
        <v>1.4142135623730951</v>
      </c>
      <c r="W139" s="5">
        <f t="shared" si="103"/>
        <v>1.4142135623730951</v>
      </c>
      <c r="X139" s="5">
        <f t="shared" si="104"/>
        <v>5.2426406871192857</v>
      </c>
      <c r="Y139" s="5">
        <f t="shared" si="105"/>
        <v>1</v>
      </c>
      <c r="Z139" s="5">
        <f t="shared" si="106"/>
        <v>0</v>
      </c>
      <c r="AA139" s="5">
        <v>10</v>
      </c>
      <c r="AB139" s="5">
        <f t="shared" si="107"/>
        <v>-6</v>
      </c>
      <c r="AC139" s="5">
        <f t="shared" si="108"/>
        <v>2</v>
      </c>
      <c r="AD139" s="5">
        <f t="shared" si="109"/>
        <v>-8.5</v>
      </c>
      <c r="AE139" s="5">
        <f t="shared" si="110"/>
        <v>0.5</v>
      </c>
      <c r="AF139" s="5">
        <f t="shared" si="111"/>
        <v>4</v>
      </c>
      <c r="AG139" s="5">
        <f t="shared" si="112"/>
        <v>-6.5</v>
      </c>
      <c r="AH139" s="5">
        <f t="shared" si="113"/>
        <v>2.5</v>
      </c>
    </row>
    <row r="140" spans="1:34" x14ac:dyDescent="0.3">
      <c r="A140" s="5">
        <v>10</v>
      </c>
      <c r="B140" s="5">
        <v>1</v>
      </c>
      <c r="C140" s="5">
        <v>0</v>
      </c>
      <c r="D140" s="5">
        <f t="shared" si="92"/>
        <v>0</v>
      </c>
      <c r="E140" s="5">
        <v>-1</v>
      </c>
      <c r="F140" s="5">
        <f t="shared" si="93"/>
        <v>-1</v>
      </c>
      <c r="G140" s="5">
        <f t="shared" si="94"/>
        <v>1</v>
      </c>
      <c r="H140" s="5">
        <f t="shared" si="95"/>
        <v>-1</v>
      </c>
      <c r="I140" s="1">
        <v>1</v>
      </c>
      <c r="J140" s="5">
        <v>0</v>
      </c>
      <c r="K140" s="5">
        <v>0</v>
      </c>
      <c r="L140" s="5">
        <f t="shared" si="96"/>
        <v>1</v>
      </c>
      <c r="M140" s="5">
        <v>-7</v>
      </c>
      <c r="N140" s="5">
        <f t="shared" si="97"/>
        <v>-1</v>
      </c>
      <c r="O140" s="5">
        <f t="shared" si="98"/>
        <v>2.6457513110645907</v>
      </c>
      <c r="P140" s="5">
        <f t="shared" si="99"/>
        <v>-2.6457513110645907</v>
      </c>
      <c r="Q140" s="5">
        <v>0</v>
      </c>
      <c r="R140" s="5">
        <v>0</v>
      </c>
      <c r="S140" s="5">
        <f t="shared" si="100"/>
        <v>1</v>
      </c>
      <c r="T140" s="5">
        <v>1</v>
      </c>
      <c r="U140" s="5">
        <f t="shared" si="101"/>
        <v>1</v>
      </c>
      <c r="V140" s="5">
        <f t="shared" si="102"/>
        <v>1</v>
      </c>
      <c r="W140" s="5">
        <f t="shared" si="103"/>
        <v>1</v>
      </c>
      <c r="X140" s="5">
        <f t="shared" si="104"/>
        <v>-2.6457513110645907</v>
      </c>
      <c r="Y140" s="5">
        <f t="shared" si="105"/>
        <v>0</v>
      </c>
      <c r="Z140" s="5">
        <f t="shared" si="106"/>
        <v>1</v>
      </c>
      <c r="AA140" s="5">
        <v>10</v>
      </c>
      <c r="AB140" s="5">
        <f t="shared" si="107"/>
        <v>-10</v>
      </c>
      <c r="AC140" s="5">
        <f t="shared" si="108"/>
        <v>9</v>
      </c>
      <c r="AD140" s="5">
        <f t="shared" si="109"/>
        <v>-14</v>
      </c>
      <c r="AE140" s="5">
        <f t="shared" si="110"/>
        <v>-5</v>
      </c>
      <c r="AF140" s="5">
        <f t="shared" si="111"/>
        <v>3</v>
      </c>
      <c r="AG140" s="5">
        <f t="shared" si="112"/>
        <v>-6</v>
      </c>
      <c r="AH140" s="5">
        <f t="shared" si="113"/>
        <v>3</v>
      </c>
    </row>
    <row r="141" spans="1:34" x14ac:dyDescent="0.3">
      <c r="A141" s="5">
        <v>10</v>
      </c>
      <c r="B141" s="5">
        <v>1</v>
      </c>
      <c r="C141" s="5">
        <v>0</v>
      </c>
      <c r="D141" s="5">
        <f t="shared" si="92"/>
        <v>0</v>
      </c>
      <c r="E141" s="5">
        <v>-1</v>
      </c>
      <c r="F141" s="5">
        <f t="shared" si="93"/>
        <v>-1</v>
      </c>
      <c r="G141" s="5">
        <f t="shared" si="94"/>
        <v>1</v>
      </c>
      <c r="H141" s="5">
        <f t="shared" si="95"/>
        <v>-1</v>
      </c>
      <c r="I141" s="1">
        <v>1</v>
      </c>
      <c r="J141" s="5">
        <v>0</v>
      </c>
      <c r="K141" s="5">
        <v>0</v>
      </c>
      <c r="L141" s="5">
        <f t="shared" si="96"/>
        <v>1</v>
      </c>
      <c r="M141" s="5">
        <v>-7</v>
      </c>
      <c r="N141" s="5">
        <f t="shared" si="97"/>
        <v>-1</v>
      </c>
      <c r="O141" s="5">
        <f t="shared" si="98"/>
        <v>2.6457513110645907</v>
      </c>
      <c r="P141" s="5">
        <f t="shared" si="99"/>
        <v>-2.6457513110645907</v>
      </c>
      <c r="Q141" s="5">
        <v>0</v>
      </c>
      <c r="R141" s="5">
        <v>0</v>
      </c>
      <c r="S141" s="5">
        <f t="shared" si="100"/>
        <v>1</v>
      </c>
      <c r="T141" s="5">
        <v>2</v>
      </c>
      <c r="U141" s="5">
        <f t="shared" si="101"/>
        <v>1</v>
      </c>
      <c r="V141" s="5">
        <f t="shared" si="102"/>
        <v>1.4142135623730951</v>
      </c>
      <c r="W141" s="5">
        <f t="shared" si="103"/>
        <v>1.4142135623730951</v>
      </c>
      <c r="X141" s="5">
        <f t="shared" si="104"/>
        <v>-2.2315377486914958</v>
      </c>
      <c r="Y141" s="5">
        <f t="shared" si="105"/>
        <v>0</v>
      </c>
      <c r="Z141" s="5">
        <f t="shared" si="106"/>
        <v>1</v>
      </c>
      <c r="AA141" s="5">
        <v>10</v>
      </c>
      <c r="AB141" s="5">
        <f t="shared" si="107"/>
        <v>-10</v>
      </c>
      <c r="AC141" s="5">
        <f t="shared" si="108"/>
        <v>9.5</v>
      </c>
      <c r="AD141" s="5">
        <f t="shared" si="109"/>
        <v>-13.5</v>
      </c>
      <c r="AE141" s="5">
        <f t="shared" si="110"/>
        <v>-6</v>
      </c>
      <c r="AF141" s="5">
        <f t="shared" si="111"/>
        <v>3.5</v>
      </c>
      <c r="AG141" s="5">
        <f t="shared" si="112"/>
        <v>-5.5</v>
      </c>
      <c r="AH141" s="5">
        <f t="shared" si="113"/>
        <v>2</v>
      </c>
    </row>
    <row r="142" spans="1:34" x14ac:dyDescent="0.3">
      <c r="A142" s="5">
        <v>10</v>
      </c>
      <c r="B142" s="5">
        <v>1</v>
      </c>
      <c r="C142" s="5">
        <v>0</v>
      </c>
      <c r="D142" s="5">
        <f t="shared" si="92"/>
        <v>0</v>
      </c>
      <c r="E142" s="5">
        <v>-2</v>
      </c>
      <c r="F142" s="5">
        <f t="shared" si="93"/>
        <v>-1</v>
      </c>
      <c r="G142" s="5">
        <f t="shared" si="94"/>
        <v>1.4142135623730951</v>
      </c>
      <c r="H142" s="5">
        <f t="shared" si="95"/>
        <v>-1.4142135623730951</v>
      </c>
      <c r="I142" s="1">
        <v>1</v>
      </c>
      <c r="J142" s="5">
        <v>0</v>
      </c>
      <c r="K142" s="5">
        <v>0</v>
      </c>
      <c r="L142" s="5">
        <f t="shared" si="96"/>
        <v>1</v>
      </c>
      <c r="M142" s="5">
        <v>-8</v>
      </c>
      <c r="N142" s="5">
        <f t="shared" si="97"/>
        <v>-1</v>
      </c>
      <c r="O142" s="5">
        <f t="shared" si="98"/>
        <v>2.8284271247461903</v>
      </c>
      <c r="P142" s="5">
        <f t="shared" si="99"/>
        <v>-2.8284271247461903</v>
      </c>
      <c r="Q142" s="5">
        <v>0</v>
      </c>
      <c r="R142" s="5">
        <v>0</v>
      </c>
      <c r="S142" s="5">
        <f t="shared" si="100"/>
        <v>1</v>
      </c>
      <c r="T142" s="5">
        <v>3</v>
      </c>
      <c r="U142" s="5">
        <f t="shared" si="101"/>
        <v>1</v>
      </c>
      <c r="V142" s="5">
        <f t="shared" si="102"/>
        <v>1.7320508075688772</v>
      </c>
      <c r="W142" s="5">
        <f t="shared" si="103"/>
        <v>1.7320508075688772</v>
      </c>
      <c r="X142" s="5">
        <f t="shared" si="104"/>
        <v>-2.510589879550408</v>
      </c>
      <c r="Y142" s="5">
        <f t="shared" si="105"/>
        <v>0</v>
      </c>
      <c r="Z142" s="5">
        <f t="shared" si="106"/>
        <v>1</v>
      </c>
      <c r="AA142" s="5">
        <v>10</v>
      </c>
      <c r="AB142" s="5">
        <f t="shared" si="107"/>
        <v>-10</v>
      </c>
      <c r="AC142" s="5">
        <f t="shared" si="108"/>
        <v>9.5</v>
      </c>
      <c r="AD142" s="5">
        <f t="shared" si="109"/>
        <v>-13.5</v>
      </c>
      <c r="AE142" s="5">
        <f t="shared" si="110"/>
        <v>-6</v>
      </c>
      <c r="AF142" s="5">
        <f t="shared" si="111"/>
        <v>3.5</v>
      </c>
      <c r="AG142" s="5">
        <f t="shared" si="112"/>
        <v>-5.5</v>
      </c>
      <c r="AH142" s="5">
        <f t="shared" si="113"/>
        <v>2</v>
      </c>
    </row>
    <row r="143" spans="1:34" x14ac:dyDescent="0.3">
      <c r="A143" s="5">
        <v>9</v>
      </c>
      <c r="B143" s="12">
        <v>0</v>
      </c>
      <c r="C143" s="5">
        <v>1</v>
      </c>
      <c r="D143" s="5">
        <f t="shared" si="92"/>
        <v>0</v>
      </c>
      <c r="E143" s="11">
        <v>0</v>
      </c>
      <c r="F143" s="5">
        <f t="shared" si="93"/>
        <v>0</v>
      </c>
      <c r="G143" s="5">
        <f t="shared" si="94"/>
        <v>0</v>
      </c>
      <c r="H143" s="5">
        <f t="shared" si="95"/>
        <v>0</v>
      </c>
      <c r="I143" s="1">
        <v>0</v>
      </c>
      <c r="J143" s="12">
        <v>0</v>
      </c>
      <c r="K143" s="5">
        <v>0</v>
      </c>
      <c r="L143" s="5">
        <f t="shared" si="96"/>
        <v>1</v>
      </c>
      <c r="M143" s="11">
        <v>0</v>
      </c>
      <c r="N143" s="5">
        <f t="shared" si="97"/>
        <v>0</v>
      </c>
      <c r="O143" s="5">
        <f t="shared" si="98"/>
        <v>0</v>
      </c>
      <c r="P143" s="5">
        <f t="shared" si="99"/>
        <v>0</v>
      </c>
      <c r="Q143" s="12">
        <v>0</v>
      </c>
      <c r="R143" s="5">
        <v>0</v>
      </c>
      <c r="S143" s="5">
        <f t="shared" si="100"/>
        <v>1</v>
      </c>
      <c r="T143" s="11">
        <v>2</v>
      </c>
      <c r="U143" s="5">
        <f t="shared" si="101"/>
        <v>1</v>
      </c>
      <c r="V143" s="5">
        <f t="shared" si="102"/>
        <v>1.4142135623730951</v>
      </c>
      <c r="W143" s="5">
        <f t="shared" si="103"/>
        <v>1.4142135623730951</v>
      </c>
      <c r="X143" s="5">
        <f t="shared" si="104"/>
        <v>1.4142135623730951</v>
      </c>
      <c r="Y143" s="5">
        <f t="shared" si="105"/>
        <v>1</v>
      </c>
      <c r="Z143" s="5">
        <f t="shared" si="106"/>
        <v>0</v>
      </c>
      <c r="AA143" s="5">
        <f t="shared" ref="AA143:AA174" si="114">A143</f>
        <v>9</v>
      </c>
      <c r="AB143" s="5">
        <f t="shared" si="107"/>
        <v>-6</v>
      </c>
      <c r="AC143" s="5">
        <f t="shared" si="108"/>
        <v>-1</v>
      </c>
      <c r="AD143" s="5">
        <f t="shared" si="109"/>
        <v>-1</v>
      </c>
      <c r="AE143" s="5">
        <f t="shared" si="110"/>
        <v>-4</v>
      </c>
      <c r="AF143" s="5">
        <f t="shared" si="111"/>
        <v>1</v>
      </c>
      <c r="AG143" s="5">
        <f t="shared" si="112"/>
        <v>1</v>
      </c>
      <c r="AH143" s="5">
        <f t="shared" si="113"/>
        <v>-2</v>
      </c>
    </row>
    <row r="144" spans="1:34" x14ac:dyDescent="0.3">
      <c r="A144" s="5">
        <v>9</v>
      </c>
      <c r="B144" s="12">
        <v>0</v>
      </c>
      <c r="C144" s="5">
        <v>1</v>
      </c>
      <c r="D144" s="5">
        <f t="shared" si="92"/>
        <v>0</v>
      </c>
      <c r="E144" s="11">
        <v>0</v>
      </c>
      <c r="F144" s="5">
        <f t="shared" si="93"/>
        <v>0</v>
      </c>
      <c r="G144" s="5">
        <f t="shared" si="94"/>
        <v>0</v>
      </c>
      <c r="H144" s="5">
        <f t="shared" si="95"/>
        <v>0</v>
      </c>
      <c r="I144" s="1">
        <v>0</v>
      </c>
      <c r="J144" s="12">
        <v>0</v>
      </c>
      <c r="K144" s="5">
        <v>0</v>
      </c>
      <c r="L144" s="5">
        <f t="shared" si="96"/>
        <v>1</v>
      </c>
      <c r="M144" s="11">
        <v>1</v>
      </c>
      <c r="N144" s="5">
        <f t="shared" si="97"/>
        <v>1</v>
      </c>
      <c r="O144" s="5">
        <f t="shared" si="98"/>
        <v>1</v>
      </c>
      <c r="P144" s="5">
        <f t="shared" si="99"/>
        <v>1</v>
      </c>
      <c r="Q144" s="12">
        <v>0</v>
      </c>
      <c r="R144" s="5">
        <v>0</v>
      </c>
      <c r="S144" s="5">
        <f t="shared" si="100"/>
        <v>1</v>
      </c>
      <c r="T144" s="11">
        <v>2</v>
      </c>
      <c r="U144" s="5">
        <f t="shared" si="101"/>
        <v>1</v>
      </c>
      <c r="V144" s="5">
        <f t="shared" si="102"/>
        <v>1.4142135623730951</v>
      </c>
      <c r="W144" s="5">
        <f t="shared" si="103"/>
        <v>1.4142135623730951</v>
      </c>
      <c r="X144" s="5">
        <f t="shared" si="104"/>
        <v>2.4142135623730949</v>
      </c>
      <c r="Y144" s="5">
        <f t="shared" si="105"/>
        <v>1</v>
      </c>
      <c r="Z144" s="5">
        <f t="shared" si="106"/>
        <v>0</v>
      </c>
      <c r="AA144" s="5">
        <f t="shared" si="114"/>
        <v>9</v>
      </c>
      <c r="AB144" s="5">
        <f t="shared" si="107"/>
        <v>-6</v>
      </c>
      <c r="AC144" s="5">
        <f t="shared" si="108"/>
        <v>-0.5</v>
      </c>
      <c r="AD144" s="5">
        <f t="shared" si="109"/>
        <v>-2</v>
      </c>
      <c r="AE144" s="5">
        <f t="shared" si="110"/>
        <v>-3.5</v>
      </c>
      <c r="AF144" s="5">
        <f t="shared" si="111"/>
        <v>1.5</v>
      </c>
      <c r="AG144" s="5">
        <f t="shared" si="112"/>
        <v>0</v>
      </c>
      <c r="AH144" s="5">
        <f t="shared" si="113"/>
        <v>-1.5</v>
      </c>
    </row>
    <row r="145" spans="1:34" x14ac:dyDescent="0.3">
      <c r="A145" s="5">
        <v>9</v>
      </c>
      <c r="B145" s="12">
        <v>0</v>
      </c>
      <c r="C145" s="5">
        <v>1</v>
      </c>
      <c r="D145" s="5">
        <f t="shared" si="92"/>
        <v>0</v>
      </c>
      <c r="E145" s="11">
        <v>0</v>
      </c>
      <c r="F145" s="5">
        <f t="shared" si="93"/>
        <v>0</v>
      </c>
      <c r="G145" s="5">
        <f t="shared" si="94"/>
        <v>0</v>
      </c>
      <c r="H145" s="5">
        <f t="shared" si="95"/>
        <v>0</v>
      </c>
      <c r="I145" s="1">
        <v>0</v>
      </c>
      <c r="J145" s="12">
        <v>0</v>
      </c>
      <c r="K145" s="5">
        <v>0</v>
      </c>
      <c r="L145" s="5">
        <f t="shared" si="96"/>
        <v>1</v>
      </c>
      <c r="M145" s="11">
        <v>1</v>
      </c>
      <c r="N145" s="5">
        <f t="shared" si="97"/>
        <v>1</v>
      </c>
      <c r="O145" s="5">
        <f t="shared" si="98"/>
        <v>1</v>
      </c>
      <c r="P145" s="5">
        <f t="shared" si="99"/>
        <v>1</v>
      </c>
      <c r="Q145" s="12">
        <v>0</v>
      </c>
      <c r="R145" s="5">
        <v>0</v>
      </c>
      <c r="S145" s="5">
        <f t="shared" si="100"/>
        <v>1</v>
      </c>
      <c r="T145" s="11">
        <v>0</v>
      </c>
      <c r="U145" s="5">
        <f t="shared" si="101"/>
        <v>0</v>
      </c>
      <c r="V145" s="5">
        <f t="shared" si="102"/>
        <v>0</v>
      </c>
      <c r="W145" s="5">
        <f t="shared" si="103"/>
        <v>0</v>
      </c>
      <c r="X145" s="5">
        <f t="shared" si="104"/>
        <v>1</v>
      </c>
      <c r="Y145" s="5">
        <f t="shared" si="105"/>
        <v>1</v>
      </c>
      <c r="Z145" s="5">
        <f t="shared" si="106"/>
        <v>0</v>
      </c>
      <c r="AA145" s="5">
        <f t="shared" si="114"/>
        <v>9</v>
      </c>
      <c r="AB145" s="5">
        <f t="shared" si="107"/>
        <v>-6</v>
      </c>
      <c r="AC145" s="5">
        <f t="shared" si="108"/>
        <v>-1.5</v>
      </c>
      <c r="AD145" s="5">
        <f t="shared" si="109"/>
        <v>-3</v>
      </c>
      <c r="AE145" s="5">
        <f t="shared" si="110"/>
        <v>-1.5</v>
      </c>
      <c r="AF145" s="5">
        <f t="shared" si="111"/>
        <v>0.5</v>
      </c>
      <c r="AG145" s="5">
        <f t="shared" si="112"/>
        <v>-1</v>
      </c>
      <c r="AH145" s="5">
        <f t="shared" si="113"/>
        <v>0.5</v>
      </c>
    </row>
    <row r="146" spans="1:34" x14ac:dyDescent="0.3">
      <c r="A146" s="5">
        <v>9</v>
      </c>
      <c r="B146" s="12">
        <v>0</v>
      </c>
      <c r="C146" s="5">
        <v>1</v>
      </c>
      <c r="D146" s="5">
        <f t="shared" si="92"/>
        <v>0</v>
      </c>
      <c r="E146" s="11">
        <v>0</v>
      </c>
      <c r="F146" s="5">
        <f t="shared" si="93"/>
        <v>0</v>
      </c>
      <c r="G146" s="5">
        <f t="shared" si="94"/>
        <v>0</v>
      </c>
      <c r="H146" s="5">
        <f t="shared" si="95"/>
        <v>0</v>
      </c>
      <c r="I146" s="1">
        <v>0</v>
      </c>
      <c r="J146" s="12">
        <v>0</v>
      </c>
      <c r="K146" s="5">
        <v>0</v>
      </c>
      <c r="L146" s="5">
        <f t="shared" si="96"/>
        <v>1</v>
      </c>
      <c r="M146" s="11">
        <v>0</v>
      </c>
      <c r="N146" s="5">
        <f t="shared" si="97"/>
        <v>0</v>
      </c>
      <c r="O146" s="5">
        <f t="shared" si="98"/>
        <v>0</v>
      </c>
      <c r="P146" s="5">
        <f t="shared" si="99"/>
        <v>0</v>
      </c>
      <c r="Q146" s="12">
        <v>0</v>
      </c>
      <c r="R146" s="5">
        <v>0</v>
      </c>
      <c r="S146" s="5">
        <f t="shared" si="100"/>
        <v>1</v>
      </c>
      <c r="T146" s="11">
        <v>4</v>
      </c>
      <c r="U146" s="5">
        <f t="shared" si="101"/>
        <v>1</v>
      </c>
      <c r="V146" s="5">
        <f t="shared" si="102"/>
        <v>2</v>
      </c>
      <c r="W146" s="5">
        <f t="shared" si="103"/>
        <v>2</v>
      </c>
      <c r="X146" s="5">
        <f t="shared" si="104"/>
        <v>2</v>
      </c>
      <c r="Y146" s="5">
        <f t="shared" si="105"/>
        <v>1</v>
      </c>
      <c r="Z146" s="5">
        <f t="shared" si="106"/>
        <v>0</v>
      </c>
      <c r="AA146" s="5">
        <f t="shared" si="114"/>
        <v>9</v>
      </c>
      <c r="AB146" s="5">
        <f t="shared" si="107"/>
        <v>-6</v>
      </c>
      <c r="AC146" s="5">
        <f t="shared" si="108"/>
        <v>0</v>
      </c>
      <c r="AD146" s="5">
        <f t="shared" si="109"/>
        <v>0</v>
      </c>
      <c r="AE146" s="5">
        <f t="shared" si="110"/>
        <v>-6</v>
      </c>
      <c r="AF146" s="5">
        <f t="shared" si="111"/>
        <v>2</v>
      </c>
      <c r="AG146" s="5">
        <f t="shared" si="112"/>
        <v>2</v>
      </c>
      <c r="AH146" s="5">
        <f t="shared" si="113"/>
        <v>-4</v>
      </c>
    </row>
    <row r="147" spans="1:34" x14ac:dyDescent="0.3">
      <c r="A147" s="5">
        <v>9</v>
      </c>
      <c r="B147" s="12">
        <v>0</v>
      </c>
      <c r="C147" s="5">
        <v>1</v>
      </c>
      <c r="D147" s="5">
        <f t="shared" si="92"/>
        <v>0</v>
      </c>
      <c r="E147" s="11">
        <v>0</v>
      </c>
      <c r="F147" s="5">
        <f t="shared" si="93"/>
        <v>0</v>
      </c>
      <c r="G147" s="5">
        <f t="shared" si="94"/>
        <v>0</v>
      </c>
      <c r="H147" s="5">
        <f t="shared" si="95"/>
        <v>0</v>
      </c>
      <c r="I147" s="1">
        <v>0</v>
      </c>
      <c r="J147" s="12">
        <v>0</v>
      </c>
      <c r="K147" s="5">
        <v>0</v>
      </c>
      <c r="L147" s="5">
        <f t="shared" si="96"/>
        <v>1</v>
      </c>
      <c r="M147" s="11">
        <v>1</v>
      </c>
      <c r="N147" s="5">
        <f t="shared" si="97"/>
        <v>1</v>
      </c>
      <c r="O147" s="5">
        <f t="shared" si="98"/>
        <v>1</v>
      </c>
      <c r="P147" s="5">
        <f t="shared" si="99"/>
        <v>1</v>
      </c>
      <c r="Q147" s="12">
        <v>0</v>
      </c>
      <c r="R147" s="5">
        <v>0</v>
      </c>
      <c r="S147" s="5">
        <f t="shared" si="100"/>
        <v>1</v>
      </c>
      <c r="T147" s="11">
        <v>0</v>
      </c>
      <c r="U147" s="5">
        <f t="shared" si="101"/>
        <v>0</v>
      </c>
      <c r="V147" s="5">
        <f t="shared" si="102"/>
        <v>0</v>
      </c>
      <c r="W147" s="5">
        <f t="shared" si="103"/>
        <v>0</v>
      </c>
      <c r="X147" s="5">
        <f t="shared" si="104"/>
        <v>1</v>
      </c>
      <c r="Y147" s="5">
        <f t="shared" si="105"/>
        <v>1</v>
      </c>
      <c r="Z147" s="5">
        <f t="shared" si="106"/>
        <v>0</v>
      </c>
      <c r="AA147" s="5">
        <f t="shared" si="114"/>
        <v>9</v>
      </c>
      <c r="AB147" s="5">
        <f t="shared" si="107"/>
        <v>-6</v>
      </c>
      <c r="AC147" s="5">
        <f t="shared" si="108"/>
        <v>-1.5</v>
      </c>
      <c r="AD147" s="5">
        <f t="shared" si="109"/>
        <v>-3</v>
      </c>
      <c r="AE147" s="5">
        <f t="shared" si="110"/>
        <v>-1.5</v>
      </c>
      <c r="AF147" s="5">
        <f t="shared" si="111"/>
        <v>0.5</v>
      </c>
      <c r="AG147" s="5">
        <f t="shared" si="112"/>
        <v>-1</v>
      </c>
      <c r="AH147" s="5">
        <f t="shared" si="113"/>
        <v>0.5</v>
      </c>
    </row>
    <row r="148" spans="1:34" x14ac:dyDescent="0.3">
      <c r="A148" s="5">
        <v>9</v>
      </c>
      <c r="B148" s="12">
        <v>0</v>
      </c>
      <c r="C148" s="5">
        <v>1</v>
      </c>
      <c r="D148" s="5">
        <f t="shared" si="92"/>
        <v>0</v>
      </c>
      <c r="E148" s="11">
        <v>0</v>
      </c>
      <c r="F148" s="5">
        <f t="shared" si="93"/>
        <v>0</v>
      </c>
      <c r="G148" s="5">
        <f t="shared" si="94"/>
        <v>0</v>
      </c>
      <c r="H148" s="5">
        <f t="shared" si="95"/>
        <v>0</v>
      </c>
      <c r="I148" s="1">
        <v>0</v>
      </c>
      <c r="J148" s="12">
        <v>0</v>
      </c>
      <c r="K148" s="5">
        <v>0</v>
      </c>
      <c r="L148" s="5">
        <f t="shared" si="96"/>
        <v>1</v>
      </c>
      <c r="M148" s="11">
        <v>4</v>
      </c>
      <c r="N148" s="5">
        <f t="shared" si="97"/>
        <v>1</v>
      </c>
      <c r="O148" s="5">
        <f t="shared" si="98"/>
        <v>2</v>
      </c>
      <c r="P148" s="5">
        <f t="shared" si="99"/>
        <v>2</v>
      </c>
      <c r="Q148" s="12">
        <v>0</v>
      </c>
      <c r="R148" s="5">
        <v>0</v>
      </c>
      <c r="S148" s="5">
        <f t="shared" si="100"/>
        <v>1</v>
      </c>
      <c r="T148" s="11">
        <v>2</v>
      </c>
      <c r="U148" s="5">
        <f t="shared" si="101"/>
        <v>1</v>
      </c>
      <c r="V148" s="5">
        <f t="shared" si="102"/>
        <v>1.4142135623730951</v>
      </c>
      <c r="W148" s="5">
        <f t="shared" si="103"/>
        <v>1.4142135623730951</v>
      </c>
      <c r="X148" s="5">
        <f t="shared" si="104"/>
        <v>3.4142135623730949</v>
      </c>
      <c r="Y148" s="5">
        <f t="shared" si="105"/>
        <v>1</v>
      </c>
      <c r="Z148" s="5">
        <f t="shared" si="106"/>
        <v>0</v>
      </c>
      <c r="AA148" s="5">
        <f t="shared" si="114"/>
        <v>9</v>
      </c>
      <c r="AB148" s="5">
        <f t="shared" si="107"/>
        <v>-6</v>
      </c>
      <c r="AC148" s="5">
        <f t="shared" si="108"/>
        <v>1</v>
      </c>
      <c r="AD148" s="5">
        <f t="shared" si="109"/>
        <v>-5</v>
      </c>
      <c r="AE148" s="5">
        <f t="shared" si="110"/>
        <v>-2</v>
      </c>
      <c r="AF148" s="5">
        <f t="shared" si="111"/>
        <v>3</v>
      </c>
      <c r="AG148" s="5">
        <f t="shared" si="112"/>
        <v>-3</v>
      </c>
      <c r="AH148" s="5">
        <f t="shared" si="113"/>
        <v>0</v>
      </c>
    </row>
    <row r="149" spans="1:34" x14ac:dyDescent="0.3">
      <c r="A149" s="5">
        <v>9</v>
      </c>
      <c r="B149" s="12">
        <v>1</v>
      </c>
      <c r="C149" s="5">
        <v>0</v>
      </c>
      <c r="D149" s="5">
        <f t="shared" si="92"/>
        <v>0</v>
      </c>
      <c r="E149" s="11">
        <v>0</v>
      </c>
      <c r="F149" s="5">
        <f t="shared" si="93"/>
        <v>0</v>
      </c>
      <c r="G149" s="5">
        <f t="shared" si="94"/>
        <v>0</v>
      </c>
      <c r="H149" s="5">
        <f t="shared" si="95"/>
        <v>0</v>
      </c>
      <c r="I149" s="1">
        <v>1</v>
      </c>
      <c r="J149" s="12">
        <v>0</v>
      </c>
      <c r="K149" s="5">
        <v>0</v>
      </c>
      <c r="L149" s="5">
        <f t="shared" si="96"/>
        <v>1</v>
      </c>
      <c r="M149" s="11">
        <v>0</v>
      </c>
      <c r="N149" s="5">
        <f t="shared" si="97"/>
        <v>0</v>
      </c>
      <c r="O149" s="5">
        <f t="shared" si="98"/>
        <v>0</v>
      </c>
      <c r="P149" s="5">
        <f t="shared" si="99"/>
        <v>0</v>
      </c>
      <c r="Q149" s="12">
        <v>0</v>
      </c>
      <c r="R149" s="5">
        <v>0</v>
      </c>
      <c r="S149" s="5">
        <f t="shared" si="100"/>
        <v>1</v>
      </c>
      <c r="T149" s="11">
        <v>0</v>
      </c>
      <c r="U149" s="5">
        <f t="shared" si="101"/>
        <v>0</v>
      </c>
      <c r="V149" s="5">
        <f t="shared" si="102"/>
        <v>0</v>
      </c>
      <c r="W149" s="5">
        <f t="shared" si="103"/>
        <v>0</v>
      </c>
      <c r="X149" s="5">
        <f t="shared" si="104"/>
        <v>0</v>
      </c>
      <c r="Y149" s="5">
        <f t="shared" si="105"/>
        <v>0.5</v>
      </c>
      <c r="Z149" s="5">
        <f t="shared" si="106"/>
        <v>1</v>
      </c>
      <c r="AA149" s="5">
        <f t="shared" si="114"/>
        <v>9</v>
      </c>
      <c r="AB149" s="5">
        <f t="shared" si="107"/>
        <v>-8</v>
      </c>
      <c r="AC149" s="5">
        <f t="shared" si="108"/>
        <v>2</v>
      </c>
      <c r="AD149" s="5">
        <f t="shared" si="109"/>
        <v>-5</v>
      </c>
      <c r="AE149" s="5">
        <f t="shared" si="110"/>
        <v>-5</v>
      </c>
      <c r="AF149" s="5">
        <f t="shared" si="111"/>
        <v>0</v>
      </c>
      <c r="AG149" s="5">
        <f t="shared" si="112"/>
        <v>0</v>
      </c>
      <c r="AH149" s="5">
        <f t="shared" si="113"/>
        <v>0</v>
      </c>
    </row>
    <row r="150" spans="1:34" x14ac:dyDescent="0.3">
      <c r="A150" s="5">
        <v>9</v>
      </c>
      <c r="B150" s="12">
        <v>1</v>
      </c>
      <c r="C150" s="5">
        <v>0</v>
      </c>
      <c r="D150" s="5">
        <f t="shared" si="92"/>
        <v>0</v>
      </c>
      <c r="E150" s="11">
        <v>0</v>
      </c>
      <c r="F150" s="5">
        <f t="shared" si="93"/>
        <v>0</v>
      </c>
      <c r="G150" s="5">
        <f t="shared" si="94"/>
        <v>0</v>
      </c>
      <c r="H150" s="5">
        <f t="shared" si="95"/>
        <v>0</v>
      </c>
      <c r="I150" s="1">
        <v>1</v>
      </c>
      <c r="J150" s="12">
        <v>0</v>
      </c>
      <c r="K150" s="5">
        <v>0</v>
      </c>
      <c r="L150" s="5">
        <f t="shared" si="96"/>
        <v>1</v>
      </c>
      <c r="M150" s="11">
        <v>0</v>
      </c>
      <c r="N150" s="5">
        <f t="shared" si="97"/>
        <v>0</v>
      </c>
      <c r="O150" s="5">
        <f t="shared" si="98"/>
        <v>0</v>
      </c>
      <c r="P150" s="5">
        <f t="shared" si="99"/>
        <v>0</v>
      </c>
      <c r="Q150" s="12">
        <v>0</v>
      </c>
      <c r="R150" s="5">
        <v>0</v>
      </c>
      <c r="S150" s="5">
        <f t="shared" si="100"/>
        <v>1</v>
      </c>
      <c r="T150" s="11">
        <v>0</v>
      </c>
      <c r="U150" s="5">
        <f t="shared" si="101"/>
        <v>0</v>
      </c>
      <c r="V150" s="5">
        <f t="shared" si="102"/>
        <v>0</v>
      </c>
      <c r="W150" s="5">
        <f t="shared" si="103"/>
        <v>0</v>
      </c>
      <c r="X150" s="5">
        <f t="shared" si="104"/>
        <v>0</v>
      </c>
      <c r="Y150" s="5">
        <f t="shared" si="105"/>
        <v>0.5</v>
      </c>
      <c r="Z150" s="5">
        <f t="shared" si="106"/>
        <v>1</v>
      </c>
      <c r="AA150" s="5">
        <f t="shared" si="114"/>
        <v>9</v>
      </c>
      <c r="AB150" s="5">
        <f t="shared" si="107"/>
        <v>-8</v>
      </c>
      <c r="AC150" s="5">
        <f t="shared" si="108"/>
        <v>2</v>
      </c>
      <c r="AD150" s="5">
        <f t="shared" si="109"/>
        <v>-5</v>
      </c>
      <c r="AE150" s="5">
        <f t="shared" si="110"/>
        <v>-5</v>
      </c>
      <c r="AF150" s="5">
        <f t="shared" si="111"/>
        <v>0</v>
      </c>
      <c r="AG150" s="5">
        <f t="shared" si="112"/>
        <v>0</v>
      </c>
      <c r="AH150" s="5">
        <f t="shared" si="113"/>
        <v>0</v>
      </c>
    </row>
    <row r="151" spans="1:34" x14ac:dyDescent="0.3">
      <c r="A151" s="5">
        <v>8</v>
      </c>
      <c r="B151" s="12">
        <v>0</v>
      </c>
      <c r="C151" s="5">
        <v>1</v>
      </c>
      <c r="D151" s="5">
        <f t="shared" si="92"/>
        <v>0</v>
      </c>
      <c r="E151" s="11">
        <v>1</v>
      </c>
      <c r="F151" s="5">
        <f t="shared" si="93"/>
        <v>1</v>
      </c>
      <c r="G151" s="5">
        <f t="shared" si="94"/>
        <v>1</v>
      </c>
      <c r="H151" s="5">
        <f t="shared" si="95"/>
        <v>1</v>
      </c>
      <c r="I151" s="1">
        <v>0</v>
      </c>
      <c r="J151" s="12">
        <v>0</v>
      </c>
      <c r="K151" s="5">
        <v>0</v>
      </c>
      <c r="L151" s="5">
        <f t="shared" si="96"/>
        <v>1</v>
      </c>
      <c r="M151" s="11">
        <v>2</v>
      </c>
      <c r="N151" s="5">
        <f t="shared" si="97"/>
        <v>1</v>
      </c>
      <c r="O151" s="5">
        <f t="shared" si="98"/>
        <v>1.4142135623730951</v>
      </c>
      <c r="P151" s="5">
        <f t="shared" si="99"/>
        <v>1.4142135623730951</v>
      </c>
      <c r="Q151" s="12">
        <v>0</v>
      </c>
      <c r="R151" s="5">
        <v>0</v>
      </c>
      <c r="S151" s="5">
        <f t="shared" si="100"/>
        <v>1</v>
      </c>
      <c r="T151" s="11">
        <v>6</v>
      </c>
      <c r="U151" s="5">
        <f t="shared" si="101"/>
        <v>1</v>
      </c>
      <c r="V151" s="5">
        <f t="shared" si="102"/>
        <v>2.4494897427831779</v>
      </c>
      <c r="W151" s="5">
        <f t="shared" si="103"/>
        <v>2.4494897427831779</v>
      </c>
      <c r="X151" s="5">
        <f t="shared" si="104"/>
        <v>4.8637033051562728</v>
      </c>
      <c r="Y151" s="5">
        <f t="shared" si="105"/>
        <v>1</v>
      </c>
      <c r="Z151" s="5">
        <f t="shared" si="106"/>
        <v>0</v>
      </c>
      <c r="AA151" s="5">
        <f t="shared" si="114"/>
        <v>8</v>
      </c>
      <c r="AB151" s="5">
        <f t="shared" si="107"/>
        <v>-6</v>
      </c>
      <c r="AC151" s="5">
        <f t="shared" si="108"/>
        <v>1</v>
      </c>
      <c r="AD151" s="5">
        <f t="shared" si="109"/>
        <v>-0.5</v>
      </c>
      <c r="AE151" s="5">
        <f t="shared" si="110"/>
        <v>-6.5</v>
      </c>
      <c r="AF151" s="5">
        <f t="shared" si="111"/>
        <v>3</v>
      </c>
      <c r="AG151" s="5">
        <f t="shared" si="112"/>
        <v>1.5</v>
      </c>
      <c r="AH151" s="5">
        <f t="shared" si="113"/>
        <v>-4.5</v>
      </c>
    </row>
    <row r="152" spans="1:34" x14ac:dyDescent="0.3">
      <c r="A152" s="5">
        <v>8</v>
      </c>
      <c r="B152" s="12">
        <v>0</v>
      </c>
      <c r="C152" s="5">
        <v>1</v>
      </c>
      <c r="D152" s="5">
        <f t="shared" si="92"/>
        <v>0</v>
      </c>
      <c r="E152" s="11">
        <v>1</v>
      </c>
      <c r="F152" s="5">
        <f t="shared" si="93"/>
        <v>1</v>
      </c>
      <c r="G152" s="5">
        <f t="shared" si="94"/>
        <v>1</v>
      </c>
      <c r="H152" s="5">
        <f t="shared" si="95"/>
        <v>1</v>
      </c>
      <c r="I152" s="1">
        <v>0</v>
      </c>
      <c r="J152" s="12">
        <v>0</v>
      </c>
      <c r="K152" s="5">
        <v>0</v>
      </c>
      <c r="L152" s="5">
        <f t="shared" si="96"/>
        <v>1</v>
      </c>
      <c r="M152" s="11">
        <v>1</v>
      </c>
      <c r="N152" s="5">
        <f t="shared" si="97"/>
        <v>1</v>
      </c>
      <c r="O152" s="5">
        <f t="shared" si="98"/>
        <v>1</v>
      </c>
      <c r="P152" s="5">
        <f t="shared" si="99"/>
        <v>1</v>
      </c>
      <c r="Q152" s="12">
        <v>0</v>
      </c>
      <c r="R152" s="5">
        <v>0</v>
      </c>
      <c r="S152" s="5">
        <f t="shared" si="100"/>
        <v>1</v>
      </c>
      <c r="T152" s="11">
        <v>2</v>
      </c>
      <c r="U152" s="5">
        <f t="shared" si="101"/>
        <v>1</v>
      </c>
      <c r="V152" s="5">
        <f t="shared" si="102"/>
        <v>1.4142135623730951</v>
      </c>
      <c r="W152" s="5">
        <f t="shared" si="103"/>
        <v>1.4142135623730951</v>
      </c>
      <c r="X152" s="5">
        <f t="shared" si="104"/>
        <v>3.4142135623730949</v>
      </c>
      <c r="Y152" s="5">
        <f t="shared" si="105"/>
        <v>1</v>
      </c>
      <c r="Z152" s="5">
        <f t="shared" si="106"/>
        <v>0</v>
      </c>
      <c r="AA152" s="5">
        <f t="shared" si="114"/>
        <v>8</v>
      </c>
      <c r="AB152" s="5">
        <f t="shared" si="107"/>
        <v>-6</v>
      </c>
      <c r="AC152" s="5">
        <f t="shared" si="108"/>
        <v>-1.5</v>
      </c>
      <c r="AD152" s="5">
        <f t="shared" si="109"/>
        <v>-1.5</v>
      </c>
      <c r="AE152" s="5">
        <f t="shared" si="110"/>
        <v>-3</v>
      </c>
      <c r="AF152" s="5">
        <f t="shared" si="111"/>
        <v>0.5</v>
      </c>
      <c r="AG152" s="5">
        <f t="shared" si="112"/>
        <v>0.5</v>
      </c>
      <c r="AH152" s="5">
        <f t="shared" si="113"/>
        <v>-1</v>
      </c>
    </row>
    <row r="153" spans="1:34" x14ac:dyDescent="0.3">
      <c r="A153" s="5">
        <v>8</v>
      </c>
      <c r="B153" s="12">
        <v>0</v>
      </c>
      <c r="C153" s="5">
        <v>1</v>
      </c>
      <c r="D153" s="5">
        <f t="shared" si="92"/>
        <v>0</v>
      </c>
      <c r="E153" s="11">
        <v>1</v>
      </c>
      <c r="F153" s="5">
        <f t="shared" si="93"/>
        <v>1</v>
      </c>
      <c r="G153" s="5">
        <f t="shared" si="94"/>
        <v>1</v>
      </c>
      <c r="H153" s="5">
        <f t="shared" si="95"/>
        <v>1</v>
      </c>
      <c r="I153" s="1">
        <v>0</v>
      </c>
      <c r="J153" s="12">
        <v>0</v>
      </c>
      <c r="K153" s="5">
        <v>0</v>
      </c>
      <c r="L153" s="5">
        <f t="shared" si="96"/>
        <v>1</v>
      </c>
      <c r="M153" s="11">
        <v>2</v>
      </c>
      <c r="N153" s="5">
        <f t="shared" si="97"/>
        <v>1</v>
      </c>
      <c r="O153" s="5">
        <f t="shared" si="98"/>
        <v>1.4142135623730951</v>
      </c>
      <c r="P153" s="5">
        <f t="shared" si="99"/>
        <v>1.4142135623730951</v>
      </c>
      <c r="Q153" s="12">
        <v>0</v>
      </c>
      <c r="R153" s="5">
        <v>0</v>
      </c>
      <c r="S153" s="5">
        <f t="shared" si="100"/>
        <v>1</v>
      </c>
      <c r="T153" s="11">
        <v>4</v>
      </c>
      <c r="U153" s="5">
        <f t="shared" si="101"/>
        <v>1</v>
      </c>
      <c r="V153" s="5">
        <f t="shared" si="102"/>
        <v>2</v>
      </c>
      <c r="W153" s="5">
        <f t="shared" si="103"/>
        <v>2</v>
      </c>
      <c r="X153" s="5">
        <f t="shared" si="104"/>
        <v>4.4142135623730949</v>
      </c>
      <c r="Y153" s="5">
        <f t="shared" si="105"/>
        <v>1</v>
      </c>
      <c r="Z153" s="5">
        <f t="shared" si="106"/>
        <v>0</v>
      </c>
      <c r="AA153" s="5">
        <f t="shared" si="114"/>
        <v>8</v>
      </c>
      <c r="AB153" s="5">
        <f t="shared" si="107"/>
        <v>-6</v>
      </c>
      <c r="AC153" s="5">
        <f t="shared" si="108"/>
        <v>0</v>
      </c>
      <c r="AD153" s="5">
        <f t="shared" si="109"/>
        <v>-1.5</v>
      </c>
      <c r="AE153" s="5">
        <f t="shared" si="110"/>
        <v>-4.5</v>
      </c>
      <c r="AF153" s="5">
        <f t="shared" si="111"/>
        <v>2</v>
      </c>
      <c r="AG153" s="5">
        <f t="shared" si="112"/>
        <v>0.5</v>
      </c>
      <c r="AH153" s="5">
        <f t="shared" si="113"/>
        <v>-2.5</v>
      </c>
    </row>
    <row r="154" spans="1:34" x14ac:dyDescent="0.3">
      <c r="A154" s="5">
        <v>8</v>
      </c>
      <c r="B154" s="12">
        <v>1</v>
      </c>
      <c r="C154" s="5">
        <v>0</v>
      </c>
      <c r="D154" s="5">
        <f t="shared" si="92"/>
        <v>0</v>
      </c>
      <c r="E154" s="11">
        <v>1</v>
      </c>
      <c r="F154" s="5">
        <f t="shared" si="93"/>
        <v>1</v>
      </c>
      <c r="G154" s="5">
        <f t="shared" si="94"/>
        <v>1</v>
      </c>
      <c r="H154" s="5">
        <f t="shared" si="95"/>
        <v>1</v>
      </c>
      <c r="I154" s="1">
        <v>1</v>
      </c>
      <c r="J154" s="12">
        <v>0</v>
      </c>
      <c r="K154" s="5">
        <v>0</v>
      </c>
      <c r="L154" s="5">
        <f t="shared" si="96"/>
        <v>1</v>
      </c>
      <c r="M154" s="11">
        <v>3</v>
      </c>
      <c r="N154" s="5">
        <f t="shared" si="97"/>
        <v>1</v>
      </c>
      <c r="O154" s="5">
        <f t="shared" si="98"/>
        <v>1.7320508075688772</v>
      </c>
      <c r="P154" s="5">
        <f t="shared" si="99"/>
        <v>1.7320508075688772</v>
      </c>
      <c r="Q154" s="12">
        <v>0</v>
      </c>
      <c r="R154" s="5">
        <v>0</v>
      </c>
      <c r="S154" s="5">
        <f t="shared" si="100"/>
        <v>1</v>
      </c>
      <c r="T154" s="11">
        <v>3</v>
      </c>
      <c r="U154" s="5">
        <f t="shared" si="101"/>
        <v>1</v>
      </c>
      <c r="V154" s="5">
        <f t="shared" si="102"/>
        <v>1.7320508075688772</v>
      </c>
      <c r="W154" s="5">
        <f t="shared" si="103"/>
        <v>1.7320508075688772</v>
      </c>
      <c r="X154" s="5">
        <f t="shared" si="104"/>
        <v>4.4641016151377544</v>
      </c>
      <c r="Y154" s="5">
        <f t="shared" si="105"/>
        <v>1</v>
      </c>
      <c r="Z154" s="5">
        <f t="shared" si="106"/>
        <v>1</v>
      </c>
      <c r="AA154" s="5">
        <f t="shared" si="114"/>
        <v>8</v>
      </c>
      <c r="AB154" s="5">
        <f t="shared" si="107"/>
        <v>-6</v>
      </c>
      <c r="AC154" s="5">
        <f t="shared" si="108"/>
        <v>0</v>
      </c>
      <c r="AD154" s="5">
        <f t="shared" si="109"/>
        <v>-3</v>
      </c>
      <c r="AE154" s="5">
        <f t="shared" si="110"/>
        <v>-3</v>
      </c>
      <c r="AF154" s="5">
        <f t="shared" si="111"/>
        <v>2</v>
      </c>
      <c r="AG154" s="5">
        <f t="shared" si="112"/>
        <v>-1</v>
      </c>
      <c r="AH154" s="5">
        <f t="shared" si="113"/>
        <v>-1</v>
      </c>
    </row>
    <row r="155" spans="1:34" x14ac:dyDescent="0.3">
      <c r="A155" s="5">
        <v>8</v>
      </c>
      <c r="B155" s="12">
        <v>1</v>
      </c>
      <c r="C155" s="5">
        <v>0</v>
      </c>
      <c r="D155" s="5">
        <f t="shared" si="92"/>
        <v>0</v>
      </c>
      <c r="E155" s="11">
        <v>1</v>
      </c>
      <c r="F155" s="5">
        <f t="shared" si="93"/>
        <v>1</v>
      </c>
      <c r="G155" s="5">
        <f t="shared" si="94"/>
        <v>1</v>
      </c>
      <c r="H155" s="5">
        <f t="shared" si="95"/>
        <v>1</v>
      </c>
      <c r="I155" s="1">
        <v>1</v>
      </c>
      <c r="J155" s="12">
        <v>0</v>
      </c>
      <c r="K155" s="5">
        <v>0</v>
      </c>
      <c r="L155" s="5">
        <f t="shared" si="96"/>
        <v>1</v>
      </c>
      <c r="M155" s="11">
        <v>3</v>
      </c>
      <c r="N155" s="5">
        <f t="shared" si="97"/>
        <v>1</v>
      </c>
      <c r="O155" s="5">
        <f t="shared" si="98"/>
        <v>1.7320508075688772</v>
      </c>
      <c r="P155" s="5">
        <f t="shared" si="99"/>
        <v>1.7320508075688772</v>
      </c>
      <c r="Q155" s="12">
        <v>0</v>
      </c>
      <c r="R155" s="5">
        <v>0</v>
      </c>
      <c r="S155" s="5">
        <f t="shared" si="100"/>
        <v>1</v>
      </c>
      <c r="T155" s="11">
        <v>2</v>
      </c>
      <c r="U155" s="5">
        <f t="shared" si="101"/>
        <v>1</v>
      </c>
      <c r="V155" s="5">
        <f t="shared" si="102"/>
        <v>1.4142135623730951</v>
      </c>
      <c r="W155" s="5">
        <f t="shared" si="103"/>
        <v>1.4142135623730951</v>
      </c>
      <c r="X155" s="5">
        <f t="shared" si="104"/>
        <v>4.1462643699419726</v>
      </c>
      <c r="Y155" s="5">
        <f t="shared" si="105"/>
        <v>1</v>
      </c>
      <c r="Z155" s="5">
        <f t="shared" si="106"/>
        <v>1</v>
      </c>
      <c r="AA155" s="5">
        <f t="shared" si="114"/>
        <v>8</v>
      </c>
      <c r="AB155" s="5">
        <f t="shared" si="107"/>
        <v>-6</v>
      </c>
      <c r="AC155" s="5">
        <f t="shared" si="108"/>
        <v>-0.5</v>
      </c>
      <c r="AD155" s="5">
        <f t="shared" si="109"/>
        <v>-3.5</v>
      </c>
      <c r="AE155" s="5">
        <f t="shared" si="110"/>
        <v>-2</v>
      </c>
      <c r="AF155" s="5">
        <f t="shared" si="111"/>
        <v>1.5</v>
      </c>
      <c r="AG155" s="5">
        <f t="shared" si="112"/>
        <v>-1.5</v>
      </c>
      <c r="AH155" s="5">
        <f t="shared" si="113"/>
        <v>0</v>
      </c>
    </row>
    <row r="156" spans="1:34" x14ac:dyDescent="0.3">
      <c r="A156" s="5">
        <v>8</v>
      </c>
      <c r="B156" s="12">
        <v>1</v>
      </c>
      <c r="C156" s="5">
        <v>0</v>
      </c>
      <c r="D156" s="5">
        <f t="shared" si="92"/>
        <v>0</v>
      </c>
      <c r="E156" s="11">
        <v>1</v>
      </c>
      <c r="F156" s="5">
        <f t="shared" si="93"/>
        <v>1</v>
      </c>
      <c r="G156" s="5">
        <f t="shared" si="94"/>
        <v>1</v>
      </c>
      <c r="H156" s="5">
        <f t="shared" si="95"/>
        <v>1</v>
      </c>
      <c r="I156" s="1">
        <v>1</v>
      </c>
      <c r="J156" s="12">
        <v>0</v>
      </c>
      <c r="K156" s="5">
        <v>0</v>
      </c>
      <c r="L156" s="5">
        <f t="shared" si="96"/>
        <v>1</v>
      </c>
      <c r="M156" s="11">
        <v>3</v>
      </c>
      <c r="N156" s="5">
        <f t="shared" si="97"/>
        <v>1</v>
      </c>
      <c r="O156" s="5">
        <f t="shared" si="98"/>
        <v>1.7320508075688772</v>
      </c>
      <c r="P156" s="5">
        <f t="shared" si="99"/>
        <v>1.7320508075688772</v>
      </c>
      <c r="Q156" s="12">
        <v>0</v>
      </c>
      <c r="R156" s="5">
        <v>0</v>
      </c>
      <c r="S156" s="5">
        <f t="shared" si="100"/>
        <v>1</v>
      </c>
      <c r="T156" s="11">
        <v>4</v>
      </c>
      <c r="U156" s="5">
        <f t="shared" si="101"/>
        <v>1</v>
      </c>
      <c r="V156" s="5">
        <f t="shared" si="102"/>
        <v>2</v>
      </c>
      <c r="W156" s="5">
        <f t="shared" si="103"/>
        <v>2</v>
      </c>
      <c r="X156" s="5">
        <f t="shared" si="104"/>
        <v>4.7320508075688767</v>
      </c>
      <c r="Y156" s="5">
        <f t="shared" si="105"/>
        <v>1</v>
      </c>
      <c r="Z156" s="5">
        <f t="shared" si="106"/>
        <v>1</v>
      </c>
      <c r="AA156" s="5">
        <f t="shared" si="114"/>
        <v>8</v>
      </c>
      <c r="AB156" s="5">
        <f t="shared" si="107"/>
        <v>-6</v>
      </c>
      <c r="AC156" s="5">
        <f t="shared" si="108"/>
        <v>0.5</v>
      </c>
      <c r="AD156" s="5">
        <f t="shared" si="109"/>
        <v>-2.5</v>
      </c>
      <c r="AE156" s="5">
        <f t="shared" si="110"/>
        <v>-4</v>
      </c>
      <c r="AF156" s="5">
        <f t="shared" si="111"/>
        <v>2.5</v>
      </c>
      <c r="AG156" s="5">
        <f t="shared" si="112"/>
        <v>-0.5</v>
      </c>
      <c r="AH156" s="5">
        <f t="shared" si="113"/>
        <v>-2</v>
      </c>
    </row>
    <row r="157" spans="1:34" x14ac:dyDescent="0.3">
      <c r="A157" s="5">
        <v>7</v>
      </c>
      <c r="B157" s="12">
        <v>0</v>
      </c>
      <c r="C157" s="5">
        <v>1</v>
      </c>
      <c r="D157" s="5">
        <f t="shared" si="92"/>
        <v>0</v>
      </c>
      <c r="E157" s="11">
        <v>1</v>
      </c>
      <c r="F157" s="5">
        <f t="shared" si="93"/>
        <v>1</v>
      </c>
      <c r="G157" s="5">
        <f t="shared" si="94"/>
        <v>1</v>
      </c>
      <c r="H157" s="5">
        <f t="shared" si="95"/>
        <v>1</v>
      </c>
      <c r="I157" s="1">
        <v>0</v>
      </c>
      <c r="J157" s="12">
        <v>0</v>
      </c>
      <c r="K157" s="5">
        <v>0</v>
      </c>
      <c r="L157" s="5">
        <f t="shared" si="96"/>
        <v>1</v>
      </c>
      <c r="M157" s="11">
        <v>-3</v>
      </c>
      <c r="N157" s="5">
        <f t="shared" si="97"/>
        <v>-1</v>
      </c>
      <c r="O157" s="5">
        <f t="shared" si="98"/>
        <v>1.7320508075688772</v>
      </c>
      <c r="P157" s="5">
        <f t="shared" si="99"/>
        <v>-1.7320508075688772</v>
      </c>
      <c r="Q157" s="12">
        <v>0</v>
      </c>
      <c r="R157" s="5">
        <v>0</v>
      </c>
      <c r="S157" s="5">
        <f t="shared" si="100"/>
        <v>1</v>
      </c>
      <c r="T157" s="11">
        <v>-4</v>
      </c>
      <c r="U157" s="5">
        <f t="shared" si="101"/>
        <v>-1</v>
      </c>
      <c r="V157" s="5">
        <f t="shared" si="102"/>
        <v>2</v>
      </c>
      <c r="W157" s="5">
        <f t="shared" si="103"/>
        <v>-2</v>
      </c>
      <c r="X157" s="5">
        <f t="shared" si="104"/>
        <v>-2.7320508075688772</v>
      </c>
      <c r="Y157" s="5">
        <f t="shared" si="105"/>
        <v>0</v>
      </c>
      <c r="Z157" s="5">
        <f t="shared" si="106"/>
        <v>0</v>
      </c>
      <c r="AA157" s="5">
        <f t="shared" si="114"/>
        <v>7</v>
      </c>
      <c r="AB157" s="5">
        <f t="shared" si="107"/>
        <v>0</v>
      </c>
      <c r="AC157" s="5">
        <f t="shared" si="108"/>
        <v>2.5</v>
      </c>
      <c r="AD157" s="5">
        <f t="shared" si="109"/>
        <v>-0.5</v>
      </c>
      <c r="AE157" s="5">
        <f t="shared" si="110"/>
        <v>-2</v>
      </c>
      <c r="AF157" s="5">
        <f t="shared" si="111"/>
        <v>2.5</v>
      </c>
      <c r="AG157" s="5">
        <f t="shared" si="112"/>
        <v>-0.5</v>
      </c>
      <c r="AH157" s="5">
        <f t="shared" si="113"/>
        <v>-2</v>
      </c>
    </row>
    <row r="158" spans="1:34" x14ac:dyDescent="0.3">
      <c r="A158" s="5">
        <v>7</v>
      </c>
      <c r="B158" s="12">
        <v>0</v>
      </c>
      <c r="C158" s="5">
        <v>1</v>
      </c>
      <c r="D158" s="5">
        <f t="shared" si="92"/>
        <v>0</v>
      </c>
      <c r="E158" s="11">
        <v>2</v>
      </c>
      <c r="F158" s="5">
        <f t="shared" si="93"/>
        <v>1</v>
      </c>
      <c r="G158" s="5">
        <f t="shared" si="94"/>
        <v>1.4142135623730951</v>
      </c>
      <c r="H158" s="5">
        <f t="shared" si="95"/>
        <v>1.4142135623730951</v>
      </c>
      <c r="I158" s="1">
        <v>0</v>
      </c>
      <c r="J158" s="12">
        <v>0</v>
      </c>
      <c r="K158" s="5">
        <v>0</v>
      </c>
      <c r="L158" s="5">
        <f t="shared" si="96"/>
        <v>1</v>
      </c>
      <c r="M158" s="11">
        <v>2</v>
      </c>
      <c r="N158" s="5">
        <f t="shared" si="97"/>
        <v>1</v>
      </c>
      <c r="O158" s="5">
        <f t="shared" si="98"/>
        <v>1.4142135623730951</v>
      </c>
      <c r="P158" s="5">
        <f t="shared" si="99"/>
        <v>1.4142135623730951</v>
      </c>
      <c r="Q158" s="12">
        <v>0</v>
      </c>
      <c r="R158" s="5">
        <v>0</v>
      </c>
      <c r="S158" s="5">
        <f t="shared" si="100"/>
        <v>1</v>
      </c>
      <c r="T158" s="11">
        <v>1</v>
      </c>
      <c r="U158" s="5">
        <f t="shared" si="101"/>
        <v>1</v>
      </c>
      <c r="V158" s="5">
        <f t="shared" si="102"/>
        <v>1</v>
      </c>
      <c r="W158" s="5">
        <f t="shared" si="103"/>
        <v>1</v>
      </c>
      <c r="X158" s="5">
        <f t="shared" si="104"/>
        <v>3.8284271247461898</v>
      </c>
      <c r="Y158" s="5">
        <f t="shared" si="105"/>
        <v>1</v>
      </c>
      <c r="Z158" s="5">
        <f t="shared" si="106"/>
        <v>0</v>
      </c>
      <c r="AA158" s="5">
        <f t="shared" si="114"/>
        <v>7</v>
      </c>
      <c r="AB158" s="5">
        <f t="shared" si="107"/>
        <v>-6</v>
      </c>
      <c r="AC158" s="5">
        <f t="shared" si="108"/>
        <v>-2.5</v>
      </c>
      <c r="AD158" s="5">
        <f t="shared" si="109"/>
        <v>-2.5</v>
      </c>
      <c r="AE158" s="5">
        <f t="shared" si="110"/>
        <v>-1</v>
      </c>
      <c r="AF158" s="5">
        <f t="shared" si="111"/>
        <v>-0.5</v>
      </c>
      <c r="AG158" s="5">
        <f t="shared" si="112"/>
        <v>-0.5</v>
      </c>
      <c r="AH158" s="5">
        <f t="shared" si="113"/>
        <v>1</v>
      </c>
    </row>
    <row r="159" spans="1:34" x14ac:dyDescent="0.3">
      <c r="A159" s="5">
        <v>7</v>
      </c>
      <c r="B159" s="12">
        <v>0</v>
      </c>
      <c r="C159" s="5">
        <v>1</v>
      </c>
      <c r="D159" s="5">
        <f t="shared" si="92"/>
        <v>0</v>
      </c>
      <c r="E159" s="11">
        <v>2</v>
      </c>
      <c r="F159" s="5">
        <f t="shared" si="93"/>
        <v>1</v>
      </c>
      <c r="G159" s="5">
        <f t="shared" si="94"/>
        <v>1.4142135623730951</v>
      </c>
      <c r="H159" s="5">
        <f t="shared" si="95"/>
        <v>1.4142135623730951</v>
      </c>
      <c r="I159" s="1">
        <v>0</v>
      </c>
      <c r="J159" s="12">
        <v>0</v>
      </c>
      <c r="K159" s="5">
        <v>0</v>
      </c>
      <c r="L159" s="5">
        <f t="shared" si="96"/>
        <v>1</v>
      </c>
      <c r="M159" s="11">
        <v>1</v>
      </c>
      <c r="N159" s="5">
        <f t="shared" si="97"/>
        <v>1</v>
      </c>
      <c r="O159" s="5">
        <f t="shared" si="98"/>
        <v>1</v>
      </c>
      <c r="P159" s="5">
        <f t="shared" si="99"/>
        <v>1</v>
      </c>
      <c r="Q159" s="12">
        <v>0</v>
      </c>
      <c r="R159" s="5">
        <v>0</v>
      </c>
      <c r="S159" s="5">
        <f t="shared" si="100"/>
        <v>1</v>
      </c>
      <c r="T159" s="11">
        <v>2</v>
      </c>
      <c r="U159" s="5">
        <f t="shared" si="101"/>
        <v>1</v>
      </c>
      <c r="V159" s="5">
        <f t="shared" si="102"/>
        <v>1.4142135623730951</v>
      </c>
      <c r="W159" s="5">
        <f t="shared" si="103"/>
        <v>1.4142135623730951</v>
      </c>
      <c r="X159" s="5">
        <f t="shared" si="104"/>
        <v>3.8284271247461898</v>
      </c>
      <c r="Y159" s="5">
        <f t="shared" si="105"/>
        <v>1</v>
      </c>
      <c r="Z159" s="5">
        <f t="shared" si="106"/>
        <v>0</v>
      </c>
      <c r="AA159" s="5">
        <f t="shared" si="114"/>
        <v>7</v>
      </c>
      <c r="AB159" s="5">
        <f t="shared" si="107"/>
        <v>-6</v>
      </c>
      <c r="AC159" s="5">
        <f t="shared" si="108"/>
        <v>-2.5</v>
      </c>
      <c r="AD159" s="5">
        <f t="shared" si="109"/>
        <v>-1</v>
      </c>
      <c r="AE159" s="5">
        <f t="shared" si="110"/>
        <v>-2.5</v>
      </c>
      <c r="AF159" s="5">
        <f t="shared" si="111"/>
        <v>-0.5</v>
      </c>
      <c r="AG159" s="5">
        <f t="shared" si="112"/>
        <v>1</v>
      </c>
      <c r="AH159" s="5">
        <f t="shared" si="113"/>
        <v>-0.5</v>
      </c>
    </row>
    <row r="160" spans="1:34" x14ac:dyDescent="0.3">
      <c r="A160" s="5">
        <v>7</v>
      </c>
      <c r="B160" s="12">
        <v>0</v>
      </c>
      <c r="C160" s="5">
        <v>1</v>
      </c>
      <c r="D160" s="5">
        <f t="shared" si="92"/>
        <v>0</v>
      </c>
      <c r="E160" s="11">
        <v>2</v>
      </c>
      <c r="F160" s="5">
        <f t="shared" si="93"/>
        <v>1</v>
      </c>
      <c r="G160" s="5">
        <f t="shared" si="94"/>
        <v>1.4142135623730951</v>
      </c>
      <c r="H160" s="5">
        <f t="shared" si="95"/>
        <v>1.4142135623730951</v>
      </c>
      <c r="I160" s="1">
        <v>0</v>
      </c>
      <c r="J160" s="12">
        <v>0</v>
      </c>
      <c r="K160" s="5">
        <v>0</v>
      </c>
      <c r="L160" s="5">
        <f t="shared" si="96"/>
        <v>1</v>
      </c>
      <c r="M160" s="11">
        <v>1</v>
      </c>
      <c r="N160" s="5">
        <f t="shared" si="97"/>
        <v>1</v>
      </c>
      <c r="O160" s="5">
        <f t="shared" si="98"/>
        <v>1</v>
      </c>
      <c r="P160" s="5">
        <f t="shared" si="99"/>
        <v>1</v>
      </c>
      <c r="Q160" s="12">
        <v>0</v>
      </c>
      <c r="R160" s="5">
        <v>0</v>
      </c>
      <c r="S160" s="5">
        <f t="shared" si="100"/>
        <v>1</v>
      </c>
      <c r="T160" s="11">
        <v>-1</v>
      </c>
      <c r="U160" s="5">
        <f t="shared" si="101"/>
        <v>-1</v>
      </c>
      <c r="V160" s="5">
        <f t="shared" si="102"/>
        <v>1</v>
      </c>
      <c r="W160" s="5">
        <f t="shared" si="103"/>
        <v>-1</v>
      </c>
      <c r="X160" s="5">
        <f t="shared" si="104"/>
        <v>1.4142135623730951</v>
      </c>
      <c r="Y160" s="5">
        <f t="shared" si="105"/>
        <v>1</v>
      </c>
      <c r="Z160" s="5">
        <f t="shared" si="106"/>
        <v>0</v>
      </c>
      <c r="AA160" s="5">
        <f t="shared" si="114"/>
        <v>7</v>
      </c>
      <c r="AB160" s="5">
        <f t="shared" si="107"/>
        <v>-6</v>
      </c>
      <c r="AC160" s="5">
        <f t="shared" si="108"/>
        <v>-3</v>
      </c>
      <c r="AD160" s="5">
        <f t="shared" si="109"/>
        <v>-1.5</v>
      </c>
      <c r="AE160" s="5">
        <f t="shared" si="110"/>
        <v>-1.5</v>
      </c>
      <c r="AF160" s="5">
        <f t="shared" si="111"/>
        <v>-1</v>
      </c>
      <c r="AG160" s="5">
        <f t="shared" si="112"/>
        <v>0.5</v>
      </c>
      <c r="AH160" s="5">
        <f t="shared" si="113"/>
        <v>0.5</v>
      </c>
    </row>
    <row r="161" spans="1:34" x14ac:dyDescent="0.3">
      <c r="A161" s="5">
        <v>7</v>
      </c>
      <c r="B161" s="12">
        <v>0</v>
      </c>
      <c r="C161" s="5">
        <v>1</v>
      </c>
      <c r="D161" s="5">
        <f t="shared" si="92"/>
        <v>0</v>
      </c>
      <c r="E161" s="11">
        <v>1</v>
      </c>
      <c r="F161" s="5">
        <f t="shared" si="93"/>
        <v>1</v>
      </c>
      <c r="G161" s="5">
        <f t="shared" si="94"/>
        <v>1</v>
      </c>
      <c r="H161" s="5">
        <f t="shared" si="95"/>
        <v>1</v>
      </c>
      <c r="I161" s="1">
        <v>0</v>
      </c>
      <c r="J161" s="12">
        <v>0</v>
      </c>
      <c r="K161" s="5">
        <v>0</v>
      </c>
      <c r="L161" s="5">
        <f t="shared" si="96"/>
        <v>1</v>
      </c>
      <c r="M161" s="11">
        <v>2</v>
      </c>
      <c r="N161" s="5">
        <f t="shared" si="97"/>
        <v>1</v>
      </c>
      <c r="O161" s="5">
        <f t="shared" si="98"/>
        <v>1.4142135623730951</v>
      </c>
      <c r="P161" s="5">
        <f t="shared" si="99"/>
        <v>1.4142135623730951</v>
      </c>
      <c r="Q161" s="12">
        <v>0</v>
      </c>
      <c r="R161" s="5">
        <v>0</v>
      </c>
      <c r="S161" s="5">
        <f t="shared" si="100"/>
        <v>1</v>
      </c>
      <c r="T161" s="11">
        <v>1</v>
      </c>
      <c r="U161" s="5">
        <f t="shared" si="101"/>
        <v>1</v>
      </c>
      <c r="V161" s="5">
        <f t="shared" si="102"/>
        <v>1</v>
      </c>
      <c r="W161" s="5">
        <f t="shared" si="103"/>
        <v>1</v>
      </c>
      <c r="X161" s="5">
        <f t="shared" si="104"/>
        <v>3.4142135623730949</v>
      </c>
      <c r="Y161" s="5">
        <f t="shared" si="105"/>
        <v>1</v>
      </c>
      <c r="Z161" s="5">
        <f t="shared" si="106"/>
        <v>0</v>
      </c>
      <c r="AA161" s="5">
        <f t="shared" si="114"/>
        <v>7</v>
      </c>
      <c r="AB161" s="5">
        <f t="shared" si="107"/>
        <v>-6</v>
      </c>
      <c r="AC161" s="5">
        <f t="shared" si="108"/>
        <v>-1.5</v>
      </c>
      <c r="AD161" s="5">
        <f t="shared" si="109"/>
        <v>-3</v>
      </c>
      <c r="AE161" s="5">
        <f t="shared" si="110"/>
        <v>-1.5</v>
      </c>
      <c r="AF161" s="5">
        <f t="shared" si="111"/>
        <v>0.5</v>
      </c>
      <c r="AG161" s="5">
        <f t="shared" si="112"/>
        <v>-1</v>
      </c>
      <c r="AH161" s="5">
        <f t="shared" si="113"/>
        <v>0.5</v>
      </c>
    </row>
    <row r="162" spans="1:34" x14ac:dyDescent="0.3">
      <c r="A162" s="5">
        <v>7</v>
      </c>
      <c r="B162" s="12">
        <v>1</v>
      </c>
      <c r="C162" s="5">
        <v>0</v>
      </c>
      <c r="D162" s="5">
        <f t="shared" ref="D162:D193" si="115">1-B162-C162</f>
        <v>0</v>
      </c>
      <c r="E162" s="11">
        <v>-5</v>
      </c>
      <c r="F162" s="5">
        <f t="shared" ref="F162:F193" si="116">SIGN(E162)</f>
        <v>-1</v>
      </c>
      <c r="G162" s="5">
        <f t="shared" ref="G162:G193" si="117">SQRT(ABS(E162))</f>
        <v>2.2360679774997898</v>
      </c>
      <c r="H162" s="5">
        <f t="shared" ref="H162:H193" si="118">F162*G162</f>
        <v>-2.2360679774997898</v>
      </c>
      <c r="I162" s="1">
        <v>1</v>
      </c>
      <c r="J162" s="12">
        <v>0</v>
      </c>
      <c r="K162" s="5">
        <v>0</v>
      </c>
      <c r="L162" s="5">
        <f t="shared" ref="L162:L193" si="119">1-J162-K162</f>
        <v>1</v>
      </c>
      <c r="M162" s="11">
        <v>2</v>
      </c>
      <c r="N162" s="5">
        <f t="shared" ref="N162:N193" si="120">SIGN(M162)</f>
        <v>1</v>
      </c>
      <c r="O162" s="5">
        <f t="shared" ref="O162:O193" si="121">SQRT(ABS(M162))</f>
        <v>1.4142135623730951</v>
      </c>
      <c r="P162" s="5">
        <f t="shared" ref="P162:P193" si="122">N162*O162</f>
        <v>1.4142135623730951</v>
      </c>
      <c r="Q162" s="12">
        <v>0</v>
      </c>
      <c r="R162" s="5">
        <v>0</v>
      </c>
      <c r="S162" s="5">
        <f t="shared" ref="S162:S193" si="123">1-Q162-R162</f>
        <v>1</v>
      </c>
      <c r="T162" s="11">
        <v>1</v>
      </c>
      <c r="U162" s="5">
        <f t="shared" ref="U162:U193" si="124">SIGN(T162)</f>
        <v>1</v>
      </c>
      <c r="V162" s="5">
        <f t="shared" ref="V162:V193" si="125">SQRT(ABS(T162))</f>
        <v>1</v>
      </c>
      <c r="W162" s="5">
        <f t="shared" ref="W162:W193" si="126">U162*V162</f>
        <v>1</v>
      </c>
      <c r="X162" s="5">
        <f t="shared" ref="X162:X193" si="127">W162+P162+H162</f>
        <v>0.17814558487330512</v>
      </c>
      <c r="Y162" s="5">
        <f t="shared" ref="Y162:Y193" si="128">IF(X162&gt;0,1, IF(X162=0, 1/2, 0))</f>
        <v>1</v>
      </c>
      <c r="Z162" s="5">
        <f t="shared" ref="Z162:Z193" si="129">I162</f>
        <v>1</v>
      </c>
      <c r="AA162" s="5">
        <f t="shared" si="114"/>
        <v>7</v>
      </c>
      <c r="AB162" s="5">
        <f t="shared" ref="AB162:AB193" si="130">-6*Y162-10*(1-Y162)*I162</f>
        <v>-6</v>
      </c>
      <c r="AC162" s="5">
        <f t="shared" ref="AC162:AC193" si="131">AF162-2*Y162+6*B162*(1-Y162)-8*D162*I162*(1-Y162)</f>
        <v>-5.5</v>
      </c>
      <c r="AD162" s="5">
        <f t="shared" ref="AD162:AD193" si="132">AG162+J162*6*(1-Y162)+L162*I162*(1-Y162)*(-8)-2*Y162</f>
        <v>-1</v>
      </c>
      <c r="AE162" s="5">
        <f t="shared" ref="AE162:AE193" si="133">AH162-2*Y162+Q162*6*(1-Y162)-8*(1-Y162)*S162*I162</f>
        <v>0.5</v>
      </c>
      <c r="AF162" s="5">
        <f t="shared" ref="AF162:AF193" si="134">-ABS(E162)+ABS(M162)/2+ABS(T162)/2</f>
        <v>-3.5</v>
      </c>
      <c r="AG162" s="5">
        <f t="shared" ref="AG162:AG193" si="135">ABS(E162)/2-ABS(M162)+ABS(T162)/2</f>
        <v>1</v>
      </c>
      <c r="AH162" s="5">
        <f t="shared" ref="AH162:AH193" si="136">ABS(E162)/2+ABS(M162)/2-ABS(T162)</f>
        <v>2.5</v>
      </c>
    </row>
    <row r="163" spans="1:34" x14ac:dyDescent="0.3">
      <c r="A163" s="5">
        <v>6</v>
      </c>
      <c r="B163" s="12">
        <v>0</v>
      </c>
      <c r="C163" s="5">
        <v>1</v>
      </c>
      <c r="D163" s="5">
        <f t="shared" si="115"/>
        <v>0</v>
      </c>
      <c r="E163" s="11">
        <v>0</v>
      </c>
      <c r="F163" s="5">
        <f t="shared" si="116"/>
        <v>0</v>
      </c>
      <c r="G163" s="5">
        <f t="shared" si="117"/>
        <v>0</v>
      </c>
      <c r="H163" s="5">
        <f t="shared" si="118"/>
        <v>0</v>
      </c>
      <c r="I163" s="1">
        <v>0</v>
      </c>
      <c r="J163" s="12">
        <v>0</v>
      </c>
      <c r="K163" s="5">
        <v>0</v>
      </c>
      <c r="L163" s="5">
        <f t="shared" si="119"/>
        <v>1</v>
      </c>
      <c r="M163" s="11">
        <v>1</v>
      </c>
      <c r="N163" s="5">
        <f t="shared" si="120"/>
        <v>1</v>
      </c>
      <c r="O163" s="5">
        <f t="shared" si="121"/>
        <v>1</v>
      </c>
      <c r="P163" s="5">
        <f t="shared" si="122"/>
        <v>1</v>
      </c>
      <c r="Q163" s="12">
        <v>0</v>
      </c>
      <c r="R163" s="5">
        <v>0</v>
      </c>
      <c r="S163" s="5">
        <f t="shared" si="123"/>
        <v>1</v>
      </c>
      <c r="T163" s="11">
        <v>1</v>
      </c>
      <c r="U163" s="5">
        <f t="shared" si="124"/>
        <v>1</v>
      </c>
      <c r="V163" s="5">
        <f t="shared" si="125"/>
        <v>1</v>
      </c>
      <c r="W163" s="5">
        <f t="shared" si="126"/>
        <v>1</v>
      </c>
      <c r="X163" s="5">
        <f t="shared" si="127"/>
        <v>2</v>
      </c>
      <c r="Y163" s="5">
        <f t="shared" si="128"/>
        <v>1</v>
      </c>
      <c r="Z163" s="5">
        <f t="shared" si="129"/>
        <v>0</v>
      </c>
      <c r="AA163" s="5">
        <f t="shared" si="114"/>
        <v>6</v>
      </c>
      <c r="AB163" s="5">
        <f t="shared" si="130"/>
        <v>-6</v>
      </c>
      <c r="AC163" s="5">
        <f t="shared" si="131"/>
        <v>-1</v>
      </c>
      <c r="AD163" s="5">
        <f t="shared" si="132"/>
        <v>-2.5</v>
      </c>
      <c r="AE163" s="5">
        <f t="shared" si="133"/>
        <v>-2.5</v>
      </c>
      <c r="AF163" s="5">
        <f t="shared" si="134"/>
        <v>1</v>
      </c>
      <c r="AG163" s="5">
        <f t="shared" si="135"/>
        <v>-0.5</v>
      </c>
      <c r="AH163" s="5">
        <f t="shared" si="136"/>
        <v>-0.5</v>
      </c>
    </row>
    <row r="164" spans="1:34" x14ac:dyDescent="0.3">
      <c r="A164" s="5">
        <v>6</v>
      </c>
      <c r="B164" s="12">
        <v>0</v>
      </c>
      <c r="C164" s="5">
        <v>1</v>
      </c>
      <c r="D164" s="5">
        <f t="shared" si="115"/>
        <v>0</v>
      </c>
      <c r="E164" s="11">
        <v>0</v>
      </c>
      <c r="F164" s="5">
        <f t="shared" si="116"/>
        <v>0</v>
      </c>
      <c r="G164" s="5">
        <f t="shared" si="117"/>
        <v>0</v>
      </c>
      <c r="H164" s="5">
        <f t="shared" si="118"/>
        <v>0</v>
      </c>
      <c r="I164" s="1">
        <v>0</v>
      </c>
      <c r="J164" s="12">
        <v>0</v>
      </c>
      <c r="K164" s="5">
        <v>0</v>
      </c>
      <c r="L164" s="5">
        <f t="shared" si="119"/>
        <v>1</v>
      </c>
      <c r="M164" s="11">
        <v>1</v>
      </c>
      <c r="N164" s="5">
        <f t="shared" si="120"/>
        <v>1</v>
      </c>
      <c r="O164" s="5">
        <f t="shared" si="121"/>
        <v>1</v>
      </c>
      <c r="P164" s="5">
        <f t="shared" si="122"/>
        <v>1</v>
      </c>
      <c r="Q164" s="12">
        <v>0</v>
      </c>
      <c r="R164" s="5">
        <v>0</v>
      </c>
      <c r="S164" s="5">
        <f t="shared" si="123"/>
        <v>1</v>
      </c>
      <c r="T164" s="11">
        <v>1</v>
      </c>
      <c r="U164" s="5">
        <f t="shared" si="124"/>
        <v>1</v>
      </c>
      <c r="V164" s="5">
        <f t="shared" si="125"/>
        <v>1</v>
      </c>
      <c r="W164" s="5">
        <f t="shared" si="126"/>
        <v>1</v>
      </c>
      <c r="X164" s="5">
        <f t="shared" si="127"/>
        <v>2</v>
      </c>
      <c r="Y164" s="5">
        <f t="shared" si="128"/>
        <v>1</v>
      </c>
      <c r="Z164" s="5">
        <f t="shared" si="129"/>
        <v>0</v>
      </c>
      <c r="AA164" s="5">
        <f t="shared" si="114"/>
        <v>6</v>
      </c>
      <c r="AB164" s="5">
        <f t="shared" si="130"/>
        <v>-6</v>
      </c>
      <c r="AC164" s="5">
        <f t="shared" si="131"/>
        <v>-1</v>
      </c>
      <c r="AD164" s="5">
        <f t="shared" si="132"/>
        <v>-2.5</v>
      </c>
      <c r="AE164" s="5">
        <f t="shared" si="133"/>
        <v>-2.5</v>
      </c>
      <c r="AF164" s="5">
        <f t="shared" si="134"/>
        <v>1</v>
      </c>
      <c r="AG164" s="5">
        <f t="shared" si="135"/>
        <v>-0.5</v>
      </c>
      <c r="AH164" s="5">
        <f t="shared" si="136"/>
        <v>-0.5</v>
      </c>
    </row>
    <row r="165" spans="1:34" x14ac:dyDescent="0.3">
      <c r="A165" s="5">
        <v>6</v>
      </c>
      <c r="B165" s="12">
        <v>0</v>
      </c>
      <c r="C165" s="5">
        <v>1</v>
      </c>
      <c r="D165" s="5">
        <f t="shared" si="115"/>
        <v>0</v>
      </c>
      <c r="E165" s="11">
        <v>0</v>
      </c>
      <c r="F165" s="5">
        <f t="shared" si="116"/>
        <v>0</v>
      </c>
      <c r="G165" s="5">
        <f t="shared" si="117"/>
        <v>0</v>
      </c>
      <c r="H165" s="5">
        <f t="shared" si="118"/>
        <v>0</v>
      </c>
      <c r="I165" s="1">
        <v>0</v>
      </c>
      <c r="J165" s="12">
        <v>0</v>
      </c>
      <c r="K165" s="5">
        <v>0</v>
      </c>
      <c r="L165" s="5">
        <f t="shared" si="119"/>
        <v>1</v>
      </c>
      <c r="M165" s="11">
        <v>1</v>
      </c>
      <c r="N165" s="5">
        <f t="shared" si="120"/>
        <v>1</v>
      </c>
      <c r="O165" s="5">
        <f t="shared" si="121"/>
        <v>1</v>
      </c>
      <c r="P165" s="5">
        <f t="shared" si="122"/>
        <v>1</v>
      </c>
      <c r="Q165" s="12">
        <v>0</v>
      </c>
      <c r="R165" s="5">
        <v>0</v>
      </c>
      <c r="S165" s="5">
        <f t="shared" si="123"/>
        <v>1</v>
      </c>
      <c r="T165" s="11">
        <v>1</v>
      </c>
      <c r="U165" s="5">
        <f t="shared" si="124"/>
        <v>1</v>
      </c>
      <c r="V165" s="5">
        <f t="shared" si="125"/>
        <v>1</v>
      </c>
      <c r="W165" s="5">
        <f t="shared" si="126"/>
        <v>1</v>
      </c>
      <c r="X165" s="5">
        <f t="shared" si="127"/>
        <v>2</v>
      </c>
      <c r="Y165" s="5">
        <f t="shared" si="128"/>
        <v>1</v>
      </c>
      <c r="Z165" s="5">
        <f t="shared" si="129"/>
        <v>0</v>
      </c>
      <c r="AA165" s="5">
        <f t="shared" si="114"/>
        <v>6</v>
      </c>
      <c r="AB165" s="5">
        <f t="shared" si="130"/>
        <v>-6</v>
      </c>
      <c r="AC165" s="5">
        <f t="shared" si="131"/>
        <v>-1</v>
      </c>
      <c r="AD165" s="5">
        <f t="shared" si="132"/>
        <v>-2.5</v>
      </c>
      <c r="AE165" s="5">
        <f t="shared" si="133"/>
        <v>-2.5</v>
      </c>
      <c r="AF165" s="5">
        <f t="shared" si="134"/>
        <v>1</v>
      </c>
      <c r="AG165" s="5">
        <f t="shared" si="135"/>
        <v>-0.5</v>
      </c>
      <c r="AH165" s="5">
        <f t="shared" si="136"/>
        <v>-0.5</v>
      </c>
    </row>
    <row r="166" spans="1:34" x14ac:dyDescent="0.3">
      <c r="A166" s="5">
        <v>6</v>
      </c>
      <c r="B166" s="12">
        <v>1</v>
      </c>
      <c r="C166" s="5">
        <v>0</v>
      </c>
      <c r="D166" s="5">
        <f t="shared" si="115"/>
        <v>0</v>
      </c>
      <c r="E166" s="11">
        <v>0</v>
      </c>
      <c r="F166" s="5">
        <f t="shared" si="116"/>
        <v>0</v>
      </c>
      <c r="G166" s="5">
        <f t="shared" si="117"/>
        <v>0</v>
      </c>
      <c r="H166" s="5">
        <f t="shared" si="118"/>
        <v>0</v>
      </c>
      <c r="I166" s="1">
        <v>1</v>
      </c>
      <c r="J166" s="12">
        <v>0</v>
      </c>
      <c r="K166" s="5">
        <v>0</v>
      </c>
      <c r="L166" s="5">
        <f t="shared" si="119"/>
        <v>1</v>
      </c>
      <c r="M166" s="11">
        <v>1</v>
      </c>
      <c r="N166" s="5">
        <f t="shared" si="120"/>
        <v>1</v>
      </c>
      <c r="O166" s="5">
        <f t="shared" si="121"/>
        <v>1</v>
      </c>
      <c r="P166" s="5">
        <f t="shared" si="122"/>
        <v>1</v>
      </c>
      <c r="Q166" s="12">
        <v>0</v>
      </c>
      <c r="R166" s="5">
        <v>0</v>
      </c>
      <c r="S166" s="5">
        <f t="shared" si="123"/>
        <v>1</v>
      </c>
      <c r="T166" s="11">
        <v>1</v>
      </c>
      <c r="U166" s="5">
        <f t="shared" si="124"/>
        <v>1</v>
      </c>
      <c r="V166" s="5">
        <f t="shared" si="125"/>
        <v>1</v>
      </c>
      <c r="W166" s="5">
        <f t="shared" si="126"/>
        <v>1</v>
      </c>
      <c r="X166" s="5">
        <f t="shared" si="127"/>
        <v>2</v>
      </c>
      <c r="Y166" s="5">
        <f t="shared" si="128"/>
        <v>1</v>
      </c>
      <c r="Z166" s="5">
        <f t="shared" si="129"/>
        <v>1</v>
      </c>
      <c r="AA166" s="5">
        <f t="shared" si="114"/>
        <v>6</v>
      </c>
      <c r="AB166" s="5">
        <f t="shared" si="130"/>
        <v>-6</v>
      </c>
      <c r="AC166" s="5">
        <f t="shared" si="131"/>
        <v>-1</v>
      </c>
      <c r="AD166" s="5">
        <f t="shared" si="132"/>
        <v>-2.5</v>
      </c>
      <c r="AE166" s="5">
        <f t="shared" si="133"/>
        <v>-2.5</v>
      </c>
      <c r="AF166" s="5">
        <f t="shared" si="134"/>
        <v>1</v>
      </c>
      <c r="AG166" s="5">
        <f t="shared" si="135"/>
        <v>-0.5</v>
      </c>
      <c r="AH166" s="5">
        <f t="shared" si="136"/>
        <v>-0.5</v>
      </c>
    </row>
    <row r="167" spans="1:34" x14ac:dyDescent="0.3">
      <c r="A167" s="5">
        <v>6</v>
      </c>
      <c r="B167" s="12">
        <v>1</v>
      </c>
      <c r="C167" s="5">
        <v>0</v>
      </c>
      <c r="D167" s="5">
        <f t="shared" si="115"/>
        <v>0</v>
      </c>
      <c r="E167" s="11">
        <v>0</v>
      </c>
      <c r="F167" s="5">
        <f t="shared" si="116"/>
        <v>0</v>
      </c>
      <c r="G167" s="5">
        <f t="shared" si="117"/>
        <v>0</v>
      </c>
      <c r="H167" s="5">
        <f t="shared" si="118"/>
        <v>0</v>
      </c>
      <c r="I167" s="1">
        <v>1</v>
      </c>
      <c r="J167" s="12">
        <v>0</v>
      </c>
      <c r="K167" s="5">
        <v>0</v>
      </c>
      <c r="L167" s="5">
        <f t="shared" si="119"/>
        <v>1</v>
      </c>
      <c r="M167" s="11">
        <v>1</v>
      </c>
      <c r="N167" s="5">
        <f t="shared" si="120"/>
        <v>1</v>
      </c>
      <c r="O167" s="5">
        <f t="shared" si="121"/>
        <v>1</v>
      </c>
      <c r="P167" s="5">
        <f t="shared" si="122"/>
        <v>1</v>
      </c>
      <c r="Q167" s="12">
        <v>0</v>
      </c>
      <c r="R167" s="5">
        <v>0</v>
      </c>
      <c r="S167" s="5">
        <f t="shared" si="123"/>
        <v>1</v>
      </c>
      <c r="T167" s="11">
        <v>1</v>
      </c>
      <c r="U167" s="5">
        <f t="shared" si="124"/>
        <v>1</v>
      </c>
      <c r="V167" s="5">
        <f t="shared" si="125"/>
        <v>1</v>
      </c>
      <c r="W167" s="5">
        <f t="shared" si="126"/>
        <v>1</v>
      </c>
      <c r="X167" s="5">
        <f t="shared" si="127"/>
        <v>2</v>
      </c>
      <c r="Y167" s="5">
        <f t="shared" si="128"/>
        <v>1</v>
      </c>
      <c r="Z167" s="5">
        <f t="shared" si="129"/>
        <v>1</v>
      </c>
      <c r="AA167" s="5">
        <f t="shared" si="114"/>
        <v>6</v>
      </c>
      <c r="AB167" s="5">
        <f t="shared" si="130"/>
        <v>-6</v>
      </c>
      <c r="AC167" s="5">
        <f t="shared" si="131"/>
        <v>-1</v>
      </c>
      <c r="AD167" s="5">
        <f t="shared" si="132"/>
        <v>-2.5</v>
      </c>
      <c r="AE167" s="5">
        <f t="shared" si="133"/>
        <v>-2.5</v>
      </c>
      <c r="AF167" s="5">
        <f t="shared" si="134"/>
        <v>1</v>
      </c>
      <c r="AG167" s="5">
        <f t="shared" si="135"/>
        <v>-0.5</v>
      </c>
      <c r="AH167" s="5">
        <f t="shared" si="136"/>
        <v>-0.5</v>
      </c>
    </row>
    <row r="168" spans="1:34" x14ac:dyDescent="0.3">
      <c r="A168" s="5">
        <v>6</v>
      </c>
      <c r="B168" s="12">
        <v>1</v>
      </c>
      <c r="C168" s="5">
        <v>0</v>
      </c>
      <c r="D168" s="5">
        <f t="shared" si="115"/>
        <v>0</v>
      </c>
      <c r="E168" s="11">
        <v>0</v>
      </c>
      <c r="F168" s="5">
        <f t="shared" si="116"/>
        <v>0</v>
      </c>
      <c r="G168" s="5">
        <f t="shared" si="117"/>
        <v>0</v>
      </c>
      <c r="H168" s="5">
        <f t="shared" si="118"/>
        <v>0</v>
      </c>
      <c r="I168" s="1">
        <v>1</v>
      </c>
      <c r="J168" s="12">
        <v>0</v>
      </c>
      <c r="K168" s="5">
        <v>0</v>
      </c>
      <c r="L168" s="5">
        <f t="shared" si="119"/>
        <v>1</v>
      </c>
      <c r="M168" s="11">
        <v>1</v>
      </c>
      <c r="N168" s="5">
        <f t="shared" si="120"/>
        <v>1</v>
      </c>
      <c r="O168" s="5">
        <f t="shared" si="121"/>
        <v>1</v>
      </c>
      <c r="P168" s="5">
        <f t="shared" si="122"/>
        <v>1</v>
      </c>
      <c r="Q168" s="12">
        <v>0</v>
      </c>
      <c r="R168" s="5">
        <v>0</v>
      </c>
      <c r="S168" s="5">
        <f t="shared" si="123"/>
        <v>1</v>
      </c>
      <c r="T168" s="11">
        <v>1</v>
      </c>
      <c r="U168" s="5">
        <f t="shared" si="124"/>
        <v>1</v>
      </c>
      <c r="V168" s="5">
        <f t="shared" si="125"/>
        <v>1</v>
      </c>
      <c r="W168" s="5">
        <f t="shared" si="126"/>
        <v>1</v>
      </c>
      <c r="X168" s="5">
        <f t="shared" si="127"/>
        <v>2</v>
      </c>
      <c r="Y168" s="5">
        <f t="shared" si="128"/>
        <v>1</v>
      </c>
      <c r="Z168" s="5">
        <f t="shared" si="129"/>
        <v>1</v>
      </c>
      <c r="AA168" s="5">
        <f t="shared" si="114"/>
        <v>6</v>
      </c>
      <c r="AB168" s="5">
        <f t="shared" si="130"/>
        <v>-6</v>
      </c>
      <c r="AC168" s="5">
        <f t="shared" si="131"/>
        <v>-1</v>
      </c>
      <c r="AD168" s="5">
        <f t="shared" si="132"/>
        <v>-2.5</v>
      </c>
      <c r="AE168" s="5">
        <f t="shared" si="133"/>
        <v>-2.5</v>
      </c>
      <c r="AF168" s="5">
        <f t="shared" si="134"/>
        <v>1</v>
      </c>
      <c r="AG168" s="5">
        <f t="shared" si="135"/>
        <v>-0.5</v>
      </c>
      <c r="AH168" s="5">
        <f t="shared" si="136"/>
        <v>-0.5</v>
      </c>
    </row>
    <row r="169" spans="1:34" x14ac:dyDescent="0.3">
      <c r="A169" s="5">
        <v>6</v>
      </c>
      <c r="B169" s="12">
        <v>1</v>
      </c>
      <c r="C169" s="5">
        <v>0</v>
      </c>
      <c r="D169" s="5">
        <f t="shared" si="115"/>
        <v>0</v>
      </c>
      <c r="E169" s="11">
        <v>0</v>
      </c>
      <c r="F169" s="5">
        <f t="shared" si="116"/>
        <v>0</v>
      </c>
      <c r="G169" s="5">
        <f t="shared" si="117"/>
        <v>0</v>
      </c>
      <c r="H169" s="5">
        <f t="shared" si="118"/>
        <v>0</v>
      </c>
      <c r="I169" s="1">
        <v>1</v>
      </c>
      <c r="J169" s="12">
        <v>0</v>
      </c>
      <c r="K169" s="5">
        <v>0</v>
      </c>
      <c r="L169" s="5">
        <f t="shared" si="119"/>
        <v>1</v>
      </c>
      <c r="M169" s="11">
        <v>1</v>
      </c>
      <c r="N169" s="5">
        <f t="shared" si="120"/>
        <v>1</v>
      </c>
      <c r="O169" s="5">
        <f t="shared" si="121"/>
        <v>1</v>
      </c>
      <c r="P169" s="5">
        <f t="shared" si="122"/>
        <v>1</v>
      </c>
      <c r="Q169" s="12">
        <v>0</v>
      </c>
      <c r="R169" s="5">
        <v>0</v>
      </c>
      <c r="S169" s="5">
        <f t="shared" si="123"/>
        <v>1</v>
      </c>
      <c r="T169" s="11">
        <v>1</v>
      </c>
      <c r="U169" s="5">
        <f t="shared" si="124"/>
        <v>1</v>
      </c>
      <c r="V169" s="5">
        <f t="shared" si="125"/>
        <v>1</v>
      </c>
      <c r="W169" s="5">
        <f t="shared" si="126"/>
        <v>1</v>
      </c>
      <c r="X169" s="5">
        <f t="shared" si="127"/>
        <v>2</v>
      </c>
      <c r="Y169" s="5">
        <f t="shared" si="128"/>
        <v>1</v>
      </c>
      <c r="Z169" s="5">
        <f t="shared" si="129"/>
        <v>1</v>
      </c>
      <c r="AA169" s="5">
        <f t="shared" si="114"/>
        <v>6</v>
      </c>
      <c r="AB169" s="5">
        <f t="shared" si="130"/>
        <v>-6</v>
      </c>
      <c r="AC169" s="5">
        <f t="shared" si="131"/>
        <v>-1</v>
      </c>
      <c r="AD169" s="5">
        <f t="shared" si="132"/>
        <v>-2.5</v>
      </c>
      <c r="AE169" s="5">
        <f t="shared" si="133"/>
        <v>-2.5</v>
      </c>
      <c r="AF169" s="5">
        <f t="shared" si="134"/>
        <v>1</v>
      </c>
      <c r="AG169" s="5">
        <f t="shared" si="135"/>
        <v>-0.5</v>
      </c>
      <c r="AH169" s="5">
        <f t="shared" si="136"/>
        <v>-0.5</v>
      </c>
    </row>
    <row r="170" spans="1:34" x14ac:dyDescent="0.3">
      <c r="A170" s="5">
        <v>5</v>
      </c>
      <c r="B170" s="12">
        <v>0</v>
      </c>
      <c r="C170" s="5">
        <v>1</v>
      </c>
      <c r="D170" s="5">
        <f t="shared" si="115"/>
        <v>0</v>
      </c>
      <c r="E170" s="11">
        <v>0</v>
      </c>
      <c r="F170" s="5">
        <f t="shared" si="116"/>
        <v>0</v>
      </c>
      <c r="G170" s="5">
        <f t="shared" si="117"/>
        <v>0</v>
      </c>
      <c r="H170" s="5">
        <f t="shared" si="118"/>
        <v>0</v>
      </c>
      <c r="I170" s="1">
        <v>0</v>
      </c>
      <c r="J170" s="12">
        <v>0</v>
      </c>
      <c r="K170" s="5">
        <v>0</v>
      </c>
      <c r="L170" s="5">
        <f t="shared" si="119"/>
        <v>1</v>
      </c>
      <c r="M170" s="11">
        <v>2</v>
      </c>
      <c r="N170" s="5">
        <f t="shared" si="120"/>
        <v>1</v>
      </c>
      <c r="O170" s="5">
        <f t="shared" si="121"/>
        <v>1.4142135623730951</v>
      </c>
      <c r="P170" s="5">
        <f t="shared" si="122"/>
        <v>1.4142135623730951</v>
      </c>
      <c r="Q170" s="12">
        <v>0</v>
      </c>
      <c r="R170" s="5">
        <v>0</v>
      </c>
      <c r="S170" s="5">
        <f t="shared" si="123"/>
        <v>1</v>
      </c>
      <c r="T170" s="11">
        <v>-1</v>
      </c>
      <c r="U170" s="5">
        <f t="shared" si="124"/>
        <v>-1</v>
      </c>
      <c r="V170" s="5">
        <f t="shared" si="125"/>
        <v>1</v>
      </c>
      <c r="W170" s="5">
        <f t="shared" si="126"/>
        <v>-1</v>
      </c>
      <c r="X170" s="5">
        <f t="shared" si="127"/>
        <v>0.41421356237309515</v>
      </c>
      <c r="Y170" s="5">
        <f t="shared" si="128"/>
        <v>1</v>
      </c>
      <c r="Z170" s="5">
        <f t="shared" si="129"/>
        <v>0</v>
      </c>
      <c r="AA170" s="5">
        <f t="shared" si="114"/>
        <v>5</v>
      </c>
      <c r="AB170" s="5">
        <f t="shared" si="130"/>
        <v>-6</v>
      </c>
      <c r="AC170" s="5">
        <f t="shared" si="131"/>
        <v>-0.5</v>
      </c>
      <c r="AD170" s="5">
        <f t="shared" si="132"/>
        <v>-3.5</v>
      </c>
      <c r="AE170" s="5">
        <f t="shared" si="133"/>
        <v>-2</v>
      </c>
      <c r="AF170" s="5">
        <f t="shared" si="134"/>
        <v>1.5</v>
      </c>
      <c r="AG170" s="5">
        <f t="shared" si="135"/>
        <v>-1.5</v>
      </c>
      <c r="AH170" s="5">
        <f t="shared" si="136"/>
        <v>0</v>
      </c>
    </row>
    <row r="171" spans="1:34" x14ac:dyDescent="0.3">
      <c r="A171" s="5">
        <v>5</v>
      </c>
      <c r="B171" s="12">
        <v>0</v>
      </c>
      <c r="C171" s="5">
        <v>1</v>
      </c>
      <c r="D171" s="5">
        <f t="shared" si="115"/>
        <v>0</v>
      </c>
      <c r="E171" s="11">
        <v>-3</v>
      </c>
      <c r="F171" s="5">
        <f t="shared" si="116"/>
        <v>-1</v>
      </c>
      <c r="G171" s="5">
        <f t="shared" si="117"/>
        <v>1.7320508075688772</v>
      </c>
      <c r="H171" s="5">
        <f t="shared" si="118"/>
        <v>-1.7320508075688772</v>
      </c>
      <c r="I171" s="1">
        <v>0</v>
      </c>
      <c r="J171" s="12">
        <v>0</v>
      </c>
      <c r="K171" s="5">
        <v>0</v>
      </c>
      <c r="L171" s="5">
        <f t="shared" si="119"/>
        <v>1</v>
      </c>
      <c r="M171" s="11">
        <v>2</v>
      </c>
      <c r="N171" s="5">
        <f t="shared" si="120"/>
        <v>1</v>
      </c>
      <c r="O171" s="5">
        <f t="shared" si="121"/>
        <v>1.4142135623730951</v>
      </c>
      <c r="P171" s="5">
        <f t="shared" si="122"/>
        <v>1.4142135623730951</v>
      </c>
      <c r="Q171" s="12">
        <v>0</v>
      </c>
      <c r="R171" s="5">
        <v>0</v>
      </c>
      <c r="S171" s="5">
        <f t="shared" si="123"/>
        <v>1</v>
      </c>
      <c r="T171" s="11">
        <v>-1</v>
      </c>
      <c r="U171" s="5">
        <f t="shared" si="124"/>
        <v>-1</v>
      </c>
      <c r="V171" s="5">
        <f t="shared" si="125"/>
        <v>1</v>
      </c>
      <c r="W171" s="5">
        <f t="shared" si="126"/>
        <v>-1</v>
      </c>
      <c r="X171" s="5">
        <f t="shared" si="127"/>
        <v>-1.317837245195782</v>
      </c>
      <c r="Y171" s="5">
        <f t="shared" si="128"/>
        <v>0</v>
      </c>
      <c r="Z171" s="5">
        <f t="shared" si="129"/>
        <v>0</v>
      </c>
      <c r="AA171" s="5">
        <f t="shared" si="114"/>
        <v>5</v>
      </c>
      <c r="AB171" s="5">
        <f t="shared" si="130"/>
        <v>0</v>
      </c>
      <c r="AC171" s="5">
        <f t="shared" si="131"/>
        <v>-1.5</v>
      </c>
      <c r="AD171" s="5">
        <f t="shared" si="132"/>
        <v>0</v>
      </c>
      <c r="AE171" s="5">
        <f t="shared" si="133"/>
        <v>1.5</v>
      </c>
      <c r="AF171" s="5">
        <f t="shared" si="134"/>
        <v>-1.5</v>
      </c>
      <c r="AG171" s="5">
        <f t="shared" si="135"/>
        <v>0</v>
      </c>
      <c r="AH171" s="5">
        <f t="shared" si="136"/>
        <v>1.5</v>
      </c>
    </row>
    <row r="172" spans="1:34" x14ac:dyDescent="0.3">
      <c r="A172" s="5">
        <v>5</v>
      </c>
      <c r="B172" s="12">
        <v>0</v>
      </c>
      <c r="C172" s="5">
        <v>1</v>
      </c>
      <c r="D172" s="5">
        <f t="shared" si="115"/>
        <v>0</v>
      </c>
      <c r="E172" s="11">
        <v>-2</v>
      </c>
      <c r="F172" s="5">
        <f t="shared" si="116"/>
        <v>-1</v>
      </c>
      <c r="G172" s="5">
        <f t="shared" si="117"/>
        <v>1.4142135623730951</v>
      </c>
      <c r="H172" s="5">
        <f t="shared" si="118"/>
        <v>-1.4142135623730951</v>
      </c>
      <c r="I172" s="1">
        <v>0</v>
      </c>
      <c r="J172" s="12">
        <v>0</v>
      </c>
      <c r="K172" s="5">
        <v>0</v>
      </c>
      <c r="L172" s="5">
        <f t="shared" si="119"/>
        <v>1</v>
      </c>
      <c r="M172" s="11">
        <v>3</v>
      </c>
      <c r="N172" s="5">
        <f t="shared" si="120"/>
        <v>1</v>
      </c>
      <c r="O172" s="5">
        <f t="shared" si="121"/>
        <v>1.7320508075688772</v>
      </c>
      <c r="P172" s="5">
        <f t="shared" si="122"/>
        <v>1.7320508075688772</v>
      </c>
      <c r="Q172" s="12">
        <v>0</v>
      </c>
      <c r="R172" s="5">
        <v>0</v>
      </c>
      <c r="S172" s="5">
        <f t="shared" si="123"/>
        <v>1</v>
      </c>
      <c r="T172" s="11">
        <v>-1</v>
      </c>
      <c r="U172" s="5">
        <f t="shared" si="124"/>
        <v>-1</v>
      </c>
      <c r="V172" s="5">
        <f t="shared" si="125"/>
        <v>1</v>
      </c>
      <c r="W172" s="5">
        <f t="shared" si="126"/>
        <v>-1</v>
      </c>
      <c r="X172" s="5">
        <f t="shared" si="127"/>
        <v>-0.68216275480421795</v>
      </c>
      <c r="Y172" s="5">
        <f t="shared" si="128"/>
        <v>0</v>
      </c>
      <c r="Z172" s="5">
        <f t="shared" si="129"/>
        <v>0</v>
      </c>
      <c r="AA172" s="5">
        <f t="shared" si="114"/>
        <v>5</v>
      </c>
      <c r="AB172" s="5">
        <f t="shared" si="130"/>
        <v>0</v>
      </c>
      <c r="AC172" s="5">
        <f t="shared" si="131"/>
        <v>0</v>
      </c>
      <c r="AD172" s="5">
        <f t="shared" si="132"/>
        <v>-1.5</v>
      </c>
      <c r="AE172" s="5">
        <f t="shared" si="133"/>
        <v>1.5</v>
      </c>
      <c r="AF172" s="5">
        <f t="shared" si="134"/>
        <v>0</v>
      </c>
      <c r="AG172" s="5">
        <f t="shared" si="135"/>
        <v>-1.5</v>
      </c>
      <c r="AH172" s="5">
        <f t="shared" si="136"/>
        <v>1.5</v>
      </c>
    </row>
    <row r="173" spans="1:34" x14ac:dyDescent="0.3">
      <c r="A173" s="5">
        <v>5</v>
      </c>
      <c r="B173" s="12">
        <v>1</v>
      </c>
      <c r="C173" s="5">
        <v>0</v>
      </c>
      <c r="D173" s="5">
        <f t="shared" si="115"/>
        <v>0</v>
      </c>
      <c r="E173" s="11">
        <v>-3</v>
      </c>
      <c r="F173" s="5">
        <f t="shared" si="116"/>
        <v>-1</v>
      </c>
      <c r="G173" s="5">
        <f t="shared" si="117"/>
        <v>1.7320508075688772</v>
      </c>
      <c r="H173" s="5">
        <f t="shared" si="118"/>
        <v>-1.7320508075688772</v>
      </c>
      <c r="I173" s="1">
        <v>1</v>
      </c>
      <c r="J173" s="12">
        <v>0</v>
      </c>
      <c r="K173" s="5">
        <v>0</v>
      </c>
      <c r="L173" s="5">
        <f t="shared" si="119"/>
        <v>1</v>
      </c>
      <c r="M173" s="11">
        <v>2</v>
      </c>
      <c r="N173" s="5">
        <f t="shared" si="120"/>
        <v>1</v>
      </c>
      <c r="O173" s="5">
        <f t="shared" si="121"/>
        <v>1.4142135623730951</v>
      </c>
      <c r="P173" s="5">
        <f t="shared" si="122"/>
        <v>1.4142135623730951</v>
      </c>
      <c r="Q173" s="12">
        <v>0</v>
      </c>
      <c r="R173" s="5">
        <v>0</v>
      </c>
      <c r="S173" s="5">
        <f t="shared" si="123"/>
        <v>1</v>
      </c>
      <c r="T173" s="11">
        <v>1</v>
      </c>
      <c r="U173" s="5">
        <f t="shared" si="124"/>
        <v>1</v>
      </c>
      <c r="V173" s="5">
        <f t="shared" si="125"/>
        <v>1</v>
      </c>
      <c r="W173" s="5">
        <f t="shared" si="126"/>
        <v>1</v>
      </c>
      <c r="X173" s="5">
        <f t="shared" si="127"/>
        <v>0.68216275480421773</v>
      </c>
      <c r="Y173" s="5">
        <f t="shared" si="128"/>
        <v>1</v>
      </c>
      <c r="Z173" s="5">
        <f t="shared" si="129"/>
        <v>1</v>
      </c>
      <c r="AA173" s="5">
        <f t="shared" si="114"/>
        <v>5</v>
      </c>
      <c r="AB173" s="5">
        <f t="shared" si="130"/>
        <v>-6</v>
      </c>
      <c r="AC173" s="5">
        <f t="shared" si="131"/>
        <v>-3.5</v>
      </c>
      <c r="AD173" s="5">
        <f t="shared" si="132"/>
        <v>-2</v>
      </c>
      <c r="AE173" s="5">
        <f t="shared" si="133"/>
        <v>-0.5</v>
      </c>
      <c r="AF173" s="5">
        <f t="shared" si="134"/>
        <v>-1.5</v>
      </c>
      <c r="AG173" s="5">
        <f t="shared" si="135"/>
        <v>0</v>
      </c>
      <c r="AH173" s="5">
        <f t="shared" si="136"/>
        <v>1.5</v>
      </c>
    </row>
    <row r="174" spans="1:34" x14ac:dyDescent="0.3">
      <c r="A174" s="5">
        <v>5</v>
      </c>
      <c r="B174" s="12">
        <v>1</v>
      </c>
      <c r="C174" s="5">
        <v>0</v>
      </c>
      <c r="D174" s="5">
        <f t="shared" si="115"/>
        <v>0</v>
      </c>
      <c r="E174" s="11">
        <v>-2</v>
      </c>
      <c r="F174" s="5">
        <f t="shared" si="116"/>
        <v>-1</v>
      </c>
      <c r="G174" s="5">
        <f t="shared" si="117"/>
        <v>1.4142135623730951</v>
      </c>
      <c r="H174" s="5">
        <f t="shared" si="118"/>
        <v>-1.4142135623730951</v>
      </c>
      <c r="I174" s="1">
        <v>1</v>
      </c>
      <c r="J174" s="12">
        <v>0</v>
      </c>
      <c r="K174" s="5">
        <v>0</v>
      </c>
      <c r="L174" s="5">
        <f t="shared" si="119"/>
        <v>1</v>
      </c>
      <c r="M174" s="11">
        <v>1</v>
      </c>
      <c r="N174" s="5">
        <f t="shared" si="120"/>
        <v>1</v>
      </c>
      <c r="O174" s="5">
        <f t="shared" si="121"/>
        <v>1</v>
      </c>
      <c r="P174" s="5">
        <f t="shared" si="122"/>
        <v>1</v>
      </c>
      <c r="Q174" s="12">
        <v>0</v>
      </c>
      <c r="R174" s="5">
        <v>0</v>
      </c>
      <c r="S174" s="5">
        <f t="shared" si="123"/>
        <v>1</v>
      </c>
      <c r="T174" s="11">
        <v>-1</v>
      </c>
      <c r="U174" s="5">
        <f t="shared" si="124"/>
        <v>-1</v>
      </c>
      <c r="V174" s="5">
        <f t="shared" si="125"/>
        <v>1</v>
      </c>
      <c r="W174" s="5">
        <f t="shared" si="126"/>
        <v>-1</v>
      </c>
      <c r="X174" s="5">
        <f t="shared" si="127"/>
        <v>-1.4142135623730951</v>
      </c>
      <c r="Y174" s="5">
        <f t="shared" si="128"/>
        <v>0</v>
      </c>
      <c r="Z174" s="5">
        <f t="shared" si="129"/>
        <v>1</v>
      </c>
      <c r="AA174" s="5">
        <f t="shared" si="114"/>
        <v>5</v>
      </c>
      <c r="AB174" s="5">
        <f t="shared" si="130"/>
        <v>-10</v>
      </c>
      <c r="AC174" s="5">
        <f t="shared" si="131"/>
        <v>5</v>
      </c>
      <c r="AD174" s="5">
        <f t="shared" si="132"/>
        <v>-7.5</v>
      </c>
      <c r="AE174" s="5">
        <f t="shared" si="133"/>
        <v>-7.5</v>
      </c>
      <c r="AF174" s="5">
        <f t="shared" si="134"/>
        <v>-1</v>
      </c>
      <c r="AG174" s="5">
        <f t="shared" si="135"/>
        <v>0.5</v>
      </c>
      <c r="AH174" s="5">
        <f t="shared" si="136"/>
        <v>0.5</v>
      </c>
    </row>
    <row r="175" spans="1:34" x14ac:dyDescent="0.3">
      <c r="A175" s="5">
        <v>5</v>
      </c>
      <c r="B175" s="12">
        <v>1</v>
      </c>
      <c r="C175" s="5">
        <v>0</v>
      </c>
      <c r="D175" s="5">
        <f t="shared" si="115"/>
        <v>0</v>
      </c>
      <c r="E175" s="11">
        <v>-7</v>
      </c>
      <c r="F175" s="5">
        <f t="shared" si="116"/>
        <v>-1</v>
      </c>
      <c r="G175" s="5">
        <f t="shared" si="117"/>
        <v>2.6457513110645907</v>
      </c>
      <c r="H175" s="5">
        <f t="shared" si="118"/>
        <v>-2.6457513110645907</v>
      </c>
      <c r="I175" s="1">
        <v>1</v>
      </c>
      <c r="J175" s="12">
        <v>0</v>
      </c>
      <c r="K175" s="5">
        <v>0</v>
      </c>
      <c r="L175" s="5">
        <f t="shared" si="119"/>
        <v>1</v>
      </c>
      <c r="M175" s="11">
        <v>3</v>
      </c>
      <c r="N175" s="5">
        <f t="shared" si="120"/>
        <v>1</v>
      </c>
      <c r="O175" s="5">
        <f t="shared" si="121"/>
        <v>1.7320508075688772</v>
      </c>
      <c r="P175" s="5">
        <f t="shared" si="122"/>
        <v>1.7320508075688772</v>
      </c>
      <c r="Q175" s="12">
        <v>0</v>
      </c>
      <c r="R175" s="5">
        <v>0</v>
      </c>
      <c r="S175" s="5">
        <f t="shared" si="123"/>
        <v>1</v>
      </c>
      <c r="T175" s="11">
        <v>-1</v>
      </c>
      <c r="U175" s="5">
        <f t="shared" si="124"/>
        <v>-1</v>
      </c>
      <c r="V175" s="5">
        <f t="shared" si="125"/>
        <v>1</v>
      </c>
      <c r="W175" s="5">
        <f t="shared" si="126"/>
        <v>-1</v>
      </c>
      <c r="X175" s="5">
        <f t="shared" si="127"/>
        <v>-1.9137005034957135</v>
      </c>
      <c r="Y175" s="5">
        <f t="shared" si="128"/>
        <v>0</v>
      </c>
      <c r="Z175" s="5">
        <f t="shared" si="129"/>
        <v>1</v>
      </c>
      <c r="AA175" s="5">
        <f t="shared" ref="AA175:AA201" si="137">A175</f>
        <v>5</v>
      </c>
      <c r="AB175" s="5">
        <f t="shared" si="130"/>
        <v>-10</v>
      </c>
      <c r="AC175" s="5">
        <f t="shared" si="131"/>
        <v>1</v>
      </c>
      <c r="AD175" s="5">
        <f t="shared" si="132"/>
        <v>-7</v>
      </c>
      <c r="AE175" s="5">
        <f t="shared" si="133"/>
        <v>-4</v>
      </c>
      <c r="AF175" s="5">
        <f t="shared" si="134"/>
        <v>-5</v>
      </c>
      <c r="AG175" s="5">
        <f t="shared" si="135"/>
        <v>1</v>
      </c>
      <c r="AH175" s="5">
        <f t="shared" si="136"/>
        <v>4</v>
      </c>
    </row>
    <row r="176" spans="1:34" x14ac:dyDescent="0.3">
      <c r="A176" s="5">
        <v>4</v>
      </c>
      <c r="B176" s="12">
        <v>0</v>
      </c>
      <c r="C176" s="5">
        <v>1</v>
      </c>
      <c r="D176" s="5">
        <f t="shared" si="115"/>
        <v>0</v>
      </c>
      <c r="E176" s="11">
        <v>0</v>
      </c>
      <c r="F176" s="5">
        <f t="shared" si="116"/>
        <v>0</v>
      </c>
      <c r="G176" s="5">
        <f t="shared" si="117"/>
        <v>0</v>
      </c>
      <c r="H176" s="5">
        <f t="shared" si="118"/>
        <v>0</v>
      </c>
      <c r="I176" s="1">
        <v>0</v>
      </c>
      <c r="J176" s="12">
        <v>0</v>
      </c>
      <c r="K176" s="5">
        <v>0</v>
      </c>
      <c r="L176" s="5">
        <f t="shared" si="119"/>
        <v>1</v>
      </c>
      <c r="M176" s="11">
        <v>1</v>
      </c>
      <c r="N176" s="5">
        <f t="shared" si="120"/>
        <v>1</v>
      </c>
      <c r="O176" s="5">
        <f t="shared" si="121"/>
        <v>1</v>
      </c>
      <c r="P176" s="5">
        <f t="shared" si="122"/>
        <v>1</v>
      </c>
      <c r="Q176" s="12">
        <v>0</v>
      </c>
      <c r="R176" s="5">
        <v>0</v>
      </c>
      <c r="S176" s="5">
        <f t="shared" si="123"/>
        <v>1</v>
      </c>
      <c r="T176" s="11">
        <v>2</v>
      </c>
      <c r="U176" s="5">
        <f t="shared" si="124"/>
        <v>1</v>
      </c>
      <c r="V176" s="5">
        <f t="shared" si="125"/>
        <v>1.4142135623730951</v>
      </c>
      <c r="W176" s="5">
        <f t="shared" si="126"/>
        <v>1.4142135623730951</v>
      </c>
      <c r="X176" s="5">
        <f t="shared" si="127"/>
        <v>2.4142135623730949</v>
      </c>
      <c r="Y176" s="5">
        <f t="shared" si="128"/>
        <v>1</v>
      </c>
      <c r="Z176" s="5">
        <f t="shared" si="129"/>
        <v>0</v>
      </c>
      <c r="AA176" s="5">
        <f t="shared" si="137"/>
        <v>4</v>
      </c>
      <c r="AB176" s="5">
        <f t="shared" si="130"/>
        <v>-6</v>
      </c>
      <c r="AC176" s="5">
        <f t="shared" si="131"/>
        <v>-0.5</v>
      </c>
      <c r="AD176" s="5">
        <f t="shared" si="132"/>
        <v>-2</v>
      </c>
      <c r="AE176" s="5">
        <f t="shared" si="133"/>
        <v>-3.5</v>
      </c>
      <c r="AF176" s="5">
        <f t="shared" si="134"/>
        <v>1.5</v>
      </c>
      <c r="AG176" s="5">
        <f t="shared" si="135"/>
        <v>0</v>
      </c>
      <c r="AH176" s="5">
        <f t="shared" si="136"/>
        <v>-1.5</v>
      </c>
    </row>
    <row r="177" spans="1:34" x14ac:dyDescent="0.3">
      <c r="A177" s="5">
        <v>4</v>
      </c>
      <c r="B177" s="12">
        <v>0</v>
      </c>
      <c r="C177" s="5">
        <v>1</v>
      </c>
      <c r="D177" s="5">
        <f t="shared" si="115"/>
        <v>0</v>
      </c>
      <c r="E177" s="11">
        <v>0</v>
      </c>
      <c r="F177" s="5">
        <f t="shared" si="116"/>
        <v>0</v>
      </c>
      <c r="G177" s="5">
        <f t="shared" si="117"/>
        <v>0</v>
      </c>
      <c r="H177" s="5">
        <f t="shared" si="118"/>
        <v>0</v>
      </c>
      <c r="I177" s="1">
        <v>0</v>
      </c>
      <c r="J177" s="12">
        <v>0</v>
      </c>
      <c r="K177" s="5">
        <v>0</v>
      </c>
      <c r="L177" s="5">
        <f t="shared" si="119"/>
        <v>1</v>
      </c>
      <c r="M177" s="11">
        <v>1</v>
      </c>
      <c r="N177" s="5">
        <f t="shared" si="120"/>
        <v>1</v>
      </c>
      <c r="O177" s="5">
        <f t="shared" si="121"/>
        <v>1</v>
      </c>
      <c r="P177" s="5">
        <f t="shared" si="122"/>
        <v>1</v>
      </c>
      <c r="Q177" s="12">
        <v>0</v>
      </c>
      <c r="R177" s="5">
        <v>0</v>
      </c>
      <c r="S177" s="5">
        <f t="shared" si="123"/>
        <v>1</v>
      </c>
      <c r="T177" s="11">
        <v>0</v>
      </c>
      <c r="U177" s="5">
        <f t="shared" si="124"/>
        <v>0</v>
      </c>
      <c r="V177" s="5">
        <f t="shared" si="125"/>
        <v>0</v>
      </c>
      <c r="W177" s="5">
        <f t="shared" si="126"/>
        <v>0</v>
      </c>
      <c r="X177" s="5">
        <f t="shared" si="127"/>
        <v>1</v>
      </c>
      <c r="Y177" s="5">
        <f t="shared" si="128"/>
        <v>1</v>
      </c>
      <c r="Z177" s="5">
        <f t="shared" si="129"/>
        <v>0</v>
      </c>
      <c r="AA177" s="5">
        <f t="shared" si="137"/>
        <v>4</v>
      </c>
      <c r="AB177" s="5">
        <f t="shared" si="130"/>
        <v>-6</v>
      </c>
      <c r="AC177" s="5">
        <f t="shared" si="131"/>
        <v>-1.5</v>
      </c>
      <c r="AD177" s="5">
        <f t="shared" si="132"/>
        <v>-3</v>
      </c>
      <c r="AE177" s="5">
        <f t="shared" si="133"/>
        <v>-1.5</v>
      </c>
      <c r="AF177" s="5">
        <f t="shared" si="134"/>
        <v>0.5</v>
      </c>
      <c r="AG177" s="5">
        <f t="shared" si="135"/>
        <v>-1</v>
      </c>
      <c r="AH177" s="5">
        <f t="shared" si="136"/>
        <v>0.5</v>
      </c>
    </row>
    <row r="178" spans="1:34" x14ac:dyDescent="0.3">
      <c r="A178" s="5">
        <v>4</v>
      </c>
      <c r="B178" s="12">
        <v>0</v>
      </c>
      <c r="C178" s="5">
        <v>1</v>
      </c>
      <c r="D178" s="5">
        <f t="shared" si="115"/>
        <v>0</v>
      </c>
      <c r="E178" s="11">
        <v>0</v>
      </c>
      <c r="F178" s="5">
        <f t="shared" si="116"/>
        <v>0</v>
      </c>
      <c r="G178" s="5">
        <f t="shared" si="117"/>
        <v>0</v>
      </c>
      <c r="H178" s="5">
        <f t="shared" si="118"/>
        <v>0</v>
      </c>
      <c r="I178" s="1">
        <v>0</v>
      </c>
      <c r="J178" s="12">
        <v>0</v>
      </c>
      <c r="K178" s="5">
        <v>0</v>
      </c>
      <c r="L178" s="5">
        <f t="shared" si="119"/>
        <v>1</v>
      </c>
      <c r="M178" s="11">
        <v>2</v>
      </c>
      <c r="N178" s="5">
        <f t="shared" si="120"/>
        <v>1</v>
      </c>
      <c r="O178" s="5">
        <f t="shared" si="121"/>
        <v>1.4142135623730951</v>
      </c>
      <c r="P178" s="5">
        <f t="shared" si="122"/>
        <v>1.4142135623730951</v>
      </c>
      <c r="Q178" s="12">
        <v>0</v>
      </c>
      <c r="R178" s="5">
        <v>0</v>
      </c>
      <c r="S178" s="5">
        <f t="shared" si="123"/>
        <v>1</v>
      </c>
      <c r="T178" s="11">
        <v>1</v>
      </c>
      <c r="U178" s="5">
        <f t="shared" si="124"/>
        <v>1</v>
      </c>
      <c r="V178" s="5">
        <f t="shared" si="125"/>
        <v>1</v>
      </c>
      <c r="W178" s="5">
        <f t="shared" si="126"/>
        <v>1</v>
      </c>
      <c r="X178" s="5">
        <f t="shared" si="127"/>
        <v>2.4142135623730949</v>
      </c>
      <c r="Y178" s="5">
        <f t="shared" si="128"/>
        <v>1</v>
      </c>
      <c r="Z178" s="5">
        <f t="shared" si="129"/>
        <v>0</v>
      </c>
      <c r="AA178" s="5">
        <f t="shared" si="137"/>
        <v>4</v>
      </c>
      <c r="AB178" s="5">
        <f t="shared" si="130"/>
        <v>-6</v>
      </c>
      <c r="AC178" s="5">
        <f t="shared" si="131"/>
        <v>-0.5</v>
      </c>
      <c r="AD178" s="5">
        <f t="shared" si="132"/>
        <v>-3.5</v>
      </c>
      <c r="AE178" s="5">
        <f t="shared" si="133"/>
        <v>-2</v>
      </c>
      <c r="AF178" s="5">
        <f t="shared" si="134"/>
        <v>1.5</v>
      </c>
      <c r="AG178" s="5">
        <f t="shared" si="135"/>
        <v>-1.5</v>
      </c>
      <c r="AH178" s="5">
        <f t="shared" si="136"/>
        <v>0</v>
      </c>
    </row>
    <row r="179" spans="1:34" x14ac:dyDescent="0.3">
      <c r="A179" s="5">
        <v>4</v>
      </c>
      <c r="B179" s="12">
        <v>0</v>
      </c>
      <c r="C179" s="5">
        <v>1</v>
      </c>
      <c r="D179" s="5">
        <f t="shared" si="115"/>
        <v>0</v>
      </c>
      <c r="E179" s="11">
        <v>0</v>
      </c>
      <c r="F179" s="5">
        <f t="shared" si="116"/>
        <v>0</v>
      </c>
      <c r="G179" s="5">
        <f t="shared" si="117"/>
        <v>0</v>
      </c>
      <c r="H179" s="5">
        <f t="shared" si="118"/>
        <v>0</v>
      </c>
      <c r="I179" s="1">
        <v>0</v>
      </c>
      <c r="J179" s="12">
        <v>0</v>
      </c>
      <c r="K179" s="5">
        <v>0</v>
      </c>
      <c r="L179" s="5">
        <f t="shared" si="119"/>
        <v>1</v>
      </c>
      <c r="M179" s="11">
        <v>2</v>
      </c>
      <c r="N179" s="5">
        <f t="shared" si="120"/>
        <v>1</v>
      </c>
      <c r="O179" s="5">
        <f t="shared" si="121"/>
        <v>1.4142135623730951</v>
      </c>
      <c r="P179" s="5">
        <f t="shared" si="122"/>
        <v>1.4142135623730951</v>
      </c>
      <c r="Q179" s="12">
        <v>0</v>
      </c>
      <c r="R179" s="5">
        <v>0</v>
      </c>
      <c r="S179" s="5">
        <f t="shared" si="123"/>
        <v>1</v>
      </c>
      <c r="T179" s="11">
        <v>1</v>
      </c>
      <c r="U179" s="5">
        <f t="shared" si="124"/>
        <v>1</v>
      </c>
      <c r="V179" s="5">
        <f t="shared" si="125"/>
        <v>1</v>
      </c>
      <c r="W179" s="5">
        <f t="shared" si="126"/>
        <v>1</v>
      </c>
      <c r="X179" s="5">
        <f t="shared" si="127"/>
        <v>2.4142135623730949</v>
      </c>
      <c r="Y179" s="5">
        <f t="shared" si="128"/>
        <v>1</v>
      </c>
      <c r="Z179" s="5">
        <f t="shared" si="129"/>
        <v>0</v>
      </c>
      <c r="AA179" s="5">
        <f t="shared" si="137"/>
        <v>4</v>
      </c>
      <c r="AB179" s="5">
        <f t="shared" si="130"/>
        <v>-6</v>
      </c>
      <c r="AC179" s="5">
        <f t="shared" si="131"/>
        <v>-0.5</v>
      </c>
      <c r="AD179" s="5">
        <f t="shared" si="132"/>
        <v>-3.5</v>
      </c>
      <c r="AE179" s="5">
        <f t="shared" si="133"/>
        <v>-2</v>
      </c>
      <c r="AF179" s="5">
        <f t="shared" si="134"/>
        <v>1.5</v>
      </c>
      <c r="AG179" s="5">
        <f t="shared" si="135"/>
        <v>-1.5</v>
      </c>
      <c r="AH179" s="5">
        <f t="shared" si="136"/>
        <v>0</v>
      </c>
    </row>
    <row r="180" spans="1:34" x14ac:dyDescent="0.3">
      <c r="A180" s="5">
        <v>4</v>
      </c>
      <c r="B180" s="12">
        <v>1</v>
      </c>
      <c r="C180" s="5">
        <v>0</v>
      </c>
      <c r="D180" s="5">
        <f t="shared" si="115"/>
        <v>0</v>
      </c>
      <c r="E180" s="11">
        <v>-2</v>
      </c>
      <c r="F180" s="5">
        <f t="shared" si="116"/>
        <v>-1</v>
      </c>
      <c r="G180" s="5">
        <f t="shared" si="117"/>
        <v>1.4142135623730951</v>
      </c>
      <c r="H180" s="5">
        <f t="shared" si="118"/>
        <v>-1.4142135623730951</v>
      </c>
      <c r="I180" s="1">
        <v>1</v>
      </c>
      <c r="J180" s="12">
        <v>0</v>
      </c>
      <c r="K180" s="5">
        <v>0</v>
      </c>
      <c r="L180" s="5">
        <f t="shared" si="119"/>
        <v>1</v>
      </c>
      <c r="M180" s="11">
        <v>1</v>
      </c>
      <c r="N180" s="5">
        <f t="shared" si="120"/>
        <v>1</v>
      </c>
      <c r="O180" s="5">
        <f t="shared" si="121"/>
        <v>1</v>
      </c>
      <c r="P180" s="5">
        <f t="shared" si="122"/>
        <v>1</v>
      </c>
      <c r="Q180" s="12">
        <v>0</v>
      </c>
      <c r="R180" s="5">
        <v>0</v>
      </c>
      <c r="S180" s="5">
        <f t="shared" si="123"/>
        <v>1</v>
      </c>
      <c r="T180" s="11">
        <v>0</v>
      </c>
      <c r="U180" s="5">
        <f t="shared" si="124"/>
        <v>0</v>
      </c>
      <c r="V180" s="5">
        <f t="shared" si="125"/>
        <v>0</v>
      </c>
      <c r="W180" s="5">
        <f t="shared" si="126"/>
        <v>0</v>
      </c>
      <c r="X180" s="5">
        <f t="shared" si="127"/>
        <v>-0.41421356237309515</v>
      </c>
      <c r="Y180" s="5">
        <f t="shared" si="128"/>
        <v>0</v>
      </c>
      <c r="Z180" s="5">
        <f t="shared" si="129"/>
        <v>1</v>
      </c>
      <c r="AA180" s="5">
        <f t="shared" si="137"/>
        <v>4</v>
      </c>
      <c r="AB180" s="5">
        <f t="shared" si="130"/>
        <v>-10</v>
      </c>
      <c r="AC180" s="5">
        <f t="shared" si="131"/>
        <v>4.5</v>
      </c>
      <c r="AD180" s="5">
        <f t="shared" si="132"/>
        <v>-8</v>
      </c>
      <c r="AE180" s="5">
        <f t="shared" si="133"/>
        <v>-6.5</v>
      </c>
      <c r="AF180" s="5">
        <f t="shared" si="134"/>
        <v>-1.5</v>
      </c>
      <c r="AG180" s="5">
        <f t="shared" si="135"/>
        <v>0</v>
      </c>
      <c r="AH180" s="5">
        <f t="shared" si="136"/>
        <v>1.5</v>
      </c>
    </row>
    <row r="181" spans="1:34" x14ac:dyDescent="0.3">
      <c r="A181" s="5">
        <v>4</v>
      </c>
      <c r="B181" s="12">
        <v>1</v>
      </c>
      <c r="C181" s="5">
        <v>0</v>
      </c>
      <c r="D181" s="5">
        <f t="shared" si="115"/>
        <v>0</v>
      </c>
      <c r="E181" s="11">
        <v>-2</v>
      </c>
      <c r="F181" s="5">
        <f t="shared" si="116"/>
        <v>-1</v>
      </c>
      <c r="G181" s="5">
        <f t="shared" si="117"/>
        <v>1.4142135623730951</v>
      </c>
      <c r="H181" s="5">
        <f t="shared" si="118"/>
        <v>-1.4142135623730951</v>
      </c>
      <c r="I181" s="1">
        <v>1</v>
      </c>
      <c r="J181" s="12">
        <v>0</v>
      </c>
      <c r="K181" s="5">
        <v>0</v>
      </c>
      <c r="L181" s="5">
        <f t="shared" si="119"/>
        <v>1</v>
      </c>
      <c r="M181" s="11">
        <v>1</v>
      </c>
      <c r="N181" s="5">
        <f t="shared" si="120"/>
        <v>1</v>
      </c>
      <c r="O181" s="5">
        <f t="shared" si="121"/>
        <v>1</v>
      </c>
      <c r="P181" s="5">
        <f t="shared" si="122"/>
        <v>1</v>
      </c>
      <c r="Q181" s="12">
        <v>0</v>
      </c>
      <c r="R181" s="5">
        <v>0</v>
      </c>
      <c r="S181" s="5">
        <f t="shared" si="123"/>
        <v>1</v>
      </c>
      <c r="T181" s="11">
        <v>1</v>
      </c>
      <c r="U181" s="5">
        <f t="shared" si="124"/>
        <v>1</v>
      </c>
      <c r="V181" s="5">
        <f t="shared" si="125"/>
        <v>1</v>
      </c>
      <c r="W181" s="5">
        <f t="shared" si="126"/>
        <v>1</v>
      </c>
      <c r="X181" s="5">
        <f t="shared" si="127"/>
        <v>0.58578643762690485</v>
      </c>
      <c r="Y181" s="5">
        <f t="shared" si="128"/>
        <v>1</v>
      </c>
      <c r="Z181" s="5">
        <f t="shared" si="129"/>
        <v>1</v>
      </c>
      <c r="AA181" s="5">
        <f t="shared" si="137"/>
        <v>4</v>
      </c>
      <c r="AB181" s="5">
        <f t="shared" si="130"/>
        <v>-6</v>
      </c>
      <c r="AC181" s="5">
        <f t="shared" si="131"/>
        <v>-3</v>
      </c>
      <c r="AD181" s="5">
        <f t="shared" si="132"/>
        <v>-1.5</v>
      </c>
      <c r="AE181" s="5">
        <f t="shared" si="133"/>
        <v>-1.5</v>
      </c>
      <c r="AF181" s="5">
        <f t="shared" si="134"/>
        <v>-1</v>
      </c>
      <c r="AG181" s="5">
        <f t="shared" si="135"/>
        <v>0.5</v>
      </c>
      <c r="AH181" s="5">
        <f t="shared" si="136"/>
        <v>0.5</v>
      </c>
    </row>
    <row r="182" spans="1:34" x14ac:dyDescent="0.3">
      <c r="A182" s="5">
        <v>4</v>
      </c>
      <c r="B182" s="12">
        <v>1</v>
      </c>
      <c r="C182" s="5">
        <v>0</v>
      </c>
      <c r="D182" s="5">
        <f t="shared" si="115"/>
        <v>0</v>
      </c>
      <c r="E182" s="11">
        <v>-3</v>
      </c>
      <c r="F182" s="5">
        <f t="shared" si="116"/>
        <v>-1</v>
      </c>
      <c r="G182" s="5">
        <f t="shared" si="117"/>
        <v>1.7320508075688772</v>
      </c>
      <c r="H182" s="5">
        <f t="shared" si="118"/>
        <v>-1.7320508075688772</v>
      </c>
      <c r="I182" s="1">
        <v>1</v>
      </c>
      <c r="J182" s="12">
        <v>0</v>
      </c>
      <c r="K182" s="5">
        <v>0</v>
      </c>
      <c r="L182" s="5">
        <f t="shared" si="119"/>
        <v>1</v>
      </c>
      <c r="M182" s="11">
        <v>2</v>
      </c>
      <c r="N182" s="5">
        <f t="shared" si="120"/>
        <v>1</v>
      </c>
      <c r="O182" s="5">
        <f t="shared" si="121"/>
        <v>1.4142135623730951</v>
      </c>
      <c r="P182" s="5">
        <f t="shared" si="122"/>
        <v>1.4142135623730951</v>
      </c>
      <c r="Q182" s="12">
        <v>0</v>
      </c>
      <c r="R182" s="5">
        <v>0</v>
      </c>
      <c r="S182" s="5">
        <f t="shared" si="123"/>
        <v>1</v>
      </c>
      <c r="T182" s="11">
        <v>0</v>
      </c>
      <c r="U182" s="5">
        <f t="shared" si="124"/>
        <v>0</v>
      </c>
      <c r="V182" s="5">
        <f t="shared" si="125"/>
        <v>0</v>
      </c>
      <c r="W182" s="5">
        <f t="shared" si="126"/>
        <v>0</v>
      </c>
      <c r="X182" s="5">
        <f t="shared" si="127"/>
        <v>-0.31783724519578205</v>
      </c>
      <c r="Y182" s="5">
        <f t="shared" si="128"/>
        <v>0</v>
      </c>
      <c r="Z182" s="5">
        <f t="shared" si="129"/>
        <v>1</v>
      </c>
      <c r="AA182" s="5">
        <f t="shared" si="137"/>
        <v>4</v>
      </c>
      <c r="AB182" s="5">
        <f t="shared" si="130"/>
        <v>-10</v>
      </c>
      <c r="AC182" s="5">
        <f t="shared" si="131"/>
        <v>4</v>
      </c>
      <c r="AD182" s="5">
        <f t="shared" si="132"/>
        <v>-8.5</v>
      </c>
      <c r="AE182" s="5">
        <f t="shared" si="133"/>
        <v>-5.5</v>
      </c>
      <c r="AF182" s="5">
        <f t="shared" si="134"/>
        <v>-2</v>
      </c>
      <c r="AG182" s="5">
        <f t="shared" si="135"/>
        <v>-0.5</v>
      </c>
      <c r="AH182" s="5">
        <f t="shared" si="136"/>
        <v>2.5</v>
      </c>
    </row>
    <row r="183" spans="1:34" x14ac:dyDescent="0.3">
      <c r="A183" s="5">
        <v>3</v>
      </c>
      <c r="B183" s="12">
        <v>0</v>
      </c>
      <c r="C183" s="5">
        <v>1</v>
      </c>
      <c r="D183" s="5">
        <f t="shared" si="115"/>
        <v>0</v>
      </c>
      <c r="E183" s="11">
        <v>3</v>
      </c>
      <c r="F183" s="5">
        <f t="shared" si="116"/>
        <v>1</v>
      </c>
      <c r="G183" s="5">
        <f t="shared" si="117"/>
        <v>1.7320508075688772</v>
      </c>
      <c r="H183" s="5">
        <f t="shared" si="118"/>
        <v>1.7320508075688772</v>
      </c>
      <c r="I183" s="1">
        <v>0</v>
      </c>
      <c r="J183" s="12">
        <v>0</v>
      </c>
      <c r="K183" s="5">
        <v>0</v>
      </c>
      <c r="L183" s="5">
        <f t="shared" si="119"/>
        <v>1</v>
      </c>
      <c r="M183" s="11">
        <v>1</v>
      </c>
      <c r="N183" s="5">
        <f t="shared" si="120"/>
        <v>1</v>
      </c>
      <c r="O183" s="5">
        <f t="shared" si="121"/>
        <v>1</v>
      </c>
      <c r="P183" s="5">
        <f t="shared" si="122"/>
        <v>1</v>
      </c>
      <c r="Q183" s="12">
        <v>0</v>
      </c>
      <c r="R183" s="5">
        <v>0</v>
      </c>
      <c r="S183" s="5">
        <f t="shared" si="123"/>
        <v>1</v>
      </c>
      <c r="T183" s="11">
        <v>-2</v>
      </c>
      <c r="U183" s="5">
        <f t="shared" si="124"/>
        <v>-1</v>
      </c>
      <c r="V183" s="5">
        <f t="shared" si="125"/>
        <v>1.4142135623730951</v>
      </c>
      <c r="W183" s="5">
        <f t="shared" si="126"/>
        <v>-1.4142135623730951</v>
      </c>
      <c r="X183" s="5">
        <f t="shared" si="127"/>
        <v>1.317837245195782</v>
      </c>
      <c r="Y183" s="5">
        <f t="shared" si="128"/>
        <v>1</v>
      </c>
      <c r="Z183" s="5">
        <f t="shared" si="129"/>
        <v>0</v>
      </c>
      <c r="AA183" s="5">
        <f t="shared" si="137"/>
        <v>3</v>
      </c>
      <c r="AB183" s="5">
        <f t="shared" si="130"/>
        <v>-6</v>
      </c>
      <c r="AC183" s="5">
        <f t="shared" si="131"/>
        <v>-3.5</v>
      </c>
      <c r="AD183" s="5">
        <f t="shared" si="132"/>
        <v>-0.5</v>
      </c>
      <c r="AE183" s="5">
        <f t="shared" si="133"/>
        <v>-2</v>
      </c>
      <c r="AF183" s="5">
        <f t="shared" si="134"/>
        <v>-1.5</v>
      </c>
      <c r="AG183" s="5">
        <f t="shared" si="135"/>
        <v>1.5</v>
      </c>
      <c r="AH183" s="5">
        <f t="shared" si="136"/>
        <v>0</v>
      </c>
    </row>
    <row r="184" spans="1:34" x14ac:dyDescent="0.3">
      <c r="A184" s="5">
        <v>3</v>
      </c>
      <c r="B184" s="12">
        <v>0</v>
      </c>
      <c r="C184" s="5">
        <v>1</v>
      </c>
      <c r="D184" s="5">
        <f t="shared" si="115"/>
        <v>0</v>
      </c>
      <c r="E184" s="11">
        <v>3</v>
      </c>
      <c r="F184" s="5">
        <f t="shared" si="116"/>
        <v>1</v>
      </c>
      <c r="G184" s="5">
        <f t="shared" si="117"/>
        <v>1.7320508075688772</v>
      </c>
      <c r="H184" s="5">
        <f t="shared" si="118"/>
        <v>1.7320508075688772</v>
      </c>
      <c r="I184" s="1">
        <v>0</v>
      </c>
      <c r="J184" s="12">
        <v>0</v>
      </c>
      <c r="K184" s="5">
        <v>0</v>
      </c>
      <c r="L184" s="5">
        <f t="shared" si="119"/>
        <v>1</v>
      </c>
      <c r="M184" s="11">
        <v>1</v>
      </c>
      <c r="N184" s="5">
        <f t="shared" si="120"/>
        <v>1</v>
      </c>
      <c r="O184" s="5">
        <f t="shared" si="121"/>
        <v>1</v>
      </c>
      <c r="P184" s="5">
        <f t="shared" si="122"/>
        <v>1</v>
      </c>
      <c r="Q184" s="12">
        <v>0</v>
      </c>
      <c r="R184" s="5">
        <v>0</v>
      </c>
      <c r="S184" s="5">
        <f t="shared" si="123"/>
        <v>1</v>
      </c>
      <c r="T184" s="11">
        <v>-3</v>
      </c>
      <c r="U184" s="5">
        <f t="shared" si="124"/>
        <v>-1</v>
      </c>
      <c r="V184" s="5">
        <f t="shared" si="125"/>
        <v>1.7320508075688772</v>
      </c>
      <c r="W184" s="5">
        <f t="shared" si="126"/>
        <v>-1.7320508075688772</v>
      </c>
      <c r="X184" s="5">
        <f t="shared" si="127"/>
        <v>1</v>
      </c>
      <c r="Y184" s="5">
        <f t="shared" si="128"/>
        <v>1</v>
      </c>
      <c r="Z184" s="5">
        <f t="shared" si="129"/>
        <v>0</v>
      </c>
      <c r="AA184" s="5">
        <f t="shared" si="137"/>
        <v>3</v>
      </c>
      <c r="AB184" s="5">
        <f t="shared" si="130"/>
        <v>-6</v>
      </c>
      <c r="AC184" s="5">
        <f t="shared" si="131"/>
        <v>-3</v>
      </c>
      <c r="AD184" s="5">
        <f t="shared" si="132"/>
        <v>0</v>
      </c>
      <c r="AE184" s="5">
        <f t="shared" si="133"/>
        <v>-3</v>
      </c>
      <c r="AF184" s="5">
        <f t="shared" si="134"/>
        <v>-1</v>
      </c>
      <c r="AG184" s="5">
        <f t="shared" si="135"/>
        <v>2</v>
      </c>
      <c r="AH184" s="5">
        <f t="shared" si="136"/>
        <v>-1</v>
      </c>
    </row>
    <row r="185" spans="1:34" x14ac:dyDescent="0.3">
      <c r="A185" s="5">
        <v>3</v>
      </c>
      <c r="B185" s="12">
        <v>0</v>
      </c>
      <c r="C185" s="5">
        <v>1</v>
      </c>
      <c r="D185" s="5">
        <f t="shared" si="115"/>
        <v>0</v>
      </c>
      <c r="E185" s="11">
        <v>0</v>
      </c>
      <c r="F185" s="5">
        <f t="shared" si="116"/>
        <v>0</v>
      </c>
      <c r="G185" s="5">
        <f t="shared" si="117"/>
        <v>0</v>
      </c>
      <c r="H185" s="5">
        <f t="shared" si="118"/>
        <v>0</v>
      </c>
      <c r="I185" s="1">
        <v>0</v>
      </c>
      <c r="J185" s="12">
        <v>0</v>
      </c>
      <c r="K185" s="5">
        <v>0</v>
      </c>
      <c r="L185" s="5">
        <f t="shared" si="119"/>
        <v>1</v>
      </c>
      <c r="M185" s="11">
        <v>1</v>
      </c>
      <c r="N185" s="5">
        <f t="shared" si="120"/>
        <v>1</v>
      </c>
      <c r="O185" s="5">
        <f t="shared" si="121"/>
        <v>1</v>
      </c>
      <c r="P185" s="5">
        <f t="shared" si="122"/>
        <v>1</v>
      </c>
      <c r="Q185" s="12">
        <v>0</v>
      </c>
      <c r="R185" s="5">
        <v>0</v>
      </c>
      <c r="S185" s="5">
        <f t="shared" si="123"/>
        <v>1</v>
      </c>
      <c r="T185" s="11">
        <v>0</v>
      </c>
      <c r="U185" s="5">
        <f t="shared" si="124"/>
        <v>0</v>
      </c>
      <c r="V185" s="5">
        <f t="shared" si="125"/>
        <v>0</v>
      </c>
      <c r="W185" s="5">
        <f t="shared" si="126"/>
        <v>0</v>
      </c>
      <c r="X185" s="5">
        <f t="shared" si="127"/>
        <v>1</v>
      </c>
      <c r="Y185" s="5">
        <f t="shared" si="128"/>
        <v>1</v>
      </c>
      <c r="Z185" s="5">
        <f t="shared" si="129"/>
        <v>0</v>
      </c>
      <c r="AA185" s="5">
        <f t="shared" si="137"/>
        <v>3</v>
      </c>
      <c r="AB185" s="5">
        <f t="shared" si="130"/>
        <v>-6</v>
      </c>
      <c r="AC185" s="5">
        <f t="shared" si="131"/>
        <v>-1.5</v>
      </c>
      <c r="AD185" s="5">
        <f t="shared" si="132"/>
        <v>-3</v>
      </c>
      <c r="AE185" s="5">
        <f t="shared" si="133"/>
        <v>-1.5</v>
      </c>
      <c r="AF185" s="5">
        <f t="shared" si="134"/>
        <v>0.5</v>
      </c>
      <c r="AG185" s="5">
        <f t="shared" si="135"/>
        <v>-1</v>
      </c>
      <c r="AH185" s="5">
        <f t="shared" si="136"/>
        <v>0.5</v>
      </c>
    </row>
    <row r="186" spans="1:34" x14ac:dyDescent="0.3">
      <c r="A186" s="5">
        <v>3</v>
      </c>
      <c r="B186" s="12">
        <v>1</v>
      </c>
      <c r="C186" s="5">
        <v>0</v>
      </c>
      <c r="D186" s="5">
        <f t="shared" si="115"/>
        <v>0</v>
      </c>
      <c r="E186" s="11">
        <v>-3</v>
      </c>
      <c r="F186" s="5">
        <f t="shared" si="116"/>
        <v>-1</v>
      </c>
      <c r="G186" s="5">
        <f t="shared" si="117"/>
        <v>1.7320508075688772</v>
      </c>
      <c r="H186" s="5">
        <f t="shared" si="118"/>
        <v>-1.7320508075688772</v>
      </c>
      <c r="I186" s="1">
        <v>1</v>
      </c>
      <c r="J186" s="12">
        <v>0</v>
      </c>
      <c r="K186" s="5">
        <v>0</v>
      </c>
      <c r="L186" s="5">
        <f t="shared" si="119"/>
        <v>1</v>
      </c>
      <c r="M186" s="11">
        <v>1</v>
      </c>
      <c r="N186" s="5">
        <f t="shared" si="120"/>
        <v>1</v>
      </c>
      <c r="O186" s="5">
        <f t="shared" si="121"/>
        <v>1</v>
      </c>
      <c r="P186" s="5">
        <f t="shared" si="122"/>
        <v>1</v>
      </c>
      <c r="Q186" s="12">
        <v>0</v>
      </c>
      <c r="R186" s="5">
        <v>0</v>
      </c>
      <c r="S186" s="5">
        <f t="shared" si="123"/>
        <v>1</v>
      </c>
      <c r="T186" s="11">
        <v>-2</v>
      </c>
      <c r="U186" s="5">
        <f t="shared" si="124"/>
        <v>-1</v>
      </c>
      <c r="V186" s="5">
        <f t="shared" si="125"/>
        <v>1.4142135623730951</v>
      </c>
      <c r="W186" s="5">
        <f t="shared" si="126"/>
        <v>-1.4142135623730951</v>
      </c>
      <c r="X186" s="5">
        <f t="shared" si="127"/>
        <v>-2.1462643699419726</v>
      </c>
      <c r="Y186" s="5">
        <f t="shared" si="128"/>
        <v>0</v>
      </c>
      <c r="Z186" s="5">
        <f t="shared" si="129"/>
        <v>1</v>
      </c>
      <c r="AA186" s="5">
        <f t="shared" si="137"/>
        <v>3</v>
      </c>
      <c r="AB186" s="5">
        <f t="shared" si="130"/>
        <v>-10</v>
      </c>
      <c r="AC186" s="5">
        <f t="shared" si="131"/>
        <v>4.5</v>
      </c>
      <c r="AD186" s="5">
        <f t="shared" si="132"/>
        <v>-6.5</v>
      </c>
      <c r="AE186" s="5">
        <f t="shared" si="133"/>
        <v>-8</v>
      </c>
      <c r="AF186" s="5">
        <f t="shared" si="134"/>
        <v>-1.5</v>
      </c>
      <c r="AG186" s="5">
        <f t="shared" si="135"/>
        <v>1.5</v>
      </c>
      <c r="AH186" s="5">
        <f t="shared" si="136"/>
        <v>0</v>
      </c>
    </row>
    <row r="187" spans="1:34" x14ac:dyDescent="0.3">
      <c r="A187" s="5">
        <v>3</v>
      </c>
      <c r="B187" s="12">
        <v>1</v>
      </c>
      <c r="C187" s="5">
        <v>0</v>
      </c>
      <c r="D187" s="5">
        <f t="shared" si="115"/>
        <v>0</v>
      </c>
      <c r="E187" s="11">
        <v>5</v>
      </c>
      <c r="F187" s="5">
        <f t="shared" si="116"/>
        <v>1</v>
      </c>
      <c r="G187" s="5">
        <f t="shared" si="117"/>
        <v>2.2360679774997898</v>
      </c>
      <c r="H187" s="5">
        <f t="shared" si="118"/>
        <v>2.2360679774997898</v>
      </c>
      <c r="I187" s="1">
        <v>1</v>
      </c>
      <c r="J187" s="12">
        <v>0</v>
      </c>
      <c r="K187" s="5">
        <v>0</v>
      </c>
      <c r="L187" s="5">
        <f t="shared" si="119"/>
        <v>1</v>
      </c>
      <c r="M187" s="11">
        <v>0</v>
      </c>
      <c r="N187" s="5">
        <f t="shared" si="120"/>
        <v>0</v>
      </c>
      <c r="O187" s="5">
        <f t="shared" si="121"/>
        <v>0</v>
      </c>
      <c r="P187" s="5">
        <f t="shared" si="122"/>
        <v>0</v>
      </c>
      <c r="Q187" s="12">
        <v>0</v>
      </c>
      <c r="R187" s="5">
        <v>0</v>
      </c>
      <c r="S187" s="5">
        <f t="shared" si="123"/>
        <v>1</v>
      </c>
      <c r="T187" s="11">
        <v>0</v>
      </c>
      <c r="U187" s="5">
        <f t="shared" si="124"/>
        <v>0</v>
      </c>
      <c r="V187" s="5">
        <f t="shared" si="125"/>
        <v>0</v>
      </c>
      <c r="W187" s="5">
        <f t="shared" si="126"/>
        <v>0</v>
      </c>
      <c r="X187" s="5">
        <f t="shared" si="127"/>
        <v>2.2360679774997898</v>
      </c>
      <c r="Y187" s="5">
        <f t="shared" si="128"/>
        <v>1</v>
      </c>
      <c r="Z187" s="5">
        <f t="shared" si="129"/>
        <v>1</v>
      </c>
      <c r="AA187" s="5">
        <f t="shared" si="137"/>
        <v>3</v>
      </c>
      <c r="AB187" s="5">
        <f t="shared" si="130"/>
        <v>-6</v>
      </c>
      <c r="AC187" s="5">
        <f t="shared" si="131"/>
        <v>-7</v>
      </c>
      <c r="AD187" s="5">
        <f t="shared" si="132"/>
        <v>0.5</v>
      </c>
      <c r="AE187" s="5">
        <f t="shared" si="133"/>
        <v>0.5</v>
      </c>
      <c r="AF187" s="5">
        <f t="shared" si="134"/>
        <v>-5</v>
      </c>
      <c r="AG187" s="5">
        <f t="shared" si="135"/>
        <v>2.5</v>
      </c>
      <c r="AH187" s="5">
        <f t="shared" si="136"/>
        <v>2.5</v>
      </c>
    </row>
    <row r="188" spans="1:34" x14ac:dyDescent="0.3">
      <c r="A188" s="5">
        <v>3</v>
      </c>
      <c r="B188" s="12">
        <v>1</v>
      </c>
      <c r="C188" s="5">
        <v>0</v>
      </c>
      <c r="D188" s="5">
        <f t="shared" si="115"/>
        <v>0</v>
      </c>
      <c r="E188" s="11">
        <v>-3</v>
      </c>
      <c r="F188" s="5">
        <f t="shared" si="116"/>
        <v>-1</v>
      </c>
      <c r="G188" s="5">
        <f t="shared" si="117"/>
        <v>1.7320508075688772</v>
      </c>
      <c r="H188" s="5">
        <f t="shared" si="118"/>
        <v>-1.7320508075688772</v>
      </c>
      <c r="I188" s="1">
        <v>1</v>
      </c>
      <c r="J188" s="12">
        <v>0</v>
      </c>
      <c r="K188" s="5">
        <v>0</v>
      </c>
      <c r="L188" s="5">
        <f t="shared" si="119"/>
        <v>1</v>
      </c>
      <c r="M188" s="11">
        <v>0</v>
      </c>
      <c r="N188" s="5">
        <f t="shared" si="120"/>
        <v>0</v>
      </c>
      <c r="O188" s="5">
        <f t="shared" si="121"/>
        <v>0</v>
      </c>
      <c r="P188" s="5">
        <f t="shared" si="122"/>
        <v>0</v>
      </c>
      <c r="Q188" s="12">
        <v>0</v>
      </c>
      <c r="R188" s="5">
        <v>0</v>
      </c>
      <c r="S188" s="5">
        <f t="shared" si="123"/>
        <v>1</v>
      </c>
      <c r="T188" s="11">
        <v>-1</v>
      </c>
      <c r="U188" s="5">
        <f t="shared" si="124"/>
        <v>-1</v>
      </c>
      <c r="V188" s="5">
        <f t="shared" si="125"/>
        <v>1</v>
      </c>
      <c r="W188" s="5">
        <f t="shared" si="126"/>
        <v>-1</v>
      </c>
      <c r="X188" s="5">
        <f t="shared" si="127"/>
        <v>-2.7320508075688772</v>
      </c>
      <c r="Y188" s="5">
        <f t="shared" si="128"/>
        <v>0</v>
      </c>
      <c r="Z188" s="5">
        <f t="shared" si="129"/>
        <v>1</v>
      </c>
      <c r="AA188" s="5">
        <f t="shared" si="137"/>
        <v>3</v>
      </c>
      <c r="AB188" s="5">
        <f t="shared" si="130"/>
        <v>-10</v>
      </c>
      <c r="AC188" s="5">
        <f t="shared" si="131"/>
        <v>3.5</v>
      </c>
      <c r="AD188" s="5">
        <f t="shared" si="132"/>
        <v>-6</v>
      </c>
      <c r="AE188" s="5">
        <f t="shared" si="133"/>
        <v>-7.5</v>
      </c>
      <c r="AF188" s="5">
        <f t="shared" si="134"/>
        <v>-2.5</v>
      </c>
      <c r="AG188" s="5">
        <f t="shared" si="135"/>
        <v>2</v>
      </c>
      <c r="AH188" s="5">
        <f t="shared" si="136"/>
        <v>0.5</v>
      </c>
    </row>
    <row r="189" spans="1:34" x14ac:dyDescent="0.3">
      <c r="A189" s="5">
        <v>3</v>
      </c>
      <c r="B189" s="12">
        <v>1</v>
      </c>
      <c r="C189" s="5">
        <v>0</v>
      </c>
      <c r="D189" s="5">
        <f t="shared" si="115"/>
        <v>0</v>
      </c>
      <c r="E189" s="11">
        <v>-8</v>
      </c>
      <c r="F189" s="5">
        <f t="shared" si="116"/>
        <v>-1</v>
      </c>
      <c r="G189" s="5">
        <f t="shared" si="117"/>
        <v>2.8284271247461903</v>
      </c>
      <c r="H189" s="5">
        <f t="shared" si="118"/>
        <v>-2.8284271247461903</v>
      </c>
      <c r="I189" s="1">
        <v>1</v>
      </c>
      <c r="J189" s="12">
        <v>0</v>
      </c>
      <c r="K189" s="5">
        <v>0</v>
      </c>
      <c r="L189" s="5">
        <f t="shared" si="119"/>
        <v>1</v>
      </c>
      <c r="M189" s="11">
        <v>1</v>
      </c>
      <c r="N189" s="5">
        <f t="shared" si="120"/>
        <v>1</v>
      </c>
      <c r="O189" s="5">
        <f t="shared" si="121"/>
        <v>1</v>
      </c>
      <c r="P189" s="5">
        <f t="shared" si="122"/>
        <v>1</v>
      </c>
      <c r="Q189" s="12">
        <v>0</v>
      </c>
      <c r="R189" s="5">
        <v>0</v>
      </c>
      <c r="S189" s="5">
        <f t="shared" si="123"/>
        <v>1</v>
      </c>
      <c r="T189" s="11">
        <v>-2</v>
      </c>
      <c r="U189" s="5">
        <f t="shared" si="124"/>
        <v>-1</v>
      </c>
      <c r="V189" s="5">
        <f t="shared" si="125"/>
        <v>1.4142135623730951</v>
      </c>
      <c r="W189" s="5">
        <f t="shared" si="126"/>
        <v>-1.4142135623730951</v>
      </c>
      <c r="X189" s="5">
        <f t="shared" si="127"/>
        <v>-3.2426406871192857</v>
      </c>
      <c r="Y189" s="5">
        <f t="shared" si="128"/>
        <v>0</v>
      </c>
      <c r="Z189" s="5">
        <f t="shared" si="129"/>
        <v>1</v>
      </c>
      <c r="AA189" s="5">
        <f t="shared" si="137"/>
        <v>3</v>
      </c>
      <c r="AB189" s="5">
        <f t="shared" si="130"/>
        <v>-10</v>
      </c>
      <c r="AC189" s="5">
        <f t="shared" si="131"/>
        <v>-0.5</v>
      </c>
      <c r="AD189" s="5">
        <f t="shared" si="132"/>
        <v>-4</v>
      </c>
      <c r="AE189" s="5">
        <f t="shared" si="133"/>
        <v>-5.5</v>
      </c>
      <c r="AF189" s="5">
        <f t="shared" si="134"/>
        <v>-6.5</v>
      </c>
      <c r="AG189" s="5">
        <f t="shared" si="135"/>
        <v>4</v>
      </c>
      <c r="AH189" s="5">
        <f t="shared" si="136"/>
        <v>2.5</v>
      </c>
    </row>
    <row r="190" spans="1:34" x14ac:dyDescent="0.3">
      <c r="A190" s="5">
        <v>2</v>
      </c>
      <c r="B190" s="12">
        <v>0</v>
      </c>
      <c r="C190" s="5">
        <v>1</v>
      </c>
      <c r="D190" s="5">
        <f t="shared" si="115"/>
        <v>0</v>
      </c>
      <c r="E190" s="11">
        <v>0</v>
      </c>
      <c r="F190" s="5">
        <f t="shared" si="116"/>
        <v>0</v>
      </c>
      <c r="G190" s="5">
        <f t="shared" si="117"/>
        <v>0</v>
      </c>
      <c r="H190" s="5">
        <f t="shared" si="118"/>
        <v>0</v>
      </c>
      <c r="I190" s="1">
        <v>0</v>
      </c>
      <c r="J190" s="12">
        <v>0</v>
      </c>
      <c r="K190" s="5">
        <v>0</v>
      </c>
      <c r="L190" s="5">
        <f t="shared" si="119"/>
        <v>1</v>
      </c>
      <c r="M190" s="11">
        <v>4</v>
      </c>
      <c r="N190" s="5">
        <f t="shared" si="120"/>
        <v>1</v>
      </c>
      <c r="O190" s="5">
        <f t="shared" si="121"/>
        <v>2</v>
      </c>
      <c r="P190" s="5">
        <f t="shared" si="122"/>
        <v>2</v>
      </c>
      <c r="Q190" s="12">
        <v>0</v>
      </c>
      <c r="R190" s="5">
        <v>0</v>
      </c>
      <c r="S190" s="5">
        <f t="shared" si="123"/>
        <v>1</v>
      </c>
      <c r="T190" s="11">
        <v>4</v>
      </c>
      <c r="U190" s="5">
        <f t="shared" si="124"/>
        <v>1</v>
      </c>
      <c r="V190" s="5">
        <f t="shared" si="125"/>
        <v>2</v>
      </c>
      <c r="W190" s="5">
        <f t="shared" si="126"/>
        <v>2</v>
      </c>
      <c r="X190" s="5">
        <f t="shared" si="127"/>
        <v>4</v>
      </c>
      <c r="Y190" s="5">
        <f t="shared" si="128"/>
        <v>1</v>
      </c>
      <c r="Z190" s="5">
        <f t="shared" si="129"/>
        <v>0</v>
      </c>
      <c r="AA190" s="5">
        <f t="shared" si="137"/>
        <v>2</v>
      </c>
      <c r="AB190" s="5">
        <f t="shared" si="130"/>
        <v>-6</v>
      </c>
      <c r="AC190" s="5">
        <f t="shared" si="131"/>
        <v>2</v>
      </c>
      <c r="AD190" s="5">
        <f t="shared" si="132"/>
        <v>-4</v>
      </c>
      <c r="AE190" s="5">
        <f t="shared" si="133"/>
        <v>-4</v>
      </c>
      <c r="AF190" s="5">
        <f t="shared" si="134"/>
        <v>4</v>
      </c>
      <c r="AG190" s="5">
        <f t="shared" si="135"/>
        <v>-2</v>
      </c>
      <c r="AH190" s="5">
        <f t="shared" si="136"/>
        <v>-2</v>
      </c>
    </row>
    <row r="191" spans="1:34" x14ac:dyDescent="0.3">
      <c r="A191" s="5">
        <v>2</v>
      </c>
      <c r="B191" s="12">
        <v>0</v>
      </c>
      <c r="C191" s="5">
        <v>1</v>
      </c>
      <c r="D191" s="5">
        <f t="shared" si="115"/>
        <v>0</v>
      </c>
      <c r="E191" s="11">
        <v>0</v>
      </c>
      <c r="F191" s="5">
        <f t="shared" si="116"/>
        <v>0</v>
      </c>
      <c r="G191" s="5">
        <f t="shared" si="117"/>
        <v>0</v>
      </c>
      <c r="H191" s="5">
        <f t="shared" si="118"/>
        <v>0</v>
      </c>
      <c r="I191" s="1">
        <v>0</v>
      </c>
      <c r="J191" s="12">
        <v>0</v>
      </c>
      <c r="K191" s="5">
        <v>0</v>
      </c>
      <c r="L191" s="5">
        <f t="shared" si="119"/>
        <v>1</v>
      </c>
      <c r="M191" s="11">
        <v>4</v>
      </c>
      <c r="N191" s="5">
        <f t="shared" si="120"/>
        <v>1</v>
      </c>
      <c r="O191" s="5">
        <f t="shared" si="121"/>
        <v>2</v>
      </c>
      <c r="P191" s="5">
        <f t="shared" si="122"/>
        <v>2</v>
      </c>
      <c r="Q191" s="12">
        <v>0</v>
      </c>
      <c r="R191" s="5">
        <v>0</v>
      </c>
      <c r="S191" s="5">
        <f t="shared" si="123"/>
        <v>1</v>
      </c>
      <c r="T191" s="11">
        <v>0</v>
      </c>
      <c r="U191" s="5">
        <f t="shared" si="124"/>
        <v>0</v>
      </c>
      <c r="V191" s="5">
        <f t="shared" si="125"/>
        <v>0</v>
      </c>
      <c r="W191" s="5">
        <f t="shared" si="126"/>
        <v>0</v>
      </c>
      <c r="X191" s="5">
        <f t="shared" si="127"/>
        <v>2</v>
      </c>
      <c r="Y191" s="5">
        <f t="shared" si="128"/>
        <v>1</v>
      </c>
      <c r="Z191" s="5">
        <f t="shared" si="129"/>
        <v>0</v>
      </c>
      <c r="AA191" s="5">
        <f t="shared" si="137"/>
        <v>2</v>
      </c>
      <c r="AB191" s="5">
        <f t="shared" si="130"/>
        <v>-6</v>
      </c>
      <c r="AC191" s="5">
        <f t="shared" si="131"/>
        <v>0</v>
      </c>
      <c r="AD191" s="5">
        <f t="shared" si="132"/>
        <v>-6</v>
      </c>
      <c r="AE191" s="5">
        <f t="shared" si="133"/>
        <v>0</v>
      </c>
      <c r="AF191" s="5">
        <f t="shared" si="134"/>
        <v>2</v>
      </c>
      <c r="AG191" s="5">
        <f t="shared" si="135"/>
        <v>-4</v>
      </c>
      <c r="AH191" s="5">
        <f t="shared" si="136"/>
        <v>2</v>
      </c>
    </row>
    <row r="192" spans="1:34" x14ac:dyDescent="0.3">
      <c r="A192" s="5">
        <v>2</v>
      </c>
      <c r="B192" s="12">
        <v>1</v>
      </c>
      <c r="C192" s="5">
        <v>0</v>
      </c>
      <c r="D192" s="5">
        <f t="shared" si="115"/>
        <v>0</v>
      </c>
      <c r="E192" s="11">
        <v>-4</v>
      </c>
      <c r="F192" s="5">
        <f t="shared" si="116"/>
        <v>-1</v>
      </c>
      <c r="G192" s="5">
        <f t="shared" si="117"/>
        <v>2</v>
      </c>
      <c r="H192" s="5">
        <f t="shared" si="118"/>
        <v>-2</v>
      </c>
      <c r="I192" s="1">
        <v>1</v>
      </c>
      <c r="J192" s="12">
        <v>0</v>
      </c>
      <c r="K192" s="5">
        <v>0</v>
      </c>
      <c r="L192" s="5">
        <f t="shared" si="119"/>
        <v>1</v>
      </c>
      <c r="M192" s="11">
        <v>2</v>
      </c>
      <c r="N192" s="5">
        <f t="shared" si="120"/>
        <v>1</v>
      </c>
      <c r="O192" s="5">
        <f t="shared" si="121"/>
        <v>1.4142135623730951</v>
      </c>
      <c r="P192" s="5">
        <f t="shared" si="122"/>
        <v>1.4142135623730951</v>
      </c>
      <c r="Q192" s="12">
        <v>0</v>
      </c>
      <c r="R192" s="5">
        <v>0</v>
      </c>
      <c r="S192" s="5">
        <f t="shared" si="123"/>
        <v>1</v>
      </c>
      <c r="T192" s="11">
        <v>0</v>
      </c>
      <c r="U192" s="5">
        <f t="shared" si="124"/>
        <v>0</v>
      </c>
      <c r="V192" s="5">
        <f t="shared" si="125"/>
        <v>0</v>
      </c>
      <c r="W192" s="5">
        <f t="shared" si="126"/>
        <v>0</v>
      </c>
      <c r="X192" s="5">
        <f t="shared" si="127"/>
        <v>-0.58578643762690485</v>
      </c>
      <c r="Y192" s="5">
        <f t="shared" si="128"/>
        <v>0</v>
      </c>
      <c r="Z192" s="5">
        <f t="shared" si="129"/>
        <v>1</v>
      </c>
      <c r="AA192" s="5">
        <f t="shared" si="137"/>
        <v>2</v>
      </c>
      <c r="AB192" s="5">
        <f t="shared" si="130"/>
        <v>-10</v>
      </c>
      <c r="AC192" s="5">
        <f t="shared" si="131"/>
        <v>3</v>
      </c>
      <c r="AD192" s="5">
        <f t="shared" si="132"/>
        <v>-8</v>
      </c>
      <c r="AE192" s="5">
        <f t="shared" si="133"/>
        <v>-5</v>
      </c>
      <c r="AF192" s="5">
        <f t="shared" si="134"/>
        <v>-3</v>
      </c>
      <c r="AG192" s="5">
        <f t="shared" si="135"/>
        <v>0</v>
      </c>
      <c r="AH192" s="5">
        <f t="shared" si="136"/>
        <v>3</v>
      </c>
    </row>
    <row r="193" spans="1:34" x14ac:dyDescent="0.3">
      <c r="A193" s="5">
        <v>2</v>
      </c>
      <c r="B193" s="12">
        <v>1</v>
      </c>
      <c r="C193" s="5">
        <v>0</v>
      </c>
      <c r="D193" s="5">
        <f t="shared" si="115"/>
        <v>0</v>
      </c>
      <c r="E193" s="11">
        <v>-3</v>
      </c>
      <c r="F193" s="5">
        <f t="shared" si="116"/>
        <v>-1</v>
      </c>
      <c r="G193" s="5">
        <f t="shared" si="117"/>
        <v>1.7320508075688772</v>
      </c>
      <c r="H193" s="5">
        <f t="shared" si="118"/>
        <v>-1.7320508075688772</v>
      </c>
      <c r="I193" s="1">
        <v>1</v>
      </c>
      <c r="J193" s="12">
        <v>0</v>
      </c>
      <c r="K193" s="5">
        <v>0</v>
      </c>
      <c r="L193" s="5">
        <f t="shared" si="119"/>
        <v>1</v>
      </c>
      <c r="M193" s="11">
        <v>3</v>
      </c>
      <c r="N193" s="5">
        <f t="shared" si="120"/>
        <v>1</v>
      </c>
      <c r="O193" s="5">
        <f t="shared" si="121"/>
        <v>1.7320508075688772</v>
      </c>
      <c r="P193" s="5">
        <f t="shared" si="122"/>
        <v>1.7320508075688772</v>
      </c>
      <c r="Q193" s="12">
        <v>0</v>
      </c>
      <c r="R193" s="5">
        <v>0</v>
      </c>
      <c r="S193" s="5">
        <f t="shared" si="123"/>
        <v>1</v>
      </c>
      <c r="T193" s="11">
        <v>0</v>
      </c>
      <c r="U193" s="5">
        <f t="shared" si="124"/>
        <v>0</v>
      </c>
      <c r="V193" s="5">
        <f t="shared" si="125"/>
        <v>0</v>
      </c>
      <c r="W193" s="5">
        <f t="shared" si="126"/>
        <v>0</v>
      </c>
      <c r="X193" s="5">
        <f t="shared" si="127"/>
        <v>0</v>
      </c>
      <c r="Y193" s="5">
        <f t="shared" si="128"/>
        <v>0.5</v>
      </c>
      <c r="Z193" s="5">
        <f t="shared" si="129"/>
        <v>1</v>
      </c>
      <c r="AA193" s="5">
        <f t="shared" si="137"/>
        <v>2</v>
      </c>
      <c r="AB193" s="5">
        <f t="shared" si="130"/>
        <v>-8</v>
      </c>
      <c r="AC193" s="5">
        <f t="shared" si="131"/>
        <v>0.5</v>
      </c>
      <c r="AD193" s="5">
        <f t="shared" si="132"/>
        <v>-6.5</v>
      </c>
      <c r="AE193" s="5">
        <f t="shared" si="133"/>
        <v>-2</v>
      </c>
      <c r="AF193" s="5">
        <f t="shared" si="134"/>
        <v>-1.5</v>
      </c>
      <c r="AG193" s="5">
        <f t="shared" si="135"/>
        <v>-1.5</v>
      </c>
      <c r="AH193" s="5">
        <f t="shared" si="136"/>
        <v>3</v>
      </c>
    </row>
    <row r="194" spans="1:34" x14ac:dyDescent="0.3">
      <c r="A194" s="5">
        <v>2</v>
      </c>
      <c r="B194" s="12">
        <v>1</v>
      </c>
      <c r="C194" s="5">
        <v>0</v>
      </c>
      <c r="D194" s="5">
        <f t="shared" ref="D194:D201" si="138">1-B194-C194</f>
        <v>0</v>
      </c>
      <c r="E194" s="11">
        <v>-5</v>
      </c>
      <c r="F194" s="5">
        <f t="shared" ref="F194:F201" si="139">SIGN(E194)</f>
        <v>-1</v>
      </c>
      <c r="G194" s="5">
        <f t="shared" ref="G194:G201" si="140">SQRT(ABS(E194))</f>
        <v>2.2360679774997898</v>
      </c>
      <c r="H194" s="5">
        <f t="shared" ref="H194:H201" si="141">F194*G194</f>
        <v>-2.2360679774997898</v>
      </c>
      <c r="I194" s="1">
        <v>1</v>
      </c>
      <c r="J194" s="12">
        <v>0</v>
      </c>
      <c r="K194" s="5">
        <v>0</v>
      </c>
      <c r="L194" s="5">
        <f t="shared" ref="L194:L201" si="142">1-J194-K194</f>
        <v>1</v>
      </c>
      <c r="M194" s="11">
        <v>1</v>
      </c>
      <c r="N194" s="5">
        <f t="shared" ref="N194:N201" si="143">SIGN(M194)</f>
        <v>1</v>
      </c>
      <c r="O194" s="5">
        <f t="shared" ref="O194:O201" si="144">SQRT(ABS(M194))</f>
        <v>1</v>
      </c>
      <c r="P194" s="5">
        <f t="shared" ref="P194:P201" si="145">N194*O194</f>
        <v>1</v>
      </c>
      <c r="Q194" s="12">
        <v>0</v>
      </c>
      <c r="R194" s="5">
        <v>0</v>
      </c>
      <c r="S194" s="5">
        <f t="shared" ref="S194:S201" si="146">1-Q194-R194</f>
        <v>1</v>
      </c>
      <c r="T194" s="11">
        <v>0</v>
      </c>
      <c r="U194" s="5">
        <f t="shared" ref="U194:U201" si="147">SIGN(T194)</f>
        <v>0</v>
      </c>
      <c r="V194" s="5">
        <f t="shared" ref="V194:V201" si="148">SQRT(ABS(T194))</f>
        <v>0</v>
      </c>
      <c r="W194" s="5">
        <f t="shared" ref="W194:W201" si="149">U194*V194</f>
        <v>0</v>
      </c>
      <c r="X194" s="5">
        <f t="shared" ref="X194:X201" si="150">W194+P194+H194</f>
        <v>-1.2360679774997898</v>
      </c>
      <c r="Y194" s="5">
        <f t="shared" ref="Y194:Y201" si="151">IF(X194&gt;0,1, IF(X194=0, 1/2, 0))</f>
        <v>0</v>
      </c>
      <c r="Z194" s="5">
        <f t="shared" ref="Z194:Z201" si="152">I194</f>
        <v>1</v>
      </c>
      <c r="AA194" s="5">
        <f t="shared" si="137"/>
        <v>2</v>
      </c>
      <c r="AB194" s="5">
        <f t="shared" ref="AB194:AB201" si="153">-6*Y194-10*(1-Y194)*I194</f>
        <v>-10</v>
      </c>
      <c r="AC194" s="5">
        <f t="shared" ref="AC194:AC201" si="154">AF194-2*Y194+6*B194*(1-Y194)-8*D194*I194*(1-Y194)</f>
        <v>1.5</v>
      </c>
      <c r="AD194" s="5">
        <f t="shared" ref="AD194:AD201" si="155">AG194+J194*6*(1-Y194)+L194*I194*(1-Y194)*(-8)-2*Y194</f>
        <v>-6.5</v>
      </c>
      <c r="AE194" s="5">
        <f t="shared" ref="AE194:AE201" si="156">AH194-2*Y194+Q194*6*(1-Y194)-8*(1-Y194)*S194*I194</f>
        <v>-5</v>
      </c>
      <c r="AF194" s="5">
        <f t="shared" ref="AF194:AF201" si="157">-ABS(E194)+ABS(M194)/2+ABS(T194)/2</f>
        <v>-4.5</v>
      </c>
      <c r="AG194" s="5">
        <f t="shared" ref="AG194:AG201" si="158">ABS(E194)/2-ABS(M194)+ABS(T194)/2</f>
        <v>1.5</v>
      </c>
      <c r="AH194" s="5">
        <f t="shared" ref="AH194:AH201" si="159">ABS(E194)/2+ABS(M194)/2-ABS(T194)</f>
        <v>3</v>
      </c>
    </row>
    <row r="195" spans="1:34" x14ac:dyDescent="0.3">
      <c r="A195" s="5">
        <v>2</v>
      </c>
      <c r="B195" s="12">
        <v>1</v>
      </c>
      <c r="C195" s="5">
        <v>0</v>
      </c>
      <c r="D195" s="5">
        <f t="shared" si="138"/>
        <v>0</v>
      </c>
      <c r="E195" s="11">
        <v>-4</v>
      </c>
      <c r="F195" s="5">
        <f t="shared" si="139"/>
        <v>-1</v>
      </c>
      <c r="G195" s="5">
        <f t="shared" si="140"/>
        <v>2</v>
      </c>
      <c r="H195" s="5">
        <f t="shared" si="141"/>
        <v>-2</v>
      </c>
      <c r="I195" s="1">
        <v>1</v>
      </c>
      <c r="J195" s="12">
        <v>0</v>
      </c>
      <c r="K195" s="5">
        <v>0</v>
      </c>
      <c r="L195" s="5">
        <f t="shared" si="142"/>
        <v>1</v>
      </c>
      <c r="M195" s="11">
        <v>3</v>
      </c>
      <c r="N195" s="5">
        <f t="shared" si="143"/>
        <v>1</v>
      </c>
      <c r="O195" s="5">
        <f t="shared" si="144"/>
        <v>1.7320508075688772</v>
      </c>
      <c r="P195" s="5">
        <f t="shared" si="145"/>
        <v>1.7320508075688772</v>
      </c>
      <c r="Q195" s="12">
        <v>0</v>
      </c>
      <c r="R195" s="5">
        <v>0</v>
      </c>
      <c r="S195" s="5">
        <f t="shared" si="146"/>
        <v>1</v>
      </c>
      <c r="T195" s="11">
        <v>0</v>
      </c>
      <c r="U195" s="5">
        <f t="shared" si="147"/>
        <v>0</v>
      </c>
      <c r="V195" s="5">
        <f t="shared" si="148"/>
        <v>0</v>
      </c>
      <c r="W195" s="5">
        <f t="shared" si="149"/>
        <v>0</v>
      </c>
      <c r="X195" s="5">
        <f t="shared" si="150"/>
        <v>-0.26794919243112281</v>
      </c>
      <c r="Y195" s="5">
        <f t="shared" si="151"/>
        <v>0</v>
      </c>
      <c r="Z195" s="5">
        <f t="shared" si="152"/>
        <v>1</v>
      </c>
      <c r="AA195" s="5">
        <f t="shared" si="137"/>
        <v>2</v>
      </c>
      <c r="AB195" s="5">
        <f t="shared" si="153"/>
        <v>-10</v>
      </c>
      <c r="AC195" s="5">
        <f t="shared" si="154"/>
        <v>3.5</v>
      </c>
      <c r="AD195" s="5">
        <f t="shared" si="155"/>
        <v>-9</v>
      </c>
      <c r="AE195" s="5">
        <f t="shared" si="156"/>
        <v>-4.5</v>
      </c>
      <c r="AF195" s="5">
        <f t="shared" si="157"/>
        <v>-2.5</v>
      </c>
      <c r="AG195" s="5">
        <f t="shared" si="158"/>
        <v>-1</v>
      </c>
      <c r="AH195" s="5">
        <f t="shared" si="159"/>
        <v>3.5</v>
      </c>
    </row>
    <row r="196" spans="1:34" x14ac:dyDescent="0.3">
      <c r="A196" s="5">
        <v>1</v>
      </c>
      <c r="B196" s="12">
        <v>0</v>
      </c>
      <c r="C196" s="5">
        <v>1</v>
      </c>
      <c r="D196" s="5">
        <f t="shared" si="138"/>
        <v>0</v>
      </c>
      <c r="E196" s="11">
        <v>1</v>
      </c>
      <c r="F196" s="5">
        <f t="shared" si="139"/>
        <v>1</v>
      </c>
      <c r="G196" s="5">
        <f t="shared" si="140"/>
        <v>1</v>
      </c>
      <c r="H196" s="5">
        <f t="shared" si="141"/>
        <v>1</v>
      </c>
      <c r="I196" s="1">
        <v>0</v>
      </c>
      <c r="J196" s="12">
        <v>0</v>
      </c>
      <c r="K196" s="5">
        <v>0</v>
      </c>
      <c r="L196" s="5">
        <f t="shared" si="142"/>
        <v>1</v>
      </c>
      <c r="M196" s="11">
        <v>2</v>
      </c>
      <c r="N196" s="5">
        <f t="shared" si="143"/>
        <v>1</v>
      </c>
      <c r="O196" s="5">
        <f t="shared" si="144"/>
        <v>1.4142135623730951</v>
      </c>
      <c r="P196" s="5">
        <f t="shared" si="145"/>
        <v>1.4142135623730951</v>
      </c>
      <c r="Q196" s="12">
        <v>0</v>
      </c>
      <c r="R196" s="5">
        <v>0</v>
      </c>
      <c r="S196" s="5">
        <f t="shared" si="146"/>
        <v>1</v>
      </c>
      <c r="T196" s="11">
        <v>4</v>
      </c>
      <c r="U196" s="5">
        <f t="shared" si="147"/>
        <v>1</v>
      </c>
      <c r="V196" s="5">
        <f t="shared" si="148"/>
        <v>2</v>
      </c>
      <c r="W196" s="5">
        <f t="shared" si="149"/>
        <v>2</v>
      </c>
      <c r="X196" s="5">
        <f t="shared" si="150"/>
        <v>4.4142135623730949</v>
      </c>
      <c r="Y196" s="5">
        <f t="shared" si="151"/>
        <v>1</v>
      </c>
      <c r="Z196" s="5">
        <f t="shared" si="152"/>
        <v>0</v>
      </c>
      <c r="AA196" s="5">
        <f t="shared" si="137"/>
        <v>1</v>
      </c>
      <c r="AB196" s="5">
        <f t="shared" si="153"/>
        <v>-6</v>
      </c>
      <c r="AC196" s="5">
        <f t="shared" si="154"/>
        <v>0</v>
      </c>
      <c r="AD196" s="5">
        <f t="shared" si="155"/>
        <v>-1.5</v>
      </c>
      <c r="AE196" s="5">
        <f t="shared" si="156"/>
        <v>-4.5</v>
      </c>
      <c r="AF196" s="5">
        <f t="shared" si="157"/>
        <v>2</v>
      </c>
      <c r="AG196" s="5">
        <f t="shared" si="158"/>
        <v>0.5</v>
      </c>
      <c r="AH196" s="5">
        <f t="shared" si="159"/>
        <v>-2.5</v>
      </c>
    </row>
    <row r="197" spans="1:34" x14ac:dyDescent="0.3">
      <c r="A197" s="5">
        <v>1</v>
      </c>
      <c r="B197" s="12">
        <v>0</v>
      </c>
      <c r="C197" s="5">
        <v>1</v>
      </c>
      <c r="D197" s="5">
        <f t="shared" si="138"/>
        <v>0</v>
      </c>
      <c r="E197" s="11">
        <v>1</v>
      </c>
      <c r="F197" s="5">
        <f t="shared" si="139"/>
        <v>1</v>
      </c>
      <c r="G197" s="5">
        <f t="shared" si="140"/>
        <v>1</v>
      </c>
      <c r="H197" s="5">
        <f t="shared" si="141"/>
        <v>1</v>
      </c>
      <c r="I197" s="1">
        <v>0</v>
      </c>
      <c r="J197" s="12">
        <v>0</v>
      </c>
      <c r="K197" s="5">
        <v>0</v>
      </c>
      <c r="L197" s="5">
        <f t="shared" si="142"/>
        <v>1</v>
      </c>
      <c r="M197" s="11">
        <v>1</v>
      </c>
      <c r="N197" s="5">
        <f t="shared" si="143"/>
        <v>1</v>
      </c>
      <c r="O197" s="5">
        <f t="shared" si="144"/>
        <v>1</v>
      </c>
      <c r="P197" s="5">
        <f t="shared" si="145"/>
        <v>1</v>
      </c>
      <c r="Q197" s="12">
        <v>0</v>
      </c>
      <c r="R197" s="5">
        <v>0</v>
      </c>
      <c r="S197" s="5">
        <f t="shared" si="146"/>
        <v>1</v>
      </c>
      <c r="T197" s="11">
        <v>3</v>
      </c>
      <c r="U197" s="5">
        <f t="shared" si="147"/>
        <v>1</v>
      </c>
      <c r="V197" s="5">
        <f t="shared" si="148"/>
        <v>1.7320508075688772</v>
      </c>
      <c r="W197" s="5">
        <f t="shared" si="149"/>
        <v>1.7320508075688772</v>
      </c>
      <c r="X197" s="5">
        <f t="shared" si="150"/>
        <v>3.7320508075688772</v>
      </c>
      <c r="Y197" s="5">
        <f t="shared" si="151"/>
        <v>1</v>
      </c>
      <c r="Z197" s="5">
        <f t="shared" si="152"/>
        <v>0</v>
      </c>
      <c r="AA197" s="5">
        <f t="shared" si="137"/>
        <v>1</v>
      </c>
      <c r="AB197" s="5">
        <f t="shared" si="153"/>
        <v>-6</v>
      </c>
      <c r="AC197" s="5">
        <f t="shared" si="154"/>
        <v>-1</v>
      </c>
      <c r="AD197" s="5">
        <f t="shared" si="155"/>
        <v>-1</v>
      </c>
      <c r="AE197" s="5">
        <f t="shared" si="156"/>
        <v>-4</v>
      </c>
      <c r="AF197" s="5">
        <f t="shared" si="157"/>
        <v>1</v>
      </c>
      <c r="AG197" s="5">
        <f t="shared" si="158"/>
        <v>1</v>
      </c>
      <c r="AH197" s="5">
        <f t="shared" si="159"/>
        <v>-2</v>
      </c>
    </row>
    <row r="198" spans="1:34" x14ac:dyDescent="0.3">
      <c r="A198" s="5">
        <v>1</v>
      </c>
      <c r="B198" s="12">
        <v>0</v>
      </c>
      <c r="C198" s="5">
        <v>1</v>
      </c>
      <c r="D198" s="5">
        <f t="shared" si="138"/>
        <v>0</v>
      </c>
      <c r="E198" s="11">
        <v>1</v>
      </c>
      <c r="F198" s="5">
        <f t="shared" si="139"/>
        <v>1</v>
      </c>
      <c r="G198" s="5">
        <f t="shared" si="140"/>
        <v>1</v>
      </c>
      <c r="H198" s="5">
        <f t="shared" si="141"/>
        <v>1</v>
      </c>
      <c r="I198" s="1">
        <v>0</v>
      </c>
      <c r="J198" s="12">
        <v>0</v>
      </c>
      <c r="K198" s="5">
        <v>0</v>
      </c>
      <c r="L198" s="5">
        <f t="shared" si="142"/>
        <v>1</v>
      </c>
      <c r="M198" s="11">
        <v>2</v>
      </c>
      <c r="N198" s="5">
        <f t="shared" si="143"/>
        <v>1</v>
      </c>
      <c r="O198" s="5">
        <f t="shared" si="144"/>
        <v>1.4142135623730951</v>
      </c>
      <c r="P198" s="5">
        <f t="shared" si="145"/>
        <v>1.4142135623730951</v>
      </c>
      <c r="Q198" s="12">
        <v>0</v>
      </c>
      <c r="R198" s="5">
        <v>0</v>
      </c>
      <c r="S198" s="5">
        <f t="shared" si="146"/>
        <v>1</v>
      </c>
      <c r="T198" s="11">
        <v>2</v>
      </c>
      <c r="U198" s="5">
        <f t="shared" si="147"/>
        <v>1</v>
      </c>
      <c r="V198" s="5">
        <f t="shared" si="148"/>
        <v>1.4142135623730951</v>
      </c>
      <c r="W198" s="5">
        <f t="shared" si="149"/>
        <v>1.4142135623730951</v>
      </c>
      <c r="X198" s="5">
        <f t="shared" si="150"/>
        <v>3.8284271247461903</v>
      </c>
      <c r="Y198" s="5">
        <f t="shared" si="151"/>
        <v>1</v>
      </c>
      <c r="Z198" s="5">
        <f t="shared" si="152"/>
        <v>0</v>
      </c>
      <c r="AA198" s="5">
        <f t="shared" si="137"/>
        <v>1</v>
      </c>
      <c r="AB198" s="5">
        <f t="shared" si="153"/>
        <v>-6</v>
      </c>
      <c r="AC198" s="5">
        <f t="shared" si="154"/>
        <v>-1</v>
      </c>
      <c r="AD198" s="5">
        <f t="shared" si="155"/>
        <v>-2.5</v>
      </c>
      <c r="AE198" s="5">
        <f t="shared" si="156"/>
        <v>-2.5</v>
      </c>
      <c r="AF198" s="5">
        <f t="shared" si="157"/>
        <v>1</v>
      </c>
      <c r="AG198" s="5">
        <f t="shared" si="158"/>
        <v>-0.5</v>
      </c>
      <c r="AH198" s="5">
        <f t="shared" si="159"/>
        <v>-0.5</v>
      </c>
    </row>
    <row r="199" spans="1:34" x14ac:dyDescent="0.3">
      <c r="A199" s="5">
        <v>1</v>
      </c>
      <c r="B199" s="12">
        <v>0</v>
      </c>
      <c r="C199" s="5">
        <v>1</v>
      </c>
      <c r="D199" s="5">
        <f t="shared" si="138"/>
        <v>0</v>
      </c>
      <c r="E199" s="11">
        <v>-1</v>
      </c>
      <c r="F199" s="5">
        <f t="shared" si="139"/>
        <v>-1</v>
      </c>
      <c r="G199" s="5">
        <f t="shared" si="140"/>
        <v>1</v>
      </c>
      <c r="H199" s="5">
        <f t="shared" si="141"/>
        <v>-1</v>
      </c>
      <c r="I199" s="1">
        <v>0</v>
      </c>
      <c r="J199" s="12">
        <v>0</v>
      </c>
      <c r="K199" s="5">
        <v>0</v>
      </c>
      <c r="L199" s="5">
        <f t="shared" si="142"/>
        <v>1</v>
      </c>
      <c r="M199" s="11">
        <v>2</v>
      </c>
      <c r="N199" s="5">
        <f t="shared" si="143"/>
        <v>1</v>
      </c>
      <c r="O199" s="5">
        <f t="shared" si="144"/>
        <v>1.4142135623730951</v>
      </c>
      <c r="P199" s="5">
        <f t="shared" si="145"/>
        <v>1.4142135623730951</v>
      </c>
      <c r="Q199" s="12">
        <v>0</v>
      </c>
      <c r="R199" s="5">
        <v>0</v>
      </c>
      <c r="S199" s="5">
        <f t="shared" si="146"/>
        <v>1</v>
      </c>
      <c r="T199" s="11">
        <v>1</v>
      </c>
      <c r="U199" s="5">
        <f t="shared" si="147"/>
        <v>1</v>
      </c>
      <c r="V199" s="5">
        <f t="shared" si="148"/>
        <v>1</v>
      </c>
      <c r="W199" s="5">
        <f t="shared" si="149"/>
        <v>1</v>
      </c>
      <c r="X199" s="5">
        <f t="shared" si="150"/>
        <v>1.4142135623730949</v>
      </c>
      <c r="Y199" s="5">
        <f t="shared" si="151"/>
        <v>1</v>
      </c>
      <c r="Z199" s="5">
        <f t="shared" si="152"/>
        <v>0</v>
      </c>
      <c r="AA199" s="5">
        <f t="shared" si="137"/>
        <v>1</v>
      </c>
      <c r="AB199" s="5">
        <f t="shared" si="153"/>
        <v>-6</v>
      </c>
      <c r="AC199" s="5">
        <f t="shared" si="154"/>
        <v>-1.5</v>
      </c>
      <c r="AD199" s="5">
        <f t="shared" si="155"/>
        <v>-3</v>
      </c>
      <c r="AE199" s="5">
        <f t="shared" si="156"/>
        <v>-1.5</v>
      </c>
      <c r="AF199" s="5">
        <f t="shared" si="157"/>
        <v>0.5</v>
      </c>
      <c r="AG199" s="5">
        <f t="shared" si="158"/>
        <v>-1</v>
      </c>
      <c r="AH199" s="5">
        <f t="shared" si="159"/>
        <v>0.5</v>
      </c>
    </row>
    <row r="200" spans="1:34" x14ac:dyDescent="0.3">
      <c r="A200" s="5">
        <v>1</v>
      </c>
      <c r="B200" s="12">
        <v>1</v>
      </c>
      <c r="C200" s="5">
        <v>0</v>
      </c>
      <c r="D200" s="5">
        <f t="shared" si="138"/>
        <v>0</v>
      </c>
      <c r="E200" s="11">
        <v>1</v>
      </c>
      <c r="F200" s="5">
        <f t="shared" si="139"/>
        <v>1</v>
      </c>
      <c r="G200" s="5">
        <f t="shared" si="140"/>
        <v>1</v>
      </c>
      <c r="H200" s="5">
        <f t="shared" si="141"/>
        <v>1</v>
      </c>
      <c r="I200" s="1">
        <v>1</v>
      </c>
      <c r="J200" s="12">
        <v>0</v>
      </c>
      <c r="K200" s="5">
        <v>0</v>
      </c>
      <c r="L200" s="5">
        <f t="shared" si="142"/>
        <v>1</v>
      </c>
      <c r="M200" s="11">
        <v>1</v>
      </c>
      <c r="N200" s="5">
        <f t="shared" si="143"/>
        <v>1</v>
      </c>
      <c r="O200" s="5">
        <f t="shared" si="144"/>
        <v>1</v>
      </c>
      <c r="P200" s="5">
        <f t="shared" si="145"/>
        <v>1</v>
      </c>
      <c r="Q200" s="12">
        <v>0</v>
      </c>
      <c r="R200" s="5">
        <v>0</v>
      </c>
      <c r="S200" s="5">
        <f t="shared" si="146"/>
        <v>1</v>
      </c>
      <c r="T200" s="11">
        <v>2</v>
      </c>
      <c r="U200" s="5">
        <f t="shared" si="147"/>
        <v>1</v>
      </c>
      <c r="V200" s="5">
        <f t="shared" si="148"/>
        <v>1.4142135623730951</v>
      </c>
      <c r="W200" s="5">
        <f t="shared" si="149"/>
        <v>1.4142135623730951</v>
      </c>
      <c r="X200" s="5">
        <f t="shared" si="150"/>
        <v>3.4142135623730949</v>
      </c>
      <c r="Y200" s="5">
        <f t="shared" si="151"/>
        <v>1</v>
      </c>
      <c r="Z200" s="5">
        <f t="shared" si="152"/>
        <v>1</v>
      </c>
      <c r="AA200" s="5">
        <f t="shared" si="137"/>
        <v>1</v>
      </c>
      <c r="AB200" s="5">
        <f t="shared" si="153"/>
        <v>-6</v>
      </c>
      <c r="AC200" s="5">
        <f t="shared" si="154"/>
        <v>-1.5</v>
      </c>
      <c r="AD200" s="5">
        <f t="shared" si="155"/>
        <v>-1.5</v>
      </c>
      <c r="AE200" s="5">
        <f t="shared" si="156"/>
        <v>-3</v>
      </c>
      <c r="AF200" s="5">
        <f t="shared" si="157"/>
        <v>0.5</v>
      </c>
      <c r="AG200" s="5">
        <f t="shared" si="158"/>
        <v>0.5</v>
      </c>
      <c r="AH200" s="5">
        <f t="shared" si="159"/>
        <v>-1</v>
      </c>
    </row>
    <row r="201" spans="1:34" x14ac:dyDescent="0.3">
      <c r="A201" s="5">
        <v>1</v>
      </c>
      <c r="B201" s="12">
        <v>1</v>
      </c>
      <c r="C201" s="5">
        <v>0</v>
      </c>
      <c r="D201" s="5">
        <f t="shared" si="138"/>
        <v>0</v>
      </c>
      <c r="E201" s="11">
        <v>0</v>
      </c>
      <c r="F201" s="5">
        <f t="shared" si="139"/>
        <v>0</v>
      </c>
      <c r="G201" s="5">
        <f t="shared" si="140"/>
        <v>0</v>
      </c>
      <c r="H201" s="5">
        <f t="shared" si="141"/>
        <v>0</v>
      </c>
      <c r="I201" s="1">
        <v>1</v>
      </c>
      <c r="J201" s="12">
        <v>0</v>
      </c>
      <c r="K201" s="5">
        <v>0</v>
      </c>
      <c r="L201" s="5">
        <f t="shared" si="142"/>
        <v>1</v>
      </c>
      <c r="M201" s="11">
        <v>1</v>
      </c>
      <c r="N201" s="5">
        <f t="shared" si="143"/>
        <v>1</v>
      </c>
      <c r="O201" s="5">
        <f t="shared" si="144"/>
        <v>1</v>
      </c>
      <c r="P201" s="5">
        <f t="shared" si="145"/>
        <v>1</v>
      </c>
      <c r="Q201" s="12">
        <v>0</v>
      </c>
      <c r="R201" s="5">
        <v>0</v>
      </c>
      <c r="S201" s="5">
        <f t="shared" si="146"/>
        <v>1</v>
      </c>
      <c r="T201" s="11">
        <v>4</v>
      </c>
      <c r="U201" s="5">
        <f t="shared" si="147"/>
        <v>1</v>
      </c>
      <c r="V201" s="5">
        <f t="shared" si="148"/>
        <v>2</v>
      </c>
      <c r="W201" s="5">
        <f t="shared" si="149"/>
        <v>2</v>
      </c>
      <c r="X201" s="5">
        <f t="shared" si="150"/>
        <v>3</v>
      </c>
      <c r="Y201" s="5">
        <f t="shared" si="151"/>
        <v>1</v>
      </c>
      <c r="Z201" s="5">
        <f t="shared" si="152"/>
        <v>1</v>
      </c>
      <c r="AA201" s="5">
        <f t="shared" si="137"/>
        <v>1</v>
      </c>
      <c r="AB201" s="5">
        <f t="shared" si="153"/>
        <v>-6</v>
      </c>
      <c r="AC201" s="5">
        <f t="shared" si="154"/>
        <v>0.5</v>
      </c>
      <c r="AD201" s="5">
        <f t="shared" si="155"/>
        <v>-1</v>
      </c>
      <c r="AE201" s="5">
        <f t="shared" si="156"/>
        <v>-5.5</v>
      </c>
      <c r="AF201" s="5">
        <f t="shared" si="157"/>
        <v>2.5</v>
      </c>
      <c r="AG201" s="5">
        <f t="shared" si="158"/>
        <v>1</v>
      </c>
      <c r="AH201" s="5">
        <f t="shared" si="159"/>
        <v>-3.5</v>
      </c>
    </row>
    <row r="202" spans="1:34" x14ac:dyDescent="0.3">
      <c r="I202" s="1"/>
    </row>
    <row r="203" spans="1:34" x14ac:dyDescent="0.3">
      <c r="I203" s="1"/>
    </row>
    <row r="204" spans="1:34" x14ac:dyDescent="0.3">
      <c r="I204" s="1"/>
    </row>
    <row r="205" spans="1:34" x14ac:dyDescent="0.3">
      <c r="I205" s="1"/>
    </row>
    <row r="206" spans="1:34" x14ac:dyDescent="0.3">
      <c r="I206" s="1"/>
    </row>
    <row r="207" spans="1:34" x14ac:dyDescent="0.3">
      <c r="I207" s="1"/>
    </row>
    <row r="208" spans="1:34" x14ac:dyDescent="0.3">
      <c r="I208" s="1"/>
    </row>
    <row r="209" spans="9:9" x14ac:dyDescent="0.3">
      <c r="I209" s="1"/>
    </row>
    <row r="210" spans="9:9" x14ac:dyDescent="0.3">
      <c r="I210" s="1"/>
    </row>
    <row r="211" spans="9:9" x14ac:dyDescent="0.3">
      <c r="I211" s="1"/>
    </row>
    <row r="212" spans="9:9" x14ac:dyDescent="0.3">
      <c r="I212" s="1"/>
    </row>
    <row r="213" spans="9:9" x14ac:dyDescent="0.3">
      <c r="I213" s="1"/>
    </row>
    <row r="214" spans="9:9" x14ac:dyDescent="0.3">
      <c r="I214" s="1"/>
    </row>
    <row r="215" spans="9:9" x14ac:dyDescent="0.3">
      <c r="I215" s="1"/>
    </row>
    <row r="216" spans="9:9" x14ac:dyDescent="0.3">
      <c r="I216" s="1"/>
    </row>
    <row r="217" spans="9:9" x14ac:dyDescent="0.3">
      <c r="I217" s="1"/>
    </row>
    <row r="218" spans="9:9" x14ac:dyDescent="0.3">
      <c r="I218" s="1"/>
    </row>
    <row r="219" spans="9:9" x14ac:dyDescent="0.3">
      <c r="I219" s="1"/>
    </row>
    <row r="220" spans="9:9" x14ac:dyDescent="0.3">
      <c r="I220" s="1"/>
    </row>
    <row r="221" spans="9:9" x14ac:dyDescent="0.3">
      <c r="I221" s="1"/>
    </row>
    <row r="222" spans="9:9" x14ac:dyDescent="0.3">
      <c r="I222" s="1"/>
    </row>
    <row r="223" spans="9:9" x14ac:dyDescent="0.3">
      <c r="I223" s="1"/>
    </row>
    <row r="224" spans="9:9" x14ac:dyDescent="0.3">
      <c r="I224" s="1"/>
    </row>
    <row r="225" spans="9:9" x14ac:dyDescent="0.3">
      <c r="I225" s="1"/>
    </row>
    <row r="226" spans="9:9" x14ac:dyDescent="0.3">
      <c r="I226" s="1"/>
    </row>
    <row r="227" spans="9:9" x14ac:dyDescent="0.3">
      <c r="I227" s="1"/>
    </row>
    <row r="228" spans="9:9" x14ac:dyDescent="0.3">
      <c r="I228" s="1"/>
    </row>
    <row r="229" spans="9:9" x14ac:dyDescent="0.3">
      <c r="I229" s="1"/>
    </row>
    <row r="230" spans="9:9" x14ac:dyDescent="0.3">
      <c r="I230" s="1"/>
    </row>
    <row r="231" spans="9:9" x14ac:dyDescent="0.3">
      <c r="I231" s="1"/>
    </row>
    <row r="232" spans="9:9" x14ac:dyDescent="0.3">
      <c r="I232" s="1"/>
    </row>
    <row r="233" spans="9:9" x14ac:dyDescent="0.3">
      <c r="I233" s="1"/>
    </row>
    <row r="234" spans="9:9" x14ac:dyDescent="0.3">
      <c r="I234" s="1"/>
    </row>
    <row r="235" spans="9:9" x14ac:dyDescent="0.3">
      <c r="I235" s="1"/>
    </row>
    <row r="236" spans="9:9" x14ac:dyDescent="0.3">
      <c r="I236" s="1"/>
    </row>
    <row r="237" spans="9:9" x14ac:dyDescent="0.3">
      <c r="I237" s="1"/>
    </row>
    <row r="238" spans="9:9" x14ac:dyDescent="0.3">
      <c r="I238" s="1"/>
    </row>
    <row r="239" spans="9:9" x14ac:dyDescent="0.3">
      <c r="I239" s="1"/>
    </row>
    <row r="240" spans="9:9" x14ac:dyDescent="0.3">
      <c r="I240" s="1"/>
    </row>
    <row r="241" spans="9:9" x14ac:dyDescent="0.3">
      <c r="I241" s="1"/>
    </row>
    <row r="242" spans="9:9" x14ac:dyDescent="0.3">
      <c r="I242" s="1"/>
    </row>
    <row r="243" spans="9:9" x14ac:dyDescent="0.3">
      <c r="I243" s="1"/>
    </row>
    <row r="244" spans="9:9" x14ac:dyDescent="0.3">
      <c r="I244" s="1"/>
    </row>
    <row r="245" spans="9:9" x14ac:dyDescent="0.3">
      <c r="I245" s="1"/>
    </row>
    <row r="246" spans="9:9" x14ac:dyDescent="0.3">
      <c r="I246" s="1"/>
    </row>
    <row r="247" spans="9:9" x14ac:dyDescent="0.3">
      <c r="I247" s="1"/>
    </row>
    <row r="248" spans="9:9" x14ac:dyDescent="0.3">
      <c r="I248" s="1"/>
    </row>
    <row r="249" spans="9:9" x14ac:dyDescent="0.3">
      <c r="I249" s="1"/>
    </row>
    <row r="250" spans="9:9" x14ac:dyDescent="0.3">
      <c r="I250" s="1"/>
    </row>
    <row r="251" spans="9:9" x14ac:dyDescent="0.3">
      <c r="I251" s="1"/>
    </row>
    <row r="252" spans="9:9" x14ac:dyDescent="0.3">
      <c r="I252" s="1"/>
    </row>
    <row r="253" spans="9:9" x14ac:dyDescent="0.3">
      <c r="I253" s="1"/>
    </row>
    <row r="254" spans="9:9" x14ac:dyDescent="0.3">
      <c r="I254" s="1"/>
    </row>
    <row r="255" spans="9:9" x14ac:dyDescent="0.3">
      <c r="I255" s="1"/>
    </row>
    <row r="256" spans="9:9" x14ac:dyDescent="0.3">
      <c r="I256" s="1"/>
    </row>
    <row r="257" spans="9:9" x14ac:dyDescent="0.3">
      <c r="I257" s="1"/>
    </row>
    <row r="258" spans="9:9" x14ac:dyDescent="0.3">
      <c r="I258" s="1"/>
    </row>
    <row r="259" spans="9:9" x14ac:dyDescent="0.3">
      <c r="I259" s="1"/>
    </row>
    <row r="260" spans="9:9" x14ac:dyDescent="0.3">
      <c r="I260" s="1"/>
    </row>
    <row r="261" spans="9:9" x14ac:dyDescent="0.3">
      <c r="I261" s="1"/>
    </row>
    <row r="262" spans="9:9" x14ac:dyDescent="0.3">
      <c r="I262" s="1"/>
    </row>
    <row r="263" spans="9:9" x14ac:dyDescent="0.3">
      <c r="I263" s="1"/>
    </row>
    <row r="264" spans="9:9" x14ac:dyDescent="0.3">
      <c r="I264" s="1"/>
    </row>
    <row r="265" spans="9:9" x14ac:dyDescent="0.3">
      <c r="I265" s="1"/>
    </row>
    <row r="266" spans="9:9" x14ac:dyDescent="0.3">
      <c r="I266" s="1"/>
    </row>
    <row r="267" spans="9:9" x14ac:dyDescent="0.3">
      <c r="I267" s="1"/>
    </row>
    <row r="268" spans="9:9" x14ac:dyDescent="0.3">
      <c r="I268" s="1"/>
    </row>
    <row r="269" spans="9:9" x14ac:dyDescent="0.3">
      <c r="I269" s="1"/>
    </row>
    <row r="270" spans="9:9" x14ac:dyDescent="0.3">
      <c r="I270" s="1"/>
    </row>
  </sheetData>
  <sortState xmlns:xlrd2="http://schemas.microsoft.com/office/spreadsheetml/2017/richdata2" ref="A2:AH201">
    <sortCondition descending="1" ref="D2:D201"/>
  </sortState>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121A4-A748-48FE-86E0-75E5B235FDFA}">
  <dimension ref="A1:AJ270"/>
  <sheetViews>
    <sheetView topLeftCell="U173" workbookViewId="0">
      <selection activeCell="AB2" sqref="AB2:AB201"/>
    </sheetView>
  </sheetViews>
  <sheetFormatPr defaultRowHeight="13.8" x14ac:dyDescent="0.3"/>
  <cols>
    <col min="1" max="1" width="8.88671875" style="5"/>
    <col min="2" max="2" width="24.6640625" style="5" bestFit="1" customWidth="1"/>
    <col min="3" max="3" width="22.88671875" style="5" bestFit="1" customWidth="1"/>
    <col min="4" max="4" width="19.88671875" style="5" bestFit="1" customWidth="1"/>
    <col min="5" max="5" width="18" style="5" bestFit="1" customWidth="1"/>
    <col min="6" max="6" width="18.5546875" style="5" bestFit="1" customWidth="1"/>
    <col min="7" max="7" width="24.5546875" style="5" bestFit="1" customWidth="1"/>
    <col min="8" max="8" width="16.44140625" style="5" bestFit="1" customWidth="1"/>
    <col min="9" max="9" width="12.5546875" style="5" bestFit="1" customWidth="1"/>
    <col min="10" max="10" width="24.6640625" style="5" bestFit="1" customWidth="1"/>
    <col min="11" max="11" width="22.88671875" style="5" bestFit="1" customWidth="1"/>
    <col min="12" max="12" width="19.88671875" style="5" bestFit="1" customWidth="1"/>
    <col min="13" max="13" width="18" style="5" bestFit="1" customWidth="1"/>
    <col min="14" max="14" width="18.5546875" style="5" bestFit="1" customWidth="1"/>
    <col min="15" max="15" width="24.5546875" style="5" bestFit="1" customWidth="1"/>
    <col min="16" max="16" width="16.44140625" style="5" bestFit="1" customWidth="1"/>
    <col min="17" max="17" width="24.6640625" style="5" bestFit="1" customWidth="1"/>
    <col min="18" max="18" width="22.88671875" style="5" bestFit="1" customWidth="1"/>
    <col min="19" max="19" width="19.88671875" style="5" bestFit="1" customWidth="1"/>
    <col min="20" max="20" width="18" style="5" bestFit="1" customWidth="1"/>
    <col min="21" max="21" width="18.5546875" style="5" bestFit="1" customWidth="1"/>
    <col min="22" max="22" width="24.5546875" style="5" bestFit="1" customWidth="1"/>
    <col min="23" max="23" width="16.44140625" style="5" bestFit="1" customWidth="1"/>
    <col min="24" max="16384" width="8.88671875" style="5"/>
  </cols>
  <sheetData>
    <row r="1" spans="1:36" x14ac:dyDescent="0.3">
      <c r="A1" s="5" t="s">
        <v>848</v>
      </c>
      <c r="B1" s="12" t="s">
        <v>986</v>
      </c>
      <c r="C1" s="5" t="s">
        <v>987</v>
      </c>
      <c r="D1" s="5" t="s">
        <v>988</v>
      </c>
      <c r="E1" s="11" t="s">
        <v>989</v>
      </c>
      <c r="F1" s="5" t="s">
        <v>990</v>
      </c>
      <c r="G1" s="5" t="s">
        <v>991</v>
      </c>
      <c r="H1" s="5" t="s">
        <v>992</v>
      </c>
      <c r="I1" s="5" t="s">
        <v>952</v>
      </c>
      <c r="J1" s="12" t="s">
        <v>993</v>
      </c>
      <c r="K1" s="5" t="s">
        <v>994</v>
      </c>
      <c r="L1" s="5" t="s">
        <v>995</v>
      </c>
      <c r="M1" s="11" t="s">
        <v>996</v>
      </c>
      <c r="N1" s="5" t="s">
        <v>997</v>
      </c>
      <c r="O1" s="5" t="s">
        <v>998</v>
      </c>
      <c r="P1" s="5" t="s">
        <v>999</v>
      </c>
      <c r="Q1" s="12" t="s">
        <v>1000</v>
      </c>
      <c r="R1" s="5" t="s">
        <v>1001</v>
      </c>
      <c r="S1" s="5" t="s">
        <v>1002</v>
      </c>
      <c r="T1" s="11" t="s">
        <v>1003</v>
      </c>
      <c r="U1" s="5" t="s">
        <v>1004</v>
      </c>
      <c r="V1" s="5" t="s">
        <v>1005</v>
      </c>
      <c r="W1" s="5" t="s">
        <v>1006</v>
      </c>
      <c r="X1" s="5" t="s">
        <v>1007</v>
      </c>
      <c r="Y1" s="5" t="s">
        <v>950</v>
      </c>
      <c r="Z1" s="5" t="str">
        <f>I1</f>
        <v>Official is corrupt</v>
      </c>
      <c r="AA1" s="5" t="str">
        <f>A1</f>
        <v>Group</v>
      </c>
      <c r="AB1" s="5" t="s">
        <v>1009</v>
      </c>
      <c r="AC1" s="5" t="s">
        <v>1054</v>
      </c>
      <c r="AD1" s="5" t="s">
        <v>1055</v>
      </c>
      <c r="AE1" s="5" t="s">
        <v>1056</v>
      </c>
      <c r="AF1" s="5" t="s">
        <v>1057</v>
      </c>
      <c r="AG1" s="5" t="s">
        <v>1058</v>
      </c>
      <c r="AH1" s="5" t="s">
        <v>1062</v>
      </c>
    </row>
    <row r="2" spans="1:36" x14ac:dyDescent="0.3">
      <c r="A2" s="5">
        <v>10</v>
      </c>
      <c r="B2" s="5">
        <v>1</v>
      </c>
      <c r="C2" s="5">
        <v>0</v>
      </c>
      <c r="D2" s="5">
        <f t="shared" ref="D2:D33" si="0">1-B2-C2</f>
        <v>0</v>
      </c>
      <c r="E2" s="5">
        <v>-1</v>
      </c>
      <c r="F2" s="5">
        <f t="shared" ref="F2:F33" si="1">SIGN(E2)</f>
        <v>-1</v>
      </c>
      <c r="G2" s="5">
        <f t="shared" ref="G2:G33" si="2">SQRT(ABS(E2))</f>
        <v>1</v>
      </c>
      <c r="H2" s="5">
        <f t="shared" ref="H2:H33" si="3">F2*G2</f>
        <v>-1</v>
      </c>
      <c r="I2" s="1">
        <v>1</v>
      </c>
      <c r="J2" s="5">
        <v>0</v>
      </c>
      <c r="K2" s="5">
        <v>0</v>
      </c>
      <c r="L2" s="5">
        <f t="shared" ref="L2:L33" si="4">1-J2-K2</f>
        <v>1</v>
      </c>
      <c r="M2" s="5">
        <v>1</v>
      </c>
      <c r="N2" s="5">
        <f t="shared" ref="N2:N33" si="5">SIGN(M2)</f>
        <v>1</v>
      </c>
      <c r="O2" s="5">
        <f t="shared" ref="O2:O33" si="6">SQRT(ABS(M2))</f>
        <v>1</v>
      </c>
      <c r="P2" s="5">
        <f t="shared" ref="P2:P33" si="7">N2*O2</f>
        <v>1</v>
      </c>
      <c r="Q2" s="5">
        <v>0</v>
      </c>
      <c r="R2" s="5">
        <v>0</v>
      </c>
      <c r="S2" s="5">
        <f t="shared" ref="S2:S33" si="8">1-Q2-R2</f>
        <v>1</v>
      </c>
      <c r="T2" s="5">
        <v>0</v>
      </c>
      <c r="U2" s="5">
        <f t="shared" ref="U2:U33" si="9">SIGN(T2)</f>
        <v>0</v>
      </c>
      <c r="V2" s="5">
        <f t="shared" ref="V2:V33" si="10">SQRT(ABS(T2))</f>
        <v>0</v>
      </c>
      <c r="W2" s="5">
        <f t="shared" ref="W2:W33" si="11">U2*V2</f>
        <v>0</v>
      </c>
      <c r="X2" s="5">
        <f t="shared" ref="X2:X33" si="12">W2+P2+H2</f>
        <v>0</v>
      </c>
      <c r="Y2" s="5">
        <f t="shared" ref="Y2:Y33" si="13">IF(X2&gt;0,1, IF(X2=0, 1/2, 0))</f>
        <v>0.5</v>
      </c>
      <c r="Z2" s="5">
        <f t="shared" ref="Z2:Z33" si="14">I2</f>
        <v>1</v>
      </c>
      <c r="AA2" s="5">
        <v>10</v>
      </c>
      <c r="AB2" s="5">
        <f t="shared" ref="AB2:AB33" si="15">-6*Y2-10*(1-Y2)*I2</f>
        <v>-8</v>
      </c>
      <c r="AC2" s="5">
        <f t="shared" ref="AC2:AC33" si="16">AF2-2*Y2+6*B2*(1-Y2)-8*D2*I2*(1-Y2)</f>
        <v>1.5</v>
      </c>
      <c r="AD2" s="5">
        <f t="shared" ref="AD2:AD33" si="17">AG2+J2*6*(1-Y2)+L2*I2*(1-Y2)*(-8)-2*Y2</f>
        <v>-5.5</v>
      </c>
      <c r="AE2" s="5">
        <f t="shared" ref="AE2:AE33" si="18">AH2-2*Y2+Q2*6*(1-Y2)-8*(1-Y2)*S2*I2</f>
        <v>-4</v>
      </c>
      <c r="AF2" s="5">
        <f t="shared" ref="AF2:AF33" si="19">-ABS(E2)+ABS(M2)/2+ABS(T2)/2</f>
        <v>-0.5</v>
      </c>
      <c r="AG2" s="5">
        <f t="shared" ref="AG2:AG33" si="20">ABS(E2)/2-ABS(M2)+ABS(T2)/2</f>
        <v>-0.5</v>
      </c>
      <c r="AH2" s="5">
        <f t="shared" ref="AH2:AH33" si="21">ABS(E2)/2+ABS(M2)/2-ABS(T2)</f>
        <v>1</v>
      </c>
      <c r="AJ2" s="5">
        <v>-487.5</v>
      </c>
    </row>
    <row r="3" spans="1:36" x14ac:dyDescent="0.3">
      <c r="A3" s="5">
        <v>10</v>
      </c>
      <c r="B3" s="5">
        <v>1</v>
      </c>
      <c r="C3" s="5">
        <v>0</v>
      </c>
      <c r="D3" s="5">
        <f t="shared" si="0"/>
        <v>0</v>
      </c>
      <c r="E3" s="5">
        <v>-1</v>
      </c>
      <c r="F3" s="5">
        <f t="shared" si="1"/>
        <v>-1</v>
      </c>
      <c r="G3" s="5">
        <f t="shared" si="2"/>
        <v>1</v>
      </c>
      <c r="H3" s="5">
        <f t="shared" si="3"/>
        <v>-1</v>
      </c>
      <c r="I3" s="1">
        <v>1</v>
      </c>
      <c r="J3" s="5">
        <v>0</v>
      </c>
      <c r="K3" s="5">
        <v>0</v>
      </c>
      <c r="L3" s="5">
        <f t="shared" si="4"/>
        <v>1</v>
      </c>
      <c r="M3" s="5">
        <v>1</v>
      </c>
      <c r="N3" s="5">
        <f t="shared" si="5"/>
        <v>1</v>
      </c>
      <c r="O3" s="5">
        <f t="shared" si="6"/>
        <v>1</v>
      </c>
      <c r="P3" s="5">
        <f t="shared" si="7"/>
        <v>1</v>
      </c>
      <c r="Q3" s="5">
        <v>0</v>
      </c>
      <c r="R3" s="5">
        <v>0</v>
      </c>
      <c r="S3" s="5">
        <f t="shared" si="8"/>
        <v>1</v>
      </c>
      <c r="T3" s="5">
        <v>0</v>
      </c>
      <c r="U3" s="5">
        <f t="shared" si="9"/>
        <v>0</v>
      </c>
      <c r="V3" s="5">
        <f t="shared" si="10"/>
        <v>0</v>
      </c>
      <c r="W3" s="5">
        <f t="shared" si="11"/>
        <v>0</v>
      </c>
      <c r="X3" s="5">
        <f t="shared" si="12"/>
        <v>0</v>
      </c>
      <c r="Y3" s="5">
        <f t="shared" si="13"/>
        <v>0.5</v>
      </c>
      <c r="Z3" s="5">
        <f t="shared" si="14"/>
        <v>1</v>
      </c>
      <c r="AA3" s="5">
        <v>10</v>
      </c>
      <c r="AB3" s="5">
        <f t="shared" si="15"/>
        <v>-8</v>
      </c>
      <c r="AC3" s="5">
        <f t="shared" si="16"/>
        <v>1.5</v>
      </c>
      <c r="AD3" s="5">
        <f t="shared" si="17"/>
        <v>-5.5</v>
      </c>
      <c r="AE3" s="5">
        <f t="shared" si="18"/>
        <v>-4</v>
      </c>
      <c r="AF3" s="5">
        <f t="shared" si="19"/>
        <v>-0.5</v>
      </c>
      <c r="AG3" s="5">
        <f t="shared" si="20"/>
        <v>-0.5</v>
      </c>
      <c r="AH3" s="5">
        <f t="shared" si="21"/>
        <v>1</v>
      </c>
      <c r="AJ3" s="5">
        <v>-341</v>
      </c>
    </row>
    <row r="4" spans="1:36" x14ac:dyDescent="0.3">
      <c r="A4" s="5">
        <v>10</v>
      </c>
      <c r="B4" s="5">
        <v>1</v>
      </c>
      <c r="C4" s="5">
        <v>0</v>
      </c>
      <c r="D4" s="5">
        <f t="shared" si="0"/>
        <v>0</v>
      </c>
      <c r="E4" s="5">
        <v>-2</v>
      </c>
      <c r="F4" s="5">
        <f t="shared" si="1"/>
        <v>-1</v>
      </c>
      <c r="G4" s="5">
        <f t="shared" si="2"/>
        <v>1.4142135623730951</v>
      </c>
      <c r="H4" s="5">
        <f t="shared" si="3"/>
        <v>-1.4142135623730951</v>
      </c>
      <c r="I4" s="1">
        <v>1</v>
      </c>
      <c r="J4" s="5">
        <v>0</v>
      </c>
      <c r="K4" s="5">
        <v>0</v>
      </c>
      <c r="L4" s="5">
        <f t="shared" si="4"/>
        <v>1</v>
      </c>
      <c r="M4" s="5">
        <v>1</v>
      </c>
      <c r="N4" s="5">
        <f t="shared" si="5"/>
        <v>1</v>
      </c>
      <c r="O4" s="5">
        <f t="shared" si="6"/>
        <v>1</v>
      </c>
      <c r="P4" s="5">
        <f t="shared" si="7"/>
        <v>1</v>
      </c>
      <c r="Q4" s="5">
        <v>0</v>
      </c>
      <c r="R4" s="5">
        <v>0</v>
      </c>
      <c r="S4" s="5">
        <f t="shared" si="8"/>
        <v>1</v>
      </c>
      <c r="T4" s="5">
        <v>0</v>
      </c>
      <c r="U4" s="5">
        <f t="shared" si="9"/>
        <v>0</v>
      </c>
      <c r="V4" s="5">
        <f t="shared" si="10"/>
        <v>0</v>
      </c>
      <c r="W4" s="5">
        <f t="shared" si="11"/>
        <v>0</v>
      </c>
      <c r="X4" s="5">
        <f t="shared" si="12"/>
        <v>-0.41421356237309515</v>
      </c>
      <c r="Y4" s="5">
        <f t="shared" si="13"/>
        <v>0</v>
      </c>
      <c r="Z4" s="5">
        <f t="shared" si="14"/>
        <v>1</v>
      </c>
      <c r="AA4" s="5">
        <v>10</v>
      </c>
      <c r="AB4" s="5">
        <f t="shared" si="15"/>
        <v>-10</v>
      </c>
      <c r="AC4" s="5">
        <f t="shared" si="16"/>
        <v>4.5</v>
      </c>
      <c r="AD4" s="5">
        <f t="shared" si="17"/>
        <v>-8</v>
      </c>
      <c r="AE4" s="5">
        <f t="shared" si="18"/>
        <v>-6.5</v>
      </c>
      <c r="AF4" s="5">
        <f t="shared" si="19"/>
        <v>-1.5</v>
      </c>
      <c r="AG4" s="5">
        <f t="shared" si="20"/>
        <v>0</v>
      </c>
      <c r="AH4" s="5">
        <f t="shared" si="21"/>
        <v>1.5</v>
      </c>
      <c r="AJ4" s="5">
        <v>-317.5</v>
      </c>
    </row>
    <row r="5" spans="1:36" x14ac:dyDescent="0.3">
      <c r="A5" s="5">
        <v>9</v>
      </c>
      <c r="B5" s="12">
        <v>1</v>
      </c>
      <c r="C5" s="5">
        <v>0</v>
      </c>
      <c r="D5" s="5">
        <f t="shared" si="0"/>
        <v>0</v>
      </c>
      <c r="E5" s="11">
        <v>0</v>
      </c>
      <c r="F5" s="5">
        <f t="shared" si="1"/>
        <v>0</v>
      </c>
      <c r="G5" s="5">
        <f t="shared" si="2"/>
        <v>0</v>
      </c>
      <c r="H5" s="5">
        <f t="shared" si="3"/>
        <v>0</v>
      </c>
      <c r="I5" s="1">
        <v>1</v>
      </c>
      <c r="J5" s="12">
        <v>0</v>
      </c>
      <c r="K5" s="5">
        <v>0</v>
      </c>
      <c r="L5" s="5">
        <f t="shared" si="4"/>
        <v>1</v>
      </c>
      <c r="M5" s="5">
        <v>1</v>
      </c>
      <c r="N5" s="5">
        <f t="shared" si="5"/>
        <v>1</v>
      </c>
      <c r="O5" s="5">
        <f t="shared" si="6"/>
        <v>1</v>
      </c>
      <c r="P5" s="5">
        <f t="shared" si="7"/>
        <v>1</v>
      </c>
      <c r="Q5" s="12">
        <v>0</v>
      </c>
      <c r="R5" s="5">
        <v>0</v>
      </c>
      <c r="S5" s="5">
        <f t="shared" si="8"/>
        <v>1</v>
      </c>
      <c r="T5" s="5">
        <v>0</v>
      </c>
      <c r="U5" s="5">
        <f t="shared" si="9"/>
        <v>0</v>
      </c>
      <c r="V5" s="5">
        <f t="shared" si="10"/>
        <v>0</v>
      </c>
      <c r="W5" s="5">
        <f t="shared" si="11"/>
        <v>0</v>
      </c>
      <c r="X5" s="5">
        <f t="shared" si="12"/>
        <v>1</v>
      </c>
      <c r="Y5" s="5">
        <f t="shared" si="13"/>
        <v>1</v>
      </c>
      <c r="Z5" s="5">
        <f t="shared" si="14"/>
        <v>1</v>
      </c>
      <c r="AA5" s="5">
        <f t="shared" ref="AA5:AA30" si="22">A5</f>
        <v>9</v>
      </c>
      <c r="AB5" s="5">
        <f t="shared" si="15"/>
        <v>-6</v>
      </c>
      <c r="AC5" s="5">
        <f t="shared" si="16"/>
        <v>-1.5</v>
      </c>
      <c r="AD5" s="5">
        <f t="shared" si="17"/>
        <v>-3</v>
      </c>
      <c r="AE5" s="5">
        <f t="shared" si="18"/>
        <v>-1.5</v>
      </c>
      <c r="AF5" s="5">
        <f t="shared" si="19"/>
        <v>0.5</v>
      </c>
      <c r="AG5" s="5">
        <f t="shared" si="20"/>
        <v>-1</v>
      </c>
      <c r="AH5" s="5">
        <f t="shared" si="21"/>
        <v>0.5</v>
      </c>
      <c r="AJ5" s="5">
        <f>SUM(AJ2:AJ4)</f>
        <v>-1146</v>
      </c>
    </row>
    <row r="6" spans="1:36" x14ac:dyDescent="0.3">
      <c r="A6" s="5">
        <v>9</v>
      </c>
      <c r="B6" s="12">
        <v>1</v>
      </c>
      <c r="C6" s="5">
        <v>0</v>
      </c>
      <c r="D6" s="5">
        <f t="shared" si="0"/>
        <v>0</v>
      </c>
      <c r="E6" s="11">
        <v>0</v>
      </c>
      <c r="F6" s="5">
        <f t="shared" si="1"/>
        <v>0</v>
      </c>
      <c r="G6" s="5">
        <f t="shared" si="2"/>
        <v>0</v>
      </c>
      <c r="H6" s="5">
        <f t="shared" si="3"/>
        <v>0</v>
      </c>
      <c r="I6" s="1">
        <v>1</v>
      </c>
      <c r="J6" s="12">
        <v>0</v>
      </c>
      <c r="K6" s="5">
        <v>0</v>
      </c>
      <c r="L6" s="5">
        <f t="shared" si="4"/>
        <v>1</v>
      </c>
      <c r="M6" s="5">
        <v>1</v>
      </c>
      <c r="N6" s="5">
        <f t="shared" si="5"/>
        <v>1</v>
      </c>
      <c r="O6" s="5">
        <f t="shared" si="6"/>
        <v>1</v>
      </c>
      <c r="P6" s="5">
        <f t="shared" si="7"/>
        <v>1</v>
      </c>
      <c r="Q6" s="12">
        <v>0</v>
      </c>
      <c r="R6" s="5">
        <v>0</v>
      </c>
      <c r="S6" s="5">
        <f t="shared" si="8"/>
        <v>1</v>
      </c>
      <c r="T6" s="5">
        <v>0</v>
      </c>
      <c r="U6" s="5">
        <f t="shared" si="9"/>
        <v>0</v>
      </c>
      <c r="V6" s="5">
        <f t="shared" si="10"/>
        <v>0</v>
      </c>
      <c r="W6" s="5">
        <f t="shared" si="11"/>
        <v>0</v>
      </c>
      <c r="X6" s="5">
        <f t="shared" si="12"/>
        <v>1</v>
      </c>
      <c r="Y6" s="5">
        <f t="shared" si="13"/>
        <v>1</v>
      </c>
      <c r="Z6" s="5">
        <f t="shared" si="14"/>
        <v>1</v>
      </c>
      <c r="AA6" s="5">
        <f t="shared" si="22"/>
        <v>9</v>
      </c>
      <c r="AB6" s="5">
        <f t="shared" si="15"/>
        <v>-6</v>
      </c>
      <c r="AC6" s="5">
        <f t="shared" si="16"/>
        <v>-1.5</v>
      </c>
      <c r="AD6" s="5">
        <f t="shared" si="17"/>
        <v>-3</v>
      </c>
      <c r="AE6" s="5">
        <f t="shared" si="18"/>
        <v>-1.5</v>
      </c>
      <c r="AF6" s="5">
        <f t="shared" si="19"/>
        <v>0.5</v>
      </c>
      <c r="AG6" s="5">
        <f t="shared" si="20"/>
        <v>-1</v>
      </c>
      <c r="AH6" s="5">
        <f t="shared" si="21"/>
        <v>0.5</v>
      </c>
    </row>
    <row r="7" spans="1:36" x14ac:dyDescent="0.3">
      <c r="A7" s="5">
        <v>8</v>
      </c>
      <c r="B7" s="12">
        <v>1</v>
      </c>
      <c r="C7" s="5">
        <v>0</v>
      </c>
      <c r="D7" s="5">
        <f t="shared" si="0"/>
        <v>0</v>
      </c>
      <c r="E7" s="11">
        <v>1</v>
      </c>
      <c r="F7" s="5">
        <f t="shared" si="1"/>
        <v>1</v>
      </c>
      <c r="G7" s="5">
        <f t="shared" si="2"/>
        <v>1</v>
      </c>
      <c r="H7" s="5">
        <f t="shared" si="3"/>
        <v>1</v>
      </c>
      <c r="I7" s="1">
        <v>1</v>
      </c>
      <c r="J7" s="12">
        <v>0</v>
      </c>
      <c r="K7" s="5">
        <v>0</v>
      </c>
      <c r="L7" s="5">
        <f t="shared" si="4"/>
        <v>1</v>
      </c>
      <c r="M7" s="5">
        <v>1</v>
      </c>
      <c r="N7" s="5">
        <f t="shared" si="5"/>
        <v>1</v>
      </c>
      <c r="O7" s="5">
        <f t="shared" si="6"/>
        <v>1</v>
      </c>
      <c r="P7" s="5">
        <f t="shared" si="7"/>
        <v>1</v>
      </c>
      <c r="Q7" s="12">
        <v>0</v>
      </c>
      <c r="R7" s="5">
        <v>0</v>
      </c>
      <c r="S7" s="5">
        <f t="shared" si="8"/>
        <v>1</v>
      </c>
      <c r="T7" s="5">
        <v>0</v>
      </c>
      <c r="U7" s="5">
        <f t="shared" si="9"/>
        <v>0</v>
      </c>
      <c r="V7" s="5">
        <f t="shared" si="10"/>
        <v>0</v>
      </c>
      <c r="W7" s="5">
        <f t="shared" si="11"/>
        <v>0</v>
      </c>
      <c r="X7" s="5">
        <f t="shared" si="12"/>
        <v>2</v>
      </c>
      <c r="Y7" s="5">
        <f t="shared" si="13"/>
        <v>1</v>
      </c>
      <c r="Z7" s="5">
        <f t="shared" si="14"/>
        <v>1</v>
      </c>
      <c r="AA7" s="5">
        <f t="shared" si="22"/>
        <v>8</v>
      </c>
      <c r="AB7" s="5">
        <f t="shared" si="15"/>
        <v>-6</v>
      </c>
      <c r="AC7" s="5">
        <f t="shared" si="16"/>
        <v>-2.5</v>
      </c>
      <c r="AD7" s="5">
        <f t="shared" si="17"/>
        <v>-2.5</v>
      </c>
      <c r="AE7" s="5">
        <f t="shared" si="18"/>
        <v>-1</v>
      </c>
      <c r="AF7" s="5">
        <f t="shared" si="19"/>
        <v>-0.5</v>
      </c>
      <c r="AG7" s="5">
        <f t="shared" si="20"/>
        <v>-0.5</v>
      </c>
      <c r="AH7" s="5">
        <f t="shared" si="21"/>
        <v>1</v>
      </c>
    </row>
    <row r="8" spans="1:36" x14ac:dyDescent="0.3">
      <c r="A8" s="5">
        <v>8</v>
      </c>
      <c r="B8" s="12">
        <v>1</v>
      </c>
      <c r="C8" s="5">
        <v>0</v>
      </c>
      <c r="D8" s="5">
        <f t="shared" si="0"/>
        <v>0</v>
      </c>
      <c r="E8" s="11">
        <v>1</v>
      </c>
      <c r="F8" s="5">
        <f t="shared" si="1"/>
        <v>1</v>
      </c>
      <c r="G8" s="5">
        <f t="shared" si="2"/>
        <v>1</v>
      </c>
      <c r="H8" s="5">
        <f t="shared" si="3"/>
        <v>1</v>
      </c>
      <c r="I8" s="1">
        <v>1</v>
      </c>
      <c r="J8" s="12">
        <v>0</v>
      </c>
      <c r="K8" s="5">
        <v>0</v>
      </c>
      <c r="L8" s="5">
        <f t="shared" si="4"/>
        <v>1</v>
      </c>
      <c r="M8" s="5">
        <v>1</v>
      </c>
      <c r="N8" s="5">
        <f t="shared" si="5"/>
        <v>1</v>
      </c>
      <c r="O8" s="5">
        <f t="shared" si="6"/>
        <v>1</v>
      </c>
      <c r="P8" s="5">
        <f t="shared" si="7"/>
        <v>1</v>
      </c>
      <c r="Q8" s="12">
        <v>0</v>
      </c>
      <c r="R8" s="5">
        <v>0</v>
      </c>
      <c r="S8" s="5">
        <f t="shared" si="8"/>
        <v>1</v>
      </c>
      <c r="T8" s="5">
        <v>0</v>
      </c>
      <c r="U8" s="5">
        <f t="shared" si="9"/>
        <v>0</v>
      </c>
      <c r="V8" s="5">
        <f t="shared" si="10"/>
        <v>0</v>
      </c>
      <c r="W8" s="5">
        <f t="shared" si="11"/>
        <v>0</v>
      </c>
      <c r="X8" s="5">
        <f t="shared" si="12"/>
        <v>2</v>
      </c>
      <c r="Y8" s="5">
        <f t="shared" si="13"/>
        <v>1</v>
      </c>
      <c r="Z8" s="5">
        <f t="shared" si="14"/>
        <v>1</v>
      </c>
      <c r="AA8" s="5">
        <f t="shared" si="22"/>
        <v>8</v>
      </c>
      <c r="AB8" s="5">
        <f t="shared" si="15"/>
        <v>-6</v>
      </c>
      <c r="AC8" s="5">
        <f t="shared" si="16"/>
        <v>-2.5</v>
      </c>
      <c r="AD8" s="5">
        <f t="shared" si="17"/>
        <v>-2.5</v>
      </c>
      <c r="AE8" s="5">
        <f t="shared" si="18"/>
        <v>-1</v>
      </c>
      <c r="AF8" s="5">
        <f t="shared" si="19"/>
        <v>-0.5</v>
      </c>
      <c r="AG8" s="5">
        <f t="shared" si="20"/>
        <v>-0.5</v>
      </c>
      <c r="AH8" s="5">
        <f t="shared" si="21"/>
        <v>1</v>
      </c>
    </row>
    <row r="9" spans="1:36" x14ac:dyDescent="0.3">
      <c r="A9" s="5">
        <v>8</v>
      </c>
      <c r="B9" s="12">
        <v>1</v>
      </c>
      <c r="C9" s="5">
        <v>0</v>
      </c>
      <c r="D9" s="5">
        <f t="shared" si="0"/>
        <v>0</v>
      </c>
      <c r="E9" s="11">
        <v>1</v>
      </c>
      <c r="F9" s="5">
        <f t="shared" si="1"/>
        <v>1</v>
      </c>
      <c r="G9" s="5">
        <f t="shared" si="2"/>
        <v>1</v>
      </c>
      <c r="H9" s="5">
        <f t="shared" si="3"/>
        <v>1</v>
      </c>
      <c r="I9" s="1">
        <v>1</v>
      </c>
      <c r="J9" s="12">
        <v>0</v>
      </c>
      <c r="K9" s="5">
        <v>0</v>
      </c>
      <c r="L9" s="5">
        <f t="shared" si="4"/>
        <v>1</v>
      </c>
      <c r="M9" s="5">
        <v>1</v>
      </c>
      <c r="N9" s="5">
        <f t="shared" si="5"/>
        <v>1</v>
      </c>
      <c r="O9" s="5">
        <f t="shared" si="6"/>
        <v>1</v>
      </c>
      <c r="P9" s="5">
        <f t="shared" si="7"/>
        <v>1</v>
      </c>
      <c r="Q9" s="12">
        <v>0</v>
      </c>
      <c r="R9" s="5">
        <v>0</v>
      </c>
      <c r="S9" s="5">
        <f t="shared" si="8"/>
        <v>1</v>
      </c>
      <c r="T9" s="5">
        <v>0</v>
      </c>
      <c r="U9" s="5">
        <f t="shared" si="9"/>
        <v>0</v>
      </c>
      <c r="V9" s="5">
        <f t="shared" si="10"/>
        <v>0</v>
      </c>
      <c r="W9" s="5">
        <f t="shared" si="11"/>
        <v>0</v>
      </c>
      <c r="X9" s="5">
        <f t="shared" si="12"/>
        <v>2</v>
      </c>
      <c r="Y9" s="5">
        <f t="shared" si="13"/>
        <v>1</v>
      </c>
      <c r="Z9" s="5">
        <f t="shared" si="14"/>
        <v>1</v>
      </c>
      <c r="AA9" s="5">
        <f t="shared" si="22"/>
        <v>8</v>
      </c>
      <c r="AB9" s="5">
        <f t="shared" si="15"/>
        <v>-6</v>
      </c>
      <c r="AC9" s="5">
        <f t="shared" si="16"/>
        <v>-2.5</v>
      </c>
      <c r="AD9" s="5">
        <f t="shared" si="17"/>
        <v>-2.5</v>
      </c>
      <c r="AE9" s="5">
        <f t="shared" si="18"/>
        <v>-1</v>
      </c>
      <c r="AF9" s="5">
        <f t="shared" si="19"/>
        <v>-0.5</v>
      </c>
      <c r="AG9" s="5">
        <f t="shared" si="20"/>
        <v>-0.5</v>
      </c>
      <c r="AH9" s="5">
        <f t="shared" si="21"/>
        <v>1</v>
      </c>
    </row>
    <row r="10" spans="1:36" x14ac:dyDescent="0.3">
      <c r="A10" s="5">
        <v>7</v>
      </c>
      <c r="B10" s="12">
        <v>1</v>
      </c>
      <c r="C10" s="5">
        <v>0</v>
      </c>
      <c r="D10" s="5">
        <f t="shared" si="0"/>
        <v>0</v>
      </c>
      <c r="E10" s="11">
        <v>-5</v>
      </c>
      <c r="F10" s="5">
        <f t="shared" si="1"/>
        <v>-1</v>
      </c>
      <c r="G10" s="5">
        <f t="shared" si="2"/>
        <v>2.2360679774997898</v>
      </c>
      <c r="H10" s="5">
        <f t="shared" si="3"/>
        <v>-2.2360679774997898</v>
      </c>
      <c r="I10" s="1">
        <v>1</v>
      </c>
      <c r="J10" s="12">
        <v>0</v>
      </c>
      <c r="K10" s="5">
        <v>0</v>
      </c>
      <c r="L10" s="5">
        <f t="shared" si="4"/>
        <v>1</v>
      </c>
      <c r="M10" s="5">
        <v>1</v>
      </c>
      <c r="N10" s="5">
        <f t="shared" si="5"/>
        <v>1</v>
      </c>
      <c r="O10" s="5">
        <f t="shared" si="6"/>
        <v>1</v>
      </c>
      <c r="P10" s="5">
        <f t="shared" si="7"/>
        <v>1</v>
      </c>
      <c r="Q10" s="12">
        <v>0</v>
      </c>
      <c r="R10" s="5">
        <v>0</v>
      </c>
      <c r="S10" s="5">
        <f t="shared" si="8"/>
        <v>1</v>
      </c>
      <c r="T10" s="5">
        <v>0</v>
      </c>
      <c r="U10" s="5">
        <f t="shared" si="9"/>
        <v>0</v>
      </c>
      <c r="V10" s="5">
        <f t="shared" si="10"/>
        <v>0</v>
      </c>
      <c r="W10" s="5">
        <f t="shared" si="11"/>
        <v>0</v>
      </c>
      <c r="X10" s="5">
        <f t="shared" si="12"/>
        <v>-1.2360679774997898</v>
      </c>
      <c r="Y10" s="5">
        <f t="shared" si="13"/>
        <v>0</v>
      </c>
      <c r="Z10" s="5">
        <f t="shared" si="14"/>
        <v>1</v>
      </c>
      <c r="AA10" s="5">
        <f t="shared" si="22"/>
        <v>7</v>
      </c>
      <c r="AB10" s="5">
        <f t="shared" si="15"/>
        <v>-10</v>
      </c>
      <c r="AC10" s="5">
        <f t="shared" si="16"/>
        <v>1.5</v>
      </c>
      <c r="AD10" s="5">
        <f t="shared" si="17"/>
        <v>-6.5</v>
      </c>
      <c r="AE10" s="5">
        <f t="shared" si="18"/>
        <v>-5</v>
      </c>
      <c r="AF10" s="5">
        <f t="shared" si="19"/>
        <v>-4.5</v>
      </c>
      <c r="AG10" s="5">
        <f t="shared" si="20"/>
        <v>1.5</v>
      </c>
      <c r="AH10" s="5">
        <f t="shared" si="21"/>
        <v>3</v>
      </c>
    </row>
    <row r="11" spans="1:36" x14ac:dyDescent="0.3">
      <c r="A11" s="5">
        <v>6</v>
      </c>
      <c r="B11" s="12">
        <v>1</v>
      </c>
      <c r="C11" s="5">
        <v>0</v>
      </c>
      <c r="D11" s="5">
        <f t="shared" si="0"/>
        <v>0</v>
      </c>
      <c r="E11" s="11">
        <v>0</v>
      </c>
      <c r="F11" s="5">
        <f t="shared" si="1"/>
        <v>0</v>
      </c>
      <c r="G11" s="5">
        <f t="shared" si="2"/>
        <v>0</v>
      </c>
      <c r="H11" s="5">
        <f t="shared" si="3"/>
        <v>0</v>
      </c>
      <c r="I11" s="1">
        <v>1</v>
      </c>
      <c r="J11" s="12">
        <v>0</v>
      </c>
      <c r="K11" s="5">
        <v>0</v>
      </c>
      <c r="L11" s="5">
        <f t="shared" si="4"/>
        <v>1</v>
      </c>
      <c r="M11" s="5">
        <v>1</v>
      </c>
      <c r="N11" s="5">
        <f t="shared" si="5"/>
        <v>1</v>
      </c>
      <c r="O11" s="5">
        <f t="shared" si="6"/>
        <v>1</v>
      </c>
      <c r="P11" s="5">
        <f t="shared" si="7"/>
        <v>1</v>
      </c>
      <c r="Q11" s="12">
        <v>0</v>
      </c>
      <c r="R11" s="5">
        <v>0</v>
      </c>
      <c r="S11" s="5">
        <f t="shared" si="8"/>
        <v>1</v>
      </c>
      <c r="T11" s="5">
        <v>0</v>
      </c>
      <c r="U11" s="5">
        <f t="shared" si="9"/>
        <v>0</v>
      </c>
      <c r="V11" s="5">
        <f t="shared" si="10"/>
        <v>0</v>
      </c>
      <c r="W11" s="5">
        <f t="shared" si="11"/>
        <v>0</v>
      </c>
      <c r="X11" s="5">
        <f t="shared" si="12"/>
        <v>1</v>
      </c>
      <c r="Y11" s="5">
        <f t="shared" si="13"/>
        <v>1</v>
      </c>
      <c r="Z11" s="5">
        <f t="shared" si="14"/>
        <v>1</v>
      </c>
      <c r="AA11" s="5">
        <f t="shared" si="22"/>
        <v>6</v>
      </c>
      <c r="AB11" s="5">
        <f t="shared" si="15"/>
        <v>-6</v>
      </c>
      <c r="AC11" s="5">
        <f t="shared" si="16"/>
        <v>-1.5</v>
      </c>
      <c r="AD11" s="5">
        <f t="shared" si="17"/>
        <v>-3</v>
      </c>
      <c r="AE11" s="5">
        <f t="shared" si="18"/>
        <v>-1.5</v>
      </c>
      <c r="AF11" s="5">
        <f t="shared" si="19"/>
        <v>0.5</v>
      </c>
      <c r="AG11" s="5">
        <f t="shared" si="20"/>
        <v>-1</v>
      </c>
      <c r="AH11" s="5">
        <f t="shared" si="21"/>
        <v>0.5</v>
      </c>
    </row>
    <row r="12" spans="1:36" x14ac:dyDescent="0.3">
      <c r="A12" s="5">
        <v>6</v>
      </c>
      <c r="B12" s="12">
        <v>1</v>
      </c>
      <c r="C12" s="5">
        <v>0</v>
      </c>
      <c r="D12" s="5">
        <f t="shared" si="0"/>
        <v>0</v>
      </c>
      <c r="E12" s="11">
        <v>0</v>
      </c>
      <c r="F12" s="5">
        <f t="shared" si="1"/>
        <v>0</v>
      </c>
      <c r="G12" s="5">
        <f t="shared" si="2"/>
        <v>0</v>
      </c>
      <c r="H12" s="5">
        <f t="shared" si="3"/>
        <v>0</v>
      </c>
      <c r="I12" s="1">
        <v>1</v>
      </c>
      <c r="J12" s="12">
        <v>0</v>
      </c>
      <c r="K12" s="5">
        <v>0</v>
      </c>
      <c r="L12" s="5">
        <f t="shared" si="4"/>
        <v>1</v>
      </c>
      <c r="M12" s="5">
        <v>1</v>
      </c>
      <c r="N12" s="5">
        <f t="shared" si="5"/>
        <v>1</v>
      </c>
      <c r="O12" s="5">
        <f t="shared" si="6"/>
        <v>1</v>
      </c>
      <c r="P12" s="5">
        <f t="shared" si="7"/>
        <v>1</v>
      </c>
      <c r="Q12" s="12">
        <v>0</v>
      </c>
      <c r="R12" s="5">
        <v>0</v>
      </c>
      <c r="S12" s="5">
        <f t="shared" si="8"/>
        <v>1</v>
      </c>
      <c r="T12" s="5">
        <v>0</v>
      </c>
      <c r="U12" s="5">
        <f t="shared" si="9"/>
        <v>0</v>
      </c>
      <c r="V12" s="5">
        <f t="shared" si="10"/>
        <v>0</v>
      </c>
      <c r="W12" s="5">
        <f t="shared" si="11"/>
        <v>0</v>
      </c>
      <c r="X12" s="5">
        <f t="shared" si="12"/>
        <v>1</v>
      </c>
      <c r="Y12" s="5">
        <f t="shared" si="13"/>
        <v>1</v>
      </c>
      <c r="Z12" s="5">
        <f t="shared" si="14"/>
        <v>1</v>
      </c>
      <c r="AA12" s="5">
        <f t="shared" si="22"/>
        <v>6</v>
      </c>
      <c r="AB12" s="5">
        <f t="shared" si="15"/>
        <v>-6</v>
      </c>
      <c r="AC12" s="5">
        <f t="shared" si="16"/>
        <v>-1.5</v>
      </c>
      <c r="AD12" s="5">
        <f t="shared" si="17"/>
        <v>-3</v>
      </c>
      <c r="AE12" s="5">
        <f t="shared" si="18"/>
        <v>-1.5</v>
      </c>
      <c r="AF12" s="5">
        <f t="shared" si="19"/>
        <v>0.5</v>
      </c>
      <c r="AG12" s="5">
        <f t="shared" si="20"/>
        <v>-1</v>
      </c>
      <c r="AH12" s="5">
        <f t="shared" si="21"/>
        <v>0.5</v>
      </c>
    </row>
    <row r="13" spans="1:36" x14ac:dyDescent="0.3">
      <c r="A13" s="5">
        <v>6</v>
      </c>
      <c r="B13" s="12">
        <v>1</v>
      </c>
      <c r="C13" s="5">
        <v>0</v>
      </c>
      <c r="D13" s="5">
        <f t="shared" si="0"/>
        <v>0</v>
      </c>
      <c r="E13" s="11">
        <v>0</v>
      </c>
      <c r="F13" s="5">
        <f t="shared" si="1"/>
        <v>0</v>
      </c>
      <c r="G13" s="5">
        <f t="shared" si="2"/>
        <v>0</v>
      </c>
      <c r="H13" s="5">
        <f t="shared" si="3"/>
        <v>0</v>
      </c>
      <c r="I13" s="1">
        <v>1</v>
      </c>
      <c r="J13" s="12">
        <v>0</v>
      </c>
      <c r="K13" s="5">
        <v>0</v>
      </c>
      <c r="L13" s="5">
        <f t="shared" si="4"/>
        <v>1</v>
      </c>
      <c r="M13" s="5">
        <v>1</v>
      </c>
      <c r="N13" s="5">
        <f t="shared" si="5"/>
        <v>1</v>
      </c>
      <c r="O13" s="5">
        <f t="shared" si="6"/>
        <v>1</v>
      </c>
      <c r="P13" s="5">
        <f t="shared" si="7"/>
        <v>1</v>
      </c>
      <c r="Q13" s="12">
        <v>0</v>
      </c>
      <c r="R13" s="5">
        <v>0</v>
      </c>
      <c r="S13" s="5">
        <f t="shared" si="8"/>
        <v>1</v>
      </c>
      <c r="T13" s="5">
        <v>0</v>
      </c>
      <c r="U13" s="5">
        <f t="shared" si="9"/>
        <v>0</v>
      </c>
      <c r="V13" s="5">
        <f t="shared" si="10"/>
        <v>0</v>
      </c>
      <c r="W13" s="5">
        <f t="shared" si="11"/>
        <v>0</v>
      </c>
      <c r="X13" s="5">
        <f t="shared" si="12"/>
        <v>1</v>
      </c>
      <c r="Y13" s="5">
        <f t="shared" si="13"/>
        <v>1</v>
      </c>
      <c r="Z13" s="5">
        <f t="shared" si="14"/>
        <v>1</v>
      </c>
      <c r="AA13" s="5">
        <f t="shared" si="22"/>
        <v>6</v>
      </c>
      <c r="AB13" s="5">
        <f t="shared" si="15"/>
        <v>-6</v>
      </c>
      <c r="AC13" s="5">
        <f t="shared" si="16"/>
        <v>-1.5</v>
      </c>
      <c r="AD13" s="5">
        <f t="shared" si="17"/>
        <v>-3</v>
      </c>
      <c r="AE13" s="5">
        <f t="shared" si="18"/>
        <v>-1.5</v>
      </c>
      <c r="AF13" s="5">
        <f t="shared" si="19"/>
        <v>0.5</v>
      </c>
      <c r="AG13" s="5">
        <f t="shared" si="20"/>
        <v>-1</v>
      </c>
      <c r="AH13" s="5">
        <f t="shared" si="21"/>
        <v>0.5</v>
      </c>
    </row>
    <row r="14" spans="1:36" x14ac:dyDescent="0.3">
      <c r="A14" s="5">
        <v>6</v>
      </c>
      <c r="B14" s="12">
        <v>1</v>
      </c>
      <c r="C14" s="5">
        <v>0</v>
      </c>
      <c r="D14" s="5">
        <f t="shared" si="0"/>
        <v>0</v>
      </c>
      <c r="E14" s="11">
        <v>0</v>
      </c>
      <c r="F14" s="5">
        <f t="shared" si="1"/>
        <v>0</v>
      </c>
      <c r="G14" s="5">
        <f t="shared" si="2"/>
        <v>0</v>
      </c>
      <c r="H14" s="5">
        <f t="shared" si="3"/>
        <v>0</v>
      </c>
      <c r="I14" s="1">
        <v>1</v>
      </c>
      <c r="J14" s="12">
        <v>0</v>
      </c>
      <c r="K14" s="5">
        <v>0</v>
      </c>
      <c r="L14" s="5">
        <f t="shared" si="4"/>
        <v>1</v>
      </c>
      <c r="M14" s="5">
        <v>1</v>
      </c>
      <c r="N14" s="5">
        <f t="shared" si="5"/>
        <v>1</v>
      </c>
      <c r="O14" s="5">
        <f t="shared" si="6"/>
        <v>1</v>
      </c>
      <c r="P14" s="5">
        <f t="shared" si="7"/>
        <v>1</v>
      </c>
      <c r="Q14" s="12">
        <v>0</v>
      </c>
      <c r="R14" s="5">
        <v>0</v>
      </c>
      <c r="S14" s="5">
        <f t="shared" si="8"/>
        <v>1</v>
      </c>
      <c r="T14" s="5">
        <v>0</v>
      </c>
      <c r="U14" s="5">
        <f t="shared" si="9"/>
        <v>0</v>
      </c>
      <c r="V14" s="5">
        <f t="shared" si="10"/>
        <v>0</v>
      </c>
      <c r="W14" s="5">
        <f t="shared" si="11"/>
        <v>0</v>
      </c>
      <c r="X14" s="5">
        <f t="shared" si="12"/>
        <v>1</v>
      </c>
      <c r="Y14" s="5">
        <f t="shared" si="13"/>
        <v>1</v>
      </c>
      <c r="Z14" s="5">
        <f t="shared" si="14"/>
        <v>1</v>
      </c>
      <c r="AA14" s="5">
        <f t="shared" si="22"/>
        <v>6</v>
      </c>
      <c r="AB14" s="5">
        <f t="shared" si="15"/>
        <v>-6</v>
      </c>
      <c r="AC14" s="5">
        <f t="shared" si="16"/>
        <v>-1.5</v>
      </c>
      <c r="AD14" s="5">
        <f t="shared" si="17"/>
        <v>-3</v>
      </c>
      <c r="AE14" s="5">
        <f t="shared" si="18"/>
        <v>-1.5</v>
      </c>
      <c r="AF14" s="5">
        <f t="shared" si="19"/>
        <v>0.5</v>
      </c>
      <c r="AG14" s="5">
        <f t="shared" si="20"/>
        <v>-1</v>
      </c>
      <c r="AH14" s="5">
        <f t="shared" si="21"/>
        <v>0.5</v>
      </c>
    </row>
    <row r="15" spans="1:36" x14ac:dyDescent="0.3">
      <c r="A15" s="5">
        <v>5</v>
      </c>
      <c r="B15" s="12">
        <v>1</v>
      </c>
      <c r="C15" s="5">
        <v>0</v>
      </c>
      <c r="D15" s="5">
        <f t="shared" si="0"/>
        <v>0</v>
      </c>
      <c r="E15" s="11">
        <v>-3</v>
      </c>
      <c r="F15" s="5">
        <f t="shared" si="1"/>
        <v>-1</v>
      </c>
      <c r="G15" s="5">
        <f t="shared" si="2"/>
        <v>1.7320508075688772</v>
      </c>
      <c r="H15" s="5">
        <f t="shared" si="3"/>
        <v>-1.7320508075688772</v>
      </c>
      <c r="I15" s="1">
        <v>1</v>
      </c>
      <c r="J15" s="12">
        <v>0</v>
      </c>
      <c r="K15" s="5">
        <v>0</v>
      </c>
      <c r="L15" s="5">
        <f t="shared" si="4"/>
        <v>1</v>
      </c>
      <c r="M15" s="5">
        <v>1</v>
      </c>
      <c r="N15" s="5">
        <f t="shared" si="5"/>
        <v>1</v>
      </c>
      <c r="O15" s="5">
        <f t="shared" si="6"/>
        <v>1</v>
      </c>
      <c r="P15" s="5">
        <f t="shared" si="7"/>
        <v>1</v>
      </c>
      <c r="Q15" s="12">
        <v>0</v>
      </c>
      <c r="R15" s="5">
        <v>0</v>
      </c>
      <c r="S15" s="5">
        <f t="shared" si="8"/>
        <v>1</v>
      </c>
      <c r="T15" s="5">
        <v>0</v>
      </c>
      <c r="U15" s="5">
        <f t="shared" si="9"/>
        <v>0</v>
      </c>
      <c r="V15" s="5">
        <f t="shared" si="10"/>
        <v>0</v>
      </c>
      <c r="W15" s="5">
        <f t="shared" si="11"/>
        <v>0</v>
      </c>
      <c r="X15" s="5">
        <f t="shared" si="12"/>
        <v>-0.73205080756887719</v>
      </c>
      <c r="Y15" s="5">
        <f t="shared" si="13"/>
        <v>0</v>
      </c>
      <c r="Z15" s="5">
        <f t="shared" si="14"/>
        <v>1</v>
      </c>
      <c r="AA15" s="5">
        <f t="shared" si="22"/>
        <v>5</v>
      </c>
      <c r="AB15" s="5">
        <f t="shared" si="15"/>
        <v>-10</v>
      </c>
      <c r="AC15" s="5">
        <f t="shared" si="16"/>
        <v>3.5</v>
      </c>
      <c r="AD15" s="5">
        <f t="shared" si="17"/>
        <v>-7.5</v>
      </c>
      <c r="AE15" s="5">
        <f t="shared" si="18"/>
        <v>-6</v>
      </c>
      <c r="AF15" s="5">
        <f t="shared" si="19"/>
        <v>-2.5</v>
      </c>
      <c r="AG15" s="5">
        <f t="shared" si="20"/>
        <v>0.5</v>
      </c>
      <c r="AH15" s="5">
        <f t="shared" si="21"/>
        <v>2</v>
      </c>
    </row>
    <row r="16" spans="1:36" x14ac:dyDescent="0.3">
      <c r="A16" s="5">
        <v>5</v>
      </c>
      <c r="B16" s="12">
        <v>1</v>
      </c>
      <c r="C16" s="5">
        <v>0</v>
      </c>
      <c r="D16" s="5">
        <f t="shared" si="0"/>
        <v>0</v>
      </c>
      <c r="E16" s="11">
        <v>-2</v>
      </c>
      <c r="F16" s="5">
        <f t="shared" si="1"/>
        <v>-1</v>
      </c>
      <c r="G16" s="5">
        <f t="shared" si="2"/>
        <v>1.4142135623730951</v>
      </c>
      <c r="H16" s="5">
        <f t="shared" si="3"/>
        <v>-1.4142135623730951</v>
      </c>
      <c r="I16" s="1">
        <v>1</v>
      </c>
      <c r="J16" s="12">
        <v>0</v>
      </c>
      <c r="K16" s="5">
        <v>0</v>
      </c>
      <c r="L16" s="5">
        <f t="shared" si="4"/>
        <v>1</v>
      </c>
      <c r="M16" s="5">
        <v>1</v>
      </c>
      <c r="N16" s="5">
        <f t="shared" si="5"/>
        <v>1</v>
      </c>
      <c r="O16" s="5">
        <f t="shared" si="6"/>
        <v>1</v>
      </c>
      <c r="P16" s="5">
        <f t="shared" si="7"/>
        <v>1</v>
      </c>
      <c r="Q16" s="12">
        <v>0</v>
      </c>
      <c r="R16" s="5">
        <v>0</v>
      </c>
      <c r="S16" s="5">
        <f t="shared" si="8"/>
        <v>1</v>
      </c>
      <c r="T16" s="5">
        <v>0</v>
      </c>
      <c r="U16" s="5">
        <f t="shared" si="9"/>
        <v>0</v>
      </c>
      <c r="V16" s="5">
        <f t="shared" si="10"/>
        <v>0</v>
      </c>
      <c r="W16" s="5">
        <f t="shared" si="11"/>
        <v>0</v>
      </c>
      <c r="X16" s="5">
        <f t="shared" si="12"/>
        <v>-0.41421356237309515</v>
      </c>
      <c r="Y16" s="5">
        <f t="shared" si="13"/>
        <v>0</v>
      </c>
      <c r="Z16" s="5">
        <f t="shared" si="14"/>
        <v>1</v>
      </c>
      <c r="AA16" s="5">
        <f t="shared" si="22"/>
        <v>5</v>
      </c>
      <c r="AB16" s="5">
        <f t="shared" si="15"/>
        <v>-10</v>
      </c>
      <c r="AC16" s="5">
        <f t="shared" si="16"/>
        <v>4.5</v>
      </c>
      <c r="AD16" s="5">
        <f t="shared" si="17"/>
        <v>-8</v>
      </c>
      <c r="AE16" s="5">
        <f t="shared" si="18"/>
        <v>-6.5</v>
      </c>
      <c r="AF16" s="5">
        <f t="shared" si="19"/>
        <v>-1.5</v>
      </c>
      <c r="AG16" s="5">
        <f t="shared" si="20"/>
        <v>0</v>
      </c>
      <c r="AH16" s="5">
        <f t="shared" si="21"/>
        <v>1.5</v>
      </c>
    </row>
    <row r="17" spans="1:34" x14ac:dyDescent="0.3">
      <c r="A17" s="5">
        <v>5</v>
      </c>
      <c r="B17" s="12">
        <v>1</v>
      </c>
      <c r="C17" s="5">
        <v>0</v>
      </c>
      <c r="D17" s="5">
        <f t="shared" si="0"/>
        <v>0</v>
      </c>
      <c r="E17" s="11">
        <v>-7</v>
      </c>
      <c r="F17" s="5">
        <f t="shared" si="1"/>
        <v>-1</v>
      </c>
      <c r="G17" s="5">
        <f t="shared" si="2"/>
        <v>2.6457513110645907</v>
      </c>
      <c r="H17" s="5">
        <f t="shared" si="3"/>
        <v>-2.6457513110645907</v>
      </c>
      <c r="I17" s="1">
        <v>1</v>
      </c>
      <c r="J17" s="12">
        <v>0</v>
      </c>
      <c r="K17" s="5">
        <v>0</v>
      </c>
      <c r="L17" s="5">
        <f t="shared" si="4"/>
        <v>1</v>
      </c>
      <c r="M17" s="5">
        <v>1</v>
      </c>
      <c r="N17" s="5">
        <f t="shared" si="5"/>
        <v>1</v>
      </c>
      <c r="O17" s="5">
        <f t="shared" si="6"/>
        <v>1</v>
      </c>
      <c r="P17" s="5">
        <f t="shared" si="7"/>
        <v>1</v>
      </c>
      <c r="Q17" s="12">
        <v>0</v>
      </c>
      <c r="R17" s="5">
        <v>0</v>
      </c>
      <c r="S17" s="5">
        <f t="shared" si="8"/>
        <v>1</v>
      </c>
      <c r="T17" s="5">
        <v>0</v>
      </c>
      <c r="U17" s="5">
        <f t="shared" si="9"/>
        <v>0</v>
      </c>
      <c r="V17" s="5">
        <f t="shared" si="10"/>
        <v>0</v>
      </c>
      <c r="W17" s="5">
        <f t="shared" si="11"/>
        <v>0</v>
      </c>
      <c r="X17" s="5">
        <f t="shared" si="12"/>
        <v>-1.6457513110645907</v>
      </c>
      <c r="Y17" s="5">
        <f t="shared" si="13"/>
        <v>0</v>
      </c>
      <c r="Z17" s="5">
        <f t="shared" si="14"/>
        <v>1</v>
      </c>
      <c r="AA17" s="5">
        <f t="shared" si="22"/>
        <v>5</v>
      </c>
      <c r="AB17" s="5">
        <f t="shared" si="15"/>
        <v>-10</v>
      </c>
      <c r="AC17" s="5">
        <f t="shared" si="16"/>
        <v>-0.5</v>
      </c>
      <c r="AD17" s="5">
        <f t="shared" si="17"/>
        <v>-5.5</v>
      </c>
      <c r="AE17" s="5">
        <f t="shared" si="18"/>
        <v>-4</v>
      </c>
      <c r="AF17" s="5">
        <f t="shared" si="19"/>
        <v>-6.5</v>
      </c>
      <c r="AG17" s="5">
        <f t="shared" si="20"/>
        <v>2.5</v>
      </c>
      <c r="AH17" s="5">
        <f t="shared" si="21"/>
        <v>4</v>
      </c>
    </row>
    <row r="18" spans="1:34" x14ac:dyDescent="0.3">
      <c r="A18" s="5">
        <v>4</v>
      </c>
      <c r="B18" s="12">
        <v>1</v>
      </c>
      <c r="C18" s="5">
        <v>0</v>
      </c>
      <c r="D18" s="5">
        <f t="shared" si="0"/>
        <v>0</v>
      </c>
      <c r="E18" s="11">
        <v>-2</v>
      </c>
      <c r="F18" s="5">
        <f t="shared" si="1"/>
        <v>-1</v>
      </c>
      <c r="G18" s="5">
        <f t="shared" si="2"/>
        <v>1.4142135623730951</v>
      </c>
      <c r="H18" s="5">
        <f t="shared" si="3"/>
        <v>-1.4142135623730951</v>
      </c>
      <c r="I18" s="1">
        <v>1</v>
      </c>
      <c r="J18" s="12">
        <v>0</v>
      </c>
      <c r="K18" s="5">
        <v>0</v>
      </c>
      <c r="L18" s="5">
        <f t="shared" si="4"/>
        <v>1</v>
      </c>
      <c r="M18" s="5">
        <v>1</v>
      </c>
      <c r="N18" s="5">
        <f t="shared" si="5"/>
        <v>1</v>
      </c>
      <c r="O18" s="5">
        <f t="shared" si="6"/>
        <v>1</v>
      </c>
      <c r="P18" s="5">
        <f t="shared" si="7"/>
        <v>1</v>
      </c>
      <c r="Q18" s="12">
        <v>0</v>
      </c>
      <c r="R18" s="5">
        <v>0</v>
      </c>
      <c r="S18" s="5">
        <f t="shared" si="8"/>
        <v>1</v>
      </c>
      <c r="T18" s="5">
        <v>0</v>
      </c>
      <c r="U18" s="5">
        <f t="shared" si="9"/>
        <v>0</v>
      </c>
      <c r="V18" s="5">
        <f t="shared" si="10"/>
        <v>0</v>
      </c>
      <c r="W18" s="5">
        <f t="shared" si="11"/>
        <v>0</v>
      </c>
      <c r="X18" s="5">
        <f t="shared" si="12"/>
        <v>-0.41421356237309515</v>
      </c>
      <c r="Y18" s="5">
        <f t="shared" si="13"/>
        <v>0</v>
      </c>
      <c r="Z18" s="5">
        <f t="shared" si="14"/>
        <v>1</v>
      </c>
      <c r="AA18" s="5">
        <f t="shared" si="22"/>
        <v>4</v>
      </c>
      <c r="AB18" s="5">
        <f t="shared" si="15"/>
        <v>-10</v>
      </c>
      <c r="AC18" s="5">
        <f t="shared" si="16"/>
        <v>4.5</v>
      </c>
      <c r="AD18" s="5">
        <f t="shared" si="17"/>
        <v>-8</v>
      </c>
      <c r="AE18" s="5">
        <f t="shared" si="18"/>
        <v>-6.5</v>
      </c>
      <c r="AF18" s="5">
        <f t="shared" si="19"/>
        <v>-1.5</v>
      </c>
      <c r="AG18" s="5">
        <f t="shared" si="20"/>
        <v>0</v>
      </c>
      <c r="AH18" s="5">
        <f t="shared" si="21"/>
        <v>1.5</v>
      </c>
    </row>
    <row r="19" spans="1:34" x14ac:dyDescent="0.3">
      <c r="A19" s="5">
        <v>4</v>
      </c>
      <c r="B19" s="12">
        <v>1</v>
      </c>
      <c r="C19" s="5">
        <v>0</v>
      </c>
      <c r="D19" s="5">
        <f t="shared" si="0"/>
        <v>0</v>
      </c>
      <c r="E19" s="11">
        <v>-2</v>
      </c>
      <c r="F19" s="5">
        <f t="shared" si="1"/>
        <v>-1</v>
      </c>
      <c r="G19" s="5">
        <f t="shared" si="2"/>
        <v>1.4142135623730951</v>
      </c>
      <c r="H19" s="5">
        <f t="shared" si="3"/>
        <v>-1.4142135623730951</v>
      </c>
      <c r="I19" s="1">
        <v>1</v>
      </c>
      <c r="J19" s="12">
        <v>0</v>
      </c>
      <c r="K19" s="5">
        <v>0</v>
      </c>
      <c r="L19" s="5">
        <f t="shared" si="4"/>
        <v>1</v>
      </c>
      <c r="M19" s="5">
        <v>1</v>
      </c>
      <c r="N19" s="5">
        <f t="shared" si="5"/>
        <v>1</v>
      </c>
      <c r="O19" s="5">
        <f t="shared" si="6"/>
        <v>1</v>
      </c>
      <c r="P19" s="5">
        <f t="shared" si="7"/>
        <v>1</v>
      </c>
      <c r="Q19" s="12">
        <v>0</v>
      </c>
      <c r="R19" s="5">
        <v>0</v>
      </c>
      <c r="S19" s="5">
        <f t="shared" si="8"/>
        <v>1</v>
      </c>
      <c r="T19" s="5">
        <v>0</v>
      </c>
      <c r="U19" s="5">
        <f t="shared" si="9"/>
        <v>0</v>
      </c>
      <c r="V19" s="5">
        <f t="shared" si="10"/>
        <v>0</v>
      </c>
      <c r="W19" s="5">
        <f t="shared" si="11"/>
        <v>0</v>
      </c>
      <c r="X19" s="5">
        <f t="shared" si="12"/>
        <v>-0.41421356237309515</v>
      </c>
      <c r="Y19" s="5">
        <f t="shared" si="13"/>
        <v>0</v>
      </c>
      <c r="Z19" s="5">
        <f t="shared" si="14"/>
        <v>1</v>
      </c>
      <c r="AA19" s="5">
        <f t="shared" si="22"/>
        <v>4</v>
      </c>
      <c r="AB19" s="5">
        <f t="shared" si="15"/>
        <v>-10</v>
      </c>
      <c r="AC19" s="5">
        <f t="shared" si="16"/>
        <v>4.5</v>
      </c>
      <c r="AD19" s="5">
        <f t="shared" si="17"/>
        <v>-8</v>
      </c>
      <c r="AE19" s="5">
        <f t="shared" si="18"/>
        <v>-6.5</v>
      </c>
      <c r="AF19" s="5">
        <f t="shared" si="19"/>
        <v>-1.5</v>
      </c>
      <c r="AG19" s="5">
        <f t="shared" si="20"/>
        <v>0</v>
      </c>
      <c r="AH19" s="5">
        <f t="shared" si="21"/>
        <v>1.5</v>
      </c>
    </row>
    <row r="20" spans="1:34" x14ac:dyDescent="0.3">
      <c r="A20" s="5">
        <v>4</v>
      </c>
      <c r="B20" s="12">
        <v>1</v>
      </c>
      <c r="C20" s="5">
        <v>0</v>
      </c>
      <c r="D20" s="5">
        <f t="shared" si="0"/>
        <v>0</v>
      </c>
      <c r="E20" s="11">
        <v>-3</v>
      </c>
      <c r="F20" s="5">
        <f t="shared" si="1"/>
        <v>-1</v>
      </c>
      <c r="G20" s="5">
        <f t="shared" si="2"/>
        <v>1.7320508075688772</v>
      </c>
      <c r="H20" s="5">
        <f t="shared" si="3"/>
        <v>-1.7320508075688772</v>
      </c>
      <c r="I20" s="1">
        <v>1</v>
      </c>
      <c r="J20" s="12">
        <v>0</v>
      </c>
      <c r="K20" s="5">
        <v>0</v>
      </c>
      <c r="L20" s="5">
        <f t="shared" si="4"/>
        <v>1</v>
      </c>
      <c r="M20" s="5">
        <v>1</v>
      </c>
      <c r="N20" s="5">
        <f t="shared" si="5"/>
        <v>1</v>
      </c>
      <c r="O20" s="5">
        <f t="shared" si="6"/>
        <v>1</v>
      </c>
      <c r="P20" s="5">
        <f t="shared" si="7"/>
        <v>1</v>
      </c>
      <c r="Q20" s="12">
        <v>0</v>
      </c>
      <c r="R20" s="5">
        <v>0</v>
      </c>
      <c r="S20" s="5">
        <f t="shared" si="8"/>
        <v>1</v>
      </c>
      <c r="T20" s="5">
        <v>0</v>
      </c>
      <c r="U20" s="5">
        <f t="shared" si="9"/>
        <v>0</v>
      </c>
      <c r="V20" s="5">
        <f t="shared" si="10"/>
        <v>0</v>
      </c>
      <c r="W20" s="5">
        <f t="shared" si="11"/>
        <v>0</v>
      </c>
      <c r="X20" s="5">
        <f t="shared" si="12"/>
        <v>-0.73205080756887719</v>
      </c>
      <c r="Y20" s="5">
        <f t="shared" si="13"/>
        <v>0</v>
      </c>
      <c r="Z20" s="5">
        <f t="shared" si="14"/>
        <v>1</v>
      </c>
      <c r="AA20" s="5">
        <f t="shared" si="22"/>
        <v>4</v>
      </c>
      <c r="AB20" s="5">
        <f t="shared" si="15"/>
        <v>-10</v>
      </c>
      <c r="AC20" s="5">
        <f t="shared" si="16"/>
        <v>3.5</v>
      </c>
      <c r="AD20" s="5">
        <f t="shared" si="17"/>
        <v>-7.5</v>
      </c>
      <c r="AE20" s="5">
        <f t="shared" si="18"/>
        <v>-6</v>
      </c>
      <c r="AF20" s="5">
        <f t="shared" si="19"/>
        <v>-2.5</v>
      </c>
      <c r="AG20" s="5">
        <f t="shared" si="20"/>
        <v>0.5</v>
      </c>
      <c r="AH20" s="5">
        <f t="shared" si="21"/>
        <v>2</v>
      </c>
    </row>
    <row r="21" spans="1:34" x14ac:dyDescent="0.3">
      <c r="A21" s="5">
        <v>3</v>
      </c>
      <c r="B21" s="12">
        <v>1</v>
      </c>
      <c r="C21" s="5">
        <v>0</v>
      </c>
      <c r="D21" s="5">
        <f t="shared" si="0"/>
        <v>0</v>
      </c>
      <c r="E21" s="11">
        <v>-3</v>
      </c>
      <c r="F21" s="5">
        <f t="shared" si="1"/>
        <v>-1</v>
      </c>
      <c r="G21" s="5">
        <f t="shared" si="2"/>
        <v>1.7320508075688772</v>
      </c>
      <c r="H21" s="5">
        <f t="shared" si="3"/>
        <v>-1.7320508075688772</v>
      </c>
      <c r="I21" s="1">
        <v>1</v>
      </c>
      <c r="J21" s="12">
        <v>0</v>
      </c>
      <c r="K21" s="5">
        <v>0</v>
      </c>
      <c r="L21" s="5">
        <f t="shared" si="4"/>
        <v>1</v>
      </c>
      <c r="M21" s="5">
        <v>1</v>
      </c>
      <c r="N21" s="5">
        <f t="shared" si="5"/>
        <v>1</v>
      </c>
      <c r="O21" s="5">
        <f t="shared" si="6"/>
        <v>1</v>
      </c>
      <c r="P21" s="5">
        <f t="shared" si="7"/>
        <v>1</v>
      </c>
      <c r="Q21" s="12">
        <v>0</v>
      </c>
      <c r="R21" s="5">
        <v>0</v>
      </c>
      <c r="S21" s="5">
        <f t="shared" si="8"/>
        <v>1</v>
      </c>
      <c r="T21" s="5">
        <v>0</v>
      </c>
      <c r="U21" s="5">
        <f t="shared" si="9"/>
        <v>0</v>
      </c>
      <c r="V21" s="5">
        <f t="shared" si="10"/>
        <v>0</v>
      </c>
      <c r="W21" s="5">
        <f t="shared" si="11"/>
        <v>0</v>
      </c>
      <c r="X21" s="5">
        <f t="shared" si="12"/>
        <v>-0.73205080756887719</v>
      </c>
      <c r="Y21" s="5">
        <f t="shared" si="13"/>
        <v>0</v>
      </c>
      <c r="Z21" s="5">
        <f t="shared" si="14"/>
        <v>1</v>
      </c>
      <c r="AA21" s="5">
        <f t="shared" si="22"/>
        <v>3</v>
      </c>
      <c r="AB21" s="5">
        <f t="shared" si="15"/>
        <v>-10</v>
      </c>
      <c r="AC21" s="5">
        <f t="shared" si="16"/>
        <v>3.5</v>
      </c>
      <c r="AD21" s="5">
        <f t="shared" si="17"/>
        <v>-7.5</v>
      </c>
      <c r="AE21" s="5">
        <f t="shared" si="18"/>
        <v>-6</v>
      </c>
      <c r="AF21" s="5">
        <f t="shared" si="19"/>
        <v>-2.5</v>
      </c>
      <c r="AG21" s="5">
        <f t="shared" si="20"/>
        <v>0.5</v>
      </c>
      <c r="AH21" s="5">
        <f t="shared" si="21"/>
        <v>2</v>
      </c>
    </row>
    <row r="22" spans="1:34" x14ac:dyDescent="0.3">
      <c r="A22" s="5">
        <v>3</v>
      </c>
      <c r="B22" s="12">
        <v>1</v>
      </c>
      <c r="C22" s="5">
        <v>0</v>
      </c>
      <c r="D22" s="5">
        <f t="shared" si="0"/>
        <v>0</v>
      </c>
      <c r="E22" s="11">
        <v>5</v>
      </c>
      <c r="F22" s="5">
        <f t="shared" si="1"/>
        <v>1</v>
      </c>
      <c r="G22" s="5">
        <f t="shared" si="2"/>
        <v>2.2360679774997898</v>
      </c>
      <c r="H22" s="5">
        <f t="shared" si="3"/>
        <v>2.2360679774997898</v>
      </c>
      <c r="I22" s="1">
        <v>1</v>
      </c>
      <c r="J22" s="12">
        <v>0</v>
      </c>
      <c r="K22" s="5">
        <v>0</v>
      </c>
      <c r="L22" s="5">
        <f t="shared" si="4"/>
        <v>1</v>
      </c>
      <c r="M22" s="5">
        <v>1</v>
      </c>
      <c r="N22" s="5">
        <f t="shared" si="5"/>
        <v>1</v>
      </c>
      <c r="O22" s="5">
        <f t="shared" si="6"/>
        <v>1</v>
      </c>
      <c r="P22" s="5">
        <f t="shared" si="7"/>
        <v>1</v>
      </c>
      <c r="Q22" s="12">
        <v>0</v>
      </c>
      <c r="R22" s="5">
        <v>0</v>
      </c>
      <c r="S22" s="5">
        <f t="shared" si="8"/>
        <v>1</v>
      </c>
      <c r="T22" s="5">
        <v>0</v>
      </c>
      <c r="U22" s="5">
        <f t="shared" si="9"/>
        <v>0</v>
      </c>
      <c r="V22" s="5">
        <f t="shared" si="10"/>
        <v>0</v>
      </c>
      <c r="W22" s="5">
        <f t="shared" si="11"/>
        <v>0</v>
      </c>
      <c r="X22" s="5">
        <f t="shared" si="12"/>
        <v>3.2360679774997898</v>
      </c>
      <c r="Y22" s="5">
        <f t="shared" si="13"/>
        <v>1</v>
      </c>
      <c r="Z22" s="5">
        <f t="shared" si="14"/>
        <v>1</v>
      </c>
      <c r="AA22" s="5">
        <f t="shared" si="22"/>
        <v>3</v>
      </c>
      <c r="AB22" s="5">
        <f t="shared" si="15"/>
        <v>-6</v>
      </c>
      <c r="AC22" s="5">
        <f t="shared" si="16"/>
        <v>-6.5</v>
      </c>
      <c r="AD22" s="5">
        <f t="shared" si="17"/>
        <v>-0.5</v>
      </c>
      <c r="AE22" s="5">
        <f t="shared" si="18"/>
        <v>1</v>
      </c>
      <c r="AF22" s="5">
        <f t="shared" si="19"/>
        <v>-4.5</v>
      </c>
      <c r="AG22" s="5">
        <f t="shared" si="20"/>
        <v>1.5</v>
      </c>
      <c r="AH22" s="5">
        <f t="shared" si="21"/>
        <v>3</v>
      </c>
    </row>
    <row r="23" spans="1:34" x14ac:dyDescent="0.3">
      <c r="A23" s="5">
        <v>3</v>
      </c>
      <c r="B23" s="12">
        <v>1</v>
      </c>
      <c r="C23" s="5">
        <v>0</v>
      </c>
      <c r="D23" s="5">
        <f t="shared" si="0"/>
        <v>0</v>
      </c>
      <c r="E23" s="11">
        <v>-3</v>
      </c>
      <c r="F23" s="5">
        <f t="shared" si="1"/>
        <v>-1</v>
      </c>
      <c r="G23" s="5">
        <f t="shared" si="2"/>
        <v>1.7320508075688772</v>
      </c>
      <c r="H23" s="5">
        <f t="shared" si="3"/>
        <v>-1.7320508075688772</v>
      </c>
      <c r="I23" s="1">
        <v>1</v>
      </c>
      <c r="J23" s="12">
        <v>0</v>
      </c>
      <c r="K23" s="5">
        <v>0</v>
      </c>
      <c r="L23" s="5">
        <f t="shared" si="4"/>
        <v>1</v>
      </c>
      <c r="M23" s="5">
        <v>1</v>
      </c>
      <c r="N23" s="5">
        <f t="shared" si="5"/>
        <v>1</v>
      </c>
      <c r="O23" s="5">
        <f t="shared" si="6"/>
        <v>1</v>
      </c>
      <c r="P23" s="5">
        <f t="shared" si="7"/>
        <v>1</v>
      </c>
      <c r="Q23" s="12">
        <v>0</v>
      </c>
      <c r="R23" s="5">
        <v>0</v>
      </c>
      <c r="S23" s="5">
        <f t="shared" si="8"/>
        <v>1</v>
      </c>
      <c r="T23" s="5">
        <v>0</v>
      </c>
      <c r="U23" s="5">
        <f t="shared" si="9"/>
        <v>0</v>
      </c>
      <c r="V23" s="5">
        <f t="shared" si="10"/>
        <v>0</v>
      </c>
      <c r="W23" s="5">
        <f t="shared" si="11"/>
        <v>0</v>
      </c>
      <c r="X23" s="5">
        <f t="shared" si="12"/>
        <v>-0.73205080756887719</v>
      </c>
      <c r="Y23" s="5">
        <f t="shared" si="13"/>
        <v>0</v>
      </c>
      <c r="Z23" s="5">
        <f t="shared" si="14"/>
        <v>1</v>
      </c>
      <c r="AA23" s="5">
        <f t="shared" si="22"/>
        <v>3</v>
      </c>
      <c r="AB23" s="5">
        <f t="shared" si="15"/>
        <v>-10</v>
      </c>
      <c r="AC23" s="5">
        <f t="shared" si="16"/>
        <v>3.5</v>
      </c>
      <c r="AD23" s="5">
        <f t="shared" si="17"/>
        <v>-7.5</v>
      </c>
      <c r="AE23" s="5">
        <f t="shared" si="18"/>
        <v>-6</v>
      </c>
      <c r="AF23" s="5">
        <f t="shared" si="19"/>
        <v>-2.5</v>
      </c>
      <c r="AG23" s="5">
        <f t="shared" si="20"/>
        <v>0.5</v>
      </c>
      <c r="AH23" s="5">
        <f t="shared" si="21"/>
        <v>2</v>
      </c>
    </row>
    <row r="24" spans="1:34" x14ac:dyDescent="0.3">
      <c r="A24" s="5">
        <v>3</v>
      </c>
      <c r="B24" s="12">
        <v>1</v>
      </c>
      <c r="C24" s="5">
        <v>0</v>
      </c>
      <c r="D24" s="5">
        <f t="shared" si="0"/>
        <v>0</v>
      </c>
      <c r="E24" s="11">
        <v>-8</v>
      </c>
      <c r="F24" s="5">
        <f t="shared" si="1"/>
        <v>-1</v>
      </c>
      <c r="G24" s="5">
        <f t="shared" si="2"/>
        <v>2.8284271247461903</v>
      </c>
      <c r="H24" s="5">
        <f t="shared" si="3"/>
        <v>-2.8284271247461903</v>
      </c>
      <c r="I24" s="1">
        <v>1</v>
      </c>
      <c r="J24" s="12">
        <v>0</v>
      </c>
      <c r="K24" s="5">
        <v>0</v>
      </c>
      <c r="L24" s="5">
        <f t="shared" si="4"/>
        <v>1</v>
      </c>
      <c r="M24" s="5">
        <v>1</v>
      </c>
      <c r="N24" s="5">
        <f t="shared" si="5"/>
        <v>1</v>
      </c>
      <c r="O24" s="5">
        <f t="shared" si="6"/>
        <v>1</v>
      </c>
      <c r="P24" s="5">
        <f t="shared" si="7"/>
        <v>1</v>
      </c>
      <c r="Q24" s="12">
        <v>0</v>
      </c>
      <c r="R24" s="5">
        <v>0</v>
      </c>
      <c r="S24" s="5">
        <f t="shared" si="8"/>
        <v>1</v>
      </c>
      <c r="T24" s="5">
        <v>0</v>
      </c>
      <c r="U24" s="5">
        <f t="shared" si="9"/>
        <v>0</v>
      </c>
      <c r="V24" s="5">
        <f t="shared" si="10"/>
        <v>0</v>
      </c>
      <c r="W24" s="5">
        <f t="shared" si="11"/>
        <v>0</v>
      </c>
      <c r="X24" s="5">
        <f t="shared" si="12"/>
        <v>-1.8284271247461903</v>
      </c>
      <c r="Y24" s="5">
        <f t="shared" si="13"/>
        <v>0</v>
      </c>
      <c r="Z24" s="5">
        <f t="shared" si="14"/>
        <v>1</v>
      </c>
      <c r="AA24" s="5">
        <f t="shared" si="22"/>
        <v>3</v>
      </c>
      <c r="AB24" s="5">
        <f t="shared" si="15"/>
        <v>-10</v>
      </c>
      <c r="AC24" s="5">
        <f t="shared" si="16"/>
        <v>-1.5</v>
      </c>
      <c r="AD24" s="5">
        <f t="shared" si="17"/>
        <v>-5</v>
      </c>
      <c r="AE24" s="5">
        <f t="shared" si="18"/>
        <v>-3.5</v>
      </c>
      <c r="AF24" s="5">
        <f t="shared" si="19"/>
        <v>-7.5</v>
      </c>
      <c r="AG24" s="5">
        <f t="shared" si="20"/>
        <v>3</v>
      </c>
      <c r="AH24" s="5">
        <f t="shared" si="21"/>
        <v>4.5</v>
      </c>
    </row>
    <row r="25" spans="1:34" x14ac:dyDescent="0.3">
      <c r="A25" s="5">
        <v>2</v>
      </c>
      <c r="B25" s="12">
        <v>1</v>
      </c>
      <c r="C25" s="5">
        <v>0</v>
      </c>
      <c r="D25" s="5">
        <f t="shared" si="0"/>
        <v>0</v>
      </c>
      <c r="E25" s="11">
        <v>-4</v>
      </c>
      <c r="F25" s="5">
        <f t="shared" si="1"/>
        <v>-1</v>
      </c>
      <c r="G25" s="5">
        <f t="shared" si="2"/>
        <v>2</v>
      </c>
      <c r="H25" s="5">
        <f t="shared" si="3"/>
        <v>-2</v>
      </c>
      <c r="I25" s="1">
        <v>1</v>
      </c>
      <c r="J25" s="12">
        <v>0</v>
      </c>
      <c r="K25" s="5">
        <v>0</v>
      </c>
      <c r="L25" s="5">
        <f t="shared" si="4"/>
        <v>1</v>
      </c>
      <c r="M25" s="5">
        <v>1</v>
      </c>
      <c r="N25" s="5">
        <f t="shared" si="5"/>
        <v>1</v>
      </c>
      <c r="O25" s="5">
        <f t="shared" si="6"/>
        <v>1</v>
      </c>
      <c r="P25" s="5">
        <f t="shared" si="7"/>
        <v>1</v>
      </c>
      <c r="Q25" s="12">
        <v>0</v>
      </c>
      <c r="R25" s="5">
        <v>0</v>
      </c>
      <c r="S25" s="5">
        <f t="shared" si="8"/>
        <v>1</v>
      </c>
      <c r="T25" s="5">
        <v>0</v>
      </c>
      <c r="U25" s="5">
        <f t="shared" si="9"/>
        <v>0</v>
      </c>
      <c r="V25" s="5">
        <f t="shared" si="10"/>
        <v>0</v>
      </c>
      <c r="W25" s="5">
        <f t="shared" si="11"/>
        <v>0</v>
      </c>
      <c r="X25" s="5">
        <f t="shared" si="12"/>
        <v>-1</v>
      </c>
      <c r="Y25" s="5">
        <f t="shared" si="13"/>
        <v>0</v>
      </c>
      <c r="Z25" s="5">
        <f t="shared" si="14"/>
        <v>1</v>
      </c>
      <c r="AA25" s="5">
        <f t="shared" si="22"/>
        <v>2</v>
      </c>
      <c r="AB25" s="5">
        <f t="shared" si="15"/>
        <v>-10</v>
      </c>
      <c r="AC25" s="5">
        <f t="shared" si="16"/>
        <v>2.5</v>
      </c>
      <c r="AD25" s="5">
        <f t="shared" si="17"/>
        <v>-7</v>
      </c>
      <c r="AE25" s="5">
        <f t="shared" si="18"/>
        <v>-5.5</v>
      </c>
      <c r="AF25" s="5">
        <f t="shared" si="19"/>
        <v>-3.5</v>
      </c>
      <c r="AG25" s="5">
        <f t="shared" si="20"/>
        <v>1</v>
      </c>
      <c r="AH25" s="5">
        <f t="shared" si="21"/>
        <v>2.5</v>
      </c>
    </row>
    <row r="26" spans="1:34" x14ac:dyDescent="0.3">
      <c r="A26" s="5">
        <v>2</v>
      </c>
      <c r="B26" s="12">
        <v>1</v>
      </c>
      <c r="C26" s="5">
        <v>0</v>
      </c>
      <c r="D26" s="5">
        <f t="shared" si="0"/>
        <v>0</v>
      </c>
      <c r="E26" s="11">
        <v>-3</v>
      </c>
      <c r="F26" s="5">
        <f t="shared" si="1"/>
        <v>-1</v>
      </c>
      <c r="G26" s="5">
        <f t="shared" si="2"/>
        <v>1.7320508075688772</v>
      </c>
      <c r="H26" s="5">
        <f t="shared" si="3"/>
        <v>-1.7320508075688772</v>
      </c>
      <c r="I26" s="1">
        <v>1</v>
      </c>
      <c r="J26" s="12">
        <v>0</v>
      </c>
      <c r="K26" s="5">
        <v>0</v>
      </c>
      <c r="L26" s="5">
        <f t="shared" si="4"/>
        <v>1</v>
      </c>
      <c r="M26" s="5">
        <v>1</v>
      </c>
      <c r="N26" s="5">
        <f t="shared" si="5"/>
        <v>1</v>
      </c>
      <c r="O26" s="5">
        <f t="shared" si="6"/>
        <v>1</v>
      </c>
      <c r="P26" s="5">
        <f t="shared" si="7"/>
        <v>1</v>
      </c>
      <c r="Q26" s="12">
        <v>0</v>
      </c>
      <c r="R26" s="5">
        <v>0</v>
      </c>
      <c r="S26" s="5">
        <f t="shared" si="8"/>
        <v>1</v>
      </c>
      <c r="T26" s="5">
        <v>0</v>
      </c>
      <c r="U26" s="5">
        <f t="shared" si="9"/>
        <v>0</v>
      </c>
      <c r="V26" s="5">
        <f t="shared" si="10"/>
        <v>0</v>
      </c>
      <c r="W26" s="5">
        <f t="shared" si="11"/>
        <v>0</v>
      </c>
      <c r="X26" s="5">
        <f t="shared" si="12"/>
        <v>-0.73205080756887719</v>
      </c>
      <c r="Y26" s="5">
        <f t="shared" si="13"/>
        <v>0</v>
      </c>
      <c r="Z26" s="5">
        <f t="shared" si="14"/>
        <v>1</v>
      </c>
      <c r="AA26" s="5">
        <f t="shared" si="22"/>
        <v>2</v>
      </c>
      <c r="AB26" s="5">
        <f t="shared" si="15"/>
        <v>-10</v>
      </c>
      <c r="AC26" s="5">
        <f t="shared" si="16"/>
        <v>3.5</v>
      </c>
      <c r="AD26" s="5">
        <f t="shared" si="17"/>
        <v>-7.5</v>
      </c>
      <c r="AE26" s="5">
        <f t="shared" si="18"/>
        <v>-6</v>
      </c>
      <c r="AF26" s="5">
        <f t="shared" si="19"/>
        <v>-2.5</v>
      </c>
      <c r="AG26" s="5">
        <f t="shared" si="20"/>
        <v>0.5</v>
      </c>
      <c r="AH26" s="5">
        <f t="shared" si="21"/>
        <v>2</v>
      </c>
    </row>
    <row r="27" spans="1:34" x14ac:dyDescent="0.3">
      <c r="A27" s="5">
        <v>2</v>
      </c>
      <c r="B27" s="12">
        <v>1</v>
      </c>
      <c r="C27" s="5">
        <v>0</v>
      </c>
      <c r="D27" s="5">
        <f t="shared" si="0"/>
        <v>0</v>
      </c>
      <c r="E27" s="11">
        <v>-5</v>
      </c>
      <c r="F27" s="5">
        <f t="shared" si="1"/>
        <v>-1</v>
      </c>
      <c r="G27" s="5">
        <f t="shared" si="2"/>
        <v>2.2360679774997898</v>
      </c>
      <c r="H27" s="5">
        <f t="shared" si="3"/>
        <v>-2.2360679774997898</v>
      </c>
      <c r="I27" s="1">
        <v>1</v>
      </c>
      <c r="J27" s="12">
        <v>0</v>
      </c>
      <c r="K27" s="5">
        <v>0</v>
      </c>
      <c r="L27" s="5">
        <f t="shared" si="4"/>
        <v>1</v>
      </c>
      <c r="M27" s="5">
        <v>1</v>
      </c>
      <c r="N27" s="5">
        <f t="shared" si="5"/>
        <v>1</v>
      </c>
      <c r="O27" s="5">
        <f t="shared" si="6"/>
        <v>1</v>
      </c>
      <c r="P27" s="5">
        <f t="shared" si="7"/>
        <v>1</v>
      </c>
      <c r="Q27" s="12">
        <v>0</v>
      </c>
      <c r="R27" s="5">
        <v>0</v>
      </c>
      <c r="S27" s="5">
        <f t="shared" si="8"/>
        <v>1</v>
      </c>
      <c r="T27" s="5">
        <v>0</v>
      </c>
      <c r="U27" s="5">
        <f t="shared" si="9"/>
        <v>0</v>
      </c>
      <c r="V27" s="5">
        <f t="shared" si="10"/>
        <v>0</v>
      </c>
      <c r="W27" s="5">
        <f t="shared" si="11"/>
        <v>0</v>
      </c>
      <c r="X27" s="5">
        <f t="shared" si="12"/>
        <v>-1.2360679774997898</v>
      </c>
      <c r="Y27" s="5">
        <f t="shared" si="13"/>
        <v>0</v>
      </c>
      <c r="Z27" s="5">
        <f t="shared" si="14"/>
        <v>1</v>
      </c>
      <c r="AA27" s="5">
        <f t="shared" si="22"/>
        <v>2</v>
      </c>
      <c r="AB27" s="5">
        <f t="shared" si="15"/>
        <v>-10</v>
      </c>
      <c r="AC27" s="5">
        <f t="shared" si="16"/>
        <v>1.5</v>
      </c>
      <c r="AD27" s="5">
        <f t="shared" si="17"/>
        <v>-6.5</v>
      </c>
      <c r="AE27" s="5">
        <f t="shared" si="18"/>
        <v>-5</v>
      </c>
      <c r="AF27" s="5">
        <f t="shared" si="19"/>
        <v>-4.5</v>
      </c>
      <c r="AG27" s="5">
        <f t="shared" si="20"/>
        <v>1.5</v>
      </c>
      <c r="AH27" s="5">
        <f t="shared" si="21"/>
        <v>3</v>
      </c>
    </row>
    <row r="28" spans="1:34" x14ac:dyDescent="0.3">
      <c r="A28" s="5">
        <v>2</v>
      </c>
      <c r="B28" s="12">
        <v>1</v>
      </c>
      <c r="C28" s="5">
        <v>0</v>
      </c>
      <c r="D28" s="5">
        <f t="shared" si="0"/>
        <v>0</v>
      </c>
      <c r="E28" s="11">
        <v>-4</v>
      </c>
      <c r="F28" s="5">
        <f t="shared" si="1"/>
        <v>-1</v>
      </c>
      <c r="G28" s="5">
        <f t="shared" si="2"/>
        <v>2</v>
      </c>
      <c r="H28" s="5">
        <f t="shared" si="3"/>
        <v>-2</v>
      </c>
      <c r="I28" s="1">
        <v>1</v>
      </c>
      <c r="J28" s="12">
        <v>0</v>
      </c>
      <c r="K28" s="5">
        <v>0</v>
      </c>
      <c r="L28" s="5">
        <f t="shared" si="4"/>
        <v>1</v>
      </c>
      <c r="M28" s="5">
        <v>1</v>
      </c>
      <c r="N28" s="5">
        <f t="shared" si="5"/>
        <v>1</v>
      </c>
      <c r="O28" s="5">
        <f t="shared" si="6"/>
        <v>1</v>
      </c>
      <c r="P28" s="5">
        <f t="shared" si="7"/>
        <v>1</v>
      </c>
      <c r="Q28" s="12">
        <v>0</v>
      </c>
      <c r="R28" s="5">
        <v>0</v>
      </c>
      <c r="S28" s="5">
        <f t="shared" si="8"/>
        <v>1</v>
      </c>
      <c r="T28" s="5">
        <v>0</v>
      </c>
      <c r="U28" s="5">
        <f t="shared" si="9"/>
        <v>0</v>
      </c>
      <c r="V28" s="5">
        <f t="shared" si="10"/>
        <v>0</v>
      </c>
      <c r="W28" s="5">
        <f t="shared" si="11"/>
        <v>0</v>
      </c>
      <c r="X28" s="5">
        <f t="shared" si="12"/>
        <v>-1</v>
      </c>
      <c r="Y28" s="5">
        <f t="shared" si="13"/>
        <v>0</v>
      </c>
      <c r="Z28" s="5">
        <f t="shared" si="14"/>
        <v>1</v>
      </c>
      <c r="AA28" s="5">
        <f t="shared" si="22"/>
        <v>2</v>
      </c>
      <c r="AB28" s="5">
        <f t="shared" si="15"/>
        <v>-10</v>
      </c>
      <c r="AC28" s="5">
        <f t="shared" si="16"/>
        <v>2.5</v>
      </c>
      <c r="AD28" s="5">
        <f t="shared" si="17"/>
        <v>-7</v>
      </c>
      <c r="AE28" s="5">
        <f t="shared" si="18"/>
        <v>-5.5</v>
      </c>
      <c r="AF28" s="5">
        <f t="shared" si="19"/>
        <v>-3.5</v>
      </c>
      <c r="AG28" s="5">
        <f t="shared" si="20"/>
        <v>1</v>
      </c>
      <c r="AH28" s="5">
        <f t="shared" si="21"/>
        <v>2.5</v>
      </c>
    </row>
    <row r="29" spans="1:34" x14ac:dyDescent="0.3">
      <c r="A29" s="5">
        <v>1</v>
      </c>
      <c r="B29" s="12">
        <v>1</v>
      </c>
      <c r="C29" s="5">
        <v>0</v>
      </c>
      <c r="D29" s="5">
        <f t="shared" si="0"/>
        <v>0</v>
      </c>
      <c r="E29" s="11">
        <v>1</v>
      </c>
      <c r="F29" s="5">
        <f t="shared" si="1"/>
        <v>1</v>
      </c>
      <c r="G29" s="5">
        <f t="shared" si="2"/>
        <v>1</v>
      </c>
      <c r="H29" s="5">
        <f t="shared" si="3"/>
        <v>1</v>
      </c>
      <c r="I29" s="1">
        <v>1</v>
      </c>
      <c r="J29" s="12">
        <v>0</v>
      </c>
      <c r="K29" s="5">
        <v>0</v>
      </c>
      <c r="L29" s="5">
        <f t="shared" si="4"/>
        <v>1</v>
      </c>
      <c r="M29" s="5">
        <v>1</v>
      </c>
      <c r="N29" s="5">
        <f t="shared" si="5"/>
        <v>1</v>
      </c>
      <c r="O29" s="5">
        <f t="shared" si="6"/>
        <v>1</v>
      </c>
      <c r="P29" s="5">
        <f t="shared" si="7"/>
        <v>1</v>
      </c>
      <c r="Q29" s="12">
        <v>0</v>
      </c>
      <c r="R29" s="5">
        <v>0</v>
      </c>
      <c r="S29" s="5">
        <f t="shared" si="8"/>
        <v>1</v>
      </c>
      <c r="T29" s="5">
        <v>0</v>
      </c>
      <c r="U29" s="5">
        <f t="shared" si="9"/>
        <v>0</v>
      </c>
      <c r="V29" s="5">
        <f t="shared" si="10"/>
        <v>0</v>
      </c>
      <c r="W29" s="5">
        <f t="shared" si="11"/>
        <v>0</v>
      </c>
      <c r="X29" s="5">
        <f t="shared" si="12"/>
        <v>2</v>
      </c>
      <c r="Y29" s="5">
        <f t="shared" si="13"/>
        <v>1</v>
      </c>
      <c r="Z29" s="5">
        <f t="shared" si="14"/>
        <v>1</v>
      </c>
      <c r="AA29" s="5">
        <f t="shared" si="22"/>
        <v>1</v>
      </c>
      <c r="AB29" s="5">
        <f t="shared" si="15"/>
        <v>-6</v>
      </c>
      <c r="AC29" s="5">
        <f t="shared" si="16"/>
        <v>-2.5</v>
      </c>
      <c r="AD29" s="5">
        <f t="shared" si="17"/>
        <v>-2.5</v>
      </c>
      <c r="AE29" s="5">
        <f t="shared" si="18"/>
        <v>-1</v>
      </c>
      <c r="AF29" s="5">
        <f t="shared" si="19"/>
        <v>-0.5</v>
      </c>
      <c r="AG29" s="5">
        <f t="shared" si="20"/>
        <v>-0.5</v>
      </c>
      <c r="AH29" s="5">
        <f t="shared" si="21"/>
        <v>1</v>
      </c>
    </row>
    <row r="30" spans="1:34" x14ac:dyDescent="0.3">
      <c r="A30" s="5">
        <v>1</v>
      </c>
      <c r="B30" s="12">
        <v>1</v>
      </c>
      <c r="C30" s="5">
        <v>0</v>
      </c>
      <c r="D30" s="5">
        <f t="shared" si="0"/>
        <v>0</v>
      </c>
      <c r="E30" s="11">
        <v>0</v>
      </c>
      <c r="F30" s="5">
        <f t="shared" si="1"/>
        <v>0</v>
      </c>
      <c r="G30" s="5">
        <f t="shared" si="2"/>
        <v>0</v>
      </c>
      <c r="H30" s="5">
        <f t="shared" si="3"/>
        <v>0</v>
      </c>
      <c r="I30" s="1">
        <v>1</v>
      </c>
      <c r="J30" s="12">
        <v>0</v>
      </c>
      <c r="K30" s="5">
        <v>0</v>
      </c>
      <c r="L30" s="5">
        <f t="shared" si="4"/>
        <v>1</v>
      </c>
      <c r="M30" s="5">
        <v>1</v>
      </c>
      <c r="N30" s="5">
        <f t="shared" si="5"/>
        <v>1</v>
      </c>
      <c r="O30" s="5">
        <f t="shared" si="6"/>
        <v>1</v>
      </c>
      <c r="P30" s="5">
        <f t="shared" si="7"/>
        <v>1</v>
      </c>
      <c r="Q30" s="12">
        <v>0</v>
      </c>
      <c r="R30" s="5">
        <v>0</v>
      </c>
      <c r="S30" s="5">
        <f t="shared" si="8"/>
        <v>1</v>
      </c>
      <c r="T30" s="5">
        <v>0</v>
      </c>
      <c r="U30" s="5">
        <f t="shared" si="9"/>
        <v>0</v>
      </c>
      <c r="V30" s="5">
        <f t="shared" si="10"/>
        <v>0</v>
      </c>
      <c r="W30" s="5">
        <f t="shared" si="11"/>
        <v>0</v>
      </c>
      <c r="X30" s="5">
        <f t="shared" si="12"/>
        <v>1</v>
      </c>
      <c r="Y30" s="5">
        <f t="shared" si="13"/>
        <v>1</v>
      </c>
      <c r="Z30" s="5">
        <f t="shared" si="14"/>
        <v>1</v>
      </c>
      <c r="AA30" s="5">
        <f t="shared" si="22"/>
        <v>1</v>
      </c>
      <c r="AB30" s="5">
        <f t="shared" si="15"/>
        <v>-6</v>
      </c>
      <c r="AC30" s="5">
        <f t="shared" si="16"/>
        <v>-1.5</v>
      </c>
      <c r="AD30" s="5">
        <f t="shared" si="17"/>
        <v>-3</v>
      </c>
      <c r="AE30" s="5">
        <f t="shared" si="18"/>
        <v>-1.5</v>
      </c>
      <c r="AF30" s="5">
        <f t="shared" si="19"/>
        <v>0.5</v>
      </c>
      <c r="AG30" s="5">
        <f t="shared" si="20"/>
        <v>-1</v>
      </c>
      <c r="AH30" s="5">
        <f t="shared" si="21"/>
        <v>0.5</v>
      </c>
    </row>
    <row r="31" spans="1:34" x14ac:dyDescent="0.3">
      <c r="A31" s="5">
        <v>10</v>
      </c>
      <c r="B31" s="5">
        <v>0</v>
      </c>
      <c r="C31" s="5">
        <v>1</v>
      </c>
      <c r="D31" s="5">
        <f t="shared" si="0"/>
        <v>0</v>
      </c>
      <c r="E31" s="5">
        <v>1</v>
      </c>
      <c r="F31" s="5">
        <f t="shared" si="1"/>
        <v>1</v>
      </c>
      <c r="G31" s="5">
        <f t="shared" si="2"/>
        <v>1</v>
      </c>
      <c r="H31" s="5">
        <f t="shared" si="3"/>
        <v>1</v>
      </c>
      <c r="I31" s="1">
        <v>0</v>
      </c>
      <c r="J31" s="5">
        <v>0</v>
      </c>
      <c r="K31" s="5">
        <v>0</v>
      </c>
      <c r="L31" s="5">
        <f t="shared" si="4"/>
        <v>1</v>
      </c>
      <c r="M31" s="5">
        <v>1</v>
      </c>
      <c r="N31" s="5">
        <f t="shared" si="5"/>
        <v>1</v>
      </c>
      <c r="O31" s="5">
        <f t="shared" si="6"/>
        <v>1</v>
      </c>
      <c r="P31" s="5">
        <f t="shared" si="7"/>
        <v>1</v>
      </c>
      <c r="Q31" s="5">
        <v>0</v>
      </c>
      <c r="R31" s="5">
        <v>0</v>
      </c>
      <c r="S31" s="5">
        <f t="shared" si="8"/>
        <v>1</v>
      </c>
      <c r="T31" s="5">
        <v>0</v>
      </c>
      <c r="U31" s="5">
        <f t="shared" si="9"/>
        <v>0</v>
      </c>
      <c r="V31" s="5">
        <f t="shared" si="10"/>
        <v>0</v>
      </c>
      <c r="W31" s="5">
        <f t="shared" si="11"/>
        <v>0</v>
      </c>
      <c r="X31" s="5">
        <f t="shared" si="12"/>
        <v>2</v>
      </c>
      <c r="Y31" s="5">
        <f t="shared" si="13"/>
        <v>1</v>
      </c>
      <c r="Z31" s="5">
        <f t="shared" si="14"/>
        <v>0</v>
      </c>
      <c r="AA31" s="5">
        <v>10</v>
      </c>
      <c r="AB31" s="5">
        <f t="shared" si="15"/>
        <v>-6</v>
      </c>
      <c r="AC31" s="5">
        <f t="shared" si="16"/>
        <v>-2.5</v>
      </c>
      <c r="AD31" s="5">
        <f t="shared" si="17"/>
        <v>-2.5</v>
      </c>
      <c r="AE31" s="5">
        <f t="shared" si="18"/>
        <v>-1</v>
      </c>
      <c r="AF31" s="5">
        <f t="shared" si="19"/>
        <v>-0.5</v>
      </c>
      <c r="AG31" s="5">
        <f t="shared" si="20"/>
        <v>-0.5</v>
      </c>
      <c r="AH31" s="5">
        <f t="shared" si="21"/>
        <v>1</v>
      </c>
    </row>
    <row r="32" spans="1:34" x14ac:dyDescent="0.3">
      <c r="A32" s="5">
        <v>10</v>
      </c>
      <c r="B32" s="5">
        <v>0</v>
      </c>
      <c r="C32" s="5">
        <v>1</v>
      </c>
      <c r="D32" s="5">
        <f t="shared" si="0"/>
        <v>0</v>
      </c>
      <c r="E32" s="5">
        <v>1</v>
      </c>
      <c r="F32" s="5">
        <f t="shared" si="1"/>
        <v>1</v>
      </c>
      <c r="G32" s="5">
        <f t="shared" si="2"/>
        <v>1</v>
      </c>
      <c r="H32" s="5">
        <f t="shared" si="3"/>
        <v>1</v>
      </c>
      <c r="I32" s="1">
        <v>0</v>
      </c>
      <c r="J32" s="5">
        <v>0</v>
      </c>
      <c r="K32" s="5">
        <v>0</v>
      </c>
      <c r="L32" s="5">
        <f t="shared" si="4"/>
        <v>1</v>
      </c>
      <c r="M32" s="5">
        <v>1</v>
      </c>
      <c r="N32" s="5">
        <f t="shared" si="5"/>
        <v>1</v>
      </c>
      <c r="O32" s="5">
        <f t="shared" si="6"/>
        <v>1</v>
      </c>
      <c r="P32" s="5">
        <f t="shared" si="7"/>
        <v>1</v>
      </c>
      <c r="Q32" s="5">
        <v>0</v>
      </c>
      <c r="R32" s="5">
        <v>0</v>
      </c>
      <c r="S32" s="5">
        <f t="shared" si="8"/>
        <v>1</v>
      </c>
      <c r="T32" s="5">
        <v>0</v>
      </c>
      <c r="U32" s="5">
        <f t="shared" si="9"/>
        <v>0</v>
      </c>
      <c r="V32" s="5">
        <f t="shared" si="10"/>
        <v>0</v>
      </c>
      <c r="W32" s="5">
        <f t="shared" si="11"/>
        <v>0</v>
      </c>
      <c r="X32" s="5">
        <f t="shared" si="12"/>
        <v>2</v>
      </c>
      <c r="Y32" s="5">
        <f t="shared" si="13"/>
        <v>1</v>
      </c>
      <c r="Z32" s="5">
        <f t="shared" si="14"/>
        <v>0</v>
      </c>
      <c r="AA32" s="5">
        <v>10</v>
      </c>
      <c r="AB32" s="5">
        <f t="shared" si="15"/>
        <v>-6</v>
      </c>
      <c r="AC32" s="5">
        <f t="shared" si="16"/>
        <v>-2.5</v>
      </c>
      <c r="AD32" s="5">
        <f t="shared" si="17"/>
        <v>-2.5</v>
      </c>
      <c r="AE32" s="5">
        <f t="shared" si="18"/>
        <v>-1</v>
      </c>
      <c r="AF32" s="5">
        <f t="shared" si="19"/>
        <v>-0.5</v>
      </c>
      <c r="AG32" s="5">
        <f t="shared" si="20"/>
        <v>-0.5</v>
      </c>
      <c r="AH32" s="5">
        <f t="shared" si="21"/>
        <v>1</v>
      </c>
    </row>
    <row r="33" spans="1:34" x14ac:dyDescent="0.3">
      <c r="A33" s="5">
        <v>9</v>
      </c>
      <c r="B33" s="12">
        <v>0</v>
      </c>
      <c r="C33" s="5">
        <v>1</v>
      </c>
      <c r="D33" s="5">
        <f t="shared" si="0"/>
        <v>0</v>
      </c>
      <c r="E33" s="11">
        <v>0</v>
      </c>
      <c r="F33" s="5">
        <f t="shared" si="1"/>
        <v>0</v>
      </c>
      <c r="G33" s="5">
        <f t="shared" si="2"/>
        <v>0</v>
      </c>
      <c r="H33" s="5">
        <f t="shared" si="3"/>
        <v>0</v>
      </c>
      <c r="I33" s="1">
        <v>0</v>
      </c>
      <c r="J33" s="12">
        <v>0</v>
      </c>
      <c r="K33" s="5">
        <v>0</v>
      </c>
      <c r="L33" s="5">
        <f t="shared" si="4"/>
        <v>1</v>
      </c>
      <c r="M33" s="5">
        <v>1</v>
      </c>
      <c r="N33" s="5">
        <f t="shared" si="5"/>
        <v>1</v>
      </c>
      <c r="O33" s="5">
        <f t="shared" si="6"/>
        <v>1</v>
      </c>
      <c r="P33" s="5">
        <f t="shared" si="7"/>
        <v>1</v>
      </c>
      <c r="Q33" s="12">
        <v>0</v>
      </c>
      <c r="R33" s="5">
        <v>0</v>
      </c>
      <c r="S33" s="5">
        <f t="shared" si="8"/>
        <v>1</v>
      </c>
      <c r="T33" s="5">
        <v>0</v>
      </c>
      <c r="U33" s="5">
        <f t="shared" si="9"/>
        <v>0</v>
      </c>
      <c r="V33" s="5">
        <f t="shared" si="10"/>
        <v>0</v>
      </c>
      <c r="W33" s="5">
        <f t="shared" si="11"/>
        <v>0</v>
      </c>
      <c r="X33" s="5">
        <f t="shared" si="12"/>
        <v>1</v>
      </c>
      <c r="Y33" s="5">
        <f t="shared" si="13"/>
        <v>1</v>
      </c>
      <c r="Z33" s="5">
        <f t="shared" si="14"/>
        <v>0</v>
      </c>
      <c r="AA33" s="5">
        <f t="shared" ref="AA33:AA65" si="23">A33</f>
        <v>9</v>
      </c>
      <c r="AB33" s="5">
        <f t="shared" si="15"/>
        <v>-6</v>
      </c>
      <c r="AC33" s="5">
        <f t="shared" si="16"/>
        <v>-1.5</v>
      </c>
      <c r="AD33" s="5">
        <f t="shared" si="17"/>
        <v>-3</v>
      </c>
      <c r="AE33" s="5">
        <f t="shared" si="18"/>
        <v>-1.5</v>
      </c>
      <c r="AF33" s="5">
        <f t="shared" si="19"/>
        <v>0.5</v>
      </c>
      <c r="AG33" s="5">
        <f t="shared" si="20"/>
        <v>-1</v>
      </c>
      <c r="AH33" s="5">
        <f t="shared" si="21"/>
        <v>0.5</v>
      </c>
    </row>
    <row r="34" spans="1:34" x14ac:dyDescent="0.3">
      <c r="A34" s="5">
        <v>9</v>
      </c>
      <c r="B34" s="12">
        <v>0</v>
      </c>
      <c r="C34" s="5">
        <v>1</v>
      </c>
      <c r="D34" s="5">
        <f t="shared" ref="D34:D65" si="24">1-B34-C34</f>
        <v>0</v>
      </c>
      <c r="E34" s="11">
        <v>0</v>
      </c>
      <c r="F34" s="5">
        <f t="shared" ref="F34:F65" si="25">SIGN(E34)</f>
        <v>0</v>
      </c>
      <c r="G34" s="5">
        <f t="shared" ref="G34:G65" si="26">SQRT(ABS(E34))</f>
        <v>0</v>
      </c>
      <c r="H34" s="5">
        <f t="shared" ref="H34:H65" si="27">F34*G34</f>
        <v>0</v>
      </c>
      <c r="I34" s="1">
        <v>0</v>
      </c>
      <c r="J34" s="12">
        <v>0</v>
      </c>
      <c r="K34" s="5">
        <v>0</v>
      </c>
      <c r="L34" s="5">
        <f t="shared" ref="L34:L65" si="28">1-J34-K34</f>
        <v>1</v>
      </c>
      <c r="M34" s="5">
        <v>1</v>
      </c>
      <c r="N34" s="5">
        <f t="shared" ref="N34:N65" si="29">SIGN(M34)</f>
        <v>1</v>
      </c>
      <c r="O34" s="5">
        <f t="shared" ref="O34:O65" si="30">SQRT(ABS(M34))</f>
        <v>1</v>
      </c>
      <c r="P34" s="5">
        <f t="shared" ref="P34:P65" si="31">N34*O34</f>
        <v>1</v>
      </c>
      <c r="Q34" s="12">
        <v>0</v>
      </c>
      <c r="R34" s="5">
        <v>0</v>
      </c>
      <c r="S34" s="5">
        <f t="shared" ref="S34:S65" si="32">1-Q34-R34</f>
        <v>1</v>
      </c>
      <c r="T34" s="5">
        <v>0</v>
      </c>
      <c r="U34" s="5">
        <f t="shared" ref="U34:U65" si="33">SIGN(T34)</f>
        <v>0</v>
      </c>
      <c r="V34" s="5">
        <f t="shared" ref="V34:V65" si="34">SQRT(ABS(T34))</f>
        <v>0</v>
      </c>
      <c r="W34" s="5">
        <f t="shared" ref="W34:W65" si="35">U34*V34</f>
        <v>0</v>
      </c>
      <c r="X34" s="5">
        <f t="shared" ref="X34:X65" si="36">W34+P34+H34</f>
        <v>1</v>
      </c>
      <c r="Y34" s="5">
        <f t="shared" ref="Y34:Y65" si="37">IF(X34&gt;0,1, IF(X34=0, 1/2, 0))</f>
        <v>1</v>
      </c>
      <c r="Z34" s="5">
        <f t="shared" ref="Z34:Z65" si="38">I34</f>
        <v>0</v>
      </c>
      <c r="AA34" s="5">
        <f t="shared" si="23"/>
        <v>9</v>
      </c>
      <c r="AB34" s="5">
        <f t="shared" ref="AB34:AB65" si="39">-6*Y34-10*(1-Y34)*I34</f>
        <v>-6</v>
      </c>
      <c r="AC34" s="5">
        <f t="shared" ref="AC34:AC65" si="40">AF34-2*Y34+6*B34*(1-Y34)-8*D34*I34*(1-Y34)</f>
        <v>-1.5</v>
      </c>
      <c r="AD34" s="5">
        <f t="shared" ref="AD34:AD65" si="41">AG34+J34*6*(1-Y34)+L34*I34*(1-Y34)*(-8)-2*Y34</f>
        <v>-3</v>
      </c>
      <c r="AE34" s="5">
        <f t="shared" ref="AE34:AE65" si="42">AH34-2*Y34+Q34*6*(1-Y34)-8*(1-Y34)*S34*I34</f>
        <v>-1.5</v>
      </c>
      <c r="AF34" s="5">
        <f t="shared" ref="AF34:AF65" si="43">-ABS(E34)+ABS(M34)/2+ABS(T34)/2</f>
        <v>0.5</v>
      </c>
      <c r="AG34" s="5">
        <f t="shared" ref="AG34:AG65" si="44">ABS(E34)/2-ABS(M34)+ABS(T34)/2</f>
        <v>-1</v>
      </c>
      <c r="AH34" s="5">
        <f t="shared" ref="AH34:AH65" si="45">ABS(E34)/2+ABS(M34)/2-ABS(T34)</f>
        <v>0.5</v>
      </c>
    </row>
    <row r="35" spans="1:34" x14ac:dyDescent="0.3">
      <c r="A35" s="5">
        <v>9</v>
      </c>
      <c r="B35" s="12">
        <v>0</v>
      </c>
      <c r="C35" s="5">
        <v>1</v>
      </c>
      <c r="D35" s="5">
        <f t="shared" si="24"/>
        <v>0</v>
      </c>
      <c r="E35" s="11">
        <v>0</v>
      </c>
      <c r="F35" s="5">
        <f t="shared" si="25"/>
        <v>0</v>
      </c>
      <c r="G35" s="5">
        <f t="shared" si="26"/>
        <v>0</v>
      </c>
      <c r="H35" s="5">
        <f t="shared" si="27"/>
        <v>0</v>
      </c>
      <c r="I35" s="1">
        <v>0</v>
      </c>
      <c r="J35" s="12">
        <v>0</v>
      </c>
      <c r="K35" s="5">
        <v>0</v>
      </c>
      <c r="L35" s="5">
        <f t="shared" si="28"/>
        <v>1</v>
      </c>
      <c r="M35" s="5">
        <v>1</v>
      </c>
      <c r="N35" s="5">
        <f t="shared" si="29"/>
        <v>1</v>
      </c>
      <c r="O35" s="5">
        <f t="shared" si="30"/>
        <v>1</v>
      </c>
      <c r="P35" s="5">
        <f t="shared" si="31"/>
        <v>1</v>
      </c>
      <c r="Q35" s="12">
        <v>0</v>
      </c>
      <c r="R35" s="5">
        <v>0</v>
      </c>
      <c r="S35" s="5">
        <f t="shared" si="32"/>
        <v>1</v>
      </c>
      <c r="T35" s="5">
        <v>0</v>
      </c>
      <c r="U35" s="5">
        <f t="shared" si="33"/>
        <v>0</v>
      </c>
      <c r="V35" s="5">
        <f t="shared" si="34"/>
        <v>0</v>
      </c>
      <c r="W35" s="5">
        <f t="shared" si="35"/>
        <v>0</v>
      </c>
      <c r="X35" s="5">
        <f t="shared" si="36"/>
        <v>1</v>
      </c>
      <c r="Y35" s="5">
        <f t="shared" si="37"/>
        <v>1</v>
      </c>
      <c r="Z35" s="5">
        <f t="shared" si="38"/>
        <v>0</v>
      </c>
      <c r="AA35" s="5">
        <f t="shared" si="23"/>
        <v>9</v>
      </c>
      <c r="AB35" s="5">
        <f t="shared" si="39"/>
        <v>-6</v>
      </c>
      <c r="AC35" s="5">
        <f t="shared" si="40"/>
        <v>-1.5</v>
      </c>
      <c r="AD35" s="5">
        <f t="shared" si="41"/>
        <v>-3</v>
      </c>
      <c r="AE35" s="5">
        <f t="shared" si="42"/>
        <v>-1.5</v>
      </c>
      <c r="AF35" s="5">
        <f t="shared" si="43"/>
        <v>0.5</v>
      </c>
      <c r="AG35" s="5">
        <f t="shared" si="44"/>
        <v>-1</v>
      </c>
      <c r="AH35" s="5">
        <f t="shared" si="45"/>
        <v>0.5</v>
      </c>
    </row>
    <row r="36" spans="1:34" x14ac:dyDescent="0.3">
      <c r="A36" s="5">
        <v>9</v>
      </c>
      <c r="B36" s="12">
        <v>0</v>
      </c>
      <c r="C36" s="5">
        <v>1</v>
      </c>
      <c r="D36" s="5">
        <f t="shared" si="24"/>
        <v>0</v>
      </c>
      <c r="E36" s="11">
        <v>0</v>
      </c>
      <c r="F36" s="5">
        <f t="shared" si="25"/>
        <v>0</v>
      </c>
      <c r="G36" s="5">
        <f t="shared" si="26"/>
        <v>0</v>
      </c>
      <c r="H36" s="5">
        <f t="shared" si="27"/>
        <v>0</v>
      </c>
      <c r="I36" s="1">
        <v>0</v>
      </c>
      <c r="J36" s="12">
        <v>0</v>
      </c>
      <c r="K36" s="5">
        <v>0</v>
      </c>
      <c r="L36" s="5">
        <f t="shared" si="28"/>
        <v>1</v>
      </c>
      <c r="M36" s="5">
        <v>1</v>
      </c>
      <c r="N36" s="5">
        <f t="shared" si="29"/>
        <v>1</v>
      </c>
      <c r="O36" s="5">
        <f t="shared" si="30"/>
        <v>1</v>
      </c>
      <c r="P36" s="5">
        <f t="shared" si="31"/>
        <v>1</v>
      </c>
      <c r="Q36" s="12">
        <v>0</v>
      </c>
      <c r="R36" s="5">
        <v>0</v>
      </c>
      <c r="S36" s="5">
        <f t="shared" si="32"/>
        <v>1</v>
      </c>
      <c r="T36" s="5">
        <v>0</v>
      </c>
      <c r="U36" s="5">
        <f t="shared" si="33"/>
        <v>0</v>
      </c>
      <c r="V36" s="5">
        <f t="shared" si="34"/>
        <v>0</v>
      </c>
      <c r="W36" s="5">
        <f t="shared" si="35"/>
        <v>0</v>
      </c>
      <c r="X36" s="5">
        <f t="shared" si="36"/>
        <v>1</v>
      </c>
      <c r="Y36" s="5">
        <f t="shared" si="37"/>
        <v>1</v>
      </c>
      <c r="Z36" s="5">
        <f t="shared" si="38"/>
        <v>0</v>
      </c>
      <c r="AA36" s="5">
        <f t="shared" si="23"/>
        <v>9</v>
      </c>
      <c r="AB36" s="5">
        <f t="shared" si="39"/>
        <v>-6</v>
      </c>
      <c r="AC36" s="5">
        <f t="shared" si="40"/>
        <v>-1.5</v>
      </c>
      <c r="AD36" s="5">
        <f t="shared" si="41"/>
        <v>-3</v>
      </c>
      <c r="AE36" s="5">
        <f t="shared" si="42"/>
        <v>-1.5</v>
      </c>
      <c r="AF36" s="5">
        <f t="shared" si="43"/>
        <v>0.5</v>
      </c>
      <c r="AG36" s="5">
        <f t="shared" si="44"/>
        <v>-1</v>
      </c>
      <c r="AH36" s="5">
        <f t="shared" si="45"/>
        <v>0.5</v>
      </c>
    </row>
    <row r="37" spans="1:34" x14ac:dyDescent="0.3">
      <c r="A37" s="5">
        <v>9</v>
      </c>
      <c r="B37" s="12">
        <v>0</v>
      </c>
      <c r="C37" s="5">
        <v>1</v>
      </c>
      <c r="D37" s="5">
        <f t="shared" si="24"/>
        <v>0</v>
      </c>
      <c r="E37" s="11">
        <v>0</v>
      </c>
      <c r="F37" s="5">
        <f t="shared" si="25"/>
        <v>0</v>
      </c>
      <c r="G37" s="5">
        <f t="shared" si="26"/>
        <v>0</v>
      </c>
      <c r="H37" s="5">
        <f t="shared" si="27"/>
        <v>0</v>
      </c>
      <c r="I37" s="1">
        <v>0</v>
      </c>
      <c r="J37" s="12">
        <v>0</v>
      </c>
      <c r="K37" s="5">
        <v>0</v>
      </c>
      <c r="L37" s="5">
        <f t="shared" si="28"/>
        <v>1</v>
      </c>
      <c r="M37" s="5">
        <v>1</v>
      </c>
      <c r="N37" s="5">
        <f t="shared" si="29"/>
        <v>1</v>
      </c>
      <c r="O37" s="5">
        <f t="shared" si="30"/>
        <v>1</v>
      </c>
      <c r="P37" s="5">
        <f t="shared" si="31"/>
        <v>1</v>
      </c>
      <c r="Q37" s="12">
        <v>0</v>
      </c>
      <c r="R37" s="5">
        <v>0</v>
      </c>
      <c r="S37" s="5">
        <f t="shared" si="32"/>
        <v>1</v>
      </c>
      <c r="T37" s="5">
        <v>0</v>
      </c>
      <c r="U37" s="5">
        <f t="shared" si="33"/>
        <v>0</v>
      </c>
      <c r="V37" s="5">
        <f t="shared" si="34"/>
        <v>0</v>
      </c>
      <c r="W37" s="5">
        <f t="shared" si="35"/>
        <v>0</v>
      </c>
      <c r="X37" s="5">
        <f t="shared" si="36"/>
        <v>1</v>
      </c>
      <c r="Y37" s="5">
        <f t="shared" si="37"/>
        <v>1</v>
      </c>
      <c r="Z37" s="5">
        <f t="shared" si="38"/>
        <v>0</v>
      </c>
      <c r="AA37" s="5">
        <f t="shared" si="23"/>
        <v>9</v>
      </c>
      <c r="AB37" s="5">
        <f t="shared" si="39"/>
        <v>-6</v>
      </c>
      <c r="AC37" s="5">
        <f t="shared" si="40"/>
        <v>-1.5</v>
      </c>
      <c r="AD37" s="5">
        <f t="shared" si="41"/>
        <v>-3</v>
      </c>
      <c r="AE37" s="5">
        <f t="shared" si="42"/>
        <v>-1.5</v>
      </c>
      <c r="AF37" s="5">
        <f t="shared" si="43"/>
        <v>0.5</v>
      </c>
      <c r="AG37" s="5">
        <f t="shared" si="44"/>
        <v>-1</v>
      </c>
      <c r="AH37" s="5">
        <f t="shared" si="45"/>
        <v>0.5</v>
      </c>
    </row>
    <row r="38" spans="1:34" x14ac:dyDescent="0.3">
      <c r="A38" s="5">
        <v>9</v>
      </c>
      <c r="B38" s="12">
        <v>0</v>
      </c>
      <c r="C38" s="5">
        <v>1</v>
      </c>
      <c r="D38" s="5">
        <f t="shared" si="24"/>
        <v>0</v>
      </c>
      <c r="E38" s="11">
        <v>0</v>
      </c>
      <c r="F38" s="5">
        <f t="shared" si="25"/>
        <v>0</v>
      </c>
      <c r="G38" s="5">
        <f t="shared" si="26"/>
        <v>0</v>
      </c>
      <c r="H38" s="5">
        <f t="shared" si="27"/>
        <v>0</v>
      </c>
      <c r="I38" s="1">
        <v>0</v>
      </c>
      <c r="J38" s="12">
        <v>0</v>
      </c>
      <c r="K38" s="5">
        <v>0</v>
      </c>
      <c r="L38" s="5">
        <f t="shared" si="28"/>
        <v>1</v>
      </c>
      <c r="M38" s="5">
        <v>1</v>
      </c>
      <c r="N38" s="5">
        <f t="shared" si="29"/>
        <v>1</v>
      </c>
      <c r="O38" s="5">
        <f t="shared" si="30"/>
        <v>1</v>
      </c>
      <c r="P38" s="5">
        <f t="shared" si="31"/>
        <v>1</v>
      </c>
      <c r="Q38" s="12">
        <v>0</v>
      </c>
      <c r="R38" s="5">
        <v>0</v>
      </c>
      <c r="S38" s="5">
        <f t="shared" si="32"/>
        <v>1</v>
      </c>
      <c r="T38" s="5">
        <v>0</v>
      </c>
      <c r="U38" s="5">
        <f t="shared" si="33"/>
        <v>0</v>
      </c>
      <c r="V38" s="5">
        <f t="shared" si="34"/>
        <v>0</v>
      </c>
      <c r="W38" s="5">
        <f t="shared" si="35"/>
        <v>0</v>
      </c>
      <c r="X38" s="5">
        <f t="shared" si="36"/>
        <v>1</v>
      </c>
      <c r="Y38" s="5">
        <f t="shared" si="37"/>
        <v>1</v>
      </c>
      <c r="Z38" s="5">
        <f t="shared" si="38"/>
        <v>0</v>
      </c>
      <c r="AA38" s="5">
        <f t="shared" si="23"/>
        <v>9</v>
      </c>
      <c r="AB38" s="5">
        <f t="shared" si="39"/>
        <v>-6</v>
      </c>
      <c r="AC38" s="5">
        <f t="shared" si="40"/>
        <v>-1.5</v>
      </c>
      <c r="AD38" s="5">
        <f t="shared" si="41"/>
        <v>-3</v>
      </c>
      <c r="AE38" s="5">
        <f t="shared" si="42"/>
        <v>-1.5</v>
      </c>
      <c r="AF38" s="5">
        <f t="shared" si="43"/>
        <v>0.5</v>
      </c>
      <c r="AG38" s="5">
        <f t="shared" si="44"/>
        <v>-1</v>
      </c>
      <c r="AH38" s="5">
        <f t="shared" si="45"/>
        <v>0.5</v>
      </c>
    </row>
    <row r="39" spans="1:34" x14ac:dyDescent="0.3">
      <c r="A39" s="5">
        <v>8</v>
      </c>
      <c r="B39" s="12">
        <v>0</v>
      </c>
      <c r="C39" s="5">
        <v>1</v>
      </c>
      <c r="D39" s="5">
        <f t="shared" si="24"/>
        <v>0</v>
      </c>
      <c r="E39" s="11">
        <v>1</v>
      </c>
      <c r="F39" s="5">
        <f t="shared" si="25"/>
        <v>1</v>
      </c>
      <c r="G39" s="5">
        <f t="shared" si="26"/>
        <v>1</v>
      </c>
      <c r="H39" s="5">
        <f t="shared" si="27"/>
        <v>1</v>
      </c>
      <c r="I39" s="1">
        <v>0</v>
      </c>
      <c r="J39" s="12">
        <v>0</v>
      </c>
      <c r="K39" s="5">
        <v>0</v>
      </c>
      <c r="L39" s="5">
        <f t="shared" si="28"/>
        <v>1</v>
      </c>
      <c r="M39" s="5">
        <v>1</v>
      </c>
      <c r="N39" s="5">
        <f t="shared" si="29"/>
        <v>1</v>
      </c>
      <c r="O39" s="5">
        <f t="shared" si="30"/>
        <v>1</v>
      </c>
      <c r="P39" s="5">
        <f t="shared" si="31"/>
        <v>1</v>
      </c>
      <c r="Q39" s="12">
        <v>0</v>
      </c>
      <c r="R39" s="5">
        <v>0</v>
      </c>
      <c r="S39" s="5">
        <f t="shared" si="32"/>
        <v>1</v>
      </c>
      <c r="T39" s="5">
        <v>0</v>
      </c>
      <c r="U39" s="5">
        <f t="shared" si="33"/>
        <v>0</v>
      </c>
      <c r="V39" s="5">
        <f t="shared" si="34"/>
        <v>0</v>
      </c>
      <c r="W39" s="5">
        <f t="shared" si="35"/>
        <v>0</v>
      </c>
      <c r="X39" s="5">
        <f t="shared" si="36"/>
        <v>2</v>
      </c>
      <c r="Y39" s="5">
        <f t="shared" si="37"/>
        <v>1</v>
      </c>
      <c r="Z39" s="5">
        <f t="shared" si="38"/>
        <v>0</v>
      </c>
      <c r="AA39" s="5">
        <f t="shared" si="23"/>
        <v>8</v>
      </c>
      <c r="AB39" s="5">
        <f t="shared" si="39"/>
        <v>-6</v>
      </c>
      <c r="AC39" s="5">
        <f t="shared" si="40"/>
        <v>-2.5</v>
      </c>
      <c r="AD39" s="5">
        <f t="shared" si="41"/>
        <v>-2.5</v>
      </c>
      <c r="AE39" s="5">
        <f t="shared" si="42"/>
        <v>-1</v>
      </c>
      <c r="AF39" s="5">
        <f t="shared" si="43"/>
        <v>-0.5</v>
      </c>
      <c r="AG39" s="5">
        <f t="shared" si="44"/>
        <v>-0.5</v>
      </c>
      <c r="AH39" s="5">
        <f t="shared" si="45"/>
        <v>1</v>
      </c>
    </row>
    <row r="40" spans="1:34" x14ac:dyDescent="0.3">
      <c r="A40" s="5">
        <v>8</v>
      </c>
      <c r="B40" s="12">
        <v>0</v>
      </c>
      <c r="C40" s="5">
        <v>1</v>
      </c>
      <c r="D40" s="5">
        <f t="shared" si="24"/>
        <v>0</v>
      </c>
      <c r="E40" s="11">
        <v>1</v>
      </c>
      <c r="F40" s="5">
        <f t="shared" si="25"/>
        <v>1</v>
      </c>
      <c r="G40" s="5">
        <f t="shared" si="26"/>
        <v>1</v>
      </c>
      <c r="H40" s="5">
        <f t="shared" si="27"/>
        <v>1</v>
      </c>
      <c r="I40" s="1">
        <v>0</v>
      </c>
      <c r="J40" s="12">
        <v>0</v>
      </c>
      <c r="K40" s="5">
        <v>0</v>
      </c>
      <c r="L40" s="5">
        <f t="shared" si="28"/>
        <v>1</v>
      </c>
      <c r="M40" s="5">
        <v>1</v>
      </c>
      <c r="N40" s="5">
        <f t="shared" si="29"/>
        <v>1</v>
      </c>
      <c r="O40" s="5">
        <f t="shared" si="30"/>
        <v>1</v>
      </c>
      <c r="P40" s="5">
        <f t="shared" si="31"/>
        <v>1</v>
      </c>
      <c r="Q40" s="12">
        <v>0</v>
      </c>
      <c r="R40" s="5">
        <v>0</v>
      </c>
      <c r="S40" s="5">
        <f t="shared" si="32"/>
        <v>1</v>
      </c>
      <c r="T40" s="5">
        <v>0</v>
      </c>
      <c r="U40" s="5">
        <f t="shared" si="33"/>
        <v>0</v>
      </c>
      <c r="V40" s="5">
        <f t="shared" si="34"/>
        <v>0</v>
      </c>
      <c r="W40" s="5">
        <f t="shared" si="35"/>
        <v>0</v>
      </c>
      <c r="X40" s="5">
        <f t="shared" si="36"/>
        <v>2</v>
      </c>
      <c r="Y40" s="5">
        <f t="shared" si="37"/>
        <v>1</v>
      </c>
      <c r="Z40" s="5">
        <f t="shared" si="38"/>
        <v>0</v>
      </c>
      <c r="AA40" s="5">
        <f t="shared" si="23"/>
        <v>8</v>
      </c>
      <c r="AB40" s="5">
        <f t="shared" si="39"/>
        <v>-6</v>
      </c>
      <c r="AC40" s="5">
        <f t="shared" si="40"/>
        <v>-2.5</v>
      </c>
      <c r="AD40" s="5">
        <f t="shared" si="41"/>
        <v>-2.5</v>
      </c>
      <c r="AE40" s="5">
        <f t="shared" si="42"/>
        <v>-1</v>
      </c>
      <c r="AF40" s="5">
        <f t="shared" si="43"/>
        <v>-0.5</v>
      </c>
      <c r="AG40" s="5">
        <f t="shared" si="44"/>
        <v>-0.5</v>
      </c>
      <c r="AH40" s="5">
        <f t="shared" si="45"/>
        <v>1</v>
      </c>
    </row>
    <row r="41" spans="1:34" x14ac:dyDescent="0.3">
      <c r="A41" s="5">
        <v>8</v>
      </c>
      <c r="B41" s="12">
        <v>0</v>
      </c>
      <c r="C41" s="5">
        <v>1</v>
      </c>
      <c r="D41" s="5">
        <f t="shared" si="24"/>
        <v>0</v>
      </c>
      <c r="E41" s="11">
        <v>1</v>
      </c>
      <c r="F41" s="5">
        <f t="shared" si="25"/>
        <v>1</v>
      </c>
      <c r="G41" s="5">
        <f t="shared" si="26"/>
        <v>1</v>
      </c>
      <c r="H41" s="5">
        <f t="shared" si="27"/>
        <v>1</v>
      </c>
      <c r="I41" s="1">
        <v>0</v>
      </c>
      <c r="J41" s="12">
        <v>0</v>
      </c>
      <c r="K41" s="5">
        <v>0</v>
      </c>
      <c r="L41" s="5">
        <f t="shared" si="28"/>
        <v>1</v>
      </c>
      <c r="M41" s="5">
        <v>1</v>
      </c>
      <c r="N41" s="5">
        <f t="shared" si="29"/>
        <v>1</v>
      </c>
      <c r="O41" s="5">
        <f t="shared" si="30"/>
        <v>1</v>
      </c>
      <c r="P41" s="5">
        <f t="shared" si="31"/>
        <v>1</v>
      </c>
      <c r="Q41" s="12">
        <v>0</v>
      </c>
      <c r="R41" s="5">
        <v>0</v>
      </c>
      <c r="S41" s="5">
        <f t="shared" si="32"/>
        <v>1</v>
      </c>
      <c r="T41" s="5">
        <v>0</v>
      </c>
      <c r="U41" s="5">
        <f t="shared" si="33"/>
        <v>0</v>
      </c>
      <c r="V41" s="5">
        <f t="shared" si="34"/>
        <v>0</v>
      </c>
      <c r="W41" s="5">
        <f t="shared" si="35"/>
        <v>0</v>
      </c>
      <c r="X41" s="5">
        <f t="shared" si="36"/>
        <v>2</v>
      </c>
      <c r="Y41" s="5">
        <f t="shared" si="37"/>
        <v>1</v>
      </c>
      <c r="Z41" s="5">
        <f t="shared" si="38"/>
        <v>0</v>
      </c>
      <c r="AA41" s="5">
        <f t="shared" si="23"/>
        <v>8</v>
      </c>
      <c r="AB41" s="5">
        <f t="shared" si="39"/>
        <v>-6</v>
      </c>
      <c r="AC41" s="5">
        <f t="shared" si="40"/>
        <v>-2.5</v>
      </c>
      <c r="AD41" s="5">
        <f t="shared" si="41"/>
        <v>-2.5</v>
      </c>
      <c r="AE41" s="5">
        <f t="shared" si="42"/>
        <v>-1</v>
      </c>
      <c r="AF41" s="5">
        <f t="shared" si="43"/>
        <v>-0.5</v>
      </c>
      <c r="AG41" s="5">
        <f t="shared" si="44"/>
        <v>-0.5</v>
      </c>
      <c r="AH41" s="5">
        <f t="shared" si="45"/>
        <v>1</v>
      </c>
    </row>
    <row r="42" spans="1:34" x14ac:dyDescent="0.3">
      <c r="A42" s="5">
        <v>7</v>
      </c>
      <c r="B42" s="12">
        <v>0</v>
      </c>
      <c r="C42" s="5">
        <v>1</v>
      </c>
      <c r="D42" s="5">
        <f t="shared" si="24"/>
        <v>0</v>
      </c>
      <c r="E42" s="11">
        <v>1</v>
      </c>
      <c r="F42" s="5">
        <f t="shared" si="25"/>
        <v>1</v>
      </c>
      <c r="G42" s="5">
        <f t="shared" si="26"/>
        <v>1</v>
      </c>
      <c r="H42" s="5">
        <f t="shared" si="27"/>
        <v>1</v>
      </c>
      <c r="I42" s="1">
        <v>0</v>
      </c>
      <c r="J42" s="12">
        <v>0</v>
      </c>
      <c r="K42" s="5">
        <v>0</v>
      </c>
      <c r="L42" s="5">
        <f t="shared" si="28"/>
        <v>1</v>
      </c>
      <c r="M42" s="5">
        <v>1</v>
      </c>
      <c r="N42" s="5">
        <f t="shared" si="29"/>
        <v>1</v>
      </c>
      <c r="O42" s="5">
        <f t="shared" si="30"/>
        <v>1</v>
      </c>
      <c r="P42" s="5">
        <f t="shared" si="31"/>
        <v>1</v>
      </c>
      <c r="Q42" s="12">
        <v>0</v>
      </c>
      <c r="R42" s="5">
        <v>0</v>
      </c>
      <c r="S42" s="5">
        <f t="shared" si="32"/>
        <v>1</v>
      </c>
      <c r="T42" s="5">
        <v>0</v>
      </c>
      <c r="U42" s="5">
        <f t="shared" si="33"/>
        <v>0</v>
      </c>
      <c r="V42" s="5">
        <f t="shared" si="34"/>
        <v>0</v>
      </c>
      <c r="W42" s="5">
        <f t="shared" si="35"/>
        <v>0</v>
      </c>
      <c r="X42" s="5">
        <f t="shared" si="36"/>
        <v>2</v>
      </c>
      <c r="Y42" s="5">
        <f t="shared" si="37"/>
        <v>1</v>
      </c>
      <c r="Z42" s="5">
        <f t="shared" si="38"/>
        <v>0</v>
      </c>
      <c r="AA42" s="5">
        <f t="shared" si="23"/>
        <v>7</v>
      </c>
      <c r="AB42" s="5">
        <f t="shared" si="39"/>
        <v>-6</v>
      </c>
      <c r="AC42" s="5">
        <f t="shared" si="40"/>
        <v>-2.5</v>
      </c>
      <c r="AD42" s="5">
        <f t="shared" si="41"/>
        <v>-2.5</v>
      </c>
      <c r="AE42" s="5">
        <f t="shared" si="42"/>
        <v>-1</v>
      </c>
      <c r="AF42" s="5">
        <f t="shared" si="43"/>
        <v>-0.5</v>
      </c>
      <c r="AG42" s="5">
        <f t="shared" si="44"/>
        <v>-0.5</v>
      </c>
      <c r="AH42" s="5">
        <f t="shared" si="45"/>
        <v>1</v>
      </c>
    </row>
    <row r="43" spans="1:34" x14ac:dyDescent="0.3">
      <c r="A43" s="5">
        <v>7</v>
      </c>
      <c r="B43" s="12">
        <v>0</v>
      </c>
      <c r="C43" s="5">
        <v>1</v>
      </c>
      <c r="D43" s="5">
        <f t="shared" si="24"/>
        <v>0</v>
      </c>
      <c r="E43" s="11">
        <v>2</v>
      </c>
      <c r="F43" s="5">
        <f t="shared" si="25"/>
        <v>1</v>
      </c>
      <c r="G43" s="5">
        <f t="shared" si="26"/>
        <v>1.4142135623730951</v>
      </c>
      <c r="H43" s="5">
        <f t="shared" si="27"/>
        <v>1.4142135623730951</v>
      </c>
      <c r="I43" s="1">
        <v>0</v>
      </c>
      <c r="J43" s="12">
        <v>0</v>
      </c>
      <c r="K43" s="5">
        <v>0</v>
      </c>
      <c r="L43" s="5">
        <f t="shared" si="28"/>
        <v>1</v>
      </c>
      <c r="M43" s="5">
        <v>1</v>
      </c>
      <c r="N43" s="5">
        <f t="shared" si="29"/>
        <v>1</v>
      </c>
      <c r="O43" s="5">
        <f t="shared" si="30"/>
        <v>1</v>
      </c>
      <c r="P43" s="5">
        <f t="shared" si="31"/>
        <v>1</v>
      </c>
      <c r="Q43" s="12">
        <v>0</v>
      </c>
      <c r="R43" s="5">
        <v>0</v>
      </c>
      <c r="S43" s="5">
        <f t="shared" si="32"/>
        <v>1</v>
      </c>
      <c r="T43" s="5">
        <v>0</v>
      </c>
      <c r="U43" s="5">
        <f t="shared" si="33"/>
        <v>0</v>
      </c>
      <c r="V43" s="5">
        <f t="shared" si="34"/>
        <v>0</v>
      </c>
      <c r="W43" s="5">
        <f t="shared" si="35"/>
        <v>0</v>
      </c>
      <c r="X43" s="5">
        <f t="shared" si="36"/>
        <v>2.4142135623730949</v>
      </c>
      <c r="Y43" s="5">
        <f t="shared" si="37"/>
        <v>1</v>
      </c>
      <c r="Z43" s="5">
        <f t="shared" si="38"/>
        <v>0</v>
      </c>
      <c r="AA43" s="5">
        <f t="shared" si="23"/>
        <v>7</v>
      </c>
      <c r="AB43" s="5">
        <f t="shared" si="39"/>
        <v>-6</v>
      </c>
      <c r="AC43" s="5">
        <f t="shared" si="40"/>
        <v>-3.5</v>
      </c>
      <c r="AD43" s="5">
        <f t="shared" si="41"/>
        <v>-2</v>
      </c>
      <c r="AE43" s="5">
        <f t="shared" si="42"/>
        <v>-0.5</v>
      </c>
      <c r="AF43" s="5">
        <f t="shared" si="43"/>
        <v>-1.5</v>
      </c>
      <c r="AG43" s="5">
        <f t="shared" si="44"/>
        <v>0</v>
      </c>
      <c r="AH43" s="5">
        <f t="shared" si="45"/>
        <v>1.5</v>
      </c>
    </row>
    <row r="44" spans="1:34" x14ac:dyDescent="0.3">
      <c r="A44" s="5">
        <v>7</v>
      </c>
      <c r="B44" s="12">
        <v>0</v>
      </c>
      <c r="C44" s="5">
        <v>1</v>
      </c>
      <c r="D44" s="5">
        <f t="shared" si="24"/>
        <v>0</v>
      </c>
      <c r="E44" s="11">
        <v>2</v>
      </c>
      <c r="F44" s="5">
        <f t="shared" si="25"/>
        <v>1</v>
      </c>
      <c r="G44" s="5">
        <f t="shared" si="26"/>
        <v>1.4142135623730951</v>
      </c>
      <c r="H44" s="5">
        <f t="shared" si="27"/>
        <v>1.4142135623730951</v>
      </c>
      <c r="I44" s="1">
        <v>0</v>
      </c>
      <c r="J44" s="12">
        <v>0</v>
      </c>
      <c r="K44" s="5">
        <v>0</v>
      </c>
      <c r="L44" s="5">
        <f t="shared" si="28"/>
        <v>1</v>
      </c>
      <c r="M44" s="5">
        <v>1</v>
      </c>
      <c r="N44" s="5">
        <f t="shared" si="29"/>
        <v>1</v>
      </c>
      <c r="O44" s="5">
        <f t="shared" si="30"/>
        <v>1</v>
      </c>
      <c r="P44" s="5">
        <f t="shared" si="31"/>
        <v>1</v>
      </c>
      <c r="Q44" s="12">
        <v>0</v>
      </c>
      <c r="R44" s="5">
        <v>0</v>
      </c>
      <c r="S44" s="5">
        <f t="shared" si="32"/>
        <v>1</v>
      </c>
      <c r="T44" s="5">
        <v>0</v>
      </c>
      <c r="U44" s="5">
        <f t="shared" si="33"/>
        <v>0</v>
      </c>
      <c r="V44" s="5">
        <f t="shared" si="34"/>
        <v>0</v>
      </c>
      <c r="W44" s="5">
        <f t="shared" si="35"/>
        <v>0</v>
      </c>
      <c r="X44" s="5">
        <f t="shared" si="36"/>
        <v>2.4142135623730949</v>
      </c>
      <c r="Y44" s="5">
        <f t="shared" si="37"/>
        <v>1</v>
      </c>
      <c r="Z44" s="5">
        <f t="shared" si="38"/>
        <v>0</v>
      </c>
      <c r="AA44" s="5">
        <f t="shared" si="23"/>
        <v>7</v>
      </c>
      <c r="AB44" s="5">
        <f t="shared" si="39"/>
        <v>-6</v>
      </c>
      <c r="AC44" s="5">
        <f t="shared" si="40"/>
        <v>-3.5</v>
      </c>
      <c r="AD44" s="5">
        <f t="shared" si="41"/>
        <v>-2</v>
      </c>
      <c r="AE44" s="5">
        <f t="shared" si="42"/>
        <v>-0.5</v>
      </c>
      <c r="AF44" s="5">
        <f t="shared" si="43"/>
        <v>-1.5</v>
      </c>
      <c r="AG44" s="5">
        <f t="shared" si="44"/>
        <v>0</v>
      </c>
      <c r="AH44" s="5">
        <f t="shared" si="45"/>
        <v>1.5</v>
      </c>
    </row>
    <row r="45" spans="1:34" x14ac:dyDescent="0.3">
      <c r="A45" s="5">
        <v>7</v>
      </c>
      <c r="B45" s="12">
        <v>0</v>
      </c>
      <c r="C45" s="5">
        <v>1</v>
      </c>
      <c r="D45" s="5">
        <f t="shared" si="24"/>
        <v>0</v>
      </c>
      <c r="E45" s="11">
        <v>2</v>
      </c>
      <c r="F45" s="5">
        <f t="shared" si="25"/>
        <v>1</v>
      </c>
      <c r="G45" s="5">
        <f t="shared" si="26"/>
        <v>1.4142135623730951</v>
      </c>
      <c r="H45" s="5">
        <f t="shared" si="27"/>
        <v>1.4142135623730951</v>
      </c>
      <c r="I45" s="1">
        <v>0</v>
      </c>
      <c r="J45" s="12">
        <v>0</v>
      </c>
      <c r="K45" s="5">
        <v>0</v>
      </c>
      <c r="L45" s="5">
        <f t="shared" si="28"/>
        <v>1</v>
      </c>
      <c r="M45" s="5">
        <v>1</v>
      </c>
      <c r="N45" s="5">
        <f t="shared" si="29"/>
        <v>1</v>
      </c>
      <c r="O45" s="5">
        <f t="shared" si="30"/>
        <v>1</v>
      </c>
      <c r="P45" s="5">
        <f t="shared" si="31"/>
        <v>1</v>
      </c>
      <c r="Q45" s="12">
        <v>0</v>
      </c>
      <c r="R45" s="5">
        <v>0</v>
      </c>
      <c r="S45" s="5">
        <f t="shared" si="32"/>
        <v>1</v>
      </c>
      <c r="T45" s="5">
        <v>0</v>
      </c>
      <c r="U45" s="5">
        <f t="shared" si="33"/>
        <v>0</v>
      </c>
      <c r="V45" s="5">
        <f t="shared" si="34"/>
        <v>0</v>
      </c>
      <c r="W45" s="5">
        <f t="shared" si="35"/>
        <v>0</v>
      </c>
      <c r="X45" s="5">
        <f t="shared" si="36"/>
        <v>2.4142135623730949</v>
      </c>
      <c r="Y45" s="5">
        <f t="shared" si="37"/>
        <v>1</v>
      </c>
      <c r="Z45" s="5">
        <f t="shared" si="38"/>
        <v>0</v>
      </c>
      <c r="AA45" s="5">
        <f t="shared" si="23"/>
        <v>7</v>
      </c>
      <c r="AB45" s="5">
        <f t="shared" si="39"/>
        <v>-6</v>
      </c>
      <c r="AC45" s="5">
        <f t="shared" si="40"/>
        <v>-3.5</v>
      </c>
      <c r="AD45" s="5">
        <f t="shared" si="41"/>
        <v>-2</v>
      </c>
      <c r="AE45" s="5">
        <f t="shared" si="42"/>
        <v>-0.5</v>
      </c>
      <c r="AF45" s="5">
        <f t="shared" si="43"/>
        <v>-1.5</v>
      </c>
      <c r="AG45" s="5">
        <f t="shared" si="44"/>
        <v>0</v>
      </c>
      <c r="AH45" s="5">
        <f t="shared" si="45"/>
        <v>1.5</v>
      </c>
    </row>
    <row r="46" spans="1:34" x14ac:dyDescent="0.3">
      <c r="A46" s="5">
        <v>7</v>
      </c>
      <c r="B46" s="12">
        <v>0</v>
      </c>
      <c r="C46" s="5">
        <v>1</v>
      </c>
      <c r="D46" s="5">
        <f t="shared" si="24"/>
        <v>0</v>
      </c>
      <c r="E46" s="11">
        <v>1</v>
      </c>
      <c r="F46" s="5">
        <f t="shared" si="25"/>
        <v>1</v>
      </c>
      <c r="G46" s="5">
        <f t="shared" si="26"/>
        <v>1</v>
      </c>
      <c r="H46" s="5">
        <f t="shared" si="27"/>
        <v>1</v>
      </c>
      <c r="I46" s="1">
        <v>0</v>
      </c>
      <c r="J46" s="12">
        <v>0</v>
      </c>
      <c r="K46" s="5">
        <v>0</v>
      </c>
      <c r="L46" s="5">
        <f t="shared" si="28"/>
        <v>1</v>
      </c>
      <c r="M46" s="5">
        <v>1</v>
      </c>
      <c r="N46" s="5">
        <f t="shared" si="29"/>
        <v>1</v>
      </c>
      <c r="O46" s="5">
        <f t="shared" si="30"/>
        <v>1</v>
      </c>
      <c r="P46" s="5">
        <f t="shared" si="31"/>
        <v>1</v>
      </c>
      <c r="Q46" s="12">
        <v>0</v>
      </c>
      <c r="R46" s="5">
        <v>0</v>
      </c>
      <c r="S46" s="5">
        <f t="shared" si="32"/>
        <v>1</v>
      </c>
      <c r="T46" s="5">
        <v>0</v>
      </c>
      <c r="U46" s="5">
        <f t="shared" si="33"/>
        <v>0</v>
      </c>
      <c r="V46" s="5">
        <f t="shared" si="34"/>
        <v>0</v>
      </c>
      <c r="W46" s="5">
        <f t="shared" si="35"/>
        <v>0</v>
      </c>
      <c r="X46" s="5">
        <f t="shared" si="36"/>
        <v>2</v>
      </c>
      <c r="Y46" s="5">
        <f t="shared" si="37"/>
        <v>1</v>
      </c>
      <c r="Z46" s="5">
        <f t="shared" si="38"/>
        <v>0</v>
      </c>
      <c r="AA46" s="5">
        <f t="shared" si="23"/>
        <v>7</v>
      </c>
      <c r="AB46" s="5">
        <f t="shared" si="39"/>
        <v>-6</v>
      </c>
      <c r="AC46" s="5">
        <f t="shared" si="40"/>
        <v>-2.5</v>
      </c>
      <c r="AD46" s="5">
        <f t="shared" si="41"/>
        <v>-2.5</v>
      </c>
      <c r="AE46" s="5">
        <f t="shared" si="42"/>
        <v>-1</v>
      </c>
      <c r="AF46" s="5">
        <f t="shared" si="43"/>
        <v>-0.5</v>
      </c>
      <c r="AG46" s="5">
        <f t="shared" si="44"/>
        <v>-0.5</v>
      </c>
      <c r="AH46" s="5">
        <f t="shared" si="45"/>
        <v>1</v>
      </c>
    </row>
    <row r="47" spans="1:34" x14ac:dyDescent="0.3">
      <c r="A47" s="5">
        <v>6</v>
      </c>
      <c r="B47" s="12">
        <v>0</v>
      </c>
      <c r="C47" s="5">
        <v>1</v>
      </c>
      <c r="D47" s="5">
        <f t="shared" si="24"/>
        <v>0</v>
      </c>
      <c r="E47" s="11">
        <v>0</v>
      </c>
      <c r="F47" s="5">
        <f t="shared" si="25"/>
        <v>0</v>
      </c>
      <c r="G47" s="5">
        <f t="shared" si="26"/>
        <v>0</v>
      </c>
      <c r="H47" s="5">
        <f t="shared" si="27"/>
        <v>0</v>
      </c>
      <c r="I47" s="1">
        <v>0</v>
      </c>
      <c r="J47" s="12">
        <v>0</v>
      </c>
      <c r="K47" s="5">
        <v>0</v>
      </c>
      <c r="L47" s="5">
        <f t="shared" si="28"/>
        <v>1</v>
      </c>
      <c r="M47" s="5">
        <v>1</v>
      </c>
      <c r="N47" s="5">
        <f t="shared" si="29"/>
        <v>1</v>
      </c>
      <c r="O47" s="5">
        <f t="shared" si="30"/>
        <v>1</v>
      </c>
      <c r="P47" s="5">
        <f t="shared" si="31"/>
        <v>1</v>
      </c>
      <c r="Q47" s="12">
        <v>0</v>
      </c>
      <c r="R47" s="5">
        <v>0</v>
      </c>
      <c r="S47" s="5">
        <f t="shared" si="32"/>
        <v>1</v>
      </c>
      <c r="T47" s="5">
        <v>0</v>
      </c>
      <c r="U47" s="5">
        <f t="shared" si="33"/>
        <v>0</v>
      </c>
      <c r="V47" s="5">
        <f t="shared" si="34"/>
        <v>0</v>
      </c>
      <c r="W47" s="5">
        <f t="shared" si="35"/>
        <v>0</v>
      </c>
      <c r="X47" s="5">
        <f t="shared" si="36"/>
        <v>1</v>
      </c>
      <c r="Y47" s="5">
        <f t="shared" si="37"/>
        <v>1</v>
      </c>
      <c r="Z47" s="5">
        <f t="shared" si="38"/>
        <v>0</v>
      </c>
      <c r="AA47" s="5">
        <f t="shared" si="23"/>
        <v>6</v>
      </c>
      <c r="AB47" s="5">
        <f t="shared" si="39"/>
        <v>-6</v>
      </c>
      <c r="AC47" s="5">
        <f t="shared" si="40"/>
        <v>-1.5</v>
      </c>
      <c r="AD47" s="5">
        <f t="shared" si="41"/>
        <v>-3</v>
      </c>
      <c r="AE47" s="5">
        <f t="shared" si="42"/>
        <v>-1.5</v>
      </c>
      <c r="AF47" s="5">
        <f t="shared" si="43"/>
        <v>0.5</v>
      </c>
      <c r="AG47" s="5">
        <f t="shared" si="44"/>
        <v>-1</v>
      </c>
      <c r="AH47" s="5">
        <f t="shared" si="45"/>
        <v>0.5</v>
      </c>
    </row>
    <row r="48" spans="1:34" x14ac:dyDescent="0.3">
      <c r="A48" s="5">
        <v>6</v>
      </c>
      <c r="B48" s="12">
        <v>0</v>
      </c>
      <c r="C48" s="5">
        <v>1</v>
      </c>
      <c r="D48" s="5">
        <f t="shared" si="24"/>
        <v>0</v>
      </c>
      <c r="E48" s="11">
        <v>0</v>
      </c>
      <c r="F48" s="5">
        <f t="shared" si="25"/>
        <v>0</v>
      </c>
      <c r="G48" s="5">
        <f t="shared" si="26"/>
        <v>0</v>
      </c>
      <c r="H48" s="5">
        <f t="shared" si="27"/>
        <v>0</v>
      </c>
      <c r="I48" s="1">
        <v>0</v>
      </c>
      <c r="J48" s="12">
        <v>0</v>
      </c>
      <c r="K48" s="5">
        <v>0</v>
      </c>
      <c r="L48" s="5">
        <f t="shared" si="28"/>
        <v>1</v>
      </c>
      <c r="M48" s="5">
        <v>1</v>
      </c>
      <c r="N48" s="5">
        <f t="shared" si="29"/>
        <v>1</v>
      </c>
      <c r="O48" s="5">
        <f t="shared" si="30"/>
        <v>1</v>
      </c>
      <c r="P48" s="5">
        <f t="shared" si="31"/>
        <v>1</v>
      </c>
      <c r="Q48" s="12">
        <v>0</v>
      </c>
      <c r="R48" s="5">
        <v>0</v>
      </c>
      <c r="S48" s="5">
        <f t="shared" si="32"/>
        <v>1</v>
      </c>
      <c r="T48" s="5">
        <v>0</v>
      </c>
      <c r="U48" s="5">
        <f t="shared" si="33"/>
        <v>0</v>
      </c>
      <c r="V48" s="5">
        <f t="shared" si="34"/>
        <v>0</v>
      </c>
      <c r="W48" s="5">
        <f t="shared" si="35"/>
        <v>0</v>
      </c>
      <c r="X48" s="5">
        <f t="shared" si="36"/>
        <v>1</v>
      </c>
      <c r="Y48" s="5">
        <f t="shared" si="37"/>
        <v>1</v>
      </c>
      <c r="Z48" s="5">
        <f t="shared" si="38"/>
        <v>0</v>
      </c>
      <c r="AA48" s="5">
        <f t="shared" si="23"/>
        <v>6</v>
      </c>
      <c r="AB48" s="5">
        <f t="shared" si="39"/>
        <v>-6</v>
      </c>
      <c r="AC48" s="5">
        <f t="shared" si="40"/>
        <v>-1.5</v>
      </c>
      <c r="AD48" s="5">
        <f t="shared" si="41"/>
        <v>-3</v>
      </c>
      <c r="AE48" s="5">
        <f t="shared" si="42"/>
        <v>-1.5</v>
      </c>
      <c r="AF48" s="5">
        <f t="shared" si="43"/>
        <v>0.5</v>
      </c>
      <c r="AG48" s="5">
        <f t="shared" si="44"/>
        <v>-1</v>
      </c>
      <c r="AH48" s="5">
        <f t="shared" si="45"/>
        <v>0.5</v>
      </c>
    </row>
    <row r="49" spans="1:34" x14ac:dyDescent="0.3">
      <c r="A49" s="5">
        <v>6</v>
      </c>
      <c r="B49" s="12">
        <v>0</v>
      </c>
      <c r="C49" s="5">
        <v>1</v>
      </c>
      <c r="D49" s="5">
        <f t="shared" si="24"/>
        <v>0</v>
      </c>
      <c r="E49" s="11">
        <v>0</v>
      </c>
      <c r="F49" s="5">
        <f t="shared" si="25"/>
        <v>0</v>
      </c>
      <c r="G49" s="5">
        <f t="shared" si="26"/>
        <v>0</v>
      </c>
      <c r="H49" s="5">
        <f t="shared" si="27"/>
        <v>0</v>
      </c>
      <c r="I49" s="1">
        <v>0</v>
      </c>
      <c r="J49" s="12">
        <v>0</v>
      </c>
      <c r="K49" s="5">
        <v>0</v>
      </c>
      <c r="L49" s="5">
        <f t="shared" si="28"/>
        <v>1</v>
      </c>
      <c r="M49" s="5">
        <v>1</v>
      </c>
      <c r="N49" s="5">
        <f t="shared" si="29"/>
        <v>1</v>
      </c>
      <c r="O49" s="5">
        <f t="shared" si="30"/>
        <v>1</v>
      </c>
      <c r="P49" s="5">
        <f t="shared" si="31"/>
        <v>1</v>
      </c>
      <c r="Q49" s="12">
        <v>0</v>
      </c>
      <c r="R49" s="5">
        <v>0</v>
      </c>
      <c r="S49" s="5">
        <f t="shared" si="32"/>
        <v>1</v>
      </c>
      <c r="T49" s="5">
        <v>0</v>
      </c>
      <c r="U49" s="5">
        <f t="shared" si="33"/>
        <v>0</v>
      </c>
      <c r="V49" s="5">
        <f t="shared" si="34"/>
        <v>0</v>
      </c>
      <c r="W49" s="5">
        <f t="shared" si="35"/>
        <v>0</v>
      </c>
      <c r="X49" s="5">
        <f t="shared" si="36"/>
        <v>1</v>
      </c>
      <c r="Y49" s="5">
        <f t="shared" si="37"/>
        <v>1</v>
      </c>
      <c r="Z49" s="5">
        <f t="shared" si="38"/>
        <v>0</v>
      </c>
      <c r="AA49" s="5">
        <f t="shared" si="23"/>
        <v>6</v>
      </c>
      <c r="AB49" s="5">
        <f t="shared" si="39"/>
        <v>-6</v>
      </c>
      <c r="AC49" s="5">
        <f t="shared" si="40"/>
        <v>-1.5</v>
      </c>
      <c r="AD49" s="5">
        <f t="shared" si="41"/>
        <v>-3</v>
      </c>
      <c r="AE49" s="5">
        <f t="shared" si="42"/>
        <v>-1.5</v>
      </c>
      <c r="AF49" s="5">
        <f t="shared" si="43"/>
        <v>0.5</v>
      </c>
      <c r="AG49" s="5">
        <f t="shared" si="44"/>
        <v>-1</v>
      </c>
      <c r="AH49" s="5">
        <f t="shared" si="45"/>
        <v>0.5</v>
      </c>
    </row>
    <row r="50" spans="1:34" x14ac:dyDescent="0.3">
      <c r="A50" s="5">
        <v>5</v>
      </c>
      <c r="B50" s="12">
        <v>0</v>
      </c>
      <c r="C50" s="5">
        <v>1</v>
      </c>
      <c r="D50" s="5">
        <f t="shared" si="24"/>
        <v>0</v>
      </c>
      <c r="E50" s="11">
        <v>0</v>
      </c>
      <c r="F50" s="5">
        <f t="shared" si="25"/>
        <v>0</v>
      </c>
      <c r="G50" s="5">
        <f t="shared" si="26"/>
        <v>0</v>
      </c>
      <c r="H50" s="5">
        <f t="shared" si="27"/>
        <v>0</v>
      </c>
      <c r="I50" s="1">
        <v>0</v>
      </c>
      <c r="J50" s="12">
        <v>0</v>
      </c>
      <c r="K50" s="5">
        <v>0</v>
      </c>
      <c r="L50" s="5">
        <f t="shared" si="28"/>
        <v>1</v>
      </c>
      <c r="M50" s="5">
        <v>1</v>
      </c>
      <c r="N50" s="5">
        <f t="shared" si="29"/>
        <v>1</v>
      </c>
      <c r="O50" s="5">
        <f t="shared" si="30"/>
        <v>1</v>
      </c>
      <c r="P50" s="5">
        <f t="shared" si="31"/>
        <v>1</v>
      </c>
      <c r="Q50" s="12">
        <v>0</v>
      </c>
      <c r="R50" s="5">
        <v>0</v>
      </c>
      <c r="S50" s="5">
        <f t="shared" si="32"/>
        <v>1</v>
      </c>
      <c r="T50" s="5">
        <v>0</v>
      </c>
      <c r="U50" s="5">
        <f t="shared" si="33"/>
        <v>0</v>
      </c>
      <c r="V50" s="5">
        <f t="shared" si="34"/>
        <v>0</v>
      </c>
      <c r="W50" s="5">
        <f t="shared" si="35"/>
        <v>0</v>
      </c>
      <c r="X50" s="5">
        <f t="shared" si="36"/>
        <v>1</v>
      </c>
      <c r="Y50" s="5">
        <f t="shared" si="37"/>
        <v>1</v>
      </c>
      <c r="Z50" s="5">
        <f t="shared" si="38"/>
        <v>0</v>
      </c>
      <c r="AA50" s="5">
        <f t="shared" si="23"/>
        <v>5</v>
      </c>
      <c r="AB50" s="5">
        <f t="shared" si="39"/>
        <v>-6</v>
      </c>
      <c r="AC50" s="5">
        <f t="shared" si="40"/>
        <v>-1.5</v>
      </c>
      <c r="AD50" s="5">
        <f t="shared" si="41"/>
        <v>-3</v>
      </c>
      <c r="AE50" s="5">
        <f t="shared" si="42"/>
        <v>-1.5</v>
      </c>
      <c r="AF50" s="5">
        <f t="shared" si="43"/>
        <v>0.5</v>
      </c>
      <c r="AG50" s="5">
        <f t="shared" si="44"/>
        <v>-1</v>
      </c>
      <c r="AH50" s="5">
        <f t="shared" si="45"/>
        <v>0.5</v>
      </c>
    </row>
    <row r="51" spans="1:34" x14ac:dyDescent="0.3">
      <c r="A51" s="5">
        <v>5</v>
      </c>
      <c r="B51" s="12">
        <v>0</v>
      </c>
      <c r="C51" s="5">
        <v>1</v>
      </c>
      <c r="D51" s="5">
        <f t="shared" si="24"/>
        <v>0</v>
      </c>
      <c r="E51" s="11">
        <v>-3</v>
      </c>
      <c r="F51" s="5">
        <f t="shared" si="25"/>
        <v>-1</v>
      </c>
      <c r="G51" s="5">
        <f t="shared" si="26"/>
        <v>1.7320508075688772</v>
      </c>
      <c r="H51" s="5">
        <f t="shared" si="27"/>
        <v>-1.7320508075688772</v>
      </c>
      <c r="I51" s="1">
        <v>0</v>
      </c>
      <c r="J51" s="12">
        <v>0</v>
      </c>
      <c r="K51" s="5">
        <v>0</v>
      </c>
      <c r="L51" s="5">
        <f t="shared" si="28"/>
        <v>1</v>
      </c>
      <c r="M51" s="5">
        <v>1</v>
      </c>
      <c r="N51" s="5">
        <f t="shared" si="29"/>
        <v>1</v>
      </c>
      <c r="O51" s="5">
        <f t="shared" si="30"/>
        <v>1</v>
      </c>
      <c r="P51" s="5">
        <f t="shared" si="31"/>
        <v>1</v>
      </c>
      <c r="Q51" s="12">
        <v>0</v>
      </c>
      <c r="R51" s="5">
        <v>0</v>
      </c>
      <c r="S51" s="5">
        <f t="shared" si="32"/>
        <v>1</v>
      </c>
      <c r="T51" s="5">
        <v>0</v>
      </c>
      <c r="U51" s="5">
        <f t="shared" si="33"/>
        <v>0</v>
      </c>
      <c r="V51" s="5">
        <f t="shared" si="34"/>
        <v>0</v>
      </c>
      <c r="W51" s="5">
        <f t="shared" si="35"/>
        <v>0</v>
      </c>
      <c r="X51" s="5">
        <f t="shared" si="36"/>
        <v>-0.73205080756887719</v>
      </c>
      <c r="Y51" s="5">
        <f t="shared" si="37"/>
        <v>0</v>
      </c>
      <c r="Z51" s="5">
        <f t="shared" si="38"/>
        <v>0</v>
      </c>
      <c r="AA51" s="5">
        <f t="shared" si="23"/>
        <v>5</v>
      </c>
      <c r="AB51" s="5">
        <f t="shared" si="39"/>
        <v>0</v>
      </c>
      <c r="AC51" s="5">
        <f t="shared" si="40"/>
        <v>-2.5</v>
      </c>
      <c r="AD51" s="5">
        <f t="shared" si="41"/>
        <v>0.5</v>
      </c>
      <c r="AE51" s="5">
        <f t="shared" si="42"/>
        <v>2</v>
      </c>
      <c r="AF51" s="5">
        <f t="shared" si="43"/>
        <v>-2.5</v>
      </c>
      <c r="AG51" s="5">
        <f t="shared" si="44"/>
        <v>0.5</v>
      </c>
      <c r="AH51" s="5">
        <f t="shared" si="45"/>
        <v>2</v>
      </c>
    </row>
    <row r="52" spans="1:34" x14ac:dyDescent="0.3">
      <c r="A52" s="5">
        <v>5</v>
      </c>
      <c r="B52" s="12">
        <v>0</v>
      </c>
      <c r="C52" s="5">
        <v>1</v>
      </c>
      <c r="D52" s="5">
        <f t="shared" si="24"/>
        <v>0</v>
      </c>
      <c r="E52" s="11">
        <v>-2</v>
      </c>
      <c r="F52" s="5">
        <f t="shared" si="25"/>
        <v>-1</v>
      </c>
      <c r="G52" s="5">
        <f t="shared" si="26"/>
        <v>1.4142135623730951</v>
      </c>
      <c r="H52" s="5">
        <f t="shared" si="27"/>
        <v>-1.4142135623730951</v>
      </c>
      <c r="I52" s="1">
        <v>0</v>
      </c>
      <c r="J52" s="12">
        <v>0</v>
      </c>
      <c r="K52" s="5">
        <v>0</v>
      </c>
      <c r="L52" s="5">
        <f t="shared" si="28"/>
        <v>1</v>
      </c>
      <c r="M52" s="5">
        <v>1</v>
      </c>
      <c r="N52" s="5">
        <f t="shared" si="29"/>
        <v>1</v>
      </c>
      <c r="O52" s="5">
        <f t="shared" si="30"/>
        <v>1</v>
      </c>
      <c r="P52" s="5">
        <f t="shared" si="31"/>
        <v>1</v>
      </c>
      <c r="Q52" s="12">
        <v>0</v>
      </c>
      <c r="R52" s="5">
        <v>0</v>
      </c>
      <c r="S52" s="5">
        <f t="shared" si="32"/>
        <v>1</v>
      </c>
      <c r="T52" s="5">
        <v>0</v>
      </c>
      <c r="U52" s="5">
        <f t="shared" si="33"/>
        <v>0</v>
      </c>
      <c r="V52" s="5">
        <f t="shared" si="34"/>
        <v>0</v>
      </c>
      <c r="W52" s="5">
        <f t="shared" si="35"/>
        <v>0</v>
      </c>
      <c r="X52" s="5">
        <f t="shared" si="36"/>
        <v>-0.41421356237309515</v>
      </c>
      <c r="Y52" s="5">
        <f t="shared" si="37"/>
        <v>0</v>
      </c>
      <c r="Z52" s="5">
        <f t="shared" si="38"/>
        <v>0</v>
      </c>
      <c r="AA52" s="5">
        <f t="shared" si="23"/>
        <v>5</v>
      </c>
      <c r="AB52" s="5">
        <f t="shared" si="39"/>
        <v>0</v>
      </c>
      <c r="AC52" s="5">
        <f t="shared" si="40"/>
        <v>-1.5</v>
      </c>
      <c r="AD52" s="5">
        <f t="shared" si="41"/>
        <v>0</v>
      </c>
      <c r="AE52" s="5">
        <f t="shared" si="42"/>
        <v>1.5</v>
      </c>
      <c r="AF52" s="5">
        <f t="shared" si="43"/>
        <v>-1.5</v>
      </c>
      <c r="AG52" s="5">
        <f t="shared" si="44"/>
        <v>0</v>
      </c>
      <c r="AH52" s="5">
        <f t="shared" si="45"/>
        <v>1.5</v>
      </c>
    </row>
    <row r="53" spans="1:34" x14ac:dyDescent="0.3">
      <c r="A53" s="5">
        <v>4</v>
      </c>
      <c r="B53" s="12">
        <v>0</v>
      </c>
      <c r="C53" s="5">
        <v>1</v>
      </c>
      <c r="D53" s="5">
        <f t="shared" si="24"/>
        <v>0</v>
      </c>
      <c r="E53" s="11">
        <v>0</v>
      </c>
      <c r="F53" s="5">
        <f t="shared" si="25"/>
        <v>0</v>
      </c>
      <c r="G53" s="5">
        <f t="shared" si="26"/>
        <v>0</v>
      </c>
      <c r="H53" s="5">
        <f t="shared" si="27"/>
        <v>0</v>
      </c>
      <c r="I53" s="1">
        <v>0</v>
      </c>
      <c r="J53" s="12">
        <v>0</v>
      </c>
      <c r="K53" s="5">
        <v>0</v>
      </c>
      <c r="L53" s="5">
        <f t="shared" si="28"/>
        <v>1</v>
      </c>
      <c r="M53" s="5">
        <v>1</v>
      </c>
      <c r="N53" s="5">
        <f t="shared" si="29"/>
        <v>1</v>
      </c>
      <c r="O53" s="5">
        <f t="shared" si="30"/>
        <v>1</v>
      </c>
      <c r="P53" s="5">
        <f t="shared" si="31"/>
        <v>1</v>
      </c>
      <c r="Q53" s="12">
        <v>0</v>
      </c>
      <c r="R53" s="5">
        <v>0</v>
      </c>
      <c r="S53" s="5">
        <f t="shared" si="32"/>
        <v>1</v>
      </c>
      <c r="T53" s="5">
        <v>0</v>
      </c>
      <c r="U53" s="5">
        <f t="shared" si="33"/>
        <v>0</v>
      </c>
      <c r="V53" s="5">
        <f t="shared" si="34"/>
        <v>0</v>
      </c>
      <c r="W53" s="5">
        <f t="shared" si="35"/>
        <v>0</v>
      </c>
      <c r="X53" s="5">
        <f t="shared" si="36"/>
        <v>1</v>
      </c>
      <c r="Y53" s="5">
        <f t="shared" si="37"/>
        <v>1</v>
      </c>
      <c r="Z53" s="5">
        <f t="shared" si="38"/>
        <v>0</v>
      </c>
      <c r="AA53" s="5">
        <f t="shared" si="23"/>
        <v>4</v>
      </c>
      <c r="AB53" s="5">
        <f t="shared" si="39"/>
        <v>-6</v>
      </c>
      <c r="AC53" s="5">
        <f t="shared" si="40"/>
        <v>-1.5</v>
      </c>
      <c r="AD53" s="5">
        <f t="shared" si="41"/>
        <v>-3</v>
      </c>
      <c r="AE53" s="5">
        <f t="shared" si="42"/>
        <v>-1.5</v>
      </c>
      <c r="AF53" s="5">
        <f t="shared" si="43"/>
        <v>0.5</v>
      </c>
      <c r="AG53" s="5">
        <f t="shared" si="44"/>
        <v>-1</v>
      </c>
      <c r="AH53" s="5">
        <f t="shared" si="45"/>
        <v>0.5</v>
      </c>
    </row>
    <row r="54" spans="1:34" x14ac:dyDescent="0.3">
      <c r="A54" s="5">
        <v>4</v>
      </c>
      <c r="B54" s="12">
        <v>0</v>
      </c>
      <c r="C54" s="5">
        <v>1</v>
      </c>
      <c r="D54" s="5">
        <f t="shared" si="24"/>
        <v>0</v>
      </c>
      <c r="E54" s="11">
        <v>0</v>
      </c>
      <c r="F54" s="5">
        <f t="shared" si="25"/>
        <v>0</v>
      </c>
      <c r="G54" s="5">
        <f t="shared" si="26"/>
        <v>0</v>
      </c>
      <c r="H54" s="5">
        <f t="shared" si="27"/>
        <v>0</v>
      </c>
      <c r="I54" s="1">
        <v>0</v>
      </c>
      <c r="J54" s="12">
        <v>0</v>
      </c>
      <c r="K54" s="5">
        <v>0</v>
      </c>
      <c r="L54" s="5">
        <f t="shared" si="28"/>
        <v>1</v>
      </c>
      <c r="M54" s="5">
        <v>1</v>
      </c>
      <c r="N54" s="5">
        <f t="shared" si="29"/>
        <v>1</v>
      </c>
      <c r="O54" s="5">
        <f t="shared" si="30"/>
        <v>1</v>
      </c>
      <c r="P54" s="5">
        <f t="shared" si="31"/>
        <v>1</v>
      </c>
      <c r="Q54" s="12">
        <v>0</v>
      </c>
      <c r="R54" s="5">
        <v>0</v>
      </c>
      <c r="S54" s="5">
        <f t="shared" si="32"/>
        <v>1</v>
      </c>
      <c r="T54" s="5">
        <v>0</v>
      </c>
      <c r="U54" s="5">
        <f t="shared" si="33"/>
        <v>0</v>
      </c>
      <c r="V54" s="5">
        <f t="shared" si="34"/>
        <v>0</v>
      </c>
      <c r="W54" s="5">
        <f t="shared" si="35"/>
        <v>0</v>
      </c>
      <c r="X54" s="5">
        <f t="shared" si="36"/>
        <v>1</v>
      </c>
      <c r="Y54" s="5">
        <f t="shared" si="37"/>
        <v>1</v>
      </c>
      <c r="Z54" s="5">
        <f t="shared" si="38"/>
        <v>0</v>
      </c>
      <c r="AA54" s="5">
        <f t="shared" si="23"/>
        <v>4</v>
      </c>
      <c r="AB54" s="5">
        <f t="shared" si="39"/>
        <v>-6</v>
      </c>
      <c r="AC54" s="5">
        <f t="shared" si="40"/>
        <v>-1.5</v>
      </c>
      <c r="AD54" s="5">
        <f t="shared" si="41"/>
        <v>-3</v>
      </c>
      <c r="AE54" s="5">
        <f t="shared" si="42"/>
        <v>-1.5</v>
      </c>
      <c r="AF54" s="5">
        <f t="shared" si="43"/>
        <v>0.5</v>
      </c>
      <c r="AG54" s="5">
        <f t="shared" si="44"/>
        <v>-1</v>
      </c>
      <c r="AH54" s="5">
        <f t="shared" si="45"/>
        <v>0.5</v>
      </c>
    </row>
    <row r="55" spans="1:34" x14ac:dyDescent="0.3">
      <c r="A55" s="5">
        <v>4</v>
      </c>
      <c r="B55" s="12">
        <v>0</v>
      </c>
      <c r="C55" s="5">
        <v>1</v>
      </c>
      <c r="D55" s="5">
        <f t="shared" si="24"/>
        <v>0</v>
      </c>
      <c r="E55" s="11">
        <v>0</v>
      </c>
      <c r="F55" s="5">
        <f t="shared" si="25"/>
        <v>0</v>
      </c>
      <c r="G55" s="5">
        <f t="shared" si="26"/>
        <v>0</v>
      </c>
      <c r="H55" s="5">
        <f t="shared" si="27"/>
        <v>0</v>
      </c>
      <c r="I55" s="1">
        <v>0</v>
      </c>
      <c r="J55" s="12">
        <v>0</v>
      </c>
      <c r="K55" s="5">
        <v>0</v>
      </c>
      <c r="L55" s="5">
        <f t="shared" si="28"/>
        <v>1</v>
      </c>
      <c r="M55" s="5">
        <v>1</v>
      </c>
      <c r="N55" s="5">
        <f t="shared" si="29"/>
        <v>1</v>
      </c>
      <c r="O55" s="5">
        <f t="shared" si="30"/>
        <v>1</v>
      </c>
      <c r="P55" s="5">
        <f t="shared" si="31"/>
        <v>1</v>
      </c>
      <c r="Q55" s="12">
        <v>0</v>
      </c>
      <c r="R55" s="5">
        <v>0</v>
      </c>
      <c r="S55" s="5">
        <f t="shared" si="32"/>
        <v>1</v>
      </c>
      <c r="T55" s="5">
        <v>0</v>
      </c>
      <c r="U55" s="5">
        <f t="shared" si="33"/>
        <v>0</v>
      </c>
      <c r="V55" s="5">
        <f t="shared" si="34"/>
        <v>0</v>
      </c>
      <c r="W55" s="5">
        <f t="shared" si="35"/>
        <v>0</v>
      </c>
      <c r="X55" s="5">
        <f t="shared" si="36"/>
        <v>1</v>
      </c>
      <c r="Y55" s="5">
        <f t="shared" si="37"/>
        <v>1</v>
      </c>
      <c r="Z55" s="5">
        <f t="shared" si="38"/>
        <v>0</v>
      </c>
      <c r="AA55" s="5">
        <f t="shared" si="23"/>
        <v>4</v>
      </c>
      <c r="AB55" s="5">
        <f t="shared" si="39"/>
        <v>-6</v>
      </c>
      <c r="AC55" s="5">
        <f t="shared" si="40"/>
        <v>-1.5</v>
      </c>
      <c r="AD55" s="5">
        <f t="shared" si="41"/>
        <v>-3</v>
      </c>
      <c r="AE55" s="5">
        <f t="shared" si="42"/>
        <v>-1.5</v>
      </c>
      <c r="AF55" s="5">
        <f t="shared" si="43"/>
        <v>0.5</v>
      </c>
      <c r="AG55" s="5">
        <f t="shared" si="44"/>
        <v>-1</v>
      </c>
      <c r="AH55" s="5">
        <f t="shared" si="45"/>
        <v>0.5</v>
      </c>
    </row>
    <row r="56" spans="1:34" x14ac:dyDescent="0.3">
      <c r="A56" s="5">
        <v>4</v>
      </c>
      <c r="B56" s="12">
        <v>0</v>
      </c>
      <c r="C56" s="5">
        <v>1</v>
      </c>
      <c r="D56" s="5">
        <f t="shared" si="24"/>
        <v>0</v>
      </c>
      <c r="E56" s="11">
        <v>0</v>
      </c>
      <c r="F56" s="5">
        <f t="shared" si="25"/>
        <v>0</v>
      </c>
      <c r="G56" s="5">
        <f t="shared" si="26"/>
        <v>0</v>
      </c>
      <c r="H56" s="5">
        <f t="shared" si="27"/>
        <v>0</v>
      </c>
      <c r="I56" s="1">
        <v>0</v>
      </c>
      <c r="J56" s="12">
        <v>0</v>
      </c>
      <c r="K56" s="5">
        <v>0</v>
      </c>
      <c r="L56" s="5">
        <f t="shared" si="28"/>
        <v>1</v>
      </c>
      <c r="M56" s="5">
        <v>1</v>
      </c>
      <c r="N56" s="5">
        <f t="shared" si="29"/>
        <v>1</v>
      </c>
      <c r="O56" s="5">
        <f t="shared" si="30"/>
        <v>1</v>
      </c>
      <c r="P56" s="5">
        <f t="shared" si="31"/>
        <v>1</v>
      </c>
      <c r="Q56" s="12">
        <v>0</v>
      </c>
      <c r="R56" s="5">
        <v>0</v>
      </c>
      <c r="S56" s="5">
        <f t="shared" si="32"/>
        <v>1</v>
      </c>
      <c r="T56" s="5">
        <v>0</v>
      </c>
      <c r="U56" s="5">
        <f t="shared" si="33"/>
        <v>0</v>
      </c>
      <c r="V56" s="5">
        <f t="shared" si="34"/>
        <v>0</v>
      </c>
      <c r="W56" s="5">
        <f t="shared" si="35"/>
        <v>0</v>
      </c>
      <c r="X56" s="5">
        <f t="shared" si="36"/>
        <v>1</v>
      </c>
      <c r="Y56" s="5">
        <f t="shared" si="37"/>
        <v>1</v>
      </c>
      <c r="Z56" s="5">
        <f t="shared" si="38"/>
        <v>0</v>
      </c>
      <c r="AA56" s="5">
        <f t="shared" si="23"/>
        <v>4</v>
      </c>
      <c r="AB56" s="5">
        <f t="shared" si="39"/>
        <v>-6</v>
      </c>
      <c r="AC56" s="5">
        <f t="shared" si="40"/>
        <v>-1.5</v>
      </c>
      <c r="AD56" s="5">
        <f t="shared" si="41"/>
        <v>-3</v>
      </c>
      <c r="AE56" s="5">
        <f t="shared" si="42"/>
        <v>-1.5</v>
      </c>
      <c r="AF56" s="5">
        <f t="shared" si="43"/>
        <v>0.5</v>
      </c>
      <c r="AG56" s="5">
        <f t="shared" si="44"/>
        <v>-1</v>
      </c>
      <c r="AH56" s="5">
        <f t="shared" si="45"/>
        <v>0.5</v>
      </c>
    </row>
    <row r="57" spans="1:34" x14ac:dyDescent="0.3">
      <c r="A57" s="5">
        <v>3</v>
      </c>
      <c r="B57" s="12">
        <v>0</v>
      </c>
      <c r="C57" s="5">
        <v>1</v>
      </c>
      <c r="D57" s="5">
        <f t="shared" si="24"/>
        <v>0</v>
      </c>
      <c r="E57" s="11">
        <v>3</v>
      </c>
      <c r="F57" s="5">
        <f t="shared" si="25"/>
        <v>1</v>
      </c>
      <c r="G57" s="5">
        <f t="shared" si="26"/>
        <v>1.7320508075688772</v>
      </c>
      <c r="H57" s="5">
        <f t="shared" si="27"/>
        <v>1.7320508075688772</v>
      </c>
      <c r="I57" s="1">
        <v>0</v>
      </c>
      <c r="J57" s="12">
        <v>0</v>
      </c>
      <c r="K57" s="5">
        <v>0</v>
      </c>
      <c r="L57" s="5">
        <f t="shared" si="28"/>
        <v>1</v>
      </c>
      <c r="M57" s="5">
        <v>1</v>
      </c>
      <c r="N57" s="5">
        <f t="shared" si="29"/>
        <v>1</v>
      </c>
      <c r="O57" s="5">
        <f t="shared" si="30"/>
        <v>1</v>
      </c>
      <c r="P57" s="5">
        <f t="shared" si="31"/>
        <v>1</v>
      </c>
      <c r="Q57" s="12">
        <v>0</v>
      </c>
      <c r="R57" s="5">
        <v>0</v>
      </c>
      <c r="S57" s="5">
        <f t="shared" si="32"/>
        <v>1</v>
      </c>
      <c r="T57" s="5">
        <v>0</v>
      </c>
      <c r="U57" s="5">
        <f t="shared" si="33"/>
        <v>0</v>
      </c>
      <c r="V57" s="5">
        <f t="shared" si="34"/>
        <v>0</v>
      </c>
      <c r="W57" s="5">
        <f t="shared" si="35"/>
        <v>0</v>
      </c>
      <c r="X57" s="5">
        <f t="shared" si="36"/>
        <v>2.7320508075688772</v>
      </c>
      <c r="Y57" s="5">
        <f t="shared" si="37"/>
        <v>1</v>
      </c>
      <c r="Z57" s="5">
        <f t="shared" si="38"/>
        <v>0</v>
      </c>
      <c r="AA57" s="5">
        <f t="shared" si="23"/>
        <v>3</v>
      </c>
      <c r="AB57" s="5">
        <f t="shared" si="39"/>
        <v>-6</v>
      </c>
      <c r="AC57" s="5">
        <f t="shared" si="40"/>
        <v>-4.5</v>
      </c>
      <c r="AD57" s="5">
        <f t="shared" si="41"/>
        <v>-1.5</v>
      </c>
      <c r="AE57" s="5">
        <f t="shared" si="42"/>
        <v>0</v>
      </c>
      <c r="AF57" s="5">
        <f t="shared" si="43"/>
        <v>-2.5</v>
      </c>
      <c r="AG57" s="5">
        <f t="shared" si="44"/>
        <v>0.5</v>
      </c>
      <c r="AH57" s="5">
        <f t="shared" si="45"/>
        <v>2</v>
      </c>
    </row>
    <row r="58" spans="1:34" x14ac:dyDescent="0.3">
      <c r="A58" s="5">
        <v>3</v>
      </c>
      <c r="B58" s="12">
        <v>0</v>
      </c>
      <c r="C58" s="5">
        <v>1</v>
      </c>
      <c r="D58" s="5">
        <f t="shared" si="24"/>
        <v>0</v>
      </c>
      <c r="E58" s="11">
        <v>3</v>
      </c>
      <c r="F58" s="5">
        <f t="shared" si="25"/>
        <v>1</v>
      </c>
      <c r="G58" s="5">
        <f t="shared" si="26"/>
        <v>1.7320508075688772</v>
      </c>
      <c r="H58" s="5">
        <f t="shared" si="27"/>
        <v>1.7320508075688772</v>
      </c>
      <c r="I58" s="1">
        <v>0</v>
      </c>
      <c r="J58" s="12">
        <v>0</v>
      </c>
      <c r="K58" s="5">
        <v>0</v>
      </c>
      <c r="L58" s="5">
        <f t="shared" si="28"/>
        <v>1</v>
      </c>
      <c r="M58" s="5">
        <v>1</v>
      </c>
      <c r="N58" s="5">
        <f t="shared" si="29"/>
        <v>1</v>
      </c>
      <c r="O58" s="5">
        <f t="shared" si="30"/>
        <v>1</v>
      </c>
      <c r="P58" s="5">
        <f t="shared" si="31"/>
        <v>1</v>
      </c>
      <c r="Q58" s="12">
        <v>0</v>
      </c>
      <c r="R58" s="5">
        <v>0</v>
      </c>
      <c r="S58" s="5">
        <f t="shared" si="32"/>
        <v>1</v>
      </c>
      <c r="T58" s="5">
        <v>0</v>
      </c>
      <c r="U58" s="5">
        <f t="shared" si="33"/>
        <v>0</v>
      </c>
      <c r="V58" s="5">
        <f t="shared" si="34"/>
        <v>0</v>
      </c>
      <c r="W58" s="5">
        <f t="shared" si="35"/>
        <v>0</v>
      </c>
      <c r="X58" s="5">
        <f t="shared" si="36"/>
        <v>2.7320508075688772</v>
      </c>
      <c r="Y58" s="5">
        <f t="shared" si="37"/>
        <v>1</v>
      </c>
      <c r="Z58" s="5">
        <f t="shared" si="38"/>
        <v>0</v>
      </c>
      <c r="AA58" s="5">
        <f t="shared" si="23"/>
        <v>3</v>
      </c>
      <c r="AB58" s="5">
        <f t="shared" si="39"/>
        <v>-6</v>
      </c>
      <c r="AC58" s="5">
        <f t="shared" si="40"/>
        <v>-4.5</v>
      </c>
      <c r="AD58" s="5">
        <f t="shared" si="41"/>
        <v>-1.5</v>
      </c>
      <c r="AE58" s="5">
        <f t="shared" si="42"/>
        <v>0</v>
      </c>
      <c r="AF58" s="5">
        <f t="shared" si="43"/>
        <v>-2.5</v>
      </c>
      <c r="AG58" s="5">
        <f t="shared" si="44"/>
        <v>0.5</v>
      </c>
      <c r="AH58" s="5">
        <f t="shared" si="45"/>
        <v>2</v>
      </c>
    </row>
    <row r="59" spans="1:34" x14ac:dyDescent="0.3">
      <c r="A59" s="5">
        <v>3</v>
      </c>
      <c r="B59" s="12">
        <v>0</v>
      </c>
      <c r="C59" s="5">
        <v>1</v>
      </c>
      <c r="D59" s="5">
        <f t="shared" si="24"/>
        <v>0</v>
      </c>
      <c r="E59" s="11">
        <v>0</v>
      </c>
      <c r="F59" s="5">
        <f t="shared" si="25"/>
        <v>0</v>
      </c>
      <c r="G59" s="5">
        <f t="shared" si="26"/>
        <v>0</v>
      </c>
      <c r="H59" s="5">
        <f t="shared" si="27"/>
        <v>0</v>
      </c>
      <c r="I59" s="1">
        <v>0</v>
      </c>
      <c r="J59" s="12">
        <v>0</v>
      </c>
      <c r="K59" s="5">
        <v>0</v>
      </c>
      <c r="L59" s="5">
        <f t="shared" si="28"/>
        <v>1</v>
      </c>
      <c r="M59" s="5">
        <v>1</v>
      </c>
      <c r="N59" s="5">
        <f t="shared" si="29"/>
        <v>1</v>
      </c>
      <c r="O59" s="5">
        <f t="shared" si="30"/>
        <v>1</v>
      </c>
      <c r="P59" s="5">
        <f t="shared" si="31"/>
        <v>1</v>
      </c>
      <c r="Q59" s="12">
        <v>0</v>
      </c>
      <c r="R59" s="5">
        <v>0</v>
      </c>
      <c r="S59" s="5">
        <f t="shared" si="32"/>
        <v>1</v>
      </c>
      <c r="T59" s="5">
        <v>0</v>
      </c>
      <c r="U59" s="5">
        <f t="shared" si="33"/>
        <v>0</v>
      </c>
      <c r="V59" s="5">
        <f t="shared" si="34"/>
        <v>0</v>
      </c>
      <c r="W59" s="5">
        <f t="shared" si="35"/>
        <v>0</v>
      </c>
      <c r="X59" s="5">
        <f t="shared" si="36"/>
        <v>1</v>
      </c>
      <c r="Y59" s="5">
        <f t="shared" si="37"/>
        <v>1</v>
      </c>
      <c r="Z59" s="5">
        <f t="shared" si="38"/>
        <v>0</v>
      </c>
      <c r="AA59" s="5">
        <f t="shared" si="23"/>
        <v>3</v>
      </c>
      <c r="AB59" s="5">
        <f t="shared" si="39"/>
        <v>-6</v>
      </c>
      <c r="AC59" s="5">
        <f t="shared" si="40"/>
        <v>-1.5</v>
      </c>
      <c r="AD59" s="5">
        <f t="shared" si="41"/>
        <v>-3</v>
      </c>
      <c r="AE59" s="5">
        <f t="shared" si="42"/>
        <v>-1.5</v>
      </c>
      <c r="AF59" s="5">
        <f t="shared" si="43"/>
        <v>0.5</v>
      </c>
      <c r="AG59" s="5">
        <f t="shared" si="44"/>
        <v>-1</v>
      </c>
      <c r="AH59" s="5">
        <f t="shared" si="45"/>
        <v>0.5</v>
      </c>
    </row>
    <row r="60" spans="1:34" x14ac:dyDescent="0.3">
      <c r="A60" s="5">
        <v>2</v>
      </c>
      <c r="B60" s="12">
        <v>0</v>
      </c>
      <c r="C60" s="5">
        <v>1</v>
      </c>
      <c r="D60" s="5">
        <f t="shared" si="24"/>
        <v>0</v>
      </c>
      <c r="E60" s="11">
        <v>0</v>
      </c>
      <c r="F60" s="5">
        <f t="shared" si="25"/>
        <v>0</v>
      </c>
      <c r="G60" s="5">
        <f t="shared" si="26"/>
        <v>0</v>
      </c>
      <c r="H60" s="5">
        <f t="shared" si="27"/>
        <v>0</v>
      </c>
      <c r="I60" s="1">
        <v>0</v>
      </c>
      <c r="J60" s="12">
        <v>0</v>
      </c>
      <c r="K60" s="5">
        <v>0</v>
      </c>
      <c r="L60" s="5">
        <f t="shared" si="28"/>
        <v>1</v>
      </c>
      <c r="M60" s="5">
        <v>1</v>
      </c>
      <c r="N60" s="5">
        <f t="shared" si="29"/>
        <v>1</v>
      </c>
      <c r="O60" s="5">
        <f t="shared" si="30"/>
        <v>1</v>
      </c>
      <c r="P60" s="5">
        <f t="shared" si="31"/>
        <v>1</v>
      </c>
      <c r="Q60" s="12">
        <v>0</v>
      </c>
      <c r="R60" s="5">
        <v>0</v>
      </c>
      <c r="S60" s="5">
        <f t="shared" si="32"/>
        <v>1</v>
      </c>
      <c r="T60" s="5">
        <v>0</v>
      </c>
      <c r="U60" s="5">
        <f t="shared" si="33"/>
        <v>0</v>
      </c>
      <c r="V60" s="5">
        <f t="shared" si="34"/>
        <v>0</v>
      </c>
      <c r="W60" s="5">
        <f t="shared" si="35"/>
        <v>0</v>
      </c>
      <c r="X60" s="5">
        <f t="shared" si="36"/>
        <v>1</v>
      </c>
      <c r="Y60" s="5">
        <f t="shared" si="37"/>
        <v>1</v>
      </c>
      <c r="Z60" s="5">
        <f t="shared" si="38"/>
        <v>0</v>
      </c>
      <c r="AA60" s="5">
        <f t="shared" si="23"/>
        <v>2</v>
      </c>
      <c r="AB60" s="5">
        <f t="shared" si="39"/>
        <v>-6</v>
      </c>
      <c r="AC60" s="5">
        <f t="shared" si="40"/>
        <v>-1.5</v>
      </c>
      <c r="AD60" s="5">
        <f t="shared" si="41"/>
        <v>-3</v>
      </c>
      <c r="AE60" s="5">
        <f t="shared" si="42"/>
        <v>-1.5</v>
      </c>
      <c r="AF60" s="5">
        <f t="shared" si="43"/>
        <v>0.5</v>
      </c>
      <c r="AG60" s="5">
        <f t="shared" si="44"/>
        <v>-1</v>
      </c>
      <c r="AH60" s="5">
        <f t="shared" si="45"/>
        <v>0.5</v>
      </c>
    </row>
    <row r="61" spans="1:34" x14ac:dyDescent="0.3">
      <c r="A61" s="5">
        <v>2</v>
      </c>
      <c r="B61" s="12">
        <v>0</v>
      </c>
      <c r="C61" s="5">
        <v>1</v>
      </c>
      <c r="D61" s="5">
        <f t="shared" si="24"/>
        <v>0</v>
      </c>
      <c r="E61" s="11">
        <v>0</v>
      </c>
      <c r="F61" s="5">
        <f t="shared" si="25"/>
        <v>0</v>
      </c>
      <c r="G61" s="5">
        <f t="shared" si="26"/>
        <v>0</v>
      </c>
      <c r="H61" s="5">
        <f t="shared" si="27"/>
        <v>0</v>
      </c>
      <c r="I61" s="1">
        <v>0</v>
      </c>
      <c r="J61" s="12">
        <v>0</v>
      </c>
      <c r="K61" s="5">
        <v>0</v>
      </c>
      <c r="L61" s="5">
        <f t="shared" si="28"/>
        <v>1</v>
      </c>
      <c r="M61" s="5">
        <v>1</v>
      </c>
      <c r="N61" s="5">
        <f t="shared" si="29"/>
        <v>1</v>
      </c>
      <c r="O61" s="5">
        <f t="shared" si="30"/>
        <v>1</v>
      </c>
      <c r="P61" s="5">
        <f t="shared" si="31"/>
        <v>1</v>
      </c>
      <c r="Q61" s="12">
        <v>0</v>
      </c>
      <c r="R61" s="5">
        <v>0</v>
      </c>
      <c r="S61" s="5">
        <f t="shared" si="32"/>
        <v>1</v>
      </c>
      <c r="T61" s="5">
        <v>0</v>
      </c>
      <c r="U61" s="5">
        <f t="shared" si="33"/>
        <v>0</v>
      </c>
      <c r="V61" s="5">
        <f t="shared" si="34"/>
        <v>0</v>
      </c>
      <c r="W61" s="5">
        <f t="shared" si="35"/>
        <v>0</v>
      </c>
      <c r="X61" s="5">
        <f t="shared" si="36"/>
        <v>1</v>
      </c>
      <c r="Y61" s="5">
        <f t="shared" si="37"/>
        <v>1</v>
      </c>
      <c r="Z61" s="5">
        <f t="shared" si="38"/>
        <v>0</v>
      </c>
      <c r="AA61" s="5">
        <f t="shared" si="23"/>
        <v>2</v>
      </c>
      <c r="AB61" s="5">
        <f t="shared" si="39"/>
        <v>-6</v>
      </c>
      <c r="AC61" s="5">
        <f t="shared" si="40"/>
        <v>-1.5</v>
      </c>
      <c r="AD61" s="5">
        <f t="shared" si="41"/>
        <v>-3</v>
      </c>
      <c r="AE61" s="5">
        <f t="shared" si="42"/>
        <v>-1.5</v>
      </c>
      <c r="AF61" s="5">
        <f t="shared" si="43"/>
        <v>0.5</v>
      </c>
      <c r="AG61" s="5">
        <f t="shared" si="44"/>
        <v>-1</v>
      </c>
      <c r="AH61" s="5">
        <f t="shared" si="45"/>
        <v>0.5</v>
      </c>
    </row>
    <row r="62" spans="1:34" x14ac:dyDescent="0.3">
      <c r="A62" s="5">
        <v>1</v>
      </c>
      <c r="B62" s="12">
        <v>0</v>
      </c>
      <c r="C62" s="5">
        <v>1</v>
      </c>
      <c r="D62" s="5">
        <f t="shared" si="24"/>
        <v>0</v>
      </c>
      <c r="E62" s="11">
        <v>1</v>
      </c>
      <c r="F62" s="5">
        <f t="shared" si="25"/>
        <v>1</v>
      </c>
      <c r="G62" s="5">
        <f t="shared" si="26"/>
        <v>1</v>
      </c>
      <c r="H62" s="5">
        <f t="shared" si="27"/>
        <v>1</v>
      </c>
      <c r="I62" s="1">
        <v>0</v>
      </c>
      <c r="J62" s="12">
        <v>0</v>
      </c>
      <c r="K62" s="5">
        <v>0</v>
      </c>
      <c r="L62" s="5">
        <f t="shared" si="28"/>
        <v>1</v>
      </c>
      <c r="M62" s="5">
        <v>1</v>
      </c>
      <c r="N62" s="5">
        <f t="shared" si="29"/>
        <v>1</v>
      </c>
      <c r="O62" s="5">
        <f t="shared" si="30"/>
        <v>1</v>
      </c>
      <c r="P62" s="5">
        <f t="shared" si="31"/>
        <v>1</v>
      </c>
      <c r="Q62" s="12">
        <v>0</v>
      </c>
      <c r="R62" s="5">
        <v>0</v>
      </c>
      <c r="S62" s="5">
        <f t="shared" si="32"/>
        <v>1</v>
      </c>
      <c r="T62" s="5">
        <v>0</v>
      </c>
      <c r="U62" s="5">
        <f t="shared" si="33"/>
        <v>0</v>
      </c>
      <c r="V62" s="5">
        <f t="shared" si="34"/>
        <v>0</v>
      </c>
      <c r="W62" s="5">
        <f t="shared" si="35"/>
        <v>0</v>
      </c>
      <c r="X62" s="5">
        <f t="shared" si="36"/>
        <v>2</v>
      </c>
      <c r="Y62" s="5">
        <f t="shared" si="37"/>
        <v>1</v>
      </c>
      <c r="Z62" s="5">
        <f t="shared" si="38"/>
        <v>0</v>
      </c>
      <c r="AA62" s="5">
        <f t="shared" si="23"/>
        <v>1</v>
      </c>
      <c r="AB62" s="5">
        <f t="shared" si="39"/>
        <v>-6</v>
      </c>
      <c r="AC62" s="5">
        <f t="shared" si="40"/>
        <v>-2.5</v>
      </c>
      <c r="AD62" s="5">
        <f t="shared" si="41"/>
        <v>-2.5</v>
      </c>
      <c r="AE62" s="5">
        <f t="shared" si="42"/>
        <v>-1</v>
      </c>
      <c r="AF62" s="5">
        <f t="shared" si="43"/>
        <v>-0.5</v>
      </c>
      <c r="AG62" s="5">
        <f t="shared" si="44"/>
        <v>-0.5</v>
      </c>
      <c r="AH62" s="5">
        <f t="shared" si="45"/>
        <v>1</v>
      </c>
    </row>
    <row r="63" spans="1:34" x14ac:dyDescent="0.3">
      <c r="A63" s="5">
        <v>1</v>
      </c>
      <c r="B63" s="12">
        <v>0</v>
      </c>
      <c r="C63" s="5">
        <v>1</v>
      </c>
      <c r="D63" s="5">
        <f t="shared" si="24"/>
        <v>0</v>
      </c>
      <c r="E63" s="11">
        <v>1</v>
      </c>
      <c r="F63" s="5">
        <f t="shared" si="25"/>
        <v>1</v>
      </c>
      <c r="G63" s="5">
        <f t="shared" si="26"/>
        <v>1</v>
      </c>
      <c r="H63" s="5">
        <f t="shared" si="27"/>
        <v>1</v>
      </c>
      <c r="I63" s="1">
        <v>0</v>
      </c>
      <c r="J63" s="12">
        <v>0</v>
      </c>
      <c r="K63" s="5">
        <v>0</v>
      </c>
      <c r="L63" s="5">
        <f t="shared" si="28"/>
        <v>1</v>
      </c>
      <c r="M63" s="5">
        <v>1</v>
      </c>
      <c r="N63" s="5">
        <f t="shared" si="29"/>
        <v>1</v>
      </c>
      <c r="O63" s="5">
        <f t="shared" si="30"/>
        <v>1</v>
      </c>
      <c r="P63" s="5">
        <f t="shared" si="31"/>
        <v>1</v>
      </c>
      <c r="Q63" s="12">
        <v>0</v>
      </c>
      <c r="R63" s="5">
        <v>0</v>
      </c>
      <c r="S63" s="5">
        <f t="shared" si="32"/>
        <v>1</v>
      </c>
      <c r="T63" s="5">
        <v>0</v>
      </c>
      <c r="U63" s="5">
        <f t="shared" si="33"/>
        <v>0</v>
      </c>
      <c r="V63" s="5">
        <f t="shared" si="34"/>
        <v>0</v>
      </c>
      <c r="W63" s="5">
        <f t="shared" si="35"/>
        <v>0</v>
      </c>
      <c r="X63" s="5">
        <f t="shared" si="36"/>
        <v>2</v>
      </c>
      <c r="Y63" s="5">
        <f t="shared" si="37"/>
        <v>1</v>
      </c>
      <c r="Z63" s="5">
        <f t="shared" si="38"/>
        <v>0</v>
      </c>
      <c r="AA63" s="5">
        <f t="shared" si="23"/>
        <v>1</v>
      </c>
      <c r="AB63" s="5">
        <f t="shared" si="39"/>
        <v>-6</v>
      </c>
      <c r="AC63" s="5">
        <f t="shared" si="40"/>
        <v>-2.5</v>
      </c>
      <c r="AD63" s="5">
        <f t="shared" si="41"/>
        <v>-2.5</v>
      </c>
      <c r="AE63" s="5">
        <f t="shared" si="42"/>
        <v>-1</v>
      </c>
      <c r="AF63" s="5">
        <f t="shared" si="43"/>
        <v>-0.5</v>
      </c>
      <c r="AG63" s="5">
        <f t="shared" si="44"/>
        <v>-0.5</v>
      </c>
      <c r="AH63" s="5">
        <f t="shared" si="45"/>
        <v>1</v>
      </c>
    </row>
    <row r="64" spans="1:34" x14ac:dyDescent="0.3">
      <c r="A64" s="5">
        <v>1</v>
      </c>
      <c r="B64" s="12">
        <v>0</v>
      </c>
      <c r="C64" s="5">
        <v>1</v>
      </c>
      <c r="D64" s="5">
        <f t="shared" si="24"/>
        <v>0</v>
      </c>
      <c r="E64" s="11">
        <v>1</v>
      </c>
      <c r="F64" s="5">
        <f t="shared" si="25"/>
        <v>1</v>
      </c>
      <c r="G64" s="5">
        <f t="shared" si="26"/>
        <v>1</v>
      </c>
      <c r="H64" s="5">
        <f t="shared" si="27"/>
        <v>1</v>
      </c>
      <c r="I64" s="1">
        <v>0</v>
      </c>
      <c r="J64" s="12">
        <v>0</v>
      </c>
      <c r="K64" s="5">
        <v>0</v>
      </c>
      <c r="L64" s="5">
        <f t="shared" si="28"/>
        <v>1</v>
      </c>
      <c r="M64" s="5">
        <v>1</v>
      </c>
      <c r="N64" s="5">
        <f t="shared" si="29"/>
        <v>1</v>
      </c>
      <c r="O64" s="5">
        <f t="shared" si="30"/>
        <v>1</v>
      </c>
      <c r="P64" s="5">
        <f t="shared" si="31"/>
        <v>1</v>
      </c>
      <c r="Q64" s="12">
        <v>0</v>
      </c>
      <c r="R64" s="5">
        <v>0</v>
      </c>
      <c r="S64" s="5">
        <f t="shared" si="32"/>
        <v>1</v>
      </c>
      <c r="T64" s="5">
        <v>0</v>
      </c>
      <c r="U64" s="5">
        <f t="shared" si="33"/>
        <v>0</v>
      </c>
      <c r="V64" s="5">
        <f t="shared" si="34"/>
        <v>0</v>
      </c>
      <c r="W64" s="5">
        <f t="shared" si="35"/>
        <v>0</v>
      </c>
      <c r="X64" s="5">
        <f t="shared" si="36"/>
        <v>2</v>
      </c>
      <c r="Y64" s="5">
        <f t="shared" si="37"/>
        <v>1</v>
      </c>
      <c r="Z64" s="5">
        <f t="shared" si="38"/>
        <v>0</v>
      </c>
      <c r="AA64" s="5">
        <f t="shared" si="23"/>
        <v>1</v>
      </c>
      <c r="AB64" s="5">
        <f t="shared" si="39"/>
        <v>-6</v>
      </c>
      <c r="AC64" s="5">
        <f t="shared" si="40"/>
        <v>-2.5</v>
      </c>
      <c r="AD64" s="5">
        <f t="shared" si="41"/>
        <v>-2.5</v>
      </c>
      <c r="AE64" s="5">
        <f t="shared" si="42"/>
        <v>-1</v>
      </c>
      <c r="AF64" s="5">
        <f t="shared" si="43"/>
        <v>-0.5</v>
      </c>
      <c r="AG64" s="5">
        <f t="shared" si="44"/>
        <v>-0.5</v>
      </c>
      <c r="AH64" s="5">
        <f t="shared" si="45"/>
        <v>1</v>
      </c>
    </row>
    <row r="65" spans="1:34" x14ac:dyDescent="0.3">
      <c r="A65" s="5">
        <v>1</v>
      </c>
      <c r="B65" s="12">
        <v>0</v>
      </c>
      <c r="C65" s="5">
        <v>1</v>
      </c>
      <c r="D65" s="5">
        <f t="shared" si="24"/>
        <v>0</v>
      </c>
      <c r="E65" s="11">
        <v>-1</v>
      </c>
      <c r="F65" s="5">
        <f t="shared" si="25"/>
        <v>-1</v>
      </c>
      <c r="G65" s="5">
        <f t="shared" si="26"/>
        <v>1</v>
      </c>
      <c r="H65" s="5">
        <f t="shared" si="27"/>
        <v>-1</v>
      </c>
      <c r="I65" s="1">
        <v>0</v>
      </c>
      <c r="J65" s="12">
        <v>0</v>
      </c>
      <c r="K65" s="5">
        <v>0</v>
      </c>
      <c r="L65" s="5">
        <f t="shared" si="28"/>
        <v>1</v>
      </c>
      <c r="M65" s="5">
        <v>1</v>
      </c>
      <c r="N65" s="5">
        <f t="shared" si="29"/>
        <v>1</v>
      </c>
      <c r="O65" s="5">
        <f t="shared" si="30"/>
        <v>1</v>
      </c>
      <c r="P65" s="5">
        <f t="shared" si="31"/>
        <v>1</v>
      </c>
      <c r="Q65" s="12">
        <v>0</v>
      </c>
      <c r="R65" s="5">
        <v>0</v>
      </c>
      <c r="S65" s="5">
        <f t="shared" si="32"/>
        <v>1</v>
      </c>
      <c r="T65" s="5">
        <v>0</v>
      </c>
      <c r="U65" s="5">
        <f t="shared" si="33"/>
        <v>0</v>
      </c>
      <c r="V65" s="5">
        <f t="shared" si="34"/>
        <v>0</v>
      </c>
      <c r="W65" s="5">
        <f t="shared" si="35"/>
        <v>0</v>
      </c>
      <c r="X65" s="5">
        <f t="shared" si="36"/>
        <v>0</v>
      </c>
      <c r="Y65" s="5">
        <f t="shared" si="37"/>
        <v>0.5</v>
      </c>
      <c r="Z65" s="5">
        <f t="shared" si="38"/>
        <v>0</v>
      </c>
      <c r="AA65" s="5">
        <f t="shared" si="23"/>
        <v>1</v>
      </c>
      <c r="AB65" s="5">
        <f t="shared" si="39"/>
        <v>-3</v>
      </c>
      <c r="AC65" s="5">
        <f t="shared" si="40"/>
        <v>-1.5</v>
      </c>
      <c r="AD65" s="5">
        <f t="shared" si="41"/>
        <v>-1.5</v>
      </c>
      <c r="AE65" s="5">
        <f t="shared" si="42"/>
        <v>0</v>
      </c>
      <c r="AF65" s="5">
        <f t="shared" si="43"/>
        <v>-0.5</v>
      </c>
      <c r="AG65" s="5">
        <f t="shared" si="44"/>
        <v>-0.5</v>
      </c>
      <c r="AH65" s="5">
        <f t="shared" si="45"/>
        <v>1</v>
      </c>
    </row>
    <row r="66" spans="1:34" x14ac:dyDescent="0.3">
      <c r="A66" s="5">
        <v>10</v>
      </c>
      <c r="B66" s="5">
        <v>0</v>
      </c>
      <c r="C66" s="5">
        <v>0</v>
      </c>
      <c r="D66" s="5">
        <f t="shared" ref="D66:D97" si="46">1-B66-C66</f>
        <v>1</v>
      </c>
      <c r="E66" s="5">
        <v>1</v>
      </c>
      <c r="F66" s="5">
        <f t="shared" ref="F66:F97" si="47">SIGN(E66)</f>
        <v>1</v>
      </c>
      <c r="G66" s="5">
        <f t="shared" ref="G66:G97" si="48">SQRT(ABS(E66))</f>
        <v>1</v>
      </c>
      <c r="H66" s="5">
        <f t="shared" ref="H66:H97" si="49">F66*G66</f>
        <v>1</v>
      </c>
      <c r="I66" s="1">
        <v>0</v>
      </c>
      <c r="J66" s="5">
        <v>0</v>
      </c>
      <c r="K66" s="5">
        <v>1</v>
      </c>
      <c r="L66" s="5">
        <f t="shared" ref="L66:L97" si="50">1-J66-K66</f>
        <v>0</v>
      </c>
      <c r="M66" s="5">
        <v>-8</v>
      </c>
      <c r="N66" s="5">
        <f t="shared" ref="N66:N97" si="51">SIGN(M66)</f>
        <v>-1</v>
      </c>
      <c r="O66" s="5">
        <f t="shared" ref="O66:O97" si="52">SQRT(ABS(M66))</f>
        <v>2.8284271247461903</v>
      </c>
      <c r="P66" s="5">
        <f t="shared" ref="P66:P97" si="53">N66*O66</f>
        <v>-2.8284271247461903</v>
      </c>
      <c r="Q66" s="5">
        <v>0</v>
      </c>
      <c r="R66" s="5">
        <v>0</v>
      </c>
      <c r="S66" s="5">
        <f t="shared" ref="S66:S97" si="54">1-Q66-R66</f>
        <v>1</v>
      </c>
      <c r="T66" s="5">
        <v>0</v>
      </c>
      <c r="U66" s="5">
        <f t="shared" ref="U66:U97" si="55">SIGN(T66)</f>
        <v>0</v>
      </c>
      <c r="V66" s="5">
        <f t="shared" ref="V66:V97" si="56">SQRT(ABS(T66))</f>
        <v>0</v>
      </c>
      <c r="W66" s="5">
        <f t="shared" ref="W66:W97" si="57">U66*V66</f>
        <v>0</v>
      </c>
      <c r="X66" s="5">
        <f t="shared" ref="X66:X97" si="58">W66+P66+H66</f>
        <v>-1.8284271247461903</v>
      </c>
      <c r="Y66" s="5">
        <f t="shared" ref="Y66:Y97" si="59">IF(X66&gt;0,1, IF(X66=0, 1/2, 0))</f>
        <v>0</v>
      </c>
      <c r="Z66" s="5">
        <f t="shared" ref="Z66:Z97" si="60">I66</f>
        <v>0</v>
      </c>
      <c r="AA66" s="5">
        <v>10</v>
      </c>
      <c r="AB66" s="5">
        <f t="shared" ref="AB66:AB97" si="61">-6*Y66-10*(1-Y66)*I66</f>
        <v>0</v>
      </c>
      <c r="AC66" s="5">
        <f t="shared" ref="AC66:AC97" si="62">AF66-2*Y66+6*B66*(1-Y66)-8*D66*I66*(1-Y66)</f>
        <v>3</v>
      </c>
      <c r="AD66" s="5">
        <f t="shared" ref="AD66:AD97" si="63">AG66+J66*6*(1-Y66)+L66*I66*(1-Y66)*(-8)-2*Y66</f>
        <v>-7.5</v>
      </c>
      <c r="AE66" s="5">
        <f t="shared" ref="AE66:AE97" si="64">AH66-2*Y66+Q66*6*(1-Y66)-8*(1-Y66)*S66*I66</f>
        <v>4.5</v>
      </c>
      <c r="AF66" s="5">
        <f t="shared" ref="AF66:AF97" si="65">-ABS(E66)+ABS(M66)/2+ABS(T66)/2</f>
        <v>3</v>
      </c>
      <c r="AG66" s="5">
        <f t="shared" ref="AG66:AG97" si="66">ABS(E66)/2-ABS(M66)+ABS(T66)/2</f>
        <v>-7.5</v>
      </c>
      <c r="AH66" s="5">
        <f t="shared" ref="AH66:AH97" si="67">ABS(E66)/2+ABS(M66)/2-ABS(T66)</f>
        <v>4.5</v>
      </c>
    </row>
    <row r="67" spans="1:34" x14ac:dyDescent="0.3">
      <c r="A67" s="5">
        <v>10</v>
      </c>
      <c r="B67" s="5">
        <v>0</v>
      </c>
      <c r="C67" s="5">
        <v>0</v>
      </c>
      <c r="D67" s="5">
        <f t="shared" si="46"/>
        <v>1</v>
      </c>
      <c r="E67" s="5">
        <v>1</v>
      </c>
      <c r="F67" s="5">
        <f t="shared" si="47"/>
        <v>1</v>
      </c>
      <c r="G67" s="5">
        <f t="shared" si="48"/>
        <v>1</v>
      </c>
      <c r="H67" s="5">
        <f t="shared" si="49"/>
        <v>1</v>
      </c>
      <c r="I67" s="1">
        <v>0</v>
      </c>
      <c r="J67" s="5">
        <v>0</v>
      </c>
      <c r="K67" s="5">
        <v>1</v>
      </c>
      <c r="L67" s="5">
        <f t="shared" si="50"/>
        <v>0</v>
      </c>
      <c r="M67" s="5">
        <v>-8</v>
      </c>
      <c r="N67" s="5">
        <f t="shared" si="51"/>
        <v>-1</v>
      </c>
      <c r="O67" s="5">
        <f t="shared" si="52"/>
        <v>2.8284271247461903</v>
      </c>
      <c r="P67" s="5">
        <f t="shared" si="53"/>
        <v>-2.8284271247461903</v>
      </c>
      <c r="Q67" s="5">
        <v>0</v>
      </c>
      <c r="R67" s="5">
        <v>0</v>
      </c>
      <c r="S67" s="5">
        <f t="shared" si="54"/>
        <v>1</v>
      </c>
      <c r="T67" s="5">
        <v>0</v>
      </c>
      <c r="U67" s="5">
        <f t="shared" si="55"/>
        <v>0</v>
      </c>
      <c r="V67" s="5">
        <f t="shared" si="56"/>
        <v>0</v>
      </c>
      <c r="W67" s="5">
        <f t="shared" si="57"/>
        <v>0</v>
      </c>
      <c r="X67" s="5">
        <f t="shared" si="58"/>
        <v>-1.8284271247461903</v>
      </c>
      <c r="Y67" s="5">
        <f t="shared" si="59"/>
        <v>0</v>
      </c>
      <c r="Z67" s="5">
        <f t="shared" si="60"/>
        <v>0</v>
      </c>
      <c r="AA67" s="5">
        <v>10</v>
      </c>
      <c r="AB67" s="5">
        <f t="shared" si="61"/>
        <v>0</v>
      </c>
      <c r="AC67" s="5">
        <f t="shared" si="62"/>
        <v>3</v>
      </c>
      <c r="AD67" s="5">
        <f t="shared" si="63"/>
        <v>-7.5</v>
      </c>
      <c r="AE67" s="5">
        <f t="shared" si="64"/>
        <v>4.5</v>
      </c>
      <c r="AF67" s="5">
        <f t="shared" si="65"/>
        <v>3</v>
      </c>
      <c r="AG67" s="5">
        <f t="shared" si="66"/>
        <v>-7.5</v>
      </c>
      <c r="AH67" s="5">
        <f t="shared" si="67"/>
        <v>4.5</v>
      </c>
    </row>
    <row r="68" spans="1:34" x14ac:dyDescent="0.3">
      <c r="A68" s="5">
        <v>10</v>
      </c>
      <c r="B68" s="5">
        <v>0</v>
      </c>
      <c r="C68" s="5">
        <v>0</v>
      </c>
      <c r="D68" s="5">
        <f t="shared" si="46"/>
        <v>1</v>
      </c>
      <c r="E68" s="5">
        <v>1</v>
      </c>
      <c r="F68" s="5">
        <f t="shared" si="47"/>
        <v>1</v>
      </c>
      <c r="G68" s="5">
        <f t="shared" si="48"/>
        <v>1</v>
      </c>
      <c r="H68" s="5">
        <f t="shared" si="49"/>
        <v>1</v>
      </c>
      <c r="I68" s="1">
        <v>0</v>
      </c>
      <c r="J68" s="5">
        <v>0</v>
      </c>
      <c r="K68" s="5">
        <v>1</v>
      </c>
      <c r="L68" s="5">
        <f t="shared" si="50"/>
        <v>0</v>
      </c>
      <c r="M68" s="5">
        <v>-8</v>
      </c>
      <c r="N68" s="5">
        <f t="shared" si="51"/>
        <v>-1</v>
      </c>
      <c r="O68" s="5">
        <f t="shared" si="52"/>
        <v>2.8284271247461903</v>
      </c>
      <c r="P68" s="5">
        <f t="shared" si="53"/>
        <v>-2.8284271247461903</v>
      </c>
      <c r="Q68" s="5">
        <v>0</v>
      </c>
      <c r="R68" s="5">
        <v>0</v>
      </c>
      <c r="S68" s="5">
        <f t="shared" si="54"/>
        <v>1</v>
      </c>
      <c r="T68" s="5">
        <v>0</v>
      </c>
      <c r="U68" s="5">
        <f t="shared" si="55"/>
        <v>0</v>
      </c>
      <c r="V68" s="5">
        <f t="shared" si="56"/>
        <v>0</v>
      </c>
      <c r="W68" s="5">
        <f t="shared" si="57"/>
        <v>0</v>
      </c>
      <c r="X68" s="5">
        <f t="shared" si="58"/>
        <v>-1.8284271247461903</v>
      </c>
      <c r="Y68" s="5">
        <f t="shared" si="59"/>
        <v>0</v>
      </c>
      <c r="Z68" s="5">
        <f t="shared" si="60"/>
        <v>0</v>
      </c>
      <c r="AA68" s="5">
        <v>10</v>
      </c>
      <c r="AB68" s="5">
        <f t="shared" si="61"/>
        <v>0</v>
      </c>
      <c r="AC68" s="5">
        <f t="shared" si="62"/>
        <v>3</v>
      </c>
      <c r="AD68" s="5">
        <f t="shared" si="63"/>
        <v>-7.5</v>
      </c>
      <c r="AE68" s="5">
        <f t="shared" si="64"/>
        <v>4.5</v>
      </c>
      <c r="AF68" s="5">
        <f t="shared" si="65"/>
        <v>3</v>
      </c>
      <c r="AG68" s="5">
        <f t="shared" si="66"/>
        <v>-7.5</v>
      </c>
      <c r="AH68" s="5">
        <f t="shared" si="67"/>
        <v>4.5</v>
      </c>
    </row>
    <row r="69" spans="1:34" x14ac:dyDescent="0.3">
      <c r="A69" s="5">
        <v>10</v>
      </c>
      <c r="B69" s="5">
        <v>0</v>
      </c>
      <c r="C69" s="5">
        <v>0</v>
      </c>
      <c r="D69" s="5">
        <f t="shared" si="46"/>
        <v>1</v>
      </c>
      <c r="E69" s="5">
        <v>1</v>
      </c>
      <c r="F69" s="5">
        <f t="shared" si="47"/>
        <v>1</v>
      </c>
      <c r="G69" s="5">
        <f t="shared" si="48"/>
        <v>1</v>
      </c>
      <c r="H69" s="5">
        <f t="shared" si="49"/>
        <v>1</v>
      </c>
      <c r="I69" s="1">
        <v>0</v>
      </c>
      <c r="J69" s="5">
        <v>0</v>
      </c>
      <c r="K69" s="5">
        <v>1</v>
      </c>
      <c r="L69" s="5">
        <f t="shared" si="50"/>
        <v>0</v>
      </c>
      <c r="M69" s="5">
        <v>-7</v>
      </c>
      <c r="N69" s="5">
        <f t="shared" si="51"/>
        <v>-1</v>
      </c>
      <c r="O69" s="5">
        <f t="shared" si="52"/>
        <v>2.6457513110645907</v>
      </c>
      <c r="P69" s="5">
        <f t="shared" si="53"/>
        <v>-2.6457513110645907</v>
      </c>
      <c r="Q69" s="5">
        <v>0</v>
      </c>
      <c r="R69" s="5">
        <v>0</v>
      </c>
      <c r="S69" s="5">
        <f t="shared" si="54"/>
        <v>1</v>
      </c>
      <c r="T69" s="5">
        <v>0</v>
      </c>
      <c r="U69" s="5">
        <f t="shared" si="55"/>
        <v>0</v>
      </c>
      <c r="V69" s="5">
        <f t="shared" si="56"/>
        <v>0</v>
      </c>
      <c r="W69" s="5">
        <f t="shared" si="57"/>
        <v>0</v>
      </c>
      <c r="X69" s="5">
        <f t="shared" si="58"/>
        <v>-1.6457513110645907</v>
      </c>
      <c r="Y69" s="5">
        <f t="shared" si="59"/>
        <v>0</v>
      </c>
      <c r="Z69" s="5">
        <f t="shared" si="60"/>
        <v>0</v>
      </c>
      <c r="AA69" s="5">
        <v>10</v>
      </c>
      <c r="AB69" s="5">
        <f t="shared" si="61"/>
        <v>0</v>
      </c>
      <c r="AC69" s="5">
        <f t="shared" si="62"/>
        <v>2.5</v>
      </c>
      <c r="AD69" s="5">
        <f t="shared" si="63"/>
        <v>-6.5</v>
      </c>
      <c r="AE69" s="5">
        <f t="shared" si="64"/>
        <v>4</v>
      </c>
      <c r="AF69" s="5">
        <f t="shared" si="65"/>
        <v>2.5</v>
      </c>
      <c r="AG69" s="5">
        <f t="shared" si="66"/>
        <v>-6.5</v>
      </c>
      <c r="AH69" s="5">
        <f t="shared" si="67"/>
        <v>4</v>
      </c>
    </row>
    <row r="70" spans="1:34" x14ac:dyDescent="0.3">
      <c r="A70" s="5">
        <v>10</v>
      </c>
      <c r="B70" s="5">
        <v>0</v>
      </c>
      <c r="C70" s="5">
        <v>0</v>
      </c>
      <c r="D70" s="5">
        <f t="shared" si="46"/>
        <v>1</v>
      </c>
      <c r="E70" s="5">
        <v>1</v>
      </c>
      <c r="F70" s="5">
        <f t="shared" si="47"/>
        <v>1</v>
      </c>
      <c r="G70" s="5">
        <f t="shared" si="48"/>
        <v>1</v>
      </c>
      <c r="H70" s="5">
        <f t="shared" si="49"/>
        <v>1</v>
      </c>
      <c r="I70" s="1">
        <v>1</v>
      </c>
      <c r="J70" s="5">
        <v>1</v>
      </c>
      <c r="K70" s="5">
        <v>0</v>
      </c>
      <c r="L70" s="5">
        <f t="shared" si="50"/>
        <v>0</v>
      </c>
      <c r="M70" s="5">
        <v>-8</v>
      </c>
      <c r="N70" s="5">
        <f t="shared" si="51"/>
        <v>-1</v>
      </c>
      <c r="O70" s="5">
        <f t="shared" si="52"/>
        <v>2.8284271247461903</v>
      </c>
      <c r="P70" s="5">
        <f t="shared" si="53"/>
        <v>-2.8284271247461903</v>
      </c>
      <c r="Q70" s="5">
        <v>0</v>
      </c>
      <c r="R70" s="5">
        <v>0</v>
      </c>
      <c r="S70" s="5">
        <f t="shared" si="54"/>
        <v>1</v>
      </c>
      <c r="T70" s="5">
        <v>0</v>
      </c>
      <c r="U70" s="5">
        <f t="shared" si="55"/>
        <v>0</v>
      </c>
      <c r="V70" s="5">
        <f t="shared" si="56"/>
        <v>0</v>
      </c>
      <c r="W70" s="5">
        <f t="shared" si="57"/>
        <v>0</v>
      </c>
      <c r="X70" s="5">
        <f t="shared" si="58"/>
        <v>-1.8284271247461903</v>
      </c>
      <c r="Y70" s="5">
        <f t="shared" si="59"/>
        <v>0</v>
      </c>
      <c r="Z70" s="5">
        <f t="shared" si="60"/>
        <v>1</v>
      </c>
      <c r="AA70" s="5">
        <v>10</v>
      </c>
      <c r="AB70" s="5">
        <f t="shared" si="61"/>
        <v>-10</v>
      </c>
      <c r="AC70" s="5">
        <f t="shared" si="62"/>
        <v>-5</v>
      </c>
      <c r="AD70" s="5">
        <f t="shared" si="63"/>
        <v>-1.5</v>
      </c>
      <c r="AE70" s="5">
        <f t="shared" si="64"/>
        <v>-3.5</v>
      </c>
      <c r="AF70" s="5">
        <f t="shared" si="65"/>
        <v>3</v>
      </c>
      <c r="AG70" s="5">
        <f t="shared" si="66"/>
        <v>-7.5</v>
      </c>
      <c r="AH70" s="5">
        <f t="shared" si="67"/>
        <v>4.5</v>
      </c>
    </row>
    <row r="71" spans="1:34" x14ac:dyDescent="0.3">
      <c r="A71" s="5">
        <v>10</v>
      </c>
      <c r="B71" s="5">
        <v>0</v>
      </c>
      <c r="C71" s="5">
        <v>0</v>
      </c>
      <c r="D71" s="5">
        <f t="shared" si="46"/>
        <v>1</v>
      </c>
      <c r="E71" s="5">
        <v>1</v>
      </c>
      <c r="F71" s="5">
        <f t="shared" si="47"/>
        <v>1</v>
      </c>
      <c r="G71" s="5">
        <f t="shared" si="48"/>
        <v>1</v>
      </c>
      <c r="H71" s="5">
        <f t="shared" si="49"/>
        <v>1</v>
      </c>
      <c r="I71" s="1">
        <v>1</v>
      </c>
      <c r="J71" s="5">
        <v>1</v>
      </c>
      <c r="K71" s="5">
        <v>0</v>
      </c>
      <c r="L71" s="5">
        <f t="shared" si="50"/>
        <v>0</v>
      </c>
      <c r="M71" s="5">
        <v>-6</v>
      </c>
      <c r="N71" s="5">
        <f t="shared" si="51"/>
        <v>-1</v>
      </c>
      <c r="O71" s="5">
        <f t="shared" si="52"/>
        <v>2.4494897427831779</v>
      </c>
      <c r="P71" s="5">
        <f t="shared" si="53"/>
        <v>-2.4494897427831779</v>
      </c>
      <c r="Q71" s="5">
        <v>0</v>
      </c>
      <c r="R71" s="5">
        <v>0</v>
      </c>
      <c r="S71" s="5">
        <f t="shared" si="54"/>
        <v>1</v>
      </c>
      <c r="T71" s="5">
        <v>0</v>
      </c>
      <c r="U71" s="5">
        <f t="shared" si="55"/>
        <v>0</v>
      </c>
      <c r="V71" s="5">
        <f t="shared" si="56"/>
        <v>0</v>
      </c>
      <c r="W71" s="5">
        <f t="shared" si="57"/>
        <v>0</v>
      </c>
      <c r="X71" s="5">
        <f t="shared" si="58"/>
        <v>-1.4494897427831779</v>
      </c>
      <c r="Y71" s="5">
        <f t="shared" si="59"/>
        <v>0</v>
      </c>
      <c r="Z71" s="5">
        <f t="shared" si="60"/>
        <v>1</v>
      </c>
      <c r="AA71" s="5">
        <v>10</v>
      </c>
      <c r="AB71" s="5">
        <f t="shared" si="61"/>
        <v>-10</v>
      </c>
      <c r="AC71" s="5">
        <f t="shared" si="62"/>
        <v>-6</v>
      </c>
      <c r="AD71" s="5">
        <f t="shared" si="63"/>
        <v>0.5</v>
      </c>
      <c r="AE71" s="5">
        <f t="shared" si="64"/>
        <v>-4.5</v>
      </c>
      <c r="AF71" s="5">
        <f t="shared" si="65"/>
        <v>2</v>
      </c>
      <c r="AG71" s="5">
        <f t="shared" si="66"/>
        <v>-5.5</v>
      </c>
      <c r="AH71" s="5">
        <f t="shared" si="67"/>
        <v>3.5</v>
      </c>
    </row>
    <row r="72" spans="1:34" x14ac:dyDescent="0.3">
      <c r="A72" s="5">
        <v>10</v>
      </c>
      <c r="B72" s="5">
        <v>0</v>
      </c>
      <c r="C72" s="5">
        <v>0</v>
      </c>
      <c r="D72" s="5">
        <f t="shared" si="46"/>
        <v>1</v>
      </c>
      <c r="E72" s="5">
        <v>1</v>
      </c>
      <c r="F72" s="5">
        <f t="shared" si="47"/>
        <v>1</v>
      </c>
      <c r="G72" s="5">
        <f t="shared" si="48"/>
        <v>1</v>
      </c>
      <c r="H72" s="5">
        <f t="shared" si="49"/>
        <v>1</v>
      </c>
      <c r="I72" s="1">
        <v>1</v>
      </c>
      <c r="J72" s="5">
        <v>1</v>
      </c>
      <c r="K72" s="5">
        <v>0</v>
      </c>
      <c r="L72" s="5">
        <f t="shared" si="50"/>
        <v>0</v>
      </c>
      <c r="M72" s="5">
        <v>-7</v>
      </c>
      <c r="N72" s="5">
        <f t="shared" si="51"/>
        <v>-1</v>
      </c>
      <c r="O72" s="5">
        <f t="shared" si="52"/>
        <v>2.6457513110645907</v>
      </c>
      <c r="P72" s="5">
        <f t="shared" si="53"/>
        <v>-2.6457513110645907</v>
      </c>
      <c r="Q72" s="5">
        <v>0</v>
      </c>
      <c r="R72" s="5">
        <v>0</v>
      </c>
      <c r="S72" s="5">
        <f t="shared" si="54"/>
        <v>1</v>
      </c>
      <c r="T72" s="5">
        <v>0</v>
      </c>
      <c r="U72" s="5">
        <f t="shared" si="55"/>
        <v>0</v>
      </c>
      <c r="V72" s="5">
        <f t="shared" si="56"/>
        <v>0</v>
      </c>
      <c r="W72" s="5">
        <f t="shared" si="57"/>
        <v>0</v>
      </c>
      <c r="X72" s="5">
        <f t="shared" si="58"/>
        <v>-1.6457513110645907</v>
      </c>
      <c r="Y72" s="5">
        <f t="shared" si="59"/>
        <v>0</v>
      </c>
      <c r="Z72" s="5">
        <f t="shared" si="60"/>
        <v>1</v>
      </c>
      <c r="AA72" s="5">
        <v>10</v>
      </c>
      <c r="AB72" s="5">
        <f t="shared" si="61"/>
        <v>-10</v>
      </c>
      <c r="AC72" s="5">
        <f t="shared" si="62"/>
        <v>-5.5</v>
      </c>
      <c r="AD72" s="5">
        <f t="shared" si="63"/>
        <v>-0.5</v>
      </c>
      <c r="AE72" s="5">
        <f t="shared" si="64"/>
        <v>-4</v>
      </c>
      <c r="AF72" s="5">
        <f t="shared" si="65"/>
        <v>2.5</v>
      </c>
      <c r="AG72" s="5">
        <f t="shared" si="66"/>
        <v>-6.5</v>
      </c>
      <c r="AH72" s="5">
        <f t="shared" si="67"/>
        <v>4</v>
      </c>
    </row>
    <row r="73" spans="1:34" x14ac:dyDescent="0.3">
      <c r="A73" s="5">
        <v>9</v>
      </c>
      <c r="B73" s="12">
        <v>0</v>
      </c>
      <c r="C73" s="5">
        <v>0</v>
      </c>
      <c r="D73" s="5">
        <f t="shared" si="46"/>
        <v>1</v>
      </c>
      <c r="E73" s="5">
        <v>1</v>
      </c>
      <c r="F73" s="5">
        <f t="shared" si="47"/>
        <v>1</v>
      </c>
      <c r="G73" s="5">
        <f t="shared" si="48"/>
        <v>1</v>
      </c>
      <c r="H73" s="5">
        <f t="shared" si="49"/>
        <v>1</v>
      </c>
      <c r="I73" s="1">
        <v>0</v>
      </c>
      <c r="J73" s="12">
        <v>0</v>
      </c>
      <c r="K73" s="5">
        <v>1</v>
      </c>
      <c r="L73" s="5">
        <f t="shared" si="50"/>
        <v>0</v>
      </c>
      <c r="M73" s="11">
        <v>0</v>
      </c>
      <c r="N73" s="5">
        <f t="shared" si="51"/>
        <v>0</v>
      </c>
      <c r="O73" s="5">
        <f t="shared" si="52"/>
        <v>0</v>
      </c>
      <c r="P73" s="5">
        <f t="shared" si="53"/>
        <v>0</v>
      </c>
      <c r="Q73" s="12">
        <v>0</v>
      </c>
      <c r="R73" s="5">
        <v>0</v>
      </c>
      <c r="S73" s="5">
        <f t="shared" si="54"/>
        <v>1</v>
      </c>
      <c r="T73" s="5">
        <v>0</v>
      </c>
      <c r="U73" s="5">
        <f t="shared" si="55"/>
        <v>0</v>
      </c>
      <c r="V73" s="5">
        <f t="shared" si="56"/>
        <v>0</v>
      </c>
      <c r="W73" s="5">
        <f t="shared" si="57"/>
        <v>0</v>
      </c>
      <c r="X73" s="5">
        <f t="shared" si="58"/>
        <v>1</v>
      </c>
      <c r="Y73" s="5">
        <f t="shared" si="59"/>
        <v>1</v>
      </c>
      <c r="Z73" s="5">
        <f t="shared" si="60"/>
        <v>0</v>
      </c>
      <c r="AA73" s="5">
        <f t="shared" ref="AA73:AA104" si="68">A73</f>
        <v>9</v>
      </c>
      <c r="AB73" s="5">
        <f t="shared" si="61"/>
        <v>-6</v>
      </c>
      <c r="AC73" s="5">
        <f t="shared" si="62"/>
        <v>-3</v>
      </c>
      <c r="AD73" s="5">
        <f t="shared" si="63"/>
        <v>-1.5</v>
      </c>
      <c r="AE73" s="5">
        <f t="shared" si="64"/>
        <v>-1.5</v>
      </c>
      <c r="AF73" s="5">
        <f t="shared" si="65"/>
        <v>-1</v>
      </c>
      <c r="AG73" s="5">
        <f t="shared" si="66"/>
        <v>0.5</v>
      </c>
      <c r="AH73" s="5">
        <f t="shared" si="67"/>
        <v>0.5</v>
      </c>
    </row>
    <row r="74" spans="1:34" x14ac:dyDescent="0.3">
      <c r="A74" s="5">
        <v>9</v>
      </c>
      <c r="B74" s="12">
        <v>0</v>
      </c>
      <c r="C74" s="5">
        <v>0</v>
      </c>
      <c r="D74" s="5">
        <f t="shared" si="46"/>
        <v>1</v>
      </c>
      <c r="E74" s="5">
        <v>1</v>
      </c>
      <c r="F74" s="5">
        <f t="shared" si="47"/>
        <v>1</v>
      </c>
      <c r="G74" s="5">
        <f t="shared" si="48"/>
        <v>1</v>
      </c>
      <c r="H74" s="5">
        <f t="shared" si="49"/>
        <v>1</v>
      </c>
      <c r="I74" s="1">
        <v>0</v>
      </c>
      <c r="J74" s="12">
        <v>0</v>
      </c>
      <c r="K74" s="5">
        <v>1</v>
      </c>
      <c r="L74" s="5">
        <f t="shared" si="50"/>
        <v>0</v>
      </c>
      <c r="M74" s="11">
        <v>0</v>
      </c>
      <c r="N74" s="5">
        <f t="shared" si="51"/>
        <v>0</v>
      </c>
      <c r="O74" s="5">
        <f t="shared" si="52"/>
        <v>0</v>
      </c>
      <c r="P74" s="5">
        <f t="shared" si="53"/>
        <v>0</v>
      </c>
      <c r="Q74" s="12">
        <v>0</v>
      </c>
      <c r="R74" s="5">
        <v>0</v>
      </c>
      <c r="S74" s="5">
        <f t="shared" si="54"/>
        <v>1</v>
      </c>
      <c r="T74" s="5">
        <v>0</v>
      </c>
      <c r="U74" s="5">
        <f t="shared" si="55"/>
        <v>0</v>
      </c>
      <c r="V74" s="5">
        <f t="shared" si="56"/>
        <v>0</v>
      </c>
      <c r="W74" s="5">
        <f t="shared" si="57"/>
        <v>0</v>
      </c>
      <c r="X74" s="5">
        <f t="shared" si="58"/>
        <v>1</v>
      </c>
      <c r="Y74" s="5">
        <f t="shared" si="59"/>
        <v>1</v>
      </c>
      <c r="Z74" s="5">
        <f t="shared" si="60"/>
        <v>0</v>
      </c>
      <c r="AA74" s="5">
        <f t="shared" si="68"/>
        <v>9</v>
      </c>
      <c r="AB74" s="5">
        <f t="shared" si="61"/>
        <v>-6</v>
      </c>
      <c r="AC74" s="5">
        <f t="shared" si="62"/>
        <v>-3</v>
      </c>
      <c r="AD74" s="5">
        <f t="shared" si="63"/>
        <v>-1.5</v>
      </c>
      <c r="AE74" s="5">
        <f t="shared" si="64"/>
        <v>-1.5</v>
      </c>
      <c r="AF74" s="5">
        <f t="shared" si="65"/>
        <v>-1</v>
      </c>
      <c r="AG74" s="5">
        <f t="shared" si="66"/>
        <v>0.5</v>
      </c>
      <c r="AH74" s="5">
        <f t="shared" si="67"/>
        <v>0.5</v>
      </c>
    </row>
    <row r="75" spans="1:34" x14ac:dyDescent="0.3">
      <c r="A75" s="5">
        <v>9</v>
      </c>
      <c r="B75" s="12">
        <v>0</v>
      </c>
      <c r="C75" s="5">
        <v>0</v>
      </c>
      <c r="D75" s="5">
        <f t="shared" si="46"/>
        <v>1</v>
      </c>
      <c r="E75" s="5">
        <v>1</v>
      </c>
      <c r="F75" s="5">
        <f t="shared" si="47"/>
        <v>1</v>
      </c>
      <c r="G75" s="5">
        <f t="shared" si="48"/>
        <v>1</v>
      </c>
      <c r="H75" s="5">
        <f t="shared" si="49"/>
        <v>1</v>
      </c>
      <c r="I75" s="1">
        <v>0</v>
      </c>
      <c r="J75" s="12">
        <v>0</v>
      </c>
      <c r="K75" s="5">
        <v>1</v>
      </c>
      <c r="L75" s="5">
        <f t="shared" si="50"/>
        <v>0</v>
      </c>
      <c r="M75" s="11">
        <v>-4</v>
      </c>
      <c r="N75" s="5">
        <f t="shared" si="51"/>
        <v>-1</v>
      </c>
      <c r="O75" s="5">
        <f t="shared" si="52"/>
        <v>2</v>
      </c>
      <c r="P75" s="5">
        <f t="shared" si="53"/>
        <v>-2</v>
      </c>
      <c r="Q75" s="12">
        <v>0</v>
      </c>
      <c r="R75" s="5">
        <v>0</v>
      </c>
      <c r="S75" s="5">
        <f t="shared" si="54"/>
        <v>1</v>
      </c>
      <c r="T75" s="5">
        <v>0</v>
      </c>
      <c r="U75" s="5">
        <f t="shared" si="55"/>
        <v>0</v>
      </c>
      <c r="V75" s="5">
        <f t="shared" si="56"/>
        <v>0</v>
      </c>
      <c r="W75" s="5">
        <f t="shared" si="57"/>
        <v>0</v>
      </c>
      <c r="X75" s="5">
        <f t="shared" si="58"/>
        <v>-1</v>
      </c>
      <c r="Y75" s="5">
        <f t="shared" si="59"/>
        <v>0</v>
      </c>
      <c r="Z75" s="5">
        <f t="shared" si="60"/>
        <v>0</v>
      </c>
      <c r="AA75" s="5">
        <f t="shared" si="68"/>
        <v>9</v>
      </c>
      <c r="AB75" s="5">
        <f t="shared" si="61"/>
        <v>0</v>
      </c>
      <c r="AC75" s="5">
        <f t="shared" si="62"/>
        <v>1</v>
      </c>
      <c r="AD75" s="5">
        <f t="shared" si="63"/>
        <v>-3.5</v>
      </c>
      <c r="AE75" s="5">
        <f t="shared" si="64"/>
        <v>2.5</v>
      </c>
      <c r="AF75" s="5">
        <f t="shared" si="65"/>
        <v>1</v>
      </c>
      <c r="AG75" s="5">
        <f t="shared" si="66"/>
        <v>-3.5</v>
      </c>
      <c r="AH75" s="5">
        <f t="shared" si="67"/>
        <v>2.5</v>
      </c>
    </row>
    <row r="76" spans="1:34" x14ac:dyDescent="0.3">
      <c r="A76" s="5">
        <v>9</v>
      </c>
      <c r="B76" s="12">
        <v>0</v>
      </c>
      <c r="C76" s="5">
        <v>0</v>
      </c>
      <c r="D76" s="5">
        <f t="shared" si="46"/>
        <v>1</v>
      </c>
      <c r="E76" s="5">
        <v>1</v>
      </c>
      <c r="F76" s="5">
        <f t="shared" si="47"/>
        <v>1</v>
      </c>
      <c r="G76" s="5">
        <f t="shared" si="48"/>
        <v>1</v>
      </c>
      <c r="H76" s="5">
        <f t="shared" si="49"/>
        <v>1</v>
      </c>
      <c r="I76" s="1">
        <v>1</v>
      </c>
      <c r="J76" s="12">
        <v>1</v>
      </c>
      <c r="K76" s="5">
        <v>0</v>
      </c>
      <c r="L76" s="5">
        <f t="shared" si="50"/>
        <v>0</v>
      </c>
      <c r="M76" s="11">
        <v>0</v>
      </c>
      <c r="N76" s="5">
        <f t="shared" si="51"/>
        <v>0</v>
      </c>
      <c r="O76" s="5">
        <f t="shared" si="52"/>
        <v>0</v>
      </c>
      <c r="P76" s="5">
        <f t="shared" si="53"/>
        <v>0</v>
      </c>
      <c r="Q76" s="12">
        <v>0</v>
      </c>
      <c r="R76" s="5">
        <v>0</v>
      </c>
      <c r="S76" s="5">
        <f t="shared" si="54"/>
        <v>1</v>
      </c>
      <c r="T76" s="5">
        <v>0</v>
      </c>
      <c r="U76" s="5">
        <f t="shared" si="55"/>
        <v>0</v>
      </c>
      <c r="V76" s="5">
        <f t="shared" si="56"/>
        <v>0</v>
      </c>
      <c r="W76" s="5">
        <f t="shared" si="57"/>
        <v>0</v>
      </c>
      <c r="X76" s="5">
        <f t="shared" si="58"/>
        <v>1</v>
      </c>
      <c r="Y76" s="5">
        <f t="shared" si="59"/>
        <v>1</v>
      </c>
      <c r="Z76" s="5">
        <f t="shared" si="60"/>
        <v>1</v>
      </c>
      <c r="AA76" s="5">
        <f t="shared" si="68"/>
        <v>9</v>
      </c>
      <c r="AB76" s="5">
        <f t="shared" si="61"/>
        <v>-6</v>
      </c>
      <c r="AC76" s="5">
        <f t="shared" si="62"/>
        <v>-3</v>
      </c>
      <c r="AD76" s="5">
        <f t="shared" si="63"/>
        <v>-1.5</v>
      </c>
      <c r="AE76" s="5">
        <f t="shared" si="64"/>
        <v>-1.5</v>
      </c>
      <c r="AF76" s="5">
        <f t="shared" si="65"/>
        <v>-1</v>
      </c>
      <c r="AG76" s="5">
        <f t="shared" si="66"/>
        <v>0.5</v>
      </c>
      <c r="AH76" s="5">
        <f t="shared" si="67"/>
        <v>0.5</v>
      </c>
    </row>
    <row r="77" spans="1:34" x14ac:dyDescent="0.3">
      <c r="A77" s="5">
        <v>9</v>
      </c>
      <c r="B77" s="12">
        <v>0</v>
      </c>
      <c r="C77" s="5">
        <v>0</v>
      </c>
      <c r="D77" s="5">
        <f t="shared" si="46"/>
        <v>1</v>
      </c>
      <c r="E77" s="5">
        <v>1</v>
      </c>
      <c r="F77" s="5">
        <f t="shared" si="47"/>
        <v>1</v>
      </c>
      <c r="G77" s="5">
        <f t="shared" si="48"/>
        <v>1</v>
      </c>
      <c r="H77" s="5">
        <f t="shared" si="49"/>
        <v>1</v>
      </c>
      <c r="I77" s="1">
        <v>1</v>
      </c>
      <c r="J77" s="12">
        <v>1</v>
      </c>
      <c r="K77" s="5">
        <v>0</v>
      </c>
      <c r="L77" s="5">
        <f t="shared" si="50"/>
        <v>0</v>
      </c>
      <c r="M77" s="11">
        <v>-4</v>
      </c>
      <c r="N77" s="5">
        <f t="shared" si="51"/>
        <v>-1</v>
      </c>
      <c r="O77" s="5">
        <f t="shared" si="52"/>
        <v>2</v>
      </c>
      <c r="P77" s="5">
        <f t="shared" si="53"/>
        <v>-2</v>
      </c>
      <c r="Q77" s="12">
        <v>0</v>
      </c>
      <c r="R77" s="5">
        <v>0</v>
      </c>
      <c r="S77" s="5">
        <f t="shared" si="54"/>
        <v>1</v>
      </c>
      <c r="T77" s="5">
        <v>0</v>
      </c>
      <c r="U77" s="5">
        <f t="shared" si="55"/>
        <v>0</v>
      </c>
      <c r="V77" s="5">
        <f t="shared" si="56"/>
        <v>0</v>
      </c>
      <c r="W77" s="5">
        <f t="shared" si="57"/>
        <v>0</v>
      </c>
      <c r="X77" s="5">
        <f t="shared" si="58"/>
        <v>-1</v>
      </c>
      <c r="Y77" s="5">
        <f t="shared" si="59"/>
        <v>0</v>
      </c>
      <c r="Z77" s="5">
        <f t="shared" si="60"/>
        <v>1</v>
      </c>
      <c r="AA77" s="5">
        <f t="shared" si="68"/>
        <v>9</v>
      </c>
      <c r="AB77" s="5">
        <f t="shared" si="61"/>
        <v>-10</v>
      </c>
      <c r="AC77" s="5">
        <f t="shared" si="62"/>
        <v>-7</v>
      </c>
      <c r="AD77" s="5">
        <f t="shared" si="63"/>
        <v>2.5</v>
      </c>
      <c r="AE77" s="5">
        <f t="shared" si="64"/>
        <v>-5.5</v>
      </c>
      <c r="AF77" s="5">
        <f t="shared" si="65"/>
        <v>1</v>
      </c>
      <c r="AG77" s="5">
        <f t="shared" si="66"/>
        <v>-3.5</v>
      </c>
      <c r="AH77" s="5">
        <f t="shared" si="67"/>
        <v>2.5</v>
      </c>
    </row>
    <row r="78" spans="1:34" x14ac:dyDescent="0.3">
      <c r="A78" s="5">
        <v>9</v>
      </c>
      <c r="B78" s="12">
        <v>0</v>
      </c>
      <c r="C78" s="5">
        <v>0</v>
      </c>
      <c r="D78" s="5">
        <f t="shared" si="46"/>
        <v>1</v>
      </c>
      <c r="E78" s="5">
        <v>1</v>
      </c>
      <c r="F78" s="5">
        <f t="shared" si="47"/>
        <v>1</v>
      </c>
      <c r="G78" s="5">
        <f t="shared" si="48"/>
        <v>1</v>
      </c>
      <c r="H78" s="5">
        <f t="shared" si="49"/>
        <v>1</v>
      </c>
      <c r="I78" s="1">
        <v>1</v>
      </c>
      <c r="J78" s="12">
        <v>1</v>
      </c>
      <c r="K78" s="5">
        <v>0</v>
      </c>
      <c r="L78" s="5">
        <f t="shared" si="50"/>
        <v>0</v>
      </c>
      <c r="M78" s="11">
        <v>-8</v>
      </c>
      <c r="N78" s="5">
        <f t="shared" si="51"/>
        <v>-1</v>
      </c>
      <c r="O78" s="5">
        <f t="shared" si="52"/>
        <v>2.8284271247461903</v>
      </c>
      <c r="P78" s="5">
        <f t="shared" si="53"/>
        <v>-2.8284271247461903</v>
      </c>
      <c r="Q78" s="12">
        <v>0</v>
      </c>
      <c r="R78" s="5">
        <v>0</v>
      </c>
      <c r="S78" s="5">
        <f t="shared" si="54"/>
        <v>1</v>
      </c>
      <c r="T78" s="5">
        <v>0</v>
      </c>
      <c r="U78" s="5">
        <f t="shared" si="55"/>
        <v>0</v>
      </c>
      <c r="V78" s="5">
        <f t="shared" si="56"/>
        <v>0</v>
      </c>
      <c r="W78" s="5">
        <f t="shared" si="57"/>
        <v>0</v>
      </c>
      <c r="X78" s="5">
        <f t="shared" si="58"/>
        <v>-1.8284271247461903</v>
      </c>
      <c r="Y78" s="5">
        <f t="shared" si="59"/>
        <v>0</v>
      </c>
      <c r="Z78" s="5">
        <f t="shared" si="60"/>
        <v>1</v>
      </c>
      <c r="AA78" s="5">
        <f t="shared" si="68"/>
        <v>9</v>
      </c>
      <c r="AB78" s="5">
        <f t="shared" si="61"/>
        <v>-10</v>
      </c>
      <c r="AC78" s="5">
        <f t="shared" si="62"/>
        <v>-5</v>
      </c>
      <c r="AD78" s="5">
        <f t="shared" si="63"/>
        <v>-1.5</v>
      </c>
      <c r="AE78" s="5">
        <f t="shared" si="64"/>
        <v>-3.5</v>
      </c>
      <c r="AF78" s="5">
        <f t="shared" si="65"/>
        <v>3</v>
      </c>
      <c r="AG78" s="5">
        <f t="shared" si="66"/>
        <v>-7.5</v>
      </c>
      <c r="AH78" s="5">
        <f t="shared" si="67"/>
        <v>4.5</v>
      </c>
    </row>
    <row r="79" spans="1:34" x14ac:dyDescent="0.3">
      <c r="A79" s="5">
        <v>9</v>
      </c>
      <c r="B79" s="12">
        <v>0</v>
      </c>
      <c r="C79" s="5">
        <v>0</v>
      </c>
      <c r="D79" s="5">
        <f t="shared" si="46"/>
        <v>1</v>
      </c>
      <c r="E79" s="5">
        <v>1</v>
      </c>
      <c r="F79" s="5">
        <f t="shared" si="47"/>
        <v>1</v>
      </c>
      <c r="G79" s="5">
        <f t="shared" si="48"/>
        <v>1</v>
      </c>
      <c r="H79" s="5">
        <f t="shared" si="49"/>
        <v>1</v>
      </c>
      <c r="I79" s="1">
        <v>1</v>
      </c>
      <c r="J79" s="12">
        <v>1</v>
      </c>
      <c r="K79" s="5">
        <v>0</v>
      </c>
      <c r="L79" s="5">
        <f t="shared" si="50"/>
        <v>0</v>
      </c>
      <c r="M79" s="11">
        <v>-8</v>
      </c>
      <c r="N79" s="5">
        <f t="shared" si="51"/>
        <v>-1</v>
      </c>
      <c r="O79" s="5">
        <f t="shared" si="52"/>
        <v>2.8284271247461903</v>
      </c>
      <c r="P79" s="5">
        <f t="shared" si="53"/>
        <v>-2.8284271247461903</v>
      </c>
      <c r="Q79" s="12">
        <v>0</v>
      </c>
      <c r="R79" s="5">
        <v>0</v>
      </c>
      <c r="S79" s="5">
        <f t="shared" si="54"/>
        <v>1</v>
      </c>
      <c r="T79" s="5">
        <v>0</v>
      </c>
      <c r="U79" s="5">
        <f t="shared" si="55"/>
        <v>0</v>
      </c>
      <c r="V79" s="5">
        <f t="shared" si="56"/>
        <v>0</v>
      </c>
      <c r="W79" s="5">
        <f t="shared" si="57"/>
        <v>0</v>
      </c>
      <c r="X79" s="5">
        <f t="shared" si="58"/>
        <v>-1.8284271247461903</v>
      </c>
      <c r="Y79" s="5">
        <f t="shared" si="59"/>
        <v>0</v>
      </c>
      <c r="Z79" s="5">
        <f t="shared" si="60"/>
        <v>1</v>
      </c>
      <c r="AA79" s="5">
        <f t="shared" si="68"/>
        <v>9</v>
      </c>
      <c r="AB79" s="5">
        <f t="shared" si="61"/>
        <v>-10</v>
      </c>
      <c r="AC79" s="5">
        <f t="shared" si="62"/>
        <v>-5</v>
      </c>
      <c r="AD79" s="5">
        <f t="shared" si="63"/>
        <v>-1.5</v>
      </c>
      <c r="AE79" s="5">
        <f t="shared" si="64"/>
        <v>-3.5</v>
      </c>
      <c r="AF79" s="5">
        <f t="shared" si="65"/>
        <v>3</v>
      </c>
      <c r="AG79" s="5">
        <f t="shared" si="66"/>
        <v>-7.5</v>
      </c>
      <c r="AH79" s="5">
        <f t="shared" si="67"/>
        <v>4.5</v>
      </c>
    </row>
    <row r="80" spans="1:34" x14ac:dyDescent="0.3">
      <c r="A80" s="5">
        <v>8</v>
      </c>
      <c r="B80" s="12">
        <v>0</v>
      </c>
      <c r="C80" s="5">
        <v>0</v>
      </c>
      <c r="D80" s="5">
        <f t="shared" si="46"/>
        <v>1</v>
      </c>
      <c r="E80" s="5">
        <v>1</v>
      </c>
      <c r="F80" s="5">
        <f t="shared" si="47"/>
        <v>1</v>
      </c>
      <c r="G80" s="5">
        <f t="shared" si="48"/>
        <v>1</v>
      </c>
      <c r="H80" s="5">
        <f t="shared" si="49"/>
        <v>1</v>
      </c>
      <c r="I80" s="1">
        <v>0</v>
      </c>
      <c r="J80" s="12">
        <v>0</v>
      </c>
      <c r="K80" s="5">
        <v>1</v>
      </c>
      <c r="L80" s="5">
        <f t="shared" si="50"/>
        <v>0</v>
      </c>
      <c r="M80" s="11">
        <v>1</v>
      </c>
      <c r="N80" s="5">
        <f t="shared" si="51"/>
        <v>1</v>
      </c>
      <c r="O80" s="5">
        <f t="shared" si="52"/>
        <v>1</v>
      </c>
      <c r="P80" s="5">
        <f t="shared" si="53"/>
        <v>1</v>
      </c>
      <c r="Q80" s="12">
        <v>0</v>
      </c>
      <c r="R80" s="5">
        <v>0</v>
      </c>
      <c r="S80" s="5">
        <f t="shared" si="54"/>
        <v>1</v>
      </c>
      <c r="T80" s="5">
        <v>0</v>
      </c>
      <c r="U80" s="5">
        <f t="shared" si="55"/>
        <v>0</v>
      </c>
      <c r="V80" s="5">
        <f t="shared" si="56"/>
        <v>0</v>
      </c>
      <c r="W80" s="5">
        <f t="shared" si="57"/>
        <v>0</v>
      </c>
      <c r="X80" s="5">
        <f t="shared" si="58"/>
        <v>2</v>
      </c>
      <c r="Y80" s="5">
        <f t="shared" si="59"/>
        <v>1</v>
      </c>
      <c r="Z80" s="5">
        <f t="shared" si="60"/>
        <v>0</v>
      </c>
      <c r="AA80" s="5">
        <f t="shared" si="68"/>
        <v>8</v>
      </c>
      <c r="AB80" s="5">
        <f t="shared" si="61"/>
        <v>-6</v>
      </c>
      <c r="AC80" s="5">
        <f t="shared" si="62"/>
        <v>-2.5</v>
      </c>
      <c r="AD80" s="5">
        <f t="shared" si="63"/>
        <v>-2.5</v>
      </c>
      <c r="AE80" s="5">
        <f t="shared" si="64"/>
        <v>-1</v>
      </c>
      <c r="AF80" s="5">
        <f t="shared" si="65"/>
        <v>-0.5</v>
      </c>
      <c r="AG80" s="5">
        <f t="shared" si="66"/>
        <v>-0.5</v>
      </c>
      <c r="AH80" s="5">
        <f t="shared" si="67"/>
        <v>1</v>
      </c>
    </row>
    <row r="81" spans="1:34" x14ac:dyDescent="0.3">
      <c r="A81" s="5">
        <v>8</v>
      </c>
      <c r="B81" s="12">
        <v>0</v>
      </c>
      <c r="C81" s="5">
        <v>0</v>
      </c>
      <c r="D81" s="5">
        <f t="shared" si="46"/>
        <v>1</v>
      </c>
      <c r="E81" s="5">
        <v>1</v>
      </c>
      <c r="F81" s="5">
        <f t="shared" si="47"/>
        <v>1</v>
      </c>
      <c r="G81" s="5">
        <f t="shared" si="48"/>
        <v>1</v>
      </c>
      <c r="H81" s="5">
        <f t="shared" si="49"/>
        <v>1</v>
      </c>
      <c r="I81" s="1">
        <v>0</v>
      </c>
      <c r="J81" s="12">
        <v>0</v>
      </c>
      <c r="K81" s="5">
        <v>1</v>
      </c>
      <c r="L81" s="5">
        <f t="shared" si="50"/>
        <v>0</v>
      </c>
      <c r="M81" s="11">
        <v>2</v>
      </c>
      <c r="N81" s="5">
        <f t="shared" si="51"/>
        <v>1</v>
      </c>
      <c r="O81" s="5">
        <f t="shared" si="52"/>
        <v>1.4142135623730951</v>
      </c>
      <c r="P81" s="5">
        <f t="shared" si="53"/>
        <v>1.4142135623730951</v>
      </c>
      <c r="Q81" s="12">
        <v>0</v>
      </c>
      <c r="R81" s="5">
        <v>0</v>
      </c>
      <c r="S81" s="5">
        <f t="shared" si="54"/>
        <v>1</v>
      </c>
      <c r="T81" s="5">
        <v>0</v>
      </c>
      <c r="U81" s="5">
        <f t="shared" si="55"/>
        <v>0</v>
      </c>
      <c r="V81" s="5">
        <f t="shared" si="56"/>
        <v>0</v>
      </c>
      <c r="W81" s="5">
        <f t="shared" si="57"/>
        <v>0</v>
      </c>
      <c r="X81" s="5">
        <f t="shared" si="58"/>
        <v>2.4142135623730949</v>
      </c>
      <c r="Y81" s="5">
        <f t="shared" si="59"/>
        <v>1</v>
      </c>
      <c r="Z81" s="5">
        <f t="shared" si="60"/>
        <v>0</v>
      </c>
      <c r="AA81" s="5">
        <f t="shared" si="68"/>
        <v>8</v>
      </c>
      <c r="AB81" s="5">
        <f t="shared" si="61"/>
        <v>-6</v>
      </c>
      <c r="AC81" s="5">
        <f t="shared" si="62"/>
        <v>-2</v>
      </c>
      <c r="AD81" s="5">
        <f t="shared" si="63"/>
        <v>-3.5</v>
      </c>
      <c r="AE81" s="5">
        <f t="shared" si="64"/>
        <v>-0.5</v>
      </c>
      <c r="AF81" s="5">
        <f t="shared" si="65"/>
        <v>0</v>
      </c>
      <c r="AG81" s="5">
        <f t="shared" si="66"/>
        <v>-1.5</v>
      </c>
      <c r="AH81" s="5">
        <f t="shared" si="67"/>
        <v>1.5</v>
      </c>
    </row>
    <row r="82" spans="1:34" x14ac:dyDescent="0.3">
      <c r="A82" s="5">
        <v>8</v>
      </c>
      <c r="B82" s="12">
        <v>0</v>
      </c>
      <c r="C82" s="5">
        <v>0</v>
      </c>
      <c r="D82" s="5">
        <f t="shared" si="46"/>
        <v>1</v>
      </c>
      <c r="E82" s="5">
        <v>1</v>
      </c>
      <c r="F82" s="5">
        <f t="shared" si="47"/>
        <v>1</v>
      </c>
      <c r="G82" s="5">
        <f t="shared" si="48"/>
        <v>1</v>
      </c>
      <c r="H82" s="5">
        <f t="shared" si="49"/>
        <v>1</v>
      </c>
      <c r="I82" s="1">
        <v>0</v>
      </c>
      <c r="J82" s="12">
        <v>0</v>
      </c>
      <c r="K82" s="5">
        <v>1</v>
      </c>
      <c r="L82" s="5">
        <f t="shared" si="50"/>
        <v>0</v>
      </c>
      <c r="M82" s="11">
        <v>3</v>
      </c>
      <c r="N82" s="5">
        <f t="shared" si="51"/>
        <v>1</v>
      </c>
      <c r="O82" s="5">
        <f t="shared" si="52"/>
        <v>1.7320508075688772</v>
      </c>
      <c r="P82" s="5">
        <f t="shared" si="53"/>
        <v>1.7320508075688772</v>
      </c>
      <c r="Q82" s="12">
        <v>0</v>
      </c>
      <c r="R82" s="5">
        <v>0</v>
      </c>
      <c r="S82" s="5">
        <f t="shared" si="54"/>
        <v>1</v>
      </c>
      <c r="T82" s="5">
        <v>0</v>
      </c>
      <c r="U82" s="5">
        <f t="shared" si="55"/>
        <v>0</v>
      </c>
      <c r="V82" s="5">
        <f t="shared" si="56"/>
        <v>0</v>
      </c>
      <c r="W82" s="5">
        <f t="shared" si="57"/>
        <v>0</v>
      </c>
      <c r="X82" s="5">
        <f t="shared" si="58"/>
        <v>2.7320508075688772</v>
      </c>
      <c r="Y82" s="5">
        <f t="shared" si="59"/>
        <v>1</v>
      </c>
      <c r="Z82" s="5">
        <f t="shared" si="60"/>
        <v>0</v>
      </c>
      <c r="AA82" s="5">
        <f t="shared" si="68"/>
        <v>8</v>
      </c>
      <c r="AB82" s="5">
        <f t="shared" si="61"/>
        <v>-6</v>
      </c>
      <c r="AC82" s="5">
        <f t="shared" si="62"/>
        <v>-1.5</v>
      </c>
      <c r="AD82" s="5">
        <f t="shared" si="63"/>
        <v>-4.5</v>
      </c>
      <c r="AE82" s="5">
        <f t="shared" si="64"/>
        <v>0</v>
      </c>
      <c r="AF82" s="5">
        <f t="shared" si="65"/>
        <v>0.5</v>
      </c>
      <c r="AG82" s="5">
        <f t="shared" si="66"/>
        <v>-2.5</v>
      </c>
      <c r="AH82" s="5">
        <f t="shared" si="67"/>
        <v>2</v>
      </c>
    </row>
    <row r="83" spans="1:34" x14ac:dyDescent="0.3">
      <c r="A83" s="5">
        <v>8</v>
      </c>
      <c r="B83" s="12">
        <v>0</v>
      </c>
      <c r="C83" s="5">
        <v>0</v>
      </c>
      <c r="D83" s="5">
        <f t="shared" si="46"/>
        <v>1</v>
      </c>
      <c r="E83" s="5">
        <v>1</v>
      </c>
      <c r="F83" s="5">
        <f t="shared" si="47"/>
        <v>1</v>
      </c>
      <c r="G83" s="5">
        <f t="shared" si="48"/>
        <v>1</v>
      </c>
      <c r="H83" s="5">
        <f t="shared" si="49"/>
        <v>1</v>
      </c>
      <c r="I83" s="1">
        <v>1</v>
      </c>
      <c r="J83" s="12">
        <v>1</v>
      </c>
      <c r="K83" s="5">
        <v>0</v>
      </c>
      <c r="L83" s="5">
        <f t="shared" si="50"/>
        <v>0</v>
      </c>
      <c r="M83" s="11">
        <v>-1</v>
      </c>
      <c r="N83" s="5">
        <f t="shared" si="51"/>
        <v>-1</v>
      </c>
      <c r="O83" s="5">
        <f t="shared" si="52"/>
        <v>1</v>
      </c>
      <c r="P83" s="5">
        <f t="shared" si="53"/>
        <v>-1</v>
      </c>
      <c r="Q83" s="12">
        <v>0</v>
      </c>
      <c r="R83" s="5">
        <v>0</v>
      </c>
      <c r="S83" s="5">
        <f t="shared" si="54"/>
        <v>1</v>
      </c>
      <c r="T83" s="5">
        <v>0</v>
      </c>
      <c r="U83" s="5">
        <f t="shared" si="55"/>
        <v>0</v>
      </c>
      <c r="V83" s="5">
        <f t="shared" si="56"/>
        <v>0</v>
      </c>
      <c r="W83" s="5">
        <f t="shared" si="57"/>
        <v>0</v>
      </c>
      <c r="X83" s="5">
        <f t="shared" si="58"/>
        <v>0</v>
      </c>
      <c r="Y83" s="5">
        <f t="shared" si="59"/>
        <v>0.5</v>
      </c>
      <c r="Z83" s="5">
        <f t="shared" si="60"/>
        <v>1</v>
      </c>
      <c r="AA83" s="5">
        <f t="shared" si="68"/>
        <v>8</v>
      </c>
      <c r="AB83" s="5">
        <f t="shared" si="61"/>
        <v>-8</v>
      </c>
      <c r="AC83" s="5">
        <f t="shared" si="62"/>
        <v>-5.5</v>
      </c>
      <c r="AD83" s="5">
        <f t="shared" si="63"/>
        <v>1.5</v>
      </c>
      <c r="AE83" s="5">
        <f t="shared" si="64"/>
        <v>-4</v>
      </c>
      <c r="AF83" s="5">
        <f t="shared" si="65"/>
        <v>-0.5</v>
      </c>
      <c r="AG83" s="5">
        <f t="shared" si="66"/>
        <v>-0.5</v>
      </c>
      <c r="AH83" s="5">
        <f t="shared" si="67"/>
        <v>1</v>
      </c>
    </row>
    <row r="84" spans="1:34" x14ac:dyDescent="0.3">
      <c r="A84" s="5">
        <v>8</v>
      </c>
      <c r="B84" s="12">
        <v>0</v>
      </c>
      <c r="C84" s="5">
        <v>0</v>
      </c>
      <c r="D84" s="5">
        <f t="shared" si="46"/>
        <v>1</v>
      </c>
      <c r="E84" s="5">
        <v>1</v>
      </c>
      <c r="F84" s="5">
        <f t="shared" si="47"/>
        <v>1</v>
      </c>
      <c r="G84" s="5">
        <f t="shared" si="48"/>
        <v>1</v>
      </c>
      <c r="H84" s="5">
        <f t="shared" si="49"/>
        <v>1</v>
      </c>
      <c r="I84" s="1">
        <v>1</v>
      </c>
      <c r="J84" s="12">
        <v>1</v>
      </c>
      <c r="K84" s="5">
        <v>0</v>
      </c>
      <c r="L84" s="5">
        <f t="shared" si="50"/>
        <v>0</v>
      </c>
      <c r="M84" s="11">
        <v>0</v>
      </c>
      <c r="N84" s="5">
        <f t="shared" si="51"/>
        <v>0</v>
      </c>
      <c r="O84" s="5">
        <f t="shared" si="52"/>
        <v>0</v>
      </c>
      <c r="P84" s="5">
        <f t="shared" si="53"/>
        <v>0</v>
      </c>
      <c r="Q84" s="12">
        <v>0</v>
      </c>
      <c r="R84" s="5">
        <v>0</v>
      </c>
      <c r="S84" s="5">
        <f t="shared" si="54"/>
        <v>1</v>
      </c>
      <c r="T84" s="5">
        <v>0</v>
      </c>
      <c r="U84" s="5">
        <f t="shared" si="55"/>
        <v>0</v>
      </c>
      <c r="V84" s="5">
        <f t="shared" si="56"/>
        <v>0</v>
      </c>
      <c r="W84" s="5">
        <f t="shared" si="57"/>
        <v>0</v>
      </c>
      <c r="X84" s="5">
        <f t="shared" si="58"/>
        <v>1</v>
      </c>
      <c r="Y84" s="5">
        <f t="shared" si="59"/>
        <v>1</v>
      </c>
      <c r="Z84" s="5">
        <f t="shared" si="60"/>
        <v>1</v>
      </c>
      <c r="AA84" s="5">
        <f t="shared" si="68"/>
        <v>8</v>
      </c>
      <c r="AB84" s="5">
        <f t="shared" si="61"/>
        <v>-6</v>
      </c>
      <c r="AC84" s="5">
        <f t="shared" si="62"/>
        <v>-3</v>
      </c>
      <c r="AD84" s="5">
        <f t="shared" si="63"/>
        <v>-1.5</v>
      </c>
      <c r="AE84" s="5">
        <f t="shared" si="64"/>
        <v>-1.5</v>
      </c>
      <c r="AF84" s="5">
        <f t="shared" si="65"/>
        <v>-1</v>
      </c>
      <c r="AG84" s="5">
        <f t="shared" si="66"/>
        <v>0.5</v>
      </c>
      <c r="AH84" s="5">
        <f t="shared" si="67"/>
        <v>0.5</v>
      </c>
    </row>
    <row r="85" spans="1:34" x14ac:dyDescent="0.3">
      <c r="A85" s="5">
        <v>8</v>
      </c>
      <c r="B85" s="12">
        <v>0</v>
      </c>
      <c r="C85" s="5">
        <v>0</v>
      </c>
      <c r="D85" s="5">
        <f t="shared" si="46"/>
        <v>1</v>
      </c>
      <c r="E85" s="5">
        <v>1</v>
      </c>
      <c r="F85" s="5">
        <f t="shared" si="47"/>
        <v>1</v>
      </c>
      <c r="G85" s="5">
        <f t="shared" si="48"/>
        <v>1</v>
      </c>
      <c r="H85" s="5">
        <f t="shared" si="49"/>
        <v>1</v>
      </c>
      <c r="I85" s="1">
        <v>1</v>
      </c>
      <c r="J85" s="12">
        <v>1</v>
      </c>
      <c r="K85" s="5">
        <v>0</v>
      </c>
      <c r="L85" s="5">
        <f t="shared" si="50"/>
        <v>0</v>
      </c>
      <c r="M85" s="11">
        <v>-2</v>
      </c>
      <c r="N85" s="5">
        <f t="shared" si="51"/>
        <v>-1</v>
      </c>
      <c r="O85" s="5">
        <f t="shared" si="52"/>
        <v>1.4142135623730951</v>
      </c>
      <c r="P85" s="5">
        <f t="shared" si="53"/>
        <v>-1.4142135623730951</v>
      </c>
      <c r="Q85" s="12">
        <v>0</v>
      </c>
      <c r="R85" s="5">
        <v>0</v>
      </c>
      <c r="S85" s="5">
        <f t="shared" si="54"/>
        <v>1</v>
      </c>
      <c r="T85" s="5">
        <v>0</v>
      </c>
      <c r="U85" s="5">
        <f t="shared" si="55"/>
        <v>0</v>
      </c>
      <c r="V85" s="5">
        <f t="shared" si="56"/>
        <v>0</v>
      </c>
      <c r="W85" s="5">
        <f t="shared" si="57"/>
        <v>0</v>
      </c>
      <c r="X85" s="5">
        <f t="shared" si="58"/>
        <v>-0.41421356237309515</v>
      </c>
      <c r="Y85" s="5">
        <f t="shared" si="59"/>
        <v>0</v>
      </c>
      <c r="Z85" s="5">
        <f t="shared" si="60"/>
        <v>1</v>
      </c>
      <c r="AA85" s="5">
        <f t="shared" si="68"/>
        <v>8</v>
      </c>
      <c r="AB85" s="5">
        <f t="shared" si="61"/>
        <v>-10</v>
      </c>
      <c r="AC85" s="5">
        <f t="shared" si="62"/>
        <v>-8</v>
      </c>
      <c r="AD85" s="5">
        <f t="shared" si="63"/>
        <v>4.5</v>
      </c>
      <c r="AE85" s="5">
        <f t="shared" si="64"/>
        <v>-6.5</v>
      </c>
      <c r="AF85" s="5">
        <f t="shared" si="65"/>
        <v>0</v>
      </c>
      <c r="AG85" s="5">
        <f t="shared" si="66"/>
        <v>-1.5</v>
      </c>
      <c r="AH85" s="5">
        <f t="shared" si="67"/>
        <v>1.5</v>
      </c>
    </row>
    <row r="86" spans="1:34" x14ac:dyDescent="0.3">
      <c r="A86" s="5">
        <v>8</v>
      </c>
      <c r="B86" s="12">
        <v>0</v>
      </c>
      <c r="C86" s="5">
        <v>0</v>
      </c>
      <c r="D86" s="5">
        <f t="shared" si="46"/>
        <v>1</v>
      </c>
      <c r="E86" s="5">
        <v>1</v>
      </c>
      <c r="F86" s="5">
        <f t="shared" si="47"/>
        <v>1</v>
      </c>
      <c r="G86" s="5">
        <f t="shared" si="48"/>
        <v>1</v>
      </c>
      <c r="H86" s="5">
        <f t="shared" si="49"/>
        <v>1</v>
      </c>
      <c r="I86" s="1">
        <v>1</v>
      </c>
      <c r="J86" s="12">
        <v>1</v>
      </c>
      <c r="K86" s="5">
        <v>0</v>
      </c>
      <c r="L86" s="5">
        <f t="shared" si="50"/>
        <v>0</v>
      </c>
      <c r="M86" s="11">
        <v>-3</v>
      </c>
      <c r="N86" s="5">
        <f t="shared" si="51"/>
        <v>-1</v>
      </c>
      <c r="O86" s="5">
        <f t="shared" si="52"/>
        <v>1.7320508075688772</v>
      </c>
      <c r="P86" s="5">
        <f t="shared" si="53"/>
        <v>-1.7320508075688772</v>
      </c>
      <c r="Q86" s="12">
        <v>0</v>
      </c>
      <c r="R86" s="5">
        <v>0</v>
      </c>
      <c r="S86" s="5">
        <f t="shared" si="54"/>
        <v>1</v>
      </c>
      <c r="T86" s="5">
        <v>0</v>
      </c>
      <c r="U86" s="5">
        <f t="shared" si="55"/>
        <v>0</v>
      </c>
      <c r="V86" s="5">
        <f t="shared" si="56"/>
        <v>0</v>
      </c>
      <c r="W86" s="5">
        <f t="shared" si="57"/>
        <v>0</v>
      </c>
      <c r="X86" s="5">
        <f t="shared" si="58"/>
        <v>-0.73205080756887719</v>
      </c>
      <c r="Y86" s="5">
        <f t="shared" si="59"/>
        <v>0</v>
      </c>
      <c r="Z86" s="5">
        <f t="shared" si="60"/>
        <v>1</v>
      </c>
      <c r="AA86" s="5">
        <f t="shared" si="68"/>
        <v>8</v>
      </c>
      <c r="AB86" s="5">
        <f t="shared" si="61"/>
        <v>-10</v>
      </c>
      <c r="AC86" s="5">
        <f t="shared" si="62"/>
        <v>-7.5</v>
      </c>
      <c r="AD86" s="5">
        <f t="shared" si="63"/>
        <v>3.5</v>
      </c>
      <c r="AE86" s="5">
        <f t="shared" si="64"/>
        <v>-6</v>
      </c>
      <c r="AF86" s="5">
        <f t="shared" si="65"/>
        <v>0.5</v>
      </c>
      <c r="AG86" s="5">
        <f t="shared" si="66"/>
        <v>-2.5</v>
      </c>
      <c r="AH86" s="5">
        <f t="shared" si="67"/>
        <v>2</v>
      </c>
    </row>
    <row r="87" spans="1:34" x14ac:dyDescent="0.3">
      <c r="A87" s="5">
        <v>8</v>
      </c>
      <c r="B87" s="12">
        <v>0</v>
      </c>
      <c r="C87" s="5">
        <v>0</v>
      </c>
      <c r="D87" s="5">
        <f t="shared" si="46"/>
        <v>1</v>
      </c>
      <c r="E87" s="5">
        <v>1</v>
      </c>
      <c r="F87" s="5">
        <f t="shared" si="47"/>
        <v>1</v>
      </c>
      <c r="G87" s="5">
        <f t="shared" si="48"/>
        <v>1</v>
      </c>
      <c r="H87" s="5">
        <f t="shared" si="49"/>
        <v>1</v>
      </c>
      <c r="I87" s="1">
        <v>1</v>
      </c>
      <c r="J87" s="12">
        <v>1</v>
      </c>
      <c r="K87" s="5">
        <v>0</v>
      </c>
      <c r="L87" s="5">
        <f t="shared" si="50"/>
        <v>0</v>
      </c>
      <c r="M87" s="11">
        <v>-2</v>
      </c>
      <c r="N87" s="5">
        <f t="shared" si="51"/>
        <v>-1</v>
      </c>
      <c r="O87" s="5">
        <f t="shared" si="52"/>
        <v>1.4142135623730951</v>
      </c>
      <c r="P87" s="5">
        <f t="shared" si="53"/>
        <v>-1.4142135623730951</v>
      </c>
      <c r="Q87" s="12">
        <v>0</v>
      </c>
      <c r="R87" s="5">
        <v>0</v>
      </c>
      <c r="S87" s="5">
        <f t="shared" si="54"/>
        <v>1</v>
      </c>
      <c r="T87" s="5">
        <v>0</v>
      </c>
      <c r="U87" s="5">
        <f t="shared" si="55"/>
        <v>0</v>
      </c>
      <c r="V87" s="5">
        <f t="shared" si="56"/>
        <v>0</v>
      </c>
      <c r="W87" s="5">
        <f t="shared" si="57"/>
        <v>0</v>
      </c>
      <c r="X87" s="5">
        <f t="shared" si="58"/>
        <v>-0.41421356237309515</v>
      </c>
      <c r="Y87" s="5">
        <f t="shared" si="59"/>
        <v>0</v>
      </c>
      <c r="Z87" s="5">
        <f t="shared" si="60"/>
        <v>1</v>
      </c>
      <c r="AA87" s="5">
        <f t="shared" si="68"/>
        <v>8</v>
      </c>
      <c r="AB87" s="5">
        <f t="shared" si="61"/>
        <v>-10</v>
      </c>
      <c r="AC87" s="5">
        <f t="shared" si="62"/>
        <v>-8</v>
      </c>
      <c r="AD87" s="5">
        <f t="shared" si="63"/>
        <v>4.5</v>
      </c>
      <c r="AE87" s="5">
        <f t="shared" si="64"/>
        <v>-6.5</v>
      </c>
      <c r="AF87" s="5">
        <f t="shared" si="65"/>
        <v>0</v>
      </c>
      <c r="AG87" s="5">
        <f t="shared" si="66"/>
        <v>-1.5</v>
      </c>
      <c r="AH87" s="5">
        <f t="shared" si="67"/>
        <v>1.5</v>
      </c>
    </row>
    <row r="88" spans="1:34" x14ac:dyDescent="0.3">
      <c r="A88" s="5">
        <v>8</v>
      </c>
      <c r="B88" s="12">
        <v>0</v>
      </c>
      <c r="C88" s="5">
        <v>0</v>
      </c>
      <c r="D88" s="5">
        <f t="shared" si="46"/>
        <v>1</v>
      </c>
      <c r="E88" s="5">
        <v>1</v>
      </c>
      <c r="F88" s="5">
        <f t="shared" si="47"/>
        <v>1</v>
      </c>
      <c r="G88" s="5">
        <f t="shared" si="48"/>
        <v>1</v>
      </c>
      <c r="H88" s="5">
        <f t="shared" si="49"/>
        <v>1</v>
      </c>
      <c r="I88" s="1">
        <v>1</v>
      </c>
      <c r="J88" s="12">
        <v>1</v>
      </c>
      <c r="K88" s="5">
        <v>0</v>
      </c>
      <c r="L88" s="5">
        <f t="shared" si="50"/>
        <v>0</v>
      </c>
      <c r="M88" s="11">
        <v>-2</v>
      </c>
      <c r="N88" s="5">
        <f t="shared" si="51"/>
        <v>-1</v>
      </c>
      <c r="O88" s="5">
        <f t="shared" si="52"/>
        <v>1.4142135623730951</v>
      </c>
      <c r="P88" s="5">
        <f t="shared" si="53"/>
        <v>-1.4142135623730951</v>
      </c>
      <c r="Q88" s="12">
        <v>0</v>
      </c>
      <c r="R88" s="5">
        <v>0</v>
      </c>
      <c r="S88" s="5">
        <f t="shared" si="54"/>
        <v>1</v>
      </c>
      <c r="T88" s="5">
        <v>0</v>
      </c>
      <c r="U88" s="5">
        <f t="shared" si="55"/>
        <v>0</v>
      </c>
      <c r="V88" s="5">
        <f t="shared" si="56"/>
        <v>0</v>
      </c>
      <c r="W88" s="5">
        <f t="shared" si="57"/>
        <v>0</v>
      </c>
      <c r="X88" s="5">
        <f t="shared" si="58"/>
        <v>-0.41421356237309515</v>
      </c>
      <c r="Y88" s="5">
        <f t="shared" si="59"/>
        <v>0</v>
      </c>
      <c r="Z88" s="5">
        <f t="shared" si="60"/>
        <v>1</v>
      </c>
      <c r="AA88" s="5">
        <f t="shared" si="68"/>
        <v>8</v>
      </c>
      <c r="AB88" s="5">
        <f t="shared" si="61"/>
        <v>-10</v>
      </c>
      <c r="AC88" s="5">
        <f t="shared" si="62"/>
        <v>-8</v>
      </c>
      <c r="AD88" s="5">
        <f t="shared" si="63"/>
        <v>4.5</v>
      </c>
      <c r="AE88" s="5">
        <f t="shared" si="64"/>
        <v>-6.5</v>
      </c>
      <c r="AF88" s="5">
        <f t="shared" si="65"/>
        <v>0</v>
      </c>
      <c r="AG88" s="5">
        <f t="shared" si="66"/>
        <v>-1.5</v>
      </c>
      <c r="AH88" s="5">
        <f t="shared" si="67"/>
        <v>1.5</v>
      </c>
    </row>
    <row r="89" spans="1:34" x14ac:dyDescent="0.3">
      <c r="A89" s="5">
        <v>8</v>
      </c>
      <c r="B89" s="12">
        <v>0</v>
      </c>
      <c r="C89" s="5">
        <v>0</v>
      </c>
      <c r="D89" s="5">
        <f t="shared" si="46"/>
        <v>1</v>
      </c>
      <c r="E89" s="5">
        <v>1</v>
      </c>
      <c r="F89" s="5">
        <f t="shared" si="47"/>
        <v>1</v>
      </c>
      <c r="G89" s="5">
        <f t="shared" si="48"/>
        <v>1</v>
      </c>
      <c r="H89" s="5">
        <f t="shared" si="49"/>
        <v>1</v>
      </c>
      <c r="I89" s="1">
        <v>1</v>
      </c>
      <c r="J89" s="12">
        <v>1</v>
      </c>
      <c r="K89" s="5">
        <v>0</v>
      </c>
      <c r="L89" s="5">
        <f t="shared" si="50"/>
        <v>0</v>
      </c>
      <c r="M89" s="11">
        <v>-3</v>
      </c>
      <c r="N89" s="5">
        <f t="shared" si="51"/>
        <v>-1</v>
      </c>
      <c r="O89" s="5">
        <f t="shared" si="52"/>
        <v>1.7320508075688772</v>
      </c>
      <c r="P89" s="5">
        <f t="shared" si="53"/>
        <v>-1.7320508075688772</v>
      </c>
      <c r="Q89" s="12">
        <v>0</v>
      </c>
      <c r="R89" s="5">
        <v>0</v>
      </c>
      <c r="S89" s="5">
        <f t="shared" si="54"/>
        <v>1</v>
      </c>
      <c r="T89" s="5">
        <v>0</v>
      </c>
      <c r="U89" s="5">
        <f t="shared" si="55"/>
        <v>0</v>
      </c>
      <c r="V89" s="5">
        <f t="shared" si="56"/>
        <v>0</v>
      </c>
      <c r="W89" s="5">
        <f t="shared" si="57"/>
        <v>0</v>
      </c>
      <c r="X89" s="5">
        <f t="shared" si="58"/>
        <v>-0.73205080756887719</v>
      </c>
      <c r="Y89" s="5">
        <f t="shared" si="59"/>
        <v>0</v>
      </c>
      <c r="Z89" s="5">
        <f t="shared" si="60"/>
        <v>1</v>
      </c>
      <c r="AA89" s="5">
        <f t="shared" si="68"/>
        <v>8</v>
      </c>
      <c r="AB89" s="5">
        <f t="shared" si="61"/>
        <v>-10</v>
      </c>
      <c r="AC89" s="5">
        <f t="shared" si="62"/>
        <v>-7.5</v>
      </c>
      <c r="AD89" s="5">
        <f t="shared" si="63"/>
        <v>3.5</v>
      </c>
      <c r="AE89" s="5">
        <f t="shared" si="64"/>
        <v>-6</v>
      </c>
      <c r="AF89" s="5">
        <f t="shared" si="65"/>
        <v>0.5</v>
      </c>
      <c r="AG89" s="5">
        <f t="shared" si="66"/>
        <v>-2.5</v>
      </c>
      <c r="AH89" s="5">
        <f t="shared" si="67"/>
        <v>2</v>
      </c>
    </row>
    <row r="90" spans="1:34" x14ac:dyDescent="0.3">
      <c r="A90" s="5">
        <v>7</v>
      </c>
      <c r="B90" s="12">
        <v>0</v>
      </c>
      <c r="C90" s="5">
        <v>0</v>
      </c>
      <c r="D90" s="5">
        <f t="shared" si="46"/>
        <v>1</v>
      </c>
      <c r="E90" s="5">
        <v>1</v>
      </c>
      <c r="F90" s="5">
        <f t="shared" si="47"/>
        <v>1</v>
      </c>
      <c r="G90" s="5">
        <f t="shared" si="48"/>
        <v>1</v>
      </c>
      <c r="H90" s="5">
        <f t="shared" si="49"/>
        <v>1</v>
      </c>
      <c r="I90" s="1">
        <v>0</v>
      </c>
      <c r="J90" s="12">
        <v>0</v>
      </c>
      <c r="K90" s="5">
        <v>1</v>
      </c>
      <c r="L90" s="5">
        <f t="shared" si="50"/>
        <v>0</v>
      </c>
      <c r="M90" s="11">
        <v>2</v>
      </c>
      <c r="N90" s="5">
        <f t="shared" si="51"/>
        <v>1</v>
      </c>
      <c r="O90" s="5">
        <f t="shared" si="52"/>
        <v>1.4142135623730951</v>
      </c>
      <c r="P90" s="5">
        <f t="shared" si="53"/>
        <v>1.4142135623730951</v>
      </c>
      <c r="Q90" s="12">
        <v>0</v>
      </c>
      <c r="R90" s="5">
        <v>0</v>
      </c>
      <c r="S90" s="5">
        <f t="shared" si="54"/>
        <v>1</v>
      </c>
      <c r="T90" s="5">
        <v>0</v>
      </c>
      <c r="U90" s="5">
        <f t="shared" si="55"/>
        <v>0</v>
      </c>
      <c r="V90" s="5">
        <f t="shared" si="56"/>
        <v>0</v>
      </c>
      <c r="W90" s="5">
        <f t="shared" si="57"/>
        <v>0</v>
      </c>
      <c r="X90" s="5">
        <f t="shared" si="58"/>
        <v>2.4142135623730949</v>
      </c>
      <c r="Y90" s="5">
        <f t="shared" si="59"/>
        <v>1</v>
      </c>
      <c r="Z90" s="5">
        <f t="shared" si="60"/>
        <v>0</v>
      </c>
      <c r="AA90" s="5">
        <f t="shared" si="68"/>
        <v>7</v>
      </c>
      <c r="AB90" s="5">
        <f t="shared" si="61"/>
        <v>-6</v>
      </c>
      <c r="AC90" s="5">
        <f t="shared" si="62"/>
        <v>-2</v>
      </c>
      <c r="AD90" s="5">
        <f t="shared" si="63"/>
        <v>-3.5</v>
      </c>
      <c r="AE90" s="5">
        <f t="shared" si="64"/>
        <v>-0.5</v>
      </c>
      <c r="AF90" s="5">
        <f t="shared" si="65"/>
        <v>0</v>
      </c>
      <c r="AG90" s="5">
        <f t="shared" si="66"/>
        <v>-1.5</v>
      </c>
      <c r="AH90" s="5">
        <f t="shared" si="67"/>
        <v>1.5</v>
      </c>
    </row>
    <row r="91" spans="1:34" x14ac:dyDescent="0.3">
      <c r="A91" s="5">
        <v>7</v>
      </c>
      <c r="B91" s="12">
        <v>0</v>
      </c>
      <c r="C91" s="5">
        <v>0</v>
      </c>
      <c r="D91" s="5">
        <f t="shared" si="46"/>
        <v>1</v>
      </c>
      <c r="E91" s="5">
        <v>1</v>
      </c>
      <c r="F91" s="5">
        <f t="shared" si="47"/>
        <v>1</v>
      </c>
      <c r="G91" s="5">
        <f t="shared" si="48"/>
        <v>1</v>
      </c>
      <c r="H91" s="5">
        <f t="shared" si="49"/>
        <v>1</v>
      </c>
      <c r="I91" s="1">
        <v>0</v>
      </c>
      <c r="J91" s="12">
        <v>0</v>
      </c>
      <c r="K91" s="5">
        <v>1</v>
      </c>
      <c r="L91" s="5">
        <f t="shared" si="50"/>
        <v>0</v>
      </c>
      <c r="M91" s="11">
        <v>1</v>
      </c>
      <c r="N91" s="5">
        <f t="shared" si="51"/>
        <v>1</v>
      </c>
      <c r="O91" s="5">
        <f t="shared" si="52"/>
        <v>1</v>
      </c>
      <c r="P91" s="5">
        <f t="shared" si="53"/>
        <v>1</v>
      </c>
      <c r="Q91" s="12">
        <v>0</v>
      </c>
      <c r="R91" s="5">
        <v>0</v>
      </c>
      <c r="S91" s="5">
        <f t="shared" si="54"/>
        <v>1</v>
      </c>
      <c r="T91" s="5">
        <v>0</v>
      </c>
      <c r="U91" s="5">
        <f t="shared" si="55"/>
        <v>0</v>
      </c>
      <c r="V91" s="5">
        <f t="shared" si="56"/>
        <v>0</v>
      </c>
      <c r="W91" s="5">
        <f t="shared" si="57"/>
        <v>0</v>
      </c>
      <c r="X91" s="5">
        <f t="shared" si="58"/>
        <v>2</v>
      </c>
      <c r="Y91" s="5">
        <f t="shared" si="59"/>
        <v>1</v>
      </c>
      <c r="Z91" s="5">
        <f t="shared" si="60"/>
        <v>0</v>
      </c>
      <c r="AA91" s="5">
        <f t="shared" si="68"/>
        <v>7</v>
      </c>
      <c r="AB91" s="5">
        <f t="shared" si="61"/>
        <v>-6</v>
      </c>
      <c r="AC91" s="5">
        <f t="shared" si="62"/>
        <v>-2.5</v>
      </c>
      <c r="AD91" s="5">
        <f t="shared" si="63"/>
        <v>-2.5</v>
      </c>
      <c r="AE91" s="5">
        <f t="shared" si="64"/>
        <v>-1</v>
      </c>
      <c r="AF91" s="5">
        <f t="shared" si="65"/>
        <v>-0.5</v>
      </c>
      <c r="AG91" s="5">
        <f t="shared" si="66"/>
        <v>-0.5</v>
      </c>
      <c r="AH91" s="5">
        <f t="shared" si="67"/>
        <v>1</v>
      </c>
    </row>
    <row r="92" spans="1:34" x14ac:dyDescent="0.3">
      <c r="A92" s="5">
        <v>7</v>
      </c>
      <c r="B92" s="12">
        <v>0</v>
      </c>
      <c r="C92" s="5">
        <v>0</v>
      </c>
      <c r="D92" s="5">
        <f t="shared" si="46"/>
        <v>1</v>
      </c>
      <c r="E92" s="5">
        <v>1</v>
      </c>
      <c r="F92" s="5">
        <f t="shared" si="47"/>
        <v>1</v>
      </c>
      <c r="G92" s="5">
        <f t="shared" si="48"/>
        <v>1</v>
      </c>
      <c r="H92" s="5">
        <f t="shared" si="49"/>
        <v>1</v>
      </c>
      <c r="I92" s="1">
        <v>1</v>
      </c>
      <c r="J92" s="12">
        <v>1</v>
      </c>
      <c r="K92" s="5">
        <v>0</v>
      </c>
      <c r="L92" s="5">
        <f t="shared" si="50"/>
        <v>0</v>
      </c>
      <c r="M92" s="11">
        <v>-1</v>
      </c>
      <c r="N92" s="5">
        <f t="shared" si="51"/>
        <v>-1</v>
      </c>
      <c r="O92" s="5">
        <f t="shared" si="52"/>
        <v>1</v>
      </c>
      <c r="P92" s="5">
        <f t="shared" si="53"/>
        <v>-1</v>
      </c>
      <c r="Q92" s="12">
        <v>0</v>
      </c>
      <c r="R92" s="5">
        <v>0</v>
      </c>
      <c r="S92" s="5">
        <f t="shared" si="54"/>
        <v>1</v>
      </c>
      <c r="T92" s="5">
        <v>0</v>
      </c>
      <c r="U92" s="5">
        <f t="shared" si="55"/>
        <v>0</v>
      </c>
      <c r="V92" s="5">
        <f t="shared" si="56"/>
        <v>0</v>
      </c>
      <c r="W92" s="5">
        <f t="shared" si="57"/>
        <v>0</v>
      </c>
      <c r="X92" s="5">
        <f t="shared" si="58"/>
        <v>0</v>
      </c>
      <c r="Y92" s="5">
        <f t="shared" si="59"/>
        <v>0.5</v>
      </c>
      <c r="Z92" s="5">
        <f t="shared" si="60"/>
        <v>1</v>
      </c>
      <c r="AA92" s="5">
        <f t="shared" si="68"/>
        <v>7</v>
      </c>
      <c r="AB92" s="5">
        <f t="shared" si="61"/>
        <v>-8</v>
      </c>
      <c r="AC92" s="5">
        <f t="shared" si="62"/>
        <v>-5.5</v>
      </c>
      <c r="AD92" s="5">
        <f t="shared" si="63"/>
        <v>1.5</v>
      </c>
      <c r="AE92" s="5">
        <f t="shared" si="64"/>
        <v>-4</v>
      </c>
      <c r="AF92" s="5">
        <f t="shared" si="65"/>
        <v>-0.5</v>
      </c>
      <c r="AG92" s="5">
        <f t="shared" si="66"/>
        <v>-0.5</v>
      </c>
      <c r="AH92" s="5">
        <f t="shared" si="67"/>
        <v>1</v>
      </c>
    </row>
    <row r="93" spans="1:34" x14ac:dyDescent="0.3">
      <c r="A93" s="5">
        <v>7</v>
      </c>
      <c r="B93" s="12">
        <v>0</v>
      </c>
      <c r="C93" s="5">
        <v>0</v>
      </c>
      <c r="D93" s="5">
        <f t="shared" si="46"/>
        <v>1</v>
      </c>
      <c r="E93" s="5">
        <v>1</v>
      </c>
      <c r="F93" s="5">
        <f t="shared" si="47"/>
        <v>1</v>
      </c>
      <c r="G93" s="5">
        <f t="shared" si="48"/>
        <v>1</v>
      </c>
      <c r="H93" s="5">
        <f t="shared" si="49"/>
        <v>1</v>
      </c>
      <c r="I93" s="1">
        <v>1</v>
      </c>
      <c r="J93" s="12">
        <v>1</v>
      </c>
      <c r="K93" s="5">
        <v>0</v>
      </c>
      <c r="L93" s="5">
        <f t="shared" si="50"/>
        <v>0</v>
      </c>
      <c r="M93" s="11">
        <v>0</v>
      </c>
      <c r="N93" s="5">
        <f t="shared" si="51"/>
        <v>0</v>
      </c>
      <c r="O93" s="5">
        <f t="shared" si="52"/>
        <v>0</v>
      </c>
      <c r="P93" s="5">
        <f t="shared" si="53"/>
        <v>0</v>
      </c>
      <c r="Q93" s="12">
        <v>0</v>
      </c>
      <c r="R93" s="5">
        <v>0</v>
      </c>
      <c r="S93" s="5">
        <f t="shared" si="54"/>
        <v>1</v>
      </c>
      <c r="T93" s="5">
        <v>0</v>
      </c>
      <c r="U93" s="5">
        <f t="shared" si="55"/>
        <v>0</v>
      </c>
      <c r="V93" s="5">
        <f t="shared" si="56"/>
        <v>0</v>
      </c>
      <c r="W93" s="5">
        <f t="shared" si="57"/>
        <v>0</v>
      </c>
      <c r="X93" s="5">
        <f t="shared" si="58"/>
        <v>1</v>
      </c>
      <c r="Y93" s="5">
        <f t="shared" si="59"/>
        <v>1</v>
      </c>
      <c r="Z93" s="5">
        <f t="shared" si="60"/>
        <v>1</v>
      </c>
      <c r="AA93" s="5">
        <f t="shared" si="68"/>
        <v>7</v>
      </c>
      <c r="AB93" s="5">
        <f t="shared" si="61"/>
        <v>-6</v>
      </c>
      <c r="AC93" s="5">
        <f t="shared" si="62"/>
        <v>-3</v>
      </c>
      <c r="AD93" s="5">
        <f t="shared" si="63"/>
        <v>-1.5</v>
      </c>
      <c r="AE93" s="5">
        <f t="shared" si="64"/>
        <v>-1.5</v>
      </c>
      <c r="AF93" s="5">
        <f t="shared" si="65"/>
        <v>-1</v>
      </c>
      <c r="AG93" s="5">
        <f t="shared" si="66"/>
        <v>0.5</v>
      </c>
      <c r="AH93" s="5">
        <f t="shared" si="67"/>
        <v>0.5</v>
      </c>
    </row>
    <row r="94" spans="1:34" x14ac:dyDescent="0.3">
      <c r="A94" s="5">
        <v>7</v>
      </c>
      <c r="B94" s="12">
        <v>0</v>
      </c>
      <c r="C94" s="5">
        <v>0</v>
      </c>
      <c r="D94" s="5">
        <f t="shared" si="46"/>
        <v>1</v>
      </c>
      <c r="E94" s="5">
        <v>1</v>
      </c>
      <c r="F94" s="5">
        <f t="shared" si="47"/>
        <v>1</v>
      </c>
      <c r="G94" s="5">
        <f t="shared" si="48"/>
        <v>1</v>
      </c>
      <c r="H94" s="5">
        <f t="shared" si="49"/>
        <v>1</v>
      </c>
      <c r="I94" s="1">
        <v>1</v>
      </c>
      <c r="J94" s="12">
        <v>1</v>
      </c>
      <c r="K94" s="5">
        <v>0</v>
      </c>
      <c r="L94" s="5">
        <f t="shared" si="50"/>
        <v>0</v>
      </c>
      <c r="M94" s="11">
        <v>-3</v>
      </c>
      <c r="N94" s="5">
        <f t="shared" si="51"/>
        <v>-1</v>
      </c>
      <c r="O94" s="5">
        <f t="shared" si="52"/>
        <v>1.7320508075688772</v>
      </c>
      <c r="P94" s="5">
        <f t="shared" si="53"/>
        <v>-1.7320508075688772</v>
      </c>
      <c r="Q94" s="12">
        <v>0</v>
      </c>
      <c r="R94" s="5">
        <v>0</v>
      </c>
      <c r="S94" s="5">
        <f t="shared" si="54"/>
        <v>1</v>
      </c>
      <c r="T94" s="5">
        <v>0</v>
      </c>
      <c r="U94" s="5">
        <f t="shared" si="55"/>
        <v>0</v>
      </c>
      <c r="V94" s="5">
        <f t="shared" si="56"/>
        <v>0</v>
      </c>
      <c r="W94" s="5">
        <f t="shared" si="57"/>
        <v>0</v>
      </c>
      <c r="X94" s="5">
        <f t="shared" si="58"/>
        <v>-0.73205080756887719</v>
      </c>
      <c r="Y94" s="5">
        <f t="shared" si="59"/>
        <v>0</v>
      </c>
      <c r="Z94" s="5">
        <f t="shared" si="60"/>
        <v>1</v>
      </c>
      <c r="AA94" s="5">
        <f t="shared" si="68"/>
        <v>7</v>
      </c>
      <c r="AB94" s="5">
        <f t="shared" si="61"/>
        <v>-10</v>
      </c>
      <c r="AC94" s="5">
        <f t="shared" si="62"/>
        <v>-7.5</v>
      </c>
      <c r="AD94" s="5">
        <f t="shared" si="63"/>
        <v>3.5</v>
      </c>
      <c r="AE94" s="5">
        <f t="shared" si="64"/>
        <v>-6</v>
      </c>
      <c r="AF94" s="5">
        <f t="shared" si="65"/>
        <v>0.5</v>
      </c>
      <c r="AG94" s="5">
        <f t="shared" si="66"/>
        <v>-2.5</v>
      </c>
      <c r="AH94" s="5">
        <f t="shared" si="67"/>
        <v>2</v>
      </c>
    </row>
    <row r="95" spans="1:34" x14ac:dyDescent="0.3">
      <c r="A95" s="5">
        <v>7</v>
      </c>
      <c r="B95" s="12">
        <v>0</v>
      </c>
      <c r="C95" s="5">
        <v>0</v>
      </c>
      <c r="D95" s="5">
        <f t="shared" si="46"/>
        <v>1</v>
      </c>
      <c r="E95" s="5">
        <v>1</v>
      </c>
      <c r="F95" s="5">
        <f t="shared" si="47"/>
        <v>1</v>
      </c>
      <c r="G95" s="5">
        <f t="shared" si="48"/>
        <v>1</v>
      </c>
      <c r="H95" s="5">
        <f t="shared" si="49"/>
        <v>1</v>
      </c>
      <c r="I95" s="1">
        <v>1</v>
      </c>
      <c r="J95" s="12">
        <v>1</v>
      </c>
      <c r="K95" s="5">
        <v>0</v>
      </c>
      <c r="L95" s="5">
        <f t="shared" si="50"/>
        <v>0</v>
      </c>
      <c r="M95" s="11">
        <v>-2</v>
      </c>
      <c r="N95" s="5">
        <f t="shared" si="51"/>
        <v>-1</v>
      </c>
      <c r="O95" s="5">
        <f t="shared" si="52"/>
        <v>1.4142135623730951</v>
      </c>
      <c r="P95" s="5">
        <f t="shared" si="53"/>
        <v>-1.4142135623730951</v>
      </c>
      <c r="Q95" s="12">
        <v>0</v>
      </c>
      <c r="R95" s="5">
        <v>0</v>
      </c>
      <c r="S95" s="5">
        <f t="shared" si="54"/>
        <v>1</v>
      </c>
      <c r="T95" s="5">
        <v>0</v>
      </c>
      <c r="U95" s="5">
        <f t="shared" si="55"/>
        <v>0</v>
      </c>
      <c r="V95" s="5">
        <f t="shared" si="56"/>
        <v>0</v>
      </c>
      <c r="W95" s="5">
        <f t="shared" si="57"/>
        <v>0</v>
      </c>
      <c r="X95" s="5">
        <f t="shared" si="58"/>
        <v>-0.41421356237309515</v>
      </c>
      <c r="Y95" s="5">
        <f t="shared" si="59"/>
        <v>0</v>
      </c>
      <c r="Z95" s="5">
        <f t="shared" si="60"/>
        <v>1</v>
      </c>
      <c r="AA95" s="5">
        <f t="shared" si="68"/>
        <v>7</v>
      </c>
      <c r="AB95" s="5">
        <f t="shared" si="61"/>
        <v>-10</v>
      </c>
      <c r="AC95" s="5">
        <f t="shared" si="62"/>
        <v>-8</v>
      </c>
      <c r="AD95" s="5">
        <f t="shared" si="63"/>
        <v>4.5</v>
      </c>
      <c r="AE95" s="5">
        <f t="shared" si="64"/>
        <v>-6.5</v>
      </c>
      <c r="AF95" s="5">
        <f t="shared" si="65"/>
        <v>0</v>
      </c>
      <c r="AG95" s="5">
        <f t="shared" si="66"/>
        <v>-1.5</v>
      </c>
      <c r="AH95" s="5">
        <f t="shared" si="67"/>
        <v>1.5</v>
      </c>
    </row>
    <row r="96" spans="1:34" x14ac:dyDescent="0.3">
      <c r="A96" s="5">
        <v>7</v>
      </c>
      <c r="B96" s="12">
        <v>0</v>
      </c>
      <c r="C96" s="5">
        <v>0</v>
      </c>
      <c r="D96" s="5">
        <f t="shared" si="46"/>
        <v>1</v>
      </c>
      <c r="E96" s="5">
        <v>1</v>
      </c>
      <c r="F96" s="5">
        <f t="shared" si="47"/>
        <v>1</v>
      </c>
      <c r="G96" s="5">
        <f t="shared" si="48"/>
        <v>1</v>
      </c>
      <c r="H96" s="5">
        <f t="shared" si="49"/>
        <v>1</v>
      </c>
      <c r="I96" s="1">
        <v>1</v>
      </c>
      <c r="J96" s="12">
        <v>1</v>
      </c>
      <c r="K96" s="5">
        <v>0</v>
      </c>
      <c r="L96" s="5">
        <f t="shared" si="50"/>
        <v>0</v>
      </c>
      <c r="M96" s="11">
        <v>2</v>
      </c>
      <c r="N96" s="5">
        <f t="shared" si="51"/>
        <v>1</v>
      </c>
      <c r="O96" s="5">
        <f t="shared" si="52"/>
        <v>1.4142135623730951</v>
      </c>
      <c r="P96" s="5">
        <f t="shared" si="53"/>
        <v>1.4142135623730951</v>
      </c>
      <c r="Q96" s="12">
        <v>0</v>
      </c>
      <c r="R96" s="5">
        <v>0</v>
      </c>
      <c r="S96" s="5">
        <f t="shared" si="54"/>
        <v>1</v>
      </c>
      <c r="T96" s="5">
        <v>0</v>
      </c>
      <c r="U96" s="5">
        <f t="shared" si="55"/>
        <v>0</v>
      </c>
      <c r="V96" s="5">
        <f t="shared" si="56"/>
        <v>0</v>
      </c>
      <c r="W96" s="5">
        <f t="shared" si="57"/>
        <v>0</v>
      </c>
      <c r="X96" s="5">
        <f t="shared" si="58"/>
        <v>2.4142135623730949</v>
      </c>
      <c r="Y96" s="5">
        <f t="shared" si="59"/>
        <v>1</v>
      </c>
      <c r="Z96" s="5">
        <f t="shared" si="60"/>
        <v>1</v>
      </c>
      <c r="AA96" s="5">
        <f t="shared" si="68"/>
        <v>7</v>
      </c>
      <c r="AB96" s="5">
        <f t="shared" si="61"/>
        <v>-6</v>
      </c>
      <c r="AC96" s="5">
        <f t="shared" si="62"/>
        <v>-2</v>
      </c>
      <c r="AD96" s="5">
        <f t="shared" si="63"/>
        <v>-3.5</v>
      </c>
      <c r="AE96" s="5">
        <f t="shared" si="64"/>
        <v>-0.5</v>
      </c>
      <c r="AF96" s="5">
        <f t="shared" si="65"/>
        <v>0</v>
      </c>
      <c r="AG96" s="5">
        <f t="shared" si="66"/>
        <v>-1.5</v>
      </c>
      <c r="AH96" s="5">
        <f t="shared" si="67"/>
        <v>1.5</v>
      </c>
    </row>
    <row r="97" spans="1:34" x14ac:dyDescent="0.3">
      <c r="A97" s="5">
        <v>7</v>
      </c>
      <c r="B97" s="12">
        <v>0</v>
      </c>
      <c r="C97" s="5">
        <v>0</v>
      </c>
      <c r="D97" s="5">
        <f t="shared" si="46"/>
        <v>1</v>
      </c>
      <c r="E97" s="5">
        <v>1</v>
      </c>
      <c r="F97" s="5">
        <f t="shared" si="47"/>
        <v>1</v>
      </c>
      <c r="G97" s="5">
        <f t="shared" si="48"/>
        <v>1</v>
      </c>
      <c r="H97" s="5">
        <f t="shared" si="49"/>
        <v>1</v>
      </c>
      <c r="I97" s="1">
        <v>1</v>
      </c>
      <c r="J97" s="12">
        <v>1</v>
      </c>
      <c r="K97" s="5">
        <v>0</v>
      </c>
      <c r="L97" s="5">
        <f t="shared" si="50"/>
        <v>0</v>
      </c>
      <c r="M97" s="11">
        <v>-3</v>
      </c>
      <c r="N97" s="5">
        <f t="shared" si="51"/>
        <v>-1</v>
      </c>
      <c r="O97" s="5">
        <f t="shared" si="52"/>
        <v>1.7320508075688772</v>
      </c>
      <c r="P97" s="5">
        <f t="shared" si="53"/>
        <v>-1.7320508075688772</v>
      </c>
      <c r="Q97" s="12">
        <v>0</v>
      </c>
      <c r="R97" s="5">
        <v>0</v>
      </c>
      <c r="S97" s="5">
        <f t="shared" si="54"/>
        <v>1</v>
      </c>
      <c r="T97" s="5">
        <v>0</v>
      </c>
      <c r="U97" s="5">
        <f t="shared" si="55"/>
        <v>0</v>
      </c>
      <c r="V97" s="5">
        <f t="shared" si="56"/>
        <v>0</v>
      </c>
      <c r="W97" s="5">
        <f t="shared" si="57"/>
        <v>0</v>
      </c>
      <c r="X97" s="5">
        <f t="shared" si="58"/>
        <v>-0.73205080756887719</v>
      </c>
      <c r="Y97" s="5">
        <f t="shared" si="59"/>
        <v>0</v>
      </c>
      <c r="Z97" s="5">
        <f t="shared" si="60"/>
        <v>1</v>
      </c>
      <c r="AA97" s="5">
        <f t="shared" si="68"/>
        <v>7</v>
      </c>
      <c r="AB97" s="5">
        <f t="shared" si="61"/>
        <v>-10</v>
      </c>
      <c r="AC97" s="5">
        <f t="shared" si="62"/>
        <v>-7.5</v>
      </c>
      <c r="AD97" s="5">
        <f t="shared" si="63"/>
        <v>3.5</v>
      </c>
      <c r="AE97" s="5">
        <f t="shared" si="64"/>
        <v>-6</v>
      </c>
      <c r="AF97" s="5">
        <f t="shared" si="65"/>
        <v>0.5</v>
      </c>
      <c r="AG97" s="5">
        <f t="shared" si="66"/>
        <v>-2.5</v>
      </c>
      <c r="AH97" s="5">
        <f t="shared" si="67"/>
        <v>2</v>
      </c>
    </row>
    <row r="98" spans="1:34" x14ac:dyDescent="0.3">
      <c r="A98" s="5">
        <v>6</v>
      </c>
      <c r="B98" s="12">
        <v>0</v>
      </c>
      <c r="C98" s="5">
        <v>0</v>
      </c>
      <c r="D98" s="5">
        <f t="shared" ref="D98:D129" si="69">1-B98-C98</f>
        <v>1</v>
      </c>
      <c r="E98" s="5">
        <v>1</v>
      </c>
      <c r="F98" s="5">
        <f t="shared" ref="F98:F129" si="70">SIGN(E98)</f>
        <v>1</v>
      </c>
      <c r="G98" s="5">
        <f t="shared" ref="G98:G129" si="71">SQRT(ABS(E98))</f>
        <v>1</v>
      </c>
      <c r="H98" s="5">
        <f t="shared" ref="H98:H129" si="72">F98*G98</f>
        <v>1</v>
      </c>
      <c r="I98" s="1">
        <v>0</v>
      </c>
      <c r="J98" s="12">
        <v>0</v>
      </c>
      <c r="K98" s="5">
        <v>1</v>
      </c>
      <c r="L98" s="5">
        <f t="shared" ref="L98:L129" si="73">1-J98-K98</f>
        <v>0</v>
      </c>
      <c r="M98" s="11">
        <v>0</v>
      </c>
      <c r="N98" s="5">
        <f t="shared" ref="N98:N129" si="74">SIGN(M98)</f>
        <v>0</v>
      </c>
      <c r="O98" s="5">
        <f t="shared" ref="O98:O129" si="75">SQRT(ABS(M98))</f>
        <v>0</v>
      </c>
      <c r="P98" s="5">
        <f t="shared" ref="P98:P129" si="76">N98*O98</f>
        <v>0</v>
      </c>
      <c r="Q98" s="12">
        <v>0</v>
      </c>
      <c r="R98" s="5">
        <v>0</v>
      </c>
      <c r="S98" s="5">
        <f t="shared" ref="S98:S129" si="77">1-Q98-R98</f>
        <v>1</v>
      </c>
      <c r="T98" s="5">
        <v>0</v>
      </c>
      <c r="U98" s="5">
        <f t="shared" ref="U98:U129" si="78">SIGN(T98)</f>
        <v>0</v>
      </c>
      <c r="V98" s="5">
        <f t="shared" ref="V98:V129" si="79">SQRT(ABS(T98))</f>
        <v>0</v>
      </c>
      <c r="W98" s="5">
        <f t="shared" ref="W98:W129" si="80">U98*V98</f>
        <v>0</v>
      </c>
      <c r="X98" s="5">
        <f t="shared" ref="X98:X129" si="81">W98+P98+H98</f>
        <v>1</v>
      </c>
      <c r="Y98" s="5">
        <f t="shared" ref="Y98:Y129" si="82">IF(X98&gt;0,1, IF(X98=0, 1/2, 0))</f>
        <v>1</v>
      </c>
      <c r="Z98" s="5">
        <f t="shared" ref="Z98:Z129" si="83">I98</f>
        <v>0</v>
      </c>
      <c r="AA98" s="5">
        <f t="shared" si="68"/>
        <v>6</v>
      </c>
      <c r="AB98" s="5">
        <f t="shared" ref="AB98:AB129" si="84">-6*Y98-10*(1-Y98)*I98</f>
        <v>-6</v>
      </c>
      <c r="AC98" s="5">
        <f t="shared" ref="AC98:AC129" si="85">AF98-2*Y98+6*B98*(1-Y98)-8*D98*I98*(1-Y98)</f>
        <v>-3</v>
      </c>
      <c r="AD98" s="5">
        <f t="shared" ref="AD98:AD129" si="86">AG98+J98*6*(1-Y98)+L98*I98*(1-Y98)*(-8)-2*Y98</f>
        <v>-1.5</v>
      </c>
      <c r="AE98" s="5">
        <f t="shared" ref="AE98:AE129" si="87">AH98-2*Y98+Q98*6*(1-Y98)-8*(1-Y98)*S98*I98</f>
        <v>-1.5</v>
      </c>
      <c r="AF98" s="5">
        <f t="shared" ref="AF98:AF129" si="88">-ABS(E98)+ABS(M98)/2+ABS(T98)/2</f>
        <v>-1</v>
      </c>
      <c r="AG98" s="5">
        <f t="shared" ref="AG98:AG129" si="89">ABS(E98)/2-ABS(M98)+ABS(T98)/2</f>
        <v>0.5</v>
      </c>
      <c r="AH98" s="5">
        <f t="shared" ref="AH98:AH129" si="90">ABS(E98)/2+ABS(M98)/2-ABS(T98)</f>
        <v>0.5</v>
      </c>
    </row>
    <row r="99" spans="1:34" x14ac:dyDescent="0.3">
      <c r="A99" s="5">
        <v>6</v>
      </c>
      <c r="B99" s="12">
        <v>0</v>
      </c>
      <c r="C99" s="5">
        <v>0</v>
      </c>
      <c r="D99" s="5">
        <f t="shared" si="69"/>
        <v>1</v>
      </c>
      <c r="E99" s="5">
        <v>1</v>
      </c>
      <c r="F99" s="5">
        <f t="shared" si="70"/>
        <v>1</v>
      </c>
      <c r="G99" s="5">
        <f t="shared" si="71"/>
        <v>1</v>
      </c>
      <c r="H99" s="5">
        <f t="shared" si="72"/>
        <v>1</v>
      </c>
      <c r="I99" s="1">
        <v>0</v>
      </c>
      <c r="J99" s="12">
        <v>0</v>
      </c>
      <c r="K99" s="5">
        <v>1</v>
      </c>
      <c r="L99" s="5">
        <f t="shared" si="73"/>
        <v>0</v>
      </c>
      <c r="M99" s="11">
        <v>0</v>
      </c>
      <c r="N99" s="5">
        <f t="shared" si="74"/>
        <v>0</v>
      </c>
      <c r="O99" s="5">
        <f t="shared" si="75"/>
        <v>0</v>
      </c>
      <c r="P99" s="5">
        <f t="shared" si="76"/>
        <v>0</v>
      </c>
      <c r="Q99" s="12">
        <v>0</v>
      </c>
      <c r="R99" s="5">
        <v>0</v>
      </c>
      <c r="S99" s="5">
        <f t="shared" si="77"/>
        <v>1</v>
      </c>
      <c r="T99" s="5">
        <v>0</v>
      </c>
      <c r="U99" s="5">
        <f t="shared" si="78"/>
        <v>0</v>
      </c>
      <c r="V99" s="5">
        <f t="shared" si="79"/>
        <v>0</v>
      </c>
      <c r="W99" s="5">
        <f t="shared" si="80"/>
        <v>0</v>
      </c>
      <c r="X99" s="5">
        <f t="shared" si="81"/>
        <v>1</v>
      </c>
      <c r="Y99" s="5">
        <f t="shared" si="82"/>
        <v>1</v>
      </c>
      <c r="Z99" s="5">
        <f t="shared" si="83"/>
        <v>0</v>
      </c>
      <c r="AA99" s="5">
        <f t="shared" si="68"/>
        <v>6</v>
      </c>
      <c r="AB99" s="5">
        <f t="shared" si="84"/>
        <v>-6</v>
      </c>
      <c r="AC99" s="5">
        <f t="shared" si="85"/>
        <v>-3</v>
      </c>
      <c r="AD99" s="5">
        <f t="shared" si="86"/>
        <v>-1.5</v>
      </c>
      <c r="AE99" s="5">
        <f t="shared" si="87"/>
        <v>-1.5</v>
      </c>
      <c r="AF99" s="5">
        <f t="shared" si="88"/>
        <v>-1</v>
      </c>
      <c r="AG99" s="5">
        <f t="shared" si="89"/>
        <v>0.5</v>
      </c>
      <c r="AH99" s="5">
        <f t="shared" si="90"/>
        <v>0.5</v>
      </c>
    </row>
    <row r="100" spans="1:34" x14ac:dyDescent="0.3">
      <c r="A100" s="5">
        <v>6</v>
      </c>
      <c r="B100" s="12">
        <v>0</v>
      </c>
      <c r="C100" s="5">
        <v>0</v>
      </c>
      <c r="D100" s="5">
        <f t="shared" si="69"/>
        <v>1</v>
      </c>
      <c r="E100" s="5">
        <v>1</v>
      </c>
      <c r="F100" s="5">
        <f t="shared" si="70"/>
        <v>1</v>
      </c>
      <c r="G100" s="5">
        <f t="shared" si="71"/>
        <v>1</v>
      </c>
      <c r="H100" s="5">
        <f t="shared" si="72"/>
        <v>1</v>
      </c>
      <c r="I100" s="1">
        <v>0</v>
      </c>
      <c r="J100" s="12">
        <v>0</v>
      </c>
      <c r="K100" s="5">
        <v>1</v>
      </c>
      <c r="L100" s="5">
        <f t="shared" si="73"/>
        <v>0</v>
      </c>
      <c r="M100" s="11">
        <v>0</v>
      </c>
      <c r="N100" s="5">
        <f t="shared" si="74"/>
        <v>0</v>
      </c>
      <c r="O100" s="5">
        <f t="shared" si="75"/>
        <v>0</v>
      </c>
      <c r="P100" s="5">
        <f t="shared" si="76"/>
        <v>0</v>
      </c>
      <c r="Q100" s="12">
        <v>0</v>
      </c>
      <c r="R100" s="5">
        <v>0</v>
      </c>
      <c r="S100" s="5">
        <f t="shared" si="77"/>
        <v>1</v>
      </c>
      <c r="T100" s="5">
        <v>0</v>
      </c>
      <c r="U100" s="5">
        <f t="shared" si="78"/>
        <v>0</v>
      </c>
      <c r="V100" s="5">
        <f t="shared" si="79"/>
        <v>0</v>
      </c>
      <c r="W100" s="5">
        <f t="shared" si="80"/>
        <v>0</v>
      </c>
      <c r="X100" s="5">
        <f t="shared" si="81"/>
        <v>1</v>
      </c>
      <c r="Y100" s="5">
        <f t="shared" si="82"/>
        <v>1</v>
      </c>
      <c r="Z100" s="5">
        <f t="shared" si="83"/>
        <v>0</v>
      </c>
      <c r="AA100" s="5">
        <f t="shared" si="68"/>
        <v>6</v>
      </c>
      <c r="AB100" s="5">
        <f t="shared" si="84"/>
        <v>-6</v>
      </c>
      <c r="AC100" s="5">
        <f t="shared" si="85"/>
        <v>-3</v>
      </c>
      <c r="AD100" s="5">
        <f t="shared" si="86"/>
        <v>-1.5</v>
      </c>
      <c r="AE100" s="5">
        <f t="shared" si="87"/>
        <v>-1.5</v>
      </c>
      <c r="AF100" s="5">
        <f t="shared" si="88"/>
        <v>-1</v>
      </c>
      <c r="AG100" s="5">
        <f t="shared" si="89"/>
        <v>0.5</v>
      </c>
      <c r="AH100" s="5">
        <f t="shared" si="90"/>
        <v>0.5</v>
      </c>
    </row>
    <row r="101" spans="1:34" x14ac:dyDescent="0.3">
      <c r="A101" s="5">
        <v>6</v>
      </c>
      <c r="B101" s="12">
        <v>0</v>
      </c>
      <c r="C101" s="5">
        <v>0</v>
      </c>
      <c r="D101" s="5">
        <f t="shared" si="69"/>
        <v>1</v>
      </c>
      <c r="E101" s="5">
        <v>1</v>
      </c>
      <c r="F101" s="5">
        <f t="shared" si="70"/>
        <v>1</v>
      </c>
      <c r="G101" s="5">
        <f t="shared" si="71"/>
        <v>1</v>
      </c>
      <c r="H101" s="5">
        <f t="shared" si="72"/>
        <v>1</v>
      </c>
      <c r="I101" s="1">
        <v>0</v>
      </c>
      <c r="J101" s="12">
        <v>0</v>
      </c>
      <c r="K101" s="5">
        <v>1</v>
      </c>
      <c r="L101" s="5">
        <f t="shared" si="73"/>
        <v>0</v>
      </c>
      <c r="M101" s="11">
        <v>0</v>
      </c>
      <c r="N101" s="5">
        <f t="shared" si="74"/>
        <v>0</v>
      </c>
      <c r="O101" s="5">
        <f t="shared" si="75"/>
        <v>0</v>
      </c>
      <c r="P101" s="5">
        <f t="shared" si="76"/>
        <v>0</v>
      </c>
      <c r="Q101" s="12">
        <v>0</v>
      </c>
      <c r="R101" s="5">
        <v>0</v>
      </c>
      <c r="S101" s="5">
        <f t="shared" si="77"/>
        <v>1</v>
      </c>
      <c r="T101" s="5">
        <v>0</v>
      </c>
      <c r="U101" s="5">
        <f t="shared" si="78"/>
        <v>0</v>
      </c>
      <c r="V101" s="5">
        <f t="shared" si="79"/>
        <v>0</v>
      </c>
      <c r="W101" s="5">
        <f t="shared" si="80"/>
        <v>0</v>
      </c>
      <c r="X101" s="5">
        <f t="shared" si="81"/>
        <v>1</v>
      </c>
      <c r="Y101" s="5">
        <f t="shared" si="82"/>
        <v>1</v>
      </c>
      <c r="Z101" s="5">
        <f t="shared" si="83"/>
        <v>0</v>
      </c>
      <c r="AA101" s="5">
        <f t="shared" si="68"/>
        <v>6</v>
      </c>
      <c r="AB101" s="5">
        <f t="shared" si="84"/>
        <v>-6</v>
      </c>
      <c r="AC101" s="5">
        <f t="shared" si="85"/>
        <v>-3</v>
      </c>
      <c r="AD101" s="5">
        <f t="shared" si="86"/>
        <v>-1.5</v>
      </c>
      <c r="AE101" s="5">
        <f t="shared" si="87"/>
        <v>-1.5</v>
      </c>
      <c r="AF101" s="5">
        <f t="shared" si="88"/>
        <v>-1</v>
      </c>
      <c r="AG101" s="5">
        <f t="shared" si="89"/>
        <v>0.5</v>
      </c>
      <c r="AH101" s="5">
        <f t="shared" si="90"/>
        <v>0.5</v>
      </c>
    </row>
    <row r="102" spans="1:34" x14ac:dyDescent="0.3">
      <c r="A102" s="5">
        <v>6</v>
      </c>
      <c r="B102" s="12">
        <v>0</v>
      </c>
      <c r="C102" s="5">
        <v>0</v>
      </c>
      <c r="D102" s="5">
        <f t="shared" si="69"/>
        <v>1</v>
      </c>
      <c r="E102" s="5">
        <v>1</v>
      </c>
      <c r="F102" s="5">
        <f t="shared" si="70"/>
        <v>1</v>
      </c>
      <c r="G102" s="5">
        <f t="shared" si="71"/>
        <v>1</v>
      </c>
      <c r="H102" s="5">
        <f t="shared" si="72"/>
        <v>1</v>
      </c>
      <c r="I102" s="1">
        <v>1</v>
      </c>
      <c r="J102" s="12">
        <v>1</v>
      </c>
      <c r="K102" s="5">
        <v>0</v>
      </c>
      <c r="L102" s="5">
        <f t="shared" si="73"/>
        <v>0</v>
      </c>
      <c r="M102" s="11">
        <v>0</v>
      </c>
      <c r="N102" s="5">
        <f t="shared" si="74"/>
        <v>0</v>
      </c>
      <c r="O102" s="5">
        <f t="shared" si="75"/>
        <v>0</v>
      </c>
      <c r="P102" s="5">
        <f t="shared" si="76"/>
        <v>0</v>
      </c>
      <c r="Q102" s="12">
        <v>0</v>
      </c>
      <c r="R102" s="5">
        <v>0</v>
      </c>
      <c r="S102" s="5">
        <f t="shared" si="77"/>
        <v>1</v>
      </c>
      <c r="T102" s="5">
        <v>0</v>
      </c>
      <c r="U102" s="5">
        <f t="shared" si="78"/>
        <v>0</v>
      </c>
      <c r="V102" s="5">
        <f t="shared" si="79"/>
        <v>0</v>
      </c>
      <c r="W102" s="5">
        <f t="shared" si="80"/>
        <v>0</v>
      </c>
      <c r="X102" s="5">
        <f t="shared" si="81"/>
        <v>1</v>
      </c>
      <c r="Y102" s="5">
        <f t="shared" si="82"/>
        <v>1</v>
      </c>
      <c r="Z102" s="5">
        <f t="shared" si="83"/>
        <v>1</v>
      </c>
      <c r="AA102" s="5">
        <f t="shared" si="68"/>
        <v>6</v>
      </c>
      <c r="AB102" s="5">
        <f t="shared" si="84"/>
        <v>-6</v>
      </c>
      <c r="AC102" s="5">
        <f t="shared" si="85"/>
        <v>-3</v>
      </c>
      <c r="AD102" s="5">
        <f t="shared" si="86"/>
        <v>-1.5</v>
      </c>
      <c r="AE102" s="5">
        <f t="shared" si="87"/>
        <v>-1.5</v>
      </c>
      <c r="AF102" s="5">
        <f t="shared" si="88"/>
        <v>-1</v>
      </c>
      <c r="AG102" s="5">
        <f t="shared" si="89"/>
        <v>0.5</v>
      </c>
      <c r="AH102" s="5">
        <f t="shared" si="90"/>
        <v>0.5</v>
      </c>
    </row>
    <row r="103" spans="1:34" x14ac:dyDescent="0.3">
      <c r="A103" s="5">
        <v>5</v>
      </c>
      <c r="B103" s="12">
        <v>0</v>
      </c>
      <c r="C103" s="5">
        <v>0</v>
      </c>
      <c r="D103" s="5">
        <f t="shared" si="69"/>
        <v>1</v>
      </c>
      <c r="E103" s="5">
        <v>1</v>
      </c>
      <c r="F103" s="5">
        <f t="shared" si="70"/>
        <v>1</v>
      </c>
      <c r="G103" s="5">
        <f t="shared" si="71"/>
        <v>1</v>
      </c>
      <c r="H103" s="5">
        <f t="shared" si="72"/>
        <v>1</v>
      </c>
      <c r="I103" s="1">
        <v>0</v>
      </c>
      <c r="J103" s="12">
        <v>0</v>
      </c>
      <c r="K103" s="5">
        <v>1</v>
      </c>
      <c r="L103" s="5">
        <f t="shared" si="73"/>
        <v>0</v>
      </c>
      <c r="M103" s="11">
        <v>2</v>
      </c>
      <c r="N103" s="5">
        <f t="shared" si="74"/>
        <v>1</v>
      </c>
      <c r="O103" s="5">
        <f t="shared" si="75"/>
        <v>1.4142135623730951</v>
      </c>
      <c r="P103" s="5">
        <f t="shared" si="76"/>
        <v>1.4142135623730951</v>
      </c>
      <c r="Q103" s="12">
        <v>0</v>
      </c>
      <c r="R103" s="5">
        <v>0</v>
      </c>
      <c r="S103" s="5">
        <f t="shared" si="77"/>
        <v>1</v>
      </c>
      <c r="T103" s="5">
        <v>0</v>
      </c>
      <c r="U103" s="5">
        <f t="shared" si="78"/>
        <v>0</v>
      </c>
      <c r="V103" s="5">
        <f t="shared" si="79"/>
        <v>0</v>
      </c>
      <c r="W103" s="5">
        <f t="shared" si="80"/>
        <v>0</v>
      </c>
      <c r="X103" s="5">
        <f t="shared" si="81"/>
        <v>2.4142135623730949</v>
      </c>
      <c r="Y103" s="5">
        <f t="shared" si="82"/>
        <v>1</v>
      </c>
      <c r="Z103" s="5">
        <f t="shared" si="83"/>
        <v>0</v>
      </c>
      <c r="AA103" s="5">
        <f t="shared" si="68"/>
        <v>5</v>
      </c>
      <c r="AB103" s="5">
        <f t="shared" si="84"/>
        <v>-6</v>
      </c>
      <c r="AC103" s="5">
        <f t="shared" si="85"/>
        <v>-2</v>
      </c>
      <c r="AD103" s="5">
        <f t="shared" si="86"/>
        <v>-3.5</v>
      </c>
      <c r="AE103" s="5">
        <f t="shared" si="87"/>
        <v>-0.5</v>
      </c>
      <c r="AF103" s="5">
        <f t="shared" si="88"/>
        <v>0</v>
      </c>
      <c r="AG103" s="5">
        <f t="shared" si="89"/>
        <v>-1.5</v>
      </c>
      <c r="AH103" s="5">
        <f t="shared" si="90"/>
        <v>1.5</v>
      </c>
    </row>
    <row r="104" spans="1:34" x14ac:dyDescent="0.3">
      <c r="A104" s="5">
        <v>5</v>
      </c>
      <c r="B104" s="12">
        <v>0</v>
      </c>
      <c r="C104" s="5">
        <v>0</v>
      </c>
      <c r="D104" s="5">
        <f t="shared" si="69"/>
        <v>1</v>
      </c>
      <c r="E104" s="5">
        <v>1</v>
      </c>
      <c r="F104" s="5">
        <f t="shared" si="70"/>
        <v>1</v>
      </c>
      <c r="G104" s="5">
        <f t="shared" si="71"/>
        <v>1</v>
      </c>
      <c r="H104" s="5">
        <f t="shared" si="72"/>
        <v>1</v>
      </c>
      <c r="I104" s="1">
        <v>0</v>
      </c>
      <c r="J104" s="12">
        <v>0</v>
      </c>
      <c r="K104" s="5">
        <v>1</v>
      </c>
      <c r="L104" s="5">
        <f t="shared" si="73"/>
        <v>0</v>
      </c>
      <c r="M104" s="11">
        <v>-4</v>
      </c>
      <c r="N104" s="5">
        <f t="shared" si="74"/>
        <v>-1</v>
      </c>
      <c r="O104" s="5">
        <f t="shared" si="75"/>
        <v>2</v>
      </c>
      <c r="P104" s="5">
        <f t="shared" si="76"/>
        <v>-2</v>
      </c>
      <c r="Q104" s="12">
        <v>0</v>
      </c>
      <c r="R104" s="5">
        <v>0</v>
      </c>
      <c r="S104" s="5">
        <f t="shared" si="77"/>
        <v>1</v>
      </c>
      <c r="T104" s="5">
        <v>0</v>
      </c>
      <c r="U104" s="5">
        <f t="shared" si="78"/>
        <v>0</v>
      </c>
      <c r="V104" s="5">
        <f t="shared" si="79"/>
        <v>0</v>
      </c>
      <c r="W104" s="5">
        <f t="shared" si="80"/>
        <v>0</v>
      </c>
      <c r="X104" s="5">
        <f t="shared" si="81"/>
        <v>-1</v>
      </c>
      <c r="Y104" s="5">
        <f t="shared" si="82"/>
        <v>0</v>
      </c>
      <c r="Z104" s="5">
        <f t="shared" si="83"/>
        <v>0</v>
      </c>
      <c r="AA104" s="5">
        <f t="shared" si="68"/>
        <v>5</v>
      </c>
      <c r="AB104" s="5">
        <f t="shared" si="84"/>
        <v>0</v>
      </c>
      <c r="AC104" s="5">
        <f t="shared" si="85"/>
        <v>1</v>
      </c>
      <c r="AD104" s="5">
        <f t="shared" si="86"/>
        <v>-3.5</v>
      </c>
      <c r="AE104" s="5">
        <f t="shared" si="87"/>
        <v>2.5</v>
      </c>
      <c r="AF104" s="5">
        <f t="shared" si="88"/>
        <v>1</v>
      </c>
      <c r="AG104" s="5">
        <f t="shared" si="89"/>
        <v>-3.5</v>
      </c>
      <c r="AH104" s="5">
        <f t="shared" si="90"/>
        <v>2.5</v>
      </c>
    </row>
    <row r="105" spans="1:34" x14ac:dyDescent="0.3">
      <c r="A105" s="5">
        <v>5</v>
      </c>
      <c r="B105" s="12">
        <v>0</v>
      </c>
      <c r="C105" s="5">
        <v>0</v>
      </c>
      <c r="D105" s="5">
        <f t="shared" si="69"/>
        <v>1</v>
      </c>
      <c r="E105" s="5">
        <v>1</v>
      </c>
      <c r="F105" s="5">
        <f t="shared" si="70"/>
        <v>1</v>
      </c>
      <c r="G105" s="5">
        <f t="shared" si="71"/>
        <v>1</v>
      </c>
      <c r="H105" s="5">
        <f t="shared" si="72"/>
        <v>1</v>
      </c>
      <c r="I105" s="1">
        <v>0</v>
      </c>
      <c r="J105" s="12">
        <v>0</v>
      </c>
      <c r="K105" s="5">
        <v>1</v>
      </c>
      <c r="L105" s="5">
        <f t="shared" si="73"/>
        <v>0</v>
      </c>
      <c r="M105" s="11">
        <v>-3</v>
      </c>
      <c r="N105" s="5">
        <f t="shared" si="74"/>
        <v>-1</v>
      </c>
      <c r="O105" s="5">
        <f t="shared" si="75"/>
        <v>1.7320508075688772</v>
      </c>
      <c r="P105" s="5">
        <f t="shared" si="76"/>
        <v>-1.7320508075688772</v>
      </c>
      <c r="Q105" s="12">
        <v>0</v>
      </c>
      <c r="R105" s="5">
        <v>0</v>
      </c>
      <c r="S105" s="5">
        <f t="shared" si="77"/>
        <v>1</v>
      </c>
      <c r="T105" s="5">
        <v>0</v>
      </c>
      <c r="U105" s="5">
        <f t="shared" si="78"/>
        <v>0</v>
      </c>
      <c r="V105" s="5">
        <f t="shared" si="79"/>
        <v>0</v>
      </c>
      <c r="W105" s="5">
        <f t="shared" si="80"/>
        <v>0</v>
      </c>
      <c r="X105" s="5">
        <f t="shared" si="81"/>
        <v>-0.73205080756887719</v>
      </c>
      <c r="Y105" s="5">
        <f t="shared" si="82"/>
        <v>0</v>
      </c>
      <c r="Z105" s="5">
        <f t="shared" si="83"/>
        <v>0</v>
      </c>
      <c r="AA105" s="5">
        <f t="shared" ref="AA105:AA138" si="91">A105</f>
        <v>5</v>
      </c>
      <c r="AB105" s="5">
        <f t="shared" si="84"/>
        <v>0</v>
      </c>
      <c r="AC105" s="5">
        <f t="shared" si="85"/>
        <v>0.5</v>
      </c>
      <c r="AD105" s="5">
        <f t="shared" si="86"/>
        <v>-2.5</v>
      </c>
      <c r="AE105" s="5">
        <f t="shared" si="87"/>
        <v>2</v>
      </c>
      <c r="AF105" s="5">
        <f t="shared" si="88"/>
        <v>0.5</v>
      </c>
      <c r="AG105" s="5">
        <f t="shared" si="89"/>
        <v>-2.5</v>
      </c>
      <c r="AH105" s="5">
        <f t="shared" si="90"/>
        <v>2</v>
      </c>
    </row>
    <row r="106" spans="1:34" x14ac:dyDescent="0.3">
      <c r="A106" s="5">
        <v>5</v>
      </c>
      <c r="B106" s="12">
        <v>0</v>
      </c>
      <c r="C106" s="5">
        <v>0</v>
      </c>
      <c r="D106" s="5">
        <f t="shared" si="69"/>
        <v>1</v>
      </c>
      <c r="E106" s="5">
        <v>1</v>
      </c>
      <c r="F106" s="5">
        <f t="shared" si="70"/>
        <v>1</v>
      </c>
      <c r="G106" s="5">
        <f t="shared" si="71"/>
        <v>1</v>
      </c>
      <c r="H106" s="5">
        <f t="shared" si="72"/>
        <v>1</v>
      </c>
      <c r="I106" s="1">
        <v>0</v>
      </c>
      <c r="J106" s="12">
        <v>0</v>
      </c>
      <c r="K106" s="5">
        <v>1</v>
      </c>
      <c r="L106" s="5">
        <f t="shared" si="73"/>
        <v>0</v>
      </c>
      <c r="M106" s="11">
        <v>0</v>
      </c>
      <c r="N106" s="5">
        <f t="shared" si="74"/>
        <v>0</v>
      </c>
      <c r="O106" s="5">
        <f t="shared" si="75"/>
        <v>0</v>
      </c>
      <c r="P106" s="5">
        <f t="shared" si="76"/>
        <v>0</v>
      </c>
      <c r="Q106" s="12">
        <v>0</v>
      </c>
      <c r="R106" s="5">
        <v>0</v>
      </c>
      <c r="S106" s="5">
        <f t="shared" si="77"/>
        <v>1</v>
      </c>
      <c r="T106" s="5">
        <v>0</v>
      </c>
      <c r="U106" s="5">
        <f t="shared" si="78"/>
        <v>0</v>
      </c>
      <c r="V106" s="5">
        <f t="shared" si="79"/>
        <v>0</v>
      </c>
      <c r="W106" s="5">
        <f t="shared" si="80"/>
        <v>0</v>
      </c>
      <c r="X106" s="5">
        <f t="shared" si="81"/>
        <v>1</v>
      </c>
      <c r="Y106" s="5">
        <f t="shared" si="82"/>
        <v>1</v>
      </c>
      <c r="Z106" s="5">
        <f t="shared" si="83"/>
        <v>0</v>
      </c>
      <c r="AA106" s="5">
        <f t="shared" si="91"/>
        <v>5</v>
      </c>
      <c r="AB106" s="5">
        <f t="shared" si="84"/>
        <v>-6</v>
      </c>
      <c r="AC106" s="5">
        <f t="shared" si="85"/>
        <v>-3</v>
      </c>
      <c r="AD106" s="5">
        <f t="shared" si="86"/>
        <v>-1.5</v>
      </c>
      <c r="AE106" s="5">
        <f t="shared" si="87"/>
        <v>-1.5</v>
      </c>
      <c r="AF106" s="5">
        <f t="shared" si="88"/>
        <v>-1</v>
      </c>
      <c r="AG106" s="5">
        <f t="shared" si="89"/>
        <v>0.5</v>
      </c>
      <c r="AH106" s="5">
        <f t="shared" si="90"/>
        <v>0.5</v>
      </c>
    </row>
    <row r="107" spans="1:34" x14ac:dyDescent="0.3">
      <c r="A107" s="5">
        <v>5</v>
      </c>
      <c r="B107" s="12">
        <v>0</v>
      </c>
      <c r="C107" s="5">
        <v>0</v>
      </c>
      <c r="D107" s="5">
        <f t="shared" si="69"/>
        <v>1</v>
      </c>
      <c r="E107" s="5">
        <v>1</v>
      </c>
      <c r="F107" s="5">
        <f t="shared" si="70"/>
        <v>1</v>
      </c>
      <c r="G107" s="5">
        <f t="shared" si="71"/>
        <v>1</v>
      </c>
      <c r="H107" s="5">
        <f t="shared" si="72"/>
        <v>1</v>
      </c>
      <c r="I107" s="1">
        <v>0</v>
      </c>
      <c r="J107" s="12">
        <v>0</v>
      </c>
      <c r="K107" s="5">
        <v>1</v>
      </c>
      <c r="L107" s="5">
        <f t="shared" si="73"/>
        <v>0</v>
      </c>
      <c r="M107" s="11">
        <v>0</v>
      </c>
      <c r="N107" s="5">
        <f t="shared" si="74"/>
        <v>0</v>
      </c>
      <c r="O107" s="5">
        <f t="shared" si="75"/>
        <v>0</v>
      </c>
      <c r="P107" s="5">
        <f t="shared" si="76"/>
        <v>0</v>
      </c>
      <c r="Q107" s="12">
        <v>0</v>
      </c>
      <c r="R107" s="5">
        <v>0</v>
      </c>
      <c r="S107" s="5">
        <f t="shared" si="77"/>
        <v>1</v>
      </c>
      <c r="T107" s="5">
        <v>0</v>
      </c>
      <c r="U107" s="5">
        <f t="shared" si="78"/>
        <v>0</v>
      </c>
      <c r="V107" s="5">
        <f t="shared" si="79"/>
        <v>0</v>
      </c>
      <c r="W107" s="5">
        <f t="shared" si="80"/>
        <v>0</v>
      </c>
      <c r="X107" s="5">
        <f t="shared" si="81"/>
        <v>1</v>
      </c>
      <c r="Y107" s="5">
        <f t="shared" si="82"/>
        <v>1</v>
      </c>
      <c r="Z107" s="5">
        <f t="shared" si="83"/>
        <v>0</v>
      </c>
      <c r="AA107" s="5">
        <f t="shared" si="91"/>
        <v>5</v>
      </c>
      <c r="AB107" s="5">
        <f t="shared" si="84"/>
        <v>-6</v>
      </c>
      <c r="AC107" s="5">
        <f t="shared" si="85"/>
        <v>-3</v>
      </c>
      <c r="AD107" s="5">
        <f t="shared" si="86"/>
        <v>-1.5</v>
      </c>
      <c r="AE107" s="5">
        <f t="shared" si="87"/>
        <v>-1.5</v>
      </c>
      <c r="AF107" s="5">
        <f t="shared" si="88"/>
        <v>-1</v>
      </c>
      <c r="AG107" s="5">
        <f t="shared" si="89"/>
        <v>0.5</v>
      </c>
      <c r="AH107" s="5">
        <f t="shared" si="90"/>
        <v>0.5</v>
      </c>
    </row>
    <row r="108" spans="1:34" x14ac:dyDescent="0.3">
      <c r="A108" s="5">
        <v>5</v>
      </c>
      <c r="B108" s="12">
        <v>0</v>
      </c>
      <c r="C108" s="5">
        <v>0</v>
      </c>
      <c r="D108" s="5">
        <f t="shared" si="69"/>
        <v>1</v>
      </c>
      <c r="E108" s="5">
        <v>1</v>
      </c>
      <c r="F108" s="5">
        <f t="shared" si="70"/>
        <v>1</v>
      </c>
      <c r="G108" s="5">
        <f t="shared" si="71"/>
        <v>1</v>
      </c>
      <c r="H108" s="5">
        <f t="shared" si="72"/>
        <v>1</v>
      </c>
      <c r="I108" s="1">
        <v>1</v>
      </c>
      <c r="J108" s="12">
        <v>1</v>
      </c>
      <c r="K108" s="5">
        <v>0</v>
      </c>
      <c r="L108" s="5">
        <f t="shared" si="73"/>
        <v>0</v>
      </c>
      <c r="M108" s="11">
        <v>-4</v>
      </c>
      <c r="N108" s="5">
        <f t="shared" si="74"/>
        <v>-1</v>
      </c>
      <c r="O108" s="5">
        <f t="shared" si="75"/>
        <v>2</v>
      </c>
      <c r="P108" s="5">
        <f t="shared" si="76"/>
        <v>-2</v>
      </c>
      <c r="Q108" s="12">
        <v>0</v>
      </c>
      <c r="R108" s="5">
        <v>0</v>
      </c>
      <c r="S108" s="5">
        <f t="shared" si="77"/>
        <v>1</v>
      </c>
      <c r="T108" s="5">
        <v>0</v>
      </c>
      <c r="U108" s="5">
        <f t="shared" si="78"/>
        <v>0</v>
      </c>
      <c r="V108" s="5">
        <f t="shared" si="79"/>
        <v>0</v>
      </c>
      <c r="W108" s="5">
        <f t="shared" si="80"/>
        <v>0</v>
      </c>
      <c r="X108" s="5">
        <f t="shared" si="81"/>
        <v>-1</v>
      </c>
      <c r="Y108" s="5">
        <f t="shared" si="82"/>
        <v>0</v>
      </c>
      <c r="Z108" s="5">
        <f t="shared" si="83"/>
        <v>1</v>
      </c>
      <c r="AA108" s="5">
        <f t="shared" si="91"/>
        <v>5</v>
      </c>
      <c r="AB108" s="5">
        <f t="shared" si="84"/>
        <v>-10</v>
      </c>
      <c r="AC108" s="5">
        <f t="shared" si="85"/>
        <v>-7</v>
      </c>
      <c r="AD108" s="5">
        <f t="shared" si="86"/>
        <v>2.5</v>
      </c>
      <c r="AE108" s="5">
        <f t="shared" si="87"/>
        <v>-5.5</v>
      </c>
      <c r="AF108" s="5">
        <f t="shared" si="88"/>
        <v>1</v>
      </c>
      <c r="AG108" s="5">
        <f t="shared" si="89"/>
        <v>-3.5</v>
      </c>
      <c r="AH108" s="5">
        <f t="shared" si="90"/>
        <v>2.5</v>
      </c>
    </row>
    <row r="109" spans="1:34" x14ac:dyDescent="0.3">
      <c r="A109" s="5">
        <v>5</v>
      </c>
      <c r="B109" s="12">
        <v>0</v>
      </c>
      <c r="C109" s="5">
        <v>0</v>
      </c>
      <c r="D109" s="5">
        <f t="shared" si="69"/>
        <v>1</v>
      </c>
      <c r="E109" s="5">
        <v>1</v>
      </c>
      <c r="F109" s="5">
        <f t="shared" si="70"/>
        <v>1</v>
      </c>
      <c r="G109" s="5">
        <f t="shared" si="71"/>
        <v>1</v>
      </c>
      <c r="H109" s="5">
        <f t="shared" si="72"/>
        <v>1</v>
      </c>
      <c r="I109" s="1">
        <v>1</v>
      </c>
      <c r="J109" s="12">
        <v>1</v>
      </c>
      <c r="K109" s="5">
        <v>0</v>
      </c>
      <c r="L109" s="5">
        <f t="shared" si="73"/>
        <v>0</v>
      </c>
      <c r="M109" s="11">
        <v>-6</v>
      </c>
      <c r="N109" s="5">
        <f t="shared" si="74"/>
        <v>-1</v>
      </c>
      <c r="O109" s="5">
        <f t="shared" si="75"/>
        <v>2.4494897427831779</v>
      </c>
      <c r="P109" s="5">
        <f t="shared" si="76"/>
        <v>-2.4494897427831779</v>
      </c>
      <c r="Q109" s="12">
        <v>0</v>
      </c>
      <c r="R109" s="5">
        <v>0</v>
      </c>
      <c r="S109" s="5">
        <f t="shared" si="77"/>
        <v>1</v>
      </c>
      <c r="T109" s="5">
        <v>0</v>
      </c>
      <c r="U109" s="5">
        <f t="shared" si="78"/>
        <v>0</v>
      </c>
      <c r="V109" s="5">
        <f t="shared" si="79"/>
        <v>0</v>
      </c>
      <c r="W109" s="5">
        <f t="shared" si="80"/>
        <v>0</v>
      </c>
      <c r="X109" s="5">
        <f t="shared" si="81"/>
        <v>-1.4494897427831779</v>
      </c>
      <c r="Y109" s="5">
        <f t="shared" si="82"/>
        <v>0</v>
      </c>
      <c r="Z109" s="5">
        <f t="shared" si="83"/>
        <v>1</v>
      </c>
      <c r="AA109" s="5">
        <f t="shared" si="91"/>
        <v>5</v>
      </c>
      <c r="AB109" s="5">
        <f t="shared" si="84"/>
        <v>-10</v>
      </c>
      <c r="AC109" s="5">
        <f t="shared" si="85"/>
        <v>-6</v>
      </c>
      <c r="AD109" s="5">
        <f t="shared" si="86"/>
        <v>0.5</v>
      </c>
      <c r="AE109" s="5">
        <f t="shared" si="87"/>
        <v>-4.5</v>
      </c>
      <c r="AF109" s="5">
        <f t="shared" si="88"/>
        <v>2</v>
      </c>
      <c r="AG109" s="5">
        <f t="shared" si="89"/>
        <v>-5.5</v>
      </c>
      <c r="AH109" s="5">
        <f t="shared" si="90"/>
        <v>3.5</v>
      </c>
    </row>
    <row r="110" spans="1:34" x14ac:dyDescent="0.3">
      <c r="A110" s="5">
        <v>5</v>
      </c>
      <c r="B110" s="12">
        <v>0</v>
      </c>
      <c r="C110" s="5">
        <v>0</v>
      </c>
      <c r="D110" s="5">
        <f t="shared" si="69"/>
        <v>1</v>
      </c>
      <c r="E110" s="5">
        <v>1</v>
      </c>
      <c r="F110" s="5">
        <f t="shared" si="70"/>
        <v>1</v>
      </c>
      <c r="G110" s="5">
        <f t="shared" si="71"/>
        <v>1</v>
      </c>
      <c r="H110" s="5">
        <f t="shared" si="72"/>
        <v>1</v>
      </c>
      <c r="I110" s="1">
        <v>1</v>
      </c>
      <c r="J110" s="12">
        <v>1</v>
      </c>
      <c r="K110" s="5">
        <v>0</v>
      </c>
      <c r="L110" s="5">
        <f t="shared" si="73"/>
        <v>0</v>
      </c>
      <c r="M110" s="11">
        <v>-6</v>
      </c>
      <c r="N110" s="5">
        <f t="shared" si="74"/>
        <v>-1</v>
      </c>
      <c r="O110" s="5">
        <f t="shared" si="75"/>
        <v>2.4494897427831779</v>
      </c>
      <c r="P110" s="5">
        <f t="shared" si="76"/>
        <v>-2.4494897427831779</v>
      </c>
      <c r="Q110" s="12">
        <v>0</v>
      </c>
      <c r="R110" s="5">
        <v>0</v>
      </c>
      <c r="S110" s="5">
        <f t="shared" si="77"/>
        <v>1</v>
      </c>
      <c r="T110" s="5">
        <v>0</v>
      </c>
      <c r="U110" s="5">
        <f t="shared" si="78"/>
        <v>0</v>
      </c>
      <c r="V110" s="5">
        <f t="shared" si="79"/>
        <v>0</v>
      </c>
      <c r="W110" s="5">
        <f t="shared" si="80"/>
        <v>0</v>
      </c>
      <c r="X110" s="5">
        <f t="shared" si="81"/>
        <v>-1.4494897427831779</v>
      </c>
      <c r="Y110" s="5">
        <f t="shared" si="82"/>
        <v>0</v>
      </c>
      <c r="Z110" s="5">
        <f t="shared" si="83"/>
        <v>1</v>
      </c>
      <c r="AA110" s="5">
        <f t="shared" si="91"/>
        <v>5</v>
      </c>
      <c r="AB110" s="5">
        <f t="shared" si="84"/>
        <v>-10</v>
      </c>
      <c r="AC110" s="5">
        <f t="shared" si="85"/>
        <v>-6</v>
      </c>
      <c r="AD110" s="5">
        <f t="shared" si="86"/>
        <v>0.5</v>
      </c>
      <c r="AE110" s="5">
        <f t="shared" si="87"/>
        <v>-4.5</v>
      </c>
      <c r="AF110" s="5">
        <f t="shared" si="88"/>
        <v>2</v>
      </c>
      <c r="AG110" s="5">
        <f t="shared" si="89"/>
        <v>-5.5</v>
      </c>
      <c r="AH110" s="5">
        <f t="shared" si="90"/>
        <v>3.5</v>
      </c>
    </row>
    <row r="111" spans="1:34" x14ac:dyDescent="0.3">
      <c r="A111" s="5">
        <v>4</v>
      </c>
      <c r="B111" s="12">
        <v>0</v>
      </c>
      <c r="C111" s="5">
        <v>0</v>
      </c>
      <c r="D111" s="5">
        <f t="shared" si="69"/>
        <v>1</v>
      </c>
      <c r="E111" s="5">
        <v>1</v>
      </c>
      <c r="F111" s="5">
        <f t="shared" si="70"/>
        <v>1</v>
      </c>
      <c r="G111" s="5">
        <f t="shared" si="71"/>
        <v>1</v>
      </c>
      <c r="H111" s="5">
        <f t="shared" si="72"/>
        <v>1</v>
      </c>
      <c r="I111" s="1">
        <v>0</v>
      </c>
      <c r="J111" s="12">
        <v>0</v>
      </c>
      <c r="K111" s="5">
        <v>1</v>
      </c>
      <c r="L111" s="5">
        <f t="shared" si="73"/>
        <v>0</v>
      </c>
      <c r="M111" s="11">
        <v>0</v>
      </c>
      <c r="N111" s="5">
        <f t="shared" si="74"/>
        <v>0</v>
      </c>
      <c r="O111" s="5">
        <f t="shared" si="75"/>
        <v>0</v>
      </c>
      <c r="P111" s="5">
        <f t="shared" si="76"/>
        <v>0</v>
      </c>
      <c r="Q111" s="12">
        <v>0</v>
      </c>
      <c r="R111" s="5">
        <v>0</v>
      </c>
      <c r="S111" s="5">
        <f t="shared" si="77"/>
        <v>1</v>
      </c>
      <c r="T111" s="5">
        <v>0</v>
      </c>
      <c r="U111" s="5">
        <f t="shared" si="78"/>
        <v>0</v>
      </c>
      <c r="V111" s="5">
        <f t="shared" si="79"/>
        <v>0</v>
      </c>
      <c r="W111" s="5">
        <f t="shared" si="80"/>
        <v>0</v>
      </c>
      <c r="X111" s="5">
        <f t="shared" si="81"/>
        <v>1</v>
      </c>
      <c r="Y111" s="5">
        <f t="shared" si="82"/>
        <v>1</v>
      </c>
      <c r="Z111" s="5">
        <f t="shared" si="83"/>
        <v>0</v>
      </c>
      <c r="AA111" s="5">
        <f t="shared" si="91"/>
        <v>4</v>
      </c>
      <c r="AB111" s="5">
        <f t="shared" si="84"/>
        <v>-6</v>
      </c>
      <c r="AC111" s="5">
        <f t="shared" si="85"/>
        <v>-3</v>
      </c>
      <c r="AD111" s="5">
        <f t="shared" si="86"/>
        <v>-1.5</v>
      </c>
      <c r="AE111" s="5">
        <f t="shared" si="87"/>
        <v>-1.5</v>
      </c>
      <c r="AF111" s="5">
        <f t="shared" si="88"/>
        <v>-1</v>
      </c>
      <c r="AG111" s="5">
        <f t="shared" si="89"/>
        <v>0.5</v>
      </c>
      <c r="AH111" s="5">
        <f t="shared" si="90"/>
        <v>0.5</v>
      </c>
    </row>
    <row r="112" spans="1:34" x14ac:dyDescent="0.3">
      <c r="A112" s="5">
        <v>4</v>
      </c>
      <c r="B112" s="12">
        <v>0</v>
      </c>
      <c r="C112" s="5">
        <v>0</v>
      </c>
      <c r="D112" s="5">
        <f t="shared" si="69"/>
        <v>1</v>
      </c>
      <c r="E112" s="5">
        <v>1</v>
      </c>
      <c r="F112" s="5">
        <f t="shared" si="70"/>
        <v>1</v>
      </c>
      <c r="G112" s="5">
        <f t="shared" si="71"/>
        <v>1</v>
      </c>
      <c r="H112" s="5">
        <f t="shared" si="72"/>
        <v>1</v>
      </c>
      <c r="I112" s="1">
        <v>1</v>
      </c>
      <c r="J112" s="12">
        <v>1</v>
      </c>
      <c r="K112" s="5">
        <v>0</v>
      </c>
      <c r="L112" s="5">
        <f t="shared" si="73"/>
        <v>0</v>
      </c>
      <c r="M112" s="11">
        <v>-1</v>
      </c>
      <c r="N112" s="5">
        <f t="shared" si="74"/>
        <v>-1</v>
      </c>
      <c r="O112" s="5">
        <f t="shared" si="75"/>
        <v>1</v>
      </c>
      <c r="P112" s="5">
        <f t="shared" si="76"/>
        <v>-1</v>
      </c>
      <c r="Q112" s="12">
        <v>0</v>
      </c>
      <c r="R112" s="5">
        <v>0</v>
      </c>
      <c r="S112" s="5">
        <f t="shared" si="77"/>
        <v>1</v>
      </c>
      <c r="T112" s="5">
        <v>0</v>
      </c>
      <c r="U112" s="5">
        <f t="shared" si="78"/>
        <v>0</v>
      </c>
      <c r="V112" s="5">
        <f t="shared" si="79"/>
        <v>0</v>
      </c>
      <c r="W112" s="5">
        <f t="shared" si="80"/>
        <v>0</v>
      </c>
      <c r="X112" s="5">
        <f t="shared" si="81"/>
        <v>0</v>
      </c>
      <c r="Y112" s="5">
        <f t="shared" si="82"/>
        <v>0.5</v>
      </c>
      <c r="Z112" s="5">
        <f t="shared" si="83"/>
        <v>1</v>
      </c>
      <c r="AA112" s="5">
        <f t="shared" si="91"/>
        <v>4</v>
      </c>
      <c r="AB112" s="5">
        <f t="shared" si="84"/>
        <v>-8</v>
      </c>
      <c r="AC112" s="5">
        <f t="shared" si="85"/>
        <v>-5.5</v>
      </c>
      <c r="AD112" s="5">
        <f t="shared" si="86"/>
        <v>1.5</v>
      </c>
      <c r="AE112" s="5">
        <f t="shared" si="87"/>
        <v>-4</v>
      </c>
      <c r="AF112" s="5">
        <f t="shared" si="88"/>
        <v>-0.5</v>
      </c>
      <c r="AG112" s="5">
        <f t="shared" si="89"/>
        <v>-0.5</v>
      </c>
      <c r="AH112" s="5">
        <f t="shared" si="90"/>
        <v>1</v>
      </c>
    </row>
    <row r="113" spans="1:34" x14ac:dyDescent="0.3">
      <c r="A113" s="5">
        <v>4</v>
      </c>
      <c r="B113" s="12">
        <v>0</v>
      </c>
      <c r="C113" s="5">
        <v>0</v>
      </c>
      <c r="D113" s="5">
        <f t="shared" si="69"/>
        <v>1</v>
      </c>
      <c r="E113" s="5">
        <v>1</v>
      </c>
      <c r="F113" s="5">
        <f t="shared" si="70"/>
        <v>1</v>
      </c>
      <c r="G113" s="5">
        <f t="shared" si="71"/>
        <v>1</v>
      </c>
      <c r="H113" s="5">
        <f t="shared" si="72"/>
        <v>1</v>
      </c>
      <c r="I113" s="1">
        <v>1</v>
      </c>
      <c r="J113" s="12">
        <v>1</v>
      </c>
      <c r="K113" s="5">
        <v>0</v>
      </c>
      <c r="L113" s="5">
        <f t="shared" si="73"/>
        <v>0</v>
      </c>
      <c r="M113" s="11">
        <v>0</v>
      </c>
      <c r="N113" s="5">
        <f t="shared" si="74"/>
        <v>0</v>
      </c>
      <c r="O113" s="5">
        <f t="shared" si="75"/>
        <v>0</v>
      </c>
      <c r="P113" s="5">
        <f t="shared" si="76"/>
        <v>0</v>
      </c>
      <c r="Q113" s="12">
        <v>0</v>
      </c>
      <c r="R113" s="5">
        <v>0</v>
      </c>
      <c r="S113" s="5">
        <f t="shared" si="77"/>
        <v>1</v>
      </c>
      <c r="T113" s="5">
        <v>0</v>
      </c>
      <c r="U113" s="5">
        <f t="shared" si="78"/>
        <v>0</v>
      </c>
      <c r="V113" s="5">
        <f t="shared" si="79"/>
        <v>0</v>
      </c>
      <c r="W113" s="5">
        <f t="shared" si="80"/>
        <v>0</v>
      </c>
      <c r="X113" s="5">
        <f t="shared" si="81"/>
        <v>1</v>
      </c>
      <c r="Y113" s="5">
        <f t="shared" si="82"/>
        <v>1</v>
      </c>
      <c r="Z113" s="5">
        <f t="shared" si="83"/>
        <v>1</v>
      </c>
      <c r="AA113" s="5">
        <f t="shared" si="91"/>
        <v>4</v>
      </c>
      <c r="AB113" s="5">
        <f t="shared" si="84"/>
        <v>-6</v>
      </c>
      <c r="AC113" s="5">
        <f t="shared" si="85"/>
        <v>-3</v>
      </c>
      <c r="AD113" s="5">
        <f t="shared" si="86"/>
        <v>-1.5</v>
      </c>
      <c r="AE113" s="5">
        <f t="shared" si="87"/>
        <v>-1.5</v>
      </c>
      <c r="AF113" s="5">
        <f t="shared" si="88"/>
        <v>-1</v>
      </c>
      <c r="AG113" s="5">
        <f t="shared" si="89"/>
        <v>0.5</v>
      </c>
      <c r="AH113" s="5">
        <f t="shared" si="90"/>
        <v>0.5</v>
      </c>
    </row>
    <row r="114" spans="1:34" x14ac:dyDescent="0.3">
      <c r="A114" s="5">
        <v>4</v>
      </c>
      <c r="B114" s="12">
        <v>0</v>
      </c>
      <c r="C114" s="5">
        <v>0</v>
      </c>
      <c r="D114" s="5">
        <f t="shared" si="69"/>
        <v>1</v>
      </c>
      <c r="E114" s="5">
        <v>1</v>
      </c>
      <c r="F114" s="5">
        <f t="shared" si="70"/>
        <v>1</v>
      </c>
      <c r="G114" s="5">
        <f t="shared" si="71"/>
        <v>1</v>
      </c>
      <c r="H114" s="5">
        <f t="shared" si="72"/>
        <v>1</v>
      </c>
      <c r="I114" s="1">
        <v>1</v>
      </c>
      <c r="J114" s="12">
        <v>1</v>
      </c>
      <c r="K114" s="5">
        <v>0</v>
      </c>
      <c r="L114" s="5">
        <f t="shared" si="73"/>
        <v>0</v>
      </c>
      <c r="M114" s="11">
        <v>0</v>
      </c>
      <c r="N114" s="5">
        <f t="shared" si="74"/>
        <v>0</v>
      </c>
      <c r="O114" s="5">
        <f t="shared" si="75"/>
        <v>0</v>
      </c>
      <c r="P114" s="5">
        <f t="shared" si="76"/>
        <v>0</v>
      </c>
      <c r="Q114" s="12">
        <v>0</v>
      </c>
      <c r="R114" s="5">
        <v>0</v>
      </c>
      <c r="S114" s="5">
        <f t="shared" si="77"/>
        <v>1</v>
      </c>
      <c r="T114" s="5">
        <v>0</v>
      </c>
      <c r="U114" s="5">
        <f t="shared" si="78"/>
        <v>0</v>
      </c>
      <c r="V114" s="5">
        <f t="shared" si="79"/>
        <v>0</v>
      </c>
      <c r="W114" s="5">
        <f t="shared" si="80"/>
        <v>0</v>
      </c>
      <c r="X114" s="5">
        <f t="shared" si="81"/>
        <v>1</v>
      </c>
      <c r="Y114" s="5">
        <f t="shared" si="82"/>
        <v>1</v>
      </c>
      <c r="Z114" s="5">
        <f t="shared" si="83"/>
        <v>1</v>
      </c>
      <c r="AA114" s="5">
        <f t="shared" si="91"/>
        <v>4</v>
      </c>
      <c r="AB114" s="5">
        <f t="shared" si="84"/>
        <v>-6</v>
      </c>
      <c r="AC114" s="5">
        <f t="shared" si="85"/>
        <v>-3</v>
      </c>
      <c r="AD114" s="5">
        <f t="shared" si="86"/>
        <v>-1.5</v>
      </c>
      <c r="AE114" s="5">
        <f t="shared" si="87"/>
        <v>-1.5</v>
      </c>
      <c r="AF114" s="5">
        <f t="shared" si="88"/>
        <v>-1</v>
      </c>
      <c r="AG114" s="5">
        <f t="shared" si="89"/>
        <v>0.5</v>
      </c>
      <c r="AH114" s="5">
        <f t="shared" si="90"/>
        <v>0.5</v>
      </c>
    </row>
    <row r="115" spans="1:34" x14ac:dyDescent="0.3">
      <c r="A115" s="5">
        <v>4</v>
      </c>
      <c r="B115" s="12">
        <v>0</v>
      </c>
      <c r="C115" s="5">
        <v>0</v>
      </c>
      <c r="D115" s="5">
        <f t="shared" si="69"/>
        <v>1</v>
      </c>
      <c r="E115" s="5">
        <v>1</v>
      </c>
      <c r="F115" s="5">
        <f t="shared" si="70"/>
        <v>1</v>
      </c>
      <c r="G115" s="5">
        <f t="shared" si="71"/>
        <v>1</v>
      </c>
      <c r="H115" s="5">
        <f t="shared" si="72"/>
        <v>1</v>
      </c>
      <c r="I115" s="1">
        <v>1</v>
      </c>
      <c r="J115" s="12">
        <v>1</v>
      </c>
      <c r="K115" s="5">
        <v>0</v>
      </c>
      <c r="L115" s="5">
        <f t="shared" si="73"/>
        <v>0</v>
      </c>
      <c r="M115" s="11">
        <v>0</v>
      </c>
      <c r="N115" s="5">
        <f t="shared" si="74"/>
        <v>0</v>
      </c>
      <c r="O115" s="5">
        <f t="shared" si="75"/>
        <v>0</v>
      </c>
      <c r="P115" s="5">
        <f t="shared" si="76"/>
        <v>0</v>
      </c>
      <c r="Q115" s="12">
        <v>0</v>
      </c>
      <c r="R115" s="5">
        <v>0</v>
      </c>
      <c r="S115" s="5">
        <f t="shared" si="77"/>
        <v>1</v>
      </c>
      <c r="T115" s="5">
        <v>0</v>
      </c>
      <c r="U115" s="5">
        <f t="shared" si="78"/>
        <v>0</v>
      </c>
      <c r="V115" s="5">
        <f t="shared" si="79"/>
        <v>0</v>
      </c>
      <c r="W115" s="5">
        <f t="shared" si="80"/>
        <v>0</v>
      </c>
      <c r="X115" s="5">
        <f t="shared" si="81"/>
        <v>1</v>
      </c>
      <c r="Y115" s="5">
        <f t="shared" si="82"/>
        <v>1</v>
      </c>
      <c r="Z115" s="5">
        <f t="shared" si="83"/>
        <v>1</v>
      </c>
      <c r="AA115" s="5">
        <f t="shared" si="91"/>
        <v>4</v>
      </c>
      <c r="AB115" s="5">
        <f t="shared" si="84"/>
        <v>-6</v>
      </c>
      <c r="AC115" s="5">
        <f t="shared" si="85"/>
        <v>-3</v>
      </c>
      <c r="AD115" s="5">
        <f t="shared" si="86"/>
        <v>-1.5</v>
      </c>
      <c r="AE115" s="5">
        <f t="shared" si="87"/>
        <v>-1.5</v>
      </c>
      <c r="AF115" s="5">
        <f t="shared" si="88"/>
        <v>-1</v>
      </c>
      <c r="AG115" s="5">
        <f t="shared" si="89"/>
        <v>0.5</v>
      </c>
      <c r="AH115" s="5">
        <f t="shared" si="90"/>
        <v>0.5</v>
      </c>
    </row>
    <row r="116" spans="1:34" x14ac:dyDescent="0.3">
      <c r="A116" s="5">
        <v>3</v>
      </c>
      <c r="B116" s="12">
        <v>0</v>
      </c>
      <c r="C116" s="5">
        <v>0</v>
      </c>
      <c r="D116" s="5">
        <f t="shared" si="69"/>
        <v>1</v>
      </c>
      <c r="E116" s="5">
        <v>1</v>
      </c>
      <c r="F116" s="5">
        <f t="shared" si="70"/>
        <v>1</v>
      </c>
      <c r="G116" s="5">
        <f t="shared" si="71"/>
        <v>1</v>
      </c>
      <c r="H116" s="5">
        <f t="shared" si="72"/>
        <v>1</v>
      </c>
      <c r="I116" s="1">
        <v>0</v>
      </c>
      <c r="J116" s="12">
        <v>0</v>
      </c>
      <c r="K116" s="5">
        <v>1</v>
      </c>
      <c r="L116" s="5">
        <f t="shared" si="73"/>
        <v>0</v>
      </c>
      <c r="M116" s="11">
        <v>1</v>
      </c>
      <c r="N116" s="5">
        <f t="shared" si="74"/>
        <v>1</v>
      </c>
      <c r="O116" s="5">
        <f t="shared" si="75"/>
        <v>1</v>
      </c>
      <c r="P116" s="5">
        <f t="shared" si="76"/>
        <v>1</v>
      </c>
      <c r="Q116" s="12">
        <v>0</v>
      </c>
      <c r="R116" s="5">
        <v>0</v>
      </c>
      <c r="S116" s="5">
        <f t="shared" si="77"/>
        <v>1</v>
      </c>
      <c r="T116" s="5">
        <v>0</v>
      </c>
      <c r="U116" s="5">
        <f t="shared" si="78"/>
        <v>0</v>
      </c>
      <c r="V116" s="5">
        <f t="shared" si="79"/>
        <v>0</v>
      </c>
      <c r="W116" s="5">
        <f t="shared" si="80"/>
        <v>0</v>
      </c>
      <c r="X116" s="5">
        <f t="shared" si="81"/>
        <v>2</v>
      </c>
      <c r="Y116" s="5">
        <f t="shared" si="82"/>
        <v>1</v>
      </c>
      <c r="Z116" s="5">
        <f t="shared" si="83"/>
        <v>0</v>
      </c>
      <c r="AA116" s="5">
        <f t="shared" si="91"/>
        <v>3</v>
      </c>
      <c r="AB116" s="5">
        <f t="shared" si="84"/>
        <v>-6</v>
      </c>
      <c r="AC116" s="5">
        <f t="shared" si="85"/>
        <v>-2.5</v>
      </c>
      <c r="AD116" s="5">
        <f t="shared" si="86"/>
        <v>-2.5</v>
      </c>
      <c r="AE116" s="5">
        <f t="shared" si="87"/>
        <v>-1</v>
      </c>
      <c r="AF116" s="5">
        <f t="shared" si="88"/>
        <v>-0.5</v>
      </c>
      <c r="AG116" s="5">
        <f t="shared" si="89"/>
        <v>-0.5</v>
      </c>
      <c r="AH116" s="5">
        <f t="shared" si="90"/>
        <v>1</v>
      </c>
    </row>
    <row r="117" spans="1:34" x14ac:dyDescent="0.3">
      <c r="A117" s="5">
        <v>3</v>
      </c>
      <c r="B117" s="12">
        <v>0</v>
      </c>
      <c r="C117" s="5">
        <v>0</v>
      </c>
      <c r="D117" s="5">
        <f t="shared" si="69"/>
        <v>1</v>
      </c>
      <c r="E117" s="5">
        <v>1</v>
      </c>
      <c r="F117" s="5">
        <f t="shared" si="70"/>
        <v>1</v>
      </c>
      <c r="G117" s="5">
        <f t="shared" si="71"/>
        <v>1</v>
      </c>
      <c r="H117" s="5">
        <f t="shared" si="72"/>
        <v>1</v>
      </c>
      <c r="I117" s="1">
        <v>0</v>
      </c>
      <c r="J117" s="12">
        <v>0</v>
      </c>
      <c r="K117" s="5">
        <v>1</v>
      </c>
      <c r="L117" s="5">
        <f t="shared" si="73"/>
        <v>0</v>
      </c>
      <c r="M117" s="11">
        <v>1</v>
      </c>
      <c r="N117" s="5">
        <f t="shared" si="74"/>
        <v>1</v>
      </c>
      <c r="O117" s="5">
        <f t="shared" si="75"/>
        <v>1</v>
      </c>
      <c r="P117" s="5">
        <f t="shared" si="76"/>
        <v>1</v>
      </c>
      <c r="Q117" s="12">
        <v>0</v>
      </c>
      <c r="R117" s="5">
        <v>0</v>
      </c>
      <c r="S117" s="5">
        <f t="shared" si="77"/>
        <v>1</v>
      </c>
      <c r="T117" s="5">
        <v>0</v>
      </c>
      <c r="U117" s="5">
        <f t="shared" si="78"/>
        <v>0</v>
      </c>
      <c r="V117" s="5">
        <f t="shared" si="79"/>
        <v>0</v>
      </c>
      <c r="W117" s="5">
        <f t="shared" si="80"/>
        <v>0</v>
      </c>
      <c r="X117" s="5">
        <f t="shared" si="81"/>
        <v>2</v>
      </c>
      <c r="Y117" s="5">
        <f t="shared" si="82"/>
        <v>1</v>
      </c>
      <c r="Z117" s="5">
        <f t="shared" si="83"/>
        <v>0</v>
      </c>
      <c r="AA117" s="5">
        <f t="shared" si="91"/>
        <v>3</v>
      </c>
      <c r="AB117" s="5">
        <f t="shared" si="84"/>
        <v>-6</v>
      </c>
      <c r="AC117" s="5">
        <f t="shared" si="85"/>
        <v>-2.5</v>
      </c>
      <c r="AD117" s="5">
        <f t="shared" si="86"/>
        <v>-2.5</v>
      </c>
      <c r="AE117" s="5">
        <f t="shared" si="87"/>
        <v>-1</v>
      </c>
      <c r="AF117" s="5">
        <f t="shared" si="88"/>
        <v>-0.5</v>
      </c>
      <c r="AG117" s="5">
        <f t="shared" si="89"/>
        <v>-0.5</v>
      </c>
      <c r="AH117" s="5">
        <f t="shared" si="90"/>
        <v>1</v>
      </c>
    </row>
    <row r="118" spans="1:34" x14ac:dyDescent="0.3">
      <c r="A118" s="5">
        <v>3</v>
      </c>
      <c r="B118" s="12">
        <v>0</v>
      </c>
      <c r="C118" s="5">
        <v>0</v>
      </c>
      <c r="D118" s="5">
        <f t="shared" si="69"/>
        <v>1</v>
      </c>
      <c r="E118" s="5">
        <v>1</v>
      </c>
      <c r="F118" s="5">
        <f t="shared" si="70"/>
        <v>1</v>
      </c>
      <c r="G118" s="5">
        <f t="shared" si="71"/>
        <v>1</v>
      </c>
      <c r="H118" s="5">
        <f t="shared" si="72"/>
        <v>1</v>
      </c>
      <c r="I118" s="1">
        <v>0</v>
      </c>
      <c r="J118" s="12">
        <v>0</v>
      </c>
      <c r="K118" s="5">
        <v>1</v>
      </c>
      <c r="L118" s="5">
        <f t="shared" si="73"/>
        <v>0</v>
      </c>
      <c r="M118" s="11">
        <v>0</v>
      </c>
      <c r="N118" s="5">
        <f t="shared" si="74"/>
        <v>0</v>
      </c>
      <c r="O118" s="5">
        <f t="shared" si="75"/>
        <v>0</v>
      </c>
      <c r="P118" s="5">
        <f t="shared" si="76"/>
        <v>0</v>
      </c>
      <c r="Q118" s="12">
        <v>0</v>
      </c>
      <c r="R118" s="5">
        <v>0</v>
      </c>
      <c r="S118" s="5">
        <f t="shared" si="77"/>
        <v>1</v>
      </c>
      <c r="T118" s="5">
        <v>0</v>
      </c>
      <c r="U118" s="5">
        <f t="shared" si="78"/>
        <v>0</v>
      </c>
      <c r="V118" s="5">
        <f t="shared" si="79"/>
        <v>0</v>
      </c>
      <c r="W118" s="5">
        <f t="shared" si="80"/>
        <v>0</v>
      </c>
      <c r="X118" s="5">
        <f t="shared" si="81"/>
        <v>1</v>
      </c>
      <c r="Y118" s="5">
        <f t="shared" si="82"/>
        <v>1</v>
      </c>
      <c r="Z118" s="5">
        <f t="shared" si="83"/>
        <v>0</v>
      </c>
      <c r="AA118" s="5">
        <f t="shared" si="91"/>
        <v>3</v>
      </c>
      <c r="AB118" s="5">
        <f t="shared" si="84"/>
        <v>-6</v>
      </c>
      <c r="AC118" s="5">
        <f t="shared" si="85"/>
        <v>-3</v>
      </c>
      <c r="AD118" s="5">
        <f t="shared" si="86"/>
        <v>-1.5</v>
      </c>
      <c r="AE118" s="5">
        <f t="shared" si="87"/>
        <v>-1.5</v>
      </c>
      <c r="AF118" s="5">
        <f t="shared" si="88"/>
        <v>-1</v>
      </c>
      <c r="AG118" s="5">
        <f t="shared" si="89"/>
        <v>0.5</v>
      </c>
      <c r="AH118" s="5">
        <f t="shared" si="90"/>
        <v>0.5</v>
      </c>
    </row>
    <row r="119" spans="1:34" x14ac:dyDescent="0.3">
      <c r="A119" s="5">
        <v>3</v>
      </c>
      <c r="B119" s="12">
        <v>0</v>
      </c>
      <c r="C119" s="5">
        <v>0</v>
      </c>
      <c r="D119" s="5">
        <f t="shared" si="69"/>
        <v>1</v>
      </c>
      <c r="E119" s="5">
        <v>1</v>
      </c>
      <c r="F119" s="5">
        <f t="shared" si="70"/>
        <v>1</v>
      </c>
      <c r="G119" s="5">
        <f t="shared" si="71"/>
        <v>1</v>
      </c>
      <c r="H119" s="5">
        <f t="shared" si="72"/>
        <v>1</v>
      </c>
      <c r="I119" s="1">
        <v>0</v>
      </c>
      <c r="J119" s="12">
        <v>0</v>
      </c>
      <c r="K119" s="5">
        <v>1</v>
      </c>
      <c r="L119" s="5">
        <f t="shared" si="73"/>
        <v>0</v>
      </c>
      <c r="M119" s="11">
        <v>1</v>
      </c>
      <c r="N119" s="5">
        <f t="shared" si="74"/>
        <v>1</v>
      </c>
      <c r="O119" s="5">
        <f t="shared" si="75"/>
        <v>1</v>
      </c>
      <c r="P119" s="5">
        <f t="shared" si="76"/>
        <v>1</v>
      </c>
      <c r="Q119" s="12">
        <v>0</v>
      </c>
      <c r="R119" s="5">
        <v>0</v>
      </c>
      <c r="S119" s="5">
        <f t="shared" si="77"/>
        <v>1</v>
      </c>
      <c r="T119" s="5">
        <v>0</v>
      </c>
      <c r="U119" s="5">
        <f t="shared" si="78"/>
        <v>0</v>
      </c>
      <c r="V119" s="5">
        <f t="shared" si="79"/>
        <v>0</v>
      </c>
      <c r="W119" s="5">
        <f t="shared" si="80"/>
        <v>0</v>
      </c>
      <c r="X119" s="5">
        <f t="shared" si="81"/>
        <v>2</v>
      </c>
      <c r="Y119" s="5">
        <f t="shared" si="82"/>
        <v>1</v>
      </c>
      <c r="Z119" s="5">
        <f t="shared" si="83"/>
        <v>0</v>
      </c>
      <c r="AA119" s="5">
        <f t="shared" si="91"/>
        <v>3</v>
      </c>
      <c r="AB119" s="5">
        <f t="shared" si="84"/>
        <v>-6</v>
      </c>
      <c r="AC119" s="5">
        <f t="shared" si="85"/>
        <v>-2.5</v>
      </c>
      <c r="AD119" s="5">
        <f t="shared" si="86"/>
        <v>-2.5</v>
      </c>
      <c r="AE119" s="5">
        <f t="shared" si="87"/>
        <v>-1</v>
      </c>
      <c r="AF119" s="5">
        <f t="shared" si="88"/>
        <v>-0.5</v>
      </c>
      <c r="AG119" s="5">
        <f t="shared" si="89"/>
        <v>-0.5</v>
      </c>
      <c r="AH119" s="5">
        <f t="shared" si="90"/>
        <v>1</v>
      </c>
    </row>
    <row r="120" spans="1:34" x14ac:dyDescent="0.3">
      <c r="A120" s="5">
        <v>3</v>
      </c>
      <c r="B120" s="12">
        <v>0</v>
      </c>
      <c r="C120" s="5">
        <v>0</v>
      </c>
      <c r="D120" s="5">
        <f t="shared" si="69"/>
        <v>1</v>
      </c>
      <c r="E120" s="5">
        <v>1</v>
      </c>
      <c r="F120" s="5">
        <f t="shared" si="70"/>
        <v>1</v>
      </c>
      <c r="G120" s="5">
        <f t="shared" si="71"/>
        <v>1</v>
      </c>
      <c r="H120" s="5">
        <f t="shared" si="72"/>
        <v>1</v>
      </c>
      <c r="I120" s="1">
        <v>0</v>
      </c>
      <c r="J120" s="12">
        <v>0</v>
      </c>
      <c r="K120" s="5">
        <v>1</v>
      </c>
      <c r="L120" s="5">
        <f t="shared" si="73"/>
        <v>0</v>
      </c>
      <c r="M120" s="11">
        <v>1</v>
      </c>
      <c r="N120" s="5">
        <f t="shared" si="74"/>
        <v>1</v>
      </c>
      <c r="O120" s="5">
        <f t="shared" si="75"/>
        <v>1</v>
      </c>
      <c r="P120" s="5">
        <f t="shared" si="76"/>
        <v>1</v>
      </c>
      <c r="Q120" s="12">
        <v>0</v>
      </c>
      <c r="R120" s="5">
        <v>0</v>
      </c>
      <c r="S120" s="5">
        <f t="shared" si="77"/>
        <v>1</v>
      </c>
      <c r="T120" s="5">
        <v>0</v>
      </c>
      <c r="U120" s="5">
        <f t="shared" si="78"/>
        <v>0</v>
      </c>
      <c r="V120" s="5">
        <f t="shared" si="79"/>
        <v>0</v>
      </c>
      <c r="W120" s="5">
        <f t="shared" si="80"/>
        <v>0</v>
      </c>
      <c r="X120" s="5">
        <f t="shared" si="81"/>
        <v>2</v>
      </c>
      <c r="Y120" s="5">
        <f t="shared" si="82"/>
        <v>1</v>
      </c>
      <c r="Z120" s="5">
        <f t="shared" si="83"/>
        <v>0</v>
      </c>
      <c r="AA120" s="5">
        <f t="shared" si="91"/>
        <v>3</v>
      </c>
      <c r="AB120" s="5">
        <f t="shared" si="84"/>
        <v>-6</v>
      </c>
      <c r="AC120" s="5">
        <f t="shared" si="85"/>
        <v>-2.5</v>
      </c>
      <c r="AD120" s="5">
        <f t="shared" si="86"/>
        <v>-2.5</v>
      </c>
      <c r="AE120" s="5">
        <f t="shared" si="87"/>
        <v>-1</v>
      </c>
      <c r="AF120" s="5">
        <f t="shared" si="88"/>
        <v>-0.5</v>
      </c>
      <c r="AG120" s="5">
        <f t="shared" si="89"/>
        <v>-0.5</v>
      </c>
      <c r="AH120" s="5">
        <f t="shared" si="90"/>
        <v>1</v>
      </c>
    </row>
    <row r="121" spans="1:34" x14ac:dyDescent="0.3">
      <c r="A121" s="5">
        <v>3</v>
      </c>
      <c r="B121" s="12">
        <v>0</v>
      </c>
      <c r="C121" s="5">
        <v>0</v>
      </c>
      <c r="D121" s="5">
        <f t="shared" si="69"/>
        <v>1</v>
      </c>
      <c r="E121" s="5">
        <v>1</v>
      </c>
      <c r="F121" s="5">
        <f t="shared" si="70"/>
        <v>1</v>
      </c>
      <c r="G121" s="5">
        <f t="shared" si="71"/>
        <v>1</v>
      </c>
      <c r="H121" s="5">
        <f t="shared" si="72"/>
        <v>1</v>
      </c>
      <c r="I121" s="1">
        <v>0</v>
      </c>
      <c r="J121" s="12">
        <v>0</v>
      </c>
      <c r="K121" s="5">
        <v>1</v>
      </c>
      <c r="L121" s="5">
        <f t="shared" si="73"/>
        <v>0</v>
      </c>
      <c r="M121" s="11">
        <v>1</v>
      </c>
      <c r="N121" s="5">
        <f t="shared" si="74"/>
        <v>1</v>
      </c>
      <c r="O121" s="5">
        <f t="shared" si="75"/>
        <v>1</v>
      </c>
      <c r="P121" s="5">
        <f t="shared" si="76"/>
        <v>1</v>
      </c>
      <c r="Q121" s="12">
        <v>0</v>
      </c>
      <c r="R121" s="5">
        <v>0</v>
      </c>
      <c r="S121" s="5">
        <f t="shared" si="77"/>
        <v>1</v>
      </c>
      <c r="T121" s="5">
        <v>0</v>
      </c>
      <c r="U121" s="5">
        <f t="shared" si="78"/>
        <v>0</v>
      </c>
      <c r="V121" s="5">
        <f t="shared" si="79"/>
        <v>0</v>
      </c>
      <c r="W121" s="5">
        <f t="shared" si="80"/>
        <v>0</v>
      </c>
      <c r="X121" s="5">
        <f t="shared" si="81"/>
        <v>2</v>
      </c>
      <c r="Y121" s="5">
        <f t="shared" si="82"/>
        <v>1</v>
      </c>
      <c r="Z121" s="5">
        <f t="shared" si="83"/>
        <v>0</v>
      </c>
      <c r="AA121" s="5">
        <f t="shared" si="91"/>
        <v>3</v>
      </c>
      <c r="AB121" s="5">
        <f t="shared" si="84"/>
        <v>-6</v>
      </c>
      <c r="AC121" s="5">
        <f t="shared" si="85"/>
        <v>-2.5</v>
      </c>
      <c r="AD121" s="5">
        <f t="shared" si="86"/>
        <v>-2.5</v>
      </c>
      <c r="AE121" s="5">
        <f t="shared" si="87"/>
        <v>-1</v>
      </c>
      <c r="AF121" s="5">
        <f t="shared" si="88"/>
        <v>-0.5</v>
      </c>
      <c r="AG121" s="5">
        <f t="shared" si="89"/>
        <v>-0.5</v>
      </c>
      <c r="AH121" s="5">
        <f t="shared" si="90"/>
        <v>1</v>
      </c>
    </row>
    <row r="122" spans="1:34" x14ac:dyDescent="0.3">
      <c r="A122" s="5">
        <v>3</v>
      </c>
      <c r="B122" s="12">
        <v>0</v>
      </c>
      <c r="C122" s="5">
        <v>0</v>
      </c>
      <c r="D122" s="5">
        <f t="shared" si="69"/>
        <v>1</v>
      </c>
      <c r="E122" s="5">
        <v>1</v>
      </c>
      <c r="F122" s="5">
        <f t="shared" si="70"/>
        <v>1</v>
      </c>
      <c r="G122" s="5">
        <f t="shared" si="71"/>
        <v>1</v>
      </c>
      <c r="H122" s="5">
        <f t="shared" si="72"/>
        <v>1</v>
      </c>
      <c r="I122" s="1">
        <v>0</v>
      </c>
      <c r="J122" s="12">
        <v>0</v>
      </c>
      <c r="K122" s="5">
        <v>1</v>
      </c>
      <c r="L122" s="5">
        <f t="shared" si="73"/>
        <v>0</v>
      </c>
      <c r="M122" s="11">
        <v>1</v>
      </c>
      <c r="N122" s="5">
        <f t="shared" si="74"/>
        <v>1</v>
      </c>
      <c r="O122" s="5">
        <f t="shared" si="75"/>
        <v>1</v>
      </c>
      <c r="P122" s="5">
        <f t="shared" si="76"/>
        <v>1</v>
      </c>
      <c r="Q122" s="12">
        <v>0</v>
      </c>
      <c r="R122" s="5">
        <v>0</v>
      </c>
      <c r="S122" s="5">
        <f t="shared" si="77"/>
        <v>1</v>
      </c>
      <c r="T122" s="5">
        <v>0</v>
      </c>
      <c r="U122" s="5">
        <f t="shared" si="78"/>
        <v>0</v>
      </c>
      <c r="V122" s="5">
        <f t="shared" si="79"/>
        <v>0</v>
      </c>
      <c r="W122" s="5">
        <f t="shared" si="80"/>
        <v>0</v>
      </c>
      <c r="X122" s="5">
        <f t="shared" si="81"/>
        <v>2</v>
      </c>
      <c r="Y122" s="5">
        <f t="shared" si="82"/>
        <v>1</v>
      </c>
      <c r="Z122" s="5">
        <f t="shared" si="83"/>
        <v>0</v>
      </c>
      <c r="AA122" s="5">
        <f t="shared" si="91"/>
        <v>3</v>
      </c>
      <c r="AB122" s="5">
        <f t="shared" si="84"/>
        <v>-6</v>
      </c>
      <c r="AC122" s="5">
        <f t="shared" si="85"/>
        <v>-2.5</v>
      </c>
      <c r="AD122" s="5">
        <f t="shared" si="86"/>
        <v>-2.5</v>
      </c>
      <c r="AE122" s="5">
        <f t="shared" si="87"/>
        <v>-1</v>
      </c>
      <c r="AF122" s="5">
        <f t="shared" si="88"/>
        <v>-0.5</v>
      </c>
      <c r="AG122" s="5">
        <f t="shared" si="89"/>
        <v>-0.5</v>
      </c>
      <c r="AH122" s="5">
        <f t="shared" si="90"/>
        <v>1</v>
      </c>
    </row>
    <row r="123" spans="1:34" x14ac:dyDescent="0.3">
      <c r="A123" s="5">
        <v>3</v>
      </c>
      <c r="B123" s="12">
        <v>0</v>
      </c>
      <c r="C123" s="5">
        <v>0</v>
      </c>
      <c r="D123" s="5">
        <f t="shared" si="69"/>
        <v>1</v>
      </c>
      <c r="E123" s="5">
        <v>1</v>
      </c>
      <c r="F123" s="5">
        <f t="shared" si="70"/>
        <v>1</v>
      </c>
      <c r="G123" s="5">
        <f t="shared" si="71"/>
        <v>1</v>
      </c>
      <c r="H123" s="5">
        <f t="shared" si="72"/>
        <v>1</v>
      </c>
      <c r="I123" s="1">
        <v>1</v>
      </c>
      <c r="J123" s="12">
        <v>1</v>
      </c>
      <c r="K123" s="5">
        <v>0</v>
      </c>
      <c r="L123" s="5">
        <f t="shared" si="73"/>
        <v>0</v>
      </c>
      <c r="M123" s="11">
        <v>-2</v>
      </c>
      <c r="N123" s="5">
        <f t="shared" si="74"/>
        <v>-1</v>
      </c>
      <c r="O123" s="5">
        <f t="shared" si="75"/>
        <v>1.4142135623730951</v>
      </c>
      <c r="P123" s="5">
        <f t="shared" si="76"/>
        <v>-1.4142135623730951</v>
      </c>
      <c r="Q123" s="12">
        <v>0</v>
      </c>
      <c r="R123" s="5">
        <v>0</v>
      </c>
      <c r="S123" s="5">
        <f t="shared" si="77"/>
        <v>1</v>
      </c>
      <c r="T123" s="5">
        <v>0</v>
      </c>
      <c r="U123" s="5">
        <f t="shared" si="78"/>
        <v>0</v>
      </c>
      <c r="V123" s="5">
        <f t="shared" si="79"/>
        <v>0</v>
      </c>
      <c r="W123" s="5">
        <f t="shared" si="80"/>
        <v>0</v>
      </c>
      <c r="X123" s="5">
        <f t="shared" si="81"/>
        <v>-0.41421356237309515</v>
      </c>
      <c r="Y123" s="5">
        <f t="shared" si="82"/>
        <v>0</v>
      </c>
      <c r="Z123" s="5">
        <f t="shared" si="83"/>
        <v>1</v>
      </c>
      <c r="AA123" s="5">
        <f t="shared" si="91"/>
        <v>3</v>
      </c>
      <c r="AB123" s="5">
        <f t="shared" si="84"/>
        <v>-10</v>
      </c>
      <c r="AC123" s="5">
        <f t="shared" si="85"/>
        <v>-8</v>
      </c>
      <c r="AD123" s="5">
        <f t="shared" si="86"/>
        <v>4.5</v>
      </c>
      <c r="AE123" s="5">
        <f t="shared" si="87"/>
        <v>-6.5</v>
      </c>
      <c r="AF123" s="5">
        <f t="shared" si="88"/>
        <v>0</v>
      </c>
      <c r="AG123" s="5">
        <f t="shared" si="89"/>
        <v>-1.5</v>
      </c>
      <c r="AH123" s="5">
        <f t="shared" si="90"/>
        <v>1.5</v>
      </c>
    </row>
    <row r="124" spans="1:34" x14ac:dyDescent="0.3">
      <c r="A124" s="5">
        <v>2</v>
      </c>
      <c r="B124" s="12">
        <v>0</v>
      </c>
      <c r="C124" s="5">
        <v>0</v>
      </c>
      <c r="D124" s="5">
        <f t="shared" si="69"/>
        <v>1</v>
      </c>
      <c r="E124" s="5">
        <v>1</v>
      </c>
      <c r="F124" s="5">
        <f t="shared" si="70"/>
        <v>1</v>
      </c>
      <c r="G124" s="5">
        <f t="shared" si="71"/>
        <v>1</v>
      </c>
      <c r="H124" s="5">
        <f t="shared" si="72"/>
        <v>1</v>
      </c>
      <c r="I124" s="1">
        <v>0</v>
      </c>
      <c r="J124" s="12">
        <v>0</v>
      </c>
      <c r="K124" s="5">
        <v>1</v>
      </c>
      <c r="L124" s="5">
        <f t="shared" si="73"/>
        <v>0</v>
      </c>
      <c r="M124" s="11">
        <v>0</v>
      </c>
      <c r="N124" s="5">
        <f t="shared" si="74"/>
        <v>0</v>
      </c>
      <c r="O124" s="5">
        <f t="shared" si="75"/>
        <v>0</v>
      </c>
      <c r="P124" s="5">
        <f t="shared" si="76"/>
        <v>0</v>
      </c>
      <c r="Q124" s="12">
        <v>0</v>
      </c>
      <c r="R124" s="5">
        <v>0</v>
      </c>
      <c r="S124" s="5">
        <f t="shared" si="77"/>
        <v>1</v>
      </c>
      <c r="T124" s="5">
        <v>0</v>
      </c>
      <c r="U124" s="5">
        <f t="shared" si="78"/>
        <v>0</v>
      </c>
      <c r="V124" s="5">
        <f t="shared" si="79"/>
        <v>0</v>
      </c>
      <c r="W124" s="5">
        <f t="shared" si="80"/>
        <v>0</v>
      </c>
      <c r="X124" s="5">
        <f t="shared" si="81"/>
        <v>1</v>
      </c>
      <c r="Y124" s="5">
        <f t="shared" si="82"/>
        <v>1</v>
      </c>
      <c r="Z124" s="5">
        <f t="shared" si="83"/>
        <v>0</v>
      </c>
      <c r="AA124" s="5">
        <f t="shared" si="91"/>
        <v>2</v>
      </c>
      <c r="AB124" s="5">
        <f t="shared" si="84"/>
        <v>-6</v>
      </c>
      <c r="AC124" s="5">
        <f t="shared" si="85"/>
        <v>-3</v>
      </c>
      <c r="AD124" s="5">
        <f t="shared" si="86"/>
        <v>-1.5</v>
      </c>
      <c r="AE124" s="5">
        <f t="shared" si="87"/>
        <v>-1.5</v>
      </c>
      <c r="AF124" s="5">
        <f t="shared" si="88"/>
        <v>-1</v>
      </c>
      <c r="AG124" s="5">
        <f t="shared" si="89"/>
        <v>0.5</v>
      </c>
      <c r="AH124" s="5">
        <f t="shared" si="90"/>
        <v>0.5</v>
      </c>
    </row>
    <row r="125" spans="1:34" x14ac:dyDescent="0.3">
      <c r="A125" s="5">
        <v>2</v>
      </c>
      <c r="B125" s="12">
        <v>0</v>
      </c>
      <c r="C125" s="5">
        <v>0</v>
      </c>
      <c r="D125" s="5">
        <f t="shared" si="69"/>
        <v>1</v>
      </c>
      <c r="E125" s="5">
        <v>1</v>
      </c>
      <c r="F125" s="5">
        <f t="shared" si="70"/>
        <v>1</v>
      </c>
      <c r="G125" s="5">
        <f t="shared" si="71"/>
        <v>1</v>
      </c>
      <c r="H125" s="5">
        <f t="shared" si="72"/>
        <v>1</v>
      </c>
      <c r="I125" s="1">
        <v>0</v>
      </c>
      <c r="J125" s="12">
        <v>0</v>
      </c>
      <c r="K125" s="5">
        <v>1</v>
      </c>
      <c r="L125" s="5">
        <f t="shared" si="73"/>
        <v>0</v>
      </c>
      <c r="M125" s="11">
        <v>0</v>
      </c>
      <c r="N125" s="5">
        <f t="shared" si="74"/>
        <v>0</v>
      </c>
      <c r="O125" s="5">
        <f t="shared" si="75"/>
        <v>0</v>
      </c>
      <c r="P125" s="5">
        <f t="shared" si="76"/>
        <v>0</v>
      </c>
      <c r="Q125" s="12">
        <v>0</v>
      </c>
      <c r="R125" s="5">
        <v>0</v>
      </c>
      <c r="S125" s="5">
        <f t="shared" si="77"/>
        <v>1</v>
      </c>
      <c r="T125" s="5">
        <v>0</v>
      </c>
      <c r="U125" s="5">
        <f t="shared" si="78"/>
        <v>0</v>
      </c>
      <c r="V125" s="5">
        <f t="shared" si="79"/>
        <v>0</v>
      </c>
      <c r="W125" s="5">
        <f t="shared" si="80"/>
        <v>0</v>
      </c>
      <c r="X125" s="5">
        <f t="shared" si="81"/>
        <v>1</v>
      </c>
      <c r="Y125" s="5">
        <f t="shared" si="82"/>
        <v>1</v>
      </c>
      <c r="Z125" s="5">
        <f t="shared" si="83"/>
        <v>0</v>
      </c>
      <c r="AA125" s="5">
        <f t="shared" si="91"/>
        <v>2</v>
      </c>
      <c r="AB125" s="5">
        <f t="shared" si="84"/>
        <v>-6</v>
      </c>
      <c r="AC125" s="5">
        <f t="shared" si="85"/>
        <v>-3</v>
      </c>
      <c r="AD125" s="5">
        <f t="shared" si="86"/>
        <v>-1.5</v>
      </c>
      <c r="AE125" s="5">
        <f t="shared" si="87"/>
        <v>-1.5</v>
      </c>
      <c r="AF125" s="5">
        <f t="shared" si="88"/>
        <v>-1</v>
      </c>
      <c r="AG125" s="5">
        <f t="shared" si="89"/>
        <v>0.5</v>
      </c>
      <c r="AH125" s="5">
        <f t="shared" si="90"/>
        <v>0.5</v>
      </c>
    </row>
    <row r="126" spans="1:34" x14ac:dyDescent="0.3">
      <c r="A126" s="5">
        <v>2</v>
      </c>
      <c r="B126" s="12">
        <v>0</v>
      </c>
      <c r="C126" s="5">
        <v>0</v>
      </c>
      <c r="D126" s="5">
        <f t="shared" si="69"/>
        <v>1</v>
      </c>
      <c r="E126" s="5">
        <v>1</v>
      </c>
      <c r="F126" s="5">
        <f t="shared" si="70"/>
        <v>1</v>
      </c>
      <c r="G126" s="5">
        <f t="shared" si="71"/>
        <v>1</v>
      </c>
      <c r="H126" s="5">
        <f t="shared" si="72"/>
        <v>1</v>
      </c>
      <c r="I126" s="1">
        <v>1</v>
      </c>
      <c r="J126" s="12">
        <v>1</v>
      </c>
      <c r="K126" s="5">
        <v>0</v>
      </c>
      <c r="L126" s="5">
        <f t="shared" si="73"/>
        <v>0</v>
      </c>
      <c r="M126" s="11">
        <v>-3</v>
      </c>
      <c r="N126" s="5">
        <f t="shared" si="74"/>
        <v>-1</v>
      </c>
      <c r="O126" s="5">
        <f t="shared" si="75"/>
        <v>1.7320508075688772</v>
      </c>
      <c r="P126" s="5">
        <f t="shared" si="76"/>
        <v>-1.7320508075688772</v>
      </c>
      <c r="Q126" s="12">
        <v>0</v>
      </c>
      <c r="R126" s="5">
        <v>0</v>
      </c>
      <c r="S126" s="5">
        <f t="shared" si="77"/>
        <v>1</v>
      </c>
      <c r="T126" s="5">
        <v>0</v>
      </c>
      <c r="U126" s="5">
        <f t="shared" si="78"/>
        <v>0</v>
      </c>
      <c r="V126" s="5">
        <f t="shared" si="79"/>
        <v>0</v>
      </c>
      <c r="W126" s="5">
        <f t="shared" si="80"/>
        <v>0</v>
      </c>
      <c r="X126" s="5">
        <f t="shared" si="81"/>
        <v>-0.73205080756887719</v>
      </c>
      <c r="Y126" s="5">
        <f t="shared" si="82"/>
        <v>0</v>
      </c>
      <c r="Z126" s="5">
        <f t="shared" si="83"/>
        <v>1</v>
      </c>
      <c r="AA126" s="5">
        <f t="shared" si="91"/>
        <v>2</v>
      </c>
      <c r="AB126" s="5">
        <f t="shared" si="84"/>
        <v>-10</v>
      </c>
      <c r="AC126" s="5">
        <f t="shared" si="85"/>
        <v>-7.5</v>
      </c>
      <c r="AD126" s="5">
        <f t="shared" si="86"/>
        <v>3.5</v>
      </c>
      <c r="AE126" s="5">
        <f t="shared" si="87"/>
        <v>-6</v>
      </c>
      <c r="AF126" s="5">
        <f t="shared" si="88"/>
        <v>0.5</v>
      </c>
      <c r="AG126" s="5">
        <f t="shared" si="89"/>
        <v>-2.5</v>
      </c>
      <c r="AH126" s="5">
        <f t="shared" si="90"/>
        <v>2</v>
      </c>
    </row>
    <row r="127" spans="1:34" x14ac:dyDescent="0.3">
      <c r="A127" s="5">
        <v>2</v>
      </c>
      <c r="B127" s="12">
        <v>0</v>
      </c>
      <c r="C127" s="5">
        <v>0</v>
      </c>
      <c r="D127" s="5">
        <f t="shared" si="69"/>
        <v>1</v>
      </c>
      <c r="E127" s="5">
        <v>1</v>
      </c>
      <c r="F127" s="5">
        <f t="shared" si="70"/>
        <v>1</v>
      </c>
      <c r="G127" s="5">
        <f t="shared" si="71"/>
        <v>1</v>
      </c>
      <c r="H127" s="5">
        <f t="shared" si="72"/>
        <v>1</v>
      </c>
      <c r="I127" s="1">
        <v>1</v>
      </c>
      <c r="J127" s="12">
        <v>1</v>
      </c>
      <c r="K127" s="5">
        <v>0</v>
      </c>
      <c r="L127" s="5">
        <f t="shared" si="73"/>
        <v>0</v>
      </c>
      <c r="M127" s="11">
        <v>-3</v>
      </c>
      <c r="N127" s="5">
        <f t="shared" si="74"/>
        <v>-1</v>
      </c>
      <c r="O127" s="5">
        <f t="shared" si="75"/>
        <v>1.7320508075688772</v>
      </c>
      <c r="P127" s="5">
        <f t="shared" si="76"/>
        <v>-1.7320508075688772</v>
      </c>
      <c r="Q127" s="12">
        <v>0</v>
      </c>
      <c r="R127" s="5">
        <v>0</v>
      </c>
      <c r="S127" s="5">
        <f t="shared" si="77"/>
        <v>1</v>
      </c>
      <c r="T127" s="5">
        <v>0</v>
      </c>
      <c r="U127" s="5">
        <f t="shared" si="78"/>
        <v>0</v>
      </c>
      <c r="V127" s="5">
        <f t="shared" si="79"/>
        <v>0</v>
      </c>
      <c r="W127" s="5">
        <f t="shared" si="80"/>
        <v>0</v>
      </c>
      <c r="X127" s="5">
        <f t="shared" si="81"/>
        <v>-0.73205080756887719</v>
      </c>
      <c r="Y127" s="5">
        <f t="shared" si="82"/>
        <v>0</v>
      </c>
      <c r="Z127" s="5">
        <f t="shared" si="83"/>
        <v>1</v>
      </c>
      <c r="AA127" s="5">
        <f t="shared" si="91"/>
        <v>2</v>
      </c>
      <c r="AB127" s="5">
        <f t="shared" si="84"/>
        <v>-10</v>
      </c>
      <c r="AC127" s="5">
        <f t="shared" si="85"/>
        <v>-7.5</v>
      </c>
      <c r="AD127" s="5">
        <f t="shared" si="86"/>
        <v>3.5</v>
      </c>
      <c r="AE127" s="5">
        <f t="shared" si="87"/>
        <v>-6</v>
      </c>
      <c r="AF127" s="5">
        <f t="shared" si="88"/>
        <v>0.5</v>
      </c>
      <c r="AG127" s="5">
        <f t="shared" si="89"/>
        <v>-2.5</v>
      </c>
      <c r="AH127" s="5">
        <f t="shared" si="90"/>
        <v>2</v>
      </c>
    </row>
    <row r="128" spans="1:34" x14ac:dyDescent="0.3">
      <c r="A128" s="5">
        <v>2</v>
      </c>
      <c r="B128" s="12">
        <v>0</v>
      </c>
      <c r="C128" s="5">
        <v>0</v>
      </c>
      <c r="D128" s="5">
        <f t="shared" si="69"/>
        <v>1</v>
      </c>
      <c r="E128" s="5">
        <v>1</v>
      </c>
      <c r="F128" s="5">
        <f t="shared" si="70"/>
        <v>1</v>
      </c>
      <c r="G128" s="5">
        <f t="shared" si="71"/>
        <v>1</v>
      </c>
      <c r="H128" s="5">
        <f t="shared" si="72"/>
        <v>1</v>
      </c>
      <c r="I128" s="1">
        <v>1</v>
      </c>
      <c r="J128" s="12">
        <v>1</v>
      </c>
      <c r="K128" s="5">
        <v>0</v>
      </c>
      <c r="L128" s="5">
        <f t="shared" si="73"/>
        <v>0</v>
      </c>
      <c r="M128" s="11">
        <v>-5</v>
      </c>
      <c r="N128" s="5">
        <f t="shared" si="74"/>
        <v>-1</v>
      </c>
      <c r="O128" s="5">
        <f t="shared" si="75"/>
        <v>2.2360679774997898</v>
      </c>
      <c r="P128" s="5">
        <f t="shared" si="76"/>
        <v>-2.2360679774997898</v>
      </c>
      <c r="Q128" s="12">
        <v>0</v>
      </c>
      <c r="R128" s="5">
        <v>0</v>
      </c>
      <c r="S128" s="5">
        <f t="shared" si="77"/>
        <v>1</v>
      </c>
      <c r="T128" s="5">
        <v>0</v>
      </c>
      <c r="U128" s="5">
        <f t="shared" si="78"/>
        <v>0</v>
      </c>
      <c r="V128" s="5">
        <f t="shared" si="79"/>
        <v>0</v>
      </c>
      <c r="W128" s="5">
        <f t="shared" si="80"/>
        <v>0</v>
      </c>
      <c r="X128" s="5">
        <f t="shared" si="81"/>
        <v>-1.2360679774997898</v>
      </c>
      <c r="Y128" s="5">
        <f t="shared" si="82"/>
        <v>0</v>
      </c>
      <c r="Z128" s="5">
        <f t="shared" si="83"/>
        <v>1</v>
      </c>
      <c r="AA128" s="5">
        <f t="shared" si="91"/>
        <v>2</v>
      </c>
      <c r="AB128" s="5">
        <f t="shared" si="84"/>
        <v>-10</v>
      </c>
      <c r="AC128" s="5">
        <f t="shared" si="85"/>
        <v>-6.5</v>
      </c>
      <c r="AD128" s="5">
        <f t="shared" si="86"/>
        <v>1.5</v>
      </c>
      <c r="AE128" s="5">
        <f t="shared" si="87"/>
        <v>-5</v>
      </c>
      <c r="AF128" s="5">
        <f t="shared" si="88"/>
        <v>1.5</v>
      </c>
      <c r="AG128" s="5">
        <f t="shared" si="89"/>
        <v>-4.5</v>
      </c>
      <c r="AH128" s="5">
        <f t="shared" si="90"/>
        <v>3</v>
      </c>
    </row>
    <row r="129" spans="1:34" x14ac:dyDescent="0.3">
      <c r="A129" s="5">
        <v>2</v>
      </c>
      <c r="B129" s="12">
        <v>0</v>
      </c>
      <c r="C129" s="5">
        <v>0</v>
      </c>
      <c r="D129" s="5">
        <f t="shared" si="69"/>
        <v>1</v>
      </c>
      <c r="E129" s="5">
        <v>1</v>
      </c>
      <c r="F129" s="5">
        <f t="shared" si="70"/>
        <v>1</v>
      </c>
      <c r="G129" s="5">
        <f t="shared" si="71"/>
        <v>1</v>
      </c>
      <c r="H129" s="5">
        <f t="shared" si="72"/>
        <v>1</v>
      </c>
      <c r="I129" s="1">
        <v>1</v>
      </c>
      <c r="J129" s="12">
        <v>1</v>
      </c>
      <c r="K129" s="5">
        <v>0</v>
      </c>
      <c r="L129" s="5">
        <f t="shared" si="73"/>
        <v>0</v>
      </c>
      <c r="M129" s="11">
        <v>-5</v>
      </c>
      <c r="N129" s="5">
        <f t="shared" si="74"/>
        <v>-1</v>
      </c>
      <c r="O129" s="5">
        <f t="shared" si="75"/>
        <v>2.2360679774997898</v>
      </c>
      <c r="P129" s="5">
        <f t="shared" si="76"/>
        <v>-2.2360679774997898</v>
      </c>
      <c r="Q129" s="12">
        <v>0</v>
      </c>
      <c r="R129" s="5">
        <v>0</v>
      </c>
      <c r="S129" s="5">
        <f t="shared" si="77"/>
        <v>1</v>
      </c>
      <c r="T129" s="5">
        <v>0</v>
      </c>
      <c r="U129" s="5">
        <f t="shared" si="78"/>
        <v>0</v>
      </c>
      <c r="V129" s="5">
        <f t="shared" si="79"/>
        <v>0</v>
      </c>
      <c r="W129" s="5">
        <f t="shared" si="80"/>
        <v>0</v>
      </c>
      <c r="X129" s="5">
        <f t="shared" si="81"/>
        <v>-1.2360679774997898</v>
      </c>
      <c r="Y129" s="5">
        <f t="shared" si="82"/>
        <v>0</v>
      </c>
      <c r="Z129" s="5">
        <f t="shared" si="83"/>
        <v>1</v>
      </c>
      <c r="AA129" s="5">
        <f t="shared" si="91"/>
        <v>2</v>
      </c>
      <c r="AB129" s="5">
        <f t="shared" si="84"/>
        <v>-10</v>
      </c>
      <c r="AC129" s="5">
        <f t="shared" si="85"/>
        <v>-6.5</v>
      </c>
      <c r="AD129" s="5">
        <f t="shared" si="86"/>
        <v>1.5</v>
      </c>
      <c r="AE129" s="5">
        <f t="shared" si="87"/>
        <v>-5</v>
      </c>
      <c r="AF129" s="5">
        <f t="shared" si="88"/>
        <v>1.5</v>
      </c>
      <c r="AG129" s="5">
        <f t="shared" si="89"/>
        <v>-4.5</v>
      </c>
      <c r="AH129" s="5">
        <f t="shared" si="90"/>
        <v>3</v>
      </c>
    </row>
    <row r="130" spans="1:34" x14ac:dyDescent="0.3">
      <c r="A130" s="5">
        <v>2</v>
      </c>
      <c r="B130" s="12">
        <v>0</v>
      </c>
      <c r="C130" s="5">
        <v>0</v>
      </c>
      <c r="D130" s="5">
        <f t="shared" ref="D130:D161" si="92">1-B130-C130</f>
        <v>1</v>
      </c>
      <c r="E130" s="5">
        <v>1</v>
      </c>
      <c r="F130" s="5">
        <f t="shared" ref="F130:F161" si="93">SIGN(E130)</f>
        <v>1</v>
      </c>
      <c r="G130" s="5">
        <f t="shared" ref="G130:G161" si="94">SQRT(ABS(E130))</f>
        <v>1</v>
      </c>
      <c r="H130" s="5">
        <f t="shared" ref="H130:H161" si="95">F130*G130</f>
        <v>1</v>
      </c>
      <c r="I130" s="1">
        <v>1</v>
      </c>
      <c r="J130" s="12">
        <v>1</v>
      </c>
      <c r="K130" s="5">
        <v>0</v>
      </c>
      <c r="L130" s="5">
        <f t="shared" ref="L130:L161" si="96">1-J130-K130</f>
        <v>0</v>
      </c>
      <c r="M130" s="11">
        <v>-6</v>
      </c>
      <c r="N130" s="5">
        <f t="shared" ref="N130:N161" si="97">SIGN(M130)</f>
        <v>-1</v>
      </c>
      <c r="O130" s="5">
        <f t="shared" ref="O130:O161" si="98">SQRT(ABS(M130))</f>
        <v>2.4494897427831779</v>
      </c>
      <c r="P130" s="5">
        <f t="shared" ref="P130:P161" si="99">N130*O130</f>
        <v>-2.4494897427831779</v>
      </c>
      <c r="Q130" s="12">
        <v>0</v>
      </c>
      <c r="R130" s="5">
        <v>0</v>
      </c>
      <c r="S130" s="5">
        <f t="shared" ref="S130:S161" si="100">1-Q130-R130</f>
        <v>1</v>
      </c>
      <c r="T130" s="5">
        <v>0</v>
      </c>
      <c r="U130" s="5">
        <f t="shared" ref="U130:U161" si="101">SIGN(T130)</f>
        <v>0</v>
      </c>
      <c r="V130" s="5">
        <f t="shared" ref="V130:V161" si="102">SQRT(ABS(T130))</f>
        <v>0</v>
      </c>
      <c r="W130" s="5">
        <f t="shared" ref="W130:W161" si="103">U130*V130</f>
        <v>0</v>
      </c>
      <c r="X130" s="5">
        <f t="shared" ref="X130:X161" si="104">W130+P130+H130</f>
        <v>-1.4494897427831779</v>
      </c>
      <c r="Y130" s="5">
        <f t="shared" ref="Y130:Y161" si="105">IF(X130&gt;0,1, IF(X130=0, 1/2, 0))</f>
        <v>0</v>
      </c>
      <c r="Z130" s="5">
        <f t="shared" ref="Z130:Z161" si="106">I130</f>
        <v>1</v>
      </c>
      <c r="AA130" s="5">
        <f t="shared" si="91"/>
        <v>2</v>
      </c>
      <c r="AB130" s="5">
        <f t="shared" ref="AB130:AB161" si="107">-6*Y130-10*(1-Y130)*I130</f>
        <v>-10</v>
      </c>
      <c r="AC130" s="5">
        <f t="shared" ref="AC130:AC161" si="108">AF130-2*Y130+6*B130*(1-Y130)-8*D130*I130*(1-Y130)</f>
        <v>-6</v>
      </c>
      <c r="AD130" s="5">
        <f t="shared" ref="AD130:AD161" si="109">AG130+J130*6*(1-Y130)+L130*I130*(1-Y130)*(-8)-2*Y130</f>
        <v>0.5</v>
      </c>
      <c r="AE130" s="5">
        <f t="shared" ref="AE130:AE161" si="110">AH130-2*Y130+Q130*6*(1-Y130)-8*(1-Y130)*S130*I130</f>
        <v>-4.5</v>
      </c>
      <c r="AF130" s="5">
        <f t="shared" ref="AF130:AF161" si="111">-ABS(E130)+ABS(M130)/2+ABS(T130)/2</f>
        <v>2</v>
      </c>
      <c r="AG130" s="5">
        <f t="shared" ref="AG130:AG161" si="112">ABS(E130)/2-ABS(M130)+ABS(T130)/2</f>
        <v>-5.5</v>
      </c>
      <c r="AH130" s="5">
        <f t="shared" ref="AH130:AH161" si="113">ABS(E130)/2+ABS(M130)/2-ABS(T130)</f>
        <v>3.5</v>
      </c>
    </row>
    <row r="131" spans="1:34" x14ac:dyDescent="0.3">
      <c r="A131" s="5">
        <v>2</v>
      </c>
      <c r="B131" s="12">
        <v>0</v>
      </c>
      <c r="C131" s="5">
        <v>0</v>
      </c>
      <c r="D131" s="5">
        <f t="shared" si="92"/>
        <v>1</v>
      </c>
      <c r="E131" s="5">
        <v>1</v>
      </c>
      <c r="F131" s="5">
        <f t="shared" si="93"/>
        <v>1</v>
      </c>
      <c r="G131" s="5">
        <f t="shared" si="94"/>
        <v>1</v>
      </c>
      <c r="H131" s="5">
        <f t="shared" si="95"/>
        <v>1</v>
      </c>
      <c r="I131" s="1">
        <v>1</v>
      </c>
      <c r="J131" s="12">
        <v>1</v>
      </c>
      <c r="K131" s="5">
        <v>0</v>
      </c>
      <c r="L131" s="5">
        <f t="shared" si="96"/>
        <v>0</v>
      </c>
      <c r="M131" s="11">
        <v>-6</v>
      </c>
      <c r="N131" s="5">
        <f t="shared" si="97"/>
        <v>-1</v>
      </c>
      <c r="O131" s="5">
        <f t="shared" si="98"/>
        <v>2.4494897427831779</v>
      </c>
      <c r="P131" s="5">
        <f t="shared" si="99"/>
        <v>-2.4494897427831779</v>
      </c>
      <c r="Q131" s="12">
        <v>0</v>
      </c>
      <c r="R131" s="5">
        <v>0</v>
      </c>
      <c r="S131" s="5">
        <f t="shared" si="100"/>
        <v>1</v>
      </c>
      <c r="T131" s="5">
        <v>0</v>
      </c>
      <c r="U131" s="5">
        <f t="shared" si="101"/>
        <v>0</v>
      </c>
      <c r="V131" s="5">
        <f t="shared" si="102"/>
        <v>0</v>
      </c>
      <c r="W131" s="5">
        <f t="shared" si="103"/>
        <v>0</v>
      </c>
      <c r="X131" s="5">
        <f t="shared" si="104"/>
        <v>-1.4494897427831779</v>
      </c>
      <c r="Y131" s="5">
        <f t="shared" si="105"/>
        <v>0</v>
      </c>
      <c r="Z131" s="5">
        <f t="shared" si="106"/>
        <v>1</v>
      </c>
      <c r="AA131" s="5">
        <f t="shared" si="91"/>
        <v>2</v>
      </c>
      <c r="AB131" s="5">
        <f t="shared" si="107"/>
        <v>-10</v>
      </c>
      <c r="AC131" s="5">
        <f t="shared" si="108"/>
        <v>-6</v>
      </c>
      <c r="AD131" s="5">
        <f t="shared" si="109"/>
        <v>0.5</v>
      </c>
      <c r="AE131" s="5">
        <f t="shared" si="110"/>
        <v>-4.5</v>
      </c>
      <c r="AF131" s="5">
        <f t="shared" si="111"/>
        <v>2</v>
      </c>
      <c r="AG131" s="5">
        <f t="shared" si="112"/>
        <v>-5.5</v>
      </c>
      <c r="AH131" s="5">
        <f t="shared" si="113"/>
        <v>3.5</v>
      </c>
    </row>
    <row r="132" spans="1:34" x14ac:dyDescent="0.3">
      <c r="A132" s="5">
        <v>1</v>
      </c>
      <c r="B132" s="12">
        <v>0</v>
      </c>
      <c r="C132" s="5">
        <v>0</v>
      </c>
      <c r="D132" s="5">
        <f t="shared" si="92"/>
        <v>1</v>
      </c>
      <c r="E132" s="5">
        <v>1</v>
      </c>
      <c r="F132" s="5">
        <f t="shared" si="93"/>
        <v>1</v>
      </c>
      <c r="G132" s="5">
        <f t="shared" si="94"/>
        <v>1</v>
      </c>
      <c r="H132" s="5">
        <f t="shared" si="95"/>
        <v>1</v>
      </c>
      <c r="I132" s="1">
        <v>0</v>
      </c>
      <c r="J132" s="12">
        <v>0</v>
      </c>
      <c r="K132" s="5">
        <v>1</v>
      </c>
      <c r="L132" s="5">
        <f t="shared" si="96"/>
        <v>0</v>
      </c>
      <c r="M132" s="11">
        <v>0</v>
      </c>
      <c r="N132" s="5">
        <f t="shared" si="97"/>
        <v>0</v>
      </c>
      <c r="O132" s="5">
        <f t="shared" si="98"/>
        <v>0</v>
      </c>
      <c r="P132" s="5">
        <f t="shared" si="99"/>
        <v>0</v>
      </c>
      <c r="Q132" s="12">
        <v>0</v>
      </c>
      <c r="R132" s="5">
        <v>0</v>
      </c>
      <c r="S132" s="5">
        <f t="shared" si="100"/>
        <v>1</v>
      </c>
      <c r="T132" s="5">
        <v>0</v>
      </c>
      <c r="U132" s="5">
        <f t="shared" si="101"/>
        <v>0</v>
      </c>
      <c r="V132" s="5">
        <f t="shared" si="102"/>
        <v>0</v>
      </c>
      <c r="W132" s="5">
        <f t="shared" si="103"/>
        <v>0</v>
      </c>
      <c r="X132" s="5">
        <f t="shared" si="104"/>
        <v>1</v>
      </c>
      <c r="Y132" s="5">
        <f t="shared" si="105"/>
        <v>1</v>
      </c>
      <c r="Z132" s="5">
        <f t="shared" si="106"/>
        <v>0</v>
      </c>
      <c r="AA132" s="5">
        <f t="shared" si="91"/>
        <v>1</v>
      </c>
      <c r="AB132" s="5">
        <f t="shared" si="107"/>
        <v>-6</v>
      </c>
      <c r="AC132" s="5">
        <f t="shared" si="108"/>
        <v>-3</v>
      </c>
      <c r="AD132" s="5">
        <f t="shared" si="109"/>
        <v>-1.5</v>
      </c>
      <c r="AE132" s="5">
        <f t="shared" si="110"/>
        <v>-1.5</v>
      </c>
      <c r="AF132" s="5">
        <f t="shared" si="111"/>
        <v>-1</v>
      </c>
      <c r="AG132" s="5">
        <f t="shared" si="112"/>
        <v>0.5</v>
      </c>
      <c r="AH132" s="5">
        <f t="shared" si="113"/>
        <v>0.5</v>
      </c>
    </row>
    <row r="133" spans="1:34" x14ac:dyDescent="0.3">
      <c r="A133" s="5">
        <v>1</v>
      </c>
      <c r="B133" s="12">
        <v>0</v>
      </c>
      <c r="C133" s="5">
        <v>0</v>
      </c>
      <c r="D133" s="5">
        <f t="shared" si="92"/>
        <v>1</v>
      </c>
      <c r="E133" s="5">
        <v>1</v>
      </c>
      <c r="F133" s="5">
        <f t="shared" si="93"/>
        <v>1</v>
      </c>
      <c r="G133" s="5">
        <f t="shared" si="94"/>
        <v>1</v>
      </c>
      <c r="H133" s="5">
        <f t="shared" si="95"/>
        <v>1</v>
      </c>
      <c r="I133" s="1">
        <v>0</v>
      </c>
      <c r="J133" s="12">
        <v>0</v>
      </c>
      <c r="K133" s="5">
        <v>1</v>
      </c>
      <c r="L133" s="5">
        <f t="shared" si="96"/>
        <v>0</v>
      </c>
      <c r="M133" s="11">
        <v>0</v>
      </c>
      <c r="N133" s="5">
        <f t="shared" si="97"/>
        <v>0</v>
      </c>
      <c r="O133" s="5">
        <f t="shared" si="98"/>
        <v>0</v>
      </c>
      <c r="P133" s="5">
        <f t="shared" si="99"/>
        <v>0</v>
      </c>
      <c r="Q133" s="12">
        <v>0</v>
      </c>
      <c r="R133" s="5">
        <v>0</v>
      </c>
      <c r="S133" s="5">
        <f t="shared" si="100"/>
        <v>1</v>
      </c>
      <c r="T133" s="5">
        <v>0</v>
      </c>
      <c r="U133" s="5">
        <f t="shared" si="101"/>
        <v>0</v>
      </c>
      <c r="V133" s="5">
        <f t="shared" si="102"/>
        <v>0</v>
      </c>
      <c r="W133" s="5">
        <f t="shared" si="103"/>
        <v>0</v>
      </c>
      <c r="X133" s="5">
        <f t="shared" si="104"/>
        <v>1</v>
      </c>
      <c r="Y133" s="5">
        <f t="shared" si="105"/>
        <v>1</v>
      </c>
      <c r="Z133" s="5">
        <f t="shared" si="106"/>
        <v>0</v>
      </c>
      <c r="AA133" s="5">
        <f t="shared" si="91"/>
        <v>1</v>
      </c>
      <c r="AB133" s="5">
        <f t="shared" si="107"/>
        <v>-6</v>
      </c>
      <c r="AC133" s="5">
        <f t="shared" si="108"/>
        <v>-3</v>
      </c>
      <c r="AD133" s="5">
        <f t="shared" si="109"/>
        <v>-1.5</v>
      </c>
      <c r="AE133" s="5">
        <f t="shared" si="110"/>
        <v>-1.5</v>
      </c>
      <c r="AF133" s="5">
        <f t="shared" si="111"/>
        <v>-1</v>
      </c>
      <c r="AG133" s="5">
        <f t="shared" si="112"/>
        <v>0.5</v>
      </c>
      <c r="AH133" s="5">
        <f t="shared" si="113"/>
        <v>0.5</v>
      </c>
    </row>
    <row r="134" spans="1:34" x14ac:dyDescent="0.3">
      <c r="A134" s="5">
        <v>1</v>
      </c>
      <c r="B134" s="12">
        <v>0</v>
      </c>
      <c r="C134" s="5">
        <v>0</v>
      </c>
      <c r="D134" s="5">
        <f t="shared" si="92"/>
        <v>1</v>
      </c>
      <c r="E134" s="5">
        <v>1</v>
      </c>
      <c r="F134" s="5">
        <f t="shared" si="93"/>
        <v>1</v>
      </c>
      <c r="G134" s="5">
        <f t="shared" si="94"/>
        <v>1</v>
      </c>
      <c r="H134" s="5">
        <f t="shared" si="95"/>
        <v>1</v>
      </c>
      <c r="I134" s="1">
        <v>1</v>
      </c>
      <c r="J134" s="12">
        <v>1</v>
      </c>
      <c r="K134" s="5">
        <v>0</v>
      </c>
      <c r="L134" s="5">
        <f t="shared" si="96"/>
        <v>0</v>
      </c>
      <c r="M134" s="11">
        <v>-4</v>
      </c>
      <c r="N134" s="5">
        <f t="shared" si="97"/>
        <v>-1</v>
      </c>
      <c r="O134" s="5">
        <f t="shared" si="98"/>
        <v>2</v>
      </c>
      <c r="P134" s="5">
        <f t="shared" si="99"/>
        <v>-2</v>
      </c>
      <c r="Q134" s="12">
        <v>0</v>
      </c>
      <c r="R134" s="5">
        <v>0</v>
      </c>
      <c r="S134" s="5">
        <f t="shared" si="100"/>
        <v>1</v>
      </c>
      <c r="T134" s="5">
        <v>0</v>
      </c>
      <c r="U134" s="5">
        <f t="shared" si="101"/>
        <v>0</v>
      </c>
      <c r="V134" s="5">
        <f t="shared" si="102"/>
        <v>0</v>
      </c>
      <c r="W134" s="5">
        <f t="shared" si="103"/>
        <v>0</v>
      </c>
      <c r="X134" s="5">
        <f t="shared" si="104"/>
        <v>-1</v>
      </c>
      <c r="Y134" s="5">
        <f t="shared" si="105"/>
        <v>0</v>
      </c>
      <c r="Z134" s="5">
        <f t="shared" si="106"/>
        <v>1</v>
      </c>
      <c r="AA134" s="5">
        <f t="shared" si="91"/>
        <v>1</v>
      </c>
      <c r="AB134" s="5">
        <f t="shared" si="107"/>
        <v>-10</v>
      </c>
      <c r="AC134" s="5">
        <f t="shared" si="108"/>
        <v>-7</v>
      </c>
      <c r="AD134" s="5">
        <f t="shared" si="109"/>
        <v>2.5</v>
      </c>
      <c r="AE134" s="5">
        <f t="shared" si="110"/>
        <v>-5.5</v>
      </c>
      <c r="AF134" s="5">
        <f t="shared" si="111"/>
        <v>1</v>
      </c>
      <c r="AG134" s="5">
        <f t="shared" si="112"/>
        <v>-3.5</v>
      </c>
      <c r="AH134" s="5">
        <f t="shared" si="113"/>
        <v>2.5</v>
      </c>
    </row>
    <row r="135" spans="1:34" x14ac:dyDescent="0.3">
      <c r="A135" s="5">
        <v>1</v>
      </c>
      <c r="B135" s="12">
        <v>0</v>
      </c>
      <c r="C135" s="5">
        <v>0</v>
      </c>
      <c r="D135" s="5">
        <f t="shared" si="92"/>
        <v>1</v>
      </c>
      <c r="E135" s="5">
        <v>1</v>
      </c>
      <c r="F135" s="5">
        <f t="shared" si="93"/>
        <v>1</v>
      </c>
      <c r="G135" s="5">
        <f t="shared" si="94"/>
        <v>1</v>
      </c>
      <c r="H135" s="5">
        <f t="shared" si="95"/>
        <v>1</v>
      </c>
      <c r="I135" s="1">
        <v>1</v>
      </c>
      <c r="J135" s="12">
        <v>1</v>
      </c>
      <c r="K135" s="5">
        <v>0</v>
      </c>
      <c r="L135" s="5">
        <f t="shared" si="96"/>
        <v>0</v>
      </c>
      <c r="M135" s="11">
        <v>0</v>
      </c>
      <c r="N135" s="5">
        <f t="shared" si="97"/>
        <v>0</v>
      </c>
      <c r="O135" s="5">
        <f t="shared" si="98"/>
        <v>0</v>
      </c>
      <c r="P135" s="5">
        <f t="shared" si="99"/>
        <v>0</v>
      </c>
      <c r="Q135" s="12">
        <v>0</v>
      </c>
      <c r="R135" s="5">
        <v>0</v>
      </c>
      <c r="S135" s="5">
        <f t="shared" si="100"/>
        <v>1</v>
      </c>
      <c r="T135" s="5">
        <v>0</v>
      </c>
      <c r="U135" s="5">
        <f t="shared" si="101"/>
        <v>0</v>
      </c>
      <c r="V135" s="5">
        <f t="shared" si="102"/>
        <v>0</v>
      </c>
      <c r="W135" s="5">
        <f t="shared" si="103"/>
        <v>0</v>
      </c>
      <c r="X135" s="5">
        <f t="shared" si="104"/>
        <v>1</v>
      </c>
      <c r="Y135" s="5">
        <f t="shared" si="105"/>
        <v>1</v>
      </c>
      <c r="Z135" s="5">
        <f t="shared" si="106"/>
        <v>1</v>
      </c>
      <c r="AA135" s="5">
        <f t="shared" si="91"/>
        <v>1</v>
      </c>
      <c r="AB135" s="5">
        <f t="shared" si="107"/>
        <v>-6</v>
      </c>
      <c r="AC135" s="5">
        <f t="shared" si="108"/>
        <v>-3</v>
      </c>
      <c r="AD135" s="5">
        <f t="shared" si="109"/>
        <v>-1.5</v>
      </c>
      <c r="AE135" s="5">
        <f t="shared" si="110"/>
        <v>-1.5</v>
      </c>
      <c r="AF135" s="5">
        <f t="shared" si="111"/>
        <v>-1</v>
      </c>
      <c r="AG135" s="5">
        <f t="shared" si="112"/>
        <v>0.5</v>
      </c>
      <c r="AH135" s="5">
        <f t="shared" si="113"/>
        <v>0.5</v>
      </c>
    </row>
    <row r="136" spans="1:34" x14ac:dyDescent="0.3">
      <c r="A136" s="5">
        <v>1</v>
      </c>
      <c r="B136" s="12">
        <v>0</v>
      </c>
      <c r="C136" s="5">
        <v>0</v>
      </c>
      <c r="D136" s="5">
        <f t="shared" si="92"/>
        <v>1</v>
      </c>
      <c r="E136" s="5">
        <v>1</v>
      </c>
      <c r="F136" s="5">
        <f t="shared" si="93"/>
        <v>1</v>
      </c>
      <c r="G136" s="5">
        <f t="shared" si="94"/>
        <v>1</v>
      </c>
      <c r="H136" s="5">
        <f t="shared" si="95"/>
        <v>1</v>
      </c>
      <c r="I136" s="1">
        <v>1</v>
      </c>
      <c r="J136" s="12">
        <v>1</v>
      </c>
      <c r="K136" s="5">
        <v>0</v>
      </c>
      <c r="L136" s="5">
        <f t="shared" si="96"/>
        <v>0</v>
      </c>
      <c r="M136" s="11">
        <v>-4</v>
      </c>
      <c r="N136" s="5">
        <f t="shared" si="97"/>
        <v>-1</v>
      </c>
      <c r="O136" s="5">
        <f t="shared" si="98"/>
        <v>2</v>
      </c>
      <c r="P136" s="5">
        <f t="shared" si="99"/>
        <v>-2</v>
      </c>
      <c r="Q136" s="12">
        <v>0</v>
      </c>
      <c r="R136" s="5">
        <v>0</v>
      </c>
      <c r="S136" s="5">
        <f t="shared" si="100"/>
        <v>1</v>
      </c>
      <c r="T136" s="5">
        <v>0</v>
      </c>
      <c r="U136" s="5">
        <f t="shared" si="101"/>
        <v>0</v>
      </c>
      <c r="V136" s="5">
        <f t="shared" si="102"/>
        <v>0</v>
      </c>
      <c r="W136" s="5">
        <f t="shared" si="103"/>
        <v>0</v>
      </c>
      <c r="X136" s="5">
        <f t="shared" si="104"/>
        <v>-1</v>
      </c>
      <c r="Y136" s="5">
        <f t="shared" si="105"/>
        <v>0</v>
      </c>
      <c r="Z136" s="5">
        <f t="shared" si="106"/>
        <v>1</v>
      </c>
      <c r="AA136" s="5">
        <f t="shared" si="91"/>
        <v>1</v>
      </c>
      <c r="AB136" s="5">
        <f t="shared" si="107"/>
        <v>-10</v>
      </c>
      <c r="AC136" s="5">
        <f t="shared" si="108"/>
        <v>-7</v>
      </c>
      <c r="AD136" s="5">
        <f t="shared" si="109"/>
        <v>2.5</v>
      </c>
      <c r="AE136" s="5">
        <f t="shared" si="110"/>
        <v>-5.5</v>
      </c>
      <c r="AF136" s="5">
        <f t="shared" si="111"/>
        <v>1</v>
      </c>
      <c r="AG136" s="5">
        <f t="shared" si="112"/>
        <v>-3.5</v>
      </c>
      <c r="AH136" s="5">
        <f t="shared" si="113"/>
        <v>2.5</v>
      </c>
    </row>
    <row r="137" spans="1:34" x14ac:dyDescent="0.3">
      <c r="A137" s="5">
        <v>1</v>
      </c>
      <c r="B137" s="12">
        <v>0</v>
      </c>
      <c r="C137" s="5">
        <v>0</v>
      </c>
      <c r="D137" s="5">
        <f t="shared" si="92"/>
        <v>1</v>
      </c>
      <c r="E137" s="5">
        <v>1</v>
      </c>
      <c r="F137" s="5">
        <f t="shared" si="93"/>
        <v>1</v>
      </c>
      <c r="G137" s="5">
        <f t="shared" si="94"/>
        <v>1</v>
      </c>
      <c r="H137" s="5">
        <f t="shared" si="95"/>
        <v>1</v>
      </c>
      <c r="I137" s="1">
        <v>1</v>
      </c>
      <c r="J137" s="12">
        <v>1</v>
      </c>
      <c r="K137" s="5">
        <v>0</v>
      </c>
      <c r="L137" s="5">
        <f t="shared" si="96"/>
        <v>0</v>
      </c>
      <c r="M137" s="11">
        <v>-5</v>
      </c>
      <c r="N137" s="5">
        <f t="shared" si="97"/>
        <v>-1</v>
      </c>
      <c r="O137" s="5">
        <f t="shared" si="98"/>
        <v>2.2360679774997898</v>
      </c>
      <c r="P137" s="5">
        <f t="shared" si="99"/>
        <v>-2.2360679774997898</v>
      </c>
      <c r="Q137" s="12">
        <v>0</v>
      </c>
      <c r="R137" s="5">
        <v>0</v>
      </c>
      <c r="S137" s="5">
        <f t="shared" si="100"/>
        <v>1</v>
      </c>
      <c r="T137" s="5">
        <v>0</v>
      </c>
      <c r="U137" s="5">
        <f t="shared" si="101"/>
        <v>0</v>
      </c>
      <c r="V137" s="5">
        <f t="shared" si="102"/>
        <v>0</v>
      </c>
      <c r="W137" s="5">
        <f t="shared" si="103"/>
        <v>0</v>
      </c>
      <c r="X137" s="5">
        <f t="shared" si="104"/>
        <v>-1.2360679774997898</v>
      </c>
      <c r="Y137" s="5">
        <f t="shared" si="105"/>
        <v>0</v>
      </c>
      <c r="Z137" s="5">
        <f t="shared" si="106"/>
        <v>1</v>
      </c>
      <c r="AA137" s="5">
        <f t="shared" si="91"/>
        <v>1</v>
      </c>
      <c r="AB137" s="5">
        <f t="shared" si="107"/>
        <v>-10</v>
      </c>
      <c r="AC137" s="5">
        <f t="shared" si="108"/>
        <v>-6.5</v>
      </c>
      <c r="AD137" s="5">
        <f t="shared" si="109"/>
        <v>1.5</v>
      </c>
      <c r="AE137" s="5">
        <f t="shared" si="110"/>
        <v>-5</v>
      </c>
      <c r="AF137" s="5">
        <f t="shared" si="111"/>
        <v>1.5</v>
      </c>
      <c r="AG137" s="5">
        <f t="shared" si="112"/>
        <v>-4.5</v>
      </c>
      <c r="AH137" s="5">
        <f t="shared" si="113"/>
        <v>3</v>
      </c>
    </row>
    <row r="138" spans="1:34" x14ac:dyDescent="0.3">
      <c r="A138" s="5">
        <v>1</v>
      </c>
      <c r="B138" s="12">
        <v>0</v>
      </c>
      <c r="C138" s="5">
        <v>0</v>
      </c>
      <c r="D138" s="5">
        <f t="shared" si="92"/>
        <v>1</v>
      </c>
      <c r="E138" s="5">
        <v>1</v>
      </c>
      <c r="F138" s="5">
        <f t="shared" si="93"/>
        <v>1</v>
      </c>
      <c r="G138" s="5">
        <f t="shared" si="94"/>
        <v>1</v>
      </c>
      <c r="H138" s="5">
        <f t="shared" si="95"/>
        <v>1</v>
      </c>
      <c r="I138" s="1">
        <v>1</v>
      </c>
      <c r="J138" s="12">
        <v>1</v>
      </c>
      <c r="K138" s="5">
        <v>0</v>
      </c>
      <c r="L138" s="5">
        <f t="shared" si="96"/>
        <v>0</v>
      </c>
      <c r="M138" s="11">
        <v>-5</v>
      </c>
      <c r="N138" s="5">
        <f t="shared" si="97"/>
        <v>-1</v>
      </c>
      <c r="O138" s="5">
        <f t="shared" si="98"/>
        <v>2.2360679774997898</v>
      </c>
      <c r="P138" s="5">
        <f t="shared" si="99"/>
        <v>-2.2360679774997898</v>
      </c>
      <c r="Q138" s="12">
        <v>0</v>
      </c>
      <c r="R138" s="5">
        <v>0</v>
      </c>
      <c r="S138" s="5">
        <f t="shared" si="100"/>
        <v>1</v>
      </c>
      <c r="T138" s="5">
        <v>0</v>
      </c>
      <c r="U138" s="5">
        <f t="shared" si="101"/>
        <v>0</v>
      </c>
      <c r="V138" s="5">
        <f t="shared" si="102"/>
        <v>0</v>
      </c>
      <c r="W138" s="5">
        <f t="shared" si="103"/>
        <v>0</v>
      </c>
      <c r="X138" s="5">
        <f t="shared" si="104"/>
        <v>-1.2360679774997898</v>
      </c>
      <c r="Y138" s="5">
        <f t="shared" si="105"/>
        <v>0</v>
      </c>
      <c r="Z138" s="5">
        <f t="shared" si="106"/>
        <v>1</v>
      </c>
      <c r="AA138" s="5">
        <f t="shared" si="91"/>
        <v>1</v>
      </c>
      <c r="AB138" s="5">
        <f t="shared" si="107"/>
        <v>-10</v>
      </c>
      <c r="AC138" s="5">
        <f t="shared" si="108"/>
        <v>-6.5</v>
      </c>
      <c r="AD138" s="5">
        <f t="shared" si="109"/>
        <v>1.5</v>
      </c>
      <c r="AE138" s="5">
        <f t="shared" si="110"/>
        <v>-5</v>
      </c>
      <c r="AF138" s="5">
        <f t="shared" si="111"/>
        <v>1.5</v>
      </c>
      <c r="AG138" s="5">
        <f t="shared" si="112"/>
        <v>-4.5</v>
      </c>
      <c r="AH138" s="5">
        <f t="shared" si="113"/>
        <v>3</v>
      </c>
    </row>
    <row r="139" spans="1:34" x14ac:dyDescent="0.3">
      <c r="A139" s="5">
        <v>10</v>
      </c>
      <c r="B139" s="5">
        <v>0</v>
      </c>
      <c r="C139" s="5">
        <v>0</v>
      </c>
      <c r="D139" s="5">
        <f t="shared" si="92"/>
        <v>1</v>
      </c>
      <c r="E139" s="5">
        <v>1</v>
      </c>
      <c r="F139" s="5">
        <f t="shared" si="93"/>
        <v>1</v>
      </c>
      <c r="G139" s="5">
        <f t="shared" si="94"/>
        <v>1</v>
      </c>
      <c r="H139" s="5">
        <f t="shared" si="95"/>
        <v>1</v>
      </c>
      <c r="I139" s="1">
        <v>0</v>
      </c>
      <c r="J139" s="5">
        <v>0</v>
      </c>
      <c r="K139" s="5">
        <v>0</v>
      </c>
      <c r="L139" s="5">
        <f t="shared" si="96"/>
        <v>1</v>
      </c>
      <c r="M139" s="5">
        <v>0</v>
      </c>
      <c r="N139" s="5">
        <f t="shared" si="97"/>
        <v>0</v>
      </c>
      <c r="O139" s="5">
        <f t="shared" si="98"/>
        <v>0</v>
      </c>
      <c r="P139" s="5">
        <f t="shared" si="99"/>
        <v>0</v>
      </c>
      <c r="Q139" s="5">
        <v>0</v>
      </c>
      <c r="R139" s="5">
        <v>1</v>
      </c>
      <c r="S139" s="5">
        <f t="shared" si="100"/>
        <v>0</v>
      </c>
      <c r="T139" s="5">
        <v>2</v>
      </c>
      <c r="U139" s="5">
        <f t="shared" si="101"/>
        <v>1</v>
      </c>
      <c r="V139" s="5">
        <f t="shared" si="102"/>
        <v>1.4142135623730951</v>
      </c>
      <c r="W139" s="5">
        <f t="shared" si="103"/>
        <v>1.4142135623730951</v>
      </c>
      <c r="X139" s="5">
        <f t="shared" si="104"/>
        <v>2.4142135623730949</v>
      </c>
      <c r="Y139" s="5">
        <f t="shared" si="105"/>
        <v>1</v>
      </c>
      <c r="Z139" s="5">
        <f t="shared" si="106"/>
        <v>0</v>
      </c>
      <c r="AA139" s="5">
        <v>10</v>
      </c>
      <c r="AB139" s="5">
        <f t="shared" si="107"/>
        <v>-6</v>
      </c>
      <c r="AC139" s="5">
        <f t="shared" si="108"/>
        <v>-2</v>
      </c>
      <c r="AD139" s="5">
        <f t="shared" si="109"/>
        <v>-0.5</v>
      </c>
      <c r="AE139" s="5">
        <f t="shared" si="110"/>
        <v>-3.5</v>
      </c>
      <c r="AF139" s="5">
        <f t="shared" si="111"/>
        <v>0</v>
      </c>
      <c r="AG139" s="5">
        <f t="shared" si="112"/>
        <v>1.5</v>
      </c>
      <c r="AH139" s="5">
        <f t="shared" si="113"/>
        <v>-1.5</v>
      </c>
    </row>
    <row r="140" spans="1:34" x14ac:dyDescent="0.3">
      <c r="A140" s="5">
        <v>10</v>
      </c>
      <c r="B140" s="5">
        <v>0</v>
      </c>
      <c r="C140" s="5">
        <v>0</v>
      </c>
      <c r="D140" s="5">
        <f t="shared" si="92"/>
        <v>1</v>
      </c>
      <c r="E140" s="5">
        <v>1</v>
      </c>
      <c r="F140" s="5">
        <f t="shared" si="93"/>
        <v>1</v>
      </c>
      <c r="G140" s="5">
        <f t="shared" si="94"/>
        <v>1</v>
      </c>
      <c r="H140" s="5">
        <f t="shared" si="95"/>
        <v>1</v>
      </c>
      <c r="I140" s="1">
        <v>0</v>
      </c>
      <c r="J140" s="5">
        <v>0</v>
      </c>
      <c r="K140" s="5">
        <v>0</v>
      </c>
      <c r="L140" s="5">
        <f t="shared" si="96"/>
        <v>1</v>
      </c>
      <c r="M140" s="5">
        <v>0</v>
      </c>
      <c r="N140" s="5">
        <f t="shared" si="97"/>
        <v>0</v>
      </c>
      <c r="O140" s="5">
        <f t="shared" si="98"/>
        <v>0</v>
      </c>
      <c r="P140" s="5">
        <f t="shared" si="99"/>
        <v>0</v>
      </c>
      <c r="Q140" s="5">
        <v>0</v>
      </c>
      <c r="R140" s="5">
        <v>1</v>
      </c>
      <c r="S140" s="5">
        <f t="shared" si="100"/>
        <v>0</v>
      </c>
      <c r="T140" s="5">
        <v>2</v>
      </c>
      <c r="U140" s="5">
        <f t="shared" si="101"/>
        <v>1</v>
      </c>
      <c r="V140" s="5">
        <f t="shared" si="102"/>
        <v>1.4142135623730951</v>
      </c>
      <c r="W140" s="5">
        <f t="shared" si="103"/>
        <v>1.4142135623730951</v>
      </c>
      <c r="X140" s="5">
        <f t="shared" si="104"/>
        <v>2.4142135623730949</v>
      </c>
      <c r="Y140" s="5">
        <f t="shared" si="105"/>
        <v>1</v>
      </c>
      <c r="Z140" s="5">
        <f t="shared" si="106"/>
        <v>0</v>
      </c>
      <c r="AA140" s="5">
        <v>10</v>
      </c>
      <c r="AB140" s="5">
        <f t="shared" si="107"/>
        <v>-6</v>
      </c>
      <c r="AC140" s="5">
        <f t="shared" si="108"/>
        <v>-2</v>
      </c>
      <c r="AD140" s="5">
        <f t="shared" si="109"/>
        <v>-0.5</v>
      </c>
      <c r="AE140" s="5">
        <f t="shared" si="110"/>
        <v>-3.5</v>
      </c>
      <c r="AF140" s="5">
        <f t="shared" si="111"/>
        <v>0</v>
      </c>
      <c r="AG140" s="5">
        <f t="shared" si="112"/>
        <v>1.5</v>
      </c>
      <c r="AH140" s="5">
        <f t="shared" si="113"/>
        <v>-1.5</v>
      </c>
    </row>
    <row r="141" spans="1:34" x14ac:dyDescent="0.3">
      <c r="A141" s="5">
        <v>10</v>
      </c>
      <c r="B141" s="5">
        <v>0</v>
      </c>
      <c r="C141" s="5">
        <v>0</v>
      </c>
      <c r="D141" s="5">
        <f t="shared" si="92"/>
        <v>1</v>
      </c>
      <c r="E141" s="5">
        <v>1</v>
      </c>
      <c r="F141" s="5">
        <f t="shared" si="93"/>
        <v>1</v>
      </c>
      <c r="G141" s="5">
        <f t="shared" si="94"/>
        <v>1</v>
      </c>
      <c r="H141" s="5">
        <f t="shared" si="95"/>
        <v>1</v>
      </c>
      <c r="I141" s="1">
        <v>0</v>
      </c>
      <c r="J141" s="5">
        <v>0</v>
      </c>
      <c r="K141" s="5">
        <v>0</v>
      </c>
      <c r="L141" s="5">
        <f t="shared" si="96"/>
        <v>1</v>
      </c>
      <c r="M141" s="5">
        <v>0</v>
      </c>
      <c r="N141" s="5">
        <f t="shared" si="97"/>
        <v>0</v>
      </c>
      <c r="O141" s="5">
        <f t="shared" si="98"/>
        <v>0</v>
      </c>
      <c r="P141" s="5">
        <f t="shared" si="99"/>
        <v>0</v>
      </c>
      <c r="Q141" s="5">
        <v>0</v>
      </c>
      <c r="R141" s="5">
        <v>1</v>
      </c>
      <c r="S141" s="5">
        <f t="shared" si="100"/>
        <v>0</v>
      </c>
      <c r="T141" s="5">
        <v>0</v>
      </c>
      <c r="U141" s="5">
        <f t="shared" si="101"/>
        <v>0</v>
      </c>
      <c r="V141" s="5">
        <f t="shared" si="102"/>
        <v>0</v>
      </c>
      <c r="W141" s="5">
        <f t="shared" si="103"/>
        <v>0</v>
      </c>
      <c r="X141" s="5">
        <f t="shared" si="104"/>
        <v>1</v>
      </c>
      <c r="Y141" s="5">
        <f t="shared" si="105"/>
        <v>1</v>
      </c>
      <c r="Z141" s="5">
        <f t="shared" si="106"/>
        <v>0</v>
      </c>
      <c r="AA141" s="5">
        <v>10</v>
      </c>
      <c r="AB141" s="5">
        <f t="shared" si="107"/>
        <v>-6</v>
      </c>
      <c r="AC141" s="5">
        <f t="shared" si="108"/>
        <v>-3</v>
      </c>
      <c r="AD141" s="5">
        <f t="shared" si="109"/>
        <v>-1.5</v>
      </c>
      <c r="AE141" s="5">
        <f t="shared" si="110"/>
        <v>-1.5</v>
      </c>
      <c r="AF141" s="5">
        <f t="shared" si="111"/>
        <v>-1</v>
      </c>
      <c r="AG141" s="5">
        <f t="shared" si="112"/>
        <v>0.5</v>
      </c>
      <c r="AH141" s="5">
        <f t="shared" si="113"/>
        <v>0.5</v>
      </c>
    </row>
    <row r="142" spans="1:34" x14ac:dyDescent="0.3">
      <c r="A142" s="5">
        <v>10</v>
      </c>
      <c r="B142" s="5">
        <v>0</v>
      </c>
      <c r="C142" s="5">
        <v>0</v>
      </c>
      <c r="D142" s="5">
        <f t="shared" si="92"/>
        <v>1</v>
      </c>
      <c r="E142" s="5">
        <v>1</v>
      </c>
      <c r="F142" s="5">
        <f t="shared" si="93"/>
        <v>1</v>
      </c>
      <c r="G142" s="5">
        <f t="shared" si="94"/>
        <v>1</v>
      </c>
      <c r="H142" s="5">
        <f t="shared" si="95"/>
        <v>1</v>
      </c>
      <c r="I142" s="1">
        <v>1</v>
      </c>
      <c r="J142" s="5">
        <v>0</v>
      </c>
      <c r="K142" s="5">
        <v>0</v>
      </c>
      <c r="L142" s="5">
        <f t="shared" si="96"/>
        <v>1</v>
      </c>
      <c r="M142" s="5">
        <v>0</v>
      </c>
      <c r="N142" s="5">
        <f t="shared" si="97"/>
        <v>0</v>
      </c>
      <c r="O142" s="5">
        <f t="shared" si="98"/>
        <v>0</v>
      </c>
      <c r="P142" s="5">
        <f t="shared" si="99"/>
        <v>0</v>
      </c>
      <c r="Q142" s="5">
        <v>1</v>
      </c>
      <c r="R142" s="5">
        <v>0</v>
      </c>
      <c r="S142" s="5">
        <f t="shared" si="100"/>
        <v>0</v>
      </c>
      <c r="T142" s="5">
        <v>2</v>
      </c>
      <c r="U142" s="5">
        <f t="shared" si="101"/>
        <v>1</v>
      </c>
      <c r="V142" s="5">
        <f t="shared" si="102"/>
        <v>1.4142135623730951</v>
      </c>
      <c r="W142" s="5">
        <f t="shared" si="103"/>
        <v>1.4142135623730951</v>
      </c>
      <c r="X142" s="5">
        <f t="shared" si="104"/>
        <v>2.4142135623730949</v>
      </c>
      <c r="Y142" s="5">
        <f t="shared" si="105"/>
        <v>1</v>
      </c>
      <c r="Z142" s="5">
        <f t="shared" si="106"/>
        <v>1</v>
      </c>
      <c r="AA142" s="5">
        <v>10</v>
      </c>
      <c r="AB142" s="5">
        <f t="shared" si="107"/>
        <v>-6</v>
      </c>
      <c r="AC142" s="5">
        <f t="shared" si="108"/>
        <v>-2</v>
      </c>
      <c r="AD142" s="5">
        <f t="shared" si="109"/>
        <v>-0.5</v>
      </c>
      <c r="AE142" s="5">
        <f t="shared" si="110"/>
        <v>-3.5</v>
      </c>
      <c r="AF142" s="5">
        <f t="shared" si="111"/>
        <v>0</v>
      </c>
      <c r="AG142" s="5">
        <f t="shared" si="112"/>
        <v>1.5</v>
      </c>
      <c r="AH142" s="5">
        <f t="shared" si="113"/>
        <v>-1.5</v>
      </c>
    </row>
    <row r="143" spans="1:34" x14ac:dyDescent="0.3">
      <c r="A143" s="5">
        <v>10</v>
      </c>
      <c r="B143" s="5">
        <v>0</v>
      </c>
      <c r="C143" s="5">
        <v>0</v>
      </c>
      <c r="D143" s="5">
        <f t="shared" si="92"/>
        <v>1</v>
      </c>
      <c r="E143" s="5">
        <v>1</v>
      </c>
      <c r="F143" s="5">
        <f t="shared" si="93"/>
        <v>1</v>
      </c>
      <c r="G143" s="5">
        <f t="shared" si="94"/>
        <v>1</v>
      </c>
      <c r="H143" s="5">
        <f t="shared" si="95"/>
        <v>1</v>
      </c>
      <c r="I143" s="1">
        <v>1</v>
      </c>
      <c r="J143" s="5">
        <v>0</v>
      </c>
      <c r="K143" s="5">
        <v>0</v>
      </c>
      <c r="L143" s="5">
        <f t="shared" si="96"/>
        <v>1</v>
      </c>
      <c r="M143" s="5">
        <v>0</v>
      </c>
      <c r="N143" s="5">
        <f t="shared" si="97"/>
        <v>0</v>
      </c>
      <c r="O143" s="5">
        <f t="shared" si="98"/>
        <v>0</v>
      </c>
      <c r="P143" s="5">
        <f t="shared" si="99"/>
        <v>0</v>
      </c>
      <c r="Q143" s="5">
        <v>1</v>
      </c>
      <c r="R143" s="5">
        <v>0</v>
      </c>
      <c r="S143" s="5">
        <f t="shared" si="100"/>
        <v>0</v>
      </c>
      <c r="T143" s="5">
        <v>0</v>
      </c>
      <c r="U143" s="5">
        <f t="shared" si="101"/>
        <v>0</v>
      </c>
      <c r="V143" s="5">
        <f t="shared" si="102"/>
        <v>0</v>
      </c>
      <c r="W143" s="5">
        <f t="shared" si="103"/>
        <v>0</v>
      </c>
      <c r="X143" s="5">
        <f t="shared" si="104"/>
        <v>1</v>
      </c>
      <c r="Y143" s="5">
        <f t="shared" si="105"/>
        <v>1</v>
      </c>
      <c r="Z143" s="5">
        <f t="shared" si="106"/>
        <v>1</v>
      </c>
      <c r="AA143" s="5">
        <v>10</v>
      </c>
      <c r="AB143" s="5">
        <f t="shared" si="107"/>
        <v>-6</v>
      </c>
      <c r="AC143" s="5">
        <f t="shared" si="108"/>
        <v>-3</v>
      </c>
      <c r="AD143" s="5">
        <f t="shared" si="109"/>
        <v>-1.5</v>
      </c>
      <c r="AE143" s="5">
        <f t="shared" si="110"/>
        <v>-1.5</v>
      </c>
      <c r="AF143" s="5">
        <f t="shared" si="111"/>
        <v>-1</v>
      </c>
      <c r="AG143" s="5">
        <f t="shared" si="112"/>
        <v>0.5</v>
      </c>
      <c r="AH143" s="5">
        <f t="shared" si="113"/>
        <v>0.5</v>
      </c>
    </row>
    <row r="144" spans="1:34" x14ac:dyDescent="0.3">
      <c r="A144" s="5">
        <v>10</v>
      </c>
      <c r="B144" s="5">
        <v>0</v>
      </c>
      <c r="C144" s="5">
        <v>0</v>
      </c>
      <c r="D144" s="5">
        <f t="shared" si="92"/>
        <v>1</v>
      </c>
      <c r="E144" s="5">
        <v>1</v>
      </c>
      <c r="F144" s="5">
        <f t="shared" si="93"/>
        <v>1</v>
      </c>
      <c r="G144" s="5">
        <f t="shared" si="94"/>
        <v>1</v>
      </c>
      <c r="H144" s="5">
        <f t="shared" si="95"/>
        <v>1</v>
      </c>
      <c r="I144" s="1">
        <v>1</v>
      </c>
      <c r="J144" s="5">
        <v>0</v>
      </c>
      <c r="K144" s="5">
        <v>0</v>
      </c>
      <c r="L144" s="5">
        <f t="shared" si="96"/>
        <v>1</v>
      </c>
      <c r="M144" s="5">
        <v>0</v>
      </c>
      <c r="N144" s="5">
        <f t="shared" si="97"/>
        <v>0</v>
      </c>
      <c r="O144" s="5">
        <f t="shared" si="98"/>
        <v>0</v>
      </c>
      <c r="P144" s="5">
        <f t="shared" si="99"/>
        <v>0</v>
      </c>
      <c r="Q144" s="5">
        <v>1</v>
      </c>
      <c r="R144" s="5">
        <v>0</v>
      </c>
      <c r="S144" s="5">
        <f t="shared" si="100"/>
        <v>0</v>
      </c>
      <c r="T144" s="5">
        <v>-3</v>
      </c>
      <c r="U144" s="5">
        <f t="shared" si="101"/>
        <v>-1</v>
      </c>
      <c r="V144" s="5">
        <f t="shared" si="102"/>
        <v>1.7320508075688772</v>
      </c>
      <c r="W144" s="5">
        <f t="shared" si="103"/>
        <v>-1.7320508075688772</v>
      </c>
      <c r="X144" s="5">
        <f t="shared" si="104"/>
        <v>-0.73205080756887719</v>
      </c>
      <c r="Y144" s="5">
        <f t="shared" si="105"/>
        <v>0</v>
      </c>
      <c r="Z144" s="5">
        <f t="shared" si="106"/>
        <v>1</v>
      </c>
      <c r="AA144" s="5">
        <v>10</v>
      </c>
      <c r="AB144" s="5">
        <f t="shared" si="107"/>
        <v>-10</v>
      </c>
      <c r="AC144" s="5">
        <f t="shared" si="108"/>
        <v>-7.5</v>
      </c>
      <c r="AD144" s="5">
        <f t="shared" si="109"/>
        <v>-6</v>
      </c>
      <c r="AE144" s="5">
        <f t="shared" si="110"/>
        <v>3.5</v>
      </c>
      <c r="AF144" s="5">
        <f t="shared" si="111"/>
        <v>0.5</v>
      </c>
      <c r="AG144" s="5">
        <f t="shared" si="112"/>
        <v>2</v>
      </c>
      <c r="AH144" s="5">
        <f t="shared" si="113"/>
        <v>-2.5</v>
      </c>
    </row>
    <row r="145" spans="1:34" x14ac:dyDescent="0.3">
      <c r="A145" s="5">
        <v>10</v>
      </c>
      <c r="B145" s="5">
        <v>0</v>
      </c>
      <c r="C145" s="5">
        <v>0</v>
      </c>
      <c r="D145" s="5">
        <f t="shared" si="92"/>
        <v>1</v>
      </c>
      <c r="E145" s="5">
        <v>1</v>
      </c>
      <c r="F145" s="5">
        <f t="shared" si="93"/>
        <v>1</v>
      </c>
      <c r="G145" s="5">
        <f t="shared" si="94"/>
        <v>1</v>
      </c>
      <c r="H145" s="5">
        <f t="shared" si="95"/>
        <v>1</v>
      </c>
      <c r="I145" s="1">
        <v>1</v>
      </c>
      <c r="J145" s="5">
        <v>0</v>
      </c>
      <c r="K145" s="5">
        <v>0</v>
      </c>
      <c r="L145" s="5">
        <f t="shared" si="96"/>
        <v>1</v>
      </c>
      <c r="M145" s="5">
        <v>0</v>
      </c>
      <c r="N145" s="5">
        <f t="shared" si="97"/>
        <v>0</v>
      </c>
      <c r="O145" s="5">
        <f t="shared" si="98"/>
        <v>0</v>
      </c>
      <c r="P145" s="5">
        <f t="shared" si="99"/>
        <v>0</v>
      </c>
      <c r="Q145" s="5">
        <v>1</v>
      </c>
      <c r="R145" s="5">
        <v>0</v>
      </c>
      <c r="S145" s="5">
        <f t="shared" si="100"/>
        <v>0</v>
      </c>
      <c r="T145" s="5">
        <v>-3</v>
      </c>
      <c r="U145" s="5">
        <f t="shared" si="101"/>
        <v>-1</v>
      </c>
      <c r="V145" s="5">
        <f t="shared" si="102"/>
        <v>1.7320508075688772</v>
      </c>
      <c r="W145" s="5">
        <f t="shared" si="103"/>
        <v>-1.7320508075688772</v>
      </c>
      <c r="X145" s="5">
        <f t="shared" si="104"/>
        <v>-0.73205080756887719</v>
      </c>
      <c r="Y145" s="5">
        <f t="shared" si="105"/>
        <v>0</v>
      </c>
      <c r="Z145" s="5">
        <f t="shared" si="106"/>
        <v>1</v>
      </c>
      <c r="AA145" s="5">
        <v>10</v>
      </c>
      <c r="AB145" s="5">
        <f t="shared" si="107"/>
        <v>-10</v>
      </c>
      <c r="AC145" s="5">
        <f t="shared" si="108"/>
        <v>-7.5</v>
      </c>
      <c r="AD145" s="5">
        <f t="shared" si="109"/>
        <v>-6</v>
      </c>
      <c r="AE145" s="5">
        <f t="shared" si="110"/>
        <v>3.5</v>
      </c>
      <c r="AF145" s="5">
        <f t="shared" si="111"/>
        <v>0.5</v>
      </c>
      <c r="AG145" s="5">
        <f t="shared" si="112"/>
        <v>2</v>
      </c>
      <c r="AH145" s="5">
        <f t="shared" si="113"/>
        <v>-2.5</v>
      </c>
    </row>
    <row r="146" spans="1:34" x14ac:dyDescent="0.3">
      <c r="A146" s="5">
        <v>10</v>
      </c>
      <c r="B146" s="5">
        <v>0</v>
      </c>
      <c r="C146" s="5">
        <v>0</v>
      </c>
      <c r="D146" s="5">
        <f t="shared" si="92"/>
        <v>1</v>
      </c>
      <c r="E146" s="5">
        <v>1</v>
      </c>
      <c r="F146" s="5">
        <f t="shared" si="93"/>
        <v>1</v>
      </c>
      <c r="G146" s="5">
        <f t="shared" si="94"/>
        <v>1</v>
      </c>
      <c r="H146" s="5">
        <f t="shared" si="95"/>
        <v>1</v>
      </c>
      <c r="I146" s="1">
        <v>1</v>
      </c>
      <c r="J146" s="5">
        <v>0</v>
      </c>
      <c r="K146" s="5">
        <v>0</v>
      </c>
      <c r="L146" s="5">
        <f t="shared" si="96"/>
        <v>1</v>
      </c>
      <c r="M146" s="5">
        <v>0</v>
      </c>
      <c r="N146" s="5">
        <f t="shared" si="97"/>
        <v>0</v>
      </c>
      <c r="O146" s="5">
        <f t="shared" si="98"/>
        <v>0</v>
      </c>
      <c r="P146" s="5">
        <f t="shared" si="99"/>
        <v>0</v>
      </c>
      <c r="Q146" s="5">
        <v>1</v>
      </c>
      <c r="R146" s="5">
        <v>0</v>
      </c>
      <c r="S146" s="5">
        <f t="shared" si="100"/>
        <v>0</v>
      </c>
      <c r="T146" s="5">
        <v>-3</v>
      </c>
      <c r="U146" s="5">
        <f t="shared" si="101"/>
        <v>-1</v>
      </c>
      <c r="V146" s="5">
        <f t="shared" si="102"/>
        <v>1.7320508075688772</v>
      </c>
      <c r="W146" s="5">
        <f t="shared" si="103"/>
        <v>-1.7320508075688772</v>
      </c>
      <c r="X146" s="5">
        <f t="shared" si="104"/>
        <v>-0.73205080756887719</v>
      </c>
      <c r="Y146" s="5">
        <f t="shared" si="105"/>
        <v>0</v>
      </c>
      <c r="Z146" s="5">
        <f t="shared" si="106"/>
        <v>1</v>
      </c>
      <c r="AA146" s="5">
        <v>10</v>
      </c>
      <c r="AB146" s="5">
        <f t="shared" si="107"/>
        <v>-10</v>
      </c>
      <c r="AC146" s="5">
        <f t="shared" si="108"/>
        <v>-7.5</v>
      </c>
      <c r="AD146" s="5">
        <f t="shared" si="109"/>
        <v>-6</v>
      </c>
      <c r="AE146" s="5">
        <f t="shared" si="110"/>
        <v>3.5</v>
      </c>
      <c r="AF146" s="5">
        <f t="shared" si="111"/>
        <v>0.5</v>
      </c>
      <c r="AG146" s="5">
        <f t="shared" si="112"/>
        <v>2</v>
      </c>
      <c r="AH146" s="5">
        <f t="shared" si="113"/>
        <v>-2.5</v>
      </c>
    </row>
    <row r="147" spans="1:34" x14ac:dyDescent="0.3">
      <c r="A147" s="5">
        <v>9</v>
      </c>
      <c r="B147" s="12">
        <v>0</v>
      </c>
      <c r="C147" s="5">
        <v>0</v>
      </c>
      <c r="D147" s="5">
        <f t="shared" si="92"/>
        <v>1</v>
      </c>
      <c r="E147" s="5">
        <v>1</v>
      </c>
      <c r="F147" s="5">
        <f t="shared" si="93"/>
        <v>1</v>
      </c>
      <c r="G147" s="5">
        <f t="shared" si="94"/>
        <v>1</v>
      </c>
      <c r="H147" s="5">
        <f t="shared" si="95"/>
        <v>1</v>
      </c>
      <c r="I147" s="1">
        <v>0</v>
      </c>
      <c r="J147" s="12">
        <v>0</v>
      </c>
      <c r="K147" s="5">
        <v>0</v>
      </c>
      <c r="L147" s="5">
        <f t="shared" si="96"/>
        <v>1</v>
      </c>
      <c r="M147" s="5">
        <v>0</v>
      </c>
      <c r="N147" s="5">
        <f t="shared" si="97"/>
        <v>0</v>
      </c>
      <c r="O147" s="5">
        <f t="shared" si="98"/>
        <v>0</v>
      </c>
      <c r="P147" s="5">
        <f t="shared" si="99"/>
        <v>0</v>
      </c>
      <c r="Q147" s="12">
        <v>0</v>
      </c>
      <c r="R147" s="5">
        <v>1</v>
      </c>
      <c r="S147" s="5">
        <f t="shared" si="100"/>
        <v>0</v>
      </c>
      <c r="T147" s="11">
        <v>0</v>
      </c>
      <c r="U147" s="5">
        <f t="shared" si="101"/>
        <v>0</v>
      </c>
      <c r="V147" s="5">
        <f t="shared" si="102"/>
        <v>0</v>
      </c>
      <c r="W147" s="5">
        <f t="shared" si="103"/>
        <v>0</v>
      </c>
      <c r="X147" s="5">
        <f t="shared" si="104"/>
        <v>1</v>
      </c>
      <c r="Y147" s="5">
        <f t="shared" si="105"/>
        <v>1</v>
      </c>
      <c r="Z147" s="5">
        <f t="shared" si="106"/>
        <v>0</v>
      </c>
      <c r="AA147" s="5">
        <f t="shared" ref="AA147:AA178" si="114">A147</f>
        <v>9</v>
      </c>
      <c r="AB147" s="5">
        <f t="shared" si="107"/>
        <v>-6</v>
      </c>
      <c r="AC147" s="5">
        <f t="shared" si="108"/>
        <v>-3</v>
      </c>
      <c r="AD147" s="5">
        <f t="shared" si="109"/>
        <v>-1.5</v>
      </c>
      <c r="AE147" s="5">
        <f t="shared" si="110"/>
        <v>-1.5</v>
      </c>
      <c r="AF147" s="5">
        <f t="shared" si="111"/>
        <v>-1</v>
      </c>
      <c r="AG147" s="5">
        <f t="shared" si="112"/>
        <v>0.5</v>
      </c>
      <c r="AH147" s="5">
        <f t="shared" si="113"/>
        <v>0.5</v>
      </c>
    </row>
    <row r="148" spans="1:34" x14ac:dyDescent="0.3">
      <c r="A148" s="5">
        <v>9</v>
      </c>
      <c r="B148" s="12">
        <v>0</v>
      </c>
      <c r="C148" s="5">
        <v>0</v>
      </c>
      <c r="D148" s="5">
        <f t="shared" si="92"/>
        <v>1</v>
      </c>
      <c r="E148" s="5">
        <v>1</v>
      </c>
      <c r="F148" s="5">
        <f t="shared" si="93"/>
        <v>1</v>
      </c>
      <c r="G148" s="5">
        <f t="shared" si="94"/>
        <v>1</v>
      </c>
      <c r="H148" s="5">
        <f t="shared" si="95"/>
        <v>1</v>
      </c>
      <c r="I148" s="1">
        <v>0</v>
      </c>
      <c r="J148" s="12">
        <v>0</v>
      </c>
      <c r="K148" s="5">
        <v>0</v>
      </c>
      <c r="L148" s="5">
        <f t="shared" si="96"/>
        <v>1</v>
      </c>
      <c r="M148" s="5">
        <v>0</v>
      </c>
      <c r="N148" s="5">
        <f t="shared" si="97"/>
        <v>0</v>
      </c>
      <c r="O148" s="5">
        <f t="shared" si="98"/>
        <v>0</v>
      </c>
      <c r="P148" s="5">
        <f t="shared" si="99"/>
        <v>0</v>
      </c>
      <c r="Q148" s="12">
        <v>0</v>
      </c>
      <c r="R148" s="5">
        <v>1</v>
      </c>
      <c r="S148" s="5">
        <f t="shared" si="100"/>
        <v>0</v>
      </c>
      <c r="T148" s="11">
        <v>0</v>
      </c>
      <c r="U148" s="5">
        <f t="shared" si="101"/>
        <v>0</v>
      </c>
      <c r="V148" s="5">
        <f t="shared" si="102"/>
        <v>0</v>
      </c>
      <c r="W148" s="5">
        <f t="shared" si="103"/>
        <v>0</v>
      </c>
      <c r="X148" s="5">
        <f t="shared" si="104"/>
        <v>1</v>
      </c>
      <c r="Y148" s="5">
        <f t="shared" si="105"/>
        <v>1</v>
      </c>
      <c r="Z148" s="5">
        <f t="shared" si="106"/>
        <v>0</v>
      </c>
      <c r="AA148" s="5">
        <f t="shared" si="114"/>
        <v>9</v>
      </c>
      <c r="AB148" s="5">
        <f t="shared" si="107"/>
        <v>-6</v>
      </c>
      <c r="AC148" s="5">
        <f t="shared" si="108"/>
        <v>-3</v>
      </c>
      <c r="AD148" s="5">
        <f t="shared" si="109"/>
        <v>-1.5</v>
      </c>
      <c r="AE148" s="5">
        <f t="shared" si="110"/>
        <v>-1.5</v>
      </c>
      <c r="AF148" s="5">
        <f t="shared" si="111"/>
        <v>-1</v>
      </c>
      <c r="AG148" s="5">
        <f t="shared" si="112"/>
        <v>0.5</v>
      </c>
      <c r="AH148" s="5">
        <f t="shared" si="113"/>
        <v>0.5</v>
      </c>
    </row>
    <row r="149" spans="1:34" x14ac:dyDescent="0.3">
      <c r="A149" s="5">
        <v>9</v>
      </c>
      <c r="B149" s="12">
        <v>0</v>
      </c>
      <c r="C149" s="5">
        <v>0</v>
      </c>
      <c r="D149" s="5">
        <f t="shared" si="92"/>
        <v>1</v>
      </c>
      <c r="E149" s="5">
        <v>1</v>
      </c>
      <c r="F149" s="5">
        <f t="shared" si="93"/>
        <v>1</v>
      </c>
      <c r="G149" s="5">
        <f t="shared" si="94"/>
        <v>1</v>
      </c>
      <c r="H149" s="5">
        <f t="shared" si="95"/>
        <v>1</v>
      </c>
      <c r="I149" s="1">
        <v>1</v>
      </c>
      <c r="J149" s="12">
        <v>0</v>
      </c>
      <c r="K149" s="5">
        <v>0</v>
      </c>
      <c r="L149" s="5">
        <f t="shared" si="96"/>
        <v>1</v>
      </c>
      <c r="M149" s="5">
        <v>0</v>
      </c>
      <c r="N149" s="5">
        <f t="shared" si="97"/>
        <v>0</v>
      </c>
      <c r="O149" s="5">
        <f t="shared" si="98"/>
        <v>0</v>
      </c>
      <c r="P149" s="5">
        <f t="shared" si="99"/>
        <v>0</v>
      </c>
      <c r="Q149" s="12">
        <v>1</v>
      </c>
      <c r="R149" s="5">
        <v>0</v>
      </c>
      <c r="S149" s="5">
        <f t="shared" si="100"/>
        <v>0</v>
      </c>
      <c r="T149" s="11">
        <v>-4</v>
      </c>
      <c r="U149" s="5">
        <f t="shared" si="101"/>
        <v>-1</v>
      </c>
      <c r="V149" s="5">
        <f t="shared" si="102"/>
        <v>2</v>
      </c>
      <c r="W149" s="5">
        <f t="shared" si="103"/>
        <v>-2</v>
      </c>
      <c r="X149" s="5">
        <f t="shared" si="104"/>
        <v>-1</v>
      </c>
      <c r="Y149" s="5">
        <f t="shared" si="105"/>
        <v>0</v>
      </c>
      <c r="Z149" s="5">
        <f t="shared" si="106"/>
        <v>1</v>
      </c>
      <c r="AA149" s="5">
        <f t="shared" si="114"/>
        <v>9</v>
      </c>
      <c r="AB149" s="5">
        <f t="shared" si="107"/>
        <v>-10</v>
      </c>
      <c r="AC149" s="5">
        <f t="shared" si="108"/>
        <v>-7</v>
      </c>
      <c r="AD149" s="5">
        <f t="shared" si="109"/>
        <v>-5.5</v>
      </c>
      <c r="AE149" s="5">
        <f t="shared" si="110"/>
        <v>2.5</v>
      </c>
      <c r="AF149" s="5">
        <f t="shared" si="111"/>
        <v>1</v>
      </c>
      <c r="AG149" s="5">
        <f t="shared" si="112"/>
        <v>2.5</v>
      </c>
      <c r="AH149" s="5">
        <f t="shared" si="113"/>
        <v>-3.5</v>
      </c>
    </row>
    <row r="150" spans="1:34" x14ac:dyDescent="0.3">
      <c r="A150" s="5">
        <v>9</v>
      </c>
      <c r="B150" s="12">
        <v>0</v>
      </c>
      <c r="C150" s="5">
        <v>0</v>
      </c>
      <c r="D150" s="5">
        <f t="shared" si="92"/>
        <v>1</v>
      </c>
      <c r="E150" s="5">
        <v>1</v>
      </c>
      <c r="F150" s="5">
        <f t="shared" si="93"/>
        <v>1</v>
      </c>
      <c r="G150" s="5">
        <f t="shared" si="94"/>
        <v>1</v>
      </c>
      <c r="H150" s="5">
        <f t="shared" si="95"/>
        <v>1</v>
      </c>
      <c r="I150" s="1">
        <v>1</v>
      </c>
      <c r="J150" s="12">
        <v>0</v>
      </c>
      <c r="K150" s="5">
        <v>0</v>
      </c>
      <c r="L150" s="5">
        <f t="shared" si="96"/>
        <v>1</v>
      </c>
      <c r="M150" s="5">
        <v>0</v>
      </c>
      <c r="N150" s="5">
        <f t="shared" si="97"/>
        <v>0</v>
      </c>
      <c r="O150" s="5">
        <f t="shared" si="98"/>
        <v>0</v>
      </c>
      <c r="P150" s="5">
        <f t="shared" si="99"/>
        <v>0</v>
      </c>
      <c r="Q150" s="12">
        <v>1</v>
      </c>
      <c r="R150" s="5">
        <v>0</v>
      </c>
      <c r="S150" s="5">
        <f t="shared" si="100"/>
        <v>0</v>
      </c>
      <c r="T150" s="11">
        <v>5</v>
      </c>
      <c r="U150" s="5">
        <f t="shared" si="101"/>
        <v>1</v>
      </c>
      <c r="V150" s="5">
        <f t="shared" si="102"/>
        <v>2.2360679774997898</v>
      </c>
      <c r="W150" s="5">
        <f t="shared" si="103"/>
        <v>2.2360679774997898</v>
      </c>
      <c r="X150" s="5">
        <f t="shared" si="104"/>
        <v>3.2360679774997898</v>
      </c>
      <c r="Y150" s="5">
        <f t="shared" si="105"/>
        <v>1</v>
      </c>
      <c r="Z150" s="5">
        <f t="shared" si="106"/>
        <v>1</v>
      </c>
      <c r="AA150" s="5">
        <f t="shared" si="114"/>
        <v>9</v>
      </c>
      <c r="AB150" s="5">
        <f t="shared" si="107"/>
        <v>-6</v>
      </c>
      <c r="AC150" s="5">
        <f t="shared" si="108"/>
        <v>-0.5</v>
      </c>
      <c r="AD150" s="5">
        <f t="shared" si="109"/>
        <v>1</v>
      </c>
      <c r="AE150" s="5">
        <f t="shared" si="110"/>
        <v>-6.5</v>
      </c>
      <c r="AF150" s="5">
        <f t="shared" si="111"/>
        <v>1.5</v>
      </c>
      <c r="AG150" s="5">
        <f t="shared" si="112"/>
        <v>3</v>
      </c>
      <c r="AH150" s="5">
        <f t="shared" si="113"/>
        <v>-4.5</v>
      </c>
    </row>
    <row r="151" spans="1:34" x14ac:dyDescent="0.3">
      <c r="A151" s="5">
        <v>9</v>
      </c>
      <c r="B151" s="12">
        <v>0</v>
      </c>
      <c r="C151" s="5">
        <v>0</v>
      </c>
      <c r="D151" s="5">
        <f t="shared" si="92"/>
        <v>1</v>
      </c>
      <c r="E151" s="5">
        <v>1</v>
      </c>
      <c r="F151" s="5">
        <f t="shared" si="93"/>
        <v>1</v>
      </c>
      <c r="G151" s="5">
        <f t="shared" si="94"/>
        <v>1</v>
      </c>
      <c r="H151" s="5">
        <f t="shared" si="95"/>
        <v>1</v>
      </c>
      <c r="I151" s="1">
        <v>1</v>
      </c>
      <c r="J151" s="12">
        <v>0</v>
      </c>
      <c r="K151" s="5">
        <v>0</v>
      </c>
      <c r="L151" s="5">
        <f t="shared" si="96"/>
        <v>1</v>
      </c>
      <c r="M151" s="5">
        <v>0</v>
      </c>
      <c r="N151" s="5">
        <f t="shared" si="97"/>
        <v>0</v>
      </c>
      <c r="O151" s="5">
        <f t="shared" si="98"/>
        <v>0</v>
      </c>
      <c r="P151" s="5">
        <f t="shared" si="99"/>
        <v>0</v>
      </c>
      <c r="Q151" s="12">
        <v>1</v>
      </c>
      <c r="R151" s="5">
        <v>0</v>
      </c>
      <c r="S151" s="5">
        <f t="shared" si="100"/>
        <v>0</v>
      </c>
      <c r="T151" s="11">
        <v>6</v>
      </c>
      <c r="U151" s="5">
        <f t="shared" si="101"/>
        <v>1</v>
      </c>
      <c r="V151" s="5">
        <f t="shared" si="102"/>
        <v>2.4494897427831779</v>
      </c>
      <c r="W151" s="5">
        <f t="shared" si="103"/>
        <v>2.4494897427831779</v>
      </c>
      <c r="X151" s="5">
        <f t="shared" si="104"/>
        <v>3.4494897427831779</v>
      </c>
      <c r="Y151" s="5">
        <f t="shared" si="105"/>
        <v>1</v>
      </c>
      <c r="Z151" s="5">
        <f t="shared" si="106"/>
        <v>1</v>
      </c>
      <c r="AA151" s="5">
        <f t="shared" si="114"/>
        <v>9</v>
      </c>
      <c r="AB151" s="5">
        <f t="shared" si="107"/>
        <v>-6</v>
      </c>
      <c r="AC151" s="5">
        <f t="shared" si="108"/>
        <v>0</v>
      </c>
      <c r="AD151" s="5">
        <f t="shared" si="109"/>
        <v>1.5</v>
      </c>
      <c r="AE151" s="5">
        <f t="shared" si="110"/>
        <v>-7.5</v>
      </c>
      <c r="AF151" s="5">
        <f t="shared" si="111"/>
        <v>2</v>
      </c>
      <c r="AG151" s="5">
        <f t="shared" si="112"/>
        <v>3.5</v>
      </c>
      <c r="AH151" s="5">
        <f t="shared" si="113"/>
        <v>-5.5</v>
      </c>
    </row>
    <row r="152" spans="1:34" x14ac:dyDescent="0.3">
      <c r="A152" s="5">
        <v>8</v>
      </c>
      <c r="B152" s="12">
        <v>0</v>
      </c>
      <c r="C152" s="5">
        <v>0</v>
      </c>
      <c r="D152" s="5">
        <f t="shared" si="92"/>
        <v>1</v>
      </c>
      <c r="E152" s="5">
        <v>1</v>
      </c>
      <c r="F152" s="5">
        <f t="shared" si="93"/>
        <v>1</v>
      </c>
      <c r="G152" s="5">
        <f t="shared" si="94"/>
        <v>1</v>
      </c>
      <c r="H152" s="5">
        <f t="shared" si="95"/>
        <v>1</v>
      </c>
      <c r="I152" s="1">
        <v>0</v>
      </c>
      <c r="J152" s="12">
        <v>0</v>
      </c>
      <c r="K152" s="5">
        <v>0</v>
      </c>
      <c r="L152" s="5">
        <f t="shared" si="96"/>
        <v>1</v>
      </c>
      <c r="M152" s="5">
        <v>0</v>
      </c>
      <c r="N152" s="5">
        <f t="shared" si="97"/>
        <v>0</v>
      </c>
      <c r="O152" s="5">
        <f t="shared" si="98"/>
        <v>0</v>
      </c>
      <c r="P152" s="5">
        <f t="shared" si="99"/>
        <v>0</v>
      </c>
      <c r="Q152" s="12">
        <v>0</v>
      </c>
      <c r="R152" s="5">
        <v>1</v>
      </c>
      <c r="S152" s="5">
        <f t="shared" si="100"/>
        <v>0</v>
      </c>
      <c r="T152" s="11">
        <v>2</v>
      </c>
      <c r="U152" s="5">
        <f t="shared" si="101"/>
        <v>1</v>
      </c>
      <c r="V152" s="5">
        <f t="shared" si="102"/>
        <v>1.4142135623730951</v>
      </c>
      <c r="W152" s="5">
        <f t="shared" si="103"/>
        <v>1.4142135623730951</v>
      </c>
      <c r="X152" s="5">
        <f t="shared" si="104"/>
        <v>2.4142135623730949</v>
      </c>
      <c r="Y152" s="5">
        <f t="shared" si="105"/>
        <v>1</v>
      </c>
      <c r="Z152" s="5">
        <f t="shared" si="106"/>
        <v>0</v>
      </c>
      <c r="AA152" s="5">
        <f t="shared" si="114"/>
        <v>8</v>
      </c>
      <c r="AB152" s="5">
        <f t="shared" si="107"/>
        <v>-6</v>
      </c>
      <c r="AC152" s="5">
        <f t="shared" si="108"/>
        <v>-2</v>
      </c>
      <c r="AD152" s="5">
        <f t="shared" si="109"/>
        <v>-0.5</v>
      </c>
      <c r="AE152" s="5">
        <f t="shared" si="110"/>
        <v>-3.5</v>
      </c>
      <c r="AF152" s="5">
        <f t="shared" si="111"/>
        <v>0</v>
      </c>
      <c r="AG152" s="5">
        <f t="shared" si="112"/>
        <v>1.5</v>
      </c>
      <c r="AH152" s="5">
        <f t="shared" si="113"/>
        <v>-1.5</v>
      </c>
    </row>
    <row r="153" spans="1:34" x14ac:dyDescent="0.3">
      <c r="A153" s="5">
        <v>8</v>
      </c>
      <c r="B153" s="12">
        <v>0</v>
      </c>
      <c r="C153" s="5">
        <v>0</v>
      </c>
      <c r="D153" s="5">
        <f t="shared" si="92"/>
        <v>1</v>
      </c>
      <c r="E153" s="5">
        <v>1</v>
      </c>
      <c r="F153" s="5">
        <f t="shared" si="93"/>
        <v>1</v>
      </c>
      <c r="G153" s="5">
        <f t="shared" si="94"/>
        <v>1</v>
      </c>
      <c r="H153" s="5">
        <f t="shared" si="95"/>
        <v>1</v>
      </c>
      <c r="I153" s="1">
        <v>0</v>
      </c>
      <c r="J153" s="12">
        <v>0</v>
      </c>
      <c r="K153" s="5">
        <v>0</v>
      </c>
      <c r="L153" s="5">
        <f t="shared" si="96"/>
        <v>1</v>
      </c>
      <c r="M153" s="5">
        <v>0</v>
      </c>
      <c r="N153" s="5">
        <f t="shared" si="97"/>
        <v>0</v>
      </c>
      <c r="O153" s="5">
        <f t="shared" si="98"/>
        <v>0</v>
      </c>
      <c r="P153" s="5">
        <f t="shared" si="99"/>
        <v>0</v>
      </c>
      <c r="Q153" s="12">
        <v>0</v>
      </c>
      <c r="R153" s="5">
        <v>1</v>
      </c>
      <c r="S153" s="5">
        <f t="shared" si="100"/>
        <v>0</v>
      </c>
      <c r="T153" s="11">
        <v>2</v>
      </c>
      <c r="U153" s="5">
        <f t="shared" si="101"/>
        <v>1</v>
      </c>
      <c r="V153" s="5">
        <f t="shared" si="102"/>
        <v>1.4142135623730951</v>
      </c>
      <c r="W153" s="5">
        <f t="shared" si="103"/>
        <v>1.4142135623730951</v>
      </c>
      <c r="X153" s="5">
        <f t="shared" si="104"/>
        <v>2.4142135623730949</v>
      </c>
      <c r="Y153" s="5">
        <f t="shared" si="105"/>
        <v>1</v>
      </c>
      <c r="Z153" s="5">
        <f t="shared" si="106"/>
        <v>0</v>
      </c>
      <c r="AA153" s="5">
        <f t="shared" si="114"/>
        <v>8</v>
      </c>
      <c r="AB153" s="5">
        <f t="shared" si="107"/>
        <v>-6</v>
      </c>
      <c r="AC153" s="5">
        <f t="shared" si="108"/>
        <v>-2</v>
      </c>
      <c r="AD153" s="5">
        <f t="shared" si="109"/>
        <v>-0.5</v>
      </c>
      <c r="AE153" s="5">
        <f t="shared" si="110"/>
        <v>-3.5</v>
      </c>
      <c r="AF153" s="5">
        <f t="shared" si="111"/>
        <v>0</v>
      </c>
      <c r="AG153" s="5">
        <f t="shared" si="112"/>
        <v>1.5</v>
      </c>
      <c r="AH153" s="5">
        <f t="shared" si="113"/>
        <v>-1.5</v>
      </c>
    </row>
    <row r="154" spans="1:34" x14ac:dyDescent="0.3">
      <c r="A154" s="5">
        <v>8</v>
      </c>
      <c r="B154" s="12">
        <v>0</v>
      </c>
      <c r="C154" s="5">
        <v>0</v>
      </c>
      <c r="D154" s="5">
        <f t="shared" si="92"/>
        <v>1</v>
      </c>
      <c r="E154" s="5">
        <v>1</v>
      </c>
      <c r="F154" s="5">
        <f t="shared" si="93"/>
        <v>1</v>
      </c>
      <c r="G154" s="5">
        <f t="shared" si="94"/>
        <v>1</v>
      </c>
      <c r="H154" s="5">
        <f t="shared" si="95"/>
        <v>1</v>
      </c>
      <c r="I154" s="1">
        <v>0</v>
      </c>
      <c r="J154" s="12">
        <v>0</v>
      </c>
      <c r="K154" s="5">
        <v>0</v>
      </c>
      <c r="L154" s="5">
        <f t="shared" si="96"/>
        <v>1</v>
      </c>
      <c r="M154" s="5">
        <v>0</v>
      </c>
      <c r="N154" s="5">
        <f t="shared" si="97"/>
        <v>0</v>
      </c>
      <c r="O154" s="5">
        <f t="shared" si="98"/>
        <v>0</v>
      </c>
      <c r="P154" s="5">
        <f t="shared" si="99"/>
        <v>0</v>
      </c>
      <c r="Q154" s="12">
        <v>0</v>
      </c>
      <c r="R154" s="5">
        <v>1</v>
      </c>
      <c r="S154" s="5">
        <f t="shared" si="100"/>
        <v>0</v>
      </c>
      <c r="T154" s="11">
        <v>-8</v>
      </c>
      <c r="U154" s="5">
        <f t="shared" si="101"/>
        <v>-1</v>
      </c>
      <c r="V154" s="5">
        <f t="shared" si="102"/>
        <v>2.8284271247461903</v>
      </c>
      <c r="W154" s="5">
        <f t="shared" si="103"/>
        <v>-2.8284271247461903</v>
      </c>
      <c r="X154" s="5">
        <f t="shared" si="104"/>
        <v>-1.8284271247461903</v>
      </c>
      <c r="Y154" s="5">
        <f t="shared" si="105"/>
        <v>0</v>
      </c>
      <c r="Z154" s="5">
        <f t="shared" si="106"/>
        <v>0</v>
      </c>
      <c r="AA154" s="5">
        <f t="shared" si="114"/>
        <v>8</v>
      </c>
      <c r="AB154" s="5">
        <f t="shared" si="107"/>
        <v>0</v>
      </c>
      <c r="AC154" s="5">
        <f t="shared" si="108"/>
        <v>3</v>
      </c>
      <c r="AD154" s="5">
        <f t="shared" si="109"/>
        <v>4.5</v>
      </c>
      <c r="AE154" s="5">
        <f t="shared" si="110"/>
        <v>-7.5</v>
      </c>
      <c r="AF154" s="5">
        <f t="shared" si="111"/>
        <v>3</v>
      </c>
      <c r="AG154" s="5">
        <f t="shared" si="112"/>
        <v>4.5</v>
      </c>
      <c r="AH154" s="5">
        <f t="shared" si="113"/>
        <v>-7.5</v>
      </c>
    </row>
    <row r="155" spans="1:34" x14ac:dyDescent="0.3">
      <c r="A155" s="5">
        <v>8</v>
      </c>
      <c r="B155" s="12">
        <v>0</v>
      </c>
      <c r="C155" s="5">
        <v>0</v>
      </c>
      <c r="D155" s="5">
        <f t="shared" si="92"/>
        <v>1</v>
      </c>
      <c r="E155" s="5">
        <v>1</v>
      </c>
      <c r="F155" s="5">
        <f t="shared" si="93"/>
        <v>1</v>
      </c>
      <c r="G155" s="5">
        <f t="shared" si="94"/>
        <v>1</v>
      </c>
      <c r="H155" s="5">
        <f t="shared" si="95"/>
        <v>1</v>
      </c>
      <c r="I155" s="1">
        <v>1</v>
      </c>
      <c r="J155" s="12">
        <v>0</v>
      </c>
      <c r="K155" s="5">
        <v>0</v>
      </c>
      <c r="L155" s="5">
        <f t="shared" si="96"/>
        <v>1</v>
      </c>
      <c r="M155" s="5">
        <v>0</v>
      </c>
      <c r="N155" s="5">
        <f t="shared" si="97"/>
        <v>0</v>
      </c>
      <c r="O155" s="5">
        <f t="shared" si="98"/>
        <v>0</v>
      </c>
      <c r="P155" s="5">
        <f t="shared" si="99"/>
        <v>0</v>
      </c>
      <c r="Q155" s="12">
        <v>1</v>
      </c>
      <c r="R155" s="5">
        <v>0</v>
      </c>
      <c r="S155" s="5">
        <f t="shared" si="100"/>
        <v>0</v>
      </c>
      <c r="T155" s="11">
        <v>-8</v>
      </c>
      <c r="U155" s="5">
        <f t="shared" si="101"/>
        <v>-1</v>
      </c>
      <c r="V155" s="5">
        <f t="shared" si="102"/>
        <v>2.8284271247461903</v>
      </c>
      <c r="W155" s="5">
        <f t="shared" si="103"/>
        <v>-2.8284271247461903</v>
      </c>
      <c r="X155" s="5">
        <f t="shared" si="104"/>
        <v>-1.8284271247461903</v>
      </c>
      <c r="Y155" s="5">
        <f t="shared" si="105"/>
        <v>0</v>
      </c>
      <c r="Z155" s="5">
        <f t="shared" si="106"/>
        <v>1</v>
      </c>
      <c r="AA155" s="5">
        <f t="shared" si="114"/>
        <v>8</v>
      </c>
      <c r="AB155" s="5">
        <f t="shared" si="107"/>
        <v>-10</v>
      </c>
      <c r="AC155" s="5">
        <f t="shared" si="108"/>
        <v>-5</v>
      </c>
      <c r="AD155" s="5">
        <f t="shared" si="109"/>
        <v>-3.5</v>
      </c>
      <c r="AE155" s="5">
        <f t="shared" si="110"/>
        <v>-1.5</v>
      </c>
      <c r="AF155" s="5">
        <f t="shared" si="111"/>
        <v>3</v>
      </c>
      <c r="AG155" s="5">
        <f t="shared" si="112"/>
        <v>4.5</v>
      </c>
      <c r="AH155" s="5">
        <f t="shared" si="113"/>
        <v>-7.5</v>
      </c>
    </row>
    <row r="156" spans="1:34" x14ac:dyDescent="0.3">
      <c r="A156" s="5">
        <v>7</v>
      </c>
      <c r="B156" s="12">
        <v>0</v>
      </c>
      <c r="C156" s="5">
        <v>0</v>
      </c>
      <c r="D156" s="5">
        <f t="shared" si="92"/>
        <v>1</v>
      </c>
      <c r="E156" s="5">
        <v>1</v>
      </c>
      <c r="F156" s="5">
        <f t="shared" si="93"/>
        <v>1</v>
      </c>
      <c r="G156" s="5">
        <f t="shared" si="94"/>
        <v>1</v>
      </c>
      <c r="H156" s="5">
        <f t="shared" si="95"/>
        <v>1</v>
      </c>
      <c r="I156" s="1">
        <v>0</v>
      </c>
      <c r="J156" s="12">
        <v>0</v>
      </c>
      <c r="K156" s="5">
        <v>0</v>
      </c>
      <c r="L156" s="5">
        <f t="shared" si="96"/>
        <v>1</v>
      </c>
      <c r="M156" s="5">
        <v>0</v>
      </c>
      <c r="N156" s="5">
        <f t="shared" si="97"/>
        <v>0</v>
      </c>
      <c r="O156" s="5">
        <f t="shared" si="98"/>
        <v>0</v>
      </c>
      <c r="P156" s="5">
        <f t="shared" si="99"/>
        <v>0</v>
      </c>
      <c r="Q156" s="12">
        <v>0</v>
      </c>
      <c r="R156" s="5">
        <v>1</v>
      </c>
      <c r="S156" s="5">
        <f t="shared" si="100"/>
        <v>0</v>
      </c>
      <c r="T156" s="11">
        <v>-2</v>
      </c>
      <c r="U156" s="5">
        <f t="shared" si="101"/>
        <v>-1</v>
      </c>
      <c r="V156" s="5">
        <f t="shared" si="102"/>
        <v>1.4142135623730951</v>
      </c>
      <c r="W156" s="5">
        <f t="shared" si="103"/>
        <v>-1.4142135623730951</v>
      </c>
      <c r="X156" s="5">
        <f t="shared" si="104"/>
        <v>-0.41421356237309515</v>
      </c>
      <c r="Y156" s="5">
        <f t="shared" si="105"/>
        <v>0</v>
      </c>
      <c r="Z156" s="5">
        <f t="shared" si="106"/>
        <v>0</v>
      </c>
      <c r="AA156" s="5">
        <f t="shared" si="114"/>
        <v>7</v>
      </c>
      <c r="AB156" s="5">
        <f t="shared" si="107"/>
        <v>0</v>
      </c>
      <c r="AC156" s="5">
        <f t="shared" si="108"/>
        <v>0</v>
      </c>
      <c r="AD156" s="5">
        <f t="shared" si="109"/>
        <v>1.5</v>
      </c>
      <c r="AE156" s="5">
        <f t="shared" si="110"/>
        <v>-1.5</v>
      </c>
      <c r="AF156" s="5">
        <f t="shared" si="111"/>
        <v>0</v>
      </c>
      <c r="AG156" s="5">
        <f t="shared" si="112"/>
        <v>1.5</v>
      </c>
      <c r="AH156" s="5">
        <f t="shared" si="113"/>
        <v>-1.5</v>
      </c>
    </row>
    <row r="157" spans="1:34" x14ac:dyDescent="0.3">
      <c r="A157" s="5">
        <v>7</v>
      </c>
      <c r="B157" s="12">
        <v>0</v>
      </c>
      <c r="C157" s="5">
        <v>0</v>
      </c>
      <c r="D157" s="5">
        <f t="shared" si="92"/>
        <v>1</v>
      </c>
      <c r="E157" s="5">
        <v>1</v>
      </c>
      <c r="F157" s="5">
        <f t="shared" si="93"/>
        <v>1</v>
      </c>
      <c r="G157" s="5">
        <f t="shared" si="94"/>
        <v>1</v>
      </c>
      <c r="H157" s="5">
        <f t="shared" si="95"/>
        <v>1</v>
      </c>
      <c r="I157" s="1">
        <v>0</v>
      </c>
      <c r="J157" s="12">
        <v>0</v>
      </c>
      <c r="K157" s="5">
        <v>0</v>
      </c>
      <c r="L157" s="5">
        <f t="shared" si="96"/>
        <v>1</v>
      </c>
      <c r="M157" s="5">
        <v>0</v>
      </c>
      <c r="N157" s="5">
        <f t="shared" si="97"/>
        <v>0</v>
      </c>
      <c r="O157" s="5">
        <f t="shared" si="98"/>
        <v>0</v>
      </c>
      <c r="P157" s="5">
        <f t="shared" si="99"/>
        <v>0</v>
      </c>
      <c r="Q157" s="12">
        <v>0</v>
      </c>
      <c r="R157" s="5">
        <v>1</v>
      </c>
      <c r="S157" s="5">
        <f t="shared" si="100"/>
        <v>0</v>
      </c>
      <c r="T157" s="11">
        <v>-4</v>
      </c>
      <c r="U157" s="5">
        <f t="shared" si="101"/>
        <v>-1</v>
      </c>
      <c r="V157" s="5">
        <f t="shared" si="102"/>
        <v>2</v>
      </c>
      <c r="W157" s="5">
        <f t="shared" si="103"/>
        <v>-2</v>
      </c>
      <c r="X157" s="5">
        <f t="shared" si="104"/>
        <v>-1</v>
      </c>
      <c r="Y157" s="5">
        <f t="shared" si="105"/>
        <v>0</v>
      </c>
      <c r="Z157" s="5">
        <f t="shared" si="106"/>
        <v>0</v>
      </c>
      <c r="AA157" s="5">
        <f t="shared" si="114"/>
        <v>7</v>
      </c>
      <c r="AB157" s="5">
        <f t="shared" si="107"/>
        <v>0</v>
      </c>
      <c r="AC157" s="5">
        <f t="shared" si="108"/>
        <v>1</v>
      </c>
      <c r="AD157" s="5">
        <f t="shared" si="109"/>
        <v>2.5</v>
      </c>
      <c r="AE157" s="5">
        <f t="shared" si="110"/>
        <v>-3.5</v>
      </c>
      <c r="AF157" s="5">
        <f t="shared" si="111"/>
        <v>1</v>
      </c>
      <c r="AG157" s="5">
        <f t="shared" si="112"/>
        <v>2.5</v>
      </c>
      <c r="AH157" s="5">
        <f t="shared" si="113"/>
        <v>-3.5</v>
      </c>
    </row>
    <row r="158" spans="1:34" x14ac:dyDescent="0.3">
      <c r="A158" s="5">
        <v>7</v>
      </c>
      <c r="B158" s="12">
        <v>0</v>
      </c>
      <c r="C158" s="5">
        <v>0</v>
      </c>
      <c r="D158" s="5">
        <f t="shared" si="92"/>
        <v>1</v>
      </c>
      <c r="E158" s="5">
        <v>1</v>
      </c>
      <c r="F158" s="5">
        <f t="shared" si="93"/>
        <v>1</v>
      </c>
      <c r="G158" s="5">
        <f t="shared" si="94"/>
        <v>1</v>
      </c>
      <c r="H158" s="5">
        <f t="shared" si="95"/>
        <v>1</v>
      </c>
      <c r="I158" s="1">
        <v>1</v>
      </c>
      <c r="J158" s="12">
        <v>0</v>
      </c>
      <c r="K158" s="5">
        <v>0</v>
      </c>
      <c r="L158" s="5">
        <f t="shared" si="96"/>
        <v>1</v>
      </c>
      <c r="M158" s="5">
        <v>0</v>
      </c>
      <c r="N158" s="5">
        <f t="shared" si="97"/>
        <v>0</v>
      </c>
      <c r="O158" s="5">
        <f t="shared" si="98"/>
        <v>0</v>
      </c>
      <c r="P158" s="5">
        <f t="shared" si="99"/>
        <v>0</v>
      </c>
      <c r="Q158" s="12">
        <v>1</v>
      </c>
      <c r="R158" s="5">
        <v>0</v>
      </c>
      <c r="S158" s="5">
        <f t="shared" si="100"/>
        <v>0</v>
      </c>
      <c r="T158" s="11">
        <v>-3</v>
      </c>
      <c r="U158" s="5">
        <f t="shared" si="101"/>
        <v>-1</v>
      </c>
      <c r="V158" s="5">
        <f t="shared" si="102"/>
        <v>1.7320508075688772</v>
      </c>
      <c r="W158" s="5">
        <f t="shared" si="103"/>
        <v>-1.7320508075688772</v>
      </c>
      <c r="X158" s="5">
        <f t="shared" si="104"/>
        <v>-0.73205080756887719</v>
      </c>
      <c r="Y158" s="5">
        <f t="shared" si="105"/>
        <v>0</v>
      </c>
      <c r="Z158" s="5">
        <f t="shared" si="106"/>
        <v>1</v>
      </c>
      <c r="AA158" s="5">
        <f t="shared" si="114"/>
        <v>7</v>
      </c>
      <c r="AB158" s="5">
        <f t="shared" si="107"/>
        <v>-10</v>
      </c>
      <c r="AC158" s="5">
        <f t="shared" si="108"/>
        <v>-7.5</v>
      </c>
      <c r="AD158" s="5">
        <f t="shared" si="109"/>
        <v>-6</v>
      </c>
      <c r="AE158" s="5">
        <f t="shared" si="110"/>
        <v>3.5</v>
      </c>
      <c r="AF158" s="5">
        <f t="shared" si="111"/>
        <v>0.5</v>
      </c>
      <c r="AG158" s="5">
        <f t="shared" si="112"/>
        <v>2</v>
      </c>
      <c r="AH158" s="5">
        <f t="shared" si="113"/>
        <v>-2.5</v>
      </c>
    </row>
    <row r="159" spans="1:34" x14ac:dyDescent="0.3">
      <c r="A159" s="5">
        <v>7</v>
      </c>
      <c r="B159" s="12">
        <v>0</v>
      </c>
      <c r="C159" s="5">
        <v>0</v>
      </c>
      <c r="D159" s="5">
        <f t="shared" si="92"/>
        <v>1</v>
      </c>
      <c r="E159" s="5">
        <v>1</v>
      </c>
      <c r="F159" s="5">
        <f t="shared" si="93"/>
        <v>1</v>
      </c>
      <c r="G159" s="5">
        <f t="shared" si="94"/>
        <v>1</v>
      </c>
      <c r="H159" s="5">
        <f t="shared" si="95"/>
        <v>1</v>
      </c>
      <c r="I159" s="1">
        <v>1</v>
      </c>
      <c r="J159" s="12">
        <v>0</v>
      </c>
      <c r="K159" s="5">
        <v>0</v>
      </c>
      <c r="L159" s="5">
        <f t="shared" si="96"/>
        <v>1</v>
      </c>
      <c r="M159" s="5">
        <v>0</v>
      </c>
      <c r="N159" s="5">
        <f t="shared" si="97"/>
        <v>0</v>
      </c>
      <c r="O159" s="5">
        <f t="shared" si="98"/>
        <v>0</v>
      </c>
      <c r="P159" s="5">
        <f t="shared" si="99"/>
        <v>0</v>
      </c>
      <c r="Q159" s="12">
        <v>1</v>
      </c>
      <c r="R159" s="5">
        <v>0</v>
      </c>
      <c r="S159" s="5">
        <f t="shared" si="100"/>
        <v>0</v>
      </c>
      <c r="T159" s="11">
        <v>-3</v>
      </c>
      <c r="U159" s="5">
        <f t="shared" si="101"/>
        <v>-1</v>
      </c>
      <c r="V159" s="5">
        <f t="shared" si="102"/>
        <v>1.7320508075688772</v>
      </c>
      <c r="W159" s="5">
        <f t="shared" si="103"/>
        <v>-1.7320508075688772</v>
      </c>
      <c r="X159" s="5">
        <f t="shared" si="104"/>
        <v>-0.73205080756887719</v>
      </c>
      <c r="Y159" s="5">
        <f t="shared" si="105"/>
        <v>0</v>
      </c>
      <c r="Z159" s="5">
        <f t="shared" si="106"/>
        <v>1</v>
      </c>
      <c r="AA159" s="5">
        <f t="shared" si="114"/>
        <v>7</v>
      </c>
      <c r="AB159" s="5">
        <f t="shared" si="107"/>
        <v>-10</v>
      </c>
      <c r="AC159" s="5">
        <f t="shared" si="108"/>
        <v>-7.5</v>
      </c>
      <c r="AD159" s="5">
        <f t="shared" si="109"/>
        <v>-6</v>
      </c>
      <c r="AE159" s="5">
        <f t="shared" si="110"/>
        <v>3.5</v>
      </c>
      <c r="AF159" s="5">
        <f t="shared" si="111"/>
        <v>0.5</v>
      </c>
      <c r="AG159" s="5">
        <f t="shared" si="112"/>
        <v>2</v>
      </c>
      <c r="AH159" s="5">
        <f t="shared" si="113"/>
        <v>-2.5</v>
      </c>
    </row>
    <row r="160" spans="1:34" x14ac:dyDescent="0.3">
      <c r="A160" s="5">
        <v>7</v>
      </c>
      <c r="B160" s="12">
        <v>0</v>
      </c>
      <c r="C160" s="5">
        <v>0</v>
      </c>
      <c r="D160" s="5">
        <f t="shared" si="92"/>
        <v>1</v>
      </c>
      <c r="E160" s="5">
        <v>1</v>
      </c>
      <c r="F160" s="5">
        <f t="shared" si="93"/>
        <v>1</v>
      </c>
      <c r="G160" s="5">
        <f t="shared" si="94"/>
        <v>1</v>
      </c>
      <c r="H160" s="5">
        <f t="shared" si="95"/>
        <v>1</v>
      </c>
      <c r="I160" s="1">
        <v>1</v>
      </c>
      <c r="J160" s="12">
        <v>0</v>
      </c>
      <c r="K160" s="5">
        <v>0</v>
      </c>
      <c r="L160" s="5">
        <f t="shared" si="96"/>
        <v>1</v>
      </c>
      <c r="M160" s="5">
        <v>0</v>
      </c>
      <c r="N160" s="5">
        <f t="shared" si="97"/>
        <v>0</v>
      </c>
      <c r="O160" s="5">
        <f t="shared" si="98"/>
        <v>0</v>
      </c>
      <c r="P160" s="5">
        <f t="shared" si="99"/>
        <v>0</v>
      </c>
      <c r="Q160" s="12">
        <v>1</v>
      </c>
      <c r="R160" s="5">
        <v>0</v>
      </c>
      <c r="S160" s="5">
        <f t="shared" si="100"/>
        <v>0</v>
      </c>
      <c r="T160" s="11">
        <v>-1</v>
      </c>
      <c r="U160" s="5">
        <f t="shared" si="101"/>
        <v>-1</v>
      </c>
      <c r="V160" s="5">
        <f t="shared" si="102"/>
        <v>1</v>
      </c>
      <c r="W160" s="5">
        <f t="shared" si="103"/>
        <v>-1</v>
      </c>
      <c r="X160" s="5">
        <f t="shared" si="104"/>
        <v>0</v>
      </c>
      <c r="Y160" s="5">
        <f t="shared" si="105"/>
        <v>0.5</v>
      </c>
      <c r="Z160" s="5">
        <f t="shared" si="106"/>
        <v>1</v>
      </c>
      <c r="AA160" s="5">
        <f t="shared" si="114"/>
        <v>7</v>
      </c>
      <c r="AB160" s="5">
        <f t="shared" si="107"/>
        <v>-8</v>
      </c>
      <c r="AC160" s="5">
        <f t="shared" si="108"/>
        <v>-5.5</v>
      </c>
      <c r="AD160" s="5">
        <f t="shared" si="109"/>
        <v>-4</v>
      </c>
      <c r="AE160" s="5">
        <f t="shared" si="110"/>
        <v>1.5</v>
      </c>
      <c r="AF160" s="5">
        <f t="shared" si="111"/>
        <v>-0.5</v>
      </c>
      <c r="AG160" s="5">
        <f t="shared" si="112"/>
        <v>1</v>
      </c>
      <c r="AH160" s="5">
        <f t="shared" si="113"/>
        <v>-0.5</v>
      </c>
    </row>
    <row r="161" spans="1:34" x14ac:dyDescent="0.3">
      <c r="A161" s="5">
        <v>7</v>
      </c>
      <c r="B161" s="12">
        <v>0</v>
      </c>
      <c r="C161" s="5">
        <v>0</v>
      </c>
      <c r="D161" s="5">
        <f t="shared" si="92"/>
        <v>1</v>
      </c>
      <c r="E161" s="5">
        <v>1</v>
      </c>
      <c r="F161" s="5">
        <f t="shared" si="93"/>
        <v>1</v>
      </c>
      <c r="G161" s="5">
        <f t="shared" si="94"/>
        <v>1</v>
      </c>
      <c r="H161" s="5">
        <f t="shared" si="95"/>
        <v>1</v>
      </c>
      <c r="I161" s="1">
        <v>1</v>
      </c>
      <c r="J161" s="12">
        <v>0</v>
      </c>
      <c r="K161" s="5">
        <v>0</v>
      </c>
      <c r="L161" s="5">
        <f t="shared" si="96"/>
        <v>1</v>
      </c>
      <c r="M161" s="5">
        <v>0</v>
      </c>
      <c r="N161" s="5">
        <f t="shared" si="97"/>
        <v>0</v>
      </c>
      <c r="O161" s="5">
        <f t="shared" si="98"/>
        <v>0</v>
      </c>
      <c r="P161" s="5">
        <f t="shared" si="99"/>
        <v>0</v>
      </c>
      <c r="Q161" s="12">
        <v>1</v>
      </c>
      <c r="R161" s="5">
        <v>0</v>
      </c>
      <c r="S161" s="5">
        <f t="shared" si="100"/>
        <v>0</v>
      </c>
      <c r="T161" s="11">
        <v>-1</v>
      </c>
      <c r="U161" s="5">
        <f t="shared" si="101"/>
        <v>-1</v>
      </c>
      <c r="V161" s="5">
        <f t="shared" si="102"/>
        <v>1</v>
      </c>
      <c r="W161" s="5">
        <f t="shared" si="103"/>
        <v>-1</v>
      </c>
      <c r="X161" s="5">
        <f t="shared" si="104"/>
        <v>0</v>
      </c>
      <c r="Y161" s="5">
        <f t="shared" si="105"/>
        <v>0.5</v>
      </c>
      <c r="Z161" s="5">
        <f t="shared" si="106"/>
        <v>1</v>
      </c>
      <c r="AA161" s="5">
        <f t="shared" si="114"/>
        <v>7</v>
      </c>
      <c r="AB161" s="5">
        <f t="shared" si="107"/>
        <v>-8</v>
      </c>
      <c r="AC161" s="5">
        <f t="shared" si="108"/>
        <v>-5.5</v>
      </c>
      <c r="AD161" s="5">
        <f t="shared" si="109"/>
        <v>-4</v>
      </c>
      <c r="AE161" s="5">
        <f t="shared" si="110"/>
        <v>1.5</v>
      </c>
      <c r="AF161" s="5">
        <f t="shared" si="111"/>
        <v>-0.5</v>
      </c>
      <c r="AG161" s="5">
        <f t="shared" si="112"/>
        <v>1</v>
      </c>
      <c r="AH161" s="5">
        <f t="shared" si="113"/>
        <v>-0.5</v>
      </c>
    </row>
    <row r="162" spans="1:34" x14ac:dyDescent="0.3">
      <c r="A162" s="5">
        <v>6</v>
      </c>
      <c r="B162" s="12">
        <v>0</v>
      </c>
      <c r="C162" s="5">
        <v>0</v>
      </c>
      <c r="D162" s="5">
        <f t="shared" ref="D162:D193" si="115">1-B162-C162</f>
        <v>1</v>
      </c>
      <c r="E162" s="5">
        <v>1</v>
      </c>
      <c r="F162" s="5">
        <f t="shared" ref="F162:F193" si="116">SIGN(E162)</f>
        <v>1</v>
      </c>
      <c r="G162" s="5">
        <f t="shared" ref="G162:G193" si="117">SQRT(ABS(E162))</f>
        <v>1</v>
      </c>
      <c r="H162" s="5">
        <f t="shared" ref="H162:H193" si="118">F162*G162</f>
        <v>1</v>
      </c>
      <c r="I162" s="1">
        <v>0</v>
      </c>
      <c r="J162" s="12">
        <v>0</v>
      </c>
      <c r="K162" s="5">
        <v>0</v>
      </c>
      <c r="L162" s="5">
        <f t="shared" ref="L162:L193" si="119">1-J162-K162</f>
        <v>1</v>
      </c>
      <c r="M162" s="5">
        <v>0</v>
      </c>
      <c r="N162" s="5">
        <f t="shared" ref="N162:N193" si="120">SIGN(M162)</f>
        <v>0</v>
      </c>
      <c r="O162" s="5">
        <f t="shared" ref="O162:O193" si="121">SQRT(ABS(M162))</f>
        <v>0</v>
      </c>
      <c r="P162" s="5">
        <f t="shared" ref="P162:P193" si="122">N162*O162</f>
        <v>0</v>
      </c>
      <c r="Q162" s="12">
        <v>0</v>
      </c>
      <c r="R162" s="5">
        <v>1</v>
      </c>
      <c r="S162" s="5">
        <f t="shared" ref="S162:S193" si="123">1-Q162-R162</f>
        <v>0</v>
      </c>
      <c r="T162" s="11">
        <v>0</v>
      </c>
      <c r="U162" s="5">
        <f t="shared" ref="U162:U193" si="124">SIGN(T162)</f>
        <v>0</v>
      </c>
      <c r="V162" s="5">
        <f t="shared" ref="V162:V193" si="125">SQRT(ABS(T162))</f>
        <v>0</v>
      </c>
      <c r="W162" s="5">
        <f t="shared" ref="W162:W193" si="126">U162*V162</f>
        <v>0</v>
      </c>
      <c r="X162" s="5">
        <f t="shared" ref="X162:X193" si="127">W162+P162+H162</f>
        <v>1</v>
      </c>
      <c r="Y162" s="5">
        <f t="shared" ref="Y162:Y193" si="128">IF(X162&gt;0,1, IF(X162=0, 1/2, 0))</f>
        <v>1</v>
      </c>
      <c r="Z162" s="5">
        <f t="shared" ref="Z162:Z193" si="129">I162</f>
        <v>0</v>
      </c>
      <c r="AA162" s="5">
        <f t="shared" si="114"/>
        <v>6</v>
      </c>
      <c r="AB162" s="5">
        <f t="shared" ref="AB162:AB193" si="130">-6*Y162-10*(1-Y162)*I162</f>
        <v>-6</v>
      </c>
      <c r="AC162" s="5">
        <f t="shared" ref="AC162:AC193" si="131">AF162-2*Y162+6*B162*(1-Y162)-8*D162*I162*(1-Y162)</f>
        <v>-3</v>
      </c>
      <c r="AD162" s="5">
        <f t="shared" ref="AD162:AD193" si="132">AG162+J162*6*(1-Y162)+L162*I162*(1-Y162)*(-8)-2*Y162</f>
        <v>-1.5</v>
      </c>
      <c r="AE162" s="5">
        <f t="shared" ref="AE162:AE193" si="133">AH162-2*Y162+Q162*6*(1-Y162)-8*(1-Y162)*S162*I162</f>
        <v>-1.5</v>
      </c>
      <c r="AF162" s="5">
        <f t="shared" ref="AF162:AF193" si="134">-ABS(E162)+ABS(M162)/2+ABS(T162)/2</f>
        <v>-1</v>
      </c>
      <c r="AG162" s="5">
        <f t="shared" ref="AG162:AG193" si="135">ABS(E162)/2-ABS(M162)+ABS(T162)/2</f>
        <v>0.5</v>
      </c>
      <c r="AH162" s="5">
        <f t="shared" ref="AH162:AH193" si="136">ABS(E162)/2+ABS(M162)/2-ABS(T162)</f>
        <v>0.5</v>
      </c>
    </row>
    <row r="163" spans="1:34" x14ac:dyDescent="0.3">
      <c r="A163" s="5">
        <v>6</v>
      </c>
      <c r="B163" s="12">
        <v>0</v>
      </c>
      <c r="C163" s="5">
        <v>0</v>
      </c>
      <c r="D163" s="5">
        <f t="shared" si="115"/>
        <v>1</v>
      </c>
      <c r="E163" s="5">
        <v>1</v>
      </c>
      <c r="F163" s="5">
        <f t="shared" si="116"/>
        <v>1</v>
      </c>
      <c r="G163" s="5">
        <f t="shared" si="117"/>
        <v>1</v>
      </c>
      <c r="H163" s="5">
        <f t="shared" si="118"/>
        <v>1</v>
      </c>
      <c r="I163" s="1">
        <v>0</v>
      </c>
      <c r="J163" s="12">
        <v>0</v>
      </c>
      <c r="K163" s="5">
        <v>0</v>
      </c>
      <c r="L163" s="5">
        <f t="shared" si="119"/>
        <v>1</v>
      </c>
      <c r="M163" s="5">
        <v>0</v>
      </c>
      <c r="N163" s="5">
        <f t="shared" si="120"/>
        <v>0</v>
      </c>
      <c r="O163" s="5">
        <f t="shared" si="121"/>
        <v>0</v>
      </c>
      <c r="P163" s="5">
        <f t="shared" si="122"/>
        <v>0</v>
      </c>
      <c r="Q163" s="12">
        <v>0</v>
      </c>
      <c r="R163" s="5">
        <v>1</v>
      </c>
      <c r="S163" s="5">
        <f t="shared" si="123"/>
        <v>0</v>
      </c>
      <c r="T163" s="11">
        <v>0</v>
      </c>
      <c r="U163" s="5">
        <f t="shared" si="124"/>
        <v>0</v>
      </c>
      <c r="V163" s="5">
        <f t="shared" si="125"/>
        <v>0</v>
      </c>
      <c r="W163" s="5">
        <f t="shared" si="126"/>
        <v>0</v>
      </c>
      <c r="X163" s="5">
        <f t="shared" si="127"/>
        <v>1</v>
      </c>
      <c r="Y163" s="5">
        <f t="shared" si="128"/>
        <v>1</v>
      </c>
      <c r="Z163" s="5">
        <f t="shared" si="129"/>
        <v>0</v>
      </c>
      <c r="AA163" s="5">
        <f t="shared" si="114"/>
        <v>6</v>
      </c>
      <c r="AB163" s="5">
        <f t="shared" si="130"/>
        <v>-6</v>
      </c>
      <c r="AC163" s="5">
        <f t="shared" si="131"/>
        <v>-3</v>
      </c>
      <c r="AD163" s="5">
        <f t="shared" si="132"/>
        <v>-1.5</v>
      </c>
      <c r="AE163" s="5">
        <f t="shared" si="133"/>
        <v>-1.5</v>
      </c>
      <c r="AF163" s="5">
        <f t="shared" si="134"/>
        <v>-1</v>
      </c>
      <c r="AG163" s="5">
        <f t="shared" si="135"/>
        <v>0.5</v>
      </c>
      <c r="AH163" s="5">
        <f t="shared" si="136"/>
        <v>0.5</v>
      </c>
    </row>
    <row r="164" spans="1:34" x14ac:dyDescent="0.3">
      <c r="A164" s="5">
        <v>6</v>
      </c>
      <c r="B164" s="12">
        <v>0</v>
      </c>
      <c r="C164" s="5">
        <v>0</v>
      </c>
      <c r="D164" s="5">
        <f t="shared" si="115"/>
        <v>1</v>
      </c>
      <c r="E164" s="5">
        <v>1</v>
      </c>
      <c r="F164" s="5">
        <f t="shared" si="116"/>
        <v>1</v>
      </c>
      <c r="G164" s="5">
        <f t="shared" si="117"/>
        <v>1</v>
      </c>
      <c r="H164" s="5">
        <f t="shared" si="118"/>
        <v>1</v>
      </c>
      <c r="I164" s="1">
        <v>0</v>
      </c>
      <c r="J164" s="12">
        <v>0</v>
      </c>
      <c r="K164" s="5">
        <v>0</v>
      </c>
      <c r="L164" s="5">
        <f t="shared" si="119"/>
        <v>1</v>
      </c>
      <c r="M164" s="5">
        <v>0</v>
      </c>
      <c r="N164" s="5">
        <f t="shared" si="120"/>
        <v>0</v>
      </c>
      <c r="O164" s="5">
        <f t="shared" si="121"/>
        <v>0</v>
      </c>
      <c r="P164" s="5">
        <f t="shared" si="122"/>
        <v>0</v>
      </c>
      <c r="Q164" s="12">
        <v>0</v>
      </c>
      <c r="R164" s="5">
        <v>1</v>
      </c>
      <c r="S164" s="5">
        <f t="shared" si="123"/>
        <v>0</v>
      </c>
      <c r="T164" s="11">
        <v>0</v>
      </c>
      <c r="U164" s="5">
        <f t="shared" si="124"/>
        <v>0</v>
      </c>
      <c r="V164" s="5">
        <f t="shared" si="125"/>
        <v>0</v>
      </c>
      <c r="W164" s="5">
        <f t="shared" si="126"/>
        <v>0</v>
      </c>
      <c r="X164" s="5">
        <f t="shared" si="127"/>
        <v>1</v>
      </c>
      <c r="Y164" s="5">
        <f t="shared" si="128"/>
        <v>1</v>
      </c>
      <c r="Z164" s="5">
        <f t="shared" si="129"/>
        <v>0</v>
      </c>
      <c r="AA164" s="5">
        <f t="shared" si="114"/>
        <v>6</v>
      </c>
      <c r="AB164" s="5">
        <f t="shared" si="130"/>
        <v>-6</v>
      </c>
      <c r="AC164" s="5">
        <f t="shared" si="131"/>
        <v>-3</v>
      </c>
      <c r="AD164" s="5">
        <f t="shared" si="132"/>
        <v>-1.5</v>
      </c>
      <c r="AE164" s="5">
        <f t="shared" si="133"/>
        <v>-1.5</v>
      </c>
      <c r="AF164" s="5">
        <f t="shared" si="134"/>
        <v>-1</v>
      </c>
      <c r="AG164" s="5">
        <f t="shared" si="135"/>
        <v>0.5</v>
      </c>
      <c r="AH164" s="5">
        <f t="shared" si="136"/>
        <v>0.5</v>
      </c>
    </row>
    <row r="165" spans="1:34" x14ac:dyDescent="0.3">
      <c r="A165" s="5">
        <v>6</v>
      </c>
      <c r="B165" s="12">
        <v>0</v>
      </c>
      <c r="C165" s="5">
        <v>0</v>
      </c>
      <c r="D165" s="5">
        <f t="shared" si="115"/>
        <v>1</v>
      </c>
      <c r="E165" s="5">
        <v>1</v>
      </c>
      <c r="F165" s="5">
        <f t="shared" si="116"/>
        <v>1</v>
      </c>
      <c r="G165" s="5">
        <f t="shared" si="117"/>
        <v>1</v>
      </c>
      <c r="H165" s="5">
        <f t="shared" si="118"/>
        <v>1</v>
      </c>
      <c r="I165" s="1">
        <v>0</v>
      </c>
      <c r="J165" s="12">
        <v>0</v>
      </c>
      <c r="K165" s="5">
        <v>0</v>
      </c>
      <c r="L165" s="5">
        <f t="shared" si="119"/>
        <v>1</v>
      </c>
      <c r="M165" s="5">
        <v>0</v>
      </c>
      <c r="N165" s="5">
        <f t="shared" si="120"/>
        <v>0</v>
      </c>
      <c r="O165" s="5">
        <f t="shared" si="121"/>
        <v>0</v>
      </c>
      <c r="P165" s="5">
        <f t="shared" si="122"/>
        <v>0</v>
      </c>
      <c r="Q165" s="12">
        <v>0</v>
      </c>
      <c r="R165" s="5">
        <v>1</v>
      </c>
      <c r="S165" s="5">
        <f t="shared" si="123"/>
        <v>0</v>
      </c>
      <c r="T165" s="11">
        <v>0</v>
      </c>
      <c r="U165" s="5">
        <f t="shared" si="124"/>
        <v>0</v>
      </c>
      <c r="V165" s="5">
        <f t="shared" si="125"/>
        <v>0</v>
      </c>
      <c r="W165" s="5">
        <f t="shared" si="126"/>
        <v>0</v>
      </c>
      <c r="X165" s="5">
        <f t="shared" si="127"/>
        <v>1</v>
      </c>
      <c r="Y165" s="5">
        <f t="shared" si="128"/>
        <v>1</v>
      </c>
      <c r="Z165" s="5">
        <f t="shared" si="129"/>
        <v>0</v>
      </c>
      <c r="AA165" s="5">
        <f t="shared" si="114"/>
        <v>6</v>
      </c>
      <c r="AB165" s="5">
        <f t="shared" si="130"/>
        <v>-6</v>
      </c>
      <c r="AC165" s="5">
        <f t="shared" si="131"/>
        <v>-3</v>
      </c>
      <c r="AD165" s="5">
        <f t="shared" si="132"/>
        <v>-1.5</v>
      </c>
      <c r="AE165" s="5">
        <f t="shared" si="133"/>
        <v>-1.5</v>
      </c>
      <c r="AF165" s="5">
        <f t="shared" si="134"/>
        <v>-1</v>
      </c>
      <c r="AG165" s="5">
        <f t="shared" si="135"/>
        <v>0.5</v>
      </c>
      <c r="AH165" s="5">
        <f t="shared" si="136"/>
        <v>0.5</v>
      </c>
    </row>
    <row r="166" spans="1:34" x14ac:dyDescent="0.3">
      <c r="A166" s="5">
        <v>6</v>
      </c>
      <c r="B166" s="12">
        <v>0</v>
      </c>
      <c r="C166" s="5">
        <v>0</v>
      </c>
      <c r="D166" s="5">
        <f t="shared" si="115"/>
        <v>1</v>
      </c>
      <c r="E166" s="5">
        <v>1</v>
      </c>
      <c r="F166" s="5">
        <f t="shared" si="116"/>
        <v>1</v>
      </c>
      <c r="G166" s="5">
        <f t="shared" si="117"/>
        <v>1</v>
      </c>
      <c r="H166" s="5">
        <f t="shared" si="118"/>
        <v>1</v>
      </c>
      <c r="I166" s="1">
        <v>1</v>
      </c>
      <c r="J166" s="12">
        <v>0</v>
      </c>
      <c r="K166" s="5">
        <v>0</v>
      </c>
      <c r="L166" s="5">
        <f t="shared" si="119"/>
        <v>1</v>
      </c>
      <c r="M166" s="5">
        <v>0</v>
      </c>
      <c r="N166" s="5">
        <f t="shared" si="120"/>
        <v>0</v>
      </c>
      <c r="O166" s="5">
        <f t="shared" si="121"/>
        <v>0</v>
      </c>
      <c r="P166" s="5">
        <f t="shared" si="122"/>
        <v>0</v>
      </c>
      <c r="Q166" s="12">
        <v>1</v>
      </c>
      <c r="R166" s="5">
        <v>0</v>
      </c>
      <c r="S166" s="5">
        <f t="shared" si="123"/>
        <v>0</v>
      </c>
      <c r="T166" s="11">
        <v>0</v>
      </c>
      <c r="U166" s="5">
        <f t="shared" si="124"/>
        <v>0</v>
      </c>
      <c r="V166" s="5">
        <f t="shared" si="125"/>
        <v>0</v>
      </c>
      <c r="W166" s="5">
        <f t="shared" si="126"/>
        <v>0</v>
      </c>
      <c r="X166" s="5">
        <f t="shared" si="127"/>
        <v>1</v>
      </c>
      <c r="Y166" s="5">
        <f t="shared" si="128"/>
        <v>1</v>
      </c>
      <c r="Z166" s="5">
        <f t="shared" si="129"/>
        <v>1</v>
      </c>
      <c r="AA166" s="5">
        <f t="shared" si="114"/>
        <v>6</v>
      </c>
      <c r="AB166" s="5">
        <f t="shared" si="130"/>
        <v>-6</v>
      </c>
      <c r="AC166" s="5">
        <f t="shared" si="131"/>
        <v>-3</v>
      </c>
      <c r="AD166" s="5">
        <f t="shared" si="132"/>
        <v>-1.5</v>
      </c>
      <c r="AE166" s="5">
        <f t="shared" si="133"/>
        <v>-1.5</v>
      </c>
      <c r="AF166" s="5">
        <f t="shared" si="134"/>
        <v>-1</v>
      </c>
      <c r="AG166" s="5">
        <f t="shared" si="135"/>
        <v>0.5</v>
      </c>
      <c r="AH166" s="5">
        <f t="shared" si="136"/>
        <v>0.5</v>
      </c>
    </row>
    <row r="167" spans="1:34" x14ac:dyDescent="0.3">
      <c r="A167" s="5">
        <v>6</v>
      </c>
      <c r="B167" s="12">
        <v>0</v>
      </c>
      <c r="C167" s="5">
        <v>0</v>
      </c>
      <c r="D167" s="5">
        <f t="shared" si="115"/>
        <v>1</v>
      </c>
      <c r="E167" s="5">
        <v>1</v>
      </c>
      <c r="F167" s="5">
        <f t="shared" si="116"/>
        <v>1</v>
      </c>
      <c r="G167" s="5">
        <f t="shared" si="117"/>
        <v>1</v>
      </c>
      <c r="H167" s="5">
        <f t="shared" si="118"/>
        <v>1</v>
      </c>
      <c r="I167" s="1">
        <v>1</v>
      </c>
      <c r="J167" s="12">
        <v>0</v>
      </c>
      <c r="K167" s="5">
        <v>0</v>
      </c>
      <c r="L167" s="5">
        <f t="shared" si="119"/>
        <v>1</v>
      </c>
      <c r="M167" s="5">
        <v>0</v>
      </c>
      <c r="N167" s="5">
        <f t="shared" si="120"/>
        <v>0</v>
      </c>
      <c r="O167" s="5">
        <f t="shared" si="121"/>
        <v>0</v>
      </c>
      <c r="P167" s="5">
        <f t="shared" si="122"/>
        <v>0</v>
      </c>
      <c r="Q167" s="12">
        <v>1</v>
      </c>
      <c r="R167" s="5">
        <v>0</v>
      </c>
      <c r="S167" s="5">
        <f t="shared" si="123"/>
        <v>0</v>
      </c>
      <c r="T167" s="11">
        <v>0</v>
      </c>
      <c r="U167" s="5">
        <f t="shared" si="124"/>
        <v>0</v>
      </c>
      <c r="V167" s="5">
        <f t="shared" si="125"/>
        <v>0</v>
      </c>
      <c r="W167" s="5">
        <f t="shared" si="126"/>
        <v>0</v>
      </c>
      <c r="X167" s="5">
        <f t="shared" si="127"/>
        <v>1</v>
      </c>
      <c r="Y167" s="5">
        <f t="shared" si="128"/>
        <v>1</v>
      </c>
      <c r="Z167" s="5">
        <f t="shared" si="129"/>
        <v>1</v>
      </c>
      <c r="AA167" s="5">
        <f t="shared" si="114"/>
        <v>6</v>
      </c>
      <c r="AB167" s="5">
        <f t="shared" si="130"/>
        <v>-6</v>
      </c>
      <c r="AC167" s="5">
        <f t="shared" si="131"/>
        <v>-3</v>
      </c>
      <c r="AD167" s="5">
        <f t="shared" si="132"/>
        <v>-1.5</v>
      </c>
      <c r="AE167" s="5">
        <f t="shared" si="133"/>
        <v>-1.5</v>
      </c>
      <c r="AF167" s="5">
        <f t="shared" si="134"/>
        <v>-1</v>
      </c>
      <c r="AG167" s="5">
        <f t="shared" si="135"/>
        <v>0.5</v>
      </c>
      <c r="AH167" s="5">
        <f t="shared" si="136"/>
        <v>0.5</v>
      </c>
    </row>
    <row r="168" spans="1:34" x14ac:dyDescent="0.3">
      <c r="A168" s="5">
        <v>6</v>
      </c>
      <c r="B168" s="12">
        <v>0</v>
      </c>
      <c r="C168" s="5">
        <v>0</v>
      </c>
      <c r="D168" s="5">
        <f t="shared" si="115"/>
        <v>1</v>
      </c>
      <c r="E168" s="5">
        <v>1</v>
      </c>
      <c r="F168" s="5">
        <f t="shared" si="116"/>
        <v>1</v>
      </c>
      <c r="G168" s="5">
        <f t="shared" si="117"/>
        <v>1</v>
      </c>
      <c r="H168" s="5">
        <f t="shared" si="118"/>
        <v>1</v>
      </c>
      <c r="I168" s="1">
        <v>1</v>
      </c>
      <c r="J168" s="12">
        <v>0</v>
      </c>
      <c r="K168" s="5">
        <v>0</v>
      </c>
      <c r="L168" s="5">
        <f t="shared" si="119"/>
        <v>1</v>
      </c>
      <c r="M168" s="5">
        <v>0</v>
      </c>
      <c r="N168" s="5">
        <f t="shared" si="120"/>
        <v>0</v>
      </c>
      <c r="O168" s="5">
        <f t="shared" si="121"/>
        <v>0</v>
      </c>
      <c r="P168" s="5">
        <f t="shared" si="122"/>
        <v>0</v>
      </c>
      <c r="Q168" s="12">
        <v>1</v>
      </c>
      <c r="R168" s="5">
        <v>0</v>
      </c>
      <c r="S168" s="5">
        <f t="shared" si="123"/>
        <v>0</v>
      </c>
      <c r="T168" s="11">
        <v>0</v>
      </c>
      <c r="U168" s="5">
        <f t="shared" si="124"/>
        <v>0</v>
      </c>
      <c r="V168" s="5">
        <f t="shared" si="125"/>
        <v>0</v>
      </c>
      <c r="W168" s="5">
        <f t="shared" si="126"/>
        <v>0</v>
      </c>
      <c r="X168" s="5">
        <f t="shared" si="127"/>
        <v>1</v>
      </c>
      <c r="Y168" s="5">
        <f t="shared" si="128"/>
        <v>1</v>
      </c>
      <c r="Z168" s="5">
        <f t="shared" si="129"/>
        <v>1</v>
      </c>
      <c r="AA168" s="5">
        <f t="shared" si="114"/>
        <v>6</v>
      </c>
      <c r="AB168" s="5">
        <f t="shared" si="130"/>
        <v>-6</v>
      </c>
      <c r="AC168" s="5">
        <f t="shared" si="131"/>
        <v>-3</v>
      </c>
      <c r="AD168" s="5">
        <f t="shared" si="132"/>
        <v>-1.5</v>
      </c>
      <c r="AE168" s="5">
        <f t="shared" si="133"/>
        <v>-1.5</v>
      </c>
      <c r="AF168" s="5">
        <f t="shared" si="134"/>
        <v>-1</v>
      </c>
      <c r="AG168" s="5">
        <f t="shared" si="135"/>
        <v>0.5</v>
      </c>
      <c r="AH168" s="5">
        <f t="shared" si="136"/>
        <v>0.5</v>
      </c>
    </row>
    <row r="169" spans="1:34" x14ac:dyDescent="0.3">
      <c r="A169" s="5">
        <v>6</v>
      </c>
      <c r="B169" s="12">
        <v>0</v>
      </c>
      <c r="C169" s="5">
        <v>0</v>
      </c>
      <c r="D169" s="5">
        <f t="shared" si="115"/>
        <v>1</v>
      </c>
      <c r="E169" s="5">
        <v>1</v>
      </c>
      <c r="F169" s="5">
        <f t="shared" si="116"/>
        <v>1</v>
      </c>
      <c r="G169" s="5">
        <f t="shared" si="117"/>
        <v>1</v>
      </c>
      <c r="H169" s="5">
        <f t="shared" si="118"/>
        <v>1</v>
      </c>
      <c r="I169" s="1">
        <v>1</v>
      </c>
      <c r="J169" s="12">
        <v>0</v>
      </c>
      <c r="K169" s="5">
        <v>0</v>
      </c>
      <c r="L169" s="5">
        <f t="shared" si="119"/>
        <v>1</v>
      </c>
      <c r="M169" s="5">
        <v>0</v>
      </c>
      <c r="N169" s="5">
        <f t="shared" si="120"/>
        <v>0</v>
      </c>
      <c r="O169" s="5">
        <f t="shared" si="121"/>
        <v>0</v>
      </c>
      <c r="P169" s="5">
        <f t="shared" si="122"/>
        <v>0</v>
      </c>
      <c r="Q169" s="12">
        <v>1</v>
      </c>
      <c r="R169" s="5">
        <v>0</v>
      </c>
      <c r="S169" s="5">
        <f t="shared" si="123"/>
        <v>0</v>
      </c>
      <c r="T169" s="11">
        <v>0</v>
      </c>
      <c r="U169" s="5">
        <f t="shared" si="124"/>
        <v>0</v>
      </c>
      <c r="V169" s="5">
        <f t="shared" si="125"/>
        <v>0</v>
      </c>
      <c r="W169" s="5">
        <f t="shared" si="126"/>
        <v>0</v>
      </c>
      <c r="X169" s="5">
        <f t="shared" si="127"/>
        <v>1</v>
      </c>
      <c r="Y169" s="5">
        <f t="shared" si="128"/>
        <v>1</v>
      </c>
      <c r="Z169" s="5">
        <f t="shared" si="129"/>
        <v>1</v>
      </c>
      <c r="AA169" s="5">
        <f t="shared" si="114"/>
        <v>6</v>
      </c>
      <c r="AB169" s="5">
        <f t="shared" si="130"/>
        <v>-6</v>
      </c>
      <c r="AC169" s="5">
        <f t="shared" si="131"/>
        <v>-3</v>
      </c>
      <c r="AD169" s="5">
        <f t="shared" si="132"/>
        <v>-1.5</v>
      </c>
      <c r="AE169" s="5">
        <f t="shared" si="133"/>
        <v>-1.5</v>
      </c>
      <c r="AF169" s="5">
        <f t="shared" si="134"/>
        <v>-1</v>
      </c>
      <c r="AG169" s="5">
        <f t="shared" si="135"/>
        <v>0.5</v>
      </c>
      <c r="AH169" s="5">
        <f t="shared" si="136"/>
        <v>0.5</v>
      </c>
    </row>
    <row r="170" spans="1:34" x14ac:dyDescent="0.3">
      <c r="A170" s="5">
        <v>5</v>
      </c>
      <c r="B170" s="12">
        <v>0</v>
      </c>
      <c r="C170" s="5">
        <v>0</v>
      </c>
      <c r="D170" s="5">
        <f t="shared" si="115"/>
        <v>1</v>
      </c>
      <c r="E170" s="5">
        <v>1</v>
      </c>
      <c r="F170" s="5">
        <f t="shared" si="116"/>
        <v>1</v>
      </c>
      <c r="G170" s="5">
        <f t="shared" si="117"/>
        <v>1</v>
      </c>
      <c r="H170" s="5">
        <f t="shared" si="118"/>
        <v>1</v>
      </c>
      <c r="I170" s="1">
        <v>0</v>
      </c>
      <c r="J170" s="12">
        <v>0</v>
      </c>
      <c r="K170" s="5">
        <v>0</v>
      </c>
      <c r="L170" s="5">
        <f t="shared" si="119"/>
        <v>1</v>
      </c>
      <c r="M170" s="5">
        <v>0</v>
      </c>
      <c r="N170" s="5">
        <f t="shared" si="120"/>
        <v>0</v>
      </c>
      <c r="O170" s="5">
        <f t="shared" si="121"/>
        <v>0</v>
      </c>
      <c r="P170" s="5">
        <f t="shared" si="122"/>
        <v>0</v>
      </c>
      <c r="Q170" s="12">
        <v>0</v>
      </c>
      <c r="R170" s="5">
        <v>1</v>
      </c>
      <c r="S170" s="5">
        <f t="shared" si="123"/>
        <v>0</v>
      </c>
      <c r="T170" s="11">
        <v>1</v>
      </c>
      <c r="U170" s="5">
        <f t="shared" si="124"/>
        <v>1</v>
      </c>
      <c r="V170" s="5">
        <f t="shared" si="125"/>
        <v>1</v>
      </c>
      <c r="W170" s="5">
        <f t="shared" si="126"/>
        <v>1</v>
      </c>
      <c r="X170" s="5">
        <f t="shared" si="127"/>
        <v>2</v>
      </c>
      <c r="Y170" s="5">
        <f t="shared" si="128"/>
        <v>1</v>
      </c>
      <c r="Z170" s="5">
        <f t="shared" si="129"/>
        <v>0</v>
      </c>
      <c r="AA170" s="5">
        <f t="shared" si="114"/>
        <v>5</v>
      </c>
      <c r="AB170" s="5">
        <f t="shared" si="130"/>
        <v>-6</v>
      </c>
      <c r="AC170" s="5">
        <f t="shared" si="131"/>
        <v>-2.5</v>
      </c>
      <c r="AD170" s="5">
        <f t="shared" si="132"/>
        <v>-1</v>
      </c>
      <c r="AE170" s="5">
        <f t="shared" si="133"/>
        <v>-2.5</v>
      </c>
      <c r="AF170" s="5">
        <f t="shared" si="134"/>
        <v>-0.5</v>
      </c>
      <c r="AG170" s="5">
        <f t="shared" si="135"/>
        <v>1</v>
      </c>
      <c r="AH170" s="5">
        <f t="shared" si="136"/>
        <v>-0.5</v>
      </c>
    </row>
    <row r="171" spans="1:34" x14ac:dyDescent="0.3">
      <c r="A171" s="5">
        <v>5</v>
      </c>
      <c r="B171" s="12">
        <v>0</v>
      </c>
      <c r="C171" s="5">
        <v>0</v>
      </c>
      <c r="D171" s="5">
        <f t="shared" si="115"/>
        <v>1</v>
      </c>
      <c r="E171" s="5">
        <v>1</v>
      </c>
      <c r="F171" s="5">
        <f t="shared" si="116"/>
        <v>1</v>
      </c>
      <c r="G171" s="5">
        <f t="shared" si="117"/>
        <v>1</v>
      </c>
      <c r="H171" s="5">
        <f t="shared" si="118"/>
        <v>1</v>
      </c>
      <c r="I171" s="1">
        <v>0</v>
      </c>
      <c r="J171" s="12">
        <v>0</v>
      </c>
      <c r="K171" s="5">
        <v>0</v>
      </c>
      <c r="L171" s="5">
        <f t="shared" si="119"/>
        <v>1</v>
      </c>
      <c r="M171" s="5">
        <v>0</v>
      </c>
      <c r="N171" s="5">
        <f t="shared" si="120"/>
        <v>0</v>
      </c>
      <c r="O171" s="5">
        <f t="shared" si="121"/>
        <v>0</v>
      </c>
      <c r="P171" s="5">
        <f t="shared" si="122"/>
        <v>0</v>
      </c>
      <c r="Q171" s="12">
        <v>0</v>
      </c>
      <c r="R171" s="5">
        <v>1</v>
      </c>
      <c r="S171" s="5">
        <f t="shared" si="123"/>
        <v>0</v>
      </c>
      <c r="T171" s="11">
        <v>1</v>
      </c>
      <c r="U171" s="5">
        <f t="shared" si="124"/>
        <v>1</v>
      </c>
      <c r="V171" s="5">
        <f t="shared" si="125"/>
        <v>1</v>
      </c>
      <c r="W171" s="5">
        <f t="shared" si="126"/>
        <v>1</v>
      </c>
      <c r="X171" s="5">
        <f t="shared" si="127"/>
        <v>2</v>
      </c>
      <c r="Y171" s="5">
        <f t="shared" si="128"/>
        <v>1</v>
      </c>
      <c r="Z171" s="5">
        <f t="shared" si="129"/>
        <v>0</v>
      </c>
      <c r="AA171" s="5">
        <f t="shared" si="114"/>
        <v>5</v>
      </c>
      <c r="AB171" s="5">
        <f t="shared" si="130"/>
        <v>-6</v>
      </c>
      <c r="AC171" s="5">
        <f t="shared" si="131"/>
        <v>-2.5</v>
      </c>
      <c r="AD171" s="5">
        <f t="shared" si="132"/>
        <v>-1</v>
      </c>
      <c r="AE171" s="5">
        <f t="shared" si="133"/>
        <v>-2.5</v>
      </c>
      <c r="AF171" s="5">
        <f t="shared" si="134"/>
        <v>-0.5</v>
      </c>
      <c r="AG171" s="5">
        <f t="shared" si="135"/>
        <v>1</v>
      </c>
      <c r="AH171" s="5">
        <f t="shared" si="136"/>
        <v>-0.5</v>
      </c>
    </row>
    <row r="172" spans="1:34" x14ac:dyDescent="0.3">
      <c r="A172" s="5">
        <v>5</v>
      </c>
      <c r="B172" s="12">
        <v>0</v>
      </c>
      <c r="C172" s="5">
        <v>0</v>
      </c>
      <c r="D172" s="5">
        <f t="shared" si="115"/>
        <v>1</v>
      </c>
      <c r="E172" s="5">
        <v>1</v>
      </c>
      <c r="F172" s="5">
        <f t="shared" si="116"/>
        <v>1</v>
      </c>
      <c r="G172" s="5">
        <f t="shared" si="117"/>
        <v>1</v>
      </c>
      <c r="H172" s="5">
        <f t="shared" si="118"/>
        <v>1</v>
      </c>
      <c r="I172" s="1">
        <v>1</v>
      </c>
      <c r="J172" s="12">
        <v>0</v>
      </c>
      <c r="K172" s="5">
        <v>0</v>
      </c>
      <c r="L172" s="5">
        <f t="shared" si="119"/>
        <v>1</v>
      </c>
      <c r="M172" s="5">
        <v>0</v>
      </c>
      <c r="N172" s="5">
        <f t="shared" si="120"/>
        <v>0</v>
      </c>
      <c r="O172" s="5">
        <f t="shared" si="121"/>
        <v>0</v>
      </c>
      <c r="P172" s="5">
        <f t="shared" si="122"/>
        <v>0</v>
      </c>
      <c r="Q172" s="12">
        <v>1</v>
      </c>
      <c r="R172" s="5">
        <v>0</v>
      </c>
      <c r="S172" s="5">
        <f t="shared" si="123"/>
        <v>0</v>
      </c>
      <c r="T172" s="11">
        <v>1</v>
      </c>
      <c r="U172" s="5">
        <f t="shared" si="124"/>
        <v>1</v>
      </c>
      <c r="V172" s="5">
        <f t="shared" si="125"/>
        <v>1</v>
      </c>
      <c r="W172" s="5">
        <f t="shared" si="126"/>
        <v>1</v>
      </c>
      <c r="X172" s="5">
        <f t="shared" si="127"/>
        <v>2</v>
      </c>
      <c r="Y172" s="5">
        <f t="shared" si="128"/>
        <v>1</v>
      </c>
      <c r="Z172" s="5">
        <f t="shared" si="129"/>
        <v>1</v>
      </c>
      <c r="AA172" s="5">
        <f t="shared" si="114"/>
        <v>5</v>
      </c>
      <c r="AB172" s="5">
        <f t="shared" si="130"/>
        <v>-6</v>
      </c>
      <c r="AC172" s="5">
        <f t="shared" si="131"/>
        <v>-2.5</v>
      </c>
      <c r="AD172" s="5">
        <f t="shared" si="132"/>
        <v>-1</v>
      </c>
      <c r="AE172" s="5">
        <f t="shared" si="133"/>
        <v>-2.5</v>
      </c>
      <c r="AF172" s="5">
        <f t="shared" si="134"/>
        <v>-0.5</v>
      </c>
      <c r="AG172" s="5">
        <f t="shared" si="135"/>
        <v>1</v>
      </c>
      <c r="AH172" s="5">
        <f t="shared" si="136"/>
        <v>-0.5</v>
      </c>
    </row>
    <row r="173" spans="1:34" x14ac:dyDescent="0.3">
      <c r="A173" s="5">
        <v>5</v>
      </c>
      <c r="B173" s="12">
        <v>0</v>
      </c>
      <c r="C173" s="5">
        <v>0</v>
      </c>
      <c r="D173" s="5">
        <f t="shared" si="115"/>
        <v>1</v>
      </c>
      <c r="E173" s="5">
        <v>1</v>
      </c>
      <c r="F173" s="5">
        <f t="shared" si="116"/>
        <v>1</v>
      </c>
      <c r="G173" s="5">
        <f t="shared" si="117"/>
        <v>1</v>
      </c>
      <c r="H173" s="5">
        <f t="shared" si="118"/>
        <v>1</v>
      </c>
      <c r="I173" s="1">
        <v>1</v>
      </c>
      <c r="J173" s="12">
        <v>0</v>
      </c>
      <c r="K173" s="5">
        <v>0</v>
      </c>
      <c r="L173" s="5">
        <f t="shared" si="119"/>
        <v>1</v>
      </c>
      <c r="M173" s="5">
        <v>0</v>
      </c>
      <c r="N173" s="5">
        <f t="shared" si="120"/>
        <v>0</v>
      </c>
      <c r="O173" s="5">
        <f t="shared" si="121"/>
        <v>0</v>
      </c>
      <c r="P173" s="5">
        <f t="shared" si="122"/>
        <v>0</v>
      </c>
      <c r="Q173" s="12">
        <v>1</v>
      </c>
      <c r="R173" s="5">
        <v>0</v>
      </c>
      <c r="S173" s="5">
        <f t="shared" si="123"/>
        <v>0</v>
      </c>
      <c r="T173" s="11">
        <v>1</v>
      </c>
      <c r="U173" s="5">
        <f t="shared" si="124"/>
        <v>1</v>
      </c>
      <c r="V173" s="5">
        <f t="shared" si="125"/>
        <v>1</v>
      </c>
      <c r="W173" s="5">
        <f t="shared" si="126"/>
        <v>1</v>
      </c>
      <c r="X173" s="5">
        <f t="shared" si="127"/>
        <v>2</v>
      </c>
      <c r="Y173" s="5">
        <f t="shared" si="128"/>
        <v>1</v>
      </c>
      <c r="Z173" s="5">
        <f t="shared" si="129"/>
        <v>1</v>
      </c>
      <c r="AA173" s="5">
        <f t="shared" si="114"/>
        <v>5</v>
      </c>
      <c r="AB173" s="5">
        <f t="shared" si="130"/>
        <v>-6</v>
      </c>
      <c r="AC173" s="5">
        <f t="shared" si="131"/>
        <v>-2.5</v>
      </c>
      <c r="AD173" s="5">
        <f t="shared" si="132"/>
        <v>-1</v>
      </c>
      <c r="AE173" s="5">
        <f t="shared" si="133"/>
        <v>-2.5</v>
      </c>
      <c r="AF173" s="5">
        <f t="shared" si="134"/>
        <v>-0.5</v>
      </c>
      <c r="AG173" s="5">
        <f t="shared" si="135"/>
        <v>1</v>
      </c>
      <c r="AH173" s="5">
        <f t="shared" si="136"/>
        <v>-0.5</v>
      </c>
    </row>
    <row r="174" spans="1:34" x14ac:dyDescent="0.3">
      <c r="A174" s="5">
        <v>5</v>
      </c>
      <c r="B174" s="12">
        <v>0</v>
      </c>
      <c r="C174" s="5">
        <v>0</v>
      </c>
      <c r="D174" s="5">
        <f t="shared" si="115"/>
        <v>1</v>
      </c>
      <c r="E174" s="5">
        <v>1</v>
      </c>
      <c r="F174" s="5">
        <f t="shared" si="116"/>
        <v>1</v>
      </c>
      <c r="G174" s="5">
        <f t="shared" si="117"/>
        <v>1</v>
      </c>
      <c r="H174" s="5">
        <f t="shared" si="118"/>
        <v>1</v>
      </c>
      <c r="I174" s="1">
        <v>1</v>
      </c>
      <c r="J174" s="12">
        <v>0</v>
      </c>
      <c r="K174" s="5">
        <v>0</v>
      </c>
      <c r="L174" s="5">
        <f t="shared" si="119"/>
        <v>1</v>
      </c>
      <c r="M174" s="5">
        <v>0</v>
      </c>
      <c r="N174" s="5">
        <f t="shared" si="120"/>
        <v>0</v>
      </c>
      <c r="O174" s="5">
        <f t="shared" si="121"/>
        <v>0</v>
      </c>
      <c r="P174" s="5">
        <f t="shared" si="122"/>
        <v>0</v>
      </c>
      <c r="Q174" s="12">
        <v>1</v>
      </c>
      <c r="R174" s="5">
        <v>0</v>
      </c>
      <c r="S174" s="5">
        <f t="shared" si="123"/>
        <v>0</v>
      </c>
      <c r="T174" s="11">
        <v>1</v>
      </c>
      <c r="U174" s="5">
        <f t="shared" si="124"/>
        <v>1</v>
      </c>
      <c r="V174" s="5">
        <f t="shared" si="125"/>
        <v>1</v>
      </c>
      <c r="W174" s="5">
        <f t="shared" si="126"/>
        <v>1</v>
      </c>
      <c r="X174" s="5">
        <f t="shared" si="127"/>
        <v>2</v>
      </c>
      <c r="Y174" s="5">
        <f t="shared" si="128"/>
        <v>1</v>
      </c>
      <c r="Z174" s="5">
        <f t="shared" si="129"/>
        <v>1</v>
      </c>
      <c r="AA174" s="5">
        <f t="shared" si="114"/>
        <v>5</v>
      </c>
      <c r="AB174" s="5">
        <f t="shared" si="130"/>
        <v>-6</v>
      </c>
      <c r="AC174" s="5">
        <f t="shared" si="131"/>
        <v>-2.5</v>
      </c>
      <c r="AD174" s="5">
        <f t="shared" si="132"/>
        <v>-1</v>
      </c>
      <c r="AE174" s="5">
        <f t="shared" si="133"/>
        <v>-2.5</v>
      </c>
      <c r="AF174" s="5">
        <f t="shared" si="134"/>
        <v>-0.5</v>
      </c>
      <c r="AG174" s="5">
        <f t="shared" si="135"/>
        <v>1</v>
      </c>
      <c r="AH174" s="5">
        <f t="shared" si="136"/>
        <v>-0.5</v>
      </c>
    </row>
    <row r="175" spans="1:34" x14ac:dyDescent="0.3">
      <c r="A175" s="5">
        <v>5</v>
      </c>
      <c r="B175" s="12">
        <v>0</v>
      </c>
      <c r="C175" s="5">
        <v>0</v>
      </c>
      <c r="D175" s="5">
        <f t="shared" si="115"/>
        <v>1</v>
      </c>
      <c r="E175" s="5">
        <v>1</v>
      </c>
      <c r="F175" s="5">
        <f t="shared" si="116"/>
        <v>1</v>
      </c>
      <c r="G175" s="5">
        <f t="shared" si="117"/>
        <v>1</v>
      </c>
      <c r="H175" s="5">
        <f t="shared" si="118"/>
        <v>1</v>
      </c>
      <c r="I175" s="1">
        <v>1</v>
      </c>
      <c r="J175" s="12">
        <v>0</v>
      </c>
      <c r="K175" s="5">
        <v>0</v>
      </c>
      <c r="L175" s="5">
        <f t="shared" si="119"/>
        <v>1</v>
      </c>
      <c r="M175" s="5">
        <v>0</v>
      </c>
      <c r="N175" s="5">
        <f t="shared" si="120"/>
        <v>0</v>
      </c>
      <c r="O175" s="5">
        <f t="shared" si="121"/>
        <v>0</v>
      </c>
      <c r="P175" s="5">
        <f t="shared" si="122"/>
        <v>0</v>
      </c>
      <c r="Q175" s="12">
        <v>1</v>
      </c>
      <c r="R175" s="5">
        <v>0</v>
      </c>
      <c r="S175" s="5">
        <f t="shared" si="123"/>
        <v>0</v>
      </c>
      <c r="T175" s="11">
        <v>1</v>
      </c>
      <c r="U175" s="5">
        <f t="shared" si="124"/>
        <v>1</v>
      </c>
      <c r="V175" s="5">
        <f t="shared" si="125"/>
        <v>1</v>
      </c>
      <c r="W175" s="5">
        <f t="shared" si="126"/>
        <v>1</v>
      </c>
      <c r="X175" s="5">
        <f t="shared" si="127"/>
        <v>2</v>
      </c>
      <c r="Y175" s="5">
        <f t="shared" si="128"/>
        <v>1</v>
      </c>
      <c r="Z175" s="5">
        <f t="shared" si="129"/>
        <v>1</v>
      </c>
      <c r="AA175" s="5">
        <f t="shared" si="114"/>
        <v>5</v>
      </c>
      <c r="AB175" s="5">
        <f t="shared" si="130"/>
        <v>-6</v>
      </c>
      <c r="AC175" s="5">
        <f t="shared" si="131"/>
        <v>-2.5</v>
      </c>
      <c r="AD175" s="5">
        <f t="shared" si="132"/>
        <v>-1</v>
      </c>
      <c r="AE175" s="5">
        <f t="shared" si="133"/>
        <v>-2.5</v>
      </c>
      <c r="AF175" s="5">
        <f t="shared" si="134"/>
        <v>-0.5</v>
      </c>
      <c r="AG175" s="5">
        <f t="shared" si="135"/>
        <v>1</v>
      </c>
      <c r="AH175" s="5">
        <f t="shared" si="136"/>
        <v>-0.5</v>
      </c>
    </row>
    <row r="176" spans="1:34" x14ac:dyDescent="0.3">
      <c r="A176" s="5">
        <v>4</v>
      </c>
      <c r="B176" s="12">
        <v>0</v>
      </c>
      <c r="C176" s="5">
        <v>0</v>
      </c>
      <c r="D176" s="5">
        <f t="shared" si="115"/>
        <v>1</v>
      </c>
      <c r="E176" s="5">
        <v>1</v>
      </c>
      <c r="F176" s="5">
        <f t="shared" si="116"/>
        <v>1</v>
      </c>
      <c r="G176" s="5">
        <f t="shared" si="117"/>
        <v>1</v>
      </c>
      <c r="H176" s="5">
        <f t="shared" si="118"/>
        <v>1</v>
      </c>
      <c r="I176" s="1">
        <v>0</v>
      </c>
      <c r="J176" s="12">
        <v>0</v>
      </c>
      <c r="K176" s="5">
        <v>0</v>
      </c>
      <c r="L176" s="5">
        <f t="shared" si="119"/>
        <v>1</v>
      </c>
      <c r="M176" s="5">
        <v>0</v>
      </c>
      <c r="N176" s="5">
        <f t="shared" si="120"/>
        <v>0</v>
      </c>
      <c r="O176" s="5">
        <f t="shared" si="121"/>
        <v>0</v>
      </c>
      <c r="P176" s="5">
        <f t="shared" si="122"/>
        <v>0</v>
      </c>
      <c r="Q176" s="12">
        <v>0</v>
      </c>
      <c r="R176" s="5">
        <v>1</v>
      </c>
      <c r="S176" s="5">
        <f t="shared" si="123"/>
        <v>0</v>
      </c>
      <c r="T176" s="11">
        <v>0</v>
      </c>
      <c r="U176" s="5">
        <f t="shared" si="124"/>
        <v>0</v>
      </c>
      <c r="V176" s="5">
        <f t="shared" si="125"/>
        <v>0</v>
      </c>
      <c r="W176" s="5">
        <f t="shared" si="126"/>
        <v>0</v>
      </c>
      <c r="X176" s="5">
        <f t="shared" si="127"/>
        <v>1</v>
      </c>
      <c r="Y176" s="5">
        <f t="shared" si="128"/>
        <v>1</v>
      </c>
      <c r="Z176" s="5">
        <f t="shared" si="129"/>
        <v>0</v>
      </c>
      <c r="AA176" s="5">
        <f t="shared" si="114"/>
        <v>4</v>
      </c>
      <c r="AB176" s="5">
        <f t="shared" si="130"/>
        <v>-6</v>
      </c>
      <c r="AC176" s="5">
        <f t="shared" si="131"/>
        <v>-3</v>
      </c>
      <c r="AD176" s="5">
        <f t="shared" si="132"/>
        <v>-1.5</v>
      </c>
      <c r="AE176" s="5">
        <f t="shared" si="133"/>
        <v>-1.5</v>
      </c>
      <c r="AF176" s="5">
        <f t="shared" si="134"/>
        <v>-1</v>
      </c>
      <c r="AG176" s="5">
        <f t="shared" si="135"/>
        <v>0.5</v>
      </c>
      <c r="AH176" s="5">
        <f t="shared" si="136"/>
        <v>0.5</v>
      </c>
    </row>
    <row r="177" spans="1:34" x14ac:dyDescent="0.3">
      <c r="A177" s="5">
        <v>4</v>
      </c>
      <c r="B177" s="12">
        <v>0</v>
      </c>
      <c r="C177" s="5">
        <v>0</v>
      </c>
      <c r="D177" s="5">
        <f t="shared" si="115"/>
        <v>1</v>
      </c>
      <c r="E177" s="5">
        <v>1</v>
      </c>
      <c r="F177" s="5">
        <f t="shared" si="116"/>
        <v>1</v>
      </c>
      <c r="G177" s="5">
        <f t="shared" si="117"/>
        <v>1</v>
      </c>
      <c r="H177" s="5">
        <f t="shared" si="118"/>
        <v>1</v>
      </c>
      <c r="I177" s="1">
        <v>0</v>
      </c>
      <c r="J177" s="12">
        <v>0</v>
      </c>
      <c r="K177" s="5">
        <v>0</v>
      </c>
      <c r="L177" s="5">
        <f t="shared" si="119"/>
        <v>1</v>
      </c>
      <c r="M177" s="5">
        <v>0</v>
      </c>
      <c r="N177" s="5">
        <f t="shared" si="120"/>
        <v>0</v>
      </c>
      <c r="O177" s="5">
        <f t="shared" si="121"/>
        <v>0</v>
      </c>
      <c r="P177" s="5">
        <f t="shared" si="122"/>
        <v>0</v>
      </c>
      <c r="Q177" s="12">
        <v>0</v>
      </c>
      <c r="R177" s="5">
        <v>1</v>
      </c>
      <c r="S177" s="5">
        <f t="shared" si="123"/>
        <v>0</v>
      </c>
      <c r="T177" s="11">
        <v>0</v>
      </c>
      <c r="U177" s="5">
        <f t="shared" si="124"/>
        <v>0</v>
      </c>
      <c r="V177" s="5">
        <f t="shared" si="125"/>
        <v>0</v>
      </c>
      <c r="W177" s="5">
        <f t="shared" si="126"/>
        <v>0</v>
      </c>
      <c r="X177" s="5">
        <f t="shared" si="127"/>
        <v>1</v>
      </c>
      <c r="Y177" s="5">
        <f t="shared" si="128"/>
        <v>1</v>
      </c>
      <c r="Z177" s="5">
        <f t="shared" si="129"/>
        <v>0</v>
      </c>
      <c r="AA177" s="5">
        <f t="shared" si="114"/>
        <v>4</v>
      </c>
      <c r="AB177" s="5">
        <f t="shared" si="130"/>
        <v>-6</v>
      </c>
      <c r="AC177" s="5">
        <f t="shared" si="131"/>
        <v>-3</v>
      </c>
      <c r="AD177" s="5">
        <f t="shared" si="132"/>
        <v>-1.5</v>
      </c>
      <c r="AE177" s="5">
        <f t="shared" si="133"/>
        <v>-1.5</v>
      </c>
      <c r="AF177" s="5">
        <f t="shared" si="134"/>
        <v>-1</v>
      </c>
      <c r="AG177" s="5">
        <f t="shared" si="135"/>
        <v>0.5</v>
      </c>
      <c r="AH177" s="5">
        <f t="shared" si="136"/>
        <v>0.5</v>
      </c>
    </row>
    <row r="178" spans="1:34" x14ac:dyDescent="0.3">
      <c r="A178" s="5">
        <v>4</v>
      </c>
      <c r="B178" s="12">
        <v>0</v>
      </c>
      <c r="C178" s="5">
        <v>0</v>
      </c>
      <c r="D178" s="5">
        <f t="shared" si="115"/>
        <v>1</v>
      </c>
      <c r="E178" s="5">
        <v>1</v>
      </c>
      <c r="F178" s="5">
        <f t="shared" si="116"/>
        <v>1</v>
      </c>
      <c r="G178" s="5">
        <f t="shared" si="117"/>
        <v>1</v>
      </c>
      <c r="H178" s="5">
        <f t="shared" si="118"/>
        <v>1</v>
      </c>
      <c r="I178" s="1">
        <v>0</v>
      </c>
      <c r="J178" s="12">
        <v>0</v>
      </c>
      <c r="K178" s="5">
        <v>0</v>
      </c>
      <c r="L178" s="5">
        <f t="shared" si="119"/>
        <v>1</v>
      </c>
      <c r="M178" s="5">
        <v>0</v>
      </c>
      <c r="N178" s="5">
        <f t="shared" si="120"/>
        <v>0</v>
      </c>
      <c r="O178" s="5">
        <f t="shared" si="121"/>
        <v>0</v>
      </c>
      <c r="P178" s="5">
        <f t="shared" si="122"/>
        <v>0</v>
      </c>
      <c r="Q178" s="12">
        <v>0</v>
      </c>
      <c r="R178" s="5">
        <v>1</v>
      </c>
      <c r="S178" s="5">
        <f t="shared" si="123"/>
        <v>0</v>
      </c>
      <c r="T178" s="11">
        <v>0</v>
      </c>
      <c r="U178" s="5">
        <f t="shared" si="124"/>
        <v>0</v>
      </c>
      <c r="V178" s="5">
        <f t="shared" si="125"/>
        <v>0</v>
      </c>
      <c r="W178" s="5">
        <f t="shared" si="126"/>
        <v>0</v>
      </c>
      <c r="X178" s="5">
        <f t="shared" si="127"/>
        <v>1</v>
      </c>
      <c r="Y178" s="5">
        <f t="shared" si="128"/>
        <v>1</v>
      </c>
      <c r="Z178" s="5">
        <f t="shared" si="129"/>
        <v>0</v>
      </c>
      <c r="AA178" s="5">
        <f t="shared" si="114"/>
        <v>4</v>
      </c>
      <c r="AB178" s="5">
        <f t="shared" si="130"/>
        <v>-6</v>
      </c>
      <c r="AC178" s="5">
        <f t="shared" si="131"/>
        <v>-3</v>
      </c>
      <c r="AD178" s="5">
        <f t="shared" si="132"/>
        <v>-1.5</v>
      </c>
      <c r="AE178" s="5">
        <f t="shared" si="133"/>
        <v>-1.5</v>
      </c>
      <c r="AF178" s="5">
        <f t="shared" si="134"/>
        <v>-1</v>
      </c>
      <c r="AG178" s="5">
        <f t="shared" si="135"/>
        <v>0.5</v>
      </c>
      <c r="AH178" s="5">
        <f t="shared" si="136"/>
        <v>0.5</v>
      </c>
    </row>
    <row r="179" spans="1:34" x14ac:dyDescent="0.3">
      <c r="A179" s="5">
        <v>4</v>
      </c>
      <c r="B179" s="12">
        <v>0</v>
      </c>
      <c r="C179" s="5">
        <v>0</v>
      </c>
      <c r="D179" s="5">
        <f t="shared" si="115"/>
        <v>1</v>
      </c>
      <c r="E179" s="5">
        <v>1</v>
      </c>
      <c r="F179" s="5">
        <f t="shared" si="116"/>
        <v>1</v>
      </c>
      <c r="G179" s="5">
        <f t="shared" si="117"/>
        <v>1</v>
      </c>
      <c r="H179" s="5">
        <f t="shared" si="118"/>
        <v>1</v>
      </c>
      <c r="I179" s="1">
        <v>0</v>
      </c>
      <c r="J179" s="12">
        <v>0</v>
      </c>
      <c r="K179" s="5">
        <v>0</v>
      </c>
      <c r="L179" s="5">
        <f t="shared" si="119"/>
        <v>1</v>
      </c>
      <c r="M179" s="5">
        <v>0</v>
      </c>
      <c r="N179" s="5">
        <f t="shared" si="120"/>
        <v>0</v>
      </c>
      <c r="O179" s="5">
        <f t="shared" si="121"/>
        <v>0</v>
      </c>
      <c r="P179" s="5">
        <f t="shared" si="122"/>
        <v>0</v>
      </c>
      <c r="Q179" s="12">
        <v>0</v>
      </c>
      <c r="R179" s="5">
        <v>1</v>
      </c>
      <c r="S179" s="5">
        <f t="shared" si="123"/>
        <v>0</v>
      </c>
      <c r="T179" s="11">
        <v>1</v>
      </c>
      <c r="U179" s="5">
        <f t="shared" si="124"/>
        <v>1</v>
      </c>
      <c r="V179" s="5">
        <f t="shared" si="125"/>
        <v>1</v>
      </c>
      <c r="W179" s="5">
        <f t="shared" si="126"/>
        <v>1</v>
      </c>
      <c r="X179" s="5">
        <f t="shared" si="127"/>
        <v>2</v>
      </c>
      <c r="Y179" s="5">
        <f t="shared" si="128"/>
        <v>1</v>
      </c>
      <c r="Z179" s="5">
        <f t="shared" si="129"/>
        <v>0</v>
      </c>
      <c r="AA179" s="5">
        <f t="shared" ref="AA179:AA201" si="137">A179</f>
        <v>4</v>
      </c>
      <c r="AB179" s="5">
        <f t="shared" si="130"/>
        <v>-6</v>
      </c>
      <c r="AC179" s="5">
        <f t="shared" si="131"/>
        <v>-2.5</v>
      </c>
      <c r="AD179" s="5">
        <f t="shared" si="132"/>
        <v>-1</v>
      </c>
      <c r="AE179" s="5">
        <f t="shared" si="133"/>
        <v>-2.5</v>
      </c>
      <c r="AF179" s="5">
        <f t="shared" si="134"/>
        <v>-0.5</v>
      </c>
      <c r="AG179" s="5">
        <f t="shared" si="135"/>
        <v>1</v>
      </c>
      <c r="AH179" s="5">
        <f t="shared" si="136"/>
        <v>-0.5</v>
      </c>
    </row>
    <row r="180" spans="1:34" x14ac:dyDescent="0.3">
      <c r="A180" s="5">
        <v>4</v>
      </c>
      <c r="B180" s="12">
        <v>0</v>
      </c>
      <c r="C180" s="5">
        <v>0</v>
      </c>
      <c r="D180" s="5">
        <f t="shared" si="115"/>
        <v>1</v>
      </c>
      <c r="E180" s="5">
        <v>1</v>
      </c>
      <c r="F180" s="5">
        <f t="shared" si="116"/>
        <v>1</v>
      </c>
      <c r="G180" s="5">
        <f t="shared" si="117"/>
        <v>1</v>
      </c>
      <c r="H180" s="5">
        <f t="shared" si="118"/>
        <v>1</v>
      </c>
      <c r="I180" s="1">
        <v>1</v>
      </c>
      <c r="J180" s="12">
        <v>0</v>
      </c>
      <c r="K180" s="5">
        <v>0</v>
      </c>
      <c r="L180" s="5">
        <f t="shared" si="119"/>
        <v>1</v>
      </c>
      <c r="M180" s="5">
        <v>0</v>
      </c>
      <c r="N180" s="5">
        <f t="shared" si="120"/>
        <v>0</v>
      </c>
      <c r="O180" s="5">
        <f t="shared" si="121"/>
        <v>0</v>
      </c>
      <c r="P180" s="5">
        <f t="shared" si="122"/>
        <v>0</v>
      </c>
      <c r="Q180" s="12">
        <v>1</v>
      </c>
      <c r="R180" s="5">
        <v>0</v>
      </c>
      <c r="S180" s="5">
        <f t="shared" si="123"/>
        <v>0</v>
      </c>
      <c r="T180" s="11">
        <v>-6</v>
      </c>
      <c r="U180" s="5">
        <f t="shared" si="124"/>
        <v>-1</v>
      </c>
      <c r="V180" s="5">
        <f t="shared" si="125"/>
        <v>2.4494897427831779</v>
      </c>
      <c r="W180" s="5">
        <f t="shared" si="126"/>
        <v>-2.4494897427831779</v>
      </c>
      <c r="X180" s="5">
        <f t="shared" si="127"/>
        <v>-1.4494897427831779</v>
      </c>
      <c r="Y180" s="5">
        <f t="shared" si="128"/>
        <v>0</v>
      </c>
      <c r="Z180" s="5">
        <f t="shared" si="129"/>
        <v>1</v>
      </c>
      <c r="AA180" s="5">
        <f t="shared" si="137"/>
        <v>4</v>
      </c>
      <c r="AB180" s="5">
        <f t="shared" si="130"/>
        <v>-10</v>
      </c>
      <c r="AC180" s="5">
        <f t="shared" si="131"/>
        <v>-6</v>
      </c>
      <c r="AD180" s="5">
        <f t="shared" si="132"/>
        <v>-4.5</v>
      </c>
      <c r="AE180" s="5">
        <f t="shared" si="133"/>
        <v>0.5</v>
      </c>
      <c r="AF180" s="5">
        <f t="shared" si="134"/>
        <v>2</v>
      </c>
      <c r="AG180" s="5">
        <f t="shared" si="135"/>
        <v>3.5</v>
      </c>
      <c r="AH180" s="5">
        <f t="shared" si="136"/>
        <v>-5.5</v>
      </c>
    </row>
    <row r="181" spans="1:34" x14ac:dyDescent="0.3">
      <c r="A181" s="5">
        <v>4</v>
      </c>
      <c r="B181" s="12">
        <v>0</v>
      </c>
      <c r="C181" s="5">
        <v>0</v>
      </c>
      <c r="D181" s="5">
        <f t="shared" si="115"/>
        <v>1</v>
      </c>
      <c r="E181" s="5">
        <v>1</v>
      </c>
      <c r="F181" s="5">
        <f t="shared" si="116"/>
        <v>1</v>
      </c>
      <c r="G181" s="5">
        <f t="shared" si="117"/>
        <v>1</v>
      </c>
      <c r="H181" s="5">
        <f t="shared" si="118"/>
        <v>1</v>
      </c>
      <c r="I181" s="1">
        <v>1</v>
      </c>
      <c r="J181" s="12">
        <v>0</v>
      </c>
      <c r="K181" s="5">
        <v>0</v>
      </c>
      <c r="L181" s="5">
        <f t="shared" si="119"/>
        <v>1</v>
      </c>
      <c r="M181" s="5">
        <v>0</v>
      </c>
      <c r="N181" s="5">
        <f t="shared" si="120"/>
        <v>0</v>
      </c>
      <c r="O181" s="5">
        <f t="shared" si="121"/>
        <v>0</v>
      </c>
      <c r="P181" s="5">
        <f t="shared" si="122"/>
        <v>0</v>
      </c>
      <c r="Q181" s="12">
        <v>1</v>
      </c>
      <c r="R181" s="5">
        <v>0</v>
      </c>
      <c r="S181" s="5">
        <f t="shared" si="123"/>
        <v>0</v>
      </c>
      <c r="T181" s="11">
        <v>-5</v>
      </c>
      <c r="U181" s="5">
        <f t="shared" si="124"/>
        <v>-1</v>
      </c>
      <c r="V181" s="5">
        <f t="shared" si="125"/>
        <v>2.2360679774997898</v>
      </c>
      <c r="W181" s="5">
        <f t="shared" si="126"/>
        <v>-2.2360679774997898</v>
      </c>
      <c r="X181" s="5">
        <f t="shared" si="127"/>
        <v>-1.2360679774997898</v>
      </c>
      <c r="Y181" s="5">
        <f t="shared" si="128"/>
        <v>0</v>
      </c>
      <c r="Z181" s="5">
        <f t="shared" si="129"/>
        <v>1</v>
      </c>
      <c r="AA181" s="5">
        <f t="shared" si="137"/>
        <v>4</v>
      </c>
      <c r="AB181" s="5">
        <f t="shared" si="130"/>
        <v>-10</v>
      </c>
      <c r="AC181" s="5">
        <f t="shared" si="131"/>
        <v>-6.5</v>
      </c>
      <c r="AD181" s="5">
        <f t="shared" si="132"/>
        <v>-5</v>
      </c>
      <c r="AE181" s="5">
        <f t="shared" si="133"/>
        <v>1.5</v>
      </c>
      <c r="AF181" s="5">
        <f t="shared" si="134"/>
        <v>1.5</v>
      </c>
      <c r="AG181" s="5">
        <f t="shared" si="135"/>
        <v>3</v>
      </c>
      <c r="AH181" s="5">
        <f t="shared" si="136"/>
        <v>-4.5</v>
      </c>
    </row>
    <row r="182" spans="1:34" x14ac:dyDescent="0.3">
      <c r="A182" s="5">
        <v>4</v>
      </c>
      <c r="B182" s="12">
        <v>0</v>
      </c>
      <c r="C182" s="5">
        <v>0</v>
      </c>
      <c r="D182" s="5">
        <f t="shared" si="115"/>
        <v>1</v>
      </c>
      <c r="E182" s="5">
        <v>1</v>
      </c>
      <c r="F182" s="5">
        <f t="shared" si="116"/>
        <v>1</v>
      </c>
      <c r="G182" s="5">
        <f t="shared" si="117"/>
        <v>1</v>
      </c>
      <c r="H182" s="5">
        <f t="shared" si="118"/>
        <v>1</v>
      </c>
      <c r="I182" s="1">
        <v>1</v>
      </c>
      <c r="J182" s="12">
        <v>0</v>
      </c>
      <c r="K182" s="5">
        <v>0</v>
      </c>
      <c r="L182" s="5">
        <f t="shared" si="119"/>
        <v>1</v>
      </c>
      <c r="M182" s="5">
        <v>0</v>
      </c>
      <c r="N182" s="5">
        <f t="shared" si="120"/>
        <v>0</v>
      </c>
      <c r="O182" s="5">
        <f t="shared" si="121"/>
        <v>0</v>
      </c>
      <c r="P182" s="5">
        <f t="shared" si="122"/>
        <v>0</v>
      </c>
      <c r="Q182" s="12">
        <v>1</v>
      </c>
      <c r="R182" s="5">
        <v>0</v>
      </c>
      <c r="S182" s="5">
        <f t="shared" si="123"/>
        <v>0</v>
      </c>
      <c r="T182" s="11">
        <v>-7</v>
      </c>
      <c r="U182" s="5">
        <f t="shared" si="124"/>
        <v>-1</v>
      </c>
      <c r="V182" s="5">
        <f t="shared" si="125"/>
        <v>2.6457513110645907</v>
      </c>
      <c r="W182" s="5">
        <f t="shared" si="126"/>
        <v>-2.6457513110645907</v>
      </c>
      <c r="X182" s="5">
        <f t="shared" si="127"/>
        <v>-1.6457513110645907</v>
      </c>
      <c r="Y182" s="5">
        <f t="shared" si="128"/>
        <v>0</v>
      </c>
      <c r="Z182" s="5">
        <f t="shared" si="129"/>
        <v>1</v>
      </c>
      <c r="AA182" s="5">
        <f t="shared" si="137"/>
        <v>4</v>
      </c>
      <c r="AB182" s="5">
        <f t="shared" si="130"/>
        <v>-10</v>
      </c>
      <c r="AC182" s="5">
        <f t="shared" si="131"/>
        <v>-5.5</v>
      </c>
      <c r="AD182" s="5">
        <f t="shared" si="132"/>
        <v>-4</v>
      </c>
      <c r="AE182" s="5">
        <f t="shared" si="133"/>
        <v>-0.5</v>
      </c>
      <c r="AF182" s="5">
        <f t="shared" si="134"/>
        <v>2.5</v>
      </c>
      <c r="AG182" s="5">
        <f t="shared" si="135"/>
        <v>4</v>
      </c>
      <c r="AH182" s="5">
        <f t="shared" si="136"/>
        <v>-6.5</v>
      </c>
    </row>
    <row r="183" spans="1:34" x14ac:dyDescent="0.3">
      <c r="A183" s="5">
        <v>4</v>
      </c>
      <c r="B183" s="12">
        <v>0</v>
      </c>
      <c r="C183" s="5">
        <v>0</v>
      </c>
      <c r="D183" s="5">
        <f t="shared" si="115"/>
        <v>1</v>
      </c>
      <c r="E183" s="5">
        <v>1</v>
      </c>
      <c r="F183" s="5">
        <f t="shared" si="116"/>
        <v>1</v>
      </c>
      <c r="G183" s="5">
        <f t="shared" si="117"/>
        <v>1</v>
      </c>
      <c r="H183" s="5">
        <f t="shared" si="118"/>
        <v>1</v>
      </c>
      <c r="I183" s="1">
        <v>1</v>
      </c>
      <c r="J183" s="12">
        <v>0</v>
      </c>
      <c r="K183" s="5">
        <v>0</v>
      </c>
      <c r="L183" s="5">
        <f t="shared" si="119"/>
        <v>1</v>
      </c>
      <c r="M183" s="5">
        <v>0</v>
      </c>
      <c r="N183" s="5">
        <f t="shared" si="120"/>
        <v>0</v>
      </c>
      <c r="O183" s="5">
        <f t="shared" si="121"/>
        <v>0</v>
      </c>
      <c r="P183" s="5">
        <f t="shared" si="122"/>
        <v>0</v>
      </c>
      <c r="Q183" s="12">
        <v>1</v>
      </c>
      <c r="R183" s="5">
        <v>0</v>
      </c>
      <c r="S183" s="5">
        <f t="shared" si="123"/>
        <v>0</v>
      </c>
      <c r="T183" s="11">
        <v>-6</v>
      </c>
      <c r="U183" s="5">
        <f t="shared" si="124"/>
        <v>-1</v>
      </c>
      <c r="V183" s="5">
        <f t="shared" si="125"/>
        <v>2.4494897427831779</v>
      </c>
      <c r="W183" s="5">
        <f t="shared" si="126"/>
        <v>-2.4494897427831779</v>
      </c>
      <c r="X183" s="5">
        <f t="shared" si="127"/>
        <v>-1.4494897427831779</v>
      </c>
      <c r="Y183" s="5">
        <f t="shared" si="128"/>
        <v>0</v>
      </c>
      <c r="Z183" s="5">
        <f t="shared" si="129"/>
        <v>1</v>
      </c>
      <c r="AA183" s="5">
        <f t="shared" si="137"/>
        <v>4</v>
      </c>
      <c r="AB183" s="5">
        <f t="shared" si="130"/>
        <v>-10</v>
      </c>
      <c r="AC183" s="5">
        <f t="shared" si="131"/>
        <v>-6</v>
      </c>
      <c r="AD183" s="5">
        <f t="shared" si="132"/>
        <v>-4.5</v>
      </c>
      <c r="AE183" s="5">
        <f t="shared" si="133"/>
        <v>0.5</v>
      </c>
      <c r="AF183" s="5">
        <f t="shared" si="134"/>
        <v>2</v>
      </c>
      <c r="AG183" s="5">
        <f t="shared" si="135"/>
        <v>3.5</v>
      </c>
      <c r="AH183" s="5">
        <f t="shared" si="136"/>
        <v>-5.5</v>
      </c>
    </row>
    <row r="184" spans="1:34" x14ac:dyDescent="0.3">
      <c r="A184" s="5">
        <v>3</v>
      </c>
      <c r="B184" s="12">
        <v>0</v>
      </c>
      <c r="C184" s="5">
        <v>0</v>
      </c>
      <c r="D184" s="5">
        <f t="shared" si="115"/>
        <v>1</v>
      </c>
      <c r="E184" s="5">
        <v>1</v>
      </c>
      <c r="F184" s="5">
        <f t="shared" si="116"/>
        <v>1</v>
      </c>
      <c r="G184" s="5">
        <f t="shared" si="117"/>
        <v>1</v>
      </c>
      <c r="H184" s="5">
        <f t="shared" si="118"/>
        <v>1</v>
      </c>
      <c r="I184" s="1">
        <v>0</v>
      </c>
      <c r="J184" s="12">
        <v>0</v>
      </c>
      <c r="K184" s="5">
        <v>0</v>
      </c>
      <c r="L184" s="5">
        <f t="shared" si="119"/>
        <v>1</v>
      </c>
      <c r="M184" s="5">
        <v>0</v>
      </c>
      <c r="N184" s="5">
        <f t="shared" si="120"/>
        <v>0</v>
      </c>
      <c r="O184" s="5">
        <f t="shared" si="121"/>
        <v>0</v>
      </c>
      <c r="P184" s="5">
        <f t="shared" si="122"/>
        <v>0</v>
      </c>
      <c r="Q184" s="12">
        <v>0</v>
      </c>
      <c r="R184" s="5">
        <v>1</v>
      </c>
      <c r="S184" s="5">
        <f t="shared" si="123"/>
        <v>0</v>
      </c>
      <c r="T184" s="11">
        <v>-1</v>
      </c>
      <c r="U184" s="5">
        <f t="shared" si="124"/>
        <v>-1</v>
      </c>
      <c r="V184" s="5">
        <f t="shared" si="125"/>
        <v>1</v>
      </c>
      <c r="W184" s="5">
        <f t="shared" si="126"/>
        <v>-1</v>
      </c>
      <c r="X184" s="5">
        <f t="shared" si="127"/>
        <v>0</v>
      </c>
      <c r="Y184" s="5">
        <f t="shared" si="128"/>
        <v>0.5</v>
      </c>
      <c r="Z184" s="5">
        <f t="shared" si="129"/>
        <v>0</v>
      </c>
      <c r="AA184" s="5">
        <f t="shared" si="137"/>
        <v>3</v>
      </c>
      <c r="AB184" s="5">
        <f t="shared" si="130"/>
        <v>-3</v>
      </c>
      <c r="AC184" s="5">
        <f t="shared" si="131"/>
        <v>-1.5</v>
      </c>
      <c r="AD184" s="5">
        <f t="shared" si="132"/>
        <v>0</v>
      </c>
      <c r="AE184" s="5">
        <f t="shared" si="133"/>
        <v>-1.5</v>
      </c>
      <c r="AF184" s="5">
        <f t="shared" si="134"/>
        <v>-0.5</v>
      </c>
      <c r="AG184" s="5">
        <f t="shared" si="135"/>
        <v>1</v>
      </c>
      <c r="AH184" s="5">
        <f t="shared" si="136"/>
        <v>-0.5</v>
      </c>
    </row>
    <row r="185" spans="1:34" x14ac:dyDescent="0.3">
      <c r="A185" s="5">
        <v>3</v>
      </c>
      <c r="B185" s="12">
        <v>0</v>
      </c>
      <c r="C185" s="5">
        <v>0</v>
      </c>
      <c r="D185" s="5">
        <f t="shared" si="115"/>
        <v>1</v>
      </c>
      <c r="E185" s="5">
        <v>1</v>
      </c>
      <c r="F185" s="5">
        <f t="shared" si="116"/>
        <v>1</v>
      </c>
      <c r="G185" s="5">
        <f t="shared" si="117"/>
        <v>1</v>
      </c>
      <c r="H185" s="5">
        <f t="shared" si="118"/>
        <v>1</v>
      </c>
      <c r="I185" s="1">
        <v>0</v>
      </c>
      <c r="J185" s="12">
        <v>0</v>
      </c>
      <c r="K185" s="5">
        <v>0</v>
      </c>
      <c r="L185" s="5">
        <f t="shared" si="119"/>
        <v>1</v>
      </c>
      <c r="M185" s="5">
        <v>0</v>
      </c>
      <c r="N185" s="5">
        <f t="shared" si="120"/>
        <v>0</v>
      </c>
      <c r="O185" s="5">
        <f t="shared" si="121"/>
        <v>0</v>
      </c>
      <c r="P185" s="5">
        <f t="shared" si="122"/>
        <v>0</v>
      </c>
      <c r="Q185" s="12">
        <v>0</v>
      </c>
      <c r="R185" s="5">
        <v>1</v>
      </c>
      <c r="S185" s="5">
        <f t="shared" si="123"/>
        <v>0</v>
      </c>
      <c r="T185" s="11">
        <v>-3</v>
      </c>
      <c r="U185" s="5">
        <f t="shared" si="124"/>
        <v>-1</v>
      </c>
      <c r="V185" s="5">
        <f t="shared" si="125"/>
        <v>1.7320508075688772</v>
      </c>
      <c r="W185" s="5">
        <f t="shared" si="126"/>
        <v>-1.7320508075688772</v>
      </c>
      <c r="X185" s="5">
        <f t="shared" si="127"/>
        <v>-0.73205080756887719</v>
      </c>
      <c r="Y185" s="5">
        <f t="shared" si="128"/>
        <v>0</v>
      </c>
      <c r="Z185" s="5">
        <f t="shared" si="129"/>
        <v>0</v>
      </c>
      <c r="AA185" s="5">
        <f t="shared" si="137"/>
        <v>3</v>
      </c>
      <c r="AB185" s="5">
        <f t="shared" si="130"/>
        <v>0</v>
      </c>
      <c r="AC185" s="5">
        <f t="shared" si="131"/>
        <v>0.5</v>
      </c>
      <c r="AD185" s="5">
        <f t="shared" si="132"/>
        <v>2</v>
      </c>
      <c r="AE185" s="5">
        <f t="shared" si="133"/>
        <v>-2.5</v>
      </c>
      <c r="AF185" s="5">
        <f t="shared" si="134"/>
        <v>0.5</v>
      </c>
      <c r="AG185" s="5">
        <f t="shared" si="135"/>
        <v>2</v>
      </c>
      <c r="AH185" s="5">
        <f t="shared" si="136"/>
        <v>-2.5</v>
      </c>
    </row>
    <row r="186" spans="1:34" x14ac:dyDescent="0.3">
      <c r="A186" s="5">
        <v>3</v>
      </c>
      <c r="B186" s="12">
        <v>0</v>
      </c>
      <c r="C186" s="5">
        <v>0</v>
      </c>
      <c r="D186" s="5">
        <f t="shared" si="115"/>
        <v>1</v>
      </c>
      <c r="E186" s="5">
        <v>1</v>
      </c>
      <c r="F186" s="5">
        <f t="shared" si="116"/>
        <v>1</v>
      </c>
      <c r="G186" s="5">
        <f t="shared" si="117"/>
        <v>1</v>
      </c>
      <c r="H186" s="5">
        <f t="shared" si="118"/>
        <v>1</v>
      </c>
      <c r="I186" s="1">
        <v>0</v>
      </c>
      <c r="J186" s="12">
        <v>0</v>
      </c>
      <c r="K186" s="5">
        <v>0</v>
      </c>
      <c r="L186" s="5">
        <f t="shared" si="119"/>
        <v>1</v>
      </c>
      <c r="M186" s="5">
        <v>0</v>
      </c>
      <c r="N186" s="5">
        <f t="shared" si="120"/>
        <v>0</v>
      </c>
      <c r="O186" s="5">
        <f t="shared" si="121"/>
        <v>0</v>
      </c>
      <c r="P186" s="5">
        <f t="shared" si="122"/>
        <v>0</v>
      </c>
      <c r="Q186" s="12">
        <v>0</v>
      </c>
      <c r="R186" s="5">
        <v>1</v>
      </c>
      <c r="S186" s="5">
        <f t="shared" si="123"/>
        <v>0</v>
      </c>
      <c r="T186" s="11">
        <v>-6</v>
      </c>
      <c r="U186" s="5">
        <f t="shared" si="124"/>
        <v>-1</v>
      </c>
      <c r="V186" s="5">
        <f t="shared" si="125"/>
        <v>2.4494897427831779</v>
      </c>
      <c r="W186" s="5">
        <f t="shared" si="126"/>
        <v>-2.4494897427831779</v>
      </c>
      <c r="X186" s="5">
        <f t="shared" si="127"/>
        <v>-1.4494897427831779</v>
      </c>
      <c r="Y186" s="5">
        <f t="shared" si="128"/>
        <v>0</v>
      </c>
      <c r="Z186" s="5">
        <f t="shared" si="129"/>
        <v>0</v>
      </c>
      <c r="AA186" s="5">
        <f t="shared" si="137"/>
        <v>3</v>
      </c>
      <c r="AB186" s="5">
        <f t="shared" si="130"/>
        <v>0</v>
      </c>
      <c r="AC186" s="5">
        <f t="shared" si="131"/>
        <v>2</v>
      </c>
      <c r="AD186" s="5">
        <f t="shared" si="132"/>
        <v>3.5</v>
      </c>
      <c r="AE186" s="5">
        <f t="shared" si="133"/>
        <v>-5.5</v>
      </c>
      <c r="AF186" s="5">
        <f t="shared" si="134"/>
        <v>2</v>
      </c>
      <c r="AG186" s="5">
        <f t="shared" si="135"/>
        <v>3.5</v>
      </c>
      <c r="AH186" s="5">
        <f t="shared" si="136"/>
        <v>-5.5</v>
      </c>
    </row>
    <row r="187" spans="1:34" x14ac:dyDescent="0.3">
      <c r="A187" s="5">
        <v>3</v>
      </c>
      <c r="B187" s="12">
        <v>0</v>
      </c>
      <c r="C187" s="5">
        <v>0</v>
      </c>
      <c r="D187" s="5">
        <f t="shared" si="115"/>
        <v>1</v>
      </c>
      <c r="E187" s="5">
        <v>1</v>
      </c>
      <c r="F187" s="5">
        <f t="shared" si="116"/>
        <v>1</v>
      </c>
      <c r="G187" s="5">
        <f t="shared" si="117"/>
        <v>1</v>
      </c>
      <c r="H187" s="5">
        <f t="shared" si="118"/>
        <v>1</v>
      </c>
      <c r="I187" s="1">
        <v>0</v>
      </c>
      <c r="J187" s="12">
        <v>0</v>
      </c>
      <c r="K187" s="5">
        <v>0</v>
      </c>
      <c r="L187" s="5">
        <f t="shared" si="119"/>
        <v>1</v>
      </c>
      <c r="M187" s="5">
        <v>0</v>
      </c>
      <c r="N187" s="5">
        <f t="shared" si="120"/>
        <v>0</v>
      </c>
      <c r="O187" s="5">
        <f t="shared" si="121"/>
        <v>0</v>
      </c>
      <c r="P187" s="5">
        <f t="shared" si="122"/>
        <v>0</v>
      </c>
      <c r="Q187" s="12">
        <v>0</v>
      </c>
      <c r="R187" s="5">
        <v>1</v>
      </c>
      <c r="S187" s="5">
        <f t="shared" si="123"/>
        <v>0</v>
      </c>
      <c r="T187" s="11">
        <v>0</v>
      </c>
      <c r="U187" s="5">
        <f t="shared" si="124"/>
        <v>0</v>
      </c>
      <c r="V187" s="5">
        <f t="shared" si="125"/>
        <v>0</v>
      </c>
      <c r="W187" s="5">
        <f t="shared" si="126"/>
        <v>0</v>
      </c>
      <c r="X187" s="5">
        <f t="shared" si="127"/>
        <v>1</v>
      </c>
      <c r="Y187" s="5">
        <f t="shared" si="128"/>
        <v>1</v>
      </c>
      <c r="Z187" s="5">
        <f t="shared" si="129"/>
        <v>0</v>
      </c>
      <c r="AA187" s="5">
        <f t="shared" si="137"/>
        <v>3</v>
      </c>
      <c r="AB187" s="5">
        <f t="shared" si="130"/>
        <v>-6</v>
      </c>
      <c r="AC187" s="5">
        <f t="shared" si="131"/>
        <v>-3</v>
      </c>
      <c r="AD187" s="5">
        <f t="shared" si="132"/>
        <v>-1.5</v>
      </c>
      <c r="AE187" s="5">
        <f t="shared" si="133"/>
        <v>-1.5</v>
      </c>
      <c r="AF187" s="5">
        <f t="shared" si="134"/>
        <v>-1</v>
      </c>
      <c r="AG187" s="5">
        <f t="shared" si="135"/>
        <v>0.5</v>
      </c>
      <c r="AH187" s="5">
        <f t="shared" si="136"/>
        <v>0.5</v>
      </c>
    </row>
    <row r="188" spans="1:34" x14ac:dyDescent="0.3">
      <c r="A188" s="5">
        <v>3</v>
      </c>
      <c r="B188" s="12">
        <v>0</v>
      </c>
      <c r="C188" s="5">
        <v>0</v>
      </c>
      <c r="D188" s="5">
        <f t="shared" si="115"/>
        <v>1</v>
      </c>
      <c r="E188" s="5">
        <v>1</v>
      </c>
      <c r="F188" s="5">
        <f t="shared" si="116"/>
        <v>1</v>
      </c>
      <c r="G188" s="5">
        <f t="shared" si="117"/>
        <v>1</v>
      </c>
      <c r="H188" s="5">
        <f t="shared" si="118"/>
        <v>1</v>
      </c>
      <c r="I188" s="1">
        <v>1</v>
      </c>
      <c r="J188" s="12">
        <v>0</v>
      </c>
      <c r="K188" s="5">
        <v>0</v>
      </c>
      <c r="L188" s="5">
        <f t="shared" si="119"/>
        <v>1</v>
      </c>
      <c r="M188" s="5">
        <v>0</v>
      </c>
      <c r="N188" s="5">
        <f t="shared" si="120"/>
        <v>0</v>
      </c>
      <c r="O188" s="5">
        <f t="shared" si="121"/>
        <v>0</v>
      </c>
      <c r="P188" s="5">
        <f t="shared" si="122"/>
        <v>0</v>
      </c>
      <c r="Q188" s="12">
        <v>1</v>
      </c>
      <c r="R188" s="5">
        <v>0</v>
      </c>
      <c r="S188" s="5">
        <f t="shared" si="123"/>
        <v>0</v>
      </c>
      <c r="T188" s="11">
        <v>2</v>
      </c>
      <c r="U188" s="5">
        <f t="shared" si="124"/>
        <v>1</v>
      </c>
      <c r="V188" s="5">
        <f t="shared" si="125"/>
        <v>1.4142135623730951</v>
      </c>
      <c r="W188" s="5">
        <f t="shared" si="126"/>
        <v>1.4142135623730951</v>
      </c>
      <c r="X188" s="5">
        <f t="shared" si="127"/>
        <v>2.4142135623730949</v>
      </c>
      <c r="Y188" s="5">
        <f t="shared" si="128"/>
        <v>1</v>
      </c>
      <c r="Z188" s="5">
        <f t="shared" si="129"/>
        <v>1</v>
      </c>
      <c r="AA188" s="5">
        <f t="shared" si="137"/>
        <v>3</v>
      </c>
      <c r="AB188" s="5">
        <f t="shared" si="130"/>
        <v>-6</v>
      </c>
      <c r="AC188" s="5">
        <f t="shared" si="131"/>
        <v>-2</v>
      </c>
      <c r="AD188" s="5">
        <f t="shared" si="132"/>
        <v>-0.5</v>
      </c>
      <c r="AE188" s="5">
        <f t="shared" si="133"/>
        <v>-3.5</v>
      </c>
      <c r="AF188" s="5">
        <f t="shared" si="134"/>
        <v>0</v>
      </c>
      <c r="AG188" s="5">
        <f t="shared" si="135"/>
        <v>1.5</v>
      </c>
      <c r="AH188" s="5">
        <f t="shared" si="136"/>
        <v>-1.5</v>
      </c>
    </row>
    <row r="189" spans="1:34" x14ac:dyDescent="0.3">
      <c r="A189" s="5">
        <v>2</v>
      </c>
      <c r="B189" s="12">
        <v>0</v>
      </c>
      <c r="C189" s="5">
        <v>0</v>
      </c>
      <c r="D189" s="5">
        <f t="shared" si="115"/>
        <v>1</v>
      </c>
      <c r="E189" s="5">
        <v>1</v>
      </c>
      <c r="F189" s="5">
        <f t="shared" si="116"/>
        <v>1</v>
      </c>
      <c r="G189" s="5">
        <f t="shared" si="117"/>
        <v>1</v>
      </c>
      <c r="H189" s="5">
        <f t="shared" si="118"/>
        <v>1</v>
      </c>
      <c r="I189" s="1">
        <v>0</v>
      </c>
      <c r="J189" s="12">
        <v>0</v>
      </c>
      <c r="K189" s="5">
        <v>0</v>
      </c>
      <c r="L189" s="5">
        <f t="shared" si="119"/>
        <v>1</v>
      </c>
      <c r="M189" s="5">
        <v>0</v>
      </c>
      <c r="N189" s="5">
        <f t="shared" si="120"/>
        <v>0</v>
      </c>
      <c r="O189" s="5">
        <f t="shared" si="121"/>
        <v>0</v>
      </c>
      <c r="P189" s="5">
        <f t="shared" si="122"/>
        <v>0</v>
      </c>
      <c r="Q189" s="12">
        <v>0</v>
      </c>
      <c r="R189" s="5">
        <v>1</v>
      </c>
      <c r="S189" s="5">
        <f t="shared" si="123"/>
        <v>0</v>
      </c>
      <c r="T189" s="11">
        <v>0</v>
      </c>
      <c r="U189" s="5">
        <f t="shared" si="124"/>
        <v>0</v>
      </c>
      <c r="V189" s="5">
        <f t="shared" si="125"/>
        <v>0</v>
      </c>
      <c r="W189" s="5">
        <f t="shared" si="126"/>
        <v>0</v>
      </c>
      <c r="X189" s="5">
        <f t="shared" si="127"/>
        <v>1</v>
      </c>
      <c r="Y189" s="5">
        <f t="shared" si="128"/>
        <v>1</v>
      </c>
      <c r="Z189" s="5">
        <f t="shared" si="129"/>
        <v>0</v>
      </c>
      <c r="AA189" s="5">
        <f t="shared" si="137"/>
        <v>2</v>
      </c>
      <c r="AB189" s="5">
        <f t="shared" si="130"/>
        <v>-6</v>
      </c>
      <c r="AC189" s="5">
        <f t="shared" si="131"/>
        <v>-3</v>
      </c>
      <c r="AD189" s="5">
        <f t="shared" si="132"/>
        <v>-1.5</v>
      </c>
      <c r="AE189" s="5">
        <f t="shared" si="133"/>
        <v>-1.5</v>
      </c>
      <c r="AF189" s="5">
        <f t="shared" si="134"/>
        <v>-1</v>
      </c>
      <c r="AG189" s="5">
        <f t="shared" si="135"/>
        <v>0.5</v>
      </c>
      <c r="AH189" s="5">
        <f t="shared" si="136"/>
        <v>0.5</v>
      </c>
    </row>
    <row r="190" spans="1:34" x14ac:dyDescent="0.3">
      <c r="A190" s="5">
        <v>2</v>
      </c>
      <c r="B190" s="12">
        <v>0</v>
      </c>
      <c r="C190" s="5">
        <v>0</v>
      </c>
      <c r="D190" s="5">
        <f t="shared" si="115"/>
        <v>1</v>
      </c>
      <c r="E190" s="5">
        <v>1</v>
      </c>
      <c r="F190" s="5">
        <f t="shared" si="116"/>
        <v>1</v>
      </c>
      <c r="G190" s="5">
        <f t="shared" si="117"/>
        <v>1</v>
      </c>
      <c r="H190" s="5">
        <f t="shared" si="118"/>
        <v>1</v>
      </c>
      <c r="I190" s="1">
        <v>0</v>
      </c>
      <c r="J190" s="12">
        <v>0</v>
      </c>
      <c r="K190" s="5">
        <v>0</v>
      </c>
      <c r="L190" s="5">
        <f t="shared" si="119"/>
        <v>1</v>
      </c>
      <c r="M190" s="5">
        <v>0</v>
      </c>
      <c r="N190" s="5">
        <f t="shared" si="120"/>
        <v>0</v>
      </c>
      <c r="O190" s="5">
        <f t="shared" si="121"/>
        <v>0</v>
      </c>
      <c r="P190" s="5">
        <f t="shared" si="122"/>
        <v>0</v>
      </c>
      <c r="Q190" s="12">
        <v>0</v>
      </c>
      <c r="R190" s="5">
        <v>1</v>
      </c>
      <c r="S190" s="5">
        <f t="shared" si="123"/>
        <v>0</v>
      </c>
      <c r="T190" s="11">
        <v>0</v>
      </c>
      <c r="U190" s="5">
        <f t="shared" si="124"/>
        <v>0</v>
      </c>
      <c r="V190" s="5">
        <f t="shared" si="125"/>
        <v>0</v>
      </c>
      <c r="W190" s="5">
        <f t="shared" si="126"/>
        <v>0</v>
      </c>
      <c r="X190" s="5">
        <f t="shared" si="127"/>
        <v>1</v>
      </c>
      <c r="Y190" s="5">
        <f t="shared" si="128"/>
        <v>1</v>
      </c>
      <c r="Z190" s="5">
        <f t="shared" si="129"/>
        <v>0</v>
      </c>
      <c r="AA190" s="5">
        <f t="shared" si="137"/>
        <v>2</v>
      </c>
      <c r="AB190" s="5">
        <f t="shared" si="130"/>
        <v>-6</v>
      </c>
      <c r="AC190" s="5">
        <f t="shared" si="131"/>
        <v>-3</v>
      </c>
      <c r="AD190" s="5">
        <f t="shared" si="132"/>
        <v>-1.5</v>
      </c>
      <c r="AE190" s="5">
        <f t="shared" si="133"/>
        <v>-1.5</v>
      </c>
      <c r="AF190" s="5">
        <f t="shared" si="134"/>
        <v>-1</v>
      </c>
      <c r="AG190" s="5">
        <f t="shared" si="135"/>
        <v>0.5</v>
      </c>
      <c r="AH190" s="5">
        <f t="shared" si="136"/>
        <v>0.5</v>
      </c>
    </row>
    <row r="191" spans="1:34" x14ac:dyDescent="0.3">
      <c r="A191" s="5">
        <v>2</v>
      </c>
      <c r="B191" s="12">
        <v>0</v>
      </c>
      <c r="C191" s="5">
        <v>0</v>
      </c>
      <c r="D191" s="5">
        <f t="shared" si="115"/>
        <v>1</v>
      </c>
      <c r="E191" s="5">
        <v>1</v>
      </c>
      <c r="F191" s="5">
        <f t="shared" si="116"/>
        <v>1</v>
      </c>
      <c r="G191" s="5">
        <f t="shared" si="117"/>
        <v>1</v>
      </c>
      <c r="H191" s="5">
        <f t="shared" si="118"/>
        <v>1</v>
      </c>
      <c r="I191" s="1">
        <v>1</v>
      </c>
      <c r="J191" s="12">
        <v>0</v>
      </c>
      <c r="K191" s="5">
        <v>0</v>
      </c>
      <c r="L191" s="5">
        <f t="shared" si="119"/>
        <v>1</v>
      </c>
      <c r="M191" s="5">
        <v>0</v>
      </c>
      <c r="N191" s="5">
        <f t="shared" si="120"/>
        <v>0</v>
      </c>
      <c r="O191" s="5">
        <f t="shared" si="121"/>
        <v>0</v>
      </c>
      <c r="P191" s="5">
        <f t="shared" si="122"/>
        <v>0</v>
      </c>
      <c r="Q191" s="12">
        <v>1</v>
      </c>
      <c r="R191" s="5">
        <v>0</v>
      </c>
      <c r="S191" s="5">
        <f t="shared" si="123"/>
        <v>0</v>
      </c>
      <c r="T191" s="11">
        <v>0</v>
      </c>
      <c r="U191" s="5">
        <f t="shared" si="124"/>
        <v>0</v>
      </c>
      <c r="V191" s="5">
        <f t="shared" si="125"/>
        <v>0</v>
      </c>
      <c r="W191" s="5">
        <f t="shared" si="126"/>
        <v>0</v>
      </c>
      <c r="X191" s="5">
        <f t="shared" si="127"/>
        <v>1</v>
      </c>
      <c r="Y191" s="5">
        <f t="shared" si="128"/>
        <v>1</v>
      </c>
      <c r="Z191" s="5">
        <f t="shared" si="129"/>
        <v>1</v>
      </c>
      <c r="AA191" s="5">
        <f t="shared" si="137"/>
        <v>2</v>
      </c>
      <c r="AB191" s="5">
        <f t="shared" si="130"/>
        <v>-6</v>
      </c>
      <c r="AC191" s="5">
        <f t="shared" si="131"/>
        <v>-3</v>
      </c>
      <c r="AD191" s="5">
        <f t="shared" si="132"/>
        <v>-1.5</v>
      </c>
      <c r="AE191" s="5">
        <f t="shared" si="133"/>
        <v>-1.5</v>
      </c>
      <c r="AF191" s="5">
        <f t="shared" si="134"/>
        <v>-1</v>
      </c>
      <c r="AG191" s="5">
        <f t="shared" si="135"/>
        <v>0.5</v>
      </c>
      <c r="AH191" s="5">
        <f t="shared" si="136"/>
        <v>0.5</v>
      </c>
    </row>
    <row r="192" spans="1:34" x14ac:dyDescent="0.3">
      <c r="A192" s="5">
        <v>2</v>
      </c>
      <c r="B192" s="12">
        <v>0</v>
      </c>
      <c r="C192" s="5">
        <v>0</v>
      </c>
      <c r="D192" s="5">
        <f t="shared" si="115"/>
        <v>1</v>
      </c>
      <c r="E192" s="5">
        <v>1</v>
      </c>
      <c r="F192" s="5">
        <f t="shared" si="116"/>
        <v>1</v>
      </c>
      <c r="G192" s="5">
        <f t="shared" si="117"/>
        <v>1</v>
      </c>
      <c r="H192" s="5">
        <f t="shared" si="118"/>
        <v>1</v>
      </c>
      <c r="I192" s="1">
        <v>1</v>
      </c>
      <c r="J192" s="12">
        <v>0</v>
      </c>
      <c r="K192" s="5">
        <v>0</v>
      </c>
      <c r="L192" s="5">
        <f t="shared" si="119"/>
        <v>1</v>
      </c>
      <c r="M192" s="5">
        <v>0</v>
      </c>
      <c r="N192" s="5">
        <f t="shared" si="120"/>
        <v>0</v>
      </c>
      <c r="O192" s="5">
        <f t="shared" si="121"/>
        <v>0</v>
      </c>
      <c r="P192" s="5">
        <f t="shared" si="122"/>
        <v>0</v>
      </c>
      <c r="Q192" s="12">
        <v>1</v>
      </c>
      <c r="R192" s="5">
        <v>0</v>
      </c>
      <c r="S192" s="5">
        <f t="shared" si="123"/>
        <v>0</v>
      </c>
      <c r="T192" s="11">
        <v>0</v>
      </c>
      <c r="U192" s="5">
        <f t="shared" si="124"/>
        <v>0</v>
      </c>
      <c r="V192" s="5">
        <f t="shared" si="125"/>
        <v>0</v>
      </c>
      <c r="W192" s="5">
        <f t="shared" si="126"/>
        <v>0</v>
      </c>
      <c r="X192" s="5">
        <f t="shared" si="127"/>
        <v>1</v>
      </c>
      <c r="Y192" s="5">
        <f t="shared" si="128"/>
        <v>1</v>
      </c>
      <c r="Z192" s="5">
        <f t="shared" si="129"/>
        <v>1</v>
      </c>
      <c r="AA192" s="5">
        <f t="shared" si="137"/>
        <v>2</v>
      </c>
      <c r="AB192" s="5">
        <f t="shared" si="130"/>
        <v>-6</v>
      </c>
      <c r="AC192" s="5">
        <f t="shared" si="131"/>
        <v>-3</v>
      </c>
      <c r="AD192" s="5">
        <f t="shared" si="132"/>
        <v>-1.5</v>
      </c>
      <c r="AE192" s="5">
        <f t="shared" si="133"/>
        <v>-1.5</v>
      </c>
      <c r="AF192" s="5">
        <f t="shared" si="134"/>
        <v>-1</v>
      </c>
      <c r="AG192" s="5">
        <f t="shared" si="135"/>
        <v>0.5</v>
      </c>
      <c r="AH192" s="5">
        <f t="shared" si="136"/>
        <v>0.5</v>
      </c>
    </row>
    <row r="193" spans="1:34" x14ac:dyDescent="0.3">
      <c r="A193" s="5">
        <v>2</v>
      </c>
      <c r="B193" s="12">
        <v>0</v>
      </c>
      <c r="C193" s="5">
        <v>0</v>
      </c>
      <c r="D193" s="5">
        <f t="shared" si="115"/>
        <v>1</v>
      </c>
      <c r="E193" s="5">
        <v>1</v>
      </c>
      <c r="F193" s="5">
        <f t="shared" si="116"/>
        <v>1</v>
      </c>
      <c r="G193" s="5">
        <f t="shared" si="117"/>
        <v>1</v>
      </c>
      <c r="H193" s="5">
        <f t="shared" si="118"/>
        <v>1</v>
      </c>
      <c r="I193" s="1">
        <v>1</v>
      </c>
      <c r="J193" s="12">
        <v>0</v>
      </c>
      <c r="K193" s="5">
        <v>0</v>
      </c>
      <c r="L193" s="5">
        <f t="shared" si="119"/>
        <v>1</v>
      </c>
      <c r="M193" s="5">
        <v>0</v>
      </c>
      <c r="N193" s="5">
        <f t="shared" si="120"/>
        <v>0</v>
      </c>
      <c r="O193" s="5">
        <f t="shared" si="121"/>
        <v>0</v>
      </c>
      <c r="P193" s="5">
        <f t="shared" si="122"/>
        <v>0</v>
      </c>
      <c r="Q193" s="12">
        <v>1</v>
      </c>
      <c r="R193" s="5">
        <v>0</v>
      </c>
      <c r="S193" s="5">
        <f t="shared" si="123"/>
        <v>0</v>
      </c>
      <c r="T193" s="11">
        <v>0</v>
      </c>
      <c r="U193" s="5">
        <f t="shared" si="124"/>
        <v>0</v>
      </c>
      <c r="V193" s="5">
        <f t="shared" si="125"/>
        <v>0</v>
      </c>
      <c r="W193" s="5">
        <f t="shared" si="126"/>
        <v>0</v>
      </c>
      <c r="X193" s="5">
        <f t="shared" si="127"/>
        <v>1</v>
      </c>
      <c r="Y193" s="5">
        <f t="shared" si="128"/>
        <v>1</v>
      </c>
      <c r="Z193" s="5">
        <f t="shared" si="129"/>
        <v>1</v>
      </c>
      <c r="AA193" s="5">
        <f t="shared" si="137"/>
        <v>2</v>
      </c>
      <c r="AB193" s="5">
        <f t="shared" si="130"/>
        <v>-6</v>
      </c>
      <c r="AC193" s="5">
        <f t="shared" si="131"/>
        <v>-3</v>
      </c>
      <c r="AD193" s="5">
        <f t="shared" si="132"/>
        <v>-1.5</v>
      </c>
      <c r="AE193" s="5">
        <f t="shared" si="133"/>
        <v>-1.5</v>
      </c>
      <c r="AF193" s="5">
        <f t="shared" si="134"/>
        <v>-1</v>
      </c>
      <c r="AG193" s="5">
        <f t="shared" si="135"/>
        <v>0.5</v>
      </c>
      <c r="AH193" s="5">
        <f t="shared" si="136"/>
        <v>0.5</v>
      </c>
    </row>
    <row r="194" spans="1:34" x14ac:dyDescent="0.3">
      <c r="A194" s="5">
        <v>2</v>
      </c>
      <c r="B194" s="12">
        <v>0</v>
      </c>
      <c r="C194" s="5">
        <v>0</v>
      </c>
      <c r="D194" s="5">
        <f t="shared" ref="D194:D201" si="138">1-B194-C194</f>
        <v>1</v>
      </c>
      <c r="E194" s="5">
        <v>1</v>
      </c>
      <c r="F194" s="5">
        <f t="shared" ref="F194:F201" si="139">SIGN(E194)</f>
        <v>1</v>
      </c>
      <c r="G194" s="5">
        <f t="shared" ref="G194:G201" si="140">SQRT(ABS(E194))</f>
        <v>1</v>
      </c>
      <c r="H194" s="5">
        <f t="shared" ref="H194:H201" si="141">F194*G194</f>
        <v>1</v>
      </c>
      <c r="I194" s="1">
        <v>1</v>
      </c>
      <c r="J194" s="12">
        <v>0</v>
      </c>
      <c r="K194" s="5">
        <v>0</v>
      </c>
      <c r="L194" s="5">
        <f t="shared" ref="L194:L201" si="142">1-J194-K194</f>
        <v>1</v>
      </c>
      <c r="M194" s="5">
        <v>0</v>
      </c>
      <c r="N194" s="5">
        <f t="shared" ref="N194:N201" si="143">SIGN(M194)</f>
        <v>0</v>
      </c>
      <c r="O194" s="5">
        <f t="shared" ref="O194:O201" si="144">SQRT(ABS(M194))</f>
        <v>0</v>
      </c>
      <c r="P194" s="5">
        <f t="shared" ref="P194:P201" si="145">N194*O194</f>
        <v>0</v>
      </c>
      <c r="Q194" s="12">
        <v>1</v>
      </c>
      <c r="R194" s="5">
        <v>0</v>
      </c>
      <c r="S194" s="5">
        <f t="shared" ref="S194:S201" si="146">1-Q194-R194</f>
        <v>0</v>
      </c>
      <c r="T194" s="11">
        <v>0</v>
      </c>
      <c r="U194" s="5">
        <f t="shared" ref="U194:U201" si="147">SIGN(T194)</f>
        <v>0</v>
      </c>
      <c r="V194" s="5">
        <f t="shared" ref="V194:V201" si="148">SQRT(ABS(T194))</f>
        <v>0</v>
      </c>
      <c r="W194" s="5">
        <f t="shared" ref="W194:W201" si="149">U194*V194</f>
        <v>0</v>
      </c>
      <c r="X194" s="5">
        <f t="shared" ref="X194:X201" si="150">W194+P194+H194</f>
        <v>1</v>
      </c>
      <c r="Y194" s="5">
        <f t="shared" ref="Y194:Y201" si="151">IF(X194&gt;0,1, IF(X194=0, 1/2, 0))</f>
        <v>1</v>
      </c>
      <c r="Z194" s="5">
        <f t="shared" ref="Z194:Z201" si="152">I194</f>
        <v>1</v>
      </c>
      <c r="AA194" s="5">
        <f t="shared" si="137"/>
        <v>2</v>
      </c>
      <c r="AB194" s="5">
        <f t="shared" ref="AB194:AB201" si="153">-6*Y194-10*(1-Y194)*I194</f>
        <v>-6</v>
      </c>
      <c r="AC194" s="5">
        <f t="shared" ref="AC194:AC201" si="154">AF194-2*Y194+6*B194*(1-Y194)-8*D194*I194*(1-Y194)</f>
        <v>-3</v>
      </c>
      <c r="AD194" s="5">
        <f t="shared" ref="AD194:AD201" si="155">AG194+J194*6*(1-Y194)+L194*I194*(1-Y194)*(-8)-2*Y194</f>
        <v>-1.5</v>
      </c>
      <c r="AE194" s="5">
        <f t="shared" ref="AE194:AE201" si="156">AH194-2*Y194+Q194*6*(1-Y194)-8*(1-Y194)*S194*I194</f>
        <v>-1.5</v>
      </c>
      <c r="AF194" s="5">
        <f t="shared" ref="AF194:AF201" si="157">-ABS(E194)+ABS(M194)/2+ABS(T194)/2</f>
        <v>-1</v>
      </c>
      <c r="AG194" s="5">
        <f t="shared" ref="AG194:AG201" si="158">ABS(E194)/2-ABS(M194)+ABS(T194)/2</f>
        <v>0.5</v>
      </c>
      <c r="AH194" s="5">
        <f t="shared" ref="AH194:AH201" si="159">ABS(E194)/2+ABS(M194)/2-ABS(T194)</f>
        <v>0.5</v>
      </c>
    </row>
    <row r="195" spans="1:34" x14ac:dyDescent="0.3">
      <c r="A195" s="5">
        <v>1</v>
      </c>
      <c r="B195" s="12">
        <v>0</v>
      </c>
      <c r="C195" s="5">
        <v>0</v>
      </c>
      <c r="D195" s="5">
        <f t="shared" si="138"/>
        <v>1</v>
      </c>
      <c r="E195" s="5">
        <v>1</v>
      </c>
      <c r="F195" s="5">
        <f t="shared" si="139"/>
        <v>1</v>
      </c>
      <c r="G195" s="5">
        <f t="shared" si="140"/>
        <v>1</v>
      </c>
      <c r="H195" s="5">
        <f t="shared" si="141"/>
        <v>1</v>
      </c>
      <c r="I195" s="1">
        <v>0</v>
      </c>
      <c r="J195" s="12">
        <v>0</v>
      </c>
      <c r="K195" s="5">
        <v>0</v>
      </c>
      <c r="L195" s="5">
        <f t="shared" si="142"/>
        <v>1</v>
      </c>
      <c r="M195" s="5">
        <v>0</v>
      </c>
      <c r="N195" s="5">
        <f t="shared" si="143"/>
        <v>0</v>
      </c>
      <c r="O195" s="5">
        <f t="shared" si="144"/>
        <v>0</v>
      </c>
      <c r="P195" s="5">
        <f t="shared" si="145"/>
        <v>0</v>
      </c>
      <c r="Q195" s="12">
        <v>0</v>
      </c>
      <c r="R195" s="5">
        <v>1</v>
      </c>
      <c r="S195" s="5">
        <f t="shared" si="146"/>
        <v>0</v>
      </c>
      <c r="T195" s="11">
        <v>0</v>
      </c>
      <c r="U195" s="5">
        <f t="shared" si="147"/>
        <v>0</v>
      </c>
      <c r="V195" s="5">
        <f t="shared" si="148"/>
        <v>0</v>
      </c>
      <c r="W195" s="5">
        <f t="shared" si="149"/>
        <v>0</v>
      </c>
      <c r="X195" s="5">
        <f t="shared" si="150"/>
        <v>1</v>
      </c>
      <c r="Y195" s="5">
        <f t="shared" si="151"/>
        <v>1</v>
      </c>
      <c r="Z195" s="5">
        <f t="shared" si="152"/>
        <v>0</v>
      </c>
      <c r="AA195" s="5">
        <f t="shared" si="137"/>
        <v>1</v>
      </c>
      <c r="AB195" s="5">
        <f t="shared" si="153"/>
        <v>-6</v>
      </c>
      <c r="AC195" s="5">
        <f t="shared" si="154"/>
        <v>-3</v>
      </c>
      <c r="AD195" s="5">
        <f t="shared" si="155"/>
        <v>-1.5</v>
      </c>
      <c r="AE195" s="5">
        <f t="shared" si="156"/>
        <v>-1.5</v>
      </c>
      <c r="AF195" s="5">
        <f t="shared" si="157"/>
        <v>-1</v>
      </c>
      <c r="AG195" s="5">
        <f t="shared" si="158"/>
        <v>0.5</v>
      </c>
      <c r="AH195" s="5">
        <f t="shared" si="159"/>
        <v>0.5</v>
      </c>
    </row>
    <row r="196" spans="1:34" x14ac:dyDescent="0.3">
      <c r="A196" s="5">
        <v>1</v>
      </c>
      <c r="B196" s="12">
        <v>0</v>
      </c>
      <c r="C196" s="5">
        <v>0</v>
      </c>
      <c r="D196" s="5">
        <f t="shared" si="138"/>
        <v>1</v>
      </c>
      <c r="E196" s="5">
        <v>1</v>
      </c>
      <c r="F196" s="5">
        <f t="shared" si="139"/>
        <v>1</v>
      </c>
      <c r="G196" s="5">
        <f t="shared" si="140"/>
        <v>1</v>
      </c>
      <c r="H196" s="5">
        <f t="shared" si="141"/>
        <v>1</v>
      </c>
      <c r="I196" s="1">
        <v>0</v>
      </c>
      <c r="J196" s="12">
        <v>0</v>
      </c>
      <c r="K196" s="5">
        <v>0</v>
      </c>
      <c r="L196" s="5">
        <f t="shared" si="142"/>
        <v>1</v>
      </c>
      <c r="M196" s="5">
        <v>0</v>
      </c>
      <c r="N196" s="5">
        <f t="shared" si="143"/>
        <v>0</v>
      </c>
      <c r="O196" s="5">
        <f t="shared" si="144"/>
        <v>0</v>
      </c>
      <c r="P196" s="5">
        <f t="shared" si="145"/>
        <v>0</v>
      </c>
      <c r="Q196" s="12">
        <v>0</v>
      </c>
      <c r="R196" s="5">
        <v>1</v>
      </c>
      <c r="S196" s="5">
        <f t="shared" si="146"/>
        <v>0</v>
      </c>
      <c r="T196" s="11">
        <v>3</v>
      </c>
      <c r="U196" s="5">
        <f t="shared" si="147"/>
        <v>1</v>
      </c>
      <c r="V196" s="5">
        <f t="shared" si="148"/>
        <v>1.7320508075688772</v>
      </c>
      <c r="W196" s="5">
        <f t="shared" si="149"/>
        <v>1.7320508075688772</v>
      </c>
      <c r="X196" s="5">
        <f t="shared" si="150"/>
        <v>2.7320508075688772</v>
      </c>
      <c r="Y196" s="5">
        <f t="shared" si="151"/>
        <v>1</v>
      </c>
      <c r="Z196" s="5">
        <f t="shared" si="152"/>
        <v>0</v>
      </c>
      <c r="AA196" s="5">
        <f t="shared" si="137"/>
        <v>1</v>
      </c>
      <c r="AB196" s="5">
        <f t="shared" si="153"/>
        <v>-6</v>
      </c>
      <c r="AC196" s="5">
        <f t="shared" si="154"/>
        <v>-1.5</v>
      </c>
      <c r="AD196" s="5">
        <f t="shared" si="155"/>
        <v>0</v>
      </c>
      <c r="AE196" s="5">
        <f t="shared" si="156"/>
        <v>-4.5</v>
      </c>
      <c r="AF196" s="5">
        <f t="shared" si="157"/>
        <v>0.5</v>
      </c>
      <c r="AG196" s="5">
        <f t="shared" si="158"/>
        <v>2</v>
      </c>
      <c r="AH196" s="5">
        <f t="shared" si="159"/>
        <v>-2.5</v>
      </c>
    </row>
    <row r="197" spans="1:34" x14ac:dyDescent="0.3">
      <c r="A197" s="5">
        <v>1</v>
      </c>
      <c r="B197" s="12">
        <v>0</v>
      </c>
      <c r="C197" s="5">
        <v>0</v>
      </c>
      <c r="D197" s="5">
        <f t="shared" si="138"/>
        <v>1</v>
      </c>
      <c r="E197" s="5">
        <v>1</v>
      </c>
      <c r="F197" s="5">
        <f t="shared" si="139"/>
        <v>1</v>
      </c>
      <c r="G197" s="5">
        <f t="shared" si="140"/>
        <v>1</v>
      </c>
      <c r="H197" s="5">
        <f t="shared" si="141"/>
        <v>1</v>
      </c>
      <c r="I197" s="1">
        <v>0</v>
      </c>
      <c r="J197" s="12">
        <v>0</v>
      </c>
      <c r="K197" s="5">
        <v>0</v>
      </c>
      <c r="L197" s="5">
        <f t="shared" si="142"/>
        <v>1</v>
      </c>
      <c r="M197" s="5">
        <v>0</v>
      </c>
      <c r="N197" s="5">
        <f t="shared" si="143"/>
        <v>0</v>
      </c>
      <c r="O197" s="5">
        <f t="shared" si="144"/>
        <v>0</v>
      </c>
      <c r="P197" s="5">
        <f t="shared" si="145"/>
        <v>0</v>
      </c>
      <c r="Q197" s="12">
        <v>0</v>
      </c>
      <c r="R197" s="5">
        <v>1</v>
      </c>
      <c r="S197" s="5">
        <f t="shared" si="146"/>
        <v>0</v>
      </c>
      <c r="T197" s="11">
        <v>0</v>
      </c>
      <c r="U197" s="5">
        <f t="shared" si="147"/>
        <v>0</v>
      </c>
      <c r="V197" s="5">
        <f t="shared" si="148"/>
        <v>0</v>
      </c>
      <c r="W197" s="5">
        <f t="shared" si="149"/>
        <v>0</v>
      </c>
      <c r="X197" s="5">
        <f t="shared" si="150"/>
        <v>1</v>
      </c>
      <c r="Y197" s="5">
        <f t="shared" si="151"/>
        <v>1</v>
      </c>
      <c r="Z197" s="5">
        <f t="shared" si="152"/>
        <v>0</v>
      </c>
      <c r="AA197" s="5">
        <f t="shared" si="137"/>
        <v>1</v>
      </c>
      <c r="AB197" s="5">
        <f t="shared" si="153"/>
        <v>-6</v>
      </c>
      <c r="AC197" s="5">
        <f t="shared" si="154"/>
        <v>-3</v>
      </c>
      <c r="AD197" s="5">
        <f t="shared" si="155"/>
        <v>-1.5</v>
      </c>
      <c r="AE197" s="5">
        <f t="shared" si="156"/>
        <v>-1.5</v>
      </c>
      <c r="AF197" s="5">
        <f t="shared" si="157"/>
        <v>-1</v>
      </c>
      <c r="AG197" s="5">
        <f t="shared" si="158"/>
        <v>0.5</v>
      </c>
      <c r="AH197" s="5">
        <f t="shared" si="159"/>
        <v>0.5</v>
      </c>
    </row>
    <row r="198" spans="1:34" x14ac:dyDescent="0.3">
      <c r="A198" s="5">
        <v>1</v>
      </c>
      <c r="B198" s="12">
        <v>0</v>
      </c>
      <c r="C198" s="5">
        <v>0</v>
      </c>
      <c r="D198" s="5">
        <f t="shared" si="138"/>
        <v>1</v>
      </c>
      <c r="E198" s="5">
        <v>1</v>
      </c>
      <c r="F198" s="5">
        <f t="shared" si="139"/>
        <v>1</v>
      </c>
      <c r="G198" s="5">
        <f t="shared" si="140"/>
        <v>1</v>
      </c>
      <c r="H198" s="5">
        <f t="shared" si="141"/>
        <v>1</v>
      </c>
      <c r="I198" s="1">
        <v>0</v>
      </c>
      <c r="J198" s="12">
        <v>0</v>
      </c>
      <c r="K198" s="5">
        <v>0</v>
      </c>
      <c r="L198" s="5">
        <f t="shared" si="142"/>
        <v>1</v>
      </c>
      <c r="M198" s="5">
        <v>0</v>
      </c>
      <c r="N198" s="5">
        <f t="shared" si="143"/>
        <v>0</v>
      </c>
      <c r="O198" s="5">
        <f t="shared" si="144"/>
        <v>0</v>
      </c>
      <c r="P198" s="5">
        <f t="shared" si="145"/>
        <v>0</v>
      </c>
      <c r="Q198" s="12">
        <v>0</v>
      </c>
      <c r="R198" s="5">
        <v>1</v>
      </c>
      <c r="S198" s="5">
        <f t="shared" si="146"/>
        <v>0</v>
      </c>
      <c r="T198" s="11">
        <v>0</v>
      </c>
      <c r="U198" s="5">
        <f t="shared" si="147"/>
        <v>0</v>
      </c>
      <c r="V198" s="5">
        <f t="shared" si="148"/>
        <v>0</v>
      </c>
      <c r="W198" s="5">
        <f t="shared" si="149"/>
        <v>0</v>
      </c>
      <c r="X198" s="5">
        <f t="shared" si="150"/>
        <v>1</v>
      </c>
      <c r="Y198" s="5">
        <f t="shared" si="151"/>
        <v>1</v>
      </c>
      <c r="Z198" s="5">
        <f t="shared" si="152"/>
        <v>0</v>
      </c>
      <c r="AA198" s="5">
        <f t="shared" si="137"/>
        <v>1</v>
      </c>
      <c r="AB198" s="5">
        <f t="shared" si="153"/>
        <v>-6</v>
      </c>
      <c r="AC198" s="5">
        <f t="shared" si="154"/>
        <v>-3</v>
      </c>
      <c r="AD198" s="5">
        <f t="shared" si="155"/>
        <v>-1.5</v>
      </c>
      <c r="AE198" s="5">
        <f t="shared" si="156"/>
        <v>-1.5</v>
      </c>
      <c r="AF198" s="5">
        <f t="shared" si="157"/>
        <v>-1</v>
      </c>
      <c r="AG198" s="5">
        <f t="shared" si="158"/>
        <v>0.5</v>
      </c>
      <c r="AH198" s="5">
        <f t="shared" si="159"/>
        <v>0.5</v>
      </c>
    </row>
    <row r="199" spans="1:34" x14ac:dyDescent="0.3">
      <c r="A199" s="5">
        <v>1</v>
      </c>
      <c r="B199" s="12">
        <v>0</v>
      </c>
      <c r="C199" s="5">
        <v>0</v>
      </c>
      <c r="D199" s="5">
        <f t="shared" si="138"/>
        <v>1</v>
      </c>
      <c r="E199" s="5">
        <v>1</v>
      </c>
      <c r="F199" s="5">
        <f t="shared" si="139"/>
        <v>1</v>
      </c>
      <c r="G199" s="5">
        <f t="shared" si="140"/>
        <v>1</v>
      </c>
      <c r="H199" s="5">
        <f t="shared" si="141"/>
        <v>1</v>
      </c>
      <c r="I199" s="1">
        <v>0</v>
      </c>
      <c r="J199" s="12">
        <v>0</v>
      </c>
      <c r="K199" s="5">
        <v>0</v>
      </c>
      <c r="L199" s="5">
        <f t="shared" si="142"/>
        <v>1</v>
      </c>
      <c r="M199" s="5">
        <v>0</v>
      </c>
      <c r="N199" s="5">
        <f t="shared" si="143"/>
        <v>0</v>
      </c>
      <c r="O199" s="5">
        <f t="shared" si="144"/>
        <v>0</v>
      </c>
      <c r="P199" s="5">
        <f t="shared" si="145"/>
        <v>0</v>
      </c>
      <c r="Q199" s="12">
        <v>0</v>
      </c>
      <c r="R199" s="5">
        <v>1</v>
      </c>
      <c r="S199" s="5">
        <f t="shared" si="146"/>
        <v>0</v>
      </c>
      <c r="T199" s="11">
        <v>0</v>
      </c>
      <c r="U199" s="5">
        <f t="shared" si="147"/>
        <v>0</v>
      </c>
      <c r="V199" s="5">
        <f t="shared" si="148"/>
        <v>0</v>
      </c>
      <c r="W199" s="5">
        <f t="shared" si="149"/>
        <v>0</v>
      </c>
      <c r="X199" s="5">
        <f t="shared" si="150"/>
        <v>1</v>
      </c>
      <c r="Y199" s="5">
        <f t="shared" si="151"/>
        <v>1</v>
      </c>
      <c r="Z199" s="5">
        <f t="shared" si="152"/>
        <v>0</v>
      </c>
      <c r="AA199" s="5">
        <f t="shared" si="137"/>
        <v>1</v>
      </c>
      <c r="AB199" s="5">
        <f t="shared" si="153"/>
        <v>-6</v>
      </c>
      <c r="AC199" s="5">
        <f t="shared" si="154"/>
        <v>-3</v>
      </c>
      <c r="AD199" s="5">
        <f t="shared" si="155"/>
        <v>-1.5</v>
      </c>
      <c r="AE199" s="5">
        <f t="shared" si="156"/>
        <v>-1.5</v>
      </c>
      <c r="AF199" s="5">
        <f t="shared" si="157"/>
        <v>-1</v>
      </c>
      <c r="AG199" s="5">
        <f t="shared" si="158"/>
        <v>0.5</v>
      </c>
      <c r="AH199" s="5">
        <f t="shared" si="159"/>
        <v>0.5</v>
      </c>
    </row>
    <row r="200" spans="1:34" x14ac:dyDescent="0.3">
      <c r="A200" s="5">
        <v>1</v>
      </c>
      <c r="B200" s="12">
        <v>0</v>
      </c>
      <c r="C200" s="5">
        <v>0</v>
      </c>
      <c r="D200" s="5">
        <f t="shared" si="138"/>
        <v>1</v>
      </c>
      <c r="E200" s="5">
        <v>1</v>
      </c>
      <c r="F200" s="5">
        <f t="shared" si="139"/>
        <v>1</v>
      </c>
      <c r="G200" s="5">
        <f t="shared" si="140"/>
        <v>1</v>
      </c>
      <c r="H200" s="5">
        <f t="shared" si="141"/>
        <v>1</v>
      </c>
      <c r="I200" s="1">
        <v>1</v>
      </c>
      <c r="J200" s="12">
        <v>0</v>
      </c>
      <c r="K200" s="5">
        <v>0</v>
      </c>
      <c r="L200" s="5">
        <f t="shared" si="142"/>
        <v>1</v>
      </c>
      <c r="M200" s="5">
        <v>0</v>
      </c>
      <c r="N200" s="5">
        <f t="shared" si="143"/>
        <v>0</v>
      </c>
      <c r="O200" s="5">
        <f t="shared" si="144"/>
        <v>0</v>
      </c>
      <c r="P200" s="5">
        <f t="shared" si="145"/>
        <v>0</v>
      </c>
      <c r="Q200" s="12">
        <v>1</v>
      </c>
      <c r="R200" s="5">
        <v>0</v>
      </c>
      <c r="S200" s="5">
        <f t="shared" si="146"/>
        <v>0</v>
      </c>
      <c r="T200" s="11">
        <v>-6</v>
      </c>
      <c r="U200" s="5">
        <f t="shared" si="147"/>
        <v>-1</v>
      </c>
      <c r="V200" s="5">
        <f t="shared" si="148"/>
        <v>2.4494897427831779</v>
      </c>
      <c r="W200" s="5">
        <f t="shared" si="149"/>
        <v>-2.4494897427831779</v>
      </c>
      <c r="X200" s="5">
        <f t="shared" si="150"/>
        <v>-1.4494897427831779</v>
      </c>
      <c r="Y200" s="5">
        <f t="shared" si="151"/>
        <v>0</v>
      </c>
      <c r="Z200" s="5">
        <f t="shared" si="152"/>
        <v>1</v>
      </c>
      <c r="AA200" s="5">
        <f t="shared" si="137"/>
        <v>1</v>
      </c>
      <c r="AB200" s="5">
        <f t="shared" si="153"/>
        <v>-10</v>
      </c>
      <c r="AC200" s="5">
        <f t="shared" si="154"/>
        <v>-6</v>
      </c>
      <c r="AD200" s="5">
        <f t="shared" si="155"/>
        <v>-4.5</v>
      </c>
      <c r="AE200" s="5">
        <f t="shared" si="156"/>
        <v>0.5</v>
      </c>
      <c r="AF200" s="5">
        <f t="shared" si="157"/>
        <v>2</v>
      </c>
      <c r="AG200" s="5">
        <f t="shared" si="158"/>
        <v>3.5</v>
      </c>
      <c r="AH200" s="5">
        <f t="shared" si="159"/>
        <v>-5.5</v>
      </c>
    </row>
    <row r="201" spans="1:34" x14ac:dyDescent="0.3">
      <c r="A201" s="5">
        <v>1</v>
      </c>
      <c r="B201" s="12">
        <v>0</v>
      </c>
      <c r="C201" s="5">
        <v>0</v>
      </c>
      <c r="D201" s="5">
        <f t="shared" si="138"/>
        <v>1</v>
      </c>
      <c r="E201" s="5">
        <v>1</v>
      </c>
      <c r="F201" s="5">
        <f t="shared" si="139"/>
        <v>1</v>
      </c>
      <c r="G201" s="5">
        <f t="shared" si="140"/>
        <v>1</v>
      </c>
      <c r="H201" s="5">
        <f t="shared" si="141"/>
        <v>1</v>
      </c>
      <c r="I201" s="1">
        <v>1</v>
      </c>
      <c r="J201" s="12">
        <v>0</v>
      </c>
      <c r="K201" s="5">
        <v>0</v>
      </c>
      <c r="L201" s="5">
        <f t="shared" si="142"/>
        <v>1</v>
      </c>
      <c r="M201" s="5">
        <v>0</v>
      </c>
      <c r="N201" s="5">
        <f t="shared" si="143"/>
        <v>0</v>
      </c>
      <c r="O201" s="5">
        <f t="shared" si="144"/>
        <v>0</v>
      </c>
      <c r="P201" s="5">
        <f t="shared" si="145"/>
        <v>0</v>
      </c>
      <c r="Q201" s="12">
        <v>1</v>
      </c>
      <c r="R201" s="5">
        <v>0</v>
      </c>
      <c r="S201" s="5">
        <f t="shared" si="146"/>
        <v>0</v>
      </c>
      <c r="T201" s="11">
        <v>-8</v>
      </c>
      <c r="U201" s="5">
        <f t="shared" si="147"/>
        <v>-1</v>
      </c>
      <c r="V201" s="5">
        <f t="shared" si="148"/>
        <v>2.8284271247461903</v>
      </c>
      <c r="W201" s="5">
        <f t="shared" si="149"/>
        <v>-2.8284271247461903</v>
      </c>
      <c r="X201" s="5">
        <f t="shared" si="150"/>
        <v>-1.8284271247461903</v>
      </c>
      <c r="Y201" s="5">
        <f t="shared" si="151"/>
        <v>0</v>
      </c>
      <c r="Z201" s="5">
        <f t="shared" si="152"/>
        <v>1</v>
      </c>
      <c r="AA201" s="5">
        <f t="shared" si="137"/>
        <v>1</v>
      </c>
      <c r="AB201" s="5">
        <f t="shared" si="153"/>
        <v>-10</v>
      </c>
      <c r="AC201" s="5">
        <f t="shared" si="154"/>
        <v>-5</v>
      </c>
      <c r="AD201" s="5">
        <f t="shared" si="155"/>
        <v>-3.5</v>
      </c>
      <c r="AE201" s="5">
        <f t="shared" si="156"/>
        <v>-1.5</v>
      </c>
      <c r="AF201" s="5">
        <f t="shared" si="157"/>
        <v>3</v>
      </c>
      <c r="AG201" s="5">
        <f t="shared" si="158"/>
        <v>4.5</v>
      </c>
      <c r="AH201" s="5">
        <f t="shared" si="159"/>
        <v>-7.5</v>
      </c>
    </row>
    <row r="202" spans="1:34" x14ac:dyDescent="0.3">
      <c r="I202" s="1"/>
    </row>
    <row r="203" spans="1:34" x14ac:dyDescent="0.3">
      <c r="I203" s="1"/>
    </row>
    <row r="204" spans="1:34" x14ac:dyDescent="0.3">
      <c r="I204" s="1"/>
    </row>
    <row r="205" spans="1:34" x14ac:dyDescent="0.3">
      <c r="I205" s="1"/>
    </row>
    <row r="206" spans="1:34" x14ac:dyDescent="0.3">
      <c r="I206" s="1"/>
    </row>
    <row r="207" spans="1:34" x14ac:dyDescent="0.3">
      <c r="I207" s="1"/>
    </row>
    <row r="208" spans="1:34" x14ac:dyDescent="0.3">
      <c r="I208" s="1"/>
    </row>
    <row r="209" spans="9:9" x14ac:dyDescent="0.3">
      <c r="I209" s="1"/>
    </row>
    <row r="210" spans="9:9" x14ac:dyDescent="0.3">
      <c r="I210" s="1"/>
    </row>
    <row r="211" spans="9:9" x14ac:dyDescent="0.3">
      <c r="I211" s="1"/>
    </row>
    <row r="212" spans="9:9" x14ac:dyDescent="0.3">
      <c r="I212" s="1"/>
    </row>
    <row r="213" spans="9:9" x14ac:dyDescent="0.3">
      <c r="I213" s="1"/>
    </row>
    <row r="214" spans="9:9" x14ac:dyDescent="0.3">
      <c r="I214" s="1"/>
    </row>
    <row r="215" spans="9:9" x14ac:dyDescent="0.3">
      <c r="I215" s="1"/>
    </row>
    <row r="216" spans="9:9" x14ac:dyDescent="0.3">
      <c r="I216" s="1"/>
    </row>
    <row r="217" spans="9:9" x14ac:dyDescent="0.3">
      <c r="I217" s="1"/>
    </row>
    <row r="218" spans="9:9" x14ac:dyDescent="0.3">
      <c r="I218" s="1"/>
    </row>
    <row r="219" spans="9:9" x14ac:dyDescent="0.3">
      <c r="I219" s="1"/>
    </row>
    <row r="220" spans="9:9" x14ac:dyDescent="0.3">
      <c r="I220" s="1"/>
    </row>
    <row r="221" spans="9:9" x14ac:dyDescent="0.3">
      <c r="I221" s="1"/>
    </row>
    <row r="222" spans="9:9" x14ac:dyDescent="0.3">
      <c r="I222" s="1"/>
    </row>
    <row r="223" spans="9:9" x14ac:dyDescent="0.3">
      <c r="I223" s="1"/>
    </row>
    <row r="224" spans="9:9" x14ac:dyDescent="0.3">
      <c r="I224" s="1"/>
    </row>
    <row r="225" spans="9:9" x14ac:dyDescent="0.3">
      <c r="I225" s="1"/>
    </row>
    <row r="226" spans="9:9" x14ac:dyDescent="0.3">
      <c r="I226" s="1"/>
    </row>
    <row r="227" spans="9:9" x14ac:dyDescent="0.3">
      <c r="I227" s="1"/>
    </row>
    <row r="228" spans="9:9" x14ac:dyDescent="0.3">
      <c r="I228" s="1"/>
    </row>
    <row r="229" spans="9:9" x14ac:dyDescent="0.3">
      <c r="I229" s="1"/>
    </row>
    <row r="230" spans="9:9" x14ac:dyDescent="0.3">
      <c r="I230" s="1"/>
    </row>
    <row r="231" spans="9:9" x14ac:dyDescent="0.3">
      <c r="I231" s="1"/>
    </row>
    <row r="232" spans="9:9" x14ac:dyDescent="0.3">
      <c r="I232" s="1"/>
    </row>
    <row r="233" spans="9:9" x14ac:dyDescent="0.3">
      <c r="I233" s="1"/>
    </row>
    <row r="234" spans="9:9" x14ac:dyDescent="0.3">
      <c r="I234" s="1"/>
    </row>
    <row r="235" spans="9:9" x14ac:dyDescent="0.3">
      <c r="I235" s="1"/>
    </row>
    <row r="236" spans="9:9" x14ac:dyDescent="0.3">
      <c r="I236" s="1"/>
    </row>
    <row r="237" spans="9:9" x14ac:dyDescent="0.3">
      <c r="I237" s="1"/>
    </row>
    <row r="238" spans="9:9" x14ac:dyDescent="0.3">
      <c r="I238" s="1"/>
    </row>
    <row r="239" spans="9:9" x14ac:dyDescent="0.3">
      <c r="I239" s="1"/>
    </row>
    <row r="240" spans="9:9" x14ac:dyDescent="0.3">
      <c r="I240" s="1"/>
    </row>
    <row r="241" spans="9:9" x14ac:dyDescent="0.3">
      <c r="I241" s="1"/>
    </row>
    <row r="242" spans="9:9" x14ac:dyDescent="0.3">
      <c r="I242" s="1"/>
    </row>
    <row r="243" spans="9:9" x14ac:dyDescent="0.3">
      <c r="I243" s="1"/>
    </row>
    <row r="244" spans="9:9" x14ac:dyDescent="0.3">
      <c r="I244" s="1"/>
    </row>
    <row r="245" spans="9:9" x14ac:dyDescent="0.3">
      <c r="I245" s="1"/>
    </row>
    <row r="246" spans="9:9" x14ac:dyDescent="0.3">
      <c r="I246" s="1"/>
    </row>
    <row r="247" spans="9:9" x14ac:dyDescent="0.3">
      <c r="I247" s="1"/>
    </row>
    <row r="248" spans="9:9" x14ac:dyDescent="0.3">
      <c r="I248" s="1"/>
    </row>
    <row r="249" spans="9:9" x14ac:dyDescent="0.3">
      <c r="I249" s="1"/>
    </row>
    <row r="250" spans="9:9" x14ac:dyDescent="0.3">
      <c r="I250" s="1"/>
    </row>
    <row r="251" spans="9:9" x14ac:dyDescent="0.3">
      <c r="I251" s="1"/>
    </row>
    <row r="252" spans="9:9" x14ac:dyDescent="0.3">
      <c r="I252" s="1"/>
    </row>
    <row r="253" spans="9:9" x14ac:dyDescent="0.3">
      <c r="I253" s="1"/>
    </row>
    <row r="254" spans="9:9" x14ac:dyDescent="0.3">
      <c r="I254" s="1"/>
    </row>
    <row r="255" spans="9:9" x14ac:dyDescent="0.3">
      <c r="I255" s="1"/>
    </row>
    <row r="256" spans="9:9" x14ac:dyDescent="0.3">
      <c r="I256" s="1"/>
    </row>
    <row r="257" spans="9:9" x14ac:dyDescent="0.3">
      <c r="I257" s="1"/>
    </row>
    <row r="258" spans="9:9" x14ac:dyDescent="0.3">
      <c r="I258" s="1"/>
    </row>
    <row r="259" spans="9:9" x14ac:dyDescent="0.3">
      <c r="I259" s="1"/>
    </row>
    <row r="260" spans="9:9" x14ac:dyDescent="0.3">
      <c r="I260" s="1"/>
    </row>
    <row r="261" spans="9:9" x14ac:dyDescent="0.3">
      <c r="I261" s="1"/>
    </row>
    <row r="262" spans="9:9" x14ac:dyDescent="0.3">
      <c r="I262" s="1"/>
    </row>
    <row r="263" spans="9:9" x14ac:dyDescent="0.3">
      <c r="I263" s="1"/>
    </row>
    <row r="264" spans="9:9" x14ac:dyDescent="0.3">
      <c r="I264" s="1"/>
    </row>
    <row r="265" spans="9:9" x14ac:dyDescent="0.3">
      <c r="I265" s="1"/>
    </row>
    <row r="266" spans="9:9" x14ac:dyDescent="0.3">
      <c r="I266" s="1"/>
    </row>
    <row r="267" spans="9:9" x14ac:dyDescent="0.3">
      <c r="I267" s="1"/>
    </row>
    <row r="268" spans="9:9" x14ac:dyDescent="0.3">
      <c r="I268" s="1"/>
    </row>
    <row r="269" spans="9:9" x14ac:dyDescent="0.3">
      <c r="I269" s="1"/>
    </row>
    <row r="270" spans="9:9" x14ac:dyDescent="0.3">
      <c r="I270" s="1"/>
    </row>
  </sheetData>
  <sortState xmlns:xlrd2="http://schemas.microsoft.com/office/spreadsheetml/2017/richdata2" ref="A2:AH201">
    <sortCondition descending="1" ref="S2:S201"/>
  </sortState>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44311-D121-4522-85A8-876C4BA380D7}">
  <dimension ref="A1:AJ270"/>
  <sheetViews>
    <sheetView topLeftCell="U1" workbookViewId="0">
      <selection activeCell="AJ5" sqref="AJ5"/>
    </sheetView>
  </sheetViews>
  <sheetFormatPr defaultRowHeight="13.8" x14ac:dyDescent="0.3"/>
  <cols>
    <col min="1" max="1" width="8.88671875" style="5"/>
    <col min="2" max="2" width="24.6640625" style="5" bestFit="1" customWidth="1"/>
    <col min="3" max="3" width="22.88671875" style="5" bestFit="1" customWidth="1"/>
    <col min="4" max="4" width="19.88671875" style="5" bestFit="1" customWidth="1"/>
    <col min="5" max="5" width="18" style="5" bestFit="1" customWidth="1"/>
    <col min="6" max="6" width="18.5546875" style="5" bestFit="1" customWidth="1"/>
    <col min="7" max="7" width="24.5546875" style="5" bestFit="1" customWidth="1"/>
    <col min="8" max="8" width="16.44140625" style="5" bestFit="1" customWidth="1"/>
    <col min="9" max="9" width="12.5546875" style="5" bestFit="1" customWidth="1"/>
    <col min="10" max="10" width="24.6640625" style="5" bestFit="1" customWidth="1"/>
    <col min="11" max="11" width="22.88671875" style="5" bestFit="1" customWidth="1"/>
    <col min="12" max="12" width="19.88671875" style="5" bestFit="1" customWidth="1"/>
    <col min="13" max="13" width="18" style="5" bestFit="1" customWidth="1"/>
    <col min="14" max="14" width="18.5546875" style="5" bestFit="1" customWidth="1"/>
    <col min="15" max="15" width="24.5546875" style="5" bestFit="1" customWidth="1"/>
    <col min="16" max="16" width="16.44140625" style="5" bestFit="1" customWidth="1"/>
    <col min="17" max="17" width="24.6640625" style="5" bestFit="1" customWidth="1"/>
    <col min="18" max="18" width="22.88671875" style="5" bestFit="1" customWidth="1"/>
    <col min="19" max="19" width="19.88671875" style="5" bestFit="1" customWidth="1"/>
    <col min="20" max="20" width="18" style="5" bestFit="1" customWidth="1"/>
    <col min="21" max="21" width="18.5546875" style="5" bestFit="1" customWidth="1"/>
    <col min="22" max="22" width="24.5546875" style="5" bestFit="1" customWidth="1"/>
    <col min="23" max="23" width="16.44140625" style="5" bestFit="1" customWidth="1"/>
    <col min="24" max="16384" width="8.88671875" style="5"/>
  </cols>
  <sheetData>
    <row r="1" spans="1:36" x14ac:dyDescent="0.3">
      <c r="A1" s="5" t="s">
        <v>848</v>
      </c>
      <c r="B1" s="12" t="s">
        <v>986</v>
      </c>
      <c r="C1" s="5" t="s">
        <v>987</v>
      </c>
      <c r="D1" s="5" t="s">
        <v>988</v>
      </c>
      <c r="E1" s="11" t="s">
        <v>989</v>
      </c>
      <c r="F1" s="5" t="s">
        <v>990</v>
      </c>
      <c r="G1" s="5" t="s">
        <v>991</v>
      </c>
      <c r="H1" s="5" t="s">
        <v>992</v>
      </c>
      <c r="I1" s="5" t="s">
        <v>952</v>
      </c>
      <c r="J1" s="12" t="s">
        <v>993</v>
      </c>
      <c r="K1" s="5" t="s">
        <v>994</v>
      </c>
      <c r="L1" s="5" t="s">
        <v>995</v>
      </c>
      <c r="M1" s="11" t="s">
        <v>996</v>
      </c>
      <c r="N1" s="5" t="s">
        <v>997</v>
      </c>
      <c r="O1" s="5" t="s">
        <v>998</v>
      </c>
      <c r="P1" s="5" t="s">
        <v>999</v>
      </c>
      <c r="Q1" s="12" t="s">
        <v>1000</v>
      </c>
      <c r="R1" s="5" t="s">
        <v>1001</v>
      </c>
      <c r="S1" s="5" t="s">
        <v>1002</v>
      </c>
      <c r="T1" s="11" t="s">
        <v>1003</v>
      </c>
      <c r="U1" s="5" t="s">
        <v>1004</v>
      </c>
      <c r="V1" s="5" t="s">
        <v>1005</v>
      </c>
      <c r="W1" s="5" t="s">
        <v>1006</v>
      </c>
      <c r="X1" s="5" t="s">
        <v>1007</v>
      </c>
      <c r="Y1" s="5" t="s">
        <v>950</v>
      </c>
      <c r="Z1" s="5" t="str">
        <f>I1</f>
        <v>Official is corrupt</v>
      </c>
      <c r="AA1" s="5" t="str">
        <f>A1</f>
        <v>Group</v>
      </c>
      <c r="AB1" s="5" t="s">
        <v>1009</v>
      </c>
      <c r="AC1" s="5" t="s">
        <v>1054</v>
      </c>
      <c r="AD1" s="5" t="s">
        <v>1055</v>
      </c>
      <c r="AE1" s="5" t="s">
        <v>1056</v>
      </c>
      <c r="AF1" s="5" t="s">
        <v>1057</v>
      </c>
      <c r="AG1" s="5" t="s">
        <v>1058</v>
      </c>
      <c r="AH1" s="5" t="s">
        <v>1062</v>
      </c>
    </row>
    <row r="2" spans="1:36" x14ac:dyDescent="0.3">
      <c r="A2" s="5">
        <v>10</v>
      </c>
      <c r="B2" s="5">
        <v>0</v>
      </c>
      <c r="C2" s="5">
        <v>1</v>
      </c>
      <c r="D2" s="5">
        <f t="shared" ref="D2:D33" si="0">1-B2-C2</f>
        <v>0</v>
      </c>
      <c r="E2" s="5">
        <v>1</v>
      </c>
      <c r="F2" s="5">
        <f t="shared" ref="F2:F33" si="1">SIGN(E2)</f>
        <v>1</v>
      </c>
      <c r="G2" s="5">
        <f t="shared" ref="G2:G33" si="2">SQRT(ABS(E2))</f>
        <v>1</v>
      </c>
      <c r="H2" s="5">
        <f t="shared" ref="H2:H33" si="3">F2*G2</f>
        <v>1</v>
      </c>
      <c r="I2" s="1">
        <v>0</v>
      </c>
      <c r="J2" s="5">
        <v>0</v>
      </c>
      <c r="K2" s="5">
        <v>0</v>
      </c>
      <c r="L2" s="5">
        <f t="shared" ref="L2:L33" si="4">1-J2-K2</f>
        <v>1</v>
      </c>
      <c r="M2" s="5">
        <v>0</v>
      </c>
      <c r="N2" s="5">
        <f t="shared" ref="N2:N33" si="5">SIGN(M2)</f>
        <v>0</v>
      </c>
      <c r="O2" s="5">
        <f t="shared" ref="O2:O33" si="6">SQRT(ABS(M2))</f>
        <v>0</v>
      </c>
      <c r="P2" s="5">
        <f t="shared" ref="P2:P33" si="7">N2*O2</f>
        <v>0</v>
      </c>
      <c r="Q2" s="5">
        <v>0</v>
      </c>
      <c r="R2" s="5">
        <v>0</v>
      </c>
      <c r="S2" s="5">
        <f t="shared" ref="S2:S33" si="8">1-Q2-R2</f>
        <v>1</v>
      </c>
      <c r="T2" s="5">
        <v>1</v>
      </c>
      <c r="U2" s="5">
        <f t="shared" ref="U2:U33" si="9">SIGN(T2)</f>
        <v>1</v>
      </c>
      <c r="V2" s="5">
        <f t="shared" ref="V2:V33" si="10">SQRT(ABS(T2))</f>
        <v>1</v>
      </c>
      <c r="W2" s="5">
        <f t="shared" ref="W2:W33" si="11">U2*V2</f>
        <v>1</v>
      </c>
      <c r="X2" s="5">
        <f t="shared" ref="X2:X33" si="12">W2+P2+H2</f>
        <v>2</v>
      </c>
      <c r="Y2" s="5">
        <f t="shared" ref="Y2:Y33" si="13">IF(X2&gt;0,1, IF(X2=0, 1/2, 0))</f>
        <v>1</v>
      </c>
      <c r="Z2" s="5">
        <f t="shared" ref="Z2:Z33" si="14">I2</f>
        <v>0</v>
      </c>
      <c r="AA2" s="5">
        <v>10</v>
      </c>
      <c r="AB2" s="5">
        <f t="shared" ref="AB2:AB33" si="15">-6*Y2-10*(1-Y2)*I2</f>
        <v>-6</v>
      </c>
      <c r="AC2" s="5">
        <f t="shared" ref="AC2:AC33" si="16">AF2-2*Y2+6*B2*(1-Y2)-8*D2*I2*(1-Y2)</f>
        <v>-2.5</v>
      </c>
      <c r="AD2" s="5">
        <f t="shared" ref="AD2:AD33" si="17">AG2+J2*6*(1-Y2)+L2*I2*(1-Y2)*(-8)-2*Y2</f>
        <v>-1</v>
      </c>
      <c r="AE2" s="5">
        <f t="shared" ref="AE2:AE33" si="18">AH2-2*Y2+Q2*6*(1-Y2)-8*(1-Y2)*S2*I2</f>
        <v>-2.5</v>
      </c>
      <c r="AF2" s="5">
        <f t="shared" ref="AF2:AF33" si="19">-ABS(E2)+ABS(M2)/2+ABS(T2)/2</f>
        <v>-0.5</v>
      </c>
      <c r="AG2" s="5">
        <f t="shared" ref="AG2:AG33" si="20">ABS(E2)/2-ABS(M2)+ABS(T2)/2</f>
        <v>1</v>
      </c>
      <c r="AH2" s="5">
        <f t="shared" ref="AH2:AH33" si="21">ABS(E2)/2+ABS(M2)/2-ABS(T2)</f>
        <v>-0.5</v>
      </c>
      <c r="AJ2" s="5">
        <v>-283.5</v>
      </c>
    </row>
    <row r="3" spans="1:36" x14ac:dyDescent="0.3">
      <c r="A3" s="5">
        <v>10</v>
      </c>
      <c r="B3" s="5">
        <v>0</v>
      </c>
      <c r="C3" s="5">
        <v>1</v>
      </c>
      <c r="D3" s="5">
        <f t="shared" si="0"/>
        <v>0</v>
      </c>
      <c r="E3" s="5">
        <v>1</v>
      </c>
      <c r="F3" s="5">
        <f t="shared" si="1"/>
        <v>1</v>
      </c>
      <c r="G3" s="5">
        <f t="shared" si="2"/>
        <v>1</v>
      </c>
      <c r="H3" s="5">
        <f t="shared" si="3"/>
        <v>1</v>
      </c>
      <c r="I3" s="1">
        <v>0</v>
      </c>
      <c r="J3" s="5">
        <v>0</v>
      </c>
      <c r="K3" s="5">
        <v>0</v>
      </c>
      <c r="L3" s="5">
        <f t="shared" si="4"/>
        <v>1</v>
      </c>
      <c r="M3" s="5">
        <v>0</v>
      </c>
      <c r="N3" s="5">
        <f t="shared" si="5"/>
        <v>0</v>
      </c>
      <c r="O3" s="5">
        <f t="shared" si="6"/>
        <v>0</v>
      </c>
      <c r="P3" s="5">
        <f t="shared" si="7"/>
        <v>0</v>
      </c>
      <c r="Q3" s="5">
        <v>0</v>
      </c>
      <c r="R3" s="5">
        <v>0</v>
      </c>
      <c r="S3" s="5">
        <f t="shared" si="8"/>
        <v>1</v>
      </c>
      <c r="T3" s="5">
        <v>1</v>
      </c>
      <c r="U3" s="5">
        <f t="shared" si="9"/>
        <v>1</v>
      </c>
      <c r="V3" s="5">
        <f t="shared" si="10"/>
        <v>1</v>
      </c>
      <c r="W3" s="5">
        <f t="shared" si="11"/>
        <v>1</v>
      </c>
      <c r="X3" s="5">
        <f t="shared" si="12"/>
        <v>2</v>
      </c>
      <c r="Y3" s="5">
        <f t="shared" si="13"/>
        <v>1</v>
      </c>
      <c r="Z3" s="5">
        <f t="shared" si="14"/>
        <v>0</v>
      </c>
      <c r="AA3" s="5">
        <v>10</v>
      </c>
      <c r="AB3" s="5">
        <f t="shared" si="15"/>
        <v>-6</v>
      </c>
      <c r="AC3" s="5">
        <f t="shared" si="16"/>
        <v>-2.5</v>
      </c>
      <c r="AD3" s="5">
        <f t="shared" si="17"/>
        <v>-1</v>
      </c>
      <c r="AE3" s="5">
        <f t="shared" si="18"/>
        <v>-2.5</v>
      </c>
      <c r="AF3" s="5">
        <f t="shared" si="19"/>
        <v>-0.5</v>
      </c>
      <c r="AG3" s="5">
        <f t="shared" si="20"/>
        <v>1</v>
      </c>
      <c r="AH3" s="5">
        <f t="shared" si="21"/>
        <v>-0.5</v>
      </c>
      <c r="AJ3" s="5">
        <v>-339.5</v>
      </c>
    </row>
    <row r="4" spans="1:36" x14ac:dyDescent="0.3">
      <c r="A4" s="5">
        <v>9</v>
      </c>
      <c r="B4" s="12">
        <v>0</v>
      </c>
      <c r="C4" s="5">
        <v>1</v>
      </c>
      <c r="D4" s="5">
        <f t="shared" si="0"/>
        <v>0</v>
      </c>
      <c r="E4" s="11">
        <v>0</v>
      </c>
      <c r="F4" s="5">
        <f t="shared" si="1"/>
        <v>0</v>
      </c>
      <c r="G4" s="5">
        <f t="shared" si="2"/>
        <v>0</v>
      </c>
      <c r="H4" s="5">
        <f t="shared" si="3"/>
        <v>0</v>
      </c>
      <c r="I4" s="1">
        <v>0</v>
      </c>
      <c r="J4" s="12">
        <v>0</v>
      </c>
      <c r="K4" s="5">
        <v>0</v>
      </c>
      <c r="L4" s="5">
        <f t="shared" si="4"/>
        <v>1</v>
      </c>
      <c r="M4" s="5">
        <v>0</v>
      </c>
      <c r="N4" s="5">
        <f t="shared" si="5"/>
        <v>0</v>
      </c>
      <c r="O4" s="5">
        <f t="shared" si="6"/>
        <v>0</v>
      </c>
      <c r="P4" s="5">
        <f t="shared" si="7"/>
        <v>0</v>
      </c>
      <c r="Q4" s="12">
        <v>0</v>
      </c>
      <c r="R4" s="5">
        <v>0</v>
      </c>
      <c r="S4" s="5">
        <f t="shared" si="8"/>
        <v>1</v>
      </c>
      <c r="T4" s="5">
        <v>1</v>
      </c>
      <c r="U4" s="5">
        <f t="shared" si="9"/>
        <v>1</v>
      </c>
      <c r="V4" s="5">
        <f t="shared" si="10"/>
        <v>1</v>
      </c>
      <c r="W4" s="5">
        <f t="shared" si="11"/>
        <v>1</v>
      </c>
      <c r="X4" s="5">
        <f t="shared" si="12"/>
        <v>1</v>
      </c>
      <c r="Y4" s="5">
        <f t="shared" si="13"/>
        <v>1</v>
      </c>
      <c r="Z4" s="5">
        <f t="shared" si="14"/>
        <v>0</v>
      </c>
      <c r="AA4" s="5">
        <f t="shared" ref="AA4:AA36" si="22">A4</f>
        <v>9</v>
      </c>
      <c r="AB4" s="5">
        <f t="shared" si="15"/>
        <v>-6</v>
      </c>
      <c r="AC4" s="5">
        <f t="shared" si="16"/>
        <v>-1.5</v>
      </c>
      <c r="AD4" s="5">
        <f t="shared" si="17"/>
        <v>-1.5</v>
      </c>
      <c r="AE4" s="5">
        <f t="shared" si="18"/>
        <v>-3</v>
      </c>
      <c r="AF4" s="5">
        <f t="shared" si="19"/>
        <v>0.5</v>
      </c>
      <c r="AG4" s="5">
        <f t="shared" si="20"/>
        <v>0.5</v>
      </c>
      <c r="AH4" s="5">
        <f t="shared" si="21"/>
        <v>-1</v>
      </c>
      <c r="AJ4" s="5">
        <v>-523</v>
      </c>
    </row>
    <row r="5" spans="1:36" x14ac:dyDescent="0.3">
      <c r="A5" s="5">
        <v>9</v>
      </c>
      <c r="B5" s="12">
        <v>0</v>
      </c>
      <c r="C5" s="5">
        <v>1</v>
      </c>
      <c r="D5" s="5">
        <f t="shared" si="0"/>
        <v>0</v>
      </c>
      <c r="E5" s="11">
        <v>0</v>
      </c>
      <c r="F5" s="5">
        <f t="shared" si="1"/>
        <v>0</v>
      </c>
      <c r="G5" s="5">
        <f t="shared" si="2"/>
        <v>0</v>
      </c>
      <c r="H5" s="5">
        <f t="shared" si="3"/>
        <v>0</v>
      </c>
      <c r="I5" s="1">
        <v>0</v>
      </c>
      <c r="J5" s="12">
        <v>0</v>
      </c>
      <c r="K5" s="5">
        <v>0</v>
      </c>
      <c r="L5" s="5">
        <f t="shared" si="4"/>
        <v>1</v>
      </c>
      <c r="M5" s="5">
        <v>0</v>
      </c>
      <c r="N5" s="5">
        <f t="shared" si="5"/>
        <v>0</v>
      </c>
      <c r="O5" s="5">
        <f t="shared" si="6"/>
        <v>0</v>
      </c>
      <c r="P5" s="5">
        <f t="shared" si="7"/>
        <v>0</v>
      </c>
      <c r="Q5" s="12">
        <v>0</v>
      </c>
      <c r="R5" s="5">
        <v>0</v>
      </c>
      <c r="S5" s="5">
        <f t="shared" si="8"/>
        <v>1</v>
      </c>
      <c r="T5" s="5">
        <v>1</v>
      </c>
      <c r="U5" s="5">
        <f t="shared" si="9"/>
        <v>1</v>
      </c>
      <c r="V5" s="5">
        <f t="shared" si="10"/>
        <v>1</v>
      </c>
      <c r="W5" s="5">
        <f t="shared" si="11"/>
        <v>1</v>
      </c>
      <c r="X5" s="5">
        <f t="shared" si="12"/>
        <v>1</v>
      </c>
      <c r="Y5" s="5">
        <f t="shared" si="13"/>
        <v>1</v>
      </c>
      <c r="Z5" s="5">
        <f t="shared" si="14"/>
        <v>0</v>
      </c>
      <c r="AA5" s="5">
        <f t="shared" si="22"/>
        <v>9</v>
      </c>
      <c r="AB5" s="5">
        <f t="shared" si="15"/>
        <v>-6</v>
      </c>
      <c r="AC5" s="5">
        <f t="shared" si="16"/>
        <v>-1.5</v>
      </c>
      <c r="AD5" s="5">
        <f t="shared" si="17"/>
        <v>-1.5</v>
      </c>
      <c r="AE5" s="5">
        <f t="shared" si="18"/>
        <v>-3</v>
      </c>
      <c r="AF5" s="5">
        <f t="shared" si="19"/>
        <v>0.5</v>
      </c>
      <c r="AG5" s="5">
        <f t="shared" si="20"/>
        <v>0.5</v>
      </c>
      <c r="AH5" s="5">
        <f t="shared" si="21"/>
        <v>-1</v>
      </c>
      <c r="AJ5" s="5">
        <f>SUM(AJ2:AJ4)</f>
        <v>-1146</v>
      </c>
    </row>
    <row r="6" spans="1:36" x14ac:dyDescent="0.3">
      <c r="A6" s="5">
        <v>9</v>
      </c>
      <c r="B6" s="12">
        <v>0</v>
      </c>
      <c r="C6" s="5">
        <v>1</v>
      </c>
      <c r="D6" s="5">
        <f t="shared" si="0"/>
        <v>0</v>
      </c>
      <c r="E6" s="11">
        <v>0</v>
      </c>
      <c r="F6" s="5">
        <f t="shared" si="1"/>
        <v>0</v>
      </c>
      <c r="G6" s="5">
        <f t="shared" si="2"/>
        <v>0</v>
      </c>
      <c r="H6" s="5">
        <f t="shared" si="3"/>
        <v>0</v>
      </c>
      <c r="I6" s="1">
        <v>0</v>
      </c>
      <c r="J6" s="12">
        <v>0</v>
      </c>
      <c r="K6" s="5">
        <v>0</v>
      </c>
      <c r="L6" s="5">
        <f t="shared" si="4"/>
        <v>1</v>
      </c>
      <c r="M6" s="5">
        <v>0</v>
      </c>
      <c r="N6" s="5">
        <f t="shared" si="5"/>
        <v>0</v>
      </c>
      <c r="O6" s="5">
        <f t="shared" si="6"/>
        <v>0</v>
      </c>
      <c r="P6" s="5">
        <f t="shared" si="7"/>
        <v>0</v>
      </c>
      <c r="Q6" s="12">
        <v>0</v>
      </c>
      <c r="R6" s="5">
        <v>0</v>
      </c>
      <c r="S6" s="5">
        <f t="shared" si="8"/>
        <v>1</v>
      </c>
      <c r="T6" s="5">
        <v>1</v>
      </c>
      <c r="U6" s="5">
        <f t="shared" si="9"/>
        <v>1</v>
      </c>
      <c r="V6" s="5">
        <f t="shared" si="10"/>
        <v>1</v>
      </c>
      <c r="W6" s="5">
        <f t="shared" si="11"/>
        <v>1</v>
      </c>
      <c r="X6" s="5">
        <f t="shared" si="12"/>
        <v>1</v>
      </c>
      <c r="Y6" s="5">
        <f t="shared" si="13"/>
        <v>1</v>
      </c>
      <c r="Z6" s="5">
        <f t="shared" si="14"/>
        <v>0</v>
      </c>
      <c r="AA6" s="5">
        <f t="shared" si="22"/>
        <v>9</v>
      </c>
      <c r="AB6" s="5">
        <f t="shared" si="15"/>
        <v>-6</v>
      </c>
      <c r="AC6" s="5">
        <f t="shared" si="16"/>
        <v>-1.5</v>
      </c>
      <c r="AD6" s="5">
        <f t="shared" si="17"/>
        <v>-1.5</v>
      </c>
      <c r="AE6" s="5">
        <f t="shared" si="18"/>
        <v>-3</v>
      </c>
      <c r="AF6" s="5">
        <f t="shared" si="19"/>
        <v>0.5</v>
      </c>
      <c r="AG6" s="5">
        <f t="shared" si="20"/>
        <v>0.5</v>
      </c>
      <c r="AH6" s="5">
        <f t="shared" si="21"/>
        <v>-1</v>
      </c>
    </row>
    <row r="7" spans="1:36" x14ac:dyDescent="0.3">
      <c r="A7" s="5">
        <v>9</v>
      </c>
      <c r="B7" s="12">
        <v>0</v>
      </c>
      <c r="C7" s="5">
        <v>1</v>
      </c>
      <c r="D7" s="5">
        <f t="shared" si="0"/>
        <v>0</v>
      </c>
      <c r="E7" s="11">
        <v>0</v>
      </c>
      <c r="F7" s="5">
        <f t="shared" si="1"/>
        <v>0</v>
      </c>
      <c r="G7" s="5">
        <f t="shared" si="2"/>
        <v>0</v>
      </c>
      <c r="H7" s="5">
        <f t="shared" si="3"/>
        <v>0</v>
      </c>
      <c r="I7" s="1">
        <v>0</v>
      </c>
      <c r="J7" s="12">
        <v>0</v>
      </c>
      <c r="K7" s="5">
        <v>0</v>
      </c>
      <c r="L7" s="5">
        <f t="shared" si="4"/>
        <v>1</v>
      </c>
      <c r="M7" s="5">
        <v>0</v>
      </c>
      <c r="N7" s="5">
        <f t="shared" si="5"/>
        <v>0</v>
      </c>
      <c r="O7" s="5">
        <f t="shared" si="6"/>
        <v>0</v>
      </c>
      <c r="P7" s="5">
        <f t="shared" si="7"/>
        <v>0</v>
      </c>
      <c r="Q7" s="12">
        <v>0</v>
      </c>
      <c r="R7" s="5">
        <v>0</v>
      </c>
      <c r="S7" s="5">
        <f t="shared" si="8"/>
        <v>1</v>
      </c>
      <c r="T7" s="5">
        <v>1</v>
      </c>
      <c r="U7" s="5">
        <f t="shared" si="9"/>
        <v>1</v>
      </c>
      <c r="V7" s="5">
        <f t="shared" si="10"/>
        <v>1</v>
      </c>
      <c r="W7" s="5">
        <f t="shared" si="11"/>
        <v>1</v>
      </c>
      <c r="X7" s="5">
        <f t="shared" si="12"/>
        <v>1</v>
      </c>
      <c r="Y7" s="5">
        <f t="shared" si="13"/>
        <v>1</v>
      </c>
      <c r="Z7" s="5">
        <f t="shared" si="14"/>
        <v>0</v>
      </c>
      <c r="AA7" s="5">
        <f t="shared" si="22"/>
        <v>9</v>
      </c>
      <c r="AB7" s="5">
        <f t="shared" si="15"/>
        <v>-6</v>
      </c>
      <c r="AC7" s="5">
        <f t="shared" si="16"/>
        <v>-1.5</v>
      </c>
      <c r="AD7" s="5">
        <f t="shared" si="17"/>
        <v>-1.5</v>
      </c>
      <c r="AE7" s="5">
        <f t="shared" si="18"/>
        <v>-3</v>
      </c>
      <c r="AF7" s="5">
        <f t="shared" si="19"/>
        <v>0.5</v>
      </c>
      <c r="AG7" s="5">
        <f t="shared" si="20"/>
        <v>0.5</v>
      </c>
      <c r="AH7" s="5">
        <f t="shared" si="21"/>
        <v>-1</v>
      </c>
    </row>
    <row r="8" spans="1:36" x14ac:dyDescent="0.3">
      <c r="A8" s="5">
        <v>9</v>
      </c>
      <c r="B8" s="12">
        <v>0</v>
      </c>
      <c r="C8" s="5">
        <v>1</v>
      </c>
      <c r="D8" s="5">
        <f t="shared" si="0"/>
        <v>0</v>
      </c>
      <c r="E8" s="11">
        <v>0</v>
      </c>
      <c r="F8" s="5">
        <f t="shared" si="1"/>
        <v>0</v>
      </c>
      <c r="G8" s="5">
        <f t="shared" si="2"/>
        <v>0</v>
      </c>
      <c r="H8" s="5">
        <f t="shared" si="3"/>
        <v>0</v>
      </c>
      <c r="I8" s="1">
        <v>0</v>
      </c>
      <c r="J8" s="12">
        <v>0</v>
      </c>
      <c r="K8" s="5">
        <v>0</v>
      </c>
      <c r="L8" s="5">
        <f t="shared" si="4"/>
        <v>1</v>
      </c>
      <c r="M8" s="5">
        <v>0</v>
      </c>
      <c r="N8" s="5">
        <f t="shared" si="5"/>
        <v>0</v>
      </c>
      <c r="O8" s="5">
        <f t="shared" si="6"/>
        <v>0</v>
      </c>
      <c r="P8" s="5">
        <f t="shared" si="7"/>
        <v>0</v>
      </c>
      <c r="Q8" s="12">
        <v>0</v>
      </c>
      <c r="R8" s="5">
        <v>0</v>
      </c>
      <c r="S8" s="5">
        <f t="shared" si="8"/>
        <v>1</v>
      </c>
      <c r="T8" s="5">
        <v>1</v>
      </c>
      <c r="U8" s="5">
        <f t="shared" si="9"/>
        <v>1</v>
      </c>
      <c r="V8" s="5">
        <f t="shared" si="10"/>
        <v>1</v>
      </c>
      <c r="W8" s="5">
        <f t="shared" si="11"/>
        <v>1</v>
      </c>
      <c r="X8" s="5">
        <f t="shared" si="12"/>
        <v>1</v>
      </c>
      <c r="Y8" s="5">
        <f t="shared" si="13"/>
        <v>1</v>
      </c>
      <c r="Z8" s="5">
        <f t="shared" si="14"/>
        <v>0</v>
      </c>
      <c r="AA8" s="5">
        <f t="shared" si="22"/>
        <v>9</v>
      </c>
      <c r="AB8" s="5">
        <f t="shared" si="15"/>
        <v>-6</v>
      </c>
      <c r="AC8" s="5">
        <f t="shared" si="16"/>
        <v>-1.5</v>
      </c>
      <c r="AD8" s="5">
        <f t="shared" si="17"/>
        <v>-1.5</v>
      </c>
      <c r="AE8" s="5">
        <f t="shared" si="18"/>
        <v>-3</v>
      </c>
      <c r="AF8" s="5">
        <f t="shared" si="19"/>
        <v>0.5</v>
      </c>
      <c r="AG8" s="5">
        <f t="shared" si="20"/>
        <v>0.5</v>
      </c>
      <c r="AH8" s="5">
        <f t="shared" si="21"/>
        <v>-1</v>
      </c>
    </row>
    <row r="9" spans="1:36" x14ac:dyDescent="0.3">
      <c r="A9" s="5">
        <v>9</v>
      </c>
      <c r="B9" s="12">
        <v>0</v>
      </c>
      <c r="C9" s="5">
        <v>1</v>
      </c>
      <c r="D9" s="5">
        <f t="shared" si="0"/>
        <v>0</v>
      </c>
      <c r="E9" s="11">
        <v>0</v>
      </c>
      <c r="F9" s="5">
        <f t="shared" si="1"/>
        <v>0</v>
      </c>
      <c r="G9" s="5">
        <f t="shared" si="2"/>
        <v>0</v>
      </c>
      <c r="H9" s="5">
        <f t="shared" si="3"/>
        <v>0</v>
      </c>
      <c r="I9" s="1">
        <v>0</v>
      </c>
      <c r="J9" s="12">
        <v>0</v>
      </c>
      <c r="K9" s="5">
        <v>0</v>
      </c>
      <c r="L9" s="5">
        <f t="shared" si="4"/>
        <v>1</v>
      </c>
      <c r="M9" s="5">
        <v>0</v>
      </c>
      <c r="N9" s="5">
        <f t="shared" si="5"/>
        <v>0</v>
      </c>
      <c r="O9" s="5">
        <f t="shared" si="6"/>
        <v>0</v>
      </c>
      <c r="P9" s="5">
        <f t="shared" si="7"/>
        <v>0</v>
      </c>
      <c r="Q9" s="12">
        <v>0</v>
      </c>
      <c r="R9" s="5">
        <v>0</v>
      </c>
      <c r="S9" s="5">
        <f t="shared" si="8"/>
        <v>1</v>
      </c>
      <c r="T9" s="5">
        <v>1</v>
      </c>
      <c r="U9" s="5">
        <f t="shared" si="9"/>
        <v>1</v>
      </c>
      <c r="V9" s="5">
        <f t="shared" si="10"/>
        <v>1</v>
      </c>
      <c r="W9" s="5">
        <f t="shared" si="11"/>
        <v>1</v>
      </c>
      <c r="X9" s="5">
        <f t="shared" si="12"/>
        <v>1</v>
      </c>
      <c r="Y9" s="5">
        <f t="shared" si="13"/>
        <v>1</v>
      </c>
      <c r="Z9" s="5">
        <f t="shared" si="14"/>
        <v>0</v>
      </c>
      <c r="AA9" s="5">
        <f t="shared" si="22"/>
        <v>9</v>
      </c>
      <c r="AB9" s="5">
        <f t="shared" si="15"/>
        <v>-6</v>
      </c>
      <c r="AC9" s="5">
        <f t="shared" si="16"/>
        <v>-1.5</v>
      </c>
      <c r="AD9" s="5">
        <f t="shared" si="17"/>
        <v>-1.5</v>
      </c>
      <c r="AE9" s="5">
        <f t="shared" si="18"/>
        <v>-3</v>
      </c>
      <c r="AF9" s="5">
        <f t="shared" si="19"/>
        <v>0.5</v>
      </c>
      <c r="AG9" s="5">
        <f t="shared" si="20"/>
        <v>0.5</v>
      </c>
      <c r="AH9" s="5">
        <f t="shared" si="21"/>
        <v>-1</v>
      </c>
    </row>
    <row r="10" spans="1:36" x14ac:dyDescent="0.3">
      <c r="A10" s="5">
        <v>8</v>
      </c>
      <c r="B10" s="12">
        <v>0</v>
      </c>
      <c r="C10" s="5">
        <v>1</v>
      </c>
      <c r="D10" s="5">
        <f t="shared" si="0"/>
        <v>0</v>
      </c>
      <c r="E10" s="11">
        <v>1</v>
      </c>
      <c r="F10" s="5">
        <f t="shared" si="1"/>
        <v>1</v>
      </c>
      <c r="G10" s="5">
        <f t="shared" si="2"/>
        <v>1</v>
      </c>
      <c r="H10" s="5">
        <f t="shared" si="3"/>
        <v>1</v>
      </c>
      <c r="I10" s="1">
        <v>0</v>
      </c>
      <c r="J10" s="12">
        <v>0</v>
      </c>
      <c r="K10" s="5">
        <v>0</v>
      </c>
      <c r="L10" s="5">
        <f t="shared" si="4"/>
        <v>1</v>
      </c>
      <c r="M10" s="5">
        <v>0</v>
      </c>
      <c r="N10" s="5">
        <f t="shared" si="5"/>
        <v>0</v>
      </c>
      <c r="O10" s="5">
        <f t="shared" si="6"/>
        <v>0</v>
      </c>
      <c r="P10" s="5">
        <f t="shared" si="7"/>
        <v>0</v>
      </c>
      <c r="Q10" s="12">
        <v>0</v>
      </c>
      <c r="R10" s="5">
        <v>0</v>
      </c>
      <c r="S10" s="5">
        <f t="shared" si="8"/>
        <v>1</v>
      </c>
      <c r="T10" s="5">
        <v>1</v>
      </c>
      <c r="U10" s="5">
        <f t="shared" si="9"/>
        <v>1</v>
      </c>
      <c r="V10" s="5">
        <f t="shared" si="10"/>
        <v>1</v>
      </c>
      <c r="W10" s="5">
        <f t="shared" si="11"/>
        <v>1</v>
      </c>
      <c r="X10" s="5">
        <f t="shared" si="12"/>
        <v>2</v>
      </c>
      <c r="Y10" s="5">
        <f t="shared" si="13"/>
        <v>1</v>
      </c>
      <c r="Z10" s="5">
        <f t="shared" si="14"/>
        <v>0</v>
      </c>
      <c r="AA10" s="5">
        <f t="shared" si="22"/>
        <v>8</v>
      </c>
      <c r="AB10" s="5">
        <f t="shared" si="15"/>
        <v>-6</v>
      </c>
      <c r="AC10" s="5">
        <f t="shared" si="16"/>
        <v>-2.5</v>
      </c>
      <c r="AD10" s="5">
        <f t="shared" si="17"/>
        <v>-1</v>
      </c>
      <c r="AE10" s="5">
        <f t="shared" si="18"/>
        <v>-2.5</v>
      </c>
      <c r="AF10" s="5">
        <f t="shared" si="19"/>
        <v>-0.5</v>
      </c>
      <c r="AG10" s="5">
        <f t="shared" si="20"/>
        <v>1</v>
      </c>
      <c r="AH10" s="5">
        <f t="shared" si="21"/>
        <v>-0.5</v>
      </c>
    </row>
    <row r="11" spans="1:36" x14ac:dyDescent="0.3">
      <c r="A11" s="5">
        <v>8</v>
      </c>
      <c r="B11" s="12">
        <v>0</v>
      </c>
      <c r="C11" s="5">
        <v>1</v>
      </c>
      <c r="D11" s="5">
        <f t="shared" si="0"/>
        <v>0</v>
      </c>
      <c r="E11" s="11">
        <v>1</v>
      </c>
      <c r="F11" s="5">
        <f t="shared" si="1"/>
        <v>1</v>
      </c>
      <c r="G11" s="5">
        <f t="shared" si="2"/>
        <v>1</v>
      </c>
      <c r="H11" s="5">
        <f t="shared" si="3"/>
        <v>1</v>
      </c>
      <c r="I11" s="1">
        <v>0</v>
      </c>
      <c r="J11" s="12">
        <v>0</v>
      </c>
      <c r="K11" s="5">
        <v>0</v>
      </c>
      <c r="L11" s="5">
        <f t="shared" si="4"/>
        <v>1</v>
      </c>
      <c r="M11" s="5">
        <v>0</v>
      </c>
      <c r="N11" s="5">
        <f t="shared" si="5"/>
        <v>0</v>
      </c>
      <c r="O11" s="5">
        <f t="shared" si="6"/>
        <v>0</v>
      </c>
      <c r="P11" s="5">
        <f t="shared" si="7"/>
        <v>0</v>
      </c>
      <c r="Q11" s="12">
        <v>0</v>
      </c>
      <c r="R11" s="5">
        <v>0</v>
      </c>
      <c r="S11" s="5">
        <f t="shared" si="8"/>
        <v>1</v>
      </c>
      <c r="T11" s="5">
        <v>1</v>
      </c>
      <c r="U11" s="5">
        <f t="shared" si="9"/>
        <v>1</v>
      </c>
      <c r="V11" s="5">
        <f t="shared" si="10"/>
        <v>1</v>
      </c>
      <c r="W11" s="5">
        <f t="shared" si="11"/>
        <v>1</v>
      </c>
      <c r="X11" s="5">
        <f t="shared" si="12"/>
        <v>2</v>
      </c>
      <c r="Y11" s="5">
        <f t="shared" si="13"/>
        <v>1</v>
      </c>
      <c r="Z11" s="5">
        <f t="shared" si="14"/>
        <v>0</v>
      </c>
      <c r="AA11" s="5">
        <f t="shared" si="22"/>
        <v>8</v>
      </c>
      <c r="AB11" s="5">
        <f t="shared" si="15"/>
        <v>-6</v>
      </c>
      <c r="AC11" s="5">
        <f t="shared" si="16"/>
        <v>-2.5</v>
      </c>
      <c r="AD11" s="5">
        <f t="shared" si="17"/>
        <v>-1</v>
      </c>
      <c r="AE11" s="5">
        <f t="shared" si="18"/>
        <v>-2.5</v>
      </c>
      <c r="AF11" s="5">
        <f t="shared" si="19"/>
        <v>-0.5</v>
      </c>
      <c r="AG11" s="5">
        <f t="shared" si="20"/>
        <v>1</v>
      </c>
      <c r="AH11" s="5">
        <f t="shared" si="21"/>
        <v>-0.5</v>
      </c>
    </row>
    <row r="12" spans="1:36" x14ac:dyDescent="0.3">
      <c r="A12" s="5">
        <v>8</v>
      </c>
      <c r="B12" s="12">
        <v>0</v>
      </c>
      <c r="C12" s="5">
        <v>1</v>
      </c>
      <c r="D12" s="5">
        <f t="shared" si="0"/>
        <v>0</v>
      </c>
      <c r="E12" s="11">
        <v>1</v>
      </c>
      <c r="F12" s="5">
        <f t="shared" si="1"/>
        <v>1</v>
      </c>
      <c r="G12" s="5">
        <f t="shared" si="2"/>
        <v>1</v>
      </c>
      <c r="H12" s="5">
        <f t="shared" si="3"/>
        <v>1</v>
      </c>
      <c r="I12" s="1">
        <v>0</v>
      </c>
      <c r="J12" s="12">
        <v>0</v>
      </c>
      <c r="K12" s="5">
        <v>0</v>
      </c>
      <c r="L12" s="5">
        <f t="shared" si="4"/>
        <v>1</v>
      </c>
      <c r="M12" s="5">
        <v>0</v>
      </c>
      <c r="N12" s="5">
        <f t="shared" si="5"/>
        <v>0</v>
      </c>
      <c r="O12" s="5">
        <f t="shared" si="6"/>
        <v>0</v>
      </c>
      <c r="P12" s="5">
        <f t="shared" si="7"/>
        <v>0</v>
      </c>
      <c r="Q12" s="12">
        <v>0</v>
      </c>
      <c r="R12" s="5">
        <v>0</v>
      </c>
      <c r="S12" s="5">
        <f t="shared" si="8"/>
        <v>1</v>
      </c>
      <c r="T12" s="5">
        <v>1</v>
      </c>
      <c r="U12" s="5">
        <f t="shared" si="9"/>
        <v>1</v>
      </c>
      <c r="V12" s="5">
        <f t="shared" si="10"/>
        <v>1</v>
      </c>
      <c r="W12" s="5">
        <f t="shared" si="11"/>
        <v>1</v>
      </c>
      <c r="X12" s="5">
        <f t="shared" si="12"/>
        <v>2</v>
      </c>
      <c r="Y12" s="5">
        <f t="shared" si="13"/>
        <v>1</v>
      </c>
      <c r="Z12" s="5">
        <f t="shared" si="14"/>
        <v>0</v>
      </c>
      <c r="AA12" s="5">
        <f t="shared" si="22"/>
        <v>8</v>
      </c>
      <c r="AB12" s="5">
        <f t="shared" si="15"/>
        <v>-6</v>
      </c>
      <c r="AC12" s="5">
        <f t="shared" si="16"/>
        <v>-2.5</v>
      </c>
      <c r="AD12" s="5">
        <f t="shared" si="17"/>
        <v>-1</v>
      </c>
      <c r="AE12" s="5">
        <f t="shared" si="18"/>
        <v>-2.5</v>
      </c>
      <c r="AF12" s="5">
        <f t="shared" si="19"/>
        <v>-0.5</v>
      </c>
      <c r="AG12" s="5">
        <f t="shared" si="20"/>
        <v>1</v>
      </c>
      <c r="AH12" s="5">
        <f t="shared" si="21"/>
        <v>-0.5</v>
      </c>
    </row>
    <row r="13" spans="1:36" x14ac:dyDescent="0.3">
      <c r="A13" s="5">
        <v>7</v>
      </c>
      <c r="B13" s="12">
        <v>0</v>
      </c>
      <c r="C13" s="5">
        <v>1</v>
      </c>
      <c r="D13" s="5">
        <f t="shared" si="0"/>
        <v>0</v>
      </c>
      <c r="E13" s="11">
        <v>1</v>
      </c>
      <c r="F13" s="5">
        <f t="shared" si="1"/>
        <v>1</v>
      </c>
      <c r="G13" s="5">
        <f t="shared" si="2"/>
        <v>1</v>
      </c>
      <c r="H13" s="5">
        <f t="shared" si="3"/>
        <v>1</v>
      </c>
      <c r="I13" s="1">
        <v>0</v>
      </c>
      <c r="J13" s="12">
        <v>0</v>
      </c>
      <c r="K13" s="5">
        <v>0</v>
      </c>
      <c r="L13" s="5">
        <f t="shared" si="4"/>
        <v>1</v>
      </c>
      <c r="M13" s="5">
        <v>0</v>
      </c>
      <c r="N13" s="5">
        <f t="shared" si="5"/>
        <v>0</v>
      </c>
      <c r="O13" s="5">
        <f t="shared" si="6"/>
        <v>0</v>
      </c>
      <c r="P13" s="5">
        <f t="shared" si="7"/>
        <v>0</v>
      </c>
      <c r="Q13" s="12">
        <v>0</v>
      </c>
      <c r="R13" s="5">
        <v>0</v>
      </c>
      <c r="S13" s="5">
        <f t="shared" si="8"/>
        <v>1</v>
      </c>
      <c r="T13" s="5">
        <v>1</v>
      </c>
      <c r="U13" s="5">
        <f t="shared" si="9"/>
        <v>1</v>
      </c>
      <c r="V13" s="5">
        <f t="shared" si="10"/>
        <v>1</v>
      </c>
      <c r="W13" s="5">
        <f t="shared" si="11"/>
        <v>1</v>
      </c>
      <c r="X13" s="5">
        <f t="shared" si="12"/>
        <v>2</v>
      </c>
      <c r="Y13" s="5">
        <f t="shared" si="13"/>
        <v>1</v>
      </c>
      <c r="Z13" s="5">
        <f t="shared" si="14"/>
        <v>0</v>
      </c>
      <c r="AA13" s="5">
        <f t="shared" si="22"/>
        <v>7</v>
      </c>
      <c r="AB13" s="5">
        <f t="shared" si="15"/>
        <v>-6</v>
      </c>
      <c r="AC13" s="5">
        <f t="shared" si="16"/>
        <v>-2.5</v>
      </c>
      <c r="AD13" s="5">
        <f t="shared" si="17"/>
        <v>-1</v>
      </c>
      <c r="AE13" s="5">
        <f t="shared" si="18"/>
        <v>-2.5</v>
      </c>
      <c r="AF13" s="5">
        <f t="shared" si="19"/>
        <v>-0.5</v>
      </c>
      <c r="AG13" s="5">
        <f t="shared" si="20"/>
        <v>1</v>
      </c>
      <c r="AH13" s="5">
        <f t="shared" si="21"/>
        <v>-0.5</v>
      </c>
    </row>
    <row r="14" spans="1:36" x14ac:dyDescent="0.3">
      <c r="A14" s="5">
        <v>7</v>
      </c>
      <c r="B14" s="12">
        <v>0</v>
      </c>
      <c r="C14" s="5">
        <v>1</v>
      </c>
      <c r="D14" s="5">
        <f t="shared" si="0"/>
        <v>0</v>
      </c>
      <c r="E14" s="11">
        <v>2</v>
      </c>
      <c r="F14" s="5">
        <f t="shared" si="1"/>
        <v>1</v>
      </c>
      <c r="G14" s="5">
        <f t="shared" si="2"/>
        <v>1.4142135623730951</v>
      </c>
      <c r="H14" s="5">
        <f t="shared" si="3"/>
        <v>1.4142135623730951</v>
      </c>
      <c r="I14" s="1">
        <v>0</v>
      </c>
      <c r="J14" s="12">
        <v>0</v>
      </c>
      <c r="K14" s="5">
        <v>0</v>
      </c>
      <c r="L14" s="5">
        <f t="shared" si="4"/>
        <v>1</v>
      </c>
      <c r="M14" s="5">
        <v>0</v>
      </c>
      <c r="N14" s="5">
        <f t="shared" si="5"/>
        <v>0</v>
      </c>
      <c r="O14" s="5">
        <f t="shared" si="6"/>
        <v>0</v>
      </c>
      <c r="P14" s="5">
        <f t="shared" si="7"/>
        <v>0</v>
      </c>
      <c r="Q14" s="12">
        <v>0</v>
      </c>
      <c r="R14" s="5">
        <v>0</v>
      </c>
      <c r="S14" s="5">
        <f t="shared" si="8"/>
        <v>1</v>
      </c>
      <c r="T14" s="5">
        <v>1</v>
      </c>
      <c r="U14" s="5">
        <f t="shared" si="9"/>
        <v>1</v>
      </c>
      <c r="V14" s="5">
        <f t="shared" si="10"/>
        <v>1</v>
      </c>
      <c r="W14" s="5">
        <f t="shared" si="11"/>
        <v>1</v>
      </c>
      <c r="X14" s="5">
        <f t="shared" si="12"/>
        <v>2.4142135623730949</v>
      </c>
      <c r="Y14" s="5">
        <f t="shared" si="13"/>
        <v>1</v>
      </c>
      <c r="Z14" s="5">
        <f t="shared" si="14"/>
        <v>0</v>
      </c>
      <c r="AA14" s="5">
        <f t="shared" si="22"/>
        <v>7</v>
      </c>
      <c r="AB14" s="5">
        <f t="shared" si="15"/>
        <v>-6</v>
      </c>
      <c r="AC14" s="5">
        <f t="shared" si="16"/>
        <v>-3.5</v>
      </c>
      <c r="AD14" s="5">
        <f t="shared" si="17"/>
        <v>-0.5</v>
      </c>
      <c r="AE14" s="5">
        <f t="shared" si="18"/>
        <v>-2</v>
      </c>
      <c r="AF14" s="5">
        <f t="shared" si="19"/>
        <v>-1.5</v>
      </c>
      <c r="AG14" s="5">
        <f t="shared" si="20"/>
        <v>1.5</v>
      </c>
      <c r="AH14" s="5">
        <f t="shared" si="21"/>
        <v>0</v>
      </c>
    </row>
    <row r="15" spans="1:36" x14ac:dyDescent="0.3">
      <c r="A15" s="5">
        <v>7</v>
      </c>
      <c r="B15" s="12">
        <v>0</v>
      </c>
      <c r="C15" s="5">
        <v>1</v>
      </c>
      <c r="D15" s="5">
        <f t="shared" si="0"/>
        <v>0</v>
      </c>
      <c r="E15" s="11">
        <v>2</v>
      </c>
      <c r="F15" s="5">
        <f t="shared" si="1"/>
        <v>1</v>
      </c>
      <c r="G15" s="5">
        <f t="shared" si="2"/>
        <v>1.4142135623730951</v>
      </c>
      <c r="H15" s="5">
        <f t="shared" si="3"/>
        <v>1.4142135623730951</v>
      </c>
      <c r="I15" s="1">
        <v>0</v>
      </c>
      <c r="J15" s="12">
        <v>0</v>
      </c>
      <c r="K15" s="5">
        <v>0</v>
      </c>
      <c r="L15" s="5">
        <f t="shared" si="4"/>
        <v>1</v>
      </c>
      <c r="M15" s="5">
        <v>0</v>
      </c>
      <c r="N15" s="5">
        <f t="shared" si="5"/>
        <v>0</v>
      </c>
      <c r="O15" s="5">
        <f t="shared" si="6"/>
        <v>0</v>
      </c>
      <c r="P15" s="5">
        <f t="shared" si="7"/>
        <v>0</v>
      </c>
      <c r="Q15" s="12">
        <v>0</v>
      </c>
      <c r="R15" s="5">
        <v>0</v>
      </c>
      <c r="S15" s="5">
        <f t="shared" si="8"/>
        <v>1</v>
      </c>
      <c r="T15" s="5">
        <v>1</v>
      </c>
      <c r="U15" s="5">
        <f t="shared" si="9"/>
        <v>1</v>
      </c>
      <c r="V15" s="5">
        <f t="shared" si="10"/>
        <v>1</v>
      </c>
      <c r="W15" s="5">
        <f t="shared" si="11"/>
        <v>1</v>
      </c>
      <c r="X15" s="5">
        <f t="shared" si="12"/>
        <v>2.4142135623730949</v>
      </c>
      <c r="Y15" s="5">
        <f t="shared" si="13"/>
        <v>1</v>
      </c>
      <c r="Z15" s="5">
        <f t="shared" si="14"/>
        <v>0</v>
      </c>
      <c r="AA15" s="5">
        <f t="shared" si="22"/>
        <v>7</v>
      </c>
      <c r="AB15" s="5">
        <f t="shared" si="15"/>
        <v>-6</v>
      </c>
      <c r="AC15" s="5">
        <f t="shared" si="16"/>
        <v>-3.5</v>
      </c>
      <c r="AD15" s="5">
        <f t="shared" si="17"/>
        <v>-0.5</v>
      </c>
      <c r="AE15" s="5">
        <f t="shared" si="18"/>
        <v>-2</v>
      </c>
      <c r="AF15" s="5">
        <f t="shared" si="19"/>
        <v>-1.5</v>
      </c>
      <c r="AG15" s="5">
        <f t="shared" si="20"/>
        <v>1.5</v>
      </c>
      <c r="AH15" s="5">
        <f t="shared" si="21"/>
        <v>0</v>
      </c>
    </row>
    <row r="16" spans="1:36" x14ac:dyDescent="0.3">
      <c r="A16" s="5">
        <v>7</v>
      </c>
      <c r="B16" s="12">
        <v>0</v>
      </c>
      <c r="C16" s="5">
        <v>1</v>
      </c>
      <c r="D16" s="5">
        <f t="shared" si="0"/>
        <v>0</v>
      </c>
      <c r="E16" s="11">
        <v>2</v>
      </c>
      <c r="F16" s="5">
        <f t="shared" si="1"/>
        <v>1</v>
      </c>
      <c r="G16" s="5">
        <f t="shared" si="2"/>
        <v>1.4142135623730951</v>
      </c>
      <c r="H16" s="5">
        <f t="shared" si="3"/>
        <v>1.4142135623730951</v>
      </c>
      <c r="I16" s="1">
        <v>0</v>
      </c>
      <c r="J16" s="12">
        <v>0</v>
      </c>
      <c r="K16" s="5">
        <v>0</v>
      </c>
      <c r="L16" s="5">
        <f t="shared" si="4"/>
        <v>1</v>
      </c>
      <c r="M16" s="5">
        <v>0</v>
      </c>
      <c r="N16" s="5">
        <f t="shared" si="5"/>
        <v>0</v>
      </c>
      <c r="O16" s="5">
        <f t="shared" si="6"/>
        <v>0</v>
      </c>
      <c r="P16" s="5">
        <f t="shared" si="7"/>
        <v>0</v>
      </c>
      <c r="Q16" s="12">
        <v>0</v>
      </c>
      <c r="R16" s="5">
        <v>0</v>
      </c>
      <c r="S16" s="5">
        <f t="shared" si="8"/>
        <v>1</v>
      </c>
      <c r="T16" s="5">
        <v>1</v>
      </c>
      <c r="U16" s="5">
        <f t="shared" si="9"/>
        <v>1</v>
      </c>
      <c r="V16" s="5">
        <f t="shared" si="10"/>
        <v>1</v>
      </c>
      <c r="W16" s="5">
        <f t="shared" si="11"/>
        <v>1</v>
      </c>
      <c r="X16" s="5">
        <f t="shared" si="12"/>
        <v>2.4142135623730949</v>
      </c>
      <c r="Y16" s="5">
        <f t="shared" si="13"/>
        <v>1</v>
      </c>
      <c r="Z16" s="5">
        <f t="shared" si="14"/>
        <v>0</v>
      </c>
      <c r="AA16" s="5">
        <f t="shared" si="22"/>
        <v>7</v>
      </c>
      <c r="AB16" s="5">
        <f t="shared" si="15"/>
        <v>-6</v>
      </c>
      <c r="AC16" s="5">
        <f t="shared" si="16"/>
        <v>-3.5</v>
      </c>
      <c r="AD16" s="5">
        <f t="shared" si="17"/>
        <v>-0.5</v>
      </c>
      <c r="AE16" s="5">
        <f t="shared" si="18"/>
        <v>-2</v>
      </c>
      <c r="AF16" s="5">
        <f t="shared" si="19"/>
        <v>-1.5</v>
      </c>
      <c r="AG16" s="5">
        <f t="shared" si="20"/>
        <v>1.5</v>
      </c>
      <c r="AH16" s="5">
        <f t="shared" si="21"/>
        <v>0</v>
      </c>
    </row>
    <row r="17" spans="1:34" x14ac:dyDescent="0.3">
      <c r="A17" s="5">
        <v>7</v>
      </c>
      <c r="B17" s="12">
        <v>0</v>
      </c>
      <c r="C17" s="5">
        <v>1</v>
      </c>
      <c r="D17" s="5">
        <f t="shared" si="0"/>
        <v>0</v>
      </c>
      <c r="E17" s="11">
        <v>1</v>
      </c>
      <c r="F17" s="5">
        <f t="shared" si="1"/>
        <v>1</v>
      </c>
      <c r="G17" s="5">
        <f t="shared" si="2"/>
        <v>1</v>
      </c>
      <c r="H17" s="5">
        <f t="shared" si="3"/>
        <v>1</v>
      </c>
      <c r="I17" s="1">
        <v>0</v>
      </c>
      <c r="J17" s="12">
        <v>0</v>
      </c>
      <c r="K17" s="5">
        <v>0</v>
      </c>
      <c r="L17" s="5">
        <f t="shared" si="4"/>
        <v>1</v>
      </c>
      <c r="M17" s="5">
        <v>0</v>
      </c>
      <c r="N17" s="5">
        <f t="shared" si="5"/>
        <v>0</v>
      </c>
      <c r="O17" s="5">
        <f t="shared" si="6"/>
        <v>0</v>
      </c>
      <c r="P17" s="5">
        <f t="shared" si="7"/>
        <v>0</v>
      </c>
      <c r="Q17" s="12">
        <v>0</v>
      </c>
      <c r="R17" s="5">
        <v>0</v>
      </c>
      <c r="S17" s="5">
        <f t="shared" si="8"/>
        <v>1</v>
      </c>
      <c r="T17" s="5">
        <v>1</v>
      </c>
      <c r="U17" s="5">
        <f t="shared" si="9"/>
        <v>1</v>
      </c>
      <c r="V17" s="5">
        <f t="shared" si="10"/>
        <v>1</v>
      </c>
      <c r="W17" s="5">
        <f t="shared" si="11"/>
        <v>1</v>
      </c>
      <c r="X17" s="5">
        <f t="shared" si="12"/>
        <v>2</v>
      </c>
      <c r="Y17" s="5">
        <f t="shared" si="13"/>
        <v>1</v>
      </c>
      <c r="Z17" s="5">
        <f t="shared" si="14"/>
        <v>0</v>
      </c>
      <c r="AA17" s="5">
        <f t="shared" si="22"/>
        <v>7</v>
      </c>
      <c r="AB17" s="5">
        <f t="shared" si="15"/>
        <v>-6</v>
      </c>
      <c r="AC17" s="5">
        <f t="shared" si="16"/>
        <v>-2.5</v>
      </c>
      <c r="AD17" s="5">
        <f t="shared" si="17"/>
        <v>-1</v>
      </c>
      <c r="AE17" s="5">
        <f t="shared" si="18"/>
        <v>-2.5</v>
      </c>
      <c r="AF17" s="5">
        <f t="shared" si="19"/>
        <v>-0.5</v>
      </c>
      <c r="AG17" s="5">
        <f t="shared" si="20"/>
        <v>1</v>
      </c>
      <c r="AH17" s="5">
        <f t="shared" si="21"/>
        <v>-0.5</v>
      </c>
    </row>
    <row r="18" spans="1:34" x14ac:dyDescent="0.3">
      <c r="A18" s="5">
        <v>6</v>
      </c>
      <c r="B18" s="12">
        <v>0</v>
      </c>
      <c r="C18" s="5">
        <v>1</v>
      </c>
      <c r="D18" s="5">
        <f t="shared" si="0"/>
        <v>0</v>
      </c>
      <c r="E18" s="11">
        <v>0</v>
      </c>
      <c r="F18" s="5">
        <f t="shared" si="1"/>
        <v>0</v>
      </c>
      <c r="G18" s="5">
        <f t="shared" si="2"/>
        <v>0</v>
      </c>
      <c r="H18" s="5">
        <f t="shared" si="3"/>
        <v>0</v>
      </c>
      <c r="I18" s="1">
        <v>0</v>
      </c>
      <c r="J18" s="12">
        <v>0</v>
      </c>
      <c r="K18" s="5">
        <v>0</v>
      </c>
      <c r="L18" s="5">
        <f t="shared" si="4"/>
        <v>1</v>
      </c>
      <c r="M18" s="5">
        <v>0</v>
      </c>
      <c r="N18" s="5">
        <f t="shared" si="5"/>
        <v>0</v>
      </c>
      <c r="O18" s="5">
        <f t="shared" si="6"/>
        <v>0</v>
      </c>
      <c r="P18" s="5">
        <f t="shared" si="7"/>
        <v>0</v>
      </c>
      <c r="Q18" s="12">
        <v>0</v>
      </c>
      <c r="R18" s="5">
        <v>0</v>
      </c>
      <c r="S18" s="5">
        <f t="shared" si="8"/>
        <v>1</v>
      </c>
      <c r="T18" s="5">
        <v>1</v>
      </c>
      <c r="U18" s="5">
        <f t="shared" si="9"/>
        <v>1</v>
      </c>
      <c r="V18" s="5">
        <f t="shared" si="10"/>
        <v>1</v>
      </c>
      <c r="W18" s="5">
        <f t="shared" si="11"/>
        <v>1</v>
      </c>
      <c r="X18" s="5">
        <f t="shared" si="12"/>
        <v>1</v>
      </c>
      <c r="Y18" s="5">
        <f t="shared" si="13"/>
        <v>1</v>
      </c>
      <c r="Z18" s="5">
        <f t="shared" si="14"/>
        <v>0</v>
      </c>
      <c r="AA18" s="5">
        <f t="shared" si="22"/>
        <v>6</v>
      </c>
      <c r="AB18" s="5">
        <f t="shared" si="15"/>
        <v>-6</v>
      </c>
      <c r="AC18" s="5">
        <f t="shared" si="16"/>
        <v>-1.5</v>
      </c>
      <c r="AD18" s="5">
        <f t="shared" si="17"/>
        <v>-1.5</v>
      </c>
      <c r="AE18" s="5">
        <f t="shared" si="18"/>
        <v>-3</v>
      </c>
      <c r="AF18" s="5">
        <f t="shared" si="19"/>
        <v>0.5</v>
      </c>
      <c r="AG18" s="5">
        <f t="shared" si="20"/>
        <v>0.5</v>
      </c>
      <c r="AH18" s="5">
        <f t="shared" si="21"/>
        <v>-1</v>
      </c>
    </row>
    <row r="19" spans="1:34" x14ac:dyDescent="0.3">
      <c r="A19" s="5">
        <v>6</v>
      </c>
      <c r="B19" s="12">
        <v>0</v>
      </c>
      <c r="C19" s="5">
        <v>1</v>
      </c>
      <c r="D19" s="5">
        <f t="shared" si="0"/>
        <v>0</v>
      </c>
      <c r="E19" s="11">
        <v>0</v>
      </c>
      <c r="F19" s="5">
        <f t="shared" si="1"/>
        <v>0</v>
      </c>
      <c r="G19" s="5">
        <f t="shared" si="2"/>
        <v>0</v>
      </c>
      <c r="H19" s="5">
        <f t="shared" si="3"/>
        <v>0</v>
      </c>
      <c r="I19" s="1">
        <v>0</v>
      </c>
      <c r="J19" s="12">
        <v>0</v>
      </c>
      <c r="K19" s="5">
        <v>0</v>
      </c>
      <c r="L19" s="5">
        <f t="shared" si="4"/>
        <v>1</v>
      </c>
      <c r="M19" s="5">
        <v>0</v>
      </c>
      <c r="N19" s="5">
        <f t="shared" si="5"/>
        <v>0</v>
      </c>
      <c r="O19" s="5">
        <f t="shared" si="6"/>
        <v>0</v>
      </c>
      <c r="P19" s="5">
        <f t="shared" si="7"/>
        <v>0</v>
      </c>
      <c r="Q19" s="12">
        <v>0</v>
      </c>
      <c r="R19" s="5">
        <v>0</v>
      </c>
      <c r="S19" s="5">
        <f t="shared" si="8"/>
        <v>1</v>
      </c>
      <c r="T19" s="5">
        <v>1</v>
      </c>
      <c r="U19" s="5">
        <f t="shared" si="9"/>
        <v>1</v>
      </c>
      <c r="V19" s="5">
        <f t="shared" si="10"/>
        <v>1</v>
      </c>
      <c r="W19" s="5">
        <f t="shared" si="11"/>
        <v>1</v>
      </c>
      <c r="X19" s="5">
        <f t="shared" si="12"/>
        <v>1</v>
      </c>
      <c r="Y19" s="5">
        <f t="shared" si="13"/>
        <v>1</v>
      </c>
      <c r="Z19" s="5">
        <f t="shared" si="14"/>
        <v>0</v>
      </c>
      <c r="AA19" s="5">
        <f t="shared" si="22"/>
        <v>6</v>
      </c>
      <c r="AB19" s="5">
        <f t="shared" si="15"/>
        <v>-6</v>
      </c>
      <c r="AC19" s="5">
        <f t="shared" si="16"/>
        <v>-1.5</v>
      </c>
      <c r="AD19" s="5">
        <f t="shared" si="17"/>
        <v>-1.5</v>
      </c>
      <c r="AE19" s="5">
        <f t="shared" si="18"/>
        <v>-3</v>
      </c>
      <c r="AF19" s="5">
        <f t="shared" si="19"/>
        <v>0.5</v>
      </c>
      <c r="AG19" s="5">
        <f t="shared" si="20"/>
        <v>0.5</v>
      </c>
      <c r="AH19" s="5">
        <f t="shared" si="21"/>
        <v>-1</v>
      </c>
    </row>
    <row r="20" spans="1:34" x14ac:dyDescent="0.3">
      <c r="A20" s="5">
        <v>6</v>
      </c>
      <c r="B20" s="12">
        <v>0</v>
      </c>
      <c r="C20" s="5">
        <v>1</v>
      </c>
      <c r="D20" s="5">
        <f t="shared" si="0"/>
        <v>0</v>
      </c>
      <c r="E20" s="11">
        <v>0</v>
      </c>
      <c r="F20" s="5">
        <f t="shared" si="1"/>
        <v>0</v>
      </c>
      <c r="G20" s="5">
        <f t="shared" si="2"/>
        <v>0</v>
      </c>
      <c r="H20" s="5">
        <f t="shared" si="3"/>
        <v>0</v>
      </c>
      <c r="I20" s="1">
        <v>0</v>
      </c>
      <c r="J20" s="12">
        <v>0</v>
      </c>
      <c r="K20" s="5">
        <v>0</v>
      </c>
      <c r="L20" s="5">
        <f t="shared" si="4"/>
        <v>1</v>
      </c>
      <c r="M20" s="5">
        <v>0</v>
      </c>
      <c r="N20" s="5">
        <f t="shared" si="5"/>
        <v>0</v>
      </c>
      <c r="O20" s="5">
        <f t="shared" si="6"/>
        <v>0</v>
      </c>
      <c r="P20" s="5">
        <f t="shared" si="7"/>
        <v>0</v>
      </c>
      <c r="Q20" s="12">
        <v>0</v>
      </c>
      <c r="R20" s="5">
        <v>0</v>
      </c>
      <c r="S20" s="5">
        <f t="shared" si="8"/>
        <v>1</v>
      </c>
      <c r="T20" s="5">
        <v>1</v>
      </c>
      <c r="U20" s="5">
        <f t="shared" si="9"/>
        <v>1</v>
      </c>
      <c r="V20" s="5">
        <f t="shared" si="10"/>
        <v>1</v>
      </c>
      <c r="W20" s="5">
        <f t="shared" si="11"/>
        <v>1</v>
      </c>
      <c r="X20" s="5">
        <f t="shared" si="12"/>
        <v>1</v>
      </c>
      <c r="Y20" s="5">
        <f t="shared" si="13"/>
        <v>1</v>
      </c>
      <c r="Z20" s="5">
        <f t="shared" si="14"/>
        <v>0</v>
      </c>
      <c r="AA20" s="5">
        <f t="shared" si="22"/>
        <v>6</v>
      </c>
      <c r="AB20" s="5">
        <f t="shared" si="15"/>
        <v>-6</v>
      </c>
      <c r="AC20" s="5">
        <f t="shared" si="16"/>
        <v>-1.5</v>
      </c>
      <c r="AD20" s="5">
        <f t="shared" si="17"/>
        <v>-1.5</v>
      </c>
      <c r="AE20" s="5">
        <f t="shared" si="18"/>
        <v>-3</v>
      </c>
      <c r="AF20" s="5">
        <f t="shared" si="19"/>
        <v>0.5</v>
      </c>
      <c r="AG20" s="5">
        <f t="shared" si="20"/>
        <v>0.5</v>
      </c>
      <c r="AH20" s="5">
        <f t="shared" si="21"/>
        <v>-1</v>
      </c>
    </row>
    <row r="21" spans="1:34" x14ac:dyDescent="0.3">
      <c r="A21" s="5">
        <v>5</v>
      </c>
      <c r="B21" s="12">
        <v>0</v>
      </c>
      <c r="C21" s="5">
        <v>1</v>
      </c>
      <c r="D21" s="5">
        <f t="shared" si="0"/>
        <v>0</v>
      </c>
      <c r="E21" s="11">
        <v>0</v>
      </c>
      <c r="F21" s="5">
        <f t="shared" si="1"/>
        <v>0</v>
      </c>
      <c r="G21" s="5">
        <f t="shared" si="2"/>
        <v>0</v>
      </c>
      <c r="H21" s="5">
        <f t="shared" si="3"/>
        <v>0</v>
      </c>
      <c r="I21" s="1">
        <v>0</v>
      </c>
      <c r="J21" s="12">
        <v>0</v>
      </c>
      <c r="K21" s="5">
        <v>0</v>
      </c>
      <c r="L21" s="5">
        <f t="shared" si="4"/>
        <v>1</v>
      </c>
      <c r="M21" s="5">
        <v>0</v>
      </c>
      <c r="N21" s="5">
        <f t="shared" si="5"/>
        <v>0</v>
      </c>
      <c r="O21" s="5">
        <f t="shared" si="6"/>
        <v>0</v>
      </c>
      <c r="P21" s="5">
        <f t="shared" si="7"/>
        <v>0</v>
      </c>
      <c r="Q21" s="12">
        <v>0</v>
      </c>
      <c r="R21" s="5">
        <v>0</v>
      </c>
      <c r="S21" s="5">
        <f t="shared" si="8"/>
        <v>1</v>
      </c>
      <c r="T21" s="5">
        <v>1</v>
      </c>
      <c r="U21" s="5">
        <f t="shared" si="9"/>
        <v>1</v>
      </c>
      <c r="V21" s="5">
        <f t="shared" si="10"/>
        <v>1</v>
      </c>
      <c r="W21" s="5">
        <f t="shared" si="11"/>
        <v>1</v>
      </c>
      <c r="X21" s="5">
        <f t="shared" si="12"/>
        <v>1</v>
      </c>
      <c r="Y21" s="5">
        <f t="shared" si="13"/>
        <v>1</v>
      </c>
      <c r="Z21" s="5">
        <f t="shared" si="14"/>
        <v>0</v>
      </c>
      <c r="AA21" s="5">
        <f t="shared" si="22"/>
        <v>5</v>
      </c>
      <c r="AB21" s="5">
        <f t="shared" si="15"/>
        <v>-6</v>
      </c>
      <c r="AC21" s="5">
        <f t="shared" si="16"/>
        <v>-1.5</v>
      </c>
      <c r="AD21" s="5">
        <f t="shared" si="17"/>
        <v>-1.5</v>
      </c>
      <c r="AE21" s="5">
        <f t="shared" si="18"/>
        <v>-3</v>
      </c>
      <c r="AF21" s="5">
        <f t="shared" si="19"/>
        <v>0.5</v>
      </c>
      <c r="AG21" s="5">
        <f t="shared" si="20"/>
        <v>0.5</v>
      </c>
      <c r="AH21" s="5">
        <f t="shared" si="21"/>
        <v>-1</v>
      </c>
    </row>
    <row r="22" spans="1:34" x14ac:dyDescent="0.3">
      <c r="A22" s="5">
        <v>5</v>
      </c>
      <c r="B22" s="12">
        <v>0</v>
      </c>
      <c r="C22" s="5">
        <v>1</v>
      </c>
      <c r="D22" s="5">
        <f t="shared" si="0"/>
        <v>0</v>
      </c>
      <c r="E22" s="11">
        <v>-3</v>
      </c>
      <c r="F22" s="5">
        <f t="shared" si="1"/>
        <v>-1</v>
      </c>
      <c r="G22" s="5">
        <f t="shared" si="2"/>
        <v>1.7320508075688772</v>
      </c>
      <c r="H22" s="5">
        <f t="shared" si="3"/>
        <v>-1.7320508075688772</v>
      </c>
      <c r="I22" s="1">
        <v>0</v>
      </c>
      <c r="J22" s="12">
        <v>0</v>
      </c>
      <c r="K22" s="5">
        <v>0</v>
      </c>
      <c r="L22" s="5">
        <f t="shared" si="4"/>
        <v>1</v>
      </c>
      <c r="M22" s="5">
        <v>0</v>
      </c>
      <c r="N22" s="5">
        <f t="shared" si="5"/>
        <v>0</v>
      </c>
      <c r="O22" s="5">
        <f t="shared" si="6"/>
        <v>0</v>
      </c>
      <c r="P22" s="5">
        <f t="shared" si="7"/>
        <v>0</v>
      </c>
      <c r="Q22" s="12">
        <v>0</v>
      </c>
      <c r="R22" s="5">
        <v>0</v>
      </c>
      <c r="S22" s="5">
        <f t="shared" si="8"/>
        <v>1</v>
      </c>
      <c r="T22" s="5">
        <v>1</v>
      </c>
      <c r="U22" s="5">
        <f t="shared" si="9"/>
        <v>1</v>
      </c>
      <c r="V22" s="5">
        <f t="shared" si="10"/>
        <v>1</v>
      </c>
      <c r="W22" s="5">
        <f t="shared" si="11"/>
        <v>1</v>
      </c>
      <c r="X22" s="5">
        <f t="shared" si="12"/>
        <v>-0.73205080756887719</v>
      </c>
      <c r="Y22" s="5">
        <f t="shared" si="13"/>
        <v>0</v>
      </c>
      <c r="Z22" s="5">
        <f t="shared" si="14"/>
        <v>0</v>
      </c>
      <c r="AA22" s="5">
        <f t="shared" si="22"/>
        <v>5</v>
      </c>
      <c r="AB22" s="5">
        <f t="shared" si="15"/>
        <v>0</v>
      </c>
      <c r="AC22" s="5">
        <f t="shared" si="16"/>
        <v>-2.5</v>
      </c>
      <c r="AD22" s="5">
        <f t="shared" si="17"/>
        <v>2</v>
      </c>
      <c r="AE22" s="5">
        <f t="shared" si="18"/>
        <v>0.5</v>
      </c>
      <c r="AF22" s="5">
        <f t="shared" si="19"/>
        <v>-2.5</v>
      </c>
      <c r="AG22" s="5">
        <f t="shared" si="20"/>
        <v>2</v>
      </c>
      <c r="AH22" s="5">
        <f t="shared" si="21"/>
        <v>0.5</v>
      </c>
    </row>
    <row r="23" spans="1:34" x14ac:dyDescent="0.3">
      <c r="A23" s="5">
        <v>5</v>
      </c>
      <c r="B23" s="12">
        <v>0</v>
      </c>
      <c r="C23" s="5">
        <v>1</v>
      </c>
      <c r="D23" s="5">
        <f t="shared" si="0"/>
        <v>0</v>
      </c>
      <c r="E23" s="11">
        <v>-2</v>
      </c>
      <c r="F23" s="5">
        <f t="shared" si="1"/>
        <v>-1</v>
      </c>
      <c r="G23" s="5">
        <f t="shared" si="2"/>
        <v>1.4142135623730951</v>
      </c>
      <c r="H23" s="5">
        <f t="shared" si="3"/>
        <v>-1.4142135623730951</v>
      </c>
      <c r="I23" s="1">
        <v>0</v>
      </c>
      <c r="J23" s="12">
        <v>0</v>
      </c>
      <c r="K23" s="5">
        <v>0</v>
      </c>
      <c r="L23" s="5">
        <f t="shared" si="4"/>
        <v>1</v>
      </c>
      <c r="M23" s="5">
        <v>0</v>
      </c>
      <c r="N23" s="5">
        <f t="shared" si="5"/>
        <v>0</v>
      </c>
      <c r="O23" s="5">
        <f t="shared" si="6"/>
        <v>0</v>
      </c>
      <c r="P23" s="5">
        <f t="shared" si="7"/>
        <v>0</v>
      </c>
      <c r="Q23" s="12">
        <v>0</v>
      </c>
      <c r="R23" s="5">
        <v>0</v>
      </c>
      <c r="S23" s="5">
        <f t="shared" si="8"/>
        <v>1</v>
      </c>
      <c r="T23" s="5">
        <v>1</v>
      </c>
      <c r="U23" s="5">
        <f t="shared" si="9"/>
        <v>1</v>
      </c>
      <c r="V23" s="5">
        <f t="shared" si="10"/>
        <v>1</v>
      </c>
      <c r="W23" s="5">
        <f t="shared" si="11"/>
        <v>1</v>
      </c>
      <c r="X23" s="5">
        <f t="shared" si="12"/>
        <v>-0.41421356237309515</v>
      </c>
      <c r="Y23" s="5">
        <f t="shared" si="13"/>
        <v>0</v>
      </c>
      <c r="Z23" s="5">
        <f t="shared" si="14"/>
        <v>0</v>
      </c>
      <c r="AA23" s="5">
        <f t="shared" si="22"/>
        <v>5</v>
      </c>
      <c r="AB23" s="5">
        <f t="shared" si="15"/>
        <v>0</v>
      </c>
      <c r="AC23" s="5">
        <f t="shared" si="16"/>
        <v>-1.5</v>
      </c>
      <c r="AD23" s="5">
        <f t="shared" si="17"/>
        <v>1.5</v>
      </c>
      <c r="AE23" s="5">
        <f t="shared" si="18"/>
        <v>0</v>
      </c>
      <c r="AF23" s="5">
        <f t="shared" si="19"/>
        <v>-1.5</v>
      </c>
      <c r="AG23" s="5">
        <f t="shared" si="20"/>
        <v>1.5</v>
      </c>
      <c r="AH23" s="5">
        <f t="shared" si="21"/>
        <v>0</v>
      </c>
    </row>
    <row r="24" spans="1:34" x14ac:dyDescent="0.3">
      <c r="A24" s="5">
        <v>4</v>
      </c>
      <c r="B24" s="12">
        <v>0</v>
      </c>
      <c r="C24" s="5">
        <v>1</v>
      </c>
      <c r="D24" s="5">
        <f t="shared" si="0"/>
        <v>0</v>
      </c>
      <c r="E24" s="11">
        <v>0</v>
      </c>
      <c r="F24" s="5">
        <f t="shared" si="1"/>
        <v>0</v>
      </c>
      <c r="G24" s="5">
        <f t="shared" si="2"/>
        <v>0</v>
      </c>
      <c r="H24" s="5">
        <f t="shared" si="3"/>
        <v>0</v>
      </c>
      <c r="I24" s="1">
        <v>0</v>
      </c>
      <c r="J24" s="12">
        <v>0</v>
      </c>
      <c r="K24" s="5">
        <v>0</v>
      </c>
      <c r="L24" s="5">
        <f t="shared" si="4"/>
        <v>1</v>
      </c>
      <c r="M24" s="5">
        <v>0</v>
      </c>
      <c r="N24" s="5">
        <f t="shared" si="5"/>
        <v>0</v>
      </c>
      <c r="O24" s="5">
        <f t="shared" si="6"/>
        <v>0</v>
      </c>
      <c r="P24" s="5">
        <f t="shared" si="7"/>
        <v>0</v>
      </c>
      <c r="Q24" s="12">
        <v>0</v>
      </c>
      <c r="R24" s="5">
        <v>0</v>
      </c>
      <c r="S24" s="5">
        <f t="shared" si="8"/>
        <v>1</v>
      </c>
      <c r="T24" s="5">
        <v>1</v>
      </c>
      <c r="U24" s="5">
        <f t="shared" si="9"/>
        <v>1</v>
      </c>
      <c r="V24" s="5">
        <f t="shared" si="10"/>
        <v>1</v>
      </c>
      <c r="W24" s="5">
        <f t="shared" si="11"/>
        <v>1</v>
      </c>
      <c r="X24" s="5">
        <f t="shared" si="12"/>
        <v>1</v>
      </c>
      <c r="Y24" s="5">
        <f t="shared" si="13"/>
        <v>1</v>
      </c>
      <c r="Z24" s="5">
        <f t="shared" si="14"/>
        <v>0</v>
      </c>
      <c r="AA24" s="5">
        <f t="shared" si="22"/>
        <v>4</v>
      </c>
      <c r="AB24" s="5">
        <f t="shared" si="15"/>
        <v>-6</v>
      </c>
      <c r="AC24" s="5">
        <f t="shared" si="16"/>
        <v>-1.5</v>
      </c>
      <c r="AD24" s="5">
        <f t="shared" si="17"/>
        <v>-1.5</v>
      </c>
      <c r="AE24" s="5">
        <f t="shared" si="18"/>
        <v>-3</v>
      </c>
      <c r="AF24" s="5">
        <f t="shared" si="19"/>
        <v>0.5</v>
      </c>
      <c r="AG24" s="5">
        <f t="shared" si="20"/>
        <v>0.5</v>
      </c>
      <c r="AH24" s="5">
        <f t="shared" si="21"/>
        <v>-1</v>
      </c>
    </row>
    <row r="25" spans="1:34" x14ac:dyDescent="0.3">
      <c r="A25" s="5">
        <v>4</v>
      </c>
      <c r="B25" s="12">
        <v>0</v>
      </c>
      <c r="C25" s="5">
        <v>1</v>
      </c>
      <c r="D25" s="5">
        <f t="shared" si="0"/>
        <v>0</v>
      </c>
      <c r="E25" s="11">
        <v>0</v>
      </c>
      <c r="F25" s="5">
        <f t="shared" si="1"/>
        <v>0</v>
      </c>
      <c r="G25" s="5">
        <f t="shared" si="2"/>
        <v>0</v>
      </c>
      <c r="H25" s="5">
        <f t="shared" si="3"/>
        <v>0</v>
      </c>
      <c r="I25" s="1">
        <v>0</v>
      </c>
      <c r="J25" s="12">
        <v>0</v>
      </c>
      <c r="K25" s="5">
        <v>0</v>
      </c>
      <c r="L25" s="5">
        <f t="shared" si="4"/>
        <v>1</v>
      </c>
      <c r="M25" s="5">
        <v>0</v>
      </c>
      <c r="N25" s="5">
        <f t="shared" si="5"/>
        <v>0</v>
      </c>
      <c r="O25" s="5">
        <f t="shared" si="6"/>
        <v>0</v>
      </c>
      <c r="P25" s="5">
        <f t="shared" si="7"/>
        <v>0</v>
      </c>
      <c r="Q25" s="12">
        <v>0</v>
      </c>
      <c r="R25" s="5">
        <v>0</v>
      </c>
      <c r="S25" s="5">
        <f t="shared" si="8"/>
        <v>1</v>
      </c>
      <c r="T25" s="5">
        <v>1</v>
      </c>
      <c r="U25" s="5">
        <f t="shared" si="9"/>
        <v>1</v>
      </c>
      <c r="V25" s="5">
        <f t="shared" si="10"/>
        <v>1</v>
      </c>
      <c r="W25" s="5">
        <f t="shared" si="11"/>
        <v>1</v>
      </c>
      <c r="X25" s="5">
        <f t="shared" si="12"/>
        <v>1</v>
      </c>
      <c r="Y25" s="5">
        <f t="shared" si="13"/>
        <v>1</v>
      </c>
      <c r="Z25" s="5">
        <f t="shared" si="14"/>
        <v>0</v>
      </c>
      <c r="AA25" s="5">
        <f t="shared" si="22"/>
        <v>4</v>
      </c>
      <c r="AB25" s="5">
        <f t="shared" si="15"/>
        <v>-6</v>
      </c>
      <c r="AC25" s="5">
        <f t="shared" si="16"/>
        <v>-1.5</v>
      </c>
      <c r="AD25" s="5">
        <f t="shared" si="17"/>
        <v>-1.5</v>
      </c>
      <c r="AE25" s="5">
        <f t="shared" si="18"/>
        <v>-3</v>
      </c>
      <c r="AF25" s="5">
        <f t="shared" si="19"/>
        <v>0.5</v>
      </c>
      <c r="AG25" s="5">
        <f t="shared" si="20"/>
        <v>0.5</v>
      </c>
      <c r="AH25" s="5">
        <f t="shared" si="21"/>
        <v>-1</v>
      </c>
    </row>
    <row r="26" spans="1:34" x14ac:dyDescent="0.3">
      <c r="A26" s="5">
        <v>4</v>
      </c>
      <c r="B26" s="12">
        <v>0</v>
      </c>
      <c r="C26" s="5">
        <v>1</v>
      </c>
      <c r="D26" s="5">
        <f t="shared" si="0"/>
        <v>0</v>
      </c>
      <c r="E26" s="11">
        <v>0</v>
      </c>
      <c r="F26" s="5">
        <f t="shared" si="1"/>
        <v>0</v>
      </c>
      <c r="G26" s="5">
        <f t="shared" si="2"/>
        <v>0</v>
      </c>
      <c r="H26" s="5">
        <f t="shared" si="3"/>
        <v>0</v>
      </c>
      <c r="I26" s="1">
        <v>0</v>
      </c>
      <c r="J26" s="12">
        <v>0</v>
      </c>
      <c r="K26" s="5">
        <v>0</v>
      </c>
      <c r="L26" s="5">
        <f t="shared" si="4"/>
        <v>1</v>
      </c>
      <c r="M26" s="5">
        <v>0</v>
      </c>
      <c r="N26" s="5">
        <f t="shared" si="5"/>
        <v>0</v>
      </c>
      <c r="O26" s="5">
        <f t="shared" si="6"/>
        <v>0</v>
      </c>
      <c r="P26" s="5">
        <f t="shared" si="7"/>
        <v>0</v>
      </c>
      <c r="Q26" s="12">
        <v>0</v>
      </c>
      <c r="R26" s="5">
        <v>0</v>
      </c>
      <c r="S26" s="5">
        <f t="shared" si="8"/>
        <v>1</v>
      </c>
      <c r="T26" s="5">
        <v>1</v>
      </c>
      <c r="U26" s="5">
        <f t="shared" si="9"/>
        <v>1</v>
      </c>
      <c r="V26" s="5">
        <f t="shared" si="10"/>
        <v>1</v>
      </c>
      <c r="W26" s="5">
        <f t="shared" si="11"/>
        <v>1</v>
      </c>
      <c r="X26" s="5">
        <f t="shared" si="12"/>
        <v>1</v>
      </c>
      <c r="Y26" s="5">
        <f t="shared" si="13"/>
        <v>1</v>
      </c>
      <c r="Z26" s="5">
        <f t="shared" si="14"/>
        <v>0</v>
      </c>
      <c r="AA26" s="5">
        <f t="shared" si="22"/>
        <v>4</v>
      </c>
      <c r="AB26" s="5">
        <f t="shared" si="15"/>
        <v>-6</v>
      </c>
      <c r="AC26" s="5">
        <f t="shared" si="16"/>
        <v>-1.5</v>
      </c>
      <c r="AD26" s="5">
        <f t="shared" si="17"/>
        <v>-1.5</v>
      </c>
      <c r="AE26" s="5">
        <f t="shared" si="18"/>
        <v>-3</v>
      </c>
      <c r="AF26" s="5">
        <f t="shared" si="19"/>
        <v>0.5</v>
      </c>
      <c r="AG26" s="5">
        <f t="shared" si="20"/>
        <v>0.5</v>
      </c>
      <c r="AH26" s="5">
        <f t="shared" si="21"/>
        <v>-1</v>
      </c>
    </row>
    <row r="27" spans="1:34" x14ac:dyDescent="0.3">
      <c r="A27" s="5">
        <v>4</v>
      </c>
      <c r="B27" s="12">
        <v>0</v>
      </c>
      <c r="C27" s="5">
        <v>1</v>
      </c>
      <c r="D27" s="5">
        <f t="shared" si="0"/>
        <v>0</v>
      </c>
      <c r="E27" s="11">
        <v>0</v>
      </c>
      <c r="F27" s="5">
        <f t="shared" si="1"/>
        <v>0</v>
      </c>
      <c r="G27" s="5">
        <f t="shared" si="2"/>
        <v>0</v>
      </c>
      <c r="H27" s="5">
        <f t="shared" si="3"/>
        <v>0</v>
      </c>
      <c r="I27" s="1">
        <v>0</v>
      </c>
      <c r="J27" s="12">
        <v>0</v>
      </c>
      <c r="K27" s="5">
        <v>0</v>
      </c>
      <c r="L27" s="5">
        <f t="shared" si="4"/>
        <v>1</v>
      </c>
      <c r="M27" s="5">
        <v>0</v>
      </c>
      <c r="N27" s="5">
        <f t="shared" si="5"/>
        <v>0</v>
      </c>
      <c r="O27" s="5">
        <f t="shared" si="6"/>
        <v>0</v>
      </c>
      <c r="P27" s="5">
        <f t="shared" si="7"/>
        <v>0</v>
      </c>
      <c r="Q27" s="12">
        <v>0</v>
      </c>
      <c r="R27" s="5">
        <v>0</v>
      </c>
      <c r="S27" s="5">
        <f t="shared" si="8"/>
        <v>1</v>
      </c>
      <c r="T27" s="5">
        <v>1</v>
      </c>
      <c r="U27" s="5">
        <f t="shared" si="9"/>
        <v>1</v>
      </c>
      <c r="V27" s="5">
        <f t="shared" si="10"/>
        <v>1</v>
      </c>
      <c r="W27" s="5">
        <f t="shared" si="11"/>
        <v>1</v>
      </c>
      <c r="X27" s="5">
        <f t="shared" si="12"/>
        <v>1</v>
      </c>
      <c r="Y27" s="5">
        <f t="shared" si="13"/>
        <v>1</v>
      </c>
      <c r="Z27" s="5">
        <f t="shared" si="14"/>
        <v>0</v>
      </c>
      <c r="AA27" s="5">
        <f t="shared" si="22"/>
        <v>4</v>
      </c>
      <c r="AB27" s="5">
        <f t="shared" si="15"/>
        <v>-6</v>
      </c>
      <c r="AC27" s="5">
        <f t="shared" si="16"/>
        <v>-1.5</v>
      </c>
      <c r="AD27" s="5">
        <f t="shared" si="17"/>
        <v>-1.5</v>
      </c>
      <c r="AE27" s="5">
        <f t="shared" si="18"/>
        <v>-3</v>
      </c>
      <c r="AF27" s="5">
        <f t="shared" si="19"/>
        <v>0.5</v>
      </c>
      <c r="AG27" s="5">
        <f t="shared" si="20"/>
        <v>0.5</v>
      </c>
      <c r="AH27" s="5">
        <f t="shared" si="21"/>
        <v>-1</v>
      </c>
    </row>
    <row r="28" spans="1:34" x14ac:dyDescent="0.3">
      <c r="A28" s="5">
        <v>3</v>
      </c>
      <c r="B28" s="12">
        <v>0</v>
      </c>
      <c r="C28" s="5">
        <v>1</v>
      </c>
      <c r="D28" s="5">
        <f t="shared" si="0"/>
        <v>0</v>
      </c>
      <c r="E28" s="11">
        <v>3</v>
      </c>
      <c r="F28" s="5">
        <f t="shared" si="1"/>
        <v>1</v>
      </c>
      <c r="G28" s="5">
        <f t="shared" si="2"/>
        <v>1.7320508075688772</v>
      </c>
      <c r="H28" s="5">
        <f t="shared" si="3"/>
        <v>1.7320508075688772</v>
      </c>
      <c r="I28" s="1">
        <v>0</v>
      </c>
      <c r="J28" s="12">
        <v>0</v>
      </c>
      <c r="K28" s="5">
        <v>0</v>
      </c>
      <c r="L28" s="5">
        <f t="shared" si="4"/>
        <v>1</v>
      </c>
      <c r="M28" s="5">
        <v>0</v>
      </c>
      <c r="N28" s="5">
        <f t="shared" si="5"/>
        <v>0</v>
      </c>
      <c r="O28" s="5">
        <f t="shared" si="6"/>
        <v>0</v>
      </c>
      <c r="P28" s="5">
        <f t="shared" si="7"/>
        <v>0</v>
      </c>
      <c r="Q28" s="12">
        <v>0</v>
      </c>
      <c r="R28" s="5">
        <v>0</v>
      </c>
      <c r="S28" s="5">
        <f t="shared" si="8"/>
        <v>1</v>
      </c>
      <c r="T28" s="5">
        <v>1</v>
      </c>
      <c r="U28" s="5">
        <f t="shared" si="9"/>
        <v>1</v>
      </c>
      <c r="V28" s="5">
        <f t="shared" si="10"/>
        <v>1</v>
      </c>
      <c r="W28" s="5">
        <f t="shared" si="11"/>
        <v>1</v>
      </c>
      <c r="X28" s="5">
        <f t="shared" si="12"/>
        <v>2.7320508075688772</v>
      </c>
      <c r="Y28" s="5">
        <f t="shared" si="13"/>
        <v>1</v>
      </c>
      <c r="Z28" s="5">
        <f t="shared" si="14"/>
        <v>0</v>
      </c>
      <c r="AA28" s="5">
        <f t="shared" si="22"/>
        <v>3</v>
      </c>
      <c r="AB28" s="5">
        <f t="shared" si="15"/>
        <v>-6</v>
      </c>
      <c r="AC28" s="5">
        <f t="shared" si="16"/>
        <v>-4.5</v>
      </c>
      <c r="AD28" s="5">
        <f t="shared" si="17"/>
        <v>0</v>
      </c>
      <c r="AE28" s="5">
        <f t="shared" si="18"/>
        <v>-1.5</v>
      </c>
      <c r="AF28" s="5">
        <f t="shared" si="19"/>
        <v>-2.5</v>
      </c>
      <c r="AG28" s="5">
        <f t="shared" si="20"/>
        <v>2</v>
      </c>
      <c r="AH28" s="5">
        <f t="shared" si="21"/>
        <v>0.5</v>
      </c>
    </row>
    <row r="29" spans="1:34" x14ac:dyDescent="0.3">
      <c r="A29" s="5">
        <v>3</v>
      </c>
      <c r="B29" s="12">
        <v>0</v>
      </c>
      <c r="C29" s="5">
        <v>1</v>
      </c>
      <c r="D29" s="5">
        <f t="shared" si="0"/>
        <v>0</v>
      </c>
      <c r="E29" s="11">
        <v>3</v>
      </c>
      <c r="F29" s="5">
        <f t="shared" si="1"/>
        <v>1</v>
      </c>
      <c r="G29" s="5">
        <f t="shared" si="2"/>
        <v>1.7320508075688772</v>
      </c>
      <c r="H29" s="5">
        <f t="shared" si="3"/>
        <v>1.7320508075688772</v>
      </c>
      <c r="I29" s="1">
        <v>0</v>
      </c>
      <c r="J29" s="12">
        <v>0</v>
      </c>
      <c r="K29" s="5">
        <v>0</v>
      </c>
      <c r="L29" s="5">
        <f t="shared" si="4"/>
        <v>1</v>
      </c>
      <c r="M29" s="5">
        <v>0</v>
      </c>
      <c r="N29" s="5">
        <f t="shared" si="5"/>
        <v>0</v>
      </c>
      <c r="O29" s="5">
        <f t="shared" si="6"/>
        <v>0</v>
      </c>
      <c r="P29" s="5">
        <f t="shared" si="7"/>
        <v>0</v>
      </c>
      <c r="Q29" s="12">
        <v>0</v>
      </c>
      <c r="R29" s="5">
        <v>0</v>
      </c>
      <c r="S29" s="5">
        <f t="shared" si="8"/>
        <v>1</v>
      </c>
      <c r="T29" s="5">
        <v>1</v>
      </c>
      <c r="U29" s="5">
        <f t="shared" si="9"/>
        <v>1</v>
      </c>
      <c r="V29" s="5">
        <f t="shared" si="10"/>
        <v>1</v>
      </c>
      <c r="W29" s="5">
        <f t="shared" si="11"/>
        <v>1</v>
      </c>
      <c r="X29" s="5">
        <f t="shared" si="12"/>
        <v>2.7320508075688772</v>
      </c>
      <c r="Y29" s="5">
        <f t="shared" si="13"/>
        <v>1</v>
      </c>
      <c r="Z29" s="5">
        <f t="shared" si="14"/>
        <v>0</v>
      </c>
      <c r="AA29" s="5">
        <f t="shared" si="22"/>
        <v>3</v>
      </c>
      <c r="AB29" s="5">
        <f t="shared" si="15"/>
        <v>-6</v>
      </c>
      <c r="AC29" s="5">
        <f t="shared" si="16"/>
        <v>-4.5</v>
      </c>
      <c r="AD29" s="5">
        <f t="shared" si="17"/>
        <v>0</v>
      </c>
      <c r="AE29" s="5">
        <f t="shared" si="18"/>
        <v>-1.5</v>
      </c>
      <c r="AF29" s="5">
        <f t="shared" si="19"/>
        <v>-2.5</v>
      </c>
      <c r="AG29" s="5">
        <f t="shared" si="20"/>
        <v>2</v>
      </c>
      <c r="AH29" s="5">
        <f t="shared" si="21"/>
        <v>0.5</v>
      </c>
    </row>
    <row r="30" spans="1:34" x14ac:dyDescent="0.3">
      <c r="A30" s="5">
        <v>3</v>
      </c>
      <c r="B30" s="12">
        <v>0</v>
      </c>
      <c r="C30" s="5">
        <v>1</v>
      </c>
      <c r="D30" s="5">
        <f t="shared" si="0"/>
        <v>0</v>
      </c>
      <c r="E30" s="11">
        <v>0</v>
      </c>
      <c r="F30" s="5">
        <f t="shared" si="1"/>
        <v>0</v>
      </c>
      <c r="G30" s="5">
        <f t="shared" si="2"/>
        <v>0</v>
      </c>
      <c r="H30" s="5">
        <f t="shared" si="3"/>
        <v>0</v>
      </c>
      <c r="I30" s="1">
        <v>0</v>
      </c>
      <c r="J30" s="12">
        <v>0</v>
      </c>
      <c r="K30" s="5">
        <v>0</v>
      </c>
      <c r="L30" s="5">
        <f t="shared" si="4"/>
        <v>1</v>
      </c>
      <c r="M30" s="5">
        <v>0</v>
      </c>
      <c r="N30" s="5">
        <f t="shared" si="5"/>
        <v>0</v>
      </c>
      <c r="O30" s="5">
        <f t="shared" si="6"/>
        <v>0</v>
      </c>
      <c r="P30" s="5">
        <f t="shared" si="7"/>
        <v>0</v>
      </c>
      <c r="Q30" s="12">
        <v>0</v>
      </c>
      <c r="R30" s="5">
        <v>0</v>
      </c>
      <c r="S30" s="5">
        <f t="shared" si="8"/>
        <v>1</v>
      </c>
      <c r="T30" s="5">
        <v>1</v>
      </c>
      <c r="U30" s="5">
        <f t="shared" si="9"/>
        <v>1</v>
      </c>
      <c r="V30" s="5">
        <f t="shared" si="10"/>
        <v>1</v>
      </c>
      <c r="W30" s="5">
        <f t="shared" si="11"/>
        <v>1</v>
      </c>
      <c r="X30" s="5">
        <f t="shared" si="12"/>
        <v>1</v>
      </c>
      <c r="Y30" s="5">
        <f t="shared" si="13"/>
        <v>1</v>
      </c>
      <c r="Z30" s="5">
        <f t="shared" si="14"/>
        <v>0</v>
      </c>
      <c r="AA30" s="5">
        <f t="shared" si="22"/>
        <v>3</v>
      </c>
      <c r="AB30" s="5">
        <f t="shared" si="15"/>
        <v>-6</v>
      </c>
      <c r="AC30" s="5">
        <f t="shared" si="16"/>
        <v>-1.5</v>
      </c>
      <c r="AD30" s="5">
        <f t="shared" si="17"/>
        <v>-1.5</v>
      </c>
      <c r="AE30" s="5">
        <f t="shared" si="18"/>
        <v>-3</v>
      </c>
      <c r="AF30" s="5">
        <f t="shared" si="19"/>
        <v>0.5</v>
      </c>
      <c r="AG30" s="5">
        <f t="shared" si="20"/>
        <v>0.5</v>
      </c>
      <c r="AH30" s="5">
        <f t="shared" si="21"/>
        <v>-1</v>
      </c>
    </row>
    <row r="31" spans="1:34" x14ac:dyDescent="0.3">
      <c r="A31" s="5">
        <v>2</v>
      </c>
      <c r="B31" s="12">
        <v>0</v>
      </c>
      <c r="C31" s="5">
        <v>1</v>
      </c>
      <c r="D31" s="5">
        <f t="shared" si="0"/>
        <v>0</v>
      </c>
      <c r="E31" s="11">
        <v>0</v>
      </c>
      <c r="F31" s="5">
        <f t="shared" si="1"/>
        <v>0</v>
      </c>
      <c r="G31" s="5">
        <f t="shared" si="2"/>
        <v>0</v>
      </c>
      <c r="H31" s="5">
        <f t="shared" si="3"/>
        <v>0</v>
      </c>
      <c r="I31" s="1">
        <v>0</v>
      </c>
      <c r="J31" s="12">
        <v>0</v>
      </c>
      <c r="K31" s="5">
        <v>0</v>
      </c>
      <c r="L31" s="5">
        <f t="shared" si="4"/>
        <v>1</v>
      </c>
      <c r="M31" s="5">
        <v>0</v>
      </c>
      <c r="N31" s="5">
        <f t="shared" si="5"/>
        <v>0</v>
      </c>
      <c r="O31" s="5">
        <f t="shared" si="6"/>
        <v>0</v>
      </c>
      <c r="P31" s="5">
        <f t="shared" si="7"/>
        <v>0</v>
      </c>
      <c r="Q31" s="12">
        <v>0</v>
      </c>
      <c r="R31" s="5">
        <v>0</v>
      </c>
      <c r="S31" s="5">
        <f t="shared" si="8"/>
        <v>1</v>
      </c>
      <c r="T31" s="5">
        <v>1</v>
      </c>
      <c r="U31" s="5">
        <f t="shared" si="9"/>
        <v>1</v>
      </c>
      <c r="V31" s="5">
        <f t="shared" si="10"/>
        <v>1</v>
      </c>
      <c r="W31" s="5">
        <f t="shared" si="11"/>
        <v>1</v>
      </c>
      <c r="X31" s="5">
        <f t="shared" si="12"/>
        <v>1</v>
      </c>
      <c r="Y31" s="5">
        <f t="shared" si="13"/>
        <v>1</v>
      </c>
      <c r="Z31" s="5">
        <f t="shared" si="14"/>
        <v>0</v>
      </c>
      <c r="AA31" s="5">
        <f t="shared" si="22"/>
        <v>2</v>
      </c>
      <c r="AB31" s="5">
        <f t="shared" si="15"/>
        <v>-6</v>
      </c>
      <c r="AC31" s="5">
        <f t="shared" si="16"/>
        <v>-1.5</v>
      </c>
      <c r="AD31" s="5">
        <f t="shared" si="17"/>
        <v>-1.5</v>
      </c>
      <c r="AE31" s="5">
        <f t="shared" si="18"/>
        <v>-3</v>
      </c>
      <c r="AF31" s="5">
        <f t="shared" si="19"/>
        <v>0.5</v>
      </c>
      <c r="AG31" s="5">
        <f t="shared" si="20"/>
        <v>0.5</v>
      </c>
      <c r="AH31" s="5">
        <f t="shared" si="21"/>
        <v>-1</v>
      </c>
    </row>
    <row r="32" spans="1:34" x14ac:dyDescent="0.3">
      <c r="A32" s="5">
        <v>2</v>
      </c>
      <c r="B32" s="12">
        <v>0</v>
      </c>
      <c r="C32" s="5">
        <v>1</v>
      </c>
      <c r="D32" s="5">
        <f t="shared" si="0"/>
        <v>0</v>
      </c>
      <c r="E32" s="11">
        <v>0</v>
      </c>
      <c r="F32" s="5">
        <f t="shared" si="1"/>
        <v>0</v>
      </c>
      <c r="G32" s="5">
        <f t="shared" si="2"/>
        <v>0</v>
      </c>
      <c r="H32" s="5">
        <f t="shared" si="3"/>
        <v>0</v>
      </c>
      <c r="I32" s="1">
        <v>0</v>
      </c>
      <c r="J32" s="12">
        <v>0</v>
      </c>
      <c r="K32" s="5">
        <v>0</v>
      </c>
      <c r="L32" s="5">
        <f t="shared" si="4"/>
        <v>1</v>
      </c>
      <c r="M32" s="5">
        <v>0</v>
      </c>
      <c r="N32" s="5">
        <f t="shared" si="5"/>
        <v>0</v>
      </c>
      <c r="O32" s="5">
        <f t="shared" si="6"/>
        <v>0</v>
      </c>
      <c r="P32" s="5">
        <f t="shared" si="7"/>
        <v>0</v>
      </c>
      <c r="Q32" s="12">
        <v>0</v>
      </c>
      <c r="R32" s="5">
        <v>0</v>
      </c>
      <c r="S32" s="5">
        <f t="shared" si="8"/>
        <v>1</v>
      </c>
      <c r="T32" s="5">
        <v>1</v>
      </c>
      <c r="U32" s="5">
        <f t="shared" si="9"/>
        <v>1</v>
      </c>
      <c r="V32" s="5">
        <f t="shared" si="10"/>
        <v>1</v>
      </c>
      <c r="W32" s="5">
        <f t="shared" si="11"/>
        <v>1</v>
      </c>
      <c r="X32" s="5">
        <f t="shared" si="12"/>
        <v>1</v>
      </c>
      <c r="Y32" s="5">
        <f t="shared" si="13"/>
        <v>1</v>
      </c>
      <c r="Z32" s="5">
        <f t="shared" si="14"/>
        <v>0</v>
      </c>
      <c r="AA32" s="5">
        <f t="shared" si="22"/>
        <v>2</v>
      </c>
      <c r="AB32" s="5">
        <f t="shared" si="15"/>
        <v>-6</v>
      </c>
      <c r="AC32" s="5">
        <f t="shared" si="16"/>
        <v>-1.5</v>
      </c>
      <c r="AD32" s="5">
        <f t="shared" si="17"/>
        <v>-1.5</v>
      </c>
      <c r="AE32" s="5">
        <f t="shared" si="18"/>
        <v>-3</v>
      </c>
      <c r="AF32" s="5">
        <f t="shared" si="19"/>
        <v>0.5</v>
      </c>
      <c r="AG32" s="5">
        <f t="shared" si="20"/>
        <v>0.5</v>
      </c>
      <c r="AH32" s="5">
        <f t="shared" si="21"/>
        <v>-1</v>
      </c>
    </row>
    <row r="33" spans="1:34" x14ac:dyDescent="0.3">
      <c r="A33" s="5">
        <v>1</v>
      </c>
      <c r="B33" s="12">
        <v>0</v>
      </c>
      <c r="C33" s="5">
        <v>1</v>
      </c>
      <c r="D33" s="5">
        <f t="shared" si="0"/>
        <v>0</v>
      </c>
      <c r="E33" s="11">
        <v>1</v>
      </c>
      <c r="F33" s="5">
        <f t="shared" si="1"/>
        <v>1</v>
      </c>
      <c r="G33" s="5">
        <f t="shared" si="2"/>
        <v>1</v>
      </c>
      <c r="H33" s="5">
        <f t="shared" si="3"/>
        <v>1</v>
      </c>
      <c r="I33" s="1">
        <v>0</v>
      </c>
      <c r="J33" s="12">
        <v>0</v>
      </c>
      <c r="K33" s="5">
        <v>0</v>
      </c>
      <c r="L33" s="5">
        <f t="shared" si="4"/>
        <v>1</v>
      </c>
      <c r="M33" s="5">
        <v>0</v>
      </c>
      <c r="N33" s="5">
        <f t="shared" si="5"/>
        <v>0</v>
      </c>
      <c r="O33" s="5">
        <f t="shared" si="6"/>
        <v>0</v>
      </c>
      <c r="P33" s="5">
        <f t="shared" si="7"/>
        <v>0</v>
      </c>
      <c r="Q33" s="12">
        <v>0</v>
      </c>
      <c r="R33" s="5">
        <v>0</v>
      </c>
      <c r="S33" s="5">
        <f t="shared" si="8"/>
        <v>1</v>
      </c>
      <c r="T33" s="5">
        <v>1</v>
      </c>
      <c r="U33" s="5">
        <f t="shared" si="9"/>
        <v>1</v>
      </c>
      <c r="V33" s="5">
        <f t="shared" si="10"/>
        <v>1</v>
      </c>
      <c r="W33" s="5">
        <f t="shared" si="11"/>
        <v>1</v>
      </c>
      <c r="X33" s="5">
        <f t="shared" si="12"/>
        <v>2</v>
      </c>
      <c r="Y33" s="5">
        <f t="shared" si="13"/>
        <v>1</v>
      </c>
      <c r="Z33" s="5">
        <f t="shared" si="14"/>
        <v>0</v>
      </c>
      <c r="AA33" s="5">
        <f t="shared" si="22"/>
        <v>1</v>
      </c>
      <c r="AB33" s="5">
        <f t="shared" si="15"/>
        <v>-6</v>
      </c>
      <c r="AC33" s="5">
        <f t="shared" si="16"/>
        <v>-2.5</v>
      </c>
      <c r="AD33" s="5">
        <f t="shared" si="17"/>
        <v>-1</v>
      </c>
      <c r="AE33" s="5">
        <f t="shared" si="18"/>
        <v>-2.5</v>
      </c>
      <c r="AF33" s="5">
        <f t="shared" si="19"/>
        <v>-0.5</v>
      </c>
      <c r="AG33" s="5">
        <f t="shared" si="20"/>
        <v>1</v>
      </c>
      <c r="AH33" s="5">
        <f t="shared" si="21"/>
        <v>-0.5</v>
      </c>
    </row>
    <row r="34" spans="1:34" x14ac:dyDescent="0.3">
      <c r="A34" s="5">
        <v>1</v>
      </c>
      <c r="B34" s="12">
        <v>0</v>
      </c>
      <c r="C34" s="5">
        <v>1</v>
      </c>
      <c r="D34" s="5">
        <f t="shared" ref="D34:D65" si="23">1-B34-C34</f>
        <v>0</v>
      </c>
      <c r="E34" s="11">
        <v>1</v>
      </c>
      <c r="F34" s="5">
        <f t="shared" ref="F34:F65" si="24">SIGN(E34)</f>
        <v>1</v>
      </c>
      <c r="G34" s="5">
        <f t="shared" ref="G34:G65" si="25">SQRT(ABS(E34))</f>
        <v>1</v>
      </c>
      <c r="H34" s="5">
        <f t="shared" ref="H34:H65" si="26">F34*G34</f>
        <v>1</v>
      </c>
      <c r="I34" s="1">
        <v>0</v>
      </c>
      <c r="J34" s="12">
        <v>0</v>
      </c>
      <c r="K34" s="5">
        <v>0</v>
      </c>
      <c r="L34" s="5">
        <f t="shared" ref="L34:L65" si="27">1-J34-K34</f>
        <v>1</v>
      </c>
      <c r="M34" s="5">
        <v>0</v>
      </c>
      <c r="N34" s="5">
        <f t="shared" ref="N34:N65" si="28">SIGN(M34)</f>
        <v>0</v>
      </c>
      <c r="O34" s="5">
        <f t="shared" ref="O34:O65" si="29">SQRT(ABS(M34))</f>
        <v>0</v>
      </c>
      <c r="P34" s="5">
        <f t="shared" ref="P34:P65" si="30">N34*O34</f>
        <v>0</v>
      </c>
      <c r="Q34" s="12">
        <v>0</v>
      </c>
      <c r="R34" s="5">
        <v>0</v>
      </c>
      <c r="S34" s="5">
        <f t="shared" ref="S34:S65" si="31">1-Q34-R34</f>
        <v>1</v>
      </c>
      <c r="T34" s="5">
        <v>1</v>
      </c>
      <c r="U34" s="5">
        <f t="shared" ref="U34:U65" si="32">SIGN(T34)</f>
        <v>1</v>
      </c>
      <c r="V34" s="5">
        <f t="shared" ref="V34:V65" si="33">SQRT(ABS(T34))</f>
        <v>1</v>
      </c>
      <c r="W34" s="5">
        <f t="shared" ref="W34:W65" si="34">U34*V34</f>
        <v>1</v>
      </c>
      <c r="X34" s="5">
        <f t="shared" ref="X34:X65" si="35">W34+P34+H34</f>
        <v>2</v>
      </c>
      <c r="Y34" s="5">
        <f t="shared" ref="Y34:Y65" si="36">IF(X34&gt;0,1, IF(X34=0, 1/2, 0))</f>
        <v>1</v>
      </c>
      <c r="Z34" s="5">
        <f t="shared" ref="Z34:Z65" si="37">I34</f>
        <v>0</v>
      </c>
      <c r="AA34" s="5">
        <f t="shared" si="22"/>
        <v>1</v>
      </c>
      <c r="AB34" s="5">
        <f t="shared" ref="AB34:AB65" si="38">-6*Y34-10*(1-Y34)*I34</f>
        <v>-6</v>
      </c>
      <c r="AC34" s="5">
        <f t="shared" ref="AC34:AC65" si="39">AF34-2*Y34+6*B34*(1-Y34)-8*D34*I34*(1-Y34)</f>
        <v>-2.5</v>
      </c>
      <c r="AD34" s="5">
        <f t="shared" ref="AD34:AD65" si="40">AG34+J34*6*(1-Y34)+L34*I34*(1-Y34)*(-8)-2*Y34</f>
        <v>-1</v>
      </c>
      <c r="AE34" s="5">
        <f t="shared" ref="AE34:AE65" si="41">AH34-2*Y34+Q34*6*(1-Y34)-8*(1-Y34)*S34*I34</f>
        <v>-2.5</v>
      </c>
      <c r="AF34" s="5">
        <f t="shared" ref="AF34:AF65" si="42">-ABS(E34)+ABS(M34)/2+ABS(T34)/2</f>
        <v>-0.5</v>
      </c>
      <c r="AG34" s="5">
        <f t="shared" ref="AG34:AG65" si="43">ABS(E34)/2-ABS(M34)+ABS(T34)/2</f>
        <v>1</v>
      </c>
      <c r="AH34" s="5">
        <f t="shared" ref="AH34:AH65" si="44">ABS(E34)/2+ABS(M34)/2-ABS(T34)</f>
        <v>-0.5</v>
      </c>
    </row>
    <row r="35" spans="1:34" x14ac:dyDescent="0.3">
      <c r="A35" s="5">
        <v>1</v>
      </c>
      <c r="B35" s="12">
        <v>0</v>
      </c>
      <c r="C35" s="5">
        <v>1</v>
      </c>
      <c r="D35" s="5">
        <f t="shared" si="23"/>
        <v>0</v>
      </c>
      <c r="E35" s="11">
        <v>1</v>
      </c>
      <c r="F35" s="5">
        <f t="shared" si="24"/>
        <v>1</v>
      </c>
      <c r="G35" s="5">
        <f t="shared" si="25"/>
        <v>1</v>
      </c>
      <c r="H35" s="5">
        <f t="shared" si="26"/>
        <v>1</v>
      </c>
      <c r="I35" s="1">
        <v>0</v>
      </c>
      <c r="J35" s="12">
        <v>0</v>
      </c>
      <c r="K35" s="5">
        <v>0</v>
      </c>
      <c r="L35" s="5">
        <f t="shared" si="27"/>
        <v>1</v>
      </c>
      <c r="M35" s="5">
        <v>0</v>
      </c>
      <c r="N35" s="5">
        <f t="shared" si="28"/>
        <v>0</v>
      </c>
      <c r="O35" s="5">
        <f t="shared" si="29"/>
        <v>0</v>
      </c>
      <c r="P35" s="5">
        <f t="shared" si="30"/>
        <v>0</v>
      </c>
      <c r="Q35" s="12">
        <v>0</v>
      </c>
      <c r="R35" s="5">
        <v>0</v>
      </c>
      <c r="S35" s="5">
        <f t="shared" si="31"/>
        <v>1</v>
      </c>
      <c r="T35" s="5">
        <v>1</v>
      </c>
      <c r="U35" s="5">
        <f t="shared" si="32"/>
        <v>1</v>
      </c>
      <c r="V35" s="5">
        <f t="shared" si="33"/>
        <v>1</v>
      </c>
      <c r="W35" s="5">
        <f t="shared" si="34"/>
        <v>1</v>
      </c>
      <c r="X35" s="5">
        <f t="shared" si="35"/>
        <v>2</v>
      </c>
      <c r="Y35" s="5">
        <f t="shared" si="36"/>
        <v>1</v>
      </c>
      <c r="Z35" s="5">
        <f t="shared" si="37"/>
        <v>0</v>
      </c>
      <c r="AA35" s="5">
        <f t="shared" si="22"/>
        <v>1</v>
      </c>
      <c r="AB35" s="5">
        <f t="shared" si="38"/>
        <v>-6</v>
      </c>
      <c r="AC35" s="5">
        <f t="shared" si="39"/>
        <v>-2.5</v>
      </c>
      <c r="AD35" s="5">
        <f t="shared" si="40"/>
        <v>-1</v>
      </c>
      <c r="AE35" s="5">
        <f t="shared" si="41"/>
        <v>-2.5</v>
      </c>
      <c r="AF35" s="5">
        <f t="shared" si="42"/>
        <v>-0.5</v>
      </c>
      <c r="AG35" s="5">
        <f t="shared" si="43"/>
        <v>1</v>
      </c>
      <c r="AH35" s="5">
        <f t="shared" si="44"/>
        <v>-0.5</v>
      </c>
    </row>
    <row r="36" spans="1:34" x14ac:dyDescent="0.3">
      <c r="A36" s="5">
        <v>1</v>
      </c>
      <c r="B36" s="12">
        <v>0</v>
      </c>
      <c r="C36" s="5">
        <v>1</v>
      </c>
      <c r="D36" s="5">
        <f t="shared" si="23"/>
        <v>0</v>
      </c>
      <c r="E36" s="11">
        <v>-1</v>
      </c>
      <c r="F36" s="5">
        <f t="shared" si="24"/>
        <v>-1</v>
      </c>
      <c r="G36" s="5">
        <f t="shared" si="25"/>
        <v>1</v>
      </c>
      <c r="H36" s="5">
        <f t="shared" si="26"/>
        <v>-1</v>
      </c>
      <c r="I36" s="1">
        <v>0</v>
      </c>
      <c r="J36" s="12">
        <v>0</v>
      </c>
      <c r="K36" s="5">
        <v>0</v>
      </c>
      <c r="L36" s="5">
        <f t="shared" si="27"/>
        <v>1</v>
      </c>
      <c r="M36" s="5">
        <v>0</v>
      </c>
      <c r="N36" s="5">
        <f t="shared" si="28"/>
        <v>0</v>
      </c>
      <c r="O36" s="5">
        <f t="shared" si="29"/>
        <v>0</v>
      </c>
      <c r="P36" s="5">
        <f t="shared" si="30"/>
        <v>0</v>
      </c>
      <c r="Q36" s="12">
        <v>0</v>
      </c>
      <c r="R36" s="5">
        <v>0</v>
      </c>
      <c r="S36" s="5">
        <f t="shared" si="31"/>
        <v>1</v>
      </c>
      <c r="T36" s="5">
        <v>1</v>
      </c>
      <c r="U36" s="5">
        <f t="shared" si="32"/>
        <v>1</v>
      </c>
      <c r="V36" s="5">
        <f t="shared" si="33"/>
        <v>1</v>
      </c>
      <c r="W36" s="5">
        <f t="shared" si="34"/>
        <v>1</v>
      </c>
      <c r="X36" s="5">
        <f t="shared" si="35"/>
        <v>0</v>
      </c>
      <c r="Y36" s="5">
        <f t="shared" si="36"/>
        <v>0.5</v>
      </c>
      <c r="Z36" s="5">
        <f t="shared" si="37"/>
        <v>0</v>
      </c>
      <c r="AA36" s="5">
        <f t="shared" si="22"/>
        <v>1</v>
      </c>
      <c r="AB36" s="5">
        <f t="shared" si="38"/>
        <v>-3</v>
      </c>
      <c r="AC36" s="5">
        <f t="shared" si="39"/>
        <v>-1.5</v>
      </c>
      <c r="AD36" s="5">
        <f t="shared" si="40"/>
        <v>0</v>
      </c>
      <c r="AE36" s="5">
        <f t="shared" si="41"/>
        <v>-1.5</v>
      </c>
      <c r="AF36" s="5">
        <f t="shared" si="42"/>
        <v>-0.5</v>
      </c>
      <c r="AG36" s="5">
        <f t="shared" si="43"/>
        <v>1</v>
      </c>
      <c r="AH36" s="5">
        <f t="shared" si="44"/>
        <v>-0.5</v>
      </c>
    </row>
    <row r="37" spans="1:34" x14ac:dyDescent="0.3">
      <c r="A37" s="5">
        <v>10</v>
      </c>
      <c r="B37" s="5">
        <v>1</v>
      </c>
      <c r="C37" s="5">
        <v>0</v>
      </c>
      <c r="D37" s="5">
        <f t="shared" si="23"/>
        <v>0</v>
      </c>
      <c r="E37" s="5">
        <v>-1</v>
      </c>
      <c r="F37" s="5">
        <f t="shared" si="24"/>
        <v>-1</v>
      </c>
      <c r="G37" s="5">
        <f t="shared" si="25"/>
        <v>1</v>
      </c>
      <c r="H37" s="5">
        <f t="shared" si="26"/>
        <v>-1</v>
      </c>
      <c r="I37" s="1">
        <v>1</v>
      </c>
      <c r="J37" s="5">
        <v>0</v>
      </c>
      <c r="K37" s="5">
        <v>0</v>
      </c>
      <c r="L37" s="5">
        <f t="shared" si="27"/>
        <v>1</v>
      </c>
      <c r="M37" s="5">
        <v>0</v>
      </c>
      <c r="N37" s="5">
        <f t="shared" si="28"/>
        <v>0</v>
      </c>
      <c r="O37" s="5">
        <f t="shared" si="29"/>
        <v>0</v>
      </c>
      <c r="P37" s="5">
        <f t="shared" si="30"/>
        <v>0</v>
      </c>
      <c r="Q37" s="5">
        <v>0</v>
      </c>
      <c r="R37" s="5">
        <v>0</v>
      </c>
      <c r="S37" s="5">
        <f t="shared" si="31"/>
        <v>1</v>
      </c>
      <c r="T37" s="5">
        <v>1</v>
      </c>
      <c r="U37" s="5">
        <f t="shared" si="32"/>
        <v>1</v>
      </c>
      <c r="V37" s="5">
        <f t="shared" si="33"/>
        <v>1</v>
      </c>
      <c r="W37" s="5">
        <f t="shared" si="34"/>
        <v>1</v>
      </c>
      <c r="X37" s="5">
        <f t="shared" si="35"/>
        <v>0</v>
      </c>
      <c r="Y37" s="5">
        <f t="shared" si="36"/>
        <v>0.5</v>
      </c>
      <c r="Z37" s="5">
        <f t="shared" si="37"/>
        <v>1</v>
      </c>
      <c r="AA37" s="5">
        <v>10</v>
      </c>
      <c r="AB37" s="5">
        <f t="shared" si="38"/>
        <v>-8</v>
      </c>
      <c r="AC37" s="5">
        <f t="shared" si="39"/>
        <v>1.5</v>
      </c>
      <c r="AD37" s="5">
        <f t="shared" si="40"/>
        <v>-4</v>
      </c>
      <c r="AE37" s="5">
        <f t="shared" si="41"/>
        <v>-5.5</v>
      </c>
      <c r="AF37" s="5">
        <f t="shared" si="42"/>
        <v>-0.5</v>
      </c>
      <c r="AG37" s="5">
        <f t="shared" si="43"/>
        <v>1</v>
      </c>
      <c r="AH37" s="5">
        <f t="shared" si="44"/>
        <v>-0.5</v>
      </c>
    </row>
    <row r="38" spans="1:34" x14ac:dyDescent="0.3">
      <c r="A38" s="5">
        <v>10</v>
      </c>
      <c r="B38" s="5">
        <v>1</v>
      </c>
      <c r="C38" s="5">
        <v>0</v>
      </c>
      <c r="D38" s="5">
        <f t="shared" si="23"/>
        <v>0</v>
      </c>
      <c r="E38" s="5">
        <v>-1</v>
      </c>
      <c r="F38" s="5">
        <f t="shared" si="24"/>
        <v>-1</v>
      </c>
      <c r="G38" s="5">
        <f t="shared" si="25"/>
        <v>1</v>
      </c>
      <c r="H38" s="5">
        <f t="shared" si="26"/>
        <v>-1</v>
      </c>
      <c r="I38" s="1">
        <v>1</v>
      </c>
      <c r="J38" s="5">
        <v>0</v>
      </c>
      <c r="K38" s="5">
        <v>0</v>
      </c>
      <c r="L38" s="5">
        <f t="shared" si="27"/>
        <v>1</v>
      </c>
      <c r="M38" s="5">
        <v>0</v>
      </c>
      <c r="N38" s="5">
        <f t="shared" si="28"/>
        <v>0</v>
      </c>
      <c r="O38" s="5">
        <f t="shared" si="29"/>
        <v>0</v>
      </c>
      <c r="P38" s="5">
        <f t="shared" si="30"/>
        <v>0</v>
      </c>
      <c r="Q38" s="5">
        <v>0</v>
      </c>
      <c r="R38" s="5">
        <v>0</v>
      </c>
      <c r="S38" s="5">
        <f t="shared" si="31"/>
        <v>1</v>
      </c>
      <c r="T38" s="5">
        <v>1</v>
      </c>
      <c r="U38" s="5">
        <f t="shared" si="32"/>
        <v>1</v>
      </c>
      <c r="V38" s="5">
        <f t="shared" si="33"/>
        <v>1</v>
      </c>
      <c r="W38" s="5">
        <f t="shared" si="34"/>
        <v>1</v>
      </c>
      <c r="X38" s="5">
        <f t="shared" si="35"/>
        <v>0</v>
      </c>
      <c r="Y38" s="5">
        <f t="shared" si="36"/>
        <v>0.5</v>
      </c>
      <c r="Z38" s="5">
        <f t="shared" si="37"/>
        <v>1</v>
      </c>
      <c r="AA38" s="5">
        <v>10</v>
      </c>
      <c r="AB38" s="5">
        <f t="shared" si="38"/>
        <v>-8</v>
      </c>
      <c r="AC38" s="5">
        <f t="shared" si="39"/>
        <v>1.5</v>
      </c>
      <c r="AD38" s="5">
        <f t="shared" si="40"/>
        <v>-4</v>
      </c>
      <c r="AE38" s="5">
        <f t="shared" si="41"/>
        <v>-5.5</v>
      </c>
      <c r="AF38" s="5">
        <f t="shared" si="42"/>
        <v>-0.5</v>
      </c>
      <c r="AG38" s="5">
        <f t="shared" si="43"/>
        <v>1</v>
      </c>
      <c r="AH38" s="5">
        <f t="shared" si="44"/>
        <v>-0.5</v>
      </c>
    </row>
    <row r="39" spans="1:34" x14ac:dyDescent="0.3">
      <c r="A39" s="5">
        <v>10</v>
      </c>
      <c r="B39" s="5">
        <v>1</v>
      </c>
      <c r="C39" s="5">
        <v>0</v>
      </c>
      <c r="D39" s="5">
        <f t="shared" si="23"/>
        <v>0</v>
      </c>
      <c r="E39" s="5">
        <v>-2</v>
      </c>
      <c r="F39" s="5">
        <f t="shared" si="24"/>
        <v>-1</v>
      </c>
      <c r="G39" s="5">
        <f t="shared" si="25"/>
        <v>1.4142135623730951</v>
      </c>
      <c r="H39" s="5">
        <f t="shared" si="26"/>
        <v>-1.4142135623730951</v>
      </c>
      <c r="I39" s="1">
        <v>1</v>
      </c>
      <c r="J39" s="5">
        <v>0</v>
      </c>
      <c r="K39" s="5">
        <v>0</v>
      </c>
      <c r="L39" s="5">
        <f t="shared" si="27"/>
        <v>1</v>
      </c>
      <c r="M39" s="5">
        <v>0</v>
      </c>
      <c r="N39" s="5">
        <f t="shared" si="28"/>
        <v>0</v>
      </c>
      <c r="O39" s="5">
        <f t="shared" si="29"/>
        <v>0</v>
      </c>
      <c r="P39" s="5">
        <f t="shared" si="30"/>
        <v>0</v>
      </c>
      <c r="Q39" s="5">
        <v>0</v>
      </c>
      <c r="R39" s="5">
        <v>0</v>
      </c>
      <c r="S39" s="5">
        <f t="shared" si="31"/>
        <v>1</v>
      </c>
      <c r="T39" s="5">
        <v>1</v>
      </c>
      <c r="U39" s="5">
        <f t="shared" si="32"/>
        <v>1</v>
      </c>
      <c r="V39" s="5">
        <f t="shared" si="33"/>
        <v>1</v>
      </c>
      <c r="W39" s="5">
        <f t="shared" si="34"/>
        <v>1</v>
      </c>
      <c r="X39" s="5">
        <f t="shared" si="35"/>
        <v>-0.41421356237309515</v>
      </c>
      <c r="Y39" s="5">
        <f t="shared" si="36"/>
        <v>0</v>
      </c>
      <c r="Z39" s="5">
        <f t="shared" si="37"/>
        <v>1</v>
      </c>
      <c r="AA39" s="5">
        <v>10</v>
      </c>
      <c r="AB39" s="5">
        <f t="shared" si="38"/>
        <v>-10</v>
      </c>
      <c r="AC39" s="5">
        <f t="shared" si="39"/>
        <v>4.5</v>
      </c>
      <c r="AD39" s="5">
        <f t="shared" si="40"/>
        <v>-6.5</v>
      </c>
      <c r="AE39" s="5">
        <f t="shared" si="41"/>
        <v>-8</v>
      </c>
      <c r="AF39" s="5">
        <f t="shared" si="42"/>
        <v>-1.5</v>
      </c>
      <c r="AG39" s="5">
        <f t="shared" si="43"/>
        <v>1.5</v>
      </c>
      <c r="AH39" s="5">
        <f t="shared" si="44"/>
        <v>0</v>
      </c>
    </row>
    <row r="40" spans="1:34" x14ac:dyDescent="0.3">
      <c r="A40" s="5">
        <v>9</v>
      </c>
      <c r="B40" s="12">
        <v>1</v>
      </c>
      <c r="C40" s="5">
        <v>0</v>
      </c>
      <c r="D40" s="5">
        <f t="shared" si="23"/>
        <v>0</v>
      </c>
      <c r="E40" s="11">
        <v>0</v>
      </c>
      <c r="F40" s="5">
        <f t="shared" si="24"/>
        <v>0</v>
      </c>
      <c r="G40" s="5">
        <f t="shared" si="25"/>
        <v>0</v>
      </c>
      <c r="H40" s="5">
        <f t="shared" si="26"/>
        <v>0</v>
      </c>
      <c r="I40" s="1">
        <v>1</v>
      </c>
      <c r="J40" s="12">
        <v>0</v>
      </c>
      <c r="K40" s="5">
        <v>0</v>
      </c>
      <c r="L40" s="5">
        <f t="shared" si="27"/>
        <v>1</v>
      </c>
      <c r="M40" s="5">
        <v>0</v>
      </c>
      <c r="N40" s="5">
        <f t="shared" si="28"/>
        <v>0</v>
      </c>
      <c r="O40" s="5">
        <f t="shared" si="29"/>
        <v>0</v>
      </c>
      <c r="P40" s="5">
        <f t="shared" si="30"/>
        <v>0</v>
      </c>
      <c r="Q40" s="12">
        <v>0</v>
      </c>
      <c r="R40" s="5">
        <v>0</v>
      </c>
      <c r="S40" s="5">
        <f t="shared" si="31"/>
        <v>1</v>
      </c>
      <c r="T40" s="5">
        <v>1</v>
      </c>
      <c r="U40" s="5">
        <f t="shared" si="32"/>
        <v>1</v>
      </c>
      <c r="V40" s="5">
        <f t="shared" si="33"/>
        <v>1</v>
      </c>
      <c r="W40" s="5">
        <f t="shared" si="34"/>
        <v>1</v>
      </c>
      <c r="X40" s="5">
        <f t="shared" si="35"/>
        <v>1</v>
      </c>
      <c r="Y40" s="5">
        <f t="shared" si="36"/>
        <v>1</v>
      </c>
      <c r="Z40" s="5">
        <f t="shared" si="37"/>
        <v>1</v>
      </c>
      <c r="AA40" s="5">
        <f t="shared" ref="AA40:AA65" si="45">A40</f>
        <v>9</v>
      </c>
      <c r="AB40" s="5">
        <f t="shared" si="38"/>
        <v>-6</v>
      </c>
      <c r="AC40" s="5">
        <f t="shared" si="39"/>
        <v>-1.5</v>
      </c>
      <c r="AD40" s="5">
        <f t="shared" si="40"/>
        <v>-1.5</v>
      </c>
      <c r="AE40" s="5">
        <f t="shared" si="41"/>
        <v>-3</v>
      </c>
      <c r="AF40" s="5">
        <f t="shared" si="42"/>
        <v>0.5</v>
      </c>
      <c r="AG40" s="5">
        <f t="shared" si="43"/>
        <v>0.5</v>
      </c>
      <c r="AH40" s="5">
        <f t="shared" si="44"/>
        <v>-1</v>
      </c>
    </row>
    <row r="41" spans="1:34" x14ac:dyDescent="0.3">
      <c r="A41" s="5">
        <v>9</v>
      </c>
      <c r="B41" s="12">
        <v>1</v>
      </c>
      <c r="C41" s="5">
        <v>0</v>
      </c>
      <c r="D41" s="5">
        <f t="shared" si="23"/>
        <v>0</v>
      </c>
      <c r="E41" s="11">
        <v>0</v>
      </c>
      <c r="F41" s="5">
        <f t="shared" si="24"/>
        <v>0</v>
      </c>
      <c r="G41" s="5">
        <f t="shared" si="25"/>
        <v>0</v>
      </c>
      <c r="H41" s="5">
        <f t="shared" si="26"/>
        <v>0</v>
      </c>
      <c r="I41" s="1">
        <v>1</v>
      </c>
      <c r="J41" s="12">
        <v>0</v>
      </c>
      <c r="K41" s="5">
        <v>0</v>
      </c>
      <c r="L41" s="5">
        <f t="shared" si="27"/>
        <v>1</v>
      </c>
      <c r="M41" s="5">
        <v>0</v>
      </c>
      <c r="N41" s="5">
        <f t="shared" si="28"/>
        <v>0</v>
      </c>
      <c r="O41" s="5">
        <f t="shared" si="29"/>
        <v>0</v>
      </c>
      <c r="P41" s="5">
        <f t="shared" si="30"/>
        <v>0</v>
      </c>
      <c r="Q41" s="12">
        <v>0</v>
      </c>
      <c r="R41" s="5">
        <v>0</v>
      </c>
      <c r="S41" s="5">
        <f t="shared" si="31"/>
        <v>1</v>
      </c>
      <c r="T41" s="5">
        <v>1</v>
      </c>
      <c r="U41" s="5">
        <f t="shared" si="32"/>
        <v>1</v>
      </c>
      <c r="V41" s="5">
        <f t="shared" si="33"/>
        <v>1</v>
      </c>
      <c r="W41" s="5">
        <f t="shared" si="34"/>
        <v>1</v>
      </c>
      <c r="X41" s="5">
        <f t="shared" si="35"/>
        <v>1</v>
      </c>
      <c r="Y41" s="5">
        <f t="shared" si="36"/>
        <v>1</v>
      </c>
      <c r="Z41" s="5">
        <f t="shared" si="37"/>
        <v>1</v>
      </c>
      <c r="AA41" s="5">
        <f t="shared" si="45"/>
        <v>9</v>
      </c>
      <c r="AB41" s="5">
        <f t="shared" si="38"/>
        <v>-6</v>
      </c>
      <c r="AC41" s="5">
        <f t="shared" si="39"/>
        <v>-1.5</v>
      </c>
      <c r="AD41" s="5">
        <f t="shared" si="40"/>
        <v>-1.5</v>
      </c>
      <c r="AE41" s="5">
        <f t="shared" si="41"/>
        <v>-3</v>
      </c>
      <c r="AF41" s="5">
        <f t="shared" si="42"/>
        <v>0.5</v>
      </c>
      <c r="AG41" s="5">
        <f t="shared" si="43"/>
        <v>0.5</v>
      </c>
      <c r="AH41" s="5">
        <f t="shared" si="44"/>
        <v>-1</v>
      </c>
    </row>
    <row r="42" spans="1:34" x14ac:dyDescent="0.3">
      <c r="A42" s="5">
        <v>8</v>
      </c>
      <c r="B42" s="12">
        <v>1</v>
      </c>
      <c r="C42" s="5">
        <v>0</v>
      </c>
      <c r="D42" s="5">
        <f t="shared" si="23"/>
        <v>0</v>
      </c>
      <c r="E42" s="11">
        <v>1</v>
      </c>
      <c r="F42" s="5">
        <f t="shared" si="24"/>
        <v>1</v>
      </c>
      <c r="G42" s="5">
        <f t="shared" si="25"/>
        <v>1</v>
      </c>
      <c r="H42" s="5">
        <f t="shared" si="26"/>
        <v>1</v>
      </c>
      <c r="I42" s="1">
        <v>1</v>
      </c>
      <c r="J42" s="12">
        <v>0</v>
      </c>
      <c r="K42" s="5">
        <v>0</v>
      </c>
      <c r="L42" s="5">
        <f t="shared" si="27"/>
        <v>1</v>
      </c>
      <c r="M42" s="5">
        <v>0</v>
      </c>
      <c r="N42" s="5">
        <f t="shared" si="28"/>
        <v>0</v>
      </c>
      <c r="O42" s="5">
        <f t="shared" si="29"/>
        <v>0</v>
      </c>
      <c r="P42" s="5">
        <f t="shared" si="30"/>
        <v>0</v>
      </c>
      <c r="Q42" s="12">
        <v>0</v>
      </c>
      <c r="R42" s="5">
        <v>0</v>
      </c>
      <c r="S42" s="5">
        <f t="shared" si="31"/>
        <v>1</v>
      </c>
      <c r="T42" s="5">
        <v>1</v>
      </c>
      <c r="U42" s="5">
        <f t="shared" si="32"/>
        <v>1</v>
      </c>
      <c r="V42" s="5">
        <f t="shared" si="33"/>
        <v>1</v>
      </c>
      <c r="W42" s="5">
        <f t="shared" si="34"/>
        <v>1</v>
      </c>
      <c r="X42" s="5">
        <f t="shared" si="35"/>
        <v>2</v>
      </c>
      <c r="Y42" s="5">
        <f t="shared" si="36"/>
        <v>1</v>
      </c>
      <c r="Z42" s="5">
        <f t="shared" si="37"/>
        <v>1</v>
      </c>
      <c r="AA42" s="5">
        <f t="shared" si="45"/>
        <v>8</v>
      </c>
      <c r="AB42" s="5">
        <f t="shared" si="38"/>
        <v>-6</v>
      </c>
      <c r="AC42" s="5">
        <f t="shared" si="39"/>
        <v>-2.5</v>
      </c>
      <c r="AD42" s="5">
        <f t="shared" si="40"/>
        <v>-1</v>
      </c>
      <c r="AE42" s="5">
        <f t="shared" si="41"/>
        <v>-2.5</v>
      </c>
      <c r="AF42" s="5">
        <f t="shared" si="42"/>
        <v>-0.5</v>
      </c>
      <c r="AG42" s="5">
        <f t="shared" si="43"/>
        <v>1</v>
      </c>
      <c r="AH42" s="5">
        <f t="shared" si="44"/>
        <v>-0.5</v>
      </c>
    </row>
    <row r="43" spans="1:34" x14ac:dyDescent="0.3">
      <c r="A43" s="5">
        <v>8</v>
      </c>
      <c r="B43" s="12">
        <v>1</v>
      </c>
      <c r="C43" s="5">
        <v>0</v>
      </c>
      <c r="D43" s="5">
        <f t="shared" si="23"/>
        <v>0</v>
      </c>
      <c r="E43" s="11">
        <v>1</v>
      </c>
      <c r="F43" s="5">
        <f t="shared" si="24"/>
        <v>1</v>
      </c>
      <c r="G43" s="5">
        <f t="shared" si="25"/>
        <v>1</v>
      </c>
      <c r="H43" s="5">
        <f t="shared" si="26"/>
        <v>1</v>
      </c>
      <c r="I43" s="1">
        <v>1</v>
      </c>
      <c r="J43" s="12">
        <v>0</v>
      </c>
      <c r="K43" s="5">
        <v>0</v>
      </c>
      <c r="L43" s="5">
        <f t="shared" si="27"/>
        <v>1</v>
      </c>
      <c r="M43" s="5">
        <v>0</v>
      </c>
      <c r="N43" s="5">
        <f t="shared" si="28"/>
        <v>0</v>
      </c>
      <c r="O43" s="5">
        <f t="shared" si="29"/>
        <v>0</v>
      </c>
      <c r="P43" s="5">
        <f t="shared" si="30"/>
        <v>0</v>
      </c>
      <c r="Q43" s="12">
        <v>0</v>
      </c>
      <c r="R43" s="5">
        <v>0</v>
      </c>
      <c r="S43" s="5">
        <f t="shared" si="31"/>
        <v>1</v>
      </c>
      <c r="T43" s="5">
        <v>1</v>
      </c>
      <c r="U43" s="5">
        <f t="shared" si="32"/>
        <v>1</v>
      </c>
      <c r="V43" s="5">
        <f t="shared" si="33"/>
        <v>1</v>
      </c>
      <c r="W43" s="5">
        <f t="shared" si="34"/>
        <v>1</v>
      </c>
      <c r="X43" s="5">
        <f t="shared" si="35"/>
        <v>2</v>
      </c>
      <c r="Y43" s="5">
        <f t="shared" si="36"/>
        <v>1</v>
      </c>
      <c r="Z43" s="5">
        <f t="shared" si="37"/>
        <v>1</v>
      </c>
      <c r="AA43" s="5">
        <f t="shared" si="45"/>
        <v>8</v>
      </c>
      <c r="AB43" s="5">
        <f t="shared" si="38"/>
        <v>-6</v>
      </c>
      <c r="AC43" s="5">
        <f t="shared" si="39"/>
        <v>-2.5</v>
      </c>
      <c r="AD43" s="5">
        <f t="shared" si="40"/>
        <v>-1</v>
      </c>
      <c r="AE43" s="5">
        <f t="shared" si="41"/>
        <v>-2.5</v>
      </c>
      <c r="AF43" s="5">
        <f t="shared" si="42"/>
        <v>-0.5</v>
      </c>
      <c r="AG43" s="5">
        <f t="shared" si="43"/>
        <v>1</v>
      </c>
      <c r="AH43" s="5">
        <f t="shared" si="44"/>
        <v>-0.5</v>
      </c>
    </row>
    <row r="44" spans="1:34" x14ac:dyDescent="0.3">
      <c r="A44" s="5">
        <v>8</v>
      </c>
      <c r="B44" s="12">
        <v>1</v>
      </c>
      <c r="C44" s="5">
        <v>0</v>
      </c>
      <c r="D44" s="5">
        <f t="shared" si="23"/>
        <v>0</v>
      </c>
      <c r="E44" s="11">
        <v>1</v>
      </c>
      <c r="F44" s="5">
        <f t="shared" si="24"/>
        <v>1</v>
      </c>
      <c r="G44" s="5">
        <f t="shared" si="25"/>
        <v>1</v>
      </c>
      <c r="H44" s="5">
        <f t="shared" si="26"/>
        <v>1</v>
      </c>
      <c r="I44" s="1">
        <v>1</v>
      </c>
      <c r="J44" s="12">
        <v>0</v>
      </c>
      <c r="K44" s="5">
        <v>0</v>
      </c>
      <c r="L44" s="5">
        <f t="shared" si="27"/>
        <v>1</v>
      </c>
      <c r="M44" s="5">
        <v>0</v>
      </c>
      <c r="N44" s="5">
        <f t="shared" si="28"/>
        <v>0</v>
      </c>
      <c r="O44" s="5">
        <f t="shared" si="29"/>
        <v>0</v>
      </c>
      <c r="P44" s="5">
        <f t="shared" si="30"/>
        <v>0</v>
      </c>
      <c r="Q44" s="12">
        <v>0</v>
      </c>
      <c r="R44" s="5">
        <v>0</v>
      </c>
      <c r="S44" s="5">
        <f t="shared" si="31"/>
        <v>1</v>
      </c>
      <c r="T44" s="5">
        <v>1</v>
      </c>
      <c r="U44" s="5">
        <f t="shared" si="32"/>
        <v>1</v>
      </c>
      <c r="V44" s="5">
        <f t="shared" si="33"/>
        <v>1</v>
      </c>
      <c r="W44" s="5">
        <f t="shared" si="34"/>
        <v>1</v>
      </c>
      <c r="X44" s="5">
        <f t="shared" si="35"/>
        <v>2</v>
      </c>
      <c r="Y44" s="5">
        <f t="shared" si="36"/>
        <v>1</v>
      </c>
      <c r="Z44" s="5">
        <f t="shared" si="37"/>
        <v>1</v>
      </c>
      <c r="AA44" s="5">
        <f t="shared" si="45"/>
        <v>8</v>
      </c>
      <c r="AB44" s="5">
        <f t="shared" si="38"/>
        <v>-6</v>
      </c>
      <c r="AC44" s="5">
        <f t="shared" si="39"/>
        <v>-2.5</v>
      </c>
      <c r="AD44" s="5">
        <f t="shared" si="40"/>
        <v>-1</v>
      </c>
      <c r="AE44" s="5">
        <f t="shared" si="41"/>
        <v>-2.5</v>
      </c>
      <c r="AF44" s="5">
        <f t="shared" si="42"/>
        <v>-0.5</v>
      </c>
      <c r="AG44" s="5">
        <f t="shared" si="43"/>
        <v>1</v>
      </c>
      <c r="AH44" s="5">
        <f t="shared" si="44"/>
        <v>-0.5</v>
      </c>
    </row>
    <row r="45" spans="1:34" x14ac:dyDescent="0.3">
      <c r="A45" s="5">
        <v>7</v>
      </c>
      <c r="B45" s="12">
        <v>1</v>
      </c>
      <c r="C45" s="5">
        <v>0</v>
      </c>
      <c r="D45" s="5">
        <f t="shared" si="23"/>
        <v>0</v>
      </c>
      <c r="E45" s="11">
        <v>-5</v>
      </c>
      <c r="F45" s="5">
        <f t="shared" si="24"/>
        <v>-1</v>
      </c>
      <c r="G45" s="5">
        <f t="shared" si="25"/>
        <v>2.2360679774997898</v>
      </c>
      <c r="H45" s="5">
        <f t="shared" si="26"/>
        <v>-2.2360679774997898</v>
      </c>
      <c r="I45" s="1">
        <v>1</v>
      </c>
      <c r="J45" s="12">
        <v>0</v>
      </c>
      <c r="K45" s="5">
        <v>0</v>
      </c>
      <c r="L45" s="5">
        <f t="shared" si="27"/>
        <v>1</v>
      </c>
      <c r="M45" s="5">
        <v>0</v>
      </c>
      <c r="N45" s="5">
        <f t="shared" si="28"/>
        <v>0</v>
      </c>
      <c r="O45" s="5">
        <f t="shared" si="29"/>
        <v>0</v>
      </c>
      <c r="P45" s="5">
        <f t="shared" si="30"/>
        <v>0</v>
      </c>
      <c r="Q45" s="12">
        <v>0</v>
      </c>
      <c r="R45" s="5">
        <v>0</v>
      </c>
      <c r="S45" s="5">
        <f t="shared" si="31"/>
        <v>1</v>
      </c>
      <c r="T45" s="5">
        <v>1</v>
      </c>
      <c r="U45" s="5">
        <f t="shared" si="32"/>
        <v>1</v>
      </c>
      <c r="V45" s="5">
        <f t="shared" si="33"/>
        <v>1</v>
      </c>
      <c r="W45" s="5">
        <f t="shared" si="34"/>
        <v>1</v>
      </c>
      <c r="X45" s="5">
        <f t="shared" si="35"/>
        <v>-1.2360679774997898</v>
      </c>
      <c r="Y45" s="5">
        <f t="shared" si="36"/>
        <v>0</v>
      </c>
      <c r="Z45" s="5">
        <f t="shared" si="37"/>
        <v>1</v>
      </c>
      <c r="AA45" s="5">
        <f t="shared" si="45"/>
        <v>7</v>
      </c>
      <c r="AB45" s="5">
        <f t="shared" si="38"/>
        <v>-10</v>
      </c>
      <c r="AC45" s="5">
        <f t="shared" si="39"/>
        <v>1.5</v>
      </c>
      <c r="AD45" s="5">
        <f t="shared" si="40"/>
        <v>-5</v>
      </c>
      <c r="AE45" s="5">
        <f t="shared" si="41"/>
        <v>-6.5</v>
      </c>
      <c r="AF45" s="5">
        <f t="shared" si="42"/>
        <v>-4.5</v>
      </c>
      <c r="AG45" s="5">
        <f t="shared" si="43"/>
        <v>3</v>
      </c>
      <c r="AH45" s="5">
        <f t="shared" si="44"/>
        <v>1.5</v>
      </c>
    </row>
    <row r="46" spans="1:34" x14ac:dyDescent="0.3">
      <c r="A46" s="5">
        <v>6</v>
      </c>
      <c r="B46" s="12">
        <v>1</v>
      </c>
      <c r="C46" s="5">
        <v>0</v>
      </c>
      <c r="D46" s="5">
        <f t="shared" si="23"/>
        <v>0</v>
      </c>
      <c r="E46" s="11">
        <v>0</v>
      </c>
      <c r="F46" s="5">
        <f t="shared" si="24"/>
        <v>0</v>
      </c>
      <c r="G46" s="5">
        <f t="shared" si="25"/>
        <v>0</v>
      </c>
      <c r="H46" s="5">
        <f t="shared" si="26"/>
        <v>0</v>
      </c>
      <c r="I46" s="1">
        <v>1</v>
      </c>
      <c r="J46" s="12">
        <v>0</v>
      </c>
      <c r="K46" s="5">
        <v>0</v>
      </c>
      <c r="L46" s="5">
        <f t="shared" si="27"/>
        <v>1</v>
      </c>
      <c r="M46" s="5">
        <v>0</v>
      </c>
      <c r="N46" s="5">
        <f t="shared" si="28"/>
        <v>0</v>
      </c>
      <c r="O46" s="5">
        <f t="shared" si="29"/>
        <v>0</v>
      </c>
      <c r="P46" s="5">
        <f t="shared" si="30"/>
        <v>0</v>
      </c>
      <c r="Q46" s="12">
        <v>0</v>
      </c>
      <c r="R46" s="5">
        <v>0</v>
      </c>
      <c r="S46" s="5">
        <f t="shared" si="31"/>
        <v>1</v>
      </c>
      <c r="T46" s="5">
        <v>1</v>
      </c>
      <c r="U46" s="5">
        <f t="shared" si="32"/>
        <v>1</v>
      </c>
      <c r="V46" s="5">
        <f t="shared" si="33"/>
        <v>1</v>
      </c>
      <c r="W46" s="5">
        <f t="shared" si="34"/>
        <v>1</v>
      </c>
      <c r="X46" s="5">
        <f t="shared" si="35"/>
        <v>1</v>
      </c>
      <c r="Y46" s="5">
        <f t="shared" si="36"/>
        <v>1</v>
      </c>
      <c r="Z46" s="5">
        <f t="shared" si="37"/>
        <v>1</v>
      </c>
      <c r="AA46" s="5">
        <f t="shared" si="45"/>
        <v>6</v>
      </c>
      <c r="AB46" s="5">
        <f t="shared" si="38"/>
        <v>-6</v>
      </c>
      <c r="AC46" s="5">
        <f t="shared" si="39"/>
        <v>-1.5</v>
      </c>
      <c r="AD46" s="5">
        <f t="shared" si="40"/>
        <v>-1.5</v>
      </c>
      <c r="AE46" s="5">
        <f t="shared" si="41"/>
        <v>-3</v>
      </c>
      <c r="AF46" s="5">
        <f t="shared" si="42"/>
        <v>0.5</v>
      </c>
      <c r="AG46" s="5">
        <f t="shared" si="43"/>
        <v>0.5</v>
      </c>
      <c r="AH46" s="5">
        <f t="shared" si="44"/>
        <v>-1</v>
      </c>
    </row>
    <row r="47" spans="1:34" x14ac:dyDescent="0.3">
      <c r="A47" s="5">
        <v>6</v>
      </c>
      <c r="B47" s="12">
        <v>1</v>
      </c>
      <c r="C47" s="5">
        <v>0</v>
      </c>
      <c r="D47" s="5">
        <f t="shared" si="23"/>
        <v>0</v>
      </c>
      <c r="E47" s="11">
        <v>0</v>
      </c>
      <c r="F47" s="5">
        <f t="shared" si="24"/>
        <v>0</v>
      </c>
      <c r="G47" s="5">
        <f t="shared" si="25"/>
        <v>0</v>
      </c>
      <c r="H47" s="5">
        <f t="shared" si="26"/>
        <v>0</v>
      </c>
      <c r="I47" s="1">
        <v>1</v>
      </c>
      <c r="J47" s="12">
        <v>0</v>
      </c>
      <c r="K47" s="5">
        <v>0</v>
      </c>
      <c r="L47" s="5">
        <f t="shared" si="27"/>
        <v>1</v>
      </c>
      <c r="M47" s="5">
        <v>0</v>
      </c>
      <c r="N47" s="5">
        <f t="shared" si="28"/>
        <v>0</v>
      </c>
      <c r="O47" s="5">
        <f t="shared" si="29"/>
        <v>0</v>
      </c>
      <c r="P47" s="5">
        <f t="shared" si="30"/>
        <v>0</v>
      </c>
      <c r="Q47" s="12">
        <v>0</v>
      </c>
      <c r="R47" s="5">
        <v>0</v>
      </c>
      <c r="S47" s="5">
        <f t="shared" si="31"/>
        <v>1</v>
      </c>
      <c r="T47" s="5">
        <v>1</v>
      </c>
      <c r="U47" s="5">
        <f t="shared" si="32"/>
        <v>1</v>
      </c>
      <c r="V47" s="5">
        <f t="shared" si="33"/>
        <v>1</v>
      </c>
      <c r="W47" s="5">
        <f t="shared" si="34"/>
        <v>1</v>
      </c>
      <c r="X47" s="5">
        <f t="shared" si="35"/>
        <v>1</v>
      </c>
      <c r="Y47" s="5">
        <f t="shared" si="36"/>
        <v>1</v>
      </c>
      <c r="Z47" s="5">
        <f t="shared" si="37"/>
        <v>1</v>
      </c>
      <c r="AA47" s="5">
        <f t="shared" si="45"/>
        <v>6</v>
      </c>
      <c r="AB47" s="5">
        <f t="shared" si="38"/>
        <v>-6</v>
      </c>
      <c r="AC47" s="5">
        <f t="shared" si="39"/>
        <v>-1.5</v>
      </c>
      <c r="AD47" s="5">
        <f t="shared" si="40"/>
        <v>-1.5</v>
      </c>
      <c r="AE47" s="5">
        <f t="shared" si="41"/>
        <v>-3</v>
      </c>
      <c r="AF47" s="5">
        <f t="shared" si="42"/>
        <v>0.5</v>
      </c>
      <c r="AG47" s="5">
        <f t="shared" si="43"/>
        <v>0.5</v>
      </c>
      <c r="AH47" s="5">
        <f t="shared" si="44"/>
        <v>-1</v>
      </c>
    </row>
    <row r="48" spans="1:34" x14ac:dyDescent="0.3">
      <c r="A48" s="5">
        <v>6</v>
      </c>
      <c r="B48" s="12">
        <v>1</v>
      </c>
      <c r="C48" s="5">
        <v>0</v>
      </c>
      <c r="D48" s="5">
        <f t="shared" si="23"/>
        <v>0</v>
      </c>
      <c r="E48" s="11">
        <v>0</v>
      </c>
      <c r="F48" s="5">
        <f t="shared" si="24"/>
        <v>0</v>
      </c>
      <c r="G48" s="5">
        <f t="shared" si="25"/>
        <v>0</v>
      </c>
      <c r="H48" s="5">
        <f t="shared" si="26"/>
        <v>0</v>
      </c>
      <c r="I48" s="1">
        <v>1</v>
      </c>
      <c r="J48" s="12">
        <v>0</v>
      </c>
      <c r="K48" s="5">
        <v>0</v>
      </c>
      <c r="L48" s="5">
        <f t="shared" si="27"/>
        <v>1</v>
      </c>
      <c r="M48" s="5">
        <v>0</v>
      </c>
      <c r="N48" s="5">
        <f t="shared" si="28"/>
        <v>0</v>
      </c>
      <c r="O48" s="5">
        <f t="shared" si="29"/>
        <v>0</v>
      </c>
      <c r="P48" s="5">
        <f t="shared" si="30"/>
        <v>0</v>
      </c>
      <c r="Q48" s="12">
        <v>0</v>
      </c>
      <c r="R48" s="5">
        <v>0</v>
      </c>
      <c r="S48" s="5">
        <f t="shared" si="31"/>
        <v>1</v>
      </c>
      <c r="T48" s="5">
        <v>1</v>
      </c>
      <c r="U48" s="5">
        <f t="shared" si="32"/>
        <v>1</v>
      </c>
      <c r="V48" s="5">
        <f t="shared" si="33"/>
        <v>1</v>
      </c>
      <c r="W48" s="5">
        <f t="shared" si="34"/>
        <v>1</v>
      </c>
      <c r="X48" s="5">
        <f t="shared" si="35"/>
        <v>1</v>
      </c>
      <c r="Y48" s="5">
        <f t="shared" si="36"/>
        <v>1</v>
      </c>
      <c r="Z48" s="5">
        <f t="shared" si="37"/>
        <v>1</v>
      </c>
      <c r="AA48" s="5">
        <f t="shared" si="45"/>
        <v>6</v>
      </c>
      <c r="AB48" s="5">
        <f t="shared" si="38"/>
        <v>-6</v>
      </c>
      <c r="AC48" s="5">
        <f t="shared" si="39"/>
        <v>-1.5</v>
      </c>
      <c r="AD48" s="5">
        <f t="shared" si="40"/>
        <v>-1.5</v>
      </c>
      <c r="AE48" s="5">
        <f t="shared" si="41"/>
        <v>-3</v>
      </c>
      <c r="AF48" s="5">
        <f t="shared" si="42"/>
        <v>0.5</v>
      </c>
      <c r="AG48" s="5">
        <f t="shared" si="43"/>
        <v>0.5</v>
      </c>
      <c r="AH48" s="5">
        <f t="shared" si="44"/>
        <v>-1</v>
      </c>
    </row>
    <row r="49" spans="1:34" x14ac:dyDescent="0.3">
      <c r="A49" s="5">
        <v>6</v>
      </c>
      <c r="B49" s="12">
        <v>1</v>
      </c>
      <c r="C49" s="5">
        <v>0</v>
      </c>
      <c r="D49" s="5">
        <f t="shared" si="23"/>
        <v>0</v>
      </c>
      <c r="E49" s="11">
        <v>0</v>
      </c>
      <c r="F49" s="5">
        <f t="shared" si="24"/>
        <v>0</v>
      </c>
      <c r="G49" s="5">
        <f t="shared" si="25"/>
        <v>0</v>
      </c>
      <c r="H49" s="5">
        <f t="shared" si="26"/>
        <v>0</v>
      </c>
      <c r="I49" s="1">
        <v>1</v>
      </c>
      <c r="J49" s="12">
        <v>0</v>
      </c>
      <c r="K49" s="5">
        <v>0</v>
      </c>
      <c r="L49" s="5">
        <f t="shared" si="27"/>
        <v>1</v>
      </c>
      <c r="M49" s="5">
        <v>0</v>
      </c>
      <c r="N49" s="5">
        <f t="shared" si="28"/>
        <v>0</v>
      </c>
      <c r="O49" s="5">
        <f t="shared" si="29"/>
        <v>0</v>
      </c>
      <c r="P49" s="5">
        <f t="shared" si="30"/>
        <v>0</v>
      </c>
      <c r="Q49" s="12">
        <v>0</v>
      </c>
      <c r="R49" s="5">
        <v>0</v>
      </c>
      <c r="S49" s="5">
        <f t="shared" si="31"/>
        <v>1</v>
      </c>
      <c r="T49" s="5">
        <v>1</v>
      </c>
      <c r="U49" s="5">
        <f t="shared" si="32"/>
        <v>1</v>
      </c>
      <c r="V49" s="5">
        <f t="shared" si="33"/>
        <v>1</v>
      </c>
      <c r="W49" s="5">
        <f t="shared" si="34"/>
        <v>1</v>
      </c>
      <c r="X49" s="5">
        <f t="shared" si="35"/>
        <v>1</v>
      </c>
      <c r="Y49" s="5">
        <f t="shared" si="36"/>
        <v>1</v>
      </c>
      <c r="Z49" s="5">
        <f t="shared" si="37"/>
        <v>1</v>
      </c>
      <c r="AA49" s="5">
        <f t="shared" si="45"/>
        <v>6</v>
      </c>
      <c r="AB49" s="5">
        <f t="shared" si="38"/>
        <v>-6</v>
      </c>
      <c r="AC49" s="5">
        <f t="shared" si="39"/>
        <v>-1.5</v>
      </c>
      <c r="AD49" s="5">
        <f t="shared" si="40"/>
        <v>-1.5</v>
      </c>
      <c r="AE49" s="5">
        <f t="shared" si="41"/>
        <v>-3</v>
      </c>
      <c r="AF49" s="5">
        <f t="shared" si="42"/>
        <v>0.5</v>
      </c>
      <c r="AG49" s="5">
        <f t="shared" si="43"/>
        <v>0.5</v>
      </c>
      <c r="AH49" s="5">
        <f t="shared" si="44"/>
        <v>-1</v>
      </c>
    </row>
    <row r="50" spans="1:34" x14ac:dyDescent="0.3">
      <c r="A50" s="5">
        <v>5</v>
      </c>
      <c r="B50" s="12">
        <v>1</v>
      </c>
      <c r="C50" s="5">
        <v>0</v>
      </c>
      <c r="D50" s="5">
        <f t="shared" si="23"/>
        <v>0</v>
      </c>
      <c r="E50" s="11">
        <v>-3</v>
      </c>
      <c r="F50" s="5">
        <f t="shared" si="24"/>
        <v>-1</v>
      </c>
      <c r="G50" s="5">
        <f t="shared" si="25"/>
        <v>1.7320508075688772</v>
      </c>
      <c r="H50" s="5">
        <f t="shared" si="26"/>
        <v>-1.7320508075688772</v>
      </c>
      <c r="I50" s="1">
        <v>1</v>
      </c>
      <c r="J50" s="12">
        <v>0</v>
      </c>
      <c r="K50" s="5">
        <v>0</v>
      </c>
      <c r="L50" s="5">
        <f t="shared" si="27"/>
        <v>1</v>
      </c>
      <c r="M50" s="5">
        <v>0</v>
      </c>
      <c r="N50" s="5">
        <f t="shared" si="28"/>
        <v>0</v>
      </c>
      <c r="O50" s="5">
        <f t="shared" si="29"/>
        <v>0</v>
      </c>
      <c r="P50" s="5">
        <f t="shared" si="30"/>
        <v>0</v>
      </c>
      <c r="Q50" s="12">
        <v>0</v>
      </c>
      <c r="R50" s="5">
        <v>0</v>
      </c>
      <c r="S50" s="5">
        <f t="shared" si="31"/>
        <v>1</v>
      </c>
      <c r="T50" s="5">
        <v>1</v>
      </c>
      <c r="U50" s="5">
        <f t="shared" si="32"/>
        <v>1</v>
      </c>
      <c r="V50" s="5">
        <f t="shared" si="33"/>
        <v>1</v>
      </c>
      <c r="W50" s="5">
        <f t="shared" si="34"/>
        <v>1</v>
      </c>
      <c r="X50" s="5">
        <f t="shared" si="35"/>
        <v>-0.73205080756887719</v>
      </c>
      <c r="Y50" s="5">
        <f t="shared" si="36"/>
        <v>0</v>
      </c>
      <c r="Z50" s="5">
        <f t="shared" si="37"/>
        <v>1</v>
      </c>
      <c r="AA50" s="5">
        <f t="shared" si="45"/>
        <v>5</v>
      </c>
      <c r="AB50" s="5">
        <f t="shared" si="38"/>
        <v>-10</v>
      </c>
      <c r="AC50" s="5">
        <f t="shared" si="39"/>
        <v>3.5</v>
      </c>
      <c r="AD50" s="5">
        <f t="shared" si="40"/>
        <v>-6</v>
      </c>
      <c r="AE50" s="5">
        <f t="shared" si="41"/>
        <v>-7.5</v>
      </c>
      <c r="AF50" s="5">
        <f t="shared" si="42"/>
        <v>-2.5</v>
      </c>
      <c r="AG50" s="5">
        <f t="shared" si="43"/>
        <v>2</v>
      </c>
      <c r="AH50" s="5">
        <f t="shared" si="44"/>
        <v>0.5</v>
      </c>
    </row>
    <row r="51" spans="1:34" x14ac:dyDescent="0.3">
      <c r="A51" s="5">
        <v>5</v>
      </c>
      <c r="B51" s="12">
        <v>1</v>
      </c>
      <c r="C51" s="5">
        <v>0</v>
      </c>
      <c r="D51" s="5">
        <f t="shared" si="23"/>
        <v>0</v>
      </c>
      <c r="E51" s="11">
        <v>-2</v>
      </c>
      <c r="F51" s="5">
        <f t="shared" si="24"/>
        <v>-1</v>
      </c>
      <c r="G51" s="5">
        <f t="shared" si="25"/>
        <v>1.4142135623730951</v>
      </c>
      <c r="H51" s="5">
        <f t="shared" si="26"/>
        <v>-1.4142135623730951</v>
      </c>
      <c r="I51" s="1">
        <v>1</v>
      </c>
      <c r="J51" s="12">
        <v>0</v>
      </c>
      <c r="K51" s="5">
        <v>0</v>
      </c>
      <c r="L51" s="5">
        <f t="shared" si="27"/>
        <v>1</v>
      </c>
      <c r="M51" s="5">
        <v>0</v>
      </c>
      <c r="N51" s="5">
        <f t="shared" si="28"/>
        <v>0</v>
      </c>
      <c r="O51" s="5">
        <f t="shared" si="29"/>
        <v>0</v>
      </c>
      <c r="P51" s="5">
        <f t="shared" si="30"/>
        <v>0</v>
      </c>
      <c r="Q51" s="12">
        <v>0</v>
      </c>
      <c r="R51" s="5">
        <v>0</v>
      </c>
      <c r="S51" s="5">
        <f t="shared" si="31"/>
        <v>1</v>
      </c>
      <c r="T51" s="5">
        <v>1</v>
      </c>
      <c r="U51" s="5">
        <f t="shared" si="32"/>
        <v>1</v>
      </c>
      <c r="V51" s="5">
        <f t="shared" si="33"/>
        <v>1</v>
      </c>
      <c r="W51" s="5">
        <f t="shared" si="34"/>
        <v>1</v>
      </c>
      <c r="X51" s="5">
        <f t="shared" si="35"/>
        <v>-0.41421356237309515</v>
      </c>
      <c r="Y51" s="5">
        <f t="shared" si="36"/>
        <v>0</v>
      </c>
      <c r="Z51" s="5">
        <f t="shared" si="37"/>
        <v>1</v>
      </c>
      <c r="AA51" s="5">
        <f t="shared" si="45"/>
        <v>5</v>
      </c>
      <c r="AB51" s="5">
        <f t="shared" si="38"/>
        <v>-10</v>
      </c>
      <c r="AC51" s="5">
        <f t="shared" si="39"/>
        <v>4.5</v>
      </c>
      <c r="AD51" s="5">
        <f t="shared" si="40"/>
        <v>-6.5</v>
      </c>
      <c r="AE51" s="5">
        <f t="shared" si="41"/>
        <v>-8</v>
      </c>
      <c r="AF51" s="5">
        <f t="shared" si="42"/>
        <v>-1.5</v>
      </c>
      <c r="AG51" s="5">
        <f t="shared" si="43"/>
        <v>1.5</v>
      </c>
      <c r="AH51" s="5">
        <f t="shared" si="44"/>
        <v>0</v>
      </c>
    </row>
    <row r="52" spans="1:34" x14ac:dyDescent="0.3">
      <c r="A52" s="5">
        <v>5</v>
      </c>
      <c r="B52" s="12">
        <v>1</v>
      </c>
      <c r="C52" s="5">
        <v>0</v>
      </c>
      <c r="D52" s="5">
        <f t="shared" si="23"/>
        <v>0</v>
      </c>
      <c r="E52" s="11">
        <v>-7</v>
      </c>
      <c r="F52" s="5">
        <f t="shared" si="24"/>
        <v>-1</v>
      </c>
      <c r="G52" s="5">
        <f t="shared" si="25"/>
        <v>2.6457513110645907</v>
      </c>
      <c r="H52" s="5">
        <f t="shared" si="26"/>
        <v>-2.6457513110645907</v>
      </c>
      <c r="I52" s="1">
        <v>1</v>
      </c>
      <c r="J52" s="12">
        <v>0</v>
      </c>
      <c r="K52" s="5">
        <v>0</v>
      </c>
      <c r="L52" s="5">
        <f t="shared" si="27"/>
        <v>1</v>
      </c>
      <c r="M52" s="5">
        <v>0</v>
      </c>
      <c r="N52" s="5">
        <f t="shared" si="28"/>
        <v>0</v>
      </c>
      <c r="O52" s="5">
        <f t="shared" si="29"/>
        <v>0</v>
      </c>
      <c r="P52" s="5">
        <f t="shared" si="30"/>
        <v>0</v>
      </c>
      <c r="Q52" s="12">
        <v>0</v>
      </c>
      <c r="R52" s="5">
        <v>0</v>
      </c>
      <c r="S52" s="5">
        <f t="shared" si="31"/>
        <v>1</v>
      </c>
      <c r="T52" s="5">
        <v>1</v>
      </c>
      <c r="U52" s="5">
        <f t="shared" si="32"/>
        <v>1</v>
      </c>
      <c r="V52" s="5">
        <f t="shared" si="33"/>
        <v>1</v>
      </c>
      <c r="W52" s="5">
        <f t="shared" si="34"/>
        <v>1</v>
      </c>
      <c r="X52" s="5">
        <f t="shared" si="35"/>
        <v>-1.6457513110645907</v>
      </c>
      <c r="Y52" s="5">
        <f t="shared" si="36"/>
        <v>0</v>
      </c>
      <c r="Z52" s="5">
        <f t="shared" si="37"/>
        <v>1</v>
      </c>
      <c r="AA52" s="5">
        <f t="shared" si="45"/>
        <v>5</v>
      </c>
      <c r="AB52" s="5">
        <f t="shared" si="38"/>
        <v>-10</v>
      </c>
      <c r="AC52" s="5">
        <f t="shared" si="39"/>
        <v>-0.5</v>
      </c>
      <c r="AD52" s="5">
        <f t="shared" si="40"/>
        <v>-4</v>
      </c>
      <c r="AE52" s="5">
        <f t="shared" si="41"/>
        <v>-5.5</v>
      </c>
      <c r="AF52" s="5">
        <f t="shared" si="42"/>
        <v>-6.5</v>
      </c>
      <c r="AG52" s="5">
        <f t="shared" si="43"/>
        <v>4</v>
      </c>
      <c r="AH52" s="5">
        <f t="shared" si="44"/>
        <v>2.5</v>
      </c>
    </row>
    <row r="53" spans="1:34" x14ac:dyDescent="0.3">
      <c r="A53" s="5">
        <v>4</v>
      </c>
      <c r="B53" s="12">
        <v>1</v>
      </c>
      <c r="C53" s="5">
        <v>0</v>
      </c>
      <c r="D53" s="5">
        <f t="shared" si="23"/>
        <v>0</v>
      </c>
      <c r="E53" s="11">
        <v>-2</v>
      </c>
      <c r="F53" s="5">
        <f t="shared" si="24"/>
        <v>-1</v>
      </c>
      <c r="G53" s="5">
        <f t="shared" si="25"/>
        <v>1.4142135623730951</v>
      </c>
      <c r="H53" s="5">
        <f t="shared" si="26"/>
        <v>-1.4142135623730951</v>
      </c>
      <c r="I53" s="1">
        <v>1</v>
      </c>
      <c r="J53" s="12">
        <v>0</v>
      </c>
      <c r="K53" s="5">
        <v>0</v>
      </c>
      <c r="L53" s="5">
        <f t="shared" si="27"/>
        <v>1</v>
      </c>
      <c r="M53" s="5">
        <v>0</v>
      </c>
      <c r="N53" s="5">
        <f t="shared" si="28"/>
        <v>0</v>
      </c>
      <c r="O53" s="5">
        <f t="shared" si="29"/>
        <v>0</v>
      </c>
      <c r="P53" s="5">
        <f t="shared" si="30"/>
        <v>0</v>
      </c>
      <c r="Q53" s="12">
        <v>0</v>
      </c>
      <c r="R53" s="5">
        <v>0</v>
      </c>
      <c r="S53" s="5">
        <f t="shared" si="31"/>
        <v>1</v>
      </c>
      <c r="T53" s="5">
        <v>1</v>
      </c>
      <c r="U53" s="5">
        <f t="shared" si="32"/>
        <v>1</v>
      </c>
      <c r="V53" s="5">
        <f t="shared" si="33"/>
        <v>1</v>
      </c>
      <c r="W53" s="5">
        <f t="shared" si="34"/>
        <v>1</v>
      </c>
      <c r="X53" s="5">
        <f t="shared" si="35"/>
        <v>-0.41421356237309515</v>
      </c>
      <c r="Y53" s="5">
        <f t="shared" si="36"/>
        <v>0</v>
      </c>
      <c r="Z53" s="5">
        <f t="shared" si="37"/>
        <v>1</v>
      </c>
      <c r="AA53" s="5">
        <f t="shared" si="45"/>
        <v>4</v>
      </c>
      <c r="AB53" s="5">
        <f t="shared" si="38"/>
        <v>-10</v>
      </c>
      <c r="AC53" s="5">
        <f t="shared" si="39"/>
        <v>4.5</v>
      </c>
      <c r="AD53" s="5">
        <f t="shared" si="40"/>
        <v>-6.5</v>
      </c>
      <c r="AE53" s="5">
        <f t="shared" si="41"/>
        <v>-8</v>
      </c>
      <c r="AF53" s="5">
        <f t="shared" si="42"/>
        <v>-1.5</v>
      </c>
      <c r="AG53" s="5">
        <f t="shared" si="43"/>
        <v>1.5</v>
      </c>
      <c r="AH53" s="5">
        <f t="shared" si="44"/>
        <v>0</v>
      </c>
    </row>
    <row r="54" spans="1:34" x14ac:dyDescent="0.3">
      <c r="A54" s="5">
        <v>4</v>
      </c>
      <c r="B54" s="12">
        <v>1</v>
      </c>
      <c r="C54" s="5">
        <v>0</v>
      </c>
      <c r="D54" s="5">
        <f t="shared" si="23"/>
        <v>0</v>
      </c>
      <c r="E54" s="11">
        <v>-2</v>
      </c>
      <c r="F54" s="5">
        <f t="shared" si="24"/>
        <v>-1</v>
      </c>
      <c r="G54" s="5">
        <f t="shared" si="25"/>
        <v>1.4142135623730951</v>
      </c>
      <c r="H54" s="5">
        <f t="shared" si="26"/>
        <v>-1.4142135623730951</v>
      </c>
      <c r="I54" s="1">
        <v>1</v>
      </c>
      <c r="J54" s="12">
        <v>0</v>
      </c>
      <c r="K54" s="5">
        <v>0</v>
      </c>
      <c r="L54" s="5">
        <f t="shared" si="27"/>
        <v>1</v>
      </c>
      <c r="M54" s="5">
        <v>0</v>
      </c>
      <c r="N54" s="5">
        <f t="shared" si="28"/>
        <v>0</v>
      </c>
      <c r="O54" s="5">
        <f t="shared" si="29"/>
        <v>0</v>
      </c>
      <c r="P54" s="5">
        <f t="shared" si="30"/>
        <v>0</v>
      </c>
      <c r="Q54" s="12">
        <v>0</v>
      </c>
      <c r="R54" s="5">
        <v>0</v>
      </c>
      <c r="S54" s="5">
        <f t="shared" si="31"/>
        <v>1</v>
      </c>
      <c r="T54" s="5">
        <v>1</v>
      </c>
      <c r="U54" s="5">
        <f t="shared" si="32"/>
        <v>1</v>
      </c>
      <c r="V54" s="5">
        <f t="shared" si="33"/>
        <v>1</v>
      </c>
      <c r="W54" s="5">
        <f t="shared" si="34"/>
        <v>1</v>
      </c>
      <c r="X54" s="5">
        <f t="shared" si="35"/>
        <v>-0.41421356237309515</v>
      </c>
      <c r="Y54" s="5">
        <f t="shared" si="36"/>
        <v>0</v>
      </c>
      <c r="Z54" s="5">
        <f t="shared" si="37"/>
        <v>1</v>
      </c>
      <c r="AA54" s="5">
        <f t="shared" si="45"/>
        <v>4</v>
      </c>
      <c r="AB54" s="5">
        <f t="shared" si="38"/>
        <v>-10</v>
      </c>
      <c r="AC54" s="5">
        <f t="shared" si="39"/>
        <v>4.5</v>
      </c>
      <c r="AD54" s="5">
        <f t="shared" si="40"/>
        <v>-6.5</v>
      </c>
      <c r="AE54" s="5">
        <f t="shared" si="41"/>
        <v>-8</v>
      </c>
      <c r="AF54" s="5">
        <f t="shared" si="42"/>
        <v>-1.5</v>
      </c>
      <c r="AG54" s="5">
        <f t="shared" si="43"/>
        <v>1.5</v>
      </c>
      <c r="AH54" s="5">
        <f t="shared" si="44"/>
        <v>0</v>
      </c>
    </row>
    <row r="55" spans="1:34" x14ac:dyDescent="0.3">
      <c r="A55" s="5">
        <v>4</v>
      </c>
      <c r="B55" s="12">
        <v>1</v>
      </c>
      <c r="C55" s="5">
        <v>0</v>
      </c>
      <c r="D55" s="5">
        <f t="shared" si="23"/>
        <v>0</v>
      </c>
      <c r="E55" s="11">
        <v>-3</v>
      </c>
      <c r="F55" s="5">
        <f t="shared" si="24"/>
        <v>-1</v>
      </c>
      <c r="G55" s="5">
        <f t="shared" si="25"/>
        <v>1.7320508075688772</v>
      </c>
      <c r="H55" s="5">
        <f t="shared" si="26"/>
        <v>-1.7320508075688772</v>
      </c>
      <c r="I55" s="1">
        <v>1</v>
      </c>
      <c r="J55" s="12">
        <v>0</v>
      </c>
      <c r="K55" s="5">
        <v>0</v>
      </c>
      <c r="L55" s="5">
        <f t="shared" si="27"/>
        <v>1</v>
      </c>
      <c r="M55" s="5">
        <v>0</v>
      </c>
      <c r="N55" s="5">
        <f t="shared" si="28"/>
        <v>0</v>
      </c>
      <c r="O55" s="5">
        <f t="shared" si="29"/>
        <v>0</v>
      </c>
      <c r="P55" s="5">
        <f t="shared" si="30"/>
        <v>0</v>
      </c>
      <c r="Q55" s="12">
        <v>0</v>
      </c>
      <c r="R55" s="5">
        <v>0</v>
      </c>
      <c r="S55" s="5">
        <f t="shared" si="31"/>
        <v>1</v>
      </c>
      <c r="T55" s="5">
        <v>1</v>
      </c>
      <c r="U55" s="5">
        <f t="shared" si="32"/>
        <v>1</v>
      </c>
      <c r="V55" s="5">
        <f t="shared" si="33"/>
        <v>1</v>
      </c>
      <c r="W55" s="5">
        <f t="shared" si="34"/>
        <v>1</v>
      </c>
      <c r="X55" s="5">
        <f t="shared" si="35"/>
        <v>-0.73205080756887719</v>
      </c>
      <c r="Y55" s="5">
        <f t="shared" si="36"/>
        <v>0</v>
      </c>
      <c r="Z55" s="5">
        <f t="shared" si="37"/>
        <v>1</v>
      </c>
      <c r="AA55" s="5">
        <f t="shared" si="45"/>
        <v>4</v>
      </c>
      <c r="AB55" s="5">
        <f t="shared" si="38"/>
        <v>-10</v>
      </c>
      <c r="AC55" s="5">
        <f t="shared" si="39"/>
        <v>3.5</v>
      </c>
      <c r="AD55" s="5">
        <f t="shared" si="40"/>
        <v>-6</v>
      </c>
      <c r="AE55" s="5">
        <f t="shared" si="41"/>
        <v>-7.5</v>
      </c>
      <c r="AF55" s="5">
        <f t="shared" si="42"/>
        <v>-2.5</v>
      </c>
      <c r="AG55" s="5">
        <f t="shared" si="43"/>
        <v>2</v>
      </c>
      <c r="AH55" s="5">
        <f t="shared" si="44"/>
        <v>0.5</v>
      </c>
    </row>
    <row r="56" spans="1:34" x14ac:dyDescent="0.3">
      <c r="A56" s="5">
        <v>3</v>
      </c>
      <c r="B56" s="12">
        <v>1</v>
      </c>
      <c r="C56" s="5">
        <v>0</v>
      </c>
      <c r="D56" s="5">
        <f t="shared" si="23"/>
        <v>0</v>
      </c>
      <c r="E56" s="11">
        <v>-3</v>
      </c>
      <c r="F56" s="5">
        <f t="shared" si="24"/>
        <v>-1</v>
      </c>
      <c r="G56" s="5">
        <f t="shared" si="25"/>
        <v>1.7320508075688772</v>
      </c>
      <c r="H56" s="5">
        <f t="shared" si="26"/>
        <v>-1.7320508075688772</v>
      </c>
      <c r="I56" s="1">
        <v>1</v>
      </c>
      <c r="J56" s="12">
        <v>0</v>
      </c>
      <c r="K56" s="5">
        <v>0</v>
      </c>
      <c r="L56" s="5">
        <f t="shared" si="27"/>
        <v>1</v>
      </c>
      <c r="M56" s="5">
        <v>0</v>
      </c>
      <c r="N56" s="5">
        <f t="shared" si="28"/>
        <v>0</v>
      </c>
      <c r="O56" s="5">
        <f t="shared" si="29"/>
        <v>0</v>
      </c>
      <c r="P56" s="5">
        <f t="shared" si="30"/>
        <v>0</v>
      </c>
      <c r="Q56" s="12">
        <v>0</v>
      </c>
      <c r="R56" s="5">
        <v>0</v>
      </c>
      <c r="S56" s="5">
        <f t="shared" si="31"/>
        <v>1</v>
      </c>
      <c r="T56" s="5">
        <v>1</v>
      </c>
      <c r="U56" s="5">
        <f t="shared" si="32"/>
        <v>1</v>
      </c>
      <c r="V56" s="5">
        <f t="shared" si="33"/>
        <v>1</v>
      </c>
      <c r="W56" s="5">
        <f t="shared" si="34"/>
        <v>1</v>
      </c>
      <c r="X56" s="5">
        <f t="shared" si="35"/>
        <v>-0.73205080756887719</v>
      </c>
      <c r="Y56" s="5">
        <f t="shared" si="36"/>
        <v>0</v>
      </c>
      <c r="Z56" s="5">
        <f t="shared" si="37"/>
        <v>1</v>
      </c>
      <c r="AA56" s="5">
        <f t="shared" si="45"/>
        <v>3</v>
      </c>
      <c r="AB56" s="5">
        <f t="shared" si="38"/>
        <v>-10</v>
      </c>
      <c r="AC56" s="5">
        <f t="shared" si="39"/>
        <v>3.5</v>
      </c>
      <c r="AD56" s="5">
        <f t="shared" si="40"/>
        <v>-6</v>
      </c>
      <c r="AE56" s="5">
        <f t="shared" si="41"/>
        <v>-7.5</v>
      </c>
      <c r="AF56" s="5">
        <f t="shared" si="42"/>
        <v>-2.5</v>
      </c>
      <c r="AG56" s="5">
        <f t="shared" si="43"/>
        <v>2</v>
      </c>
      <c r="AH56" s="5">
        <f t="shared" si="44"/>
        <v>0.5</v>
      </c>
    </row>
    <row r="57" spans="1:34" x14ac:dyDescent="0.3">
      <c r="A57" s="5">
        <v>3</v>
      </c>
      <c r="B57" s="12">
        <v>1</v>
      </c>
      <c r="C57" s="5">
        <v>0</v>
      </c>
      <c r="D57" s="5">
        <f t="shared" si="23"/>
        <v>0</v>
      </c>
      <c r="E57" s="11">
        <v>5</v>
      </c>
      <c r="F57" s="5">
        <f t="shared" si="24"/>
        <v>1</v>
      </c>
      <c r="G57" s="5">
        <f t="shared" si="25"/>
        <v>2.2360679774997898</v>
      </c>
      <c r="H57" s="5">
        <f t="shared" si="26"/>
        <v>2.2360679774997898</v>
      </c>
      <c r="I57" s="1">
        <v>1</v>
      </c>
      <c r="J57" s="12">
        <v>0</v>
      </c>
      <c r="K57" s="5">
        <v>0</v>
      </c>
      <c r="L57" s="5">
        <f t="shared" si="27"/>
        <v>1</v>
      </c>
      <c r="M57" s="5">
        <v>0</v>
      </c>
      <c r="N57" s="5">
        <f t="shared" si="28"/>
        <v>0</v>
      </c>
      <c r="O57" s="5">
        <f t="shared" si="29"/>
        <v>0</v>
      </c>
      <c r="P57" s="5">
        <f t="shared" si="30"/>
        <v>0</v>
      </c>
      <c r="Q57" s="12">
        <v>0</v>
      </c>
      <c r="R57" s="5">
        <v>0</v>
      </c>
      <c r="S57" s="5">
        <f t="shared" si="31"/>
        <v>1</v>
      </c>
      <c r="T57" s="5">
        <v>1</v>
      </c>
      <c r="U57" s="5">
        <f t="shared" si="32"/>
        <v>1</v>
      </c>
      <c r="V57" s="5">
        <f t="shared" si="33"/>
        <v>1</v>
      </c>
      <c r="W57" s="5">
        <f t="shared" si="34"/>
        <v>1</v>
      </c>
      <c r="X57" s="5">
        <f t="shared" si="35"/>
        <v>3.2360679774997898</v>
      </c>
      <c r="Y57" s="5">
        <f t="shared" si="36"/>
        <v>1</v>
      </c>
      <c r="Z57" s="5">
        <f t="shared" si="37"/>
        <v>1</v>
      </c>
      <c r="AA57" s="5">
        <f t="shared" si="45"/>
        <v>3</v>
      </c>
      <c r="AB57" s="5">
        <f t="shared" si="38"/>
        <v>-6</v>
      </c>
      <c r="AC57" s="5">
        <f t="shared" si="39"/>
        <v>-6.5</v>
      </c>
      <c r="AD57" s="5">
        <f t="shared" si="40"/>
        <v>1</v>
      </c>
      <c r="AE57" s="5">
        <f t="shared" si="41"/>
        <v>-0.5</v>
      </c>
      <c r="AF57" s="5">
        <f t="shared" si="42"/>
        <v>-4.5</v>
      </c>
      <c r="AG57" s="5">
        <f t="shared" si="43"/>
        <v>3</v>
      </c>
      <c r="AH57" s="5">
        <f t="shared" si="44"/>
        <v>1.5</v>
      </c>
    </row>
    <row r="58" spans="1:34" x14ac:dyDescent="0.3">
      <c r="A58" s="5">
        <v>3</v>
      </c>
      <c r="B58" s="12">
        <v>1</v>
      </c>
      <c r="C58" s="5">
        <v>0</v>
      </c>
      <c r="D58" s="5">
        <f t="shared" si="23"/>
        <v>0</v>
      </c>
      <c r="E58" s="11">
        <v>-3</v>
      </c>
      <c r="F58" s="5">
        <f t="shared" si="24"/>
        <v>-1</v>
      </c>
      <c r="G58" s="5">
        <f t="shared" si="25"/>
        <v>1.7320508075688772</v>
      </c>
      <c r="H58" s="5">
        <f t="shared" si="26"/>
        <v>-1.7320508075688772</v>
      </c>
      <c r="I58" s="1">
        <v>1</v>
      </c>
      <c r="J58" s="12">
        <v>0</v>
      </c>
      <c r="K58" s="5">
        <v>0</v>
      </c>
      <c r="L58" s="5">
        <f t="shared" si="27"/>
        <v>1</v>
      </c>
      <c r="M58" s="5">
        <v>0</v>
      </c>
      <c r="N58" s="5">
        <f t="shared" si="28"/>
        <v>0</v>
      </c>
      <c r="O58" s="5">
        <f t="shared" si="29"/>
        <v>0</v>
      </c>
      <c r="P58" s="5">
        <f t="shared" si="30"/>
        <v>0</v>
      </c>
      <c r="Q58" s="12">
        <v>0</v>
      </c>
      <c r="R58" s="5">
        <v>0</v>
      </c>
      <c r="S58" s="5">
        <f t="shared" si="31"/>
        <v>1</v>
      </c>
      <c r="T58" s="5">
        <v>1</v>
      </c>
      <c r="U58" s="5">
        <f t="shared" si="32"/>
        <v>1</v>
      </c>
      <c r="V58" s="5">
        <f t="shared" si="33"/>
        <v>1</v>
      </c>
      <c r="W58" s="5">
        <f t="shared" si="34"/>
        <v>1</v>
      </c>
      <c r="X58" s="5">
        <f t="shared" si="35"/>
        <v>-0.73205080756887719</v>
      </c>
      <c r="Y58" s="5">
        <f t="shared" si="36"/>
        <v>0</v>
      </c>
      <c r="Z58" s="5">
        <f t="shared" si="37"/>
        <v>1</v>
      </c>
      <c r="AA58" s="5">
        <f t="shared" si="45"/>
        <v>3</v>
      </c>
      <c r="AB58" s="5">
        <f t="shared" si="38"/>
        <v>-10</v>
      </c>
      <c r="AC58" s="5">
        <f t="shared" si="39"/>
        <v>3.5</v>
      </c>
      <c r="AD58" s="5">
        <f t="shared" si="40"/>
        <v>-6</v>
      </c>
      <c r="AE58" s="5">
        <f t="shared" si="41"/>
        <v>-7.5</v>
      </c>
      <c r="AF58" s="5">
        <f t="shared" si="42"/>
        <v>-2.5</v>
      </c>
      <c r="AG58" s="5">
        <f t="shared" si="43"/>
        <v>2</v>
      </c>
      <c r="AH58" s="5">
        <f t="shared" si="44"/>
        <v>0.5</v>
      </c>
    </row>
    <row r="59" spans="1:34" x14ac:dyDescent="0.3">
      <c r="A59" s="5">
        <v>3</v>
      </c>
      <c r="B59" s="12">
        <v>1</v>
      </c>
      <c r="C59" s="5">
        <v>0</v>
      </c>
      <c r="D59" s="5">
        <f t="shared" si="23"/>
        <v>0</v>
      </c>
      <c r="E59" s="11">
        <v>-8</v>
      </c>
      <c r="F59" s="5">
        <f t="shared" si="24"/>
        <v>-1</v>
      </c>
      <c r="G59" s="5">
        <f t="shared" si="25"/>
        <v>2.8284271247461903</v>
      </c>
      <c r="H59" s="5">
        <f t="shared" si="26"/>
        <v>-2.8284271247461903</v>
      </c>
      <c r="I59" s="1">
        <v>1</v>
      </c>
      <c r="J59" s="12">
        <v>0</v>
      </c>
      <c r="K59" s="5">
        <v>0</v>
      </c>
      <c r="L59" s="5">
        <f t="shared" si="27"/>
        <v>1</v>
      </c>
      <c r="M59" s="5">
        <v>0</v>
      </c>
      <c r="N59" s="5">
        <f t="shared" si="28"/>
        <v>0</v>
      </c>
      <c r="O59" s="5">
        <f t="shared" si="29"/>
        <v>0</v>
      </c>
      <c r="P59" s="5">
        <f t="shared" si="30"/>
        <v>0</v>
      </c>
      <c r="Q59" s="12">
        <v>0</v>
      </c>
      <c r="R59" s="5">
        <v>0</v>
      </c>
      <c r="S59" s="5">
        <f t="shared" si="31"/>
        <v>1</v>
      </c>
      <c r="T59" s="5">
        <v>1</v>
      </c>
      <c r="U59" s="5">
        <f t="shared" si="32"/>
        <v>1</v>
      </c>
      <c r="V59" s="5">
        <f t="shared" si="33"/>
        <v>1</v>
      </c>
      <c r="W59" s="5">
        <f t="shared" si="34"/>
        <v>1</v>
      </c>
      <c r="X59" s="5">
        <f t="shared" si="35"/>
        <v>-1.8284271247461903</v>
      </c>
      <c r="Y59" s="5">
        <f t="shared" si="36"/>
        <v>0</v>
      </c>
      <c r="Z59" s="5">
        <f t="shared" si="37"/>
        <v>1</v>
      </c>
      <c r="AA59" s="5">
        <f t="shared" si="45"/>
        <v>3</v>
      </c>
      <c r="AB59" s="5">
        <f t="shared" si="38"/>
        <v>-10</v>
      </c>
      <c r="AC59" s="5">
        <f t="shared" si="39"/>
        <v>-1.5</v>
      </c>
      <c r="AD59" s="5">
        <f t="shared" si="40"/>
        <v>-3.5</v>
      </c>
      <c r="AE59" s="5">
        <f t="shared" si="41"/>
        <v>-5</v>
      </c>
      <c r="AF59" s="5">
        <f t="shared" si="42"/>
        <v>-7.5</v>
      </c>
      <c r="AG59" s="5">
        <f t="shared" si="43"/>
        <v>4.5</v>
      </c>
      <c r="AH59" s="5">
        <f t="shared" si="44"/>
        <v>3</v>
      </c>
    </row>
    <row r="60" spans="1:34" x14ac:dyDescent="0.3">
      <c r="A60" s="5">
        <v>2</v>
      </c>
      <c r="B60" s="12">
        <v>1</v>
      </c>
      <c r="C60" s="5">
        <v>0</v>
      </c>
      <c r="D60" s="5">
        <f t="shared" si="23"/>
        <v>0</v>
      </c>
      <c r="E60" s="11">
        <v>-4</v>
      </c>
      <c r="F60" s="5">
        <f t="shared" si="24"/>
        <v>-1</v>
      </c>
      <c r="G60" s="5">
        <f t="shared" si="25"/>
        <v>2</v>
      </c>
      <c r="H60" s="5">
        <f t="shared" si="26"/>
        <v>-2</v>
      </c>
      <c r="I60" s="1">
        <v>1</v>
      </c>
      <c r="J60" s="12">
        <v>0</v>
      </c>
      <c r="K60" s="5">
        <v>0</v>
      </c>
      <c r="L60" s="5">
        <f t="shared" si="27"/>
        <v>1</v>
      </c>
      <c r="M60" s="5">
        <v>0</v>
      </c>
      <c r="N60" s="5">
        <f t="shared" si="28"/>
        <v>0</v>
      </c>
      <c r="O60" s="5">
        <f t="shared" si="29"/>
        <v>0</v>
      </c>
      <c r="P60" s="5">
        <f t="shared" si="30"/>
        <v>0</v>
      </c>
      <c r="Q60" s="12">
        <v>0</v>
      </c>
      <c r="R60" s="5">
        <v>0</v>
      </c>
      <c r="S60" s="5">
        <f t="shared" si="31"/>
        <v>1</v>
      </c>
      <c r="T60" s="5">
        <v>1</v>
      </c>
      <c r="U60" s="5">
        <f t="shared" si="32"/>
        <v>1</v>
      </c>
      <c r="V60" s="5">
        <f t="shared" si="33"/>
        <v>1</v>
      </c>
      <c r="W60" s="5">
        <f t="shared" si="34"/>
        <v>1</v>
      </c>
      <c r="X60" s="5">
        <f t="shared" si="35"/>
        <v>-1</v>
      </c>
      <c r="Y60" s="5">
        <f t="shared" si="36"/>
        <v>0</v>
      </c>
      <c r="Z60" s="5">
        <f t="shared" si="37"/>
        <v>1</v>
      </c>
      <c r="AA60" s="5">
        <f t="shared" si="45"/>
        <v>2</v>
      </c>
      <c r="AB60" s="5">
        <f t="shared" si="38"/>
        <v>-10</v>
      </c>
      <c r="AC60" s="5">
        <f t="shared" si="39"/>
        <v>2.5</v>
      </c>
      <c r="AD60" s="5">
        <f t="shared" si="40"/>
        <v>-5.5</v>
      </c>
      <c r="AE60" s="5">
        <f t="shared" si="41"/>
        <v>-7</v>
      </c>
      <c r="AF60" s="5">
        <f t="shared" si="42"/>
        <v>-3.5</v>
      </c>
      <c r="AG60" s="5">
        <f t="shared" si="43"/>
        <v>2.5</v>
      </c>
      <c r="AH60" s="5">
        <f t="shared" si="44"/>
        <v>1</v>
      </c>
    </row>
    <row r="61" spans="1:34" x14ac:dyDescent="0.3">
      <c r="A61" s="5">
        <v>2</v>
      </c>
      <c r="B61" s="12">
        <v>1</v>
      </c>
      <c r="C61" s="5">
        <v>0</v>
      </c>
      <c r="D61" s="5">
        <f t="shared" si="23"/>
        <v>0</v>
      </c>
      <c r="E61" s="11">
        <v>-3</v>
      </c>
      <c r="F61" s="5">
        <f t="shared" si="24"/>
        <v>-1</v>
      </c>
      <c r="G61" s="5">
        <f t="shared" si="25"/>
        <v>1.7320508075688772</v>
      </c>
      <c r="H61" s="5">
        <f t="shared" si="26"/>
        <v>-1.7320508075688772</v>
      </c>
      <c r="I61" s="1">
        <v>1</v>
      </c>
      <c r="J61" s="12">
        <v>0</v>
      </c>
      <c r="K61" s="5">
        <v>0</v>
      </c>
      <c r="L61" s="5">
        <f t="shared" si="27"/>
        <v>1</v>
      </c>
      <c r="M61" s="5">
        <v>0</v>
      </c>
      <c r="N61" s="5">
        <f t="shared" si="28"/>
        <v>0</v>
      </c>
      <c r="O61" s="5">
        <f t="shared" si="29"/>
        <v>0</v>
      </c>
      <c r="P61" s="5">
        <f t="shared" si="30"/>
        <v>0</v>
      </c>
      <c r="Q61" s="12">
        <v>0</v>
      </c>
      <c r="R61" s="5">
        <v>0</v>
      </c>
      <c r="S61" s="5">
        <f t="shared" si="31"/>
        <v>1</v>
      </c>
      <c r="T61" s="5">
        <v>1</v>
      </c>
      <c r="U61" s="5">
        <f t="shared" si="32"/>
        <v>1</v>
      </c>
      <c r="V61" s="5">
        <f t="shared" si="33"/>
        <v>1</v>
      </c>
      <c r="W61" s="5">
        <f t="shared" si="34"/>
        <v>1</v>
      </c>
      <c r="X61" s="5">
        <f t="shared" si="35"/>
        <v>-0.73205080756887719</v>
      </c>
      <c r="Y61" s="5">
        <f t="shared" si="36"/>
        <v>0</v>
      </c>
      <c r="Z61" s="5">
        <f t="shared" si="37"/>
        <v>1</v>
      </c>
      <c r="AA61" s="5">
        <f t="shared" si="45"/>
        <v>2</v>
      </c>
      <c r="AB61" s="5">
        <f t="shared" si="38"/>
        <v>-10</v>
      </c>
      <c r="AC61" s="5">
        <f t="shared" si="39"/>
        <v>3.5</v>
      </c>
      <c r="AD61" s="5">
        <f t="shared" si="40"/>
        <v>-6</v>
      </c>
      <c r="AE61" s="5">
        <f t="shared" si="41"/>
        <v>-7.5</v>
      </c>
      <c r="AF61" s="5">
        <f t="shared" si="42"/>
        <v>-2.5</v>
      </c>
      <c r="AG61" s="5">
        <f t="shared" si="43"/>
        <v>2</v>
      </c>
      <c r="AH61" s="5">
        <f t="shared" si="44"/>
        <v>0.5</v>
      </c>
    </row>
    <row r="62" spans="1:34" x14ac:dyDescent="0.3">
      <c r="A62" s="5">
        <v>2</v>
      </c>
      <c r="B62" s="12">
        <v>1</v>
      </c>
      <c r="C62" s="5">
        <v>0</v>
      </c>
      <c r="D62" s="5">
        <f t="shared" si="23"/>
        <v>0</v>
      </c>
      <c r="E62" s="11">
        <v>-5</v>
      </c>
      <c r="F62" s="5">
        <f t="shared" si="24"/>
        <v>-1</v>
      </c>
      <c r="G62" s="5">
        <f t="shared" si="25"/>
        <v>2.2360679774997898</v>
      </c>
      <c r="H62" s="5">
        <f t="shared" si="26"/>
        <v>-2.2360679774997898</v>
      </c>
      <c r="I62" s="1">
        <v>1</v>
      </c>
      <c r="J62" s="12">
        <v>0</v>
      </c>
      <c r="K62" s="5">
        <v>0</v>
      </c>
      <c r="L62" s="5">
        <f t="shared" si="27"/>
        <v>1</v>
      </c>
      <c r="M62" s="5">
        <v>0</v>
      </c>
      <c r="N62" s="5">
        <f t="shared" si="28"/>
        <v>0</v>
      </c>
      <c r="O62" s="5">
        <f t="shared" si="29"/>
        <v>0</v>
      </c>
      <c r="P62" s="5">
        <f t="shared" si="30"/>
        <v>0</v>
      </c>
      <c r="Q62" s="12">
        <v>0</v>
      </c>
      <c r="R62" s="5">
        <v>0</v>
      </c>
      <c r="S62" s="5">
        <f t="shared" si="31"/>
        <v>1</v>
      </c>
      <c r="T62" s="5">
        <v>1</v>
      </c>
      <c r="U62" s="5">
        <f t="shared" si="32"/>
        <v>1</v>
      </c>
      <c r="V62" s="5">
        <f t="shared" si="33"/>
        <v>1</v>
      </c>
      <c r="W62" s="5">
        <f t="shared" si="34"/>
        <v>1</v>
      </c>
      <c r="X62" s="5">
        <f t="shared" si="35"/>
        <v>-1.2360679774997898</v>
      </c>
      <c r="Y62" s="5">
        <f t="shared" si="36"/>
        <v>0</v>
      </c>
      <c r="Z62" s="5">
        <f t="shared" si="37"/>
        <v>1</v>
      </c>
      <c r="AA62" s="5">
        <f t="shared" si="45"/>
        <v>2</v>
      </c>
      <c r="AB62" s="5">
        <f t="shared" si="38"/>
        <v>-10</v>
      </c>
      <c r="AC62" s="5">
        <f t="shared" si="39"/>
        <v>1.5</v>
      </c>
      <c r="AD62" s="5">
        <f t="shared" si="40"/>
        <v>-5</v>
      </c>
      <c r="AE62" s="5">
        <f t="shared" si="41"/>
        <v>-6.5</v>
      </c>
      <c r="AF62" s="5">
        <f t="shared" si="42"/>
        <v>-4.5</v>
      </c>
      <c r="AG62" s="5">
        <f t="shared" si="43"/>
        <v>3</v>
      </c>
      <c r="AH62" s="5">
        <f t="shared" si="44"/>
        <v>1.5</v>
      </c>
    </row>
    <row r="63" spans="1:34" x14ac:dyDescent="0.3">
      <c r="A63" s="5">
        <v>2</v>
      </c>
      <c r="B63" s="12">
        <v>1</v>
      </c>
      <c r="C63" s="5">
        <v>0</v>
      </c>
      <c r="D63" s="5">
        <f t="shared" si="23"/>
        <v>0</v>
      </c>
      <c r="E63" s="11">
        <v>-4</v>
      </c>
      <c r="F63" s="5">
        <f t="shared" si="24"/>
        <v>-1</v>
      </c>
      <c r="G63" s="5">
        <f t="shared" si="25"/>
        <v>2</v>
      </c>
      <c r="H63" s="5">
        <f t="shared" si="26"/>
        <v>-2</v>
      </c>
      <c r="I63" s="1">
        <v>1</v>
      </c>
      <c r="J63" s="12">
        <v>0</v>
      </c>
      <c r="K63" s="5">
        <v>0</v>
      </c>
      <c r="L63" s="5">
        <f t="shared" si="27"/>
        <v>1</v>
      </c>
      <c r="M63" s="5">
        <v>0</v>
      </c>
      <c r="N63" s="5">
        <f t="shared" si="28"/>
        <v>0</v>
      </c>
      <c r="O63" s="5">
        <f t="shared" si="29"/>
        <v>0</v>
      </c>
      <c r="P63" s="5">
        <f t="shared" si="30"/>
        <v>0</v>
      </c>
      <c r="Q63" s="12">
        <v>0</v>
      </c>
      <c r="R63" s="5">
        <v>0</v>
      </c>
      <c r="S63" s="5">
        <f t="shared" si="31"/>
        <v>1</v>
      </c>
      <c r="T63" s="5">
        <v>1</v>
      </c>
      <c r="U63" s="5">
        <f t="shared" si="32"/>
        <v>1</v>
      </c>
      <c r="V63" s="5">
        <f t="shared" si="33"/>
        <v>1</v>
      </c>
      <c r="W63" s="5">
        <f t="shared" si="34"/>
        <v>1</v>
      </c>
      <c r="X63" s="5">
        <f t="shared" si="35"/>
        <v>-1</v>
      </c>
      <c r="Y63" s="5">
        <f t="shared" si="36"/>
        <v>0</v>
      </c>
      <c r="Z63" s="5">
        <f t="shared" si="37"/>
        <v>1</v>
      </c>
      <c r="AA63" s="5">
        <f t="shared" si="45"/>
        <v>2</v>
      </c>
      <c r="AB63" s="5">
        <f t="shared" si="38"/>
        <v>-10</v>
      </c>
      <c r="AC63" s="5">
        <f t="shared" si="39"/>
        <v>2.5</v>
      </c>
      <c r="AD63" s="5">
        <f t="shared" si="40"/>
        <v>-5.5</v>
      </c>
      <c r="AE63" s="5">
        <f t="shared" si="41"/>
        <v>-7</v>
      </c>
      <c r="AF63" s="5">
        <f t="shared" si="42"/>
        <v>-3.5</v>
      </c>
      <c r="AG63" s="5">
        <f t="shared" si="43"/>
        <v>2.5</v>
      </c>
      <c r="AH63" s="5">
        <f t="shared" si="44"/>
        <v>1</v>
      </c>
    </row>
    <row r="64" spans="1:34" x14ac:dyDescent="0.3">
      <c r="A64" s="5">
        <v>1</v>
      </c>
      <c r="B64" s="12">
        <v>1</v>
      </c>
      <c r="C64" s="5">
        <v>0</v>
      </c>
      <c r="D64" s="5">
        <f t="shared" si="23"/>
        <v>0</v>
      </c>
      <c r="E64" s="11">
        <v>1</v>
      </c>
      <c r="F64" s="5">
        <f t="shared" si="24"/>
        <v>1</v>
      </c>
      <c r="G64" s="5">
        <f t="shared" si="25"/>
        <v>1</v>
      </c>
      <c r="H64" s="5">
        <f t="shared" si="26"/>
        <v>1</v>
      </c>
      <c r="I64" s="1">
        <v>1</v>
      </c>
      <c r="J64" s="12">
        <v>0</v>
      </c>
      <c r="K64" s="5">
        <v>0</v>
      </c>
      <c r="L64" s="5">
        <f t="shared" si="27"/>
        <v>1</v>
      </c>
      <c r="M64" s="5">
        <v>0</v>
      </c>
      <c r="N64" s="5">
        <f t="shared" si="28"/>
        <v>0</v>
      </c>
      <c r="O64" s="5">
        <f t="shared" si="29"/>
        <v>0</v>
      </c>
      <c r="P64" s="5">
        <f t="shared" si="30"/>
        <v>0</v>
      </c>
      <c r="Q64" s="12">
        <v>0</v>
      </c>
      <c r="R64" s="5">
        <v>0</v>
      </c>
      <c r="S64" s="5">
        <f t="shared" si="31"/>
        <v>1</v>
      </c>
      <c r="T64" s="5">
        <v>1</v>
      </c>
      <c r="U64" s="5">
        <f t="shared" si="32"/>
        <v>1</v>
      </c>
      <c r="V64" s="5">
        <f t="shared" si="33"/>
        <v>1</v>
      </c>
      <c r="W64" s="5">
        <f t="shared" si="34"/>
        <v>1</v>
      </c>
      <c r="X64" s="5">
        <f t="shared" si="35"/>
        <v>2</v>
      </c>
      <c r="Y64" s="5">
        <f t="shared" si="36"/>
        <v>1</v>
      </c>
      <c r="Z64" s="5">
        <f t="shared" si="37"/>
        <v>1</v>
      </c>
      <c r="AA64" s="5">
        <f t="shared" si="45"/>
        <v>1</v>
      </c>
      <c r="AB64" s="5">
        <f t="shared" si="38"/>
        <v>-6</v>
      </c>
      <c r="AC64" s="5">
        <f t="shared" si="39"/>
        <v>-2.5</v>
      </c>
      <c r="AD64" s="5">
        <f t="shared" si="40"/>
        <v>-1</v>
      </c>
      <c r="AE64" s="5">
        <f t="shared" si="41"/>
        <v>-2.5</v>
      </c>
      <c r="AF64" s="5">
        <f t="shared" si="42"/>
        <v>-0.5</v>
      </c>
      <c r="AG64" s="5">
        <f t="shared" si="43"/>
        <v>1</v>
      </c>
      <c r="AH64" s="5">
        <f t="shared" si="44"/>
        <v>-0.5</v>
      </c>
    </row>
    <row r="65" spans="1:34" x14ac:dyDescent="0.3">
      <c r="A65" s="5">
        <v>1</v>
      </c>
      <c r="B65" s="12">
        <v>1</v>
      </c>
      <c r="C65" s="5">
        <v>0</v>
      </c>
      <c r="D65" s="5">
        <f t="shared" si="23"/>
        <v>0</v>
      </c>
      <c r="E65" s="11">
        <v>0</v>
      </c>
      <c r="F65" s="5">
        <f t="shared" si="24"/>
        <v>0</v>
      </c>
      <c r="G65" s="5">
        <f t="shared" si="25"/>
        <v>0</v>
      </c>
      <c r="H65" s="5">
        <f t="shared" si="26"/>
        <v>0</v>
      </c>
      <c r="I65" s="1">
        <v>1</v>
      </c>
      <c r="J65" s="12">
        <v>0</v>
      </c>
      <c r="K65" s="5">
        <v>0</v>
      </c>
      <c r="L65" s="5">
        <f t="shared" si="27"/>
        <v>1</v>
      </c>
      <c r="M65" s="5">
        <v>0</v>
      </c>
      <c r="N65" s="5">
        <f t="shared" si="28"/>
        <v>0</v>
      </c>
      <c r="O65" s="5">
        <f t="shared" si="29"/>
        <v>0</v>
      </c>
      <c r="P65" s="5">
        <f t="shared" si="30"/>
        <v>0</v>
      </c>
      <c r="Q65" s="12">
        <v>0</v>
      </c>
      <c r="R65" s="5">
        <v>0</v>
      </c>
      <c r="S65" s="5">
        <f t="shared" si="31"/>
        <v>1</v>
      </c>
      <c r="T65" s="5">
        <v>1</v>
      </c>
      <c r="U65" s="5">
        <f t="shared" si="32"/>
        <v>1</v>
      </c>
      <c r="V65" s="5">
        <f t="shared" si="33"/>
        <v>1</v>
      </c>
      <c r="W65" s="5">
        <f t="shared" si="34"/>
        <v>1</v>
      </c>
      <c r="X65" s="5">
        <f t="shared" si="35"/>
        <v>1</v>
      </c>
      <c r="Y65" s="5">
        <f t="shared" si="36"/>
        <v>1</v>
      </c>
      <c r="Z65" s="5">
        <f t="shared" si="37"/>
        <v>1</v>
      </c>
      <c r="AA65" s="5">
        <f t="shared" si="45"/>
        <v>1</v>
      </c>
      <c r="AB65" s="5">
        <f t="shared" si="38"/>
        <v>-6</v>
      </c>
      <c r="AC65" s="5">
        <f t="shared" si="39"/>
        <v>-1.5</v>
      </c>
      <c r="AD65" s="5">
        <f t="shared" si="40"/>
        <v>-1.5</v>
      </c>
      <c r="AE65" s="5">
        <f t="shared" si="41"/>
        <v>-3</v>
      </c>
      <c r="AF65" s="5">
        <f t="shared" si="42"/>
        <v>0.5</v>
      </c>
      <c r="AG65" s="5">
        <f t="shared" si="43"/>
        <v>0.5</v>
      </c>
      <c r="AH65" s="5">
        <f t="shared" si="44"/>
        <v>-1</v>
      </c>
    </row>
    <row r="66" spans="1:34" x14ac:dyDescent="0.3">
      <c r="A66" s="5">
        <v>10</v>
      </c>
      <c r="B66" s="5">
        <v>0</v>
      </c>
      <c r="C66" s="5">
        <v>0</v>
      </c>
      <c r="D66" s="5">
        <f t="shared" ref="D66:D97" si="46">1-B66-C66</f>
        <v>1</v>
      </c>
      <c r="E66" s="5">
        <v>0</v>
      </c>
      <c r="F66" s="5">
        <f t="shared" ref="F66:F97" si="47">SIGN(E66)</f>
        <v>0</v>
      </c>
      <c r="G66" s="5">
        <f t="shared" ref="G66:G97" si="48">SQRT(ABS(E66))</f>
        <v>0</v>
      </c>
      <c r="H66" s="5">
        <f t="shared" ref="H66:H97" si="49">F66*G66</f>
        <v>0</v>
      </c>
      <c r="I66" s="1">
        <v>0</v>
      </c>
      <c r="J66" s="5">
        <v>0</v>
      </c>
      <c r="K66" s="5">
        <v>1</v>
      </c>
      <c r="L66" s="5">
        <f t="shared" ref="L66:L97" si="50">1-J66-K66</f>
        <v>0</v>
      </c>
      <c r="M66" s="5">
        <v>-8</v>
      </c>
      <c r="N66" s="5">
        <f t="shared" ref="N66:N97" si="51">SIGN(M66)</f>
        <v>-1</v>
      </c>
      <c r="O66" s="5">
        <f t="shared" ref="O66:O97" si="52">SQRT(ABS(M66))</f>
        <v>2.8284271247461903</v>
      </c>
      <c r="P66" s="5">
        <f t="shared" ref="P66:P97" si="53">N66*O66</f>
        <v>-2.8284271247461903</v>
      </c>
      <c r="Q66" s="5">
        <v>0</v>
      </c>
      <c r="R66" s="5">
        <v>0</v>
      </c>
      <c r="S66" s="5">
        <f t="shared" ref="S66:S97" si="54">1-Q66-R66</f>
        <v>1</v>
      </c>
      <c r="T66" s="5">
        <v>1</v>
      </c>
      <c r="U66" s="5">
        <f t="shared" ref="U66:U97" si="55">SIGN(T66)</f>
        <v>1</v>
      </c>
      <c r="V66" s="5">
        <f t="shared" ref="V66:V97" si="56">SQRT(ABS(T66))</f>
        <v>1</v>
      </c>
      <c r="W66" s="5">
        <f t="shared" ref="W66:W97" si="57">U66*V66</f>
        <v>1</v>
      </c>
      <c r="X66" s="5">
        <f t="shared" ref="X66:X97" si="58">W66+P66+H66</f>
        <v>-1.8284271247461903</v>
      </c>
      <c r="Y66" s="5">
        <f t="shared" ref="Y66:Y97" si="59">IF(X66&gt;0,1, IF(X66=0, 1/2, 0))</f>
        <v>0</v>
      </c>
      <c r="Z66" s="5">
        <f t="shared" ref="Z66:Z97" si="60">I66</f>
        <v>0</v>
      </c>
      <c r="AA66" s="5">
        <v>10</v>
      </c>
      <c r="AB66" s="5">
        <f t="shared" ref="AB66:AB97" si="61">-6*Y66-10*(1-Y66)*I66</f>
        <v>0</v>
      </c>
      <c r="AC66" s="5">
        <f t="shared" ref="AC66:AC97" si="62">AF66-2*Y66+6*B66*(1-Y66)-8*D66*I66*(1-Y66)</f>
        <v>4.5</v>
      </c>
      <c r="AD66" s="5">
        <f t="shared" ref="AD66:AD97" si="63">AG66+J66*6*(1-Y66)+L66*I66*(1-Y66)*(-8)-2*Y66</f>
        <v>-7.5</v>
      </c>
      <c r="AE66" s="5">
        <f t="shared" ref="AE66:AE97" si="64">AH66-2*Y66+Q66*6*(1-Y66)-8*(1-Y66)*S66*I66</f>
        <v>3</v>
      </c>
      <c r="AF66" s="5">
        <f t="shared" ref="AF66:AF97" si="65">-ABS(E66)+ABS(M66)/2+ABS(T66)/2</f>
        <v>4.5</v>
      </c>
      <c r="AG66" s="5">
        <f t="shared" ref="AG66:AG97" si="66">ABS(E66)/2-ABS(M66)+ABS(T66)/2</f>
        <v>-7.5</v>
      </c>
      <c r="AH66" s="5">
        <f t="shared" ref="AH66:AH97" si="67">ABS(E66)/2+ABS(M66)/2-ABS(T66)</f>
        <v>3</v>
      </c>
    </row>
    <row r="67" spans="1:34" x14ac:dyDescent="0.3">
      <c r="A67" s="5">
        <v>10</v>
      </c>
      <c r="B67" s="5">
        <v>0</v>
      </c>
      <c r="C67" s="5">
        <v>0</v>
      </c>
      <c r="D67" s="5">
        <f t="shared" si="46"/>
        <v>1</v>
      </c>
      <c r="E67" s="5">
        <v>0</v>
      </c>
      <c r="F67" s="5">
        <f t="shared" si="47"/>
        <v>0</v>
      </c>
      <c r="G67" s="5">
        <f t="shared" si="48"/>
        <v>0</v>
      </c>
      <c r="H67" s="5">
        <f t="shared" si="49"/>
        <v>0</v>
      </c>
      <c r="I67" s="1">
        <v>0</v>
      </c>
      <c r="J67" s="5">
        <v>0</v>
      </c>
      <c r="K67" s="5">
        <v>1</v>
      </c>
      <c r="L67" s="5">
        <f t="shared" si="50"/>
        <v>0</v>
      </c>
      <c r="M67" s="5">
        <v>-8</v>
      </c>
      <c r="N67" s="5">
        <f t="shared" si="51"/>
        <v>-1</v>
      </c>
      <c r="O67" s="5">
        <f t="shared" si="52"/>
        <v>2.8284271247461903</v>
      </c>
      <c r="P67" s="5">
        <f t="shared" si="53"/>
        <v>-2.8284271247461903</v>
      </c>
      <c r="Q67" s="5">
        <v>0</v>
      </c>
      <c r="R67" s="5">
        <v>0</v>
      </c>
      <c r="S67" s="5">
        <f t="shared" si="54"/>
        <v>1</v>
      </c>
      <c r="T67" s="5">
        <v>1</v>
      </c>
      <c r="U67" s="5">
        <f t="shared" si="55"/>
        <v>1</v>
      </c>
      <c r="V67" s="5">
        <f t="shared" si="56"/>
        <v>1</v>
      </c>
      <c r="W67" s="5">
        <f t="shared" si="57"/>
        <v>1</v>
      </c>
      <c r="X67" s="5">
        <f t="shared" si="58"/>
        <v>-1.8284271247461903</v>
      </c>
      <c r="Y67" s="5">
        <f t="shared" si="59"/>
        <v>0</v>
      </c>
      <c r="Z67" s="5">
        <f t="shared" si="60"/>
        <v>0</v>
      </c>
      <c r="AA67" s="5">
        <v>10</v>
      </c>
      <c r="AB67" s="5">
        <f t="shared" si="61"/>
        <v>0</v>
      </c>
      <c r="AC67" s="5">
        <f t="shared" si="62"/>
        <v>4.5</v>
      </c>
      <c r="AD67" s="5">
        <f t="shared" si="63"/>
        <v>-7.5</v>
      </c>
      <c r="AE67" s="5">
        <f t="shared" si="64"/>
        <v>3</v>
      </c>
      <c r="AF67" s="5">
        <f t="shared" si="65"/>
        <v>4.5</v>
      </c>
      <c r="AG67" s="5">
        <f t="shared" si="66"/>
        <v>-7.5</v>
      </c>
      <c r="AH67" s="5">
        <f t="shared" si="67"/>
        <v>3</v>
      </c>
    </row>
    <row r="68" spans="1:34" x14ac:dyDescent="0.3">
      <c r="A68" s="5">
        <v>10</v>
      </c>
      <c r="B68" s="5">
        <v>0</v>
      </c>
      <c r="C68" s="5">
        <v>0</v>
      </c>
      <c r="D68" s="5">
        <f t="shared" si="46"/>
        <v>1</v>
      </c>
      <c r="E68" s="5">
        <v>0</v>
      </c>
      <c r="F68" s="5">
        <f t="shared" si="47"/>
        <v>0</v>
      </c>
      <c r="G68" s="5">
        <f t="shared" si="48"/>
        <v>0</v>
      </c>
      <c r="H68" s="5">
        <f t="shared" si="49"/>
        <v>0</v>
      </c>
      <c r="I68" s="1">
        <v>0</v>
      </c>
      <c r="J68" s="5">
        <v>0</v>
      </c>
      <c r="K68" s="5">
        <v>1</v>
      </c>
      <c r="L68" s="5">
        <f t="shared" si="50"/>
        <v>0</v>
      </c>
      <c r="M68" s="5">
        <v>-8</v>
      </c>
      <c r="N68" s="5">
        <f t="shared" si="51"/>
        <v>-1</v>
      </c>
      <c r="O68" s="5">
        <f t="shared" si="52"/>
        <v>2.8284271247461903</v>
      </c>
      <c r="P68" s="5">
        <f t="shared" si="53"/>
        <v>-2.8284271247461903</v>
      </c>
      <c r="Q68" s="5">
        <v>0</v>
      </c>
      <c r="R68" s="5">
        <v>0</v>
      </c>
      <c r="S68" s="5">
        <f t="shared" si="54"/>
        <v>1</v>
      </c>
      <c r="T68" s="5">
        <v>1</v>
      </c>
      <c r="U68" s="5">
        <f t="shared" si="55"/>
        <v>1</v>
      </c>
      <c r="V68" s="5">
        <f t="shared" si="56"/>
        <v>1</v>
      </c>
      <c r="W68" s="5">
        <f t="shared" si="57"/>
        <v>1</v>
      </c>
      <c r="X68" s="5">
        <f t="shared" si="58"/>
        <v>-1.8284271247461903</v>
      </c>
      <c r="Y68" s="5">
        <f t="shared" si="59"/>
        <v>0</v>
      </c>
      <c r="Z68" s="5">
        <f t="shared" si="60"/>
        <v>0</v>
      </c>
      <c r="AA68" s="5">
        <v>10</v>
      </c>
      <c r="AB68" s="5">
        <f t="shared" si="61"/>
        <v>0</v>
      </c>
      <c r="AC68" s="5">
        <f t="shared" si="62"/>
        <v>4.5</v>
      </c>
      <c r="AD68" s="5">
        <f t="shared" si="63"/>
        <v>-7.5</v>
      </c>
      <c r="AE68" s="5">
        <f t="shared" si="64"/>
        <v>3</v>
      </c>
      <c r="AF68" s="5">
        <f t="shared" si="65"/>
        <v>4.5</v>
      </c>
      <c r="AG68" s="5">
        <f t="shared" si="66"/>
        <v>-7.5</v>
      </c>
      <c r="AH68" s="5">
        <f t="shared" si="67"/>
        <v>3</v>
      </c>
    </row>
    <row r="69" spans="1:34" x14ac:dyDescent="0.3">
      <c r="A69" s="5">
        <v>10</v>
      </c>
      <c r="B69" s="5">
        <v>0</v>
      </c>
      <c r="C69" s="5">
        <v>0</v>
      </c>
      <c r="D69" s="5">
        <f t="shared" si="46"/>
        <v>1</v>
      </c>
      <c r="E69" s="5">
        <v>0</v>
      </c>
      <c r="F69" s="5">
        <f t="shared" si="47"/>
        <v>0</v>
      </c>
      <c r="G69" s="5">
        <f t="shared" si="48"/>
        <v>0</v>
      </c>
      <c r="H69" s="5">
        <f t="shared" si="49"/>
        <v>0</v>
      </c>
      <c r="I69" s="1">
        <v>0</v>
      </c>
      <c r="J69" s="5">
        <v>0</v>
      </c>
      <c r="K69" s="5">
        <v>1</v>
      </c>
      <c r="L69" s="5">
        <f t="shared" si="50"/>
        <v>0</v>
      </c>
      <c r="M69" s="5">
        <v>-7</v>
      </c>
      <c r="N69" s="5">
        <f t="shared" si="51"/>
        <v>-1</v>
      </c>
      <c r="O69" s="5">
        <f t="shared" si="52"/>
        <v>2.6457513110645907</v>
      </c>
      <c r="P69" s="5">
        <f t="shared" si="53"/>
        <v>-2.6457513110645907</v>
      </c>
      <c r="Q69" s="5">
        <v>0</v>
      </c>
      <c r="R69" s="5">
        <v>0</v>
      </c>
      <c r="S69" s="5">
        <f t="shared" si="54"/>
        <v>1</v>
      </c>
      <c r="T69" s="5">
        <v>1</v>
      </c>
      <c r="U69" s="5">
        <f t="shared" si="55"/>
        <v>1</v>
      </c>
      <c r="V69" s="5">
        <f t="shared" si="56"/>
        <v>1</v>
      </c>
      <c r="W69" s="5">
        <f t="shared" si="57"/>
        <v>1</v>
      </c>
      <c r="X69" s="5">
        <f t="shared" si="58"/>
        <v>-1.6457513110645907</v>
      </c>
      <c r="Y69" s="5">
        <f t="shared" si="59"/>
        <v>0</v>
      </c>
      <c r="Z69" s="5">
        <f t="shared" si="60"/>
        <v>0</v>
      </c>
      <c r="AA69" s="5">
        <v>10</v>
      </c>
      <c r="AB69" s="5">
        <f t="shared" si="61"/>
        <v>0</v>
      </c>
      <c r="AC69" s="5">
        <f t="shared" si="62"/>
        <v>4</v>
      </c>
      <c r="AD69" s="5">
        <f t="shared" si="63"/>
        <v>-6.5</v>
      </c>
      <c r="AE69" s="5">
        <f t="shared" si="64"/>
        <v>2.5</v>
      </c>
      <c r="AF69" s="5">
        <f t="shared" si="65"/>
        <v>4</v>
      </c>
      <c r="AG69" s="5">
        <f t="shared" si="66"/>
        <v>-6.5</v>
      </c>
      <c r="AH69" s="5">
        <f t="shared" si="67"/>
        <v>2.5</v>
      </c>
    </row>
    <row r="70" spans="1:34" x14ac:dyDescent="0.3">
      <c r="A70" s="5">
        <v>10</v>
      </c>
      <c r="B70" s="5">
        <v>0</v>
      </c>
      <c r="C70" s="5">
        <v>0</v>
      </c>
      <c r="D70" s="5">
        <f t="shared" si="46"/>
        <v>1</v>
      </c>
      <c r="E70" s="5">
        <v>0</v>
      </c>
      <c r="F70" s="5">
        <f t="shared" si="47"/>
        <v>0</v>
      </c>
      <c r="G70" s="5">
        <f t="shared" si="48"/>
        <v>0</v>
      </c>
      <c r="H70" s="5">
        <f t="shared" si="49"/>
        <v>0</v>
      </c>
      <c r="I70" s="1">
        <v>1</v>
      </c>
      <c r="J70" s="5">
        <v>1</v>
      </c>
      <c r="K70" s="5">
        <v>0</v>
      </c>
      <c r="L70" s="5">
        <f t="shared" si="50"/>
        <v>0</v>
      </c>
      <c r="M70" s="5">
        <v>-8</v>
      </c>
      <c r="N70" s="5">
        <f t="shared" si="51"/>
        <v>-1</v>
      </c>
      <c r="O70" s="5">
        <f t="shared" si="52"/>
        <v>2.8284271247461903</v>
      </c>
      <c r="P70" s="5">
        <f t="shared" si="53"/>
        <v>-2.8284271247461903</v>
      </c>
      <c r="Q70" s="5">
        <v>0</v>
      </c>
      <c r="R70" s="5">
        <v>0</v>
      </c>
      <c r="S70" s="5">
        <f t="shared" si="54"/>
        <v>1</v>
      </c>
      <c r="T70" s="5">
        <v>1</v>
      </c>
      <c r="U70" s="5">
        <f t="shared" si="55"/>
        <v>1</v>
      </c>
      <c r="V70" s="5">
        <f t="shared" si="56"/>
        <v>1</v>
      </c>
      <c r="W70" s="5">
        <f t="shared" si="57"/>
        <v>1</v>
      </c>
      <c r="X70" s="5">
        <f t="shared" si="58"/>
        <v>-1.8284271247461903</v>
      </c>
      <c r="Y70" s="5">
        <f t="shared" si="59"/>
        <v>0</v>
      </c>
      <c r="Z70" s="5">
        <f t="shared" si="60"/>
        <v>1</v>
      </c>
      <c r="AA70" s="5">
        <v>10</v>
      </c>
      <c r="AB70" s="5">
        <f t="shared" si="61"/>
        <v>-10</v>
      </c>
      <c r="AC70" s="5">
        <f t="shared" si="62"/>
        <v>-3.5</v>
      </c>
      <c r="AD70" s="5">
        <f t="shared" si="63"/>
        <v>-1.5</v>
      </c>
      <c r="AE70" s="5">
        <f t="shared" si="64"/>
        <v>-5</v>
      </c>
      <c r="AF70" s="5">
        <f t="shared" si="65"/>
        <v>4.5</v>
      </c>
      <c r="AG70" s="5">
        <f t="shared" si="66"/>
        <v>-7.5</v>
      </c>
      <c r="AH70" s="5">
        <f t="shared" si="67"/>
        <v>3</v>
      </c>
    </row>
    <row r="71" spans="1:34" x14ac:dyDescent="0.3">
      <c r="A71" s="5">
        <v>10</v>
      </c>
      <c r="B71" s="5">
        <v>0</v>
      </c>
      <c r="C71" s="5">
        <v>0</v>
      </c>
      <c r="D71" s="5">
        <f t="shared" si="46"/>
        <v>1</v>
      </c>
      <c r="E71" s="5">
        <v>0</v>
      </c>
      <c r="F71" s="5">
        <f t="shared" si="47"/>
        <v>0</v>
      </c>
      <c r="G71" s="5">
        <f t="shared" si="48"/>
        <v>0</v>
      </c>
      <c r="H71" s="5">
        <f t="shared" si="49"/>
        <v>0</v>
      </c>
      <c r="I71" s="1">
        <v>1</v>
      </c>
      <c r="J71" s="5">
        <v>1</v>
      </c>
      <c r="K71" s="5">
        <v>0</v>
      </c>
      <c r="L71" s="5">
        <f t="shared" si="50"/>
        <v>0</v>
      </c>
      <c r="M71" s="5">
        <v>-6</v>
      </c>
      <c r="N71" s="5">
        <f t="shared" si="51"/>
        <v>-1</v>
      </c>
      <c r="O71" s="5">
        <f t="shared" si="52"/>
        <v>2.4494897427831779</v>
      </c>
      <c r="P71" s="5">
        <f t="shared" si="53"/>
        <v>-2.4494897427831779</v>
      </c>
      <c r="Q71" s="5">
        <v>0</v>
      </c>
      <c r="R71" s="5">
        <v>0</v>
      </c>
      <c r="S71" s="5">
        <f t="shared" si="54"/>
        <v>1</v>
      </c>
      <c r="T71" s="5">
        <v>1</v>
      </c>
      <c r="U71" s="5">
        <f t="shared" si="55"/>
        <v>1</v>
      </c>
      <c r="V71" s="5">
        <f t="shared" si="56"/>
        <v>1</v>
      </c>
      <c r="W71" s="5">
        <f t="shared" si="57"/>
        <v>1</v>
      </c>
      <c r="X71" s="5">
        <f t="shared" si="58"/>
        <v>-1.4494897427831779</v>
      </c>
      <c r="Y71" s="5">
        <f t="shared" si="59"/>
        <v>0</v>
      </c>
      <c r="Z71" s="5">
        <f t="shared" si="60"/>
        <v>1</v>
      </c>
      <c r="AA71" s="5">
        <v>10</v>
      </c>
      <c r="AB71" s="5">
        <f t="shared" si="61"/>
        <v>-10</v>
      </c>
      <c r="AC71" s="5">
        <f t="shared" si="62"/>
        <v>-4.5</v>
      </c>
      <c r="AD71" s="5">
        <f t="shared" si="63"/>
        <v>0.5</v>
      </c>
      <c r="AE71" s="5">
        <f t="shared" si="64"/>
        <v>-6</v>
      </c>
      <c r="AF71" s="5">
        <f t="shared" si="65"/>
        <v>3.5</v>
      </c>
      <c r="AG71" s="5">
        <f t="shared" si="66"/>
        <v>-5.5</v>
      </c>
      <c r="AH71" s="5">
        <f t="shared" si="67"/>
        <v>2</v>
      </c>
    </row>
    <row r="72" spans="1:34" x14ac:dyDescent="0.3">
      <c r="A72" s="5">
        <v>10</v>
      </c>
      <c r="B72" s="5">
        <v>0</v>
      </c>
      <c r="C72" s="5">
        <v>0</v>
      </c>
      <c r="D72" s="5">
        <f t="shared" si="46"/>
        <v>1</v>
      </c>
      <c r="E72" s="5">
        <v>0</v>
      </c>
      <c r="F72" s="5">
        <f t="shared" si="47"/>
        <v>0</v>
      </c>
      <c r="G72" s="5">
        <f t="shared" si="48"/>
        <v>0</v>
      </c>
      <c r="H72" s="5">
        <f t="shared" si="49"/>
        <v>0</v>
      </c>
      <c r="I72" s="1">
        <v>1</v>
      </c>
      <c r="J72" s="5">
        <v>1</v>
      </c>
      <c r="K72" s="5">
        <v>0</v>
      </c>
      <c r="L72" s="5">
        <f t="shared" si="50"/>
        <v>0</v>
      </c>
      <c r="M72" s="5">
        <v>-7</v>
      </c>
      <c r="N72" s="5">
        <f t="shared" si="51"/>
        <v>-1</v>
      </c>
      <c r="O72" s="5">
        <f t="shared" si="52"/>
        <v>2.6457513110645907</v>
      </c>
      <c r="P72" s="5">
        <f t="shared" si="53"/>
        <v>-2.6457513110645907</v>
      </c>
      <c r="Q72" s="5">
        <v>0</v>
      </c>
      <c r="R72" s="5">
        <v>0</v>
      </c>
      <c r="S72" s="5">
        <f t="shared" si="54"/>
        <v>1</v>
      </c>
      <c r="T72" s="5">
        <v>1</v>
      </c>
      <c r="U72" s="5">
        <f t="shared" si="55"/>
        <v>1</v>
      </c>
      <c r="V72" s="5">
        <f t="shared" si="56"/>
        <v>1</v>
      </c>
      <c r="W72" s="5">
        <f t="shared" si="57"/>
        <v>1</v>
      </c>
      <c r="X72" s="5">
        <f t="shared" si="58"/>
        <v>-1.6457513110645907</v>
      </c>
      <c r="Y72" s="5">
        <f t="shared" si="59"/>
        <v>0</v>
      </c>
      <c r="Z72" s="5">
        <f t="shared" si="60"/>
        <v>1</v>
      </c>
      <c r="AA72" s="5">
        <v>10</v>
      </c>
      <c r="AB72" s="5">
        <f t="shared" si="61"/>
        <v>-10</v>
      </c>
      <c r="AC72" s="5">
        <f t="shared" si="62"/>
        <v>-4</v>
      </c>
      <c r="AD72" s="5">
        <f t="shared" si="63"/>
        <v>-0.5</v>
      </c>
      <c r="AE72" s="5">
        <f t="shared" si="64"/>
        <v>-5.5</v>
      </c>
      <c r="AF72" s="5">
        <f t="shared" si="65"/>
        <v>4</v>
      </c>
      <c r="AG72" s="5">
        <f t="shared" si="66"/>
        <v>-6.5</v>
      </c>
      <c r="AH72" s="5">
        <f t="shared" si="67"/>
        <v>2.5</v>
      </c>
    </row>
    <row r="73" spans="1:34" x14ac:dyDescent="0.3">
      <c r="A73" s="5">
        <v>9</v>
      </c>
      <c r="B73" s="12">
        <v>0</v>
      </c>
      <c r="C73" s="5">
        <v>0</v>
      </c>
      <c r="D73" s="5">
        <f t="shared" si="46"/>
        <v>1</v>
      </c>
      <c r="E73" s="5">
        <v>0</v>
      </c>
      <c r="F73" s="5">
        <f t="shared" si="47"/>
        <v>0</v>
      </c>
      <c r="G73" s="5">
        <f t="shared" si="48"/>
        <v>0</v>
      </c>
      <c r="H73" s="5">
        <f t="shared" si="49"/>
        <v>0</v>
      </c>
      <c r="I73" s="1">
        <v>0</v>
      </c>
      <c r="J73" s="12">
        <v>0</v>
      </c>
      <c r="K73" s="5">
        <v>1</v>
      </c>
      <c r="L73" s="5">
        <f t="shared" si="50"/>
        <v>0</v>
      </c>
      <c r="M73" s="11">
        <v>0</v>
      </c>
      <c r="N73" s="5">
        <f t="shared" si="51"/>
        <v>0</v>
      </c>
      <c r="O73" s="5">
        <f t="shared" si="52"/>
        <v>0</v>
      </c>
      <c r="P73" s="5">
        <f t="shared" si="53"/>
        <v>0</v>
      </c>
      <c r="Q73" s="12">
        <v>0</v>
      </c>
      <c r="R73" s="5">
        <v>0</v>
      </c>
      <c r="S73" s="5">
        <f t="shared" si="54"/>
        <v>1</v>
      </c>
      <c r="T73" s="5">
        <v>1</v>
      </c>
      <c r="U73" s="5">
        <f t="shared" si="55"/>
        <v>1</v>
      </c>
      <c r="V73" s="5">
        <f t="shared" si="56"/>
        <v>1</v>
      </c>
      <c r="W73" s="5">
        <f t="shared" si="57"/>
        <v>1</v>
      </c>
      <c r="X73" s="5">
        <f t="shared" si="58"/>
        <v>1</v>
      </c>
      <c r="Y73" s="5">
        <f t="shared" si="59"/>
        <v>1</v>
      </c>
      <c r="Z73" s="5">
        <f t="shared" si="60"/>
        <v>0</v>
      </c>
      <c r="AA73" s="5">
        <f t="shared" ref="AA73:AA104" si="68">A73</f>
        <v>9</v>
      </c>
      <c r="AB73" s="5">
        <f t="shared" si="61"/>
        <v>-6</v>
      </c>
      <c r="AC73" s="5">
        <f t="shared" si="62"/>
        <v>-1.5</v>
      </c>
      <c r="AD73" s="5">
        <f t="shared" si="63"/>
        <v>-1.5</v>
      </c>
      <c r="AE73" s="5">
        <f t="shared" si="64"/>
        <v>-3</v>
      </c>
      <c r="AF73" s="5">
        <f t="shared" si="65"/>
        <v>0.5</v>
      </c>
      <c r="AG73" s="5">
        <f t="shared" si="66"/>
        <v>0.5</v>
      </c>
      <c r="AH73" s="5">
        <f t="shared" si="67"/>
        <v>-1</v>
      </c>
    </row>
    <row r="74" spans="1:34" x14ac:dyDescent="0.3">
      <c r="A74" s="5">
        <v>9</v>
      </c>
      <c r="B74" s="12">
        <v>0</v>
      </c>
      <c r="C74" s="5">
        <v>0</v>
      </c>
      <c r="D74" s="5">
        <f t="shared" si="46"/>
        <v>1</v>
      </c>
      <c r="E74" s="5">
        <v>0</v>
      </c>
      <c r="F74" s="5">
        <f t="shared" si="47"/>
        <v>0</v>
      </c>
      <c r="G74" s="5">
        <f t="shared" si="48"/>
        <v>0</v>
      </c>
      <c r="H74" s="5">
        <f t="shared" si="49"/>
        <v>0</v>
      </c>
      <c r="I74" s="1">
        <v>0</v>
      </c>
      <c r="J74" s="12">
        <v>0</v>
      </c>
      <c r="K74" s="5">
        <v>1</v>
      </c>
      <c r="L74" s="5">
        <f t="shared" si="50"/>
        <v>0</v>
      </c>
      <c r="M74" s="11">
        <v>0</v>
      </c>
      <c r="N74" s="5">
        <f t="shared" si="51"/>
        <v>0</v>
      </c>
      <c r="O74" s="5">
        <f t="shared" si="52"/>
        <v>0</v>
      </c>
      <c r="P74" s="5">
        <f t="shared" si="53"/>
        <v>0</v>
      </c>
      <c r="Q74" s="12">
        <v>0</v>
      </c>
      <c r="R74" s="5">
        <v>0</v>
      </c>
      <c r="S74" s="5">
        <f t="shared" si="54"/>
        <v>1</v>
      </c>
      <c r="T74" s="5">
        <v>1</v>
      </c>
      <c r="U74" s="5">
        <f t="shared" si="55"/>
        <v>1</v>
      </c>
      <c r="V74" s="5">
        <f t="shared" si="56"/>
        <v>1</v>
      </c>
      <c r="W74" s="5">
        <f t="shared" si="57"/>
        <v>1</v>
      </c>
      <c r="X74" s="5">
        <f t="shared" si="58"/>
        <v>1</v>
      </c>
      <c r="Y74" s="5">
        <f t="shared" si="59"/>
        <v>1</v>
      </c>
      <c r="Z74" s="5">
        <f t="shared" si="60"/>
        <v>0</v>
      </c>
      <c r="AA74" s="5">
        <f t="shared" si="68"/>
        <v>9</v>
      </c>
      <c r="AB74" s="5">
        <f t="shared" si="61"/>
        <v>-6</v>
      </c>
      <c r="AC74" s="5">
        <f t="shared" si="62"/>
        <v>-1.5</v>
      </c>
      <c r="AD74" s="5">
        <f t="shared" si="63"/>
        <v>-1.5</v>
      </c>
      <c r="AE74" s="5">
        <f t="shared" si="64"/>
        <v>-3</v>
      </c>
      <c r="AF74" s="5">
        <f t="shared" si="65"/>
        <v>0.5</v>
      </c>
      <c r="AG74" s="5">
        <f t="shared" si="66"/>
        <v>0.5</v>
      </c>
      <c r="AH74" s="5">
        <f t="shared" si="67"/>
        <v>-1</v>
      </c>
    </row>
    <row r="75" spans="1:34" x14ac:dyDescent="0.3">
      <c r="A75" s="5">
        <v>9</v>
      </c>
      <c r="B75" s="12">
        <v>0</v>
      </c>
      <c r="C75" s="5">
        <v>0</v>
      </c>
      <c r="D75" s="5">
        <f t="shared" si="46"/>
        <v>1</v>
      </c>
      <c r="E75" s="5">
        <v>0</v>
      </c>
      <c r="F75" s="5">
        <f t="shared" si="47"/>
        <v>0</v>
      </c>
      <c r="G75" s="5">
        <f t="shared" si="48"/>
        <v>0</v>
      </c>
      <c r="H75" s="5">
        <f t="shared" si="49"/>
        <v>0</v>
      </c>
      <c r="I75" s="1">
        <v>0</v>
      </c>
      <c r="J75" s="12">
        <v>0</v>
      </c>
      <c r="K75" s="5">
        <v>1</v>
      </c>
      <c r="L75" s="5">
        <f t="shared" si="50"/>
        <v>0</v>
      </c>
      <c r="M75" s="11">
        <v>-4</v>
      </c>
      <c r="N75" s="5">
        <f t="shared" si="51"/>
        <v>-1</v>
      </c>
      <c r="O75" s="5">
        <f t="shared" si="52"/>
        <v>2</v>
      </c>
      <c r="P75" s="5">
        <f t="shared" si="53"/>
        <v>-2</v>
      </c>
      <c r="Q75" s="12">
        <v>0</v>
      </c>
      <c r="R75" s="5">
        <v>0</v>
      </c>
      <c r="S75" s="5">
        <f t="shared" si="54"/>
        <v>1</v>
      </c>
      <c r="T75" s="5">
        <v>1</v>
      </c>
      <c r="U75" s="5">
        <f t="shared" si="55"/>
        <v>1</v>
      </c>
      <c r="V75" s="5">
        <f t="shared" si="56"/>
        <v>1</v>
      </c>
      <c r="W75" s="5">
        <f t="shared" si="57"/>
        <v>1</v>
      </c>
      <c r="X75" s="5">
        <f t="shared" si="58"/>
        <v>-1</v>
      </c>
      <c r="Y75" s="5">
        <f t="shared" si="59"/>
        <v>0</v>
      </c>
      <c r="Z75" s="5">
        <f t="shared" si="60"/>
        <v>0</v>
      </c>
      <c r="AA75" s="5">
        <f t="shared" si="68"/>
        <v>9</v>
      </c>
      <c r="AB75" s="5">
        <f t="shared" si="61"/>
        <v>0</v>
      </c>
      <c r="AC75" s="5">
        <f t="shared" si="62"/>
        <v>2.5</v>
      </c>
      <c r="AD75" s="5">
        <f t="shared" si="63"/>
        <v>-3.5</v>
      </c>
      <c r="AE75" s="5">
        <f t="shared" si="64"/>
        <v>1</v>
      </c>
      <c r="AF75" s="5">
        <f t="shared" si="65"/>
        <v>2.5</v>
      </c>
      <c r="AG75" s="5">
        <f t="shared" si="66"/>
        <v>-3.5</v>
      </c>
      <c r="AH75" s="5">
        <f t="shared" si="67"/>
        <v>1</v>
      </c>
    </row>
    <row r="76" spans="1:34" x14ac:dyDescent="0.3">
      <c r="A76" s="5">
        <v>9</v>
      </c>
      <c r="B76" s="12">
        <v>0</v>
      </c>
      <c r="C76" s="5">
        <v>0</v>
      </c>
      <c r="D76" s="5">
        <f t="shared" si="46"/>
        <v>1</v>
      </c>
      <c r="E76" s="5">
        <v>0</v>
      </c>
      <c r="F76" s="5">
        <f t="shared" si="47"/>
        <v>0</v>
      </c>
      <c r="G76" s="5">
        <f t="shared" si="48"/>
        <v>0</v>
      </c>
      <c r="H76" s="5">
        <f t="shared" si="49"/>
        <v>0</v>
      </c>
      <c r="I76" s="1">
        <v>1</v>
      </c>
      <c r="J76" s="12">
        <v>1</v>
      </c>
      <c r="K76" s="5">
        <v>0</v>
      </c>
      <c r="L76" s="5">
        <f t="shared" si="50"/>
        <v>0</v>
      </c>
      <c r="M76" s="11">
        <v>0</v>
      </c>
      <c r="N76" s="5">
        <f t="shared" si="51"/>
        <v>0</v>
      </c>
      <c r="O76" s="5">
        <f t="shared" si="52"/>
        <v>0</v>
      </c>
      <c r="P76" s="5">
        <f t="shared" si="53"/>
        <v>0</v>
      </c>
      <c r="Q76" s="12">
        <v>0</v>
      </c>
      <c r="R76" s="5">
        <v>0</v>
      </c>
      <c r="S76" s="5">
        <f t="shared" si="54"/>
        <v>1</v>
      </c>
      <c r="T76" s="5">
        <v>1</v>
      </c>
      <c r="U76" s="5">
        <f t="shared" si="55"/>
        <v>1</v>
      </c>
      <c r="V76" s="5">
        <f t="shared" si="56"/>
        <v>1</v>
      </c>
      <c r="W76" s="5">
        <f t="shared" si="57"/>
        <v>1</v>
      </c>
      <c r="X76" s="5">
        <f t="shared" si="58"/>
        <v>1</v>
      </c>
      <c r="Y76" s="5">
        <f t="shared" si="59"/>
        <v>1</v>
      </c>
      <c r="Z76" s="5">
        <f t="shared" si="60"/>
        <v>1</v>
      </c>
      <c r="AA76" s="5">
        <f t="shared" si="68"/>
        <v>9</v>
      </c>
      <c r="AB76" s="5">
        <f t="shared" si="61"/>
        <v>-6</v>
      </c>
      <c r="AC76" s="5">
        <f t="shared" si="62"/>
        <v>-1.5</v>
      </c>
      <c r="AD76" s="5">
        <f t="shared" si="63"/>
        <v>-1.5</v>
      </c>
      <c r="AE76" s="5">
        <f t="shared" si="64"/>
        <v>-3</v>
      </c>
      <c r="AF76" s="5">
        <f t="shared" si="65"/>
        <v>0.5</v>
      </c>
      <c r="AG76" s="5">
        <f t="shared" si="66"/>
        <v>0.5</v>
      </c>
      <c r="AH76" s="5">
        <f t="shared" si="67"/>
        <v>-1</v>
      </c>
    </row>
    <row r="77" spans="1:34" x14ac:dyDescent="0.3">
      <c r="A77" s="5">
        <v>9</v>
      </c>
      <c r="B77" s="12">
        <v>0</v>
      </c>
      <c r="C77" s="5">
        <v>0</v>
      </c>
      <c r="D77" s="5">
        <f t="shared" si="46"/>
        <v>1</v>
      </c>
      <c r="E77" s="5">
        <v>0</v>
      </c>
      <c r="F77" s="5">
        <f t="shared" si="47"/>
        <v>0</v>
      </c>
      <c r="G77" s="5">
        <f t="shared" si="48"/>
        <v>0</v>
      </c>
      <c r="H77" s="5">
        <f t="shared" si="49"/>
        <v>0</v>
      </c>
      <c r="I77" s="1">
        <v>1</v>
      </c>
      <c r="J77" s="12">
        <v>1</v>
      </c>
      <c r="K77" s="5">
        <v>0</v>
      </c>
      <c r="L77" s="5">
        <f t="shared" si="50"/>
        <v>0</v>
      </c>
      <c r="M77" s="11">
        <v>-4</v>
      </c>
      <c r="N77" s="5">
        <f t="shared" si="51"/>
        <v>-1</v>
      </c>
      <c r="O77" s="5">
        <f t="shared" si="52"/>
        <v>2</v>
      </c>
      <c r="P77" s="5">
        <f t="shared" si="53"/>
        <v>-2</v>
      </c>
      <c r="Q77" s="12">
        <v>0</v>
      </c>
      <c r="R77" s="5">
        <v>0</v>
      </c>
      <c r="S77" s="5">
        <f t="shared" si="54"/>
        <v>1</v>
      </c>
      <c r="T77" s="5">
        <v>1</v>
      </c>
      <c r="U77" s="5">
        <f t="shared" si="55"/>
        <v>1</v>
      </c>
      <c r="V77" s="5">
        <f t="shared" si="56"/>
        <v>1</v>
      </c>
      <c r="W77" s="5">
        <f t="shared" si="57"/>
        <v>1</v>
      </c>
      <c r="X77" s="5">
        <f t="shared" si="58"/>
        <v>-1</v>
      </c>
      <c r="Y77" s="5">
        <f t="shared" si="59"/>
        <v>0</v>
      </c>
      <c r="Z77" s="5">
        <f t="shared" si="60"/>
        <v>1</v>
      </c>
      <c r="AA77" s="5">
        <f t="shared" si="68"/>
        <v>9</v>
      </c>
      <c r="AB77" s="5">
        <f t="shared" si="61"/>
        <v>-10</v>
      </c>
      <c r="AC77" s="5">
        <f t="shared" si="62"/>
        <v>-5.5</v>
      </c>
      <c r="AD77" s="5">
        <f t="shared" si="63"/>
        <v>2.5</v>
      </c>
      <c r="AE77" s="5">
        <f t="shared" si="64"/>
        <v>-7</v>
      </c>
      <c r="AF77" s="5">
        <f t="shared" si="65"/>
        <v>2.5</v>
      </c>
      <c r="AG77" s="5">
        <f t="shared" si="66"/>
        <v>-3.5</v>
      </c>
      <c r="AH77" s="5">
        <f t="shared" si="67"/>
        <v>1</v>
      </c>
    </row>
    <row r="78" spans="1:34" x14ac:dyDescent="0.3">
      <c r="A78" s="5">
        <v>9</v>
      </c>
      <c r="B78" s="12">
        <v>0</v>
      </c>
      <c r="C78" s="5">
        <v>0</v>
      </c>
      <c r="D78" s="5">
        <f t="shared" si="46"/>
        <v>1</v>
      </c>
      <c r="E78" s="5">
        <v>0</v>
      </c>
      <c r="F78" s="5">
        <f t="shared" si="47"/>
        <v>0</v>
      </c>
      <c r="G78" s="5">
        <f t="shared" si="48"/>
        <v>0</v>
      </c>
      <c r="H78" s="5">
        <f t="shared" si="49"/>
        <v>0</v>
      </c>
      <c r="I78" s="1">
        <v>1</v>
      </c>
      <c r="J78" s="12">
        <v>1</v>
      </c>
      <c r="K78" s="5">
        <v>0</v>
      </c>
      <c r="L78" s="5">
        <f t="shared" si="50"/>
        <v>0</v>
      </c>
      <c r="M78" s="11">
        <v>-8</v>
      </c>
      <c r="N78" s="5">
        <f t="shared" si="51"/>
        <v>-1</v>
      </c>
      <c r="O78" s="5">
        <f t="shared" si="52"/>
        <v>2.8284271247461903</v>
      </c>
      <c r="P78" s="5">
        <f t="shared" si="53"/>
        <v>-2.8284271247461903</v>
      </c>
      <c r="Q78" s="12">
        <v>0</v>
      </c>
      <c r="R78" s="5">
        <v>0</v>
      </c>
      <c r="S78" s="5">
        <f t="shared" si="54"/>
        <v>1</v>
      </c>
      <c r="T78" s="5">
        <v>1</v>
      </c>
      <c r="U78" s="5">
        <f t="shared" si="55"/>
        <v>1</v>
      </c>
      <c r="V78" s="5">
        <f t="shared" si="56"/>
        <v>1</v>
      </c>
      <c r="W78" s="5">
        <f t="shared" si="57"/>
        <v>1</v>
      </c>
      <c r="X78" s="5">
        <f t="shared" si="58"/>
        <v>-1.8284271247461903</v>
      </c>
      <c r="Y78" s="5">
        <f t="shared" si="59"/>
        <v>0</v>
      </c>
      <c r="Z78" s="5">
        <f t="shared" si="60"/>
        <v>1</v>
      </c>
      <c r="AA78" s="5">
        <f t="shared" si="68"/>
        <v>9</v>
      </c>
      <c r="AB78" s="5">
        <f t="shared" si="61"/>
        <v>-10</v>
      </c>
      <c r="AC78" s="5">
        <f t="shared" si="62"/>
        <v>-3.5</v>
      </c>
      <c r="AD78" s="5">
        <f t="shared" si="63"/>
        <v>-1.5</v>
      </c>
      <c r="AE78" s="5">
        <f t="shared" si="64"/>
        <v>-5</v>
      </c>
      <c r="AF78" s="5">
        <f t="shared" si="65"/>
        <v>4.5</v>
      </c>
      <c r="AG78" s="5">
        <f t="shared" si="66"/>
        <v>-7.5</v>
      </c>
      <c r="AH78" s="5">
        <f t="shared" si="67"/>
        <v>3</v>
      </c>
    </row>
    <row r="79" spans="1:34" x14ac:dyDescent="0.3">
      <c r="A79" s="5">
        <v>9</v>
      </c>
      <c r="B79" s="12">
        <v>0</v>
      </c>
      <c r="C79" s="5">
        <v>0</v>
      </c>
      <c r="D79" s="5">
        <f t="shared" si="46"/>
        <v>1</v>
      </c>
      <c r="E79" s="5">
        <v>0</v>
      </c>
      <c r="F79" s="5">
        <f t="shared" si="47"/>
        <v>0</v>
      </c>
      <c r="G79" s="5">
        <f t="shared" si="48"/>
        <v>0</v>
      </c>
      <c r="H79" s="5">
        <f t="shared" si="49"/>
        <v>0</v>
      </c>
      <c r="I79" s="1">
        <v>1</v>
      </c>
      <c r="J79" s="12">
        <v>1</v>
      </c>
      <c r="K79" s="5">
        <v>0</v>
      </c>
      <c r="L79" s="5">
        <f t="shared" si="50"/>
        <v>0</v>
      </c>
      <c r="M79" s="11">
        <v>-8</v>
      </c>
      <c r="N79" s="5">
        <f t="shared" si="51"/>
        <v>-1</v>
      </c>
      <c r="O79" s="5">
        <f t="shared" si="52"/>
        <v>2.8284271247461903</v>
      </c>
      <c r="P79" s="5">
        <f t="shared" si="53"/>
        <v>-2.8284271247461903</v>
      </c>
      <c r="Q79" s="12">
        <v>0</v>
      </c>
      <c r="R79" s="5">
        <v>0</v>
      </c>
      <c r="S79" s="5">
        <f t="shared" si="54"/>
        <v>1</v>
      </c>
      <c r="T79" s="5">
        <v>1</v>
      </c>
      <c r="U79" s="5">
        <f t="shared" si="55"/>
        <v>1</v>
      </c>
      <c r="V79" s="5">
        <f t="shared" si="56"/>
        <v>1</v>
      </c>
      <c r="W79" s="5">
        <f t="shared" si="57"/>
        <v>1</v>
      </c>
      <c r="X79" s="5">
        <f t="shared" si="58"/>
        <v>-1.8284271247461903</v>
      </c>
      <c r="Y79" s="5">
        <f t="shared" si="59"/>
        <v>0</v>
      </c>
      <c r="Z79" s="5">
        <f t="shared" si="60"/>
        <v>1</v>
      </c>
      <c r="AA79" s="5">
        <f t="shared" si="68"/>
        <v>9</v>
      </c>
      <c r="AB79" s="5">
        <f t="shared" si="61"/>
        <v>-10</v>
      </c>
      <c r="AC79" s="5">
        <f t="shared" si="62"/>
        <v>-3.5</v>
      </c>
      <c r="AD79" s="5">
        <f t="shared" si="63"/>
        <v>-1.5</v>
      </c>
      <c r="AE79" s="5">
        <f t="shared" si="64"/>
        <v>-5</v>
      </c>
      <c r="AF79" s="5">
        <f t="shared" si="65"/>
        <v>4.5</v>
      </c>
      <c r="AG79" s="5">
        <f t="shared" si="66"/>
        <v>-7.5</v>
      </c>
      <c r="AH79" s="5">
        <f t="shared" si="67"/>
        <v>3</v>
      </c>
    </row>
    <row r="80" spans="1:34" x14ac:dyDescent="0.3">
      <c r="A80" s="5">
        <v>8</v>
      </c>
      <c r="B80" s="12">
        <v>0</v>
      </c>
      <c r="C80" s="5">
        <v>0</v>
      </c>
      <c r="D80" s="5">
        <f t="shared" si="46"/>
        <v>1</v>
      </c>
      <c r="E80" s="5">
        <v>0</v>
      </c>
      <c r="F80" s="5">
        <f t="shared" si="47"/>
        <v>0</v>
      </c>
      <c r="G80" s="5">
        <f t="shared" si="48"/>
        <v>0</v>
      </c>
      <c r="H80" s="5">
        <f t="shared" si="49"/>
        <v>0</v>
      </c>
      <c r="I80" s="1">
        <v>0</v>
      </c>
      <c r="J80" s="12">
        <v>0</v>
      </c>
      <c r="K80" s="5">
        <v>1</v>
      </c>
      <c r="L80" s="5">
        <f t="shared" si="50"/>
        <v>0</v>
      </c>
      <c r="M80" s="11">
        <v>1</v>
      </c>
      <c r="N80" s="5">
        <f t="shared" si="51"/>
        <v>1</v>
      </c>
      <c r="O80" s="5">
        <f t="shared" si="52"/>
        <v>1</v>
      </c>
      <c r="P80" s="5">
        <f t="shared" si="53"/>
        <v>1</v>
      </c>
      <c r="Q80" s="12">
        <v>0</v>
      </c>
      <c r="R80" s="5">
        <v>0</v>
      </c>
      <c r="S80" s="5">
        <f t="shared" si="54"/>
        <v>1</v>
      </c>
      <c r="T80" s="5">
        <v>1</v>
      </c>
      <c r="U80" s="5">
        <f t="shared" si="55"/>
        <v>1</v>
      </c>
      <c r="V80" s="5">
        <f t="shared" si="56"/>
        <v>1</v>
      </c>
      <c r="W80" s="5">
        <f t="shared" si="57"/>
        <v>1</v>
      </c>
      <c r="X80" s="5">
        <f t="shared" si="58"/>
        <v>2</v>
      </c>
      <c r="Y80" s="5">
        <f t="shared" si="59"/>
        <v>1</v>
      </c>
      <c r="Z80" s="5">
        <f t="shared" si="60"/>
        <v>0</v>
      </c>
      <c r="AA80" s="5">
        <f t="shared" si="68"/>
        <v>8</v>
      </c>
      <c r="AB80" s="5">
        <f t="shared" si="61"/>
        <v>-6</v>
      </c>
      <c r="AC80" s="5">
        <f t="shared" si="62"/>
        <v>-1</v>
      </c>
      <c r="AD80" s="5">
        <f t="shared" si="63"/>
        <v>-2.5</v>
      </c>
      <c r="AE80" s="5">
        <f t="shared" si="64"/>
        <v>-2.5</v>
      </c>
      <c r="AF80" s="5">
        <f t="shared" si="65"/>
        <v>1</v>
      </c>
      <c r="AG80" s="5">
        <f t="shared" si="66"/>
        <v>-0.5</v>
      </c>
      <c r="AH80" s="5">
        <f t="shared" si="67"/>
        <v>-0.5</v>
      </c>
    </row>
    <row r="81" spans="1:34" x14ac:dyDescent="0.3">
      <c r="A81" s="5">
        <v>8</v>
      </c>
      <c r="B81" s="12">
        <v>0</v>
      </c>
      <c r="C81" s="5">
        <v>0</v>
      </c>
      <c r="D81" s="5">
        <f t="shared" si="46"/>
        <v>1</v>
      </c>
      <c r="E81" s="5">
        <v>0</v>
      </c>
      <c r="F81" s="5">
        <f t="shared" si="47"/>
        <v>0</v>
      </c>
      <c r="G81" s="5">
        <f t="shared" si="48"/>
        <v>0</v>
      </c>
      <c r="H81" s="5">
        <f t="shared" si="49"/>
        <v>0</v>
      </c>
      <c r="I81" s="1">
        <v>0</v>
      </c>
      <c r="J81" s="12">
        <v>0</v>
      </c>
      <c r="K81" s="5">
        <v>1</v>
      </c>
      <c r="L81" s="5">
        <f t="shared" si="50"/>
        <v>0</v>
      </c>
      <c r="M81" s="11">
        <v>2</v>
      </c>
      <c r="N81" s="5">
        <f t="shared" si="51"/>
        <v>1</v>
      </c>
      <c r="O81" s="5">
        <f t="shared" si="52"/>
        <v>1.4142135623730951</v>
      </c>
      <c r="P81" s="5">
        <f t="shared" si="53"/>
        <v>1.4142135623730951</v>
      </c>
      <c r="Q81" s="12">
        <v>0</v>
      </c>
      <c r="R81" s="5">
        <v>0</v>
      </c>
      <c r="S81" s="5">
        <f t="shared" si="54"/>
        <v>1</v>
      </c>
      <c r="T81" s="5">
        <v>1</v>
      </c>
      <c r="U81" s="5">
        <f t="shared" si="55"/>
        <v>1</v>
      </c>
      <c r="V81" s="5">
        <f t="shared" si="56"/>
        <v>1</v>
      </c>
      <c r="W81" s="5">
        <f t="shared" si="57"/>
        <v>1</v>
      </c>
      <c r="X81" s="5">
        <f t="shared" si="58"/>
        <v>2.4142135623730949</v>
      </c>
      <c r="Y81" s="5">
        <f t="shared" si="59"/>
        <v>1</v>
      </c>
      <c r="Z81" s="5">
        <f t="shared" si="60"/>
        <v>0</v>
      </c>
      <c r="AA81" s="5">
        <f t="shared" si="68"/>
        <v>8</v>
      </c>
      <c r="AB81" s="5">
        <f t="shared" si="61"/>
        <v>-6</v>
      </c>
      <c r="AC81" s="5">
        <f t="shared" si="62"/>
        <v>-0.5</v>
      </c>
      <c r="AD81" s="5">
        <f t="shared" si="63"/>
        <v>-3.5</v>
      </c>
      <c r="AE81" s="5">
        <f t="shared" si="64"/>
        <v>-2</v>
      </c>
      <c r="AF81" s="5">
        <f t="shared" si="65"/>
        <v>1.5</v>
      </c>
      <c r="AG81" s="5">
        <f t="shared" si="66"/>
        <v>-1.5</v>
      </c>
      <c r="AH81" s="5">
        <f t="shared" si="67"/>
        <v>0</v>
      </c>
    </row>
    <row r="82" spans="1:34" x14ac:dyDescent="0.3">
      <c r="A82" s="5">
        <v>8</v>
      </c>
      <c r="B82" s="12">
        <v>0</v>
      </c>
      <c r="C82" s="5">
        <v>0</v>
      </c>
      <c r="D82" s="5">
        <f t="shared" si="46"/>
        <v>1</v>
      </c>
      <c r="E82" s="5">
        <v>0</v>
      </c>
      <c r="F82" s="5">
        <f t="shared" si="47"/>
        <v>0</v>
      </c>
      <c r="G82" s="5">
        <f t="shared" si="48"/>
        <v>0</v>
      </c>
      <c r="H82" s="5">
        <f t="shared" si="49"/>
        <v>0</v>
      </c>
      <c r="I82" s="1">
        <v>0</v>
      </c>
      <c r="J82" s="12">
        <v>0</v>
      </c>
      <c r="K82" s="5">
        <v>1</v>
      </c>
      <c r="L82" s="5">
        <f t="shared" si="50"/>
        <v>0</v>
      </c>
      <c r="M82" s="11">
        <v>3</v>
      </c>
      <c r="N82" s="5">
        <f t="shared" si="51"/>
        <v>1</v>
      </c>
      <c r="O82" s="5">
        <f t="shared" si="52"/>
        <v>1.7320508075688772</v>
      </c>
      <c r="P82" s="5">
        <f t="shared" si="53"/>
        <v>1.7320508075688772</v>
      </c>
      <c r="Q82" s="12">
        <v>0</v>
      </c>
      <c r="R82" s="5">
        <v>0</v>
      </c>
      <c r="S82" s="5">
        <f t="shared" si="54"/>
        <v>1</v>
      </c>
      <c r="T82" s="5">
        <v>1</v>
      </c>
      <c r="U82" s="5">
        <f t="shared" si="55"/>
        <v>1</v>
      </c>
      <c r="V82" s="5">
        <f t="shared" si="56"/>
        <v>1</v>
      </c>
      <c r="W82" s="5">
        <f t="shared" si="57"/>
        <v>1</v>
      </c>
      <c r="X82" s="5">
        <f t="shared" si="58"/>
        <v>2.7320508075688772</v>
      </c>
      <c r="Y82" s="5">
        <f t="shared" si="59"/>
        <v>1</v>
      </c>
      <c r="Z82" s="5">
        <f t="shared" si="60"/>
        <v>0</v>
      </c>
      <c r="AA82" s="5">
        <f t="shared" si="68"/>
        <v>8</v>
      </c>
      <c r="AB82" s="5">
        <f t="shared" si="61"/>
        <v>-6</v>
      </c>
      <c r="AC82" s="5">
        <f t="shared" si="62"/>
        <v>0</v>
      </c>
      <c r="AD82" s="5">
        <f t="shared" si="63"/>
        <v>-4.5</v>
      </c>
      <c r="AE82" s="5">
        <f t="shared" si="64"/>
        <v>-1.5</v>
      </c>
      <c r="AF82" s="5">
        <f t="shared" si="65"/>
        <v>2</v>
      </c>
      <c r="AG82" s="5">
        <f t="shared" si="66"/>
        <v>-2.5</v>
      </c>
      <c r="AH82" s="5">
        <f t="shared" si="67"/>
        <v>0.5</v>
      </c>
    </row>
    <row r="83" spans="1:34" x14ac:dyDescent="0.3">
      <c r="A83" s="5">
        <v>8</v>
      </c>
      <c r="B83" s="12">
        <v>0</v>
      </c>
      <c r="C83" s="5">
        <v>0</v>
      </c>
      <c r="D83" s="5">
        <f t="shared" si="46"/>
        <v>1</v>
      </c>
      <c r="E83" s="5">
        <v>0</v>
      </c>
      <c r="F83" s="5">
        <f t="shared" si="47"/>
        <v>0</v>
      </c>
      <c r="G83" s="5">
        <f t="shared" si="48"/>
        <v>0</v>
      </c>
      <c r="H83" s="5">
        <f t="shared" si="49"/>
        <v>0</v>
      </c>
      <c r="I83" s="1">
        <v>1</v>
      </c>
      <c r="J83" s="12">
        <v>1</v>
      </c>
      <c r="K83" s="5">
        <v>0</v>
      </c>
      <c r="L83" s="5">
        <f t="shared" si="50"/>
        <v>0</v>
      </c>
      <c r="M83" s="11">
        <v>-1</v>
      </c>
      <c r="N83" s="5">
        <f t="shared" si="51"/>
        <v>-1</v>
      </c>
      <c r="O83" s="5">
        <f t="shared" si="52"/>
        <v>1</v>
      </c>
      <c r="P83" s="5">
        <f t="shared" si="53"/>
        <v>-1</v>
      </c>
      <c r="Q83" s="12">
        <v>0</v>
      </c>
      <c r="R83" s="5">
        <v>0</v>
      </c>
      <c r="S83" s="5">
        <f t="shared" si="54"/>
        <v>1</v>
      </c>
      <c r="T83" s="5">
        <v>1</v>
      </c>
      <c r="U83" s="5">
        <f t="shared" si="55"/>
        <v>1</v>
      </c>
      <c r="V83" s="5">
        <f t="shared" si="56"/>
        <v>1</v>
      </c>
      <c r="W83" s="5">
        <f t="shared" si="57"/>
        <v>1</v>
      </c>
      <c r="X83" s="5">
        <f t="shared" si="58"/>
        <v>0</v>
      </c>
      <c r="Y83" s="5">
        <f t="shared" si="59"/>
        <v>0.5</v>
      </c>
      <c r="Z83" s="5">
        <f t="shared" si="60"/>
        <v>1</v>
      </c>
      <c r="AA83" s="5">
        <f t="shared" si="68"/>
        <v>8</v>
      </c>
      <c r="AB83" s="5">
        <f t="shared" si="61"/>
        <v>-8</v>
      </c>
      <c r="AC83" s="5">
        <f t="shared" si="62"/>
        <v>-4</v>
      </c>
      <c r="AD83" s="5">
        <f t="shared" si="63"/>
        <v>1.5</v>
      </c>
      <c r="AE83" s="5">
        <f t="shared" si="64"/>
        <v>-5.5</v>
      </c>
      <c r="AF83" s="5">
        <f t="shared" si="65"/>
        <v>1</v>
      </c>
      <c r="AG83" s="5">
        <f t="shared" si="66"/>
        <v>-0.5</v>
      </c>
      <c r="AH83" s="5">
        <f t="shared" si="67"/>
        <v>-0.5</v>
      </c>
    </row>
    <row r="84" spans="1:34" x14ac:dyDescent="0.3">
      <c r="A84" s="5">
        <v>8</v>
      </c>
      <c r="B84" s="12">
        <v>0</v>
      </c>
      <c r="C84" s="5">
        <v>0</v>
      </c>
      <c r="D84" s="5">
        <f t="shared" si="46"/>
        <v>1</v>
      </c>
      <c r="E84" s="5">
        <v>0</v>
      </c>
      <c r="F84" s="5">
        <f t="shared" si="47"/>
        <v>0</v>
      </c>
      <c r="G84" s="5">
        <f t="shared" si="48"/>
        <v>0</v>
      </c>
      <c r="H84" s="5">
        <f t="shared" si="49"/>
        <v>0</v>
      </c>
      <c r="I84" s="1">
        <v>1</v>
      </c>
      <c r="J84" s="12">
        <v>1</v>
      </c>
      <c r="K84" s="5">
        <v>0</v>
      </c>
      <c r="L84" s="5">
        <f t="shared" si="50"/>
        <v>0</v>
      </c>
      <c r="M84" s="11">
        <v>0</v>
      </c>
      <c r="N84" s="5">
        <f t="shared" si="51"/>
        <v>0</v>
      </c>
      <c r="O84" s="5">
        <f t="shared" si="52"/>
        <v>0</v>
      </c>
      <c r="P84" s="5">
        <f t="shared" si="53"/>
        <v>0</v>
      </c>
      <c r="Q84" s="12">
        <v>0</v>
      </c>
      <c r="R84" s="5">
        <v>0</v>
      </c>
      <c r="S84" s="5">
        <f t="shared" si="54"/>
        <v>1</v>
      </c>
      <c r="T84" s="5">
        <v>1</v>
      </c>
      <c r="U84" s="5">
        <f t="shared" si="55"/>
        <v>1</v>
      </c>
      <c r="V84" s="5">
        <f t="shared" si="56"/>
        <v>1</v>
      </c>
      <c r="W84" s="5">
        <f t="shared" si="57"/>
        <v>1</v>
      </c>
      <c r="X84" s="5">
        <f t="shared" si="58"/>
        <v>1</v>
      </c>
      <c r="Y84" s="5">
        <f t="shared" si="59"/>
        <v>1</v>
      </c>
      <c r="Z84" s="5">
        <f t="shared" si="60"/>
        <v>1</v>
      </c>
      <c r="AA84" s="5">
        <f t="shared" si="68"/>
        <v>8</v>
      </c>
      <c r="AB84" s="5">
        <f t="shared" si="61"/>
        <v>-6</v>
      </c>
      <c r="AC84" s="5">
        <f t="shared" si="62"/>
        <v>-1.5</v>
      </c>
      <c r="AD84" s="5">
        <f t="shared" si="63"/>
        <v>-1.5</v>
      </c>
      <c r="AE84" s="5">
        <f t="shared" si="64"/>
        <v>-3</v>
      </c>
      <c r="AF84" s="5">
        <f t="shared" si="65"/>
        <v>0.5</v>
      </c>
      <c r="AG84" s="5">
        <f t="shared" si="66"/>
        <v>0.5</v>
      </c>
      <c r="AH84" s="5">
        <f t="shared" si="67"/>
        <v>-1</v>
      </c>
    </row>
    <row r="85" spans="1:34" x14ac:dyDescent="0.3">
      <c r="A85" s="5">
        <v>8</v>
      </c>
      <c r="B85" s="12">
        <v>0</v>
      </c>
      <c r="C85" s="5">
        <v>0</v>
      </c>
      <c r="D85" s="5">
        <f t="shared" si="46"/>
        <v>1</v>
      </c>
      <c r="E85" s="5">
        <v>0</v>
      </c>
      <c r="F85" s="5">
        <f t="shared" si="47"/>
        <v>0</v>
      </c>
      <c r="G85" s="5">
        <f t="shared" si="48"/>
        <v>0</v>
      </c>
      <c r="H85" s="5">
        <f t="shared" si="49"/>
        <v>0</v>
      </c>
      <c r="I85" s="1">
        <v>1</v>
      </c>
      <c r="J85" s="12">
        <v>1</v>
      </c>
      <c r="K85" s="5">
        <v>0</v>
      </c>
      <c r="L85" s="5">
        <f t="shared" si="50"/>
        <v>0</v>
      </c>
      <c r="M85" s="11">
        <v>-2</v>
      </c>
      <c r="N85" s="5">
        <f t="shared" si="51"/>
        <v>-1</v>
      </c>
      <c r="O85" s="5">
        <f t="shared" si="52"/>
        <v>1.4142135623730951</v>
      </c>
      <c r="P85" s="5">
        <f t="shared" si="53"/>
        <v>-1.4142135623730951</v>
      </c>
      <c r="Q85" s="12">
        <v>0</v>
      </c>
      <c r="R85" s="5">
        <v>0</v>
      </c>
      <c r="S85" s="5">
        <f t="shared" si="54"/>
        <v>1</v>
      </c>
      <c r="T85" s="5">
        <v>1</v>
      </c>
      <c r="U85" s="5">
        <f t="shared" si="55"/>
        <v>1</v>
      </c>
      <c r="V85" s="5">
        <f t="shared" si="56"/>
        <v>1</v>
      </c>
      <c r="W85" s="5">
        <f t="shared" si="57"/>
        <v>1</v>
      </c>
      <c r="X85" s="5">
        <f t="shared" si="58"/>
        <v>-0.41421356237309515</v>
      </c>
      <c r="Y85" s="5">
        <f t="shared" si="59"/>
        <v>0</v>
      </c>
      <c r="Z85" s="5">
        <f t="shared" si="60"/>
        <v>1</v>
      </c>
      <c r="AA85" s="5">
        <f t="shared" si="68"/>
        <v>8</v>
      </c>
      <c r="AB85" s="5">
        <f t="shared" si="61"/>
        <v>-10</v>
      </c>
      <c r="AC85" s="5">
        <f t="shared" si="62"/>
        <v>-6.5</v>
      </c>
      <c r="AD85" s="5">
        <f t="shared" si="63"/>
        <v>4.5</v>
      </c>
      <c r="AE85" s="5">
        <f t="shared" si="64"/>
        <v>-8</v>
      </c>
      <c r="AF85" s="5">
        <f t="shared" si="65"/>
        <v>1.5</v>
      </c>
      <c r="AG85" s="5">
        <f t="shared" si="66"/>
        <v>-1.5</v>
      </c>
      <c r="AH85" s="5">
        <f t="shared" si="67"/>
        <v>0</v>
      </c>
    </row>
    <row r="86" spans="1:34" x14ac:dyDescent="0.3">
      <c r="A86" s="5">
        <v>8</v>
      </c>
      <c r="B86" s="12">
        <v>0</v>
      </c>
      <c r="C86" s="5">
        <v>0</v>
      </c>
      <c r="D86" s="5">
        <f t="shared" si="46"/>
        <v>1</v>
      </c>
      <c r="E86" s="5">
        <v>0</v>
      </c>
      <c r="F86" s="5">
        <f t="shared" si="47"/>
        <v>0</v>
      </c>
      <c r="G86" s="5">
        <f t="shared" si="48"/>
        <v>0</v>
      </c>
      <c r="H86" s="5">
        <f t="shared" si="49"/>
        <v>0</v>
      </c>
      <c r="I86" s="1">
        <v>1</v>
      </c>
      <c r="J86" s="12">
        <v>1</v>
      </c>
      <c r="K86" s="5">
        <v>0</v>
      </c>
      <c r="L86" s="5">
        <f t="shared" si="50"/>
        <v>0</v>
      </c>
      <c r="M86" s="11">
        <v>-3</v>
      </c>
      <c r="N86" s="5">
        <f t="shared" si="51"/>
        <v>-1</v>
      </c>
      <c r="O86" s="5">
        <f t="shared" si="52"/>
        <v>1.7320508075688772</v>
      </c>
      <c r="P86" s="5">
        <f t="shared" si="53"/>
        <v>-1.7320508075688772</v>
      </c>
      <c r="Q86" s="12">
        <v>0</v>
      </c>
      <c r="R86" s="5">
        <v>0</v>
      </c>
      <c r="S86" s="5">
        <f t="shared" si="54"/>
        <v>1</v>
      </c>
      <c r="T86" s="5">
        <v>1</v>
      </c>
      <c r="U86" s="5">
        <f t="shared" si="55"/>
        <v>1</v>
      </c>
      <c r="V86" s="5">
        <f t="shared" si="56"/>
        <v>1</v>
      </c>
      <c r="W86" s="5">
        <f t="shared" si="57"/>
        <v>1</v>
      </c>
      <c r="X86" s="5">
        <f t="shared" si="58"/>
        <v>-0.73205080756887719</v>
      </c>
      <c r="Y86" s="5">
        <f t="shared" si="59"/>
        <v>0</v>
      </c>
      <c r="Z86" s="5">
        <f t="shared" si="60"/>
        <v>1</v>
      </c>
      <c r="AA86" s="5">
        <f t="shared" si="68"/>
        <v>8</v>
      </c>
      <c r="AB86" s="5">
        <f t="shared" si="61"/>
        <v>-10</v>
      </c>
      <c r="AC86" s="5">
        <f t="shared" si="62"/>
        <v>-6</v>
      </c>
      <c r="AD86" s="5">
        <f t="shared" si="63"/>
        <v>3.5</v>
      </c>
      <c r="AE86" s="5">
        <f t="shared" si="64"/>
        <v>-7.5</v>
      </c>
      <c r="AF86" s="5">
        <f t="shared" si="65"/>
        <v>2</v>
      </c>
      <c r="AG86" s="5">
        <f t="shared" si="66"/>
        <v>-2.5</v>
      </c>
      <c r="AH86" s="5">
        <f t="shared" si="67"/>
        <v>0.5</v>
      </c>
    </row>
    <row r="87" spans="1:34" x14ac:dyDescent="0.3">
      <c r="A87" s="5">
        <v>8</v>
      </c>
      <c r="B87" s="12">
        <v>0</v>
      </c>
      <c r="C87" s="5">
        <v>0</v>
      </c>
      <c r="D87" s="5">
        <f t="shared" si="46"/>
        <v>1</v>
      </c>
      <c r="E87" s="5">
        <v>0</v>
      </c>
      <c r="F87" s="5">
        <f t="shared" si="47"/>
        <v>0</v>
      </c>
      <c r="G87" s="5">
        <f t="shared" si="48"/>
        <v>0</v>
      </c>
      <c r="H87" s="5">
        <f t="shared" si="49"/>
        <v>0</v>
      </c>
      <c r="I87" s="1">
        <v>1</v>
      </c>
      <c r="J87" s="12">
        <v>1</v>
      </c>
      <c r="K87" s="5">
        <v>0</v>
      </c>
      <c r="L87" s="5">
        <f t="shared" si="50"/>
        <v>0</v>
      </c>
      <c r="M87" s="11">
        <v>-2</v>
      </c>
      <c r="N87" s="5">
        <f t="shared" si="51"/>
        <v>-1</v>
      </c>
      <c r="O87" s="5">
        <f t="shared" si="52"/>
        <v>1.4142135623730951</v>
      </c>
      <c r="P87" s="5">
        <f t="shared" si="53"/>
        <v>-1.4142135623730951</v>
      </c>
      <c r="Q87" s="12">
        <v>0</v>
      </c>
      <c r="R87" s="5">
        <v>0</v>
      </c>
      <c r="S87" s="5">
        <f t="shared" si="54"/>
        <v>1</v>
      </c>
      <c r="T87" s="5">
        <v>1</v>
      </c>
      <c r="U87" s="5">
        <f t="shared" si="55"/>
        <v>1</v>
      </c>
      <c r="V87" s="5">
        <f t="shared" si="56"/>
        <v>1</v>
      </c>
      <c r="W87" s="5">
        <f t="shared" si="57"/>
        <v>1</v>
      </c>
      <c r="X87" s="5">
        <f t="shared" si="58"/>
        <v>-0.41421356237309515</v>
      </c>
      <c r="Y87" s="5">
        <f t="shared" si="59"/>
        <v>0</v>
      </c>
      <c r="Z87" s="5">
        <f t="shared" si="60"/>
        <v>1</v>
      </c>
      <c r="AA87" s="5">
        <f t="shared" si="68"/>
        <v>8</v>
      </c>
      <c r="AB87" s="5">
        <f t="shared" si="61"/>
        <v>-10</v>
      </c>
      <c r="AC87" s="5">
        <f t="shared" si="62"/>
        <v>-6.5</v>
      </c>
      <c r="AD87" s="5">
        <f t="shared" si="63"/>
        <v>4.5</v>
      </c>
      <c r="AE87" s="5">
        <f t="shared" si="64"/>
        <v>-8</v>
      </c>
      <c r="AF87" s="5">
        <f t="shared" si="65"/>
        <v>1.5</v>
      </c>
      <c r="AG87" s="5">
        <f t="shared" si="66"/>
        <v>-1.5</v>
      </c>
      <c r="AH87" s="5">
        <f t="shared" si="67"/>
        <v>0</v>
      </c>
    </row>
    <row r="88" spans="1:34" x14ac:dyDescent="0.3">
      <c r="A88" s="5">
        <v>8</v>
      </c>
      <c r="B88" s="12">
        <v>0</v>
      </c>
      <c r="C88" s="5">
        <v>0</v>
      </c>
      <c r="D88" s="5">
        <f t="shared" si="46"/>
        <v>1</v>
      </c>
      <c r="E88" s="5">
        <v>0</v>
      </c>
      <c r="F88" s="5">
        <f t="shared" si="47"/>
        <v>0</v>
      </c>
      <c r="G88" s="5">
        <f t="shared" si="48"/>
        <v>0</v>
      </c>
      <c r="H88" s="5">
        <f t="shared" si="49"/>
        <v>0</v>
      </c>
      <c r="I88" s="1">
        <v>1</v>
      </c>
      <c r="J88" s="12">
        <v>1</v>
      </c>
      <c r="K88" s="5">
        <v>0</v>
      </c>
      <c r="L88" s="5">
        <f t="shared" si="50"/>
        <v>0</v>
      </c>
      <c r="M88" s="11">
        <v>-2</v>
      </c>
      <c r="N88" s="5">
        <f t="shared" si="51"/>
        <v>-1</v>
      </c>
      <c r="O88" s="5">
        <f t="shared" si="52"/>
        <v>1.4142135623730951</v>
      </c>
      <c r="P88" s="5">
        <f t="shared" si="53"/>
        <v>-1.4142135623730951</v>
      </c>
      <c r="Q88" s="12">
        <v>0</v>
      </c>
      <c r="R88" s="5">
        <v>0</v>
      </c>
      <c r="S88" s="5">
        <f t="shared" si="54"/>
        <v>1</v>
      </c>
      <c r="T88" s="5">
        <v>1</v>
      </c>
      <c r="U88" s="5">
        <f t="shared" si="55"/>
        <v>1</v>
      </c>
      <c r="V88" s="5">
        <f t="shared" si="56"/>
        <v>1</v>
      </c>
      <c r="W88" s="5">
        <f t="shared" si="57"/>
        <v>1</v>
      </c>
      <c r="X88" s="5">
        <f t="shared" si="58"/>
        <v>-0.41421356237309515</v>
      </c>
      <c r="Y88" s="5">
        <f t="shared" si="59"/>
        <v>0</v>
      </c>
      <c r="Z88" s="5">
        <f t="shared" si="60"/>
        <v>1</v>
      </c>
      <c r="AA88" s="5">
        <f t="shared" si="68"/>
        <v>8</v>
      </c>
      <c r="AB88" s="5">
        <f t="shared" si="61"/>
        <v>-10</v>
      </c>
      <c r="AC88" s="5">
        <f t="shared" si="62"/>
        <v>-6.5</v>
      </c>
      <c r="AD88" s="5">
        <f t="shared" si="63"/>
        <v>4.5</v>
      </c>
      <c r="AE88" s="5">
        <f t="shared" si="64"/>
        <v>-8</v>
      </c>
      <c r="AF88" s="5">
        <f t="shared" si="65"/>
        <v>1.5</v>
      </c>
      <c r="AG88" s="5">
        <f t="shared" si="66"/>
        <v>-1.5</v>
      </c>
      <c r="AH88" s="5">
        <f t="shared" si="67"/>
        <v>0</v>
      </c>
    </row>
    <row r="89" spans="1:34" x14ac:dyDescent="0.3">
      <c r="A89" s="5">
        <v>8</v>
      </c>
      <c r="B89" s="12">
        <v>0</v>
      </c>
      <c r="C89" s="5">
        <v>0</v>
      </c>
      <c r="D89" s="5">
        <f t="shared" si="46"/>
        <v>1</v>
      </c>
      <c r="E89" s="5">
        <v>0</v>
      </c>
      <c r="F89" s="5">
        <f t="shared" si="47"/>
        <v>0</v>
      </c>
      <c r="G89" s="5">
        <f t="shared" si="48"/>
        <v>0</v>
      </c>
      <c r="H89" s="5">
        <f t="shared" si="49"/>
        <v>0</v>
      </c>
      <c r="I89" s="1">
        <v>1</v>
      </c>
      <c r="J89" s="12">
        <v>1</v>
      </c>
      <c r="K89" s="5">
        <v>0</v>
      </c>
      <c r="L89" s="5">
        <f t="shared" si="50"/>
        <v>0</v>
      </c>
      <c r="M89" s="11">
        <v>-3</v>
      </c>
      <c r="N89" s="5">
        <f t="shared" si="51"/>
        <v>-1</v>
      </c>
      <c r="O89" s="5">
        <f t="shared" si="52"/>
        <v>1.7320508075688772</v>
      </c>
      <c r="P89" s="5">
        <f t="shared" si="53"/>
        <v>-1.7320508075688772</v>
      </c>
      <c r="Q89" s="12">
        <v>0</v>
      </c>
      <c r="R89" s="5">
        <v>0</v>
      </c>
      <c r="S89" s="5">
        <f t="shared" si="54"/>
        <v>1</v>
      </c>
      <c r="T89" s="5">
        <v>1</v>
      </c>
      <c r="U89" s="5">
        <f t="shared" si="55"/>
        <v>1</v>
      </c>
      <c r="V89" s="5">
        <f t="shared" si="56"/>
        <v>1</v>
      </c>
      <c r="W89" s="5">
        <f t="shared" si="57"/>
        <v>1</v>
      </c>
      <c r="X89" s="5">
        <f t="shared" si="58"/>
        <v>-0.73205080756887719</v>
      </c>
      <c r="Y89" s="5">
        <f t="shared" si="59"/>
        <v>0</v>
      </c>
      <c r="Z89" s="5">
        <f t="shared" si="60"/>
        <v>1</v>
      </c>
      <c r="AA89" s="5">
        <f t="shared" si="68"/>
        <v>8</v>
      </c>
      <c r="AB89" s="5">
        <f t="shared" si="61"/>
        <v>-10</v>
      </c>
      <c r="AC89" s="5">
        <f t="shared" si="62"/>
        <v>-6</v>
      </c>
      <c r="AD89" s="5">
        <f t="shared" si="63"/>
        <v>3.5</v>
      </c>
      <c r="AE89" s="5">
        <f t="shared" si="64"/>
        <v>-7.5</v>
      </c>
      <c r="AF89" s="5">
        <f t="shared" si="65"/>
        <v>2</v>
      </c>
      <c r="AG89" s="5">
        <f t="shared" si="66"/>
        <v>-2.5</v>
      </c>
      <c r="AH89" s="5">
        <f t="shared" si="67"/>
        <v>0.5</v>
      </c>
    </row>
    <row r="90" spans="1:34" x14ac:dyDescent="0.3">
      <c r="A90" s="5">
        <v>7</v>
      </c>
      <c r="B90" s="12">
        <v>0</v>
      </c>
      <c r="C90" s="5">
        <v>0</v>
      </c>
      <c r="D90" s="5">
        <f t="shared" si="46"/>
        <v>1</v>
      </c>
      <c r="E90" s="5">
        <v>0</v>
      </c>
      <c r="F90" s="5">
        <f t="shared" si="47"/>
        <v>0</v>
      </c>
      <c r="G90" s="5">
        <f t="shared" si="48"/>
        <v>0</v>
      </c>
      <c r="H90" s="5">
        <f t="shared" si="49"/>
        <v>0</v>
      </c>
      <c r="I90" s="1">
        <v>0</v>
      </c>
      <c r="J90" s="12">
        <v>0</v>
      </c>
      <c r="K90" s="5">
        <v>1</v>
      </c>
      <c r="L90" s="5">
        <f t="shared" si="50"/>
        <v>0</v>
      </c>
      <c r="M90" s="11">
        <v>2</v>
      </c>
      <c r="N90" s="5">
        <f t="shared" si="51"/>
        <v>1</v>
      </c>
      <c r="O90" s="5">
        <f t="shared" si="52"/>
        <v>1.4142135623730951</v>
      </c>
      <c r="P90" s="5">
        <f t="shared" si="53"/>
        <v>1.4142135623730951</v>
      </c>
      <c r="Q90" s="12">
        <v>0</v>
      </c>
      <c r="R90" s="5">
        <v>0</v>
      </c>
      <c r="S90" s="5">
        <f t="shared" si="54"/>
        <v>1</v>
      </c>
      <c r="T90" s="5">
        <v>1</v>
      </c>
      <c r="U90" s="5">
        <f t="shared" si="55"/>
        <v>1</v>
      </c>
      <c r="V90" s="5">
        <f t="shared" si="56"/>
        <v>1</v>
      </c>
      <c r="W90" s="5">
        <f t="shared" si="57"/>
        <v>1</v>
      </c>
      <c r="X90" s="5">
        <f t="shared" si="58"/>
        <v>2.4142135623730949</v>
      </c>
      <c r="Y90" s="5">
        <f t="shared" si="59"/>
        <v>1</v>
      </c>
      <c r="Z90" s="5">
        <f t="shared" si="60"/>
        <v>0</v>
      </c>
      <c r="AA90" s="5">
        <f t="shared" si="68"/>
        <v>7</v>
      </c>
      <c r="AB90" s="5">
        <f t="shared" si="61"/>
        <v>-6</v>
      </c>
      <c r="AC90" s="5">
        <f t="shared" si="62"/>
        <v>-0.5</v>
      </c>
      <c r="AD90" s="5">
        <f t="shared" si="63"/>
        <v>-3.5</v>
      </c>
      <c r="AE90" s="5">
        <f t="shared" si="64"/>
        <v>-2</v>
      </c>
      <c r="AF90" s="5">
        <f t="shared" si="65"/>
        <v>1.5</v>
      </c>
      <c r="AG90" s="5">
        <f t="shared" si="66"/>
        <v>-1.5</v>
      </c>
      <c r="AH90" s="5">
        <f t="shared" si="67"/>
        <v>0</v>
      </c>
    </row>
    <row r="91" spans="1:34" x14ac:dyDescent="0.3">
      <c r="A91" s="5">
        <v>7</v>
      </c>
      <c r="B91" s="12">
        <v>0</v>
      </c>
      <c r="C91" s="5">
        <v>0</v>
      </c>
      <c r="D91" s="5">
        <f t="shared" si="46"/>
        <v>1</v>
      </c>
      <c r="E91" s="5">
        <v>0</v>
      </c>
      <c r="F91" s="5">
        <f t="shared" si="47"/>
        <v>0</v>
      </c>
      <c r="G91" s="5">
        <f t="shared" si="48"/>
        <v>0</v>
      </c>
      <c r="H91" s="5">
        <f t="shared" si="49"/>
        <v>0</v>
      </c>
      <c r="I91" s="1">
        <v>0</v>
      </c>
      <c r="J91" s="12">
        <v>0</v>
      </c>
      <c r="K91" s="5">
        <v>1</v>
      </c>
      <c r="L91" s="5">
        <f t="shared" si="50"/>
        <v>0</v>
      </c>
      <c r="M91" s="11">
        <v>1</v>
      </c>
      <c r="N91" s="5">
        <f t="shared" si="51"/>
        <v>1</v>
      </c>
      <c r="O91" s="5">
        <f t="shared" si="52"/>
        <v>1</v>
      </c>
      <c r="P91" s="5">
        <f t="shared" si="53"/>
        <v>1</v>
      </c>
      <c r="Q91" s="12">
        <v>0</v>
      </c>
      <c r="R91" s="5">
        <v>0</v>
      </c>
      <c r="S91" s="5">
        <f t="shared" si="54"/>
        <v>1</v>
      </c>
      <c r="T91" s="5">
        <v>1</v>
      </c>
      <c r="U91" s="5">
        <f t="shared" si="55"/>
        <v>1</v>
      </c>
      <c r="V91" s="5">
        <f t="shared" si="56"/>
        <v>1</v>
      </c>
      <c r="W91" s="5">
        <f t="shared" si="57"/>
        <v>1</v>
      </c>
      <c r="X91" s="5">
        <f t="shared" si="58"/>
        <v>2</v>
      </c>
      <c r="Y91" s="5">
        <f t="shared" si="59"/>
        <v>1</v>
      </c>
      <c r="Z91" s="5">
        <f t="shared" si="60"/>
        <v>0</v>
      </c>
      <c r="AA91" s="5">
        <f t="shared" si="68"/>
        <v>7</v>
      </c>
      <c r="AB91" s="5">
        <f t="shared" si="61"/>
        <v>-6</v>
      </c>
      <c r="AC91" s="5">
        <f t="shared" si="62"/>
        <v>-1</v>
      </c>
      <c r="AD91" s="5">
        <f t="shared" si="63"/>
        <v>-2.5</v>
      </c>
      <c r="AE91" s="5">
        <f t="shared" si="64"/>
        <v>-2.5</v>
      </c>
      <c r="AF91" s="5">
        <f t="shared" si="65"/>
        <v>1</v>
      </c>
      <c r="AG91" s="5">
        <f t="shared" si="66"/>
        <v>-0.5</v>
      </c>
      <c r="AH91" s="5">
        <f t="shared" si="67"/>
        <v>-0.5</v>
      </c>
    </row>
    <row r="92" spans="1:34" x14ac:dyDescent="0.3">
      <c r="A92" s="5">
        <v>7</v>
      </c>
      <c r="B92" s="12">
        <v>0</v>
      </c>
      <c r="C92" s="5">
        <v>0</v>
      </c>
      <c r="D92" s="5">
        <f t="shared" si="46"/>
        <v>1</v>
      </c>
      <c r="E92" s="5">
        <v>0</v>
      </c>
      <c r="F92" s="5">
        <f t="shared" si="47"/>
        <v>0</v>
      </c>
      <c r="G92" s="5">
        <f t="shared" si="48"/>
        <v>0</v>
      </c>
      <c r="H92" s="5">
        <f t="shared" si="49"/>
        <v>0</v>
      </c>
      <c r="I92" s="1">
        <v>1</v>
      </c>
      <c r="J92" s="12">
        <v>1</v>
      </c>
      <c r="K92" s="5">
        <v>0</v>
      </c>
      <c r="L92" s="5">
        <f t="shared" si="50"/>
        <v>0</v>
      </c>
      <c r="M92" s="11">
        <v>-1</v>
      </c>
      <c r="N92" s="5">
        <f t="shared" si="51"/>
        <v>-1</v>
      </c>
      <c r="O92" s="5">
        <f t="shared" si="52"/>
        <v>1</v>
      </c>
      <c r="P92" s="5">
        <f t="shared" si="53"/>
        <v>-1</v>
      </c>
      <c r="Q92" s="12">
        <v>0</v>
      </c>
      <c r="R92" s="5">
        <v>0</v>
      </c>
      <c r="S92" s="5">
        <f t="shared" si="54"/>
        <v>1</v>
      </c>
      <c r="T92" s="5">
        <v>1</v>
      </c>
      <c r="U92" s="5">
        <f t="shared" si="55"/>
        <v>1</v>
      </c>
      <c r="V92" s="5">
        <f t="shared" si="56"/>
        <v>1</v>
      </c>
      <c r="W92" s="5">
        <f t="shared" si="57"/>
        <v>1</v>
      </c>
      <c r="X92" s="5">
        <f t="shared" si="58"/>
        <v>0</v>
      </c>
      <c r="Y92" s="5">
        <f t="shared" si="59"/>
        <v>0.5</v>
      </c>
      <c r="Z92" s="5">
        <f t="shared" si="60"/>
        <v>1</v>
      </c>
      <c r="AA92" s="5">
        <f t="shared" si="68"/>
        <v>7</v>
      </c>
      <c r="AB92" s="5">
        <f t="shared" si="61"/>
        <v>-8</v>
      </c>
      <c r="AC92" s="5">
        <f t="shared" si="62"/>
        <v>-4</v>
      </c>
      <c r="AD92" s="5">
        <f t="shared" si="63"/>
        <v>1.5</v>
      </c>
      <c r="AE92" s="5">
        <f t="shared" si="64"/>
        <v>-5.5</v>
      </c>
      <c r="AF92" s="5">
        <f t="shared" si="65"/>
        <v>1</v>
      </c>
      <c r="AG92" s="5">
        <f t="shared" si="66"/>
        <v>-0.5</v>
      </c>
      <c r="AH92" s="5">
        <f t="shared" si="67"/>
        <v>-0.5</v>
      </c>
    </row>
    <row r="93" spans="1:34" x14ac:dyDescent="0.3">
      <c r="A93" s="5">
        <v>7</v>
      </c>
      <c r="B93" s="12">
        <v>0</v>
      </c>
      <c r="C93" s="5">
        <v>0</v>
      </c>
      <c r="D93" s="5">
        <f t="shared" si="46"/>
        <v>1</v>
      </c>
      <c r="E93" s="5">
        <v>0</v>
      </c>
      <c r="F93" s="5">
        <f t="shared" si="47"/>
        <v>0</v>
      </c>
      <c r="G93" s="5">
        <f t="shared" si="48"/>
        <v>0</v>
      </c>
      <c r="H93" s="5">
        <f t="shared" si="49"/>
        <v>0</v>
      </c>
      <c r="I93" s="1">
        <v>1</v>
      </c>
      <c r="J93" s="12">
        <v>1</v>
      </c>
      <c r="K93" s="5">
        <v>0</v>
      </c>
      <c r="L93" s="5">
        <f t="shared" si="50"/>
        <v>0</v>
      </c>
      <c r="M93" s="11">
        <v>0</v>
      </c>
      <c r="N93" s="5">
        <f t="shared" si="51"/>
        <v>0</v>
      </c>
      <c r="O93" s="5">
        <f t="shared" si="52"/>
        <v>0</v>
      </c>
      <c r="P93" s="5">
        <f t="shared" si="53"/>
        <v>0</v>
      </c>
      <c r="Q93" s="12">
        <v>0</v>
      </c>
      <c r="R93" s="5">
        <v>0</v>
      </c>
      <c r="S93" s="5">
        <f t="shared" si="54"/>
        <v>1</v>
      </c>
      <c r="T93" s="5">
        <v>1</v>
      </c>
      <c r="U93" s="5">
        <f t="shared" si="55"/>
        <v>1</v>
      </c>
      <c r="V93" s="5">
        <f t="shared" si="56"/>
        <v>1</v>
      </c>
      <c r="W93" s="5">
        <f t="shared" si="57"/>
        <v>1</v>
      </c>
      <c r="X93" s="5">
        <f t="shared" si="58"/>
        <v>1</v>
      </c>
      <c r="Y93" s="5">
        <f t="shared" si="59"/>
        <v>1</v>
      </c>
      <c r="Z93" s="5">
        <f t="shared" si="60"/>
        <v>1</v>
      </c>
      <c r="AA93" s="5">
        <f t="shared" si="68"/>
        <v>7</v>
      </c>
      <c r="AB93" s="5">
        <f t="shared" si="61"/>
        <v>-6</v>
      </c>
      <c r="AC93" s="5">
        <f t="shared" si="62"/>
        <v>-1.5</v>
      </c>
      <c r="AD93" s="5">
        <f t="shared" si="63"/>
        <v>-1.5</v>
      </c>
      <c r="AE93" s="5">
        <f t="shared" si="64"/>
        <v>-3</v>
      </c>
      <c r="AF93" s="5">
        <f t="shared" si="65"/>
        <v>0.5</v>
      </c>
      <c r="AG93" s="5">
        <f t="shared" si="66"/>
        <v>0.5</v>
      </c>
      <c r="AH93" s="5">
        <f t="shared" si="67"/>
        <v>-1</v>
      </c>
    </row>
    <row r="94" spans="1:34" x14ac:dyDescent="0.3">
      <c r="A94" s="5">
        <v>7</v>
      </c>
      <c r="B94" s="12">
        <v>0</v>
      </c>
      <c r="C94" s="5">
        <v>0</v>
      </c>
      <c r="D94" s="5">
        <f t="shared" si="46"/>
        <v>1</v>
      </c>
      <c r="E94" s="5">
        <v>0</v>
      </c>
      <c r="F94" s="5">
        <f t="shared" si="47"/>
        <v>0</v>
      </c>
      <c r="G94" s="5">
        <f t="shared" si="48"/>
        <v>0</v>
      </c>
      <c r="H94" s="5">
        <f t="shared" si="49"/>
        <v>0</v>
      </c>
      <c r="I94" s="1">
        <v>1</v>
      </c>
      <c r="J94" s="12">
        <v>1</v>
      </c>
      <c r="K94" s="5">
        <v>0</v>
      </c>
      <c r="L94" s="5">
        <f t="shared" si="50"/>
        <v>0</v>
      </c>
      <c r="M94" s="11">
        <v>-3</v>
      </c>
      <c r="N94" s="5">
        <f t="shared" si="51"/>
        <v>-1</v>
      </c>
      <c r="O94" s="5">
        <f t="shared" si="52"/>
        <v>1.7320508075688772</v>
      </c>
      <c r="P94" s="5">
        <f t="shared" si="53"/>
        <v>-1.7320508075688772</v>
      </c>
      <c r="Q94" s="12">
        <v>0</v>
      </c>
      <c r="R94" s="5">
        <v>0</v>
      </c>
      <c r="S94" s="5">
        <f t="shared" si="54"/>
        <v>1</v>
      </c>
      <c r="T94" s="5">
        <v>1</v>
      </c>
      <c r="U94" s="5">
        <f t="shared" si="55"/>
        <v>1</v>
      </c>
      <c r="V94" s="5">
        <f t="shared" si="56"/>
        <v>1</v>
      </c>
      <c r="W94" s="5">
        <f t="shared" si="57"/>
        <v>1</v>
      </c>
      <c r="X94" s="5">
        <f t="shared" si="58"/>
        <v>-0.73205080756887719</v>
      </c>
      <c r="Y94" s="5">
        <f t="shared" si="59"/>
        <v>0</v>
      </c>
      <c r="Z94" s="5">
        <f t="shared" si="60"/>
        <v>1</v>
      </c>
      <c r="AA94" s="5">
        <f t="shared" si="68"/>
        <v>7</v>
      </c>
      <c r="AB94" s="5">
        <f t="shared" si="61"/>
        <v>-10</v>
      </c>
      <c r="AC94" s="5">
        <f t="shared" si="62"/>
        <v>-6</v>
      </c>
      <c r="AD94" s="5">
        <f t="shared" si="63"/>
        <v>3.5</v>
      </c>
      <c r="AE94" s="5">
        <f t="shared" si="64"/>
        <v>-7.5</v>
      </c>
      <c r="AF94" s="5">
        <f t="shared" si="65"/>
        <v>2</v>
      </c>
      <c r="AG94" s="5">
        <f t="shared" si="66"/>
        <v>-2.5</v>
      </c>
      <c r="AH94" s="5">
        <f t="shared" si="67"/>
        <v>0.5</v>
      </c>
    </row>
    <row r="95" spans="1:34" x14ac:dyDescent="0.3">
      <c r="A95" s="5">
        <v>7</v>
      </c>
      <c r="B95" s="12">
        <v>0</v>
      </c>
      <c r="C95" s="5">
        <v>0</v>
      </c>
      <c r="D95" s="5">
        <f t="shared" si="46"/>
        <v>1</v>
      </c>
      <c r="E95" s="5">
        <v>0</v>
      </c>
      <c r="F95" s="5">
        <f t="shared" si="47"/>
        <v>0</v>
      </c>
      <c r="G95" s="5">
        <f t="shared" si="48"/>
        <v>0</v>
      </c>
      <c r="H95" s="5">
        <f t="shared" si="49"/>
        <v>0</v>
      </c>
      <c r="I95" s="1">
        <v>1</v>
      </c>
      <c r="J95" s="12">
        <v>1</v>
      </c>
      <c r="K95" s="5">
        <v>0</v>
      </c>
      <c r="L95" s="5">
        <f t="shared" si="50"/>
        <v>0</v>
      </c>
      <c r="M95" s="11">
        <v>-2</v>
      </c>
      <c r="N95" s="5">
        <f t="shared" si="51"/>
        <v>-1</v>
      </c>
      <c r="O95" s="5">
        <f t="shared" si="52"/>
        <v>1.4142135623730951</v>
      </c>
      <c r="P95" s="5">
        <f t="shared" si="53"/>
        <v>-1.4142135623730951</v>
      </c>
      <c r="Q95" s="12">
        <v>0</v>
      </c>
      <c r="R95" s="5">
        <v>0</v>
      </c>
      <c r="S95" s="5">
        <f t="shared" si="54"/>
        <v>1</v>
      </c>
      <c r="T95" s="5">
        <v>1</v>
      </c>
      <c r="U95" s="5">
        <f t="shared" si="55"/>
        <v>1</v>
      </c>
      <c r="V95" s="5">
        <f t="shared" si="56"/>
        <v>1</v>
      </c>
      <c r="W95" s="5">
        <f t="shared" si="57"/>
        <v>1</v>
      </c>
      <c r="X95" s="5">
        <f t="shared" si="58"/>
        <v>-0.41421356237309515</v>
      </c>
      <c r="Y95" s="5">
        <f t="shared" si="59"/>
        <v>0</v>
      </c>
      <c r="Z95" s="5">
        <f t="shared" si="60"/>
        <v>1</v>
      </c>
      <c r="AA95" s="5">
        <f t="shared" si="68"/>
        <v>7</v>
      </c>
      <c r="AB95" s="5">
        <f t="shared" si="61"/>
        <v>-10</v>
      </c>
      <c r="AC95" s="5">
        <f t="shared" si="62"/>
        <v>-6.5</v>
      </c>
      <c r="AD95" s="5">
        <f t="shared" si="63"/>
        <v>4.5</v>
      </c>
      <c r="AE95" s="5">
        <f t="shared" si="64"/>
        <v>-8</v>
      </c>
      <c r="AF95" s="5">
        <f t="shared" si="65"/>
        <v>1.5</v>
      </c>
      <c r="AG95" s="5">
        <f t="shared" si="66"/>
        <v>-1.5</v>
      </c>
      <c r="AH95" s="5">
        <f t="shared" si="67"/>
        <v>0</v>
      </c>
    </row>
    <row r="96" spans="1:34" x14ac:dyDescent="0.3">
      <c r="A96" s="5">
        <v>7</v>
      </c>
      <c r="B96" s="12">
        <v>0</v>
      </c>
      <c r="C96" s="5">
        <v>0</v>
      </c>
      <c r="D96" s="5">
        <f t="shared" si="46"/>
        <v>1</v>
      </c>
      <c r="E96" s="5">
        <v>0</v>
      </c>
      <c r="F96" s="5">
        <f t="shared" si="47"/>
        <v>0</v>
      </c>
      <c r="G96" s="5">
        <f t="shared" si="48"/>
        <v>0</v>
      </c>
      <c r="H96" s="5">
        <f t="shared" si="49"/>
        <v>0</v>
      </c>
      <c r="I96" s="1">
        <v>1</v>
      </c>
      <c r="J96" s="12">
        <v>1</v>
      </c>
      <c r="K96" s="5">
        <v>0</v>
      </c>
      <c r="L96" s="5">
        <f t="shared" si="50"/>
        <v>0</v>
      </c>
      <c r="M96" s="11">
        <v>2</v>
      </c>
      <c r="N96" s="5">
        <f t="shared" si="51"/>
        <v>1</v>
      </c>
      <c r="O96" s="5">
        <f t="shared" si="52"/>
        <v>1.4142135623730951</v>
      </c>
      <c r="P96" s="5">
        <f t="shared" si="53"/>
        <v>1.4142135623730951</v>
      </c>
      <c r="Q96" s="12">
        <v>0</v>
      </c>
      <c r="R96" s="5">
        <v>0</v>
      </c>
      <c r="S96" s="5">
        <f t="shared" si="54"/>
        <v>1</v>
      </c>
      <c r="T96" s="5">
        <v>1</v>
      </c>
      <c r="U96" s="5">
        <f t="shared" si="55"/>
        <v>1</v>
      </c>
      <c r="V96" s="5">
        <f t="shared" si="56"/>
        <v>1</v>
      </c>
      <c r="W96" s="5">
        <f t="shared" si="57"/>
        <v>1</v>
      </c>
      <c r="X96" s="5">
        <f t="shared" si="58"/>
        <v>2.4142135623730949</v>
      </c>
      <c r="Y96" s="5">
        <f t="shared" si="59"/>
        <v>1</v>
      </c>
      <c r="Z96" s="5">
        <f t="shared" si="60"/>
        <v>1</v>
      </c>
      <c r="AA96" s="5">
        <f t="shared" si="68"/>
        <v>7</v>
      </c>
      <c r="AB96" s="5">
        <f t="shared" si="61"/>
        <v>-6</v>
      </c>
      <c r="AC96" s="5">
        <f t="shared" si="62"/>
        <v>-0.5</v>
      </c>
      <c r="AD96" s="5">
        <f t="shared" si="63"/>
        <v>-3.5</v>
      </c>
      <c r="AE96" s="5">
        <f t="shared" si="64"/>
        <v>-2</v>
      </c>
      <c r="AF96" s="5">
        <f t="shared" si="65"/>
        <v>1.5</v>
      </c>
      <c r="AG96" s="5">
        <f t="shared" si="66"/>
        <v>-1.5</v>
      </c>
      <c r="AH96" s="5">
        <f t="shared" si="67"/>
        <v>0</v>
      </c>
    </row>
    <row r="97" spans="1:34" x14ac:dyDescent="0.3">
      <c r="A97" s="5">
        <v>7</v>
      </c>
      <c r="B97" s="12">
        <v>0</v>
      </c>
      <c r="C97" s="5">
        <v>0</v>
      </c>
      <c r="D97" s="5">
        <f t="shared" si="46"/>
        <v>1</v>
      </c>
      <c r="E97" s="5">
        <v>0</v>
      </c>
      <c r="F97" s="5">
        <f t="shared" si="47"/>
        <v>0</v>
      </c>
      <c r="G97" s="5">
        <f t="shared" si="48"/>
        <v>0</v>
      </c>
      <c r="H97" s="5">
        <f t="shared" si="49"/>
        <v>0</v>
      </c>
      <c r="I97" s="1">
        <v>1</v>
      </c>
      <c r="J97" s="12">
        <v>1</v>
      </c>
      <c r="K97" s="5">
        <v>0</v>
      </c>
      <c r="L97" s="5">
        <f t="shared" si="50"/>
        <v>0</v>
      </c>
      <c r="M97" s="11">
        <v>-3</v>
      </c>
      <c r="N97" s="5">
        <f t="shared" si="51"/>
        <v>-1</v>
      </c>
      <c r="O97" s="5">
        <f t="shared" si="52"/>
        <v>1.7320508075688772</v>
      </c>
      <c r="P97" s="5">
        <f t="shared" si="53"/>
        <v>-1.7320508075688772</v>
      </c>
      <c r="Q97" s="12">
        <v>0</v>
      </c>
      <c r="R97" s="5">
        <v>0</v>
      </c>
      <c r="S97" s="5">
        <f t="shared" si="54"/>
        <v>1</v>
      </c>
      <c r="T97" s="5">
        <v>1</v>
      </c>
      <c r="U97" s="5">
        <f t="shared" si="55"/>
        <v>1</v>
      </c>
      <c r="V97" s="5">
        <f t="shared" si="56"/>
        <v>1</v>
      </c>
      <c r="W97" s="5">
        <f t="shared" si="57"/>
        <v>1</v>
      </c>
      <c r="X97" s="5">
        <f t="shared" si="58"/>
        <v>-0.73205080756887719</v>
      </c>
      <c r="Y97" s="5">
        <f t="shared" si="59"/>
        <v>0</v>
      </c>
      <c r="Z97" s="5">
        <f t="shared" si="60"/>
        <v>1</v>
      </c>
      <c r="AA97" s="5">
        <f t="shared" si="68"/>
        <v>7</v>
      </c>
      <c r="AB97" s="5">
        <f t="shared" si="61"/>
        <v>-10</v>
      </c>
      <c r="AC97" s="5">
        <f t="shared" si="62"/>
        <v>-6</v>
      </c>
      <c r="AD97" s="5">
        <f t="shared" si="63"/>
        <v>3.5</v>
      </c>
      <c r="AE97" s="5">
        <f t="shared" si="64"/>
        <v>-7.5</v>
      </c>
      <c r="AF97" s="5">
        <f t="shared" si="65"/>
        <v>2</v>
      </c>
      <c r="AG97" s="5">
        <f t="shared" si="66"/>
        <v>-2.5</v>
      </c>
      <c r="AH97" s="5">
        <f t="shared" si="67"/>
        <v>0.5</v>
      </c>
    </row>
    <row r="98" spans="1:34" x14ac:dyDescent="0.3">
      <c r="A98" s="5">
        <v>6</v>
      </c>
      <c r="B98" s="12">
        <v>0</v>
      </c>
      <c r="C98" s="5">
        <v>0</v>
      </c>
      <c r="D98" s="5">
        <f t="shared" ref="D98:D129" si="69">1-B98-C98</f>
        <v>1</v>
      </c>
      <c r="E98" s="5">
        <v>0</v>
      </c>
      <c r="F98" s="5">
        <f t="shared" ref="F98:F129" si="70">SIGN(E98)</f>
        <v>0</v>
      </c>
      <c r="G98" s="5">
        <f t="shared" ref="G98:G129" si="71">SQRT(ABS(E98))</f>
        <v>0</v>
      </c>
      <c r="H98" s="5">
        <f t="shared" ref="H98:H129" si="72">F98*G98</f>
        <v>0</v>
      </c>
      <c r="I98" s="1">
        <v>0</v>
      </c>
      <c r="J98" s="12">
        <v>0</v>
      </c>
      <c r="K98" s="5">
        <v>1</v>
      </c>
      <c r="L98" s="5">
        <f t="shared" ref="L98:L129" si="73">1-J98-K98</f>
        <v>0</v>
      </c>
      <c r="M98" s="11">
        <v>0</v>
      </c>
      <c r="N98" s="5">
        <f t="shared" ref="N98:N129" si="74">SIGN(M98)</f>
        <v>0</v>
      </c>
      <c r="O98" s="5">
        <f t="shared" ref="O98:O129" si="75">SQRT(ABS(M98))</f>
        <v>0</v>
      </c>
      <c r="P98" s="5">
        <f t="shared" ref="P98:P129" si="76">N98*O98</f>
        <v>0</v>
      </c>
      <c r="Q98" s="12">
        <v>0</v>
      </c>
      <c r="R98" s="5">
        <v>0</v>
      </c>
      <c r="S98" s="5">
        <f t="shared" ref="S98:S129" si="77">1-Q98-R98</f>
        <v>1</v>
      </c>
      <c r="T98" s="5">
        <v>1</v>
      </c>
      <c r="U98" s="5">
        <f t="shared" ref="U98:U129" si="78">SIGN(T98)</f>
        <v>1</v>
      </c>
      <c r="V98" s="5">
        <f t="shared" ref="V98:V129" si="79">SQRT(ABS(T98))</f>
        <v>1</v>
      </c>
      <c r="W98" s="5">
        <f t="shared" ref="W98:W129" si="80">U98*V98</f>
        <v>1</v>
      </c>
      <c r="X98" s="5">
        <f t="shared" ref="X98:X129" si="81">W98+P98+H98</f>
        <v>1</v>
      </c>
      <c r="Y98" s="5">
        <f t="shared" ref="Y98:Y129" si="82">IF(X98&gt;0,1, IF(X98=0, 1/2, 0))</f>
        <v>1</v>
      </c>
      <c r="Z98" s="5">
        <f t="shared" ref="Z98:Z129" si="83">I98</f>
        <v>0</v>
      </c>
      <c r="AA98" s="5">
        <f t="shared" si="68"/>
        <v>6</v>
      </c>
      <c r="AB98" s="5">
        <f t="shared" ref="AB98:AB129" si="84">-6*Y98-10*(1-Y98)*I98</f>
        <v>-6</v>
      </c>
      <c r="AC98" s="5">
        <f t="shared" ref="AC98:AC129" si="85">AF98-2*Y98+6*B98*(1-Y98)-8*D98*I98*(1-Y98)</f>
        <v>-1.5</v>
      </c>
      <c r="AD98" s="5">
        <f t="shared" ref="AD98:AD129" si="86">AG98+J98*6*(1-Y98)+L98*I98*(1-Y98)*(-8)-2*Y98</f>
        <v>-1.5</v>
      </c>
      <c r="AE98" s="5">
        <f t="shared" ref="AE98:AE129" si="87">AH98-2*Y98+Q98*6*(1-Y98)-8*(1-Y98)*S98*I98</f>
        <v>-3</v>
      </c>
      <c r="AF98" s="5">
        <f t="shared" ref="AF98:AF129" si="88">-ABS(E98)+ABS(M98)/2+ABS(T98)/2</f>
        <v>0.5</v>
      </c>
      <c r="AG98" s="5">
        <f t="shared" ref="AG98:AG129" si="89">ABS(E98)/2-ABS(M98)+ABS(T98)/2</f>
        <v>0.5</v>
      </c>
      <c r="AH98" s="5">
        <f t="shared" ref="AH98:AH129" si="90">ABS(E98)/2+ABS(M98)/2-ABS(T98)</f>
        <v>-1</v>
      </c>
    </row>
    <row r="99" spans="1:34" x14ac:dyDescent="0.3">
      <c r="A99" s="5">
        <v>6</v>
      </c>
      <c r="B99" s="12">
        <v>0</v>
      </c>
      <c r="C99" s="5">
        <v>0</v>
      </c>
      <c r="D99" s="5">
        <f t="shared" si="69"/>
        <v>1</v>
      </c>
      <c r="E99" s="5">
        <v>0</v>
      </c>
      <c r="F99" s="5">
        <f t="shared" si="70"/>
        <v>0</v>
      </c>
      <c r="G99" s="5">
        <f t="shared" si="71"/>
        <v>0</v>
      </c>
      <c r="H99" s="5">
        <f t="shared" si="72"/>
        <v>0</v>
      </c>
      <c r="I99" s="1">
        <v>0</v>
      </c>
      <c r="J99" s="12">
        <v>0</v>
      </c>
      <c r="K99" s="5">
        <v>1</v>
      </c>
      <c r="L99" s="5">
        <f t="shared" si="73"/>
        <v>0</v>
      </c>
      <c r="M99" s="11">
        <v>0</v>
      </c>
      <c r="N99" s="5">
        <f t="shared" si="74"/>
        <v>0</v>
      </c>
      <c r="O99" s="5">
        <f t="shared" si="75"/>
        <v>0</v>
      </c>
      <c r="P99" s="5">
        <f t="shared" si="76"/>
        <v>0</v>
      </c>
      <c r="Q99" s="12">
        <v>0</v>
      </c>
      <c r="R99" s="5">
        <v>0</v>
      </c>
      <c r="S99" s="5">
        <f t="shared" si="77"/>
        <v>1</v>
      </c>
      <c r="T99" s="5">
        <v>1</v>
      </c>
      <c r="U99" s="5">
        <f t="shared" si="78"/>
        <v>1</v>
      </c>
      <c r="V99" s="5">
        <f t="shared" si="79"/>
        <v>1</v>
      </c>
      <c r="W99" s="5">
        <f t="shared" si="80"/>
        <v>1</v>
      </c>
      <c r="X99" s="5">
        <f t="shared" si="81"/>
        <v>1</v>
      </c>
      <c r="Y99" s="5">
        <f t="shared" si="82"/>
        <v>1</v>
      </c>
      <c r="Z99" s="5">
        <f t="shared" si="83"/>
        <v>0</v>
      </c>
      <c r="AA99" s="5">
        <f t="shared" si="68"/>
        <v>6</v>
      </c>
      <c r="AB99" s="5">
        <f t="shared" si="84"/>
        <v>-6</v>
      </c>
      <c r="AC99" s="5">
        <f t="shared" si="85"/>
        <v>-1.5</v>
      </c>
      <c r="AD99" s="5">
        <f t="shared" si="86"/>
        <v>-1.5</v>
      </c>
      <c r="AE99" s="5">
        <f t="shared" si="87"/>
        <v>-3</v>
      </c>
      <c r="AF99" s="5">
        <f t="shared" si="88"/>
        <v>0.5</v>
      </c>
      <c r="AG99" s="5">
        <f t="shared" si="89"/>
        <v>0.5</v>
      </c>
      <c r="AH99" s="5">
        <f t="shared" si="90"/>
        <v>-1</v>
      </c>
    </row>
    <row r="100" spans="1:34" x14ac:dyDescent="0.3">
      <c r="A100" s="5">
        <v>6</v>
      </c>
      <c r="B100" s="12">
        <v>0</v>
      </c>
      <c r="C100" s="5">
        <v>0</v>
      </c>
      <c r="D100" s="5">
        <f t="shared" si="69"/>
        <v>1</v>
      </c>
      <c r="E100" s="5">
        <v>0</v>
      </c>
      <c r="F100" s="5">
        <f t="shared" si="70"/>
        <v>0</v>
      </c>
      <c r="G100" s="5">
        <f t="shared" si="71"/>
        <v>0</v>
      </c>
      <c r="H100" s="5">
        <f t="shared" si="72"/>
        <v>0</v>
      </c>
      <c r="I100" s="1">
        <v>0</v>
      </c>
      <c r="J100" s="12">
        <v>0</v>
      </c>
      <c r="K100" s="5">
        <v>1</v>
      </c>
      <c r="L100" s="5">
        <f t="shared" si="73"/>
        <v>0</v>
      </c>
      <c r="M100" s="11">
        <v>0</v>
      </c>
      <c r="N100" s="5">
        <f t="shared" si="74"/>
        <v>0</v>
      </c>
      <c r="O100" s="5">
        <f t="shared" si="75"/>
        <v>0</v>
      </c>
      <c r="P100" s="5">
        <f t="shared" si="76"/>
        <v>0</v>
      </c>
      <c r="Q100" s="12">
        <v>0</v>
      </c>
      <c r="R100" s="5">
        <v>0</v>
      </c>
      <c r="S100" s="5">
        <f t="shared" si="77"/>
        <v>1</v>
      </c>
      <c r="T100" s="5">
        <v>1</v>
      </c>
      <c r="U100" s="5">
        <f t="shared" si="78"/>
        <v>1</v>
      </c>
      <c r="V100" s="5">
        <f t="shared" si="79"/>
        <v>1</v>
      </c>
      <c r="W100" s="5">
        <f t="shared" si="80"/>
        <v>1</v>
      </c>
      <c r="X100" s="5">
        <f t="shared" si="81"/>
        <v>1</v>
      </c>
      <c r="Y100" s="5">
        <f t="shared" si="82"/>
        <v>1</v>
      </c>
      <c r="Z100" s="5">
        <f t="shared" si="83"/>
        <v>0</v>
      </c>
      <c r="AA100" s="5">
        <f t="shared" si="68"/>
        <v>6</v>
      </c>
      <c r="AB100" s="5">
        <f t="shared" si="84"/>
        <v>-6</v>
      </c>
      <c r="AC100" s="5">
        <f t="shared" si="85"/>
        <v>-1.5</v>
      </c>
      <c r="AD100" s="5">
        <f t="shared" si="86"/>
        <v>-1.5</v>
      </c>
      <c r="AE100" s="5">
        <f t="shared" si="87"/>
        <v>-3</v>
      </c>
      <c r="AF100" s="5">
        <f t="shared" si="88"/>
        <v>0.5</v>
      </c>
      <c r="AG100" s="5">
        <f t="shared" si="89"/>
        <v>0.5</v>
      </c>
      <c r="AH100" s="5">
        <f t="shared" si="90"/>
        <v>-1</v>
      </c>
    </row>
    <row r="101" spans="1:34" x14ac:dyDescent="0.3">
      <c r="A101" s="5">
        <v>6</v>
      </c>
      <c r="B101" s="12">
        <v>0</v>
      </c>
      <c r="C101" s="5">
        <v>0</v>
      </c>
      <c r="D101" s="5">
        <f t="shared" si="69"/>
        <v>1</v>
      </c>
      <c r="E101" s="5">
        <v>0</v>
      </c>
      <c r="F101" s="5">
        <f t="shared" si="70"/>
        <v>0</v>
      </c>
      <c r="G101" s="5">
        <f t="shared" si="71"/>
        <v>0</v>
      </c>
      <c r="H101" s="5">
        <f t="shared" si="72"/>
        <v>0</v>
      </c>
      <c r="I101" s="1">
        <v>0</v>
      </c>
      <c r="J101" s="12">
        <v>0</v>
      </c>
      <c r="K101" s="5">
        <v>1</v>
      </c>
      <c r="L101" s="5">
        <f t="shared" si="73"/>
        <v>0</v>
      </c>
      <c r="M101" s="11">
        <v>0</v>
      </c>
      <c r="N101" s="5">
        <f t="shared" si="74"/>
        <v>0</v>
      </c>
      <c r="O101" s="5">
        <f t="shared" si="75"/>
        <v>0</v>
      </c>
      <c r="P101" s="5">
        <f t="shared" si="76"/>
        <v>0</v>
      </c>
      <c r="Q101" s="12">
        <v>0</v>
      </c>
      <c r="R101" s="5">
        <v>0</v>
      </c>
      <c r="S101" s="5">
        <f t="shared" si="77"/>
        <v>1</v>
      </c>
      <c r="T101" s="5">
        <v>1</v>
      </c>
      <c r="U101" s="5">
        <f t="shared" si="78"/>
        <v>1</v>
      </c>
      <c r="V101" s="5">
        <f t="shared" si="79"/>
        <v>1</v>
      </c>
      <c r="W101" s="5">
        <f t="shared" si="80"/>
        <v>1</v>
      </c>
      <c r="X101" s="5">
        <f t="shared" si="81"/>
        <v>1</v>
      </c>
      <c r="Y101" s="5">
        <f t="shared" si="82"/>
        <v>1</v>
      </c>
      <c r="Z101" s="5">
        <f t="shared" si="83"/>
        <v>0</v>
      </c>
      <c r="AA101" s="5">
        <f t="shared" si="68"/>
        <v>6</v>
      </c>
      <c r="AB101" s="5">
        <f t="shared" si="84"/>
        <v>-6</v>
      </c>
      <c r="AC101" s="5">
        <f t="shared" si="85"/>
        <v>-1.5</v>
      </c>
      <c r="AD101" s="5">
        <f t="shared" si="86"/>
        <v>-1.5</v>
      </c>
      <c r="AE101" s="5">
        <f t="shared" si="87"/>
        <v>-3</v>
      </c>
      <c r="AF101" s="5">
        <f t="shared" si="88"/>
        <v>0.5</v>
      </c>
      <c r="AG101" s="5">
        <f t="shared" si="89"/>
        <v>0.5</v>
      </c>
      <c r="AH101" s="5">
        <f t="shared" si="90"/>
        <v>-1</v>
      </c>
    </row>
    <row r="102" spans="1:34" x14ac:dyDescent="0.3">
      <c r="A102" s="5">
        <v>6</v>
      </c>
      <c r="B102" s="12">
        <v>0</v>
      </c>
      <c r="C102" s="5">
        <v>0</v>
      </c>
      <c r="D102" s="5">
        <f t="shared" si="69"/>
        <v>1</v>
      </c>
      <c r="E102" s="5">
        <v>0</v>
      </c>
      <c r="F102" s="5">
        <f t="shared" si="70"/>
        <v>0</v>
      </c>
      <c r="G102" s="5">
        <f t="shared" si="71"/>
        <v>0</v>
      </c>
      <c r="H102" s="5">
        <f t="shared" si="72"/>
        <v>0</v>
      </c>
      <c r="I102" s="1">
        <v>1</v>
      </c>
      <c r="J102" s="12">
        <v>1</v>
      </c>
      <c r="K102" s="5">
        <v>0</v>
      </c>
      <c r="L102" s="5">
        <f t="shared" si="73"/>
        <v>0</v>
      </c>
      <c r="M102" s="11">
        <v>0</v>
      </c>
      <c r="N102" s="5">
        <f t="shared" si="74"/>
        <v>0</v>
      </c>
      <c r="O102" s="5">
        <f t="shared" si="75"/>
        <v>0</v>
      </c>
      <c r="P102" s="5">
        <f t="shared" si="76"/>
        <v>0</v>
      </c>
      <c r="Q102" s="12">
        <v>0</v>
      </c>
      <c r="R102" s="5">
        <v>0</v>
      </c>
      <c r="S102" s="5">
        <f t="shared" si="77"/>
        <v>1</v>
      </c>
      <c r="T102" s="5">
        <v>1</v>
      </c>
      <c r="U102" s="5">
        <f t="shared" si="78"/>
        <v>1</v>
      </c>
      <c r="V102" s="5">
        <f t="shared" si="79"/>
        <v>1</v>
      </c>
      <c r="W102" s="5">
        <f t="shared" si="80"/>
        <v>1</v>
      </c>
      <c r="X102" s="5">
        <f t="shared" si="81"/>
        <v>1</v>
      </c>
      <c r="Y102" s="5">
        <f t="shared" si="82"/>
        <v>1</v>
      </c>
      <c r="Z102" s="5">
        <f t="shared" si="83"/>
        <v>1</v>
      </c>
      <c r="AA102" s="5">
        <f t="shared" si="68"/>
        <v>6</v>
      </c>
      <c r="AB102" s="5">
        <f t="shared" si="84"/>
        <v>-6</v>
      </c>
      <c r="AC102" s="5">
        <f t="shared" si="85"/>
        <v>-1.5</v>
      </c>
      <c r="AD102" s="5">
        <f t="shared" si="86"/>
        <v>-1.5</v>
      </c>
      <c r="AE102" s="5">
        <f t="shared" si="87"/>
        <v>-3</v>
      </c>
      <c r="AF102" s="5">
        <f t="shared" si="88"/>
        <v>0.5</v>
      </c>
      <c r="AG102" s="5">
        <f t="shared" si="89"/>
        <v>0.5</v>
      </c>
      <c r="AH102" s="5">
        <f t="shared" si="90"/>
        <v>-1</v>
      </c>
    </row>
    <row r="103" spans="1:34" x14ac:dyDescent="0.3">
      <c r="A103" s="5">
        <v>5</v>
      </c>
      <c r="B103" s="12">
        <v>0</v>
      </c>
      <c r="C103" s="5">
        <v>0</v>
      </c>
      <c r="D103" s="5">
        <f t="shared" si="69"/>
        <v>1</v>
      </c>
      <c r="E103" s="5">
        <v>0</v>
      </c>
      <c r="F103" s="5">
        <f t="shared" si="70"/>
        <v>0</v>
      </c>
      <c r="G103" s="5">
        <f t="shared" si="71"/>
        <v>0</v>
      </c>
      <c r="H103" s="5">
        <f t="shared" si="72"/>
        <v>0</v>
      </c>
      <c r="I103" s="1">
        <v>0</v>
      </c>
      <c r="J103" s="12">
        <v>0</v>
      </c>
      <c r="K103" s="5">
        <v>1</v>
      </c>
      <c r="L103" s="5">
        <f t="shared" si="73"/>
        <v>0</v>
      </c>
      <c r="M103" s="11">
        <v>2</v>
      </c>
      <c r="N103" s="5">
        <f t="shared" si="74"/>
        <v>1</v>
      </c>
      <c r="O103" s="5">
        <f t="shared" si="75"/>
        <v>1.4142135623730951</v>
      </c>
      <c r="P103" s="5">
        <f t="shared" si="76"/>
        <v>1.4142135623730951</v>
      </c>
      <c r="Q103" s="12">
        <v>0</v>
      </c>
      <c r="R103" s="5">
        <v>0</v>
      </c>
      <c r="S103" s="5">
        <f t="shared" si="77"/>
        <v>1</v>
      </c>
      <c r="T103" s="5">
        <v>1</v>
      </c>
      <c r="U103" s="5">
        <f t="shared" si="78"/>
        <v>1</v>
      </c>
      <c r="V103" s="5">
        <f t="shared" si="79"/>
        <v>1</v>
      </c>
      <c r="W103" s="5">
        <f t="shared" si="80"/>
        <v>1</v>
      </c>
      <c r="X103" s="5">
        <f t="shared" si="81"/>
        <v>2.4142135623730949</v>
      </c>
      <c r="Y103" s="5">
        <f t="shared" si="82"/>
        <v>1</v>
      </c>
      <c r="Z103" s="5">
        <f t="shared" si="83"/>
        <v>0</v>
      </c>
      <c r="AA103" s="5">
        <f t="shared" si="68"/>
        <v>5</v>
      </c>
      <c r="AB103" s="5">
        <f t="shared" si="84"/>
        <v>-6</v>
      </c>
      <c r="AC103" s="5">
        <f t="shared" si="85"/>
        <v>-0.5</v>
      </c>
      <c r="AD103" s="5">
        <f t="shared" si="86"/>
        <v>-3.5</v>
      </c>
      <c r="AE103" s="5">
        <f t="shared" si="87"/>
        <v>-2</v>
      </c>
      <c r="AF103" s="5">
        <f t="shared" si="88"/>
        <v>1.5</v>
      </c>
      <c r="AG103" s="5">
        <f t="shared" si="89"/>
        <v>-1.5</v>
      </c>
      <c r="AH103" s="5">
        <f t="shared" si="90"/>
        <v>0</v>
      </c>
    </row>
    <row r="104" spans="1:34" x14ac:dyDescent="0.3">
      <c r="A104" s="5">
        <v>5</v>
      </c>
      <c r="B104" s="12">
        <v>0</v>
      </c>
      <c r="C104" s="5">
        <v>0</v>
      </c>
      <c r="D104" s="5">
        <f t="shared" si="69"/>
        <v>1</v>
      </c>
      <c r="E104" s="5">
        <v>0</v>
      </c>
      <c r="F104" s="5">
        <f t="shared" si="70"/>
        <v>0</v>
      </c>
      <c r="G104" s="5">
        <f t="shared" si="71"/>
        <v>0</v>
      </c>
      <c r="H104" s="5">
        <f t="shared" si="72"/>
        <v>0</v>
      </c>
      <c r="I104" s="1">
        <v>0</v>
      </c>
      <c r="J104" s="12">
        <v>0</v>
      </c>
      <c r="K104" s="5">
        <v>1</v>
      </c>
      <c r="L104" s="5">
        <f t="shared" si="73"/>
        <v>0</v>
      </c>
      <c r="M104" s="11">
        <v>-4</v>
      </c>
      <c r="N104" s="5">
        <f t="shared" si="74"/>
        <v>-1</v>
      </c>
      <c r="O104" s="5">
        <f t="shared" si="75"/>
        <v>2</v>
      </c>
      <c r="P104" s="5">
        <f t="shared" si="76"/>
        <v>-2</v>
      </c>
      <c r="Q104" s="12">
        <v>0</v>
      </c>
      <c r="R104" s="5">
        <v>0</v>
      </c>
      <c r="S104" s="5">
        <f t="shared" si="77"/>
        <v>1</v>
      </c>
      <c r="T104" s="5">
        <v>1</v>
      </c>
      <c r="U104" s="5">
        <f t="shared" si="78"/>
        <v>1</v>
      </c>
      <c r="V104" s="5">
        <f t="shared" si="79"/>
        <v>1</v>
      </c>
      <c r="W104" s="5">
        <f t="shared" si="80"/>
        <v>1</v>
      </c>
      <c r="X104" s="5">
        <f t="shared" si="81"/>
        <v>-1</v>
      </c>
      <c r="Y104" s="5">
        <f t="shared" si="82"/>
        <v>0</v>
      </c>
      <c r="Z104" s="5">
        <f t="shared" si="83"/>
        <v>0</v>
      </c>
      <c r="AA104" s="5">
        <f t="shared" si="68"/>
        <v>5</v>
      </c>
      <c r="AB104" s="5">
        <f t="shared" si="84"/>
        <v>0</v>
      </c>
      <c r="AC104" s="5">
        <f t="shared" si="85"/>
        <v>2.5</v>
      </c>
      <c r="AD104" s="5">
        <f t="shared" si="86"/>
        <v>-3.5</v>
      </c>
      <c r="AE104" s="5">
        <f t="shared" si="87"/>
        <v>1</v>
      </c>
      <c r="AF104" s="5">
        <f t="shared" si="88"/>
        <v>2.5</v>
      </c>
      <c r="AG104" s="5">
        <f t="shared" si="89"/>
        <v>-3.5</v>
      </c>
      <c r="AH104" s="5">
        <f t="shared" si="90"/>
        <v>1</v>
      </c>
    </row>
    <row r="105" spans="1:34" x14ac:dyDescent="0.3">
      <c r="A105" s="5">
        <v>5</v>
      </c>
      <c r="B105" s="12">
        <v>0</v>
      </c>
      <c r="C105" s="5">
        <v>0</v>
      </c>
      <c r="D105" s="5">
        <f t="shared" si="69"/>
        <v>1</v>
      </c>
      <c r="E105" s="5">
        <v>0</v>
      </c>
      <c r="F105" s="5">
        <f t="shared" si="70"/>
        <v>0</v>
      </c>
      <c r="G105" s="5">
        <f t="shared" si="71"/>
        <v>0</v>
      </c>
      <c r="H105" s="5">
        <f t="shared" si="72"/>
        <v>0</v>
      </c>
      <c r="I105" s="1">
        <v>0</v>
      </c>
      <c r="J105" s="12">
        <v>0</v>
      </c>
      <c r="K105" s="5">
        <v>1</v>
      </c>
      <c r="L105" s="5">
        <f t="shared" si="73"/>
        <v>0</v>
      </c>
      <c r="M105" s="11">
        <v>-3</v>
      </c>
      <c r="N105" s="5">
        <f t="shared" si="74"/>
        <v>-1</v>
      </c>
      <c r="O105" s="5">
        <f t="shared" si="75"/>
        <v>1.7320508075688772</v>
      </c>
      <c r="P105" s="5">
        <f t="shared" si="76"/>
        <v>-1.7320508075688772</v>
      </c>
      <c r="Q105" s="12">
        <v>0</v>
      </c>
      <c r="R105" s="5">
        <v>0</v>
      </c>
      <c r="S105" s="5">
        <f t="shared" si="77"/>
        <v>1</v>
      </c>
      <c r="T105" s="5">
        <v>1</v>
      </c>
      <c r="U105" s="5">
        <f t="shared" si="78"/>
        <v>1</v>
      </c>
      <c r="V105" s="5">
        <f t="shared" si="79"/>
        <v>1</v>
      </c>
      <c r="W105" s="5">
        <f t="shared" si="80"/>
        <v>1</v>
      </c>
      <c r="X105" s="5">
        <f t="shared" si="81"/>
        <v>-0.73205080756887719</v>
      </c>
      <c r="Y105" s="5">
        <f t="shared" si="82"/>
        <v>0</v>
      </c>
      <c r="Z105" s="5">
        <f t="shared" si="83"/>
        <v>0</v>
      </c>
      <c r="AA105" s="5">
        <f t="shared" ref="AA105:AA138" si="91">A105</f>
        <v>5</v>
      </c>
      <c r="AB105" s="5">
        <f t="shared" si="84"/>
        <v>0</v>
      </c>
      <c r="AC105" s="5">
        <f t="shared" si="85"/>
        <v>2</v>
      </c>
      <c r="AD105" s="5">
        <f t="shared" si="86"/>
        <v>-2.5</v>
      </c>
      <c r="AE105" s="5">
        <f t="shared" si="87"/>
        <v>0.5</v>
      </c>
      <c r="AF105" s="5">
        <f t="shared" si="88"/>
        <v>2</v>
      </c>
      <c r="AG105" s="5">
        <f t="shared" si="89"/>
        <v>-2.5</v>
      </c>
      <c r="AH105" s="5">
        <f t="shared" si="90"/>
        <v>0.5</v>
      </c>
    </row>
    <row r="106" spans="1:34" x14ac:dyDescent="0.3">
      <c r="A106" s="5">
        <v>5</v>
      </c>
      <c r="B106" s="12">
        <v>0</v>
      </c>
      <c r="C106" s="5">
        <v>0</v>
      </c>
      <c r="D106" s="5">
        <f t="shared" si="69"/>
        <v>1</v>
      </c>
      <c r="E106" s="5">
        <v>0</v>
      </c>
      <c r="F106" s="5">
        <f t="shared" si="70"/>
        <v>0</v>
      </c>
      <c r="G106" s="5">
        <f t="shared" si="71"/>
        <v>0</v>
      </c>
      <c r="H106" s="5">
        <f t="shared" si="72"/>
        <v>0</v>
      </c>
      <c r="I106" s="1">
        <v>0</v>
      </c>
      <c r="J106" s="12">
        <v>0</v>
      </c>
      <c r="K106" s="5">
        <v>1</v>
      </c>
      <c r="L106" s="5">
        <f t="shared" si="73"/>
        <v>0</v>
      </c>
      <c r="M106" s="11">
        <v>0</v>
      </c>
      <c r="N106" s="5">
        <f t="shared" si="74"/>
        <v>0</v>
      </c>
      <c r="O106" s="5">
        <f t="shared" si="75"/>
        <v>0</v>
      </c>
      <c r="P106" s="5">
        <f t="shared" si="76"/>
        <v>0</v>
      </c>
      <c r="Q106" s="12">
        <v>0</v>
      </c>
      <c r="R106" s="5">
        <v>0</v>
      </c>
      <c r="S106" s="5">
        <f t="shared" si="77"/>
        <v>1</v>
      </c>
      <c r="T106" s="5">
        <v>1</v>
      </c>
      <c r="U106" s="5">
        <f t="shared" si="78"/>
        <v>1</v>
      </c>
      <c r="V106" s="5">
        <f t="shared" si="79"/>
        <v>1</v>
      </c>
      <c r="W106" s="5">
        <f t="shared" si="80"/>
        <v>1</v>
      </c>
      <c r="X106" s="5">
        <f t="shared" si="81"/>
        <v>1</v>
      </c>
      <c r="Y106" s="5">
        <f t="shared" si="82"/>
        <v>1</v>
      </c>
      <c r="Z106" s="5">
        <f t="shared" si="83"/>
        <v>0</v>
      </c>
      <c r="AA106" s="5">
        <f t="shared" si="91"/>
        <v>5</v>
      </c>
      <c r="AB106" s="5">
        <f t="shared" si="84"/>
        <v>-6</v>
      </c>
      <c r="AC106" s="5">
        <f t="shared" si="85"/>
        <v>-1.5</v>
      </c>
      <c r="AD106" s="5">
        <f t="shared" si="86"/>
        <v>-1.5</v>
      </c>
      <c r="AE106" s="5">
        <f t="shared" si="87"/>
        <v>-3</v>
      </c>
      <c r="AF106" s="5">
        <f t="shared" si="88"/>
        <v>0.5</v>
      </c>
      <c r="AG106" s="5">
        <f t="shared" si="89"/>
        <v>0.5</v>
      </c>
      <c r="AH106" s="5">
        <f t="shared" si="90"/>
        <v>-1</v>
      </c>
    </row>
    <row r="107" spans="1:34" x14ac:dyDescent="0.3">
      <c r="A107" s="5">
        <v>5</v>
      </c>
      <c r="B107" s="12">
        <v>0</v>
      </c>
      <c r="C107" s="5">
        <v>0</v>
      </c>
      <c r="D107" s="5">
        <f t="shared" si="69"/>
        <v>1</v>
      </c>
      <c r="E107" s="5">
        <v>0</v>
      </c>
      <c r="F107" s="5">
        <f t="shared" si="70"/>
        <v>0</v>
      </c>
      <c r="G107" s="5">
        <f t="shared" si="71"/>
        <v>0</v>
      </c>
      <c r="H107" s="5">
        <f t="shared" si="72"/>
        <v>0</v>
      </c>
      <c r="I107" s="1">
        <v>0</v>
      </c>
      <c r="J107" s="12">
        <v>0</v>
      </c>
      <c r="K107" s="5">
        <v>1</v>
      </c>
      <c r="L107" s="5">
        <f t="shared" si="73"/>
        <v>0</v>
      </c>
      <c r="M107" s="11">
        <v>0</v>
      </c>
      <c r="N107" s="5">
        <f t="shared" si="74"/>
        <v>0</v>
      </c>
      <c r="O107" s="5">
        <f t="shared" si="75"/>
        <v>0</v>
      </c>
      <c r="P107" s="5">
        <f t="shared" si="76"/>
        <v>0</v>
      </c>
      <c r="Q107" s="12">
        <v>0</v>
      </c>
      <c r="R107" s="5">
        <v>0</v>
      </c>
      <c r="S107" s="5">
        <f t="shared" si="77"/>
        <v>1</v>
      </c>
      <c r="T107" s="5">
        <v>1</v>
      </c>
      <c r="U107" s="5">
        <f t="shared" si="78"/>
        <v>1</v>
      </c>
      <c r="V107" s="5">
        <f t="shared" si="79"/>
        <v>1</v>
      </c>
      <c r="W107" s="5">
        <f t="shared" si="80"/>
        <v>1</v>
      </c>
      <c r="X107" s="5">
        <f t="shared" si="81"/>
        <v>1</v>
      </c>
      <c r="Y107" s="5">
        <f t="shared" si="82"/>
        <v>1</v>
      </c>
      <c r="Z107" s="5">
        <f t="shared" si="83"/>
        <v>0</v>
      </c>
      <c r="AA107" s="5">
        <f t="shared" si="91"/>
        <v>5</v>
      </c>
      <c r="AB107" s="5">
        <f t="shared" si="84"/>
        <v>-6</v>
      </c>
      <c r="AC107" s="5">
        <f t="shared" si="85"/>
        <v>-1.5</v>
      </c>
      <c r="AD107" s="5">
        <f t="shared" si="86"/>
        <v>-1.5</v>
      </c>
      <c r="AE107" s="5">
        <f t="shared" si="87"/>
        <v>-3</v>
      </c>
      <c r="AF107" s="5">
        <f t="shared" si="88"/>
        <v>0.5</v>
      </c>
      <c r="AG107" s="5">
        <f t="shared" si="89"/>
        <v>0.5</v>
      </c>
      <c r="AH107" s="5">
        <f t="shared" si="90"/>
        <v>-1</v>
      </c>
    </row>
    <row r="108" spans="1:34" x14ac:dyDescent="0.3">
      <c r="A108" s="5">
        <v>5</v>
      </c>
      <c r="B108" s="12">
        <v>0</v>
      </c>
      <c r="C108" s="5">
        <v>0</v>
      </c>
      <c r="D108" s="5">
        <f t="shared" si="69"/>
        <v>1</v>
      </c>
      <c r="E108" s="5">
        <v>0</v>
      </c>
      <c r="F108" s="5">
        <f t="shared" si="70"/>
        <v>0</v>
      </c>
      <c r="G108" s="5">
        <f t="shared" si="71"/>
        <v>0</v>
      </c>
      <c r="H108" s="5">
        <f t="shared" si="72"/>
        <v>0</v>
      </c>
      <c r="I108" s="1">
        <v>1</v>
      </c>
      <c r="J108" s="12">
        <v>1</v>
      </c>
      <c r="K108" s="5">
        <v>0</v>
      </c>
      <c r="L108" s="5">
        <f t="shared" si="73"/>
        <v>0</v>
      </c>
      <c r="M108" s="11">
        <v>-4</v>
      </c>
      <c r="N108" s="5">
        <f t="shared" si="74"/>
        <v>-1</v>
      </c>
      <c r="O108" s="5">
        <f t="shared" si="75"/>
        <v>2</v>
      </c>
      <c r="P108" s="5">
        <f t="shared" si="76"/>
        <v>-2</v>
      </c>
      <c r="Q108" s="12">
        <v>0</v>
      </c>
      <c r="R108" s="5">
        <v>0</v>
      </c>
      <c r="S108" s="5">
        <f t="shared" si="77"/>
        <v>1</v>
      </c>
      <c r="T108" s="5">
        <v>1</v>
      </c>
      <c r="U108" s="5">
        <f t="shared" si="78"/>
        <v>1</v>
      </c>
      <c r="V108" s="5">
        <f t="shared" si="79"/>
        <v>1</v>
      </c>
      <c r="W108" s="5">
        <f t="shared" si="80"/>
        <v>1</v>
      </c>
      <c r="X108" s="5">
        <f t="shared" si="81"/>
        <v>-1</v>
      </c>
      <c r="Y108" s="5">
        <f t="shared" si="82"/>
        <v>0</v>
      </c>
      <c r="Z108" s="5">
        <f t="shared" si="83"/>
        <v>1</v>
      </c>
      <c r="AA108" s="5">
        <f t="shared" si="91"/>
        <v>5</v>
      </c>
      <c r="AB108" s="5">
        <f t="shared" si="84"/>
        <v>-10</v>
      </c>
      <c r="AC108" s="5">
        <f t="shared" si="85"/>
        <v>-5.5</v>
      </c>
      <c r="AD108" s="5">
        <f t="shared" si="86"/>
        <v>2.5</v>
      </c>
      <c r="AE108" s="5">
        <f t="shared" si="87"/>
        <v>-7</v>
      </c>
      <c r="AF108" s="5">
        <f t="shared" si="88"/>
        <v>2.5</v>
      </c>
      <c r="AG108" s="5">
        <f t="shared" si="89"/>
        <v>-3.5</v>
      </c>
      <c r="AH108" s="5">
        <f t="shared" si="90"/>
        <v>1</v>
      </c>
    </row>
    <row r="109" spans="1:34" x14ac:dyDescent="0.3">
      <c r="A109" s="5">
        <v>5</v>
      </c>
      <c r="B109" s="12">
        <v>0</v>
      </c>
      <c r="C109" s="5">
        <v>0</v>
      </c>
      <c r="D109" s="5">
        <f t="shared" si="69"/>
        <v>1</v>
      </c>
      <c r="E109" s="5">
        <v>0</v>
      </c>
      <c r="F109" s="5">
        <f t="shared" si="70"/>
        <v>0</v>
      </c>
      <c r="G109" s="5">
        <f t="shared" si="71"/>
        <v>0</v>
      </c>
      <c r="H109" s="5">
        <f t="shared" si="72"/>
        <v>0</v>
      </c>
      <c r="I109" s="1">
        <v>1</v>
      </c>
      <c r="J109" s="12">
        <v>1</v>
      </c>
      <c r="K109" s="5">
        <v>0</v>
      </c>
      <c r="L109" s="5">
        <f t="shared" si="73"/>
        <v>0</v>
      </c>
      <c r="M109" s="11">
        <v>-6</v>
      </c>
      <c r="N109" s="5">
        <f t="shared" si="74"/>
        <v>-1</v>
      </c>
      <c r="O109" s="5">
        <f t="shared" si="75"/>
        <v>2.4494897427831779</v>
      </c>
      <c r="P109" s="5">
        <f t="shared" si="76"/>
        <v>-2.4494897427831779</v>
      </c>
      <c r="Q109" s="12">
        <v>0</v>
      </c>
      <c r="R109" s="5">
        <v>0</v>
      </c>
      <c r="S109" s="5">
        <f t="shared" si="77"/>
        <v>1</v>
      </c>
      <c r="T109" s="5">
        <v>1</v>
      </c>
      <c r="U109" s="5">
        <f t="shared" si="78"/>
        <v>1</v>
      </c>
      <c r="V109" s="5">
        <f t="shared" si="79"/>
        <v>1</v>
      </c>
      <c r="W109" s="5">
        <f t="shared" si="80"/>
        <v>1</v>
      </c>
      <c r="X109" s="5">
        <f t="shared" si="81"/>
        <v>-1.4494897427831779</v>
      </c>
      <c r="Y109" s="5">
        <f t="shared" si="82"/>
        <v>0</v>
      </c>
      <c r="Z109" s="5">
        <f t="shared" si="83"/>
        <v>1</v>
      </c>
      <c r="AA109" s="5">
        <f t="shared" si="91"/>
        <v>5</v>
      </c>
      <c r="AB109" s="5">
        <f t="shared" si="84"/>
        <v>-10</v>
      </c>
      <c r="AC109" s="5">
        <f t="shared" si="85"/>
        <v>-4.5</v>
      </c>
      <c r="AD109" s="5">
        <f t="shared" si="86"/>
        <v>0.5</v>
      </c>
      <c r="AE109" s="5">
        <f t="shared" si="87"/>
        <v>-6</v>
      </c>
      <c r="AF109" s="5">
        <f t="shared" si="88"/>
        <v>3.5</v>
      </c>
      <c r="AG109" s="5">
        <f t="shared" si="89"/>
        <v>-5.5</v>
      </c>
      <c r="AH109" s="5">
        <f t="shared" si="90"/>
        <v>2</v>
      </c>
    </row>
    <row r="110" spans="1:34" x14ac:dyDescent="0.3">
      <c r="A110" s="5">
        <v>5</v>
      </c>
      <c r="B110" s="12">
        <v>0</v>
      </c>
      <c r="C110" s="5">
        <v>0</v>
      </c>
      <c r="D110" s="5">
        <f t="shared" si="69"/>
        <v>1</v>
      </c>
      <c r="E110" s="5">
        <v>0</v>
      </c>
      <c r="F110" s="5">
        <f t="shared" si="70"/>
        <v>0</v>
      </c>
      <c r="G110" s="5">
        <f t="shared" si="71"/>
        <v>0</v>
      </c>
      <c r="H110" s="5">
        <f t="shared" si="72"/>
        <v>0</v>
      </c>
      <c r="I110" s="1">
        <v>1</v>
      </c>
      <c r="J110" s="12">
        <v>1</v>
      </c>
      <c r="K110" s="5">
        <v>0</v>
      </c>
      <c r="L110" s="5">
        <f t="shared" si="73"/>
        <v>0</v>
      </c>
      <c r="M110" s="11">
        <v>-6</v>
      </c>
      <c r="N110" s="5">
        <f t="shared" si="74"/>
        <v>-1</v>
      </c>
      <c r="O110" s="5">
        <f t="shared" si="75"/>
        <v>2.4494897427831779</v>
      </c>
      <c r="P110" s="5">
        <f t="shared" si="76"/>
        <v>-2.4494897427831779</v>
      </c>
      <c r="Q110" s="12">
        <v>0</v>
      </c>
      <c r="R110" s="5">
        <v>0</v>
      </c>
      <c r="S110" s="5">
        <f t="shared" si="77"/>
        <v>1</v>
      </c>
      <c r="T110" s="5">
        <v>1</v>
      </c>
      <c r="U110" s="5">
        <f t="shared" si="78"/>
        <v>1</v>
      </c>
      <c r="V110" s="5">
        <f t="shared" si="79"/>
        <v>1</v>
      </c>
      <c r="W110" s="5">
        <f t="shared" si="80"/>
        <v>1</v>
      </c>
      <c r="X110" s="5">
        <f t="shared" si="81"/>
        <v>-1.4494897427831779</v>
      </c>
      <c r="Y110" s="5">
        <f t="shared" si="82"/>
        <v>0</v>
      </c>
      <c r="Z110" s="5">
        <f t="shared" si="83"/>
        <v>1</v>
      </c>
      <c r="AA110" s="5">
        <f t="shared" si="91"/>
        <v>5</v>
      </c>
      <c r="AB110" s="5">
        <f t="shared" si="84"/>
        <v>-10</v>
      </c>
      <c r="AC110" s="5">
        <f t="shared" si="85"/>
        <v>-4.5</v>
      </c>
      <c r="AD110" s="5">
        <f t="shared" si="86"/>
        <v>0.5</v>
      </c>
      <c r="AE110" s="5">
        <f t="shared" si="87"/>
        <v>-6</v>
      </c>
      <c r="AF110" s="5">
        <f t="shared" si="88"/>
        <v>3.5</v>
      </c>
      <c r="AG110" s="5">
        <f t="shared" si="89"/>
        <v>-5.5</v>
      </c>
      <c r="AH110" s="5">
        <f t="shared" si="90"/>
        <v>2</v>
      </c>
    </row>
    <row r="111" spans="1:34" x14ac:dyDescent="0.3">
      <c r="A111" s="5">
        <v>4</v>
      </c>
      <c r="B111" s="12">
        <v>0</v>
      </c>
      <c r="C111" s="5">
        <v>0</v>
      </c>
      <c r="D111" s="5">
        <f t="shared" si="69"/>
        <v>1</v>
      </c>
      <c r="E111" s="5">
        <v>0</v>
      </c>
      <c r="F111" s="5">
        <f t="shared" si="70"/>
        <v>0</v>
      </c>
      <c r="G111" s="5">
        <f t="shared" si="71"/>
        <v>0</v>
      </c>
      <c r="H111" s="5">
        <f t="shared" si="72"/>
        <v>0</v>
      </c>
      <c r="I111" s="1">
        <v>0</v>
      </c>
      <c r="J111" s="12">
        <v>0</v>
      </c>
      <c r="K111" s="5">
        <v>1</v>
      </c>
      <c r="L111" s="5">
        <f t="shared" si="73"/>
        <v>0</v>
      </c>
      <c r="M111" s="11">
        <v>0</v>
      </c>
      <c r="N111" s="5">
        <f t="shared" si="74"/>
        <v>0</v>
      </c>
      <c r="O111" s="5">
        <f t="shared" si="75"/>
        <v>0</v>
      </c>
      <c r="P111" s="5">
        <f t="shared" si="76"/>
        <v>0</v>
      </c>
      <c r="Q111" s="12">
        <v>0</v>
      </c>
      <c r="R111" s="5">
        <v>0</v>
      </c>
      <c r="S111" s="5">
        <f t="shared" si="77"/>
        <v>1</v>
      </c>
      <c r="T111" s="5">
        <v>1</v>
      </c>
      <c r="U111" s="5">
        <f t="shared" si="78"/>
        <v>1</v>
      </c>
      <c r="V111" s="5">
        <f t="shared" si="79"/>
        <v>1</v>
      </c>
      <c r="W111" s="5">
        <f t="shared" si="80"/>
        <v>1</v>
      </c>
      <c r="X111" s="5">
        <f t="shared" si="81"/>
        <v>1</v>
      </c>
      <c r="Y111" s="5">
        <f t="shared" si="82"/>
        <v>1</v>
      </c>
      <c r="Z111" s="5">
        <f t="shared" si="83"/>
        <v>0</v>
      </c>
      <c r="AA111" s="5">
        <f t="shared" si="91"/>
        <v>4</v>
      </c>
      <c r="AB111" s="5">
        <f t="shared" si="84"/>
        <v>-6</v>
      </c>
      <c r="AC111" s="5">
        <f t="shared" si="85"/>
        <v>-1.5</v>
      </c>
      <c r="AD111" s="5">
        <f t="shared" si="86"/>
        <v>-1.5</v>
      </c>
      <c r="AE111" s="5">
        <f t="shared" si="87"/>
        <v>-3</v>
      </c>
      <c r="AF111" s="5">
        <f t="shared" si="88"/>
        <v>0.5</v>
      </c>
      <c r="AG111" s="5">
        <f t="shared" si="89"/>
        <v>0.5</v>
      </c>
      <c r="AH111" s="5">
        <f t="shared" si="90"/>
        <v>-1</v>
      </c>
    </row>
    <row r="112" spans="1:34" x14ac:dyDescent="0.3">
      <c r="A112" s="5">
        <v>4</v>
      </c>
      <c r="B112" s="12">
        <v>0</v>
      </c>
      <c r="C112" s="5">
        <v>0</v>
      </c>
      <c r="D112" s="5">
        <f t="shared" si="69"/>
        <v>1</v>
      </c>
      <c r="E112" s="5">
        <v>0</v>
      </c>
      <c r="F112" s="5">
        <f t="shared" si="70"/>
        <v>0</v>
      </c>
      <c r="G112" s="5">
        <f t="shared" si="71"/>
        <v>0</v>
      </c>
      <c r="H112" s="5">
        <f t="shared" si="72"/>
        <v>0</v>
      </c>
      <c r="I112" s="1">
        <v>1</v>
      </c>
      <c r="J112" s="12">
        <v>1</v>
      </c>
      <c r="K112" s="5">
        <v>0</v>
      </c>
      <c r="L112" s="5">
        <f t="shared" si="73"/>
        <v>0</v>
      </c>
      <c r="M112" s="11">
        <v>-1</v>
      </c>
      <c r="N112" s="5">
        <f t="shared" si="74"/>
        <v>-1</v>
      </c>
      <c r="O112" s="5">
        <f t="shared" si="75"/>
        <v>1</v>
      </c>
      <c r="P112" s="5">
        <f t="shared" si="76"/>
        <v>-1</v>
      </c>
      <c r="Q112" s="12">
        <v>0</v>
      </c>
      <c r="R112" s="5">
        <v>0</v>
      </c>
      <c r="S112" s="5">
        <f t="shared" si="77"/>
        <v>1</v>
      </c>
      <c r="T112" s="5">
        <v>1</v>
      </c>
      <c r="U112" s="5">
        <f t="shared" si="78"/>
        <v>1</v>
      </c>
      <c r="V112" s="5">
        <f t="shared" si="79"/>
        <v>1</v>
      </c>
      <c r="W112" s="5">
        <f t="shared" si="80"/>
        <v>1</v>
      </c>
      <c r="X112" s="5">
        <f t="shared" si="81"/>
        <v>0</v>
      </c>
      <c r="Y112" s="5">
        <f t="shared" si="82"/>
        <v>0.5</v>
      </c>
      <c r="Z112" s="5">
        <f t="shared" si="83"/>
        <v>1</v>
      </c>
      <c r="AA112" s="5">
        <f t="shared" si="91"/>
        <v>4</v>
      </c>
      <c r="AB112" s="5">
        <f t="shared" si="84"/>
        <v>-8</v>
      </c>
      <c r="AC112" s="5">
        <f t="shared" si="85"/>
        <v>-4</v>
      </c>
      <c r="AD112" s="5">
        <f t="shared" si="86"/>
        <v>1.5</v>
      </c>
      <c r="AE112" s="5">
        <f t="shared" si="87"/>
        <v>-5.5</v>
      </c>
      <c r="AF112" s="5">
        <f t="shared" si="88"/>
        <v>1</v>
      </c>
      <c r="AG112" s="5">
        <f t="shared" si="89"/>
        <v>-0.5</v>
      </c>
      <c r="AH112" s="5">
        <f t="shared" si="90"/>
        <v>-0.5</v>
      </c>
    </row>
    <row r="113" spans="1:34" x14ac:dyDescent="0.3">
      <c r="A113" s="5">
        <v>4</v>
      </c>
      <c r="B113" s="12">
        <v>0</v>
      </c>
      <c r="C113" s="5">
        <v>0</v>
      </c>
      <c r="D113" s="5">
        <f t="shared" si="69"/>
        <v>1</v>
      </c>
      <c r="E113" s="5">
        <v>0</v>
      </c>
      <c r="F113" s="5">
        <f t="shared" si="70"/>
        <v>0</v>
      </c>
      <c r="G113" s="5">
        <f t="shared" si="71"/>
        <v>0</v>
      </c>
      <c r="H113" s="5">
        <f t="shared" si="72"/>
        <v>0</v>
      </c>
      <c r="I113" s="1">
        <v>1</v>
      </c>
      <c r="J113" s="12">
        <v>1</v>
      </c>
      <c r="K113" s="5">
        <v>0</v>
      </c>
      <c r="L113" s="5">
        <f t="shared" si="73"/>
        <v>0</v>
      </c>
      <c r="M113" s="11">
        <v>0</v>
      </c>
      <c r="N113" s="5">
        <f t="shared" si="74"/>
        <v>0</v>
      </c>
      <c r="O113" s="5">
        <f t="shared" si="75"/>
        <v>0</v>
      </c>
      <c r="P113" s="5">
        <f t="shared" si="76"/>
        <v>0</v>
      </c>
      <c r="Q113" s="12">
        <v>0</v>
      </c>
      <c r="R113" s="5">
        <v>0</v>
      </c>
      <c r="S113" s="5">
        <f t="shared" si="77"/>
        <v>1</v>
      </c>
      <c r="T113" s="5">
        <v>1</v>
      </c>
      <c r="U113" s="5">
        <f t="shared" si="78"/>
        <v>1</v>
      </c>
      <c r="V113" s="5">
        <f t="shared" si="79"/>
        <v>1</v>
      </c>
      <c r="W113" s="5">
        <f t="shared" si="80"/>
        <v>1</v>
      </c>
      <c r="X113" s="5">
        <f t="shared" si="81"/>
        <v>1</v>
      </c>
      <c r="Y113" s="5">
        <f t="shared" si="82"/>
        <v>1</v>
      </c>
      <c r="Z113" s="5">
        <f t="shared" si="83"/>
        <v>1</v>
      </c>
      <c r="AA113" s="5">
        <f t="shared" si="91"/>
        <v>4</v>
      </c>
      <c r="AB113" s="5">
        <f t="shared" si="84"/>
        <v>-6</v>
      </c>
      <c r="AC113" s="5">
        <f t="shared" si="85"/>
        <v>-1.5</v>
      </c>
      <c r="AD113" s="5">
        <f t="shared" si="86"/>
        <v>-1.5</v>
      </c>
      <c r="AE113" s="5">
        <f t="shared" si="87"/>
        <v>-3</v>
      </c>
      <c r="AF113" s="5">
        <f t="shared" si="88"/>
        <v>0.5</v>
      </c>
      <c r="AG113" s="5">
        <f t="shared" si="89"/>
        <v>0.5</v>
      </c>
      <c r="AH113" s="5">
        <f t="shared" si="90"/>
        <v>-1</v>
      </c>
    </row>
    <row r="114" spans="1:34" x14ac:dyDescent="0.3">
      <c r="A114" s="5">
        <v>4</v>
      </c>
      <c r="B114" s="12">
        <v>0</v>
      </c>
      <c r="C114" s="5">
        <v>0</v>
      </c>
      <c r="D114" s="5">
        <f t="shared" si="69"/>
        <v>1</v>
      </c>
      <c r="E114" s="5">
        <v>0</v>
      </c>
      <c r="F114" s="5">
        <f t="shared" si="70"/>
        <v>0</v>
      </c>
      <c r="G114" s="5">
        <f t="shared" si="71"/>
        <v>0</v>
      </c>
      <c r="H114" s="5">
        <f t="shared" si="72"/>
        <v>0</v>
      </c>
      <c r="I114" s="1">
        <v>1</v>
      </c>
      <c r="J114" s="12">
        <v>1</v>
      </c>
      <c r="K114" s="5">
        <v>0</v>
      </c>
      <c r="L114" s="5">
        <f t="shared" si="73"/>
        <v>0</v>
      </c>
      <c r="M114" s="11">
        <v>0</v>
      </c>
      <c r="N114" s="5">
        <f t="shared" si="74"/>
        <v>0</v>
      </c>
      <c r="O114" s="5">
        <f t="shared" si="75"/>
        <v>0</v>
      </c>
      <c r="P114" s="5">
        <f t="shared" si="76"/>
        <v>0</v>
      </c>
      <c r="Q114" s="12">
        <v>0</v>
      </c>
      <c r="R114" s="5">
        <v>0</v>
      </c>
      <c r="S114" s="5">
        <f t="shared" si="77"/>
        <v>1</v>
      </c>
      <c r="T114" s="5">
        <v>1</v>
      </c>
      <c r="U114" s="5">
        <f t="shared" si="78"/>
        <v>1</v>
      </c>
      <c r="V114" s="5">
        <f t="shared" si="79"/>
        <v>1</v>
      </c>
      <c r="W114" s="5">
        <f t="shared" si="80"/>
        <v>1</v>
      </c>
      <c r="X114" s="5">
        <f t="shared" si="81"/>
        <v>1</v>
      </c>
      <c r="Y114" s="5">
        <f t="shared" si="82"/>
        <v>1</v>
      </c>
      <c r="Z114" s="5">
        <f t="shared" si="83"/>
        <v>1</v>
      </c>
      <c r="AA114" s="5">
        <f t="shared" si="91"/>
        <v>4</v>
      </c>
      <c r="AB114" s="5">
        <f t="shared" si="84"/>
        <v>-6</v>
      </c>
      <c r="AC114" s="5">
        <f t="shared" si="85"/>
        <v>-1.5</v>
      </c>
      <c r="AD114" s="5">
        <f t="shared" si="86"/>
        <v>-1.5</v>
      </c>
      <c r="AE114" s="5">
        <f t="shared" si="87"/>
        <v>-3</v>
      </c>
      <c r="AF114" s="5">
        <f t="shared" si="88"/>
        <v>0.5</v>
      </c>
      <c r="AG114" s="5">
        <f t="shared" si="89"/>
        <v>0.5</v>
      </c>
      <c r="AH114" s="5">
        <f t="shared" si="90"/>
        <v>-1</v>
      </c>
    </row>
    <row r="115" spans="1:34" x14ac:dyDescent="0.3">
      <c r="A115" s="5">
        <v>4</v>
      </c>
      <c r="B115" s="12">
        <v>0</v>
      </c>
      <c r="C115" s="5">
        <v>0</v>
      </c>
      <c r="D115" s="5">
        <f t="shared" si="69"/>
        <v>1</v>
      </c>
      <c r="E115" s="5">
        <v>0</v>
      </c>
      <c r="F115" s="5">
        <f t="shared" si="70"/>
        <v>0</v>
      </c>
      <c r="G115" s="5">
        <f t="shared" si="71"/>
        <v>0</v>
      </c>
      <c r="H115" s="5">
        <f t="shared" si="72"/>
        <v>0</v>
      </c>
      <c r="I115" s="1">
        <v>1</v>
      </c>
      <c r="J115" s="12">
        <v>1</v>
      </c>
      <c r="K115" s="5">
        <v>0</v>
      </c>
      <c r="L115" s="5">
        <f t="shared" si="73"/>
        <v>0</v>
      </c>
      <c r="M115" s="11">
        <v>0</v>
      </c>
      <c r="N115" s="5">
        <f t="shared" si="74"/>
        <v>0</v>
      </c>
      <c r="O115" s="5">
        <f t="shared" si="75"/>
        <v>0</v>
      </c>
      <c r="P115" s="5">
        <f t="shared" si="76"/>
        <v>0</v>
      </c>
      <c r="Q115" s="12">
        <v>0</v>
      </c>
      <c r="R115" s="5">
        <v>0</v>
      </c>
      <c r="S115" s="5">
        <f t="shared" si="77"/>
        <v>1</v>
      </c>
      <c r="T115" s="5">
        <v>1</v>
      </c>
      <c r="U115" s="5">
        <f t="shared" si="78"/>
        <v>1</v>
      </c>
      <c r="V115" s="5">
        <f t="shared" si="79"/>
        <v>1</v>
      </c>
      <c r="W115" s="5">
        <f t="shared" si="80"/>
        <v>1</v>
      </c>
      <c r="X115" s="5">
        <f t="shared" si="81"/>
        <v>1</v>
      </c>
      <c r="Y115" s="5">
        <f t="shared" si="82"/>
        <v>1</v>
      </c>
      <c r="Z115" s="5">
        <f t="shared" si="83"/>
        <v>1</v>
      </c>
      <c r="AA115" s="5">
        <f t="shared" si="91"/>
        <v>4</v>
      </c>
      <c r="AB115" s="5">
        <f t="shared" si="84"/>
        <v>-6</v>
      </c>
      <c r="AC115" s="5">
        <f t="shared" si="85"/>
        <v>-1.5</v>
      </c>
      <c r="AD115" s="5">
        <f t="shared" si="86"/>
        <v>-1.5</v>
      </c>
      <c r="AE115" s="5">
        <f t="shared" si="87"/>
        <v>-3</v>
      </c>
      <c r="AF115" s="5">
        <f t="shared" si="88"/>
        <v>0.5</v>
      </c>
      <c r="AG115" s="5">
        <f t="shared" si="89"/>
        <v>0.5</v>
      </c>
      <c r="AH115" s="5">
        <f t="shared" si="90"/>
        <v>-1</v>
      </c>
    </row>
    <row r="116" spans="1:34" x14ac:dyDescent="0.3">
      <c r="A116" s="5">
        <v>3</v>
      </c>
      <c r="B116" s="12">
        <v>0</v>
      </c>
      <c r="C116" s="5">
        <v>0</v>
      </c>
      <c r="D116" s="5">
        <f t="shared" si="69"/>
        <v>1</v>
      </c>
      <c r="E116" s="5">
        <v>0</v>
      </c>
      <c r="F116" s="5">
        <f t="shared" si="70"/>
        <v>0</v>
      </c>
      <c r="G116" s="5">
        <f t="shared" si="71"/>
        <v>0</v>
      </c>
      <c r="H116" s="5">
        <f t="shared" si="72"/>
        <v>0</v>
      </c>
      <c r="I116" s="1">
        <v>0</v>
      </c>
      <c r="J116" s="12">
        <v>0</v>
      </c>
      <c r="K116" s="5">
        <v>1</v>
      </c>
      <c r="L116" s="5">
        <f t="shared" si="73"/>
        <v>0</v>
      </c>
      <c r="M116" s="11">
        <v>1</v>
      </c>
      <c r="N116" s="5">
        <f t="shared" si="74"/>
        <v>1</v>
      </c>
      <c r="O116" s="5">
        <f t="shared" si="75"/>
        <v>1</v>
      </c>
      <c r="P116" s="5">
        <f t="shared" si="76"/>
        <v>1</v>
      </c>
      <c r="Q116" s="12">
        <v>0</v>
      </c>
      <c r="R116" s="5">
        <v>0</v>
      </c>
      <c r="S116" s="5">
        <f t="shared" si="77"/>
        <v>1</v>
      </c>
      <c r="T116" s="5">
        <v>1</v>
      </c>
      <c r="U116" s="5">
        <f t="shared" si="78"/>
        <v>1</v>
      </c>
      <c r="V116" s="5">
        <f t="shared" si="79"/>
        <v>1</v>
      </c>
      <c r="W116" s="5">
        <f t="shared" si="80"/>
        <v>1</v>
      </c>
      <c r="X116" s="5">
        <f t="shared" si="81"/>
        <v>2</v>
      </c>
      <c r="Y116" s="5">
        <f t="shared" si="82"/>
        <v>1</v>
      </c>
      <c r="Z116" s="5">
        <f t="shared" si="83"/>
        <v>0</v>
      </c>
      <c r="AA116" s="5">
        <f t="shared" si="91"/>
        <v>3</v>
      </c>
      <c r="AB116" s="5">
        <f t="shared" si="84"/>
        <v>-6</v>
      </c>
      <c r="AC116" s="5">
        <f t="shared" si="85"/>
        <v>-1</v>
      </c>
      <c r="AD116" s="5">
        <f t="shared" si="86"/>
        <v>-2.5</v>
      </c>
      <c r="AE116" s="5">
        <f t="shared" si="87"/>
        <v>-2.5</v>
      </c>
      <c r="AF116" s="5">
        <f t="shared" si="88"/>
        <v>1</v>
      </c>
      <c r="AG116" s="5">
        <f t="shared" si="89"/>
        <v>-0.5</v>
      </c>
      <c r="AH116" s="5">
        <f t="shared" si="90"/>
        <v>-0.5</v>
      </c>
    </row>
    <row r="117" spans="1:34" x14ac:dyDescent="0.3">
      <c r="A117" s="5">
        <v>3</v>
      </c>
      <c r="B117" s="12">
        <v>0</v>
      </c>
      <c r="C117" s="5">
        <v>0</v>
      </c>
      <c r="D117" s="5">
        <f t="shared" si="69"/>
        <v>1</v>
      </c>
      <c r="E117" s="5">
        <v>0</v>
      </c>
      <c r="F117" s="5">
        <f t="shared" si="70"/>
        <v>0</v>
      </c>
      <c r="G117" s="5">
        <f t="shared" si="71"/>
        <v>0</v>
      </c>
      <c r="H117" s="5">
        <f t="shared" si="72"/>
        <v>0</v>
      </c>
      <c r="I117" s="1">
        <v>0</v>
      </c>
      <c r="J117" s="12">
        <v>0</v>
      </c>
      <c r="K117" s="5">
        <v>1</v>
      </c>
      <c r="L117" s="5">
        <f t="shared" si="73"/>
        <v>0</v>
      </c>
      <c r="M117" s="11">
        <v>1</v>
      </c>
      <c r="N117" s="5">
        <f t="shared" si="74"/>
        <v>1</v>
      </c>
      <c r="O117" s="5">
        <f t="shared" si="75"/>
        <v>1</v>
      </c>
      <c r="P117" s="5">
        <f t="shared" si="76"/>
        <v>1</v>
      </c>
      <c r="Q117" s="12">
        <v>0</v>
      </c>
      <c r="R117" s="5">
        <v>0</v>
      </c>
      <c r="S117" s="5">
        <f t="shared" si="77"/>
        <v>1</v>
      </c>
      <c r="T117" s="5">
        <v>1</v>
      </c>
      <c r="U117" s="5">
        <f t="shared" si="78"/>
        <v>1</v>
      </c>
      <c r="V117" s="5">
        <f t="shared" si="79"/>
        <v>1</v>
      </c>
      <c r="W117" s="5">
        <f t="shared" si="80"/>
        <v>1</v>
      </c>
      <c r="X117" s="5">
        <f t="shared" si="81"/>
        <v>2</v>
      </c>
      <c r="Y117" s="5">
        <f t="shared" si="82"/>
        <v>1</v>
      </c>
      <c r="Z117" s="5">
        <f t="shared" si="83"/>
        <v>0</v>
      </c>
      <c r="AA117" s="5">
        <f t="shared" si="91"/>
        <v>3</v>
      </c>
      <c r="AB117" s="5">
        <f t="shared" si="84"/>
        <v>-6</v>
      </c>
      <c r="AC117" s="5">
        <f t="shared" si="85"/>
        <v>-1</v>
      </c>
      <c r="AD117" s="5">
        <f t="shared" si="86"/>
        <v>-2.5</v>
      </c>
      <c r="AE117" s="5">
        <f t="shared" si="87"/>
        <v>-2.5</v>
      </c>
      <c r="AF117" s="5">
        <f t="shared" si="88"/>
        <v>1</v>
      </c>
      <c r="AG117" s="5">
        <f t="shared" si="89"/>
        <v>-0.5</v>
      </c>
      <c r="AH117" s="5">
        <f t="shared" si="90"/>
        <v>-0.5</v>
      </c>
    </row>
    <row r="118" spans="1:34" x14ac:dyDescent="0.3">
      <c r="A118" s="5">
        <v>3</v>
      </c>
      <c r="B118" s="12">
        <v>0</v>
      </c>
      <c r="C118" s="5">
        <v>0</v>
      </c>
      <c r="D118" s="5">
        <f t="shared" si="69"/>
        <v>1</v>
      </c>
      <c r="E118" s="5">
        <v>0</v>
      </c>
      <c r="F118" s="5">
        <f t="shared" si="70"/>
        <v>0</v>
      </c>
      <c r="G118" s="5">
        <f t="shared" si="71"/>
        <v>0</v>
      </c>
      <c r="H118" s="5">
        <f t="shared" si="72"/>
        <v>0</v>
      </c>
      <c r="I118" s="1">
        <v>0</v>
      </c>
      <c r="J118" s="12">
        <v>0</v>
      </c>
      <c r="K118" s="5">
        <v>1</v>
      </c>
      <c r="L118" s="5">
        <f t="shared" si="73"/>
        <v>0</v>
      </c>
      <c r="M118" s="11">
        <v>0</v>
      </c>
      <c r="N118" s="5">
        <f t="shared" si="74"/>
        <v>0</v>
      </c>
      <c r="O118" s="5">
        <f t="shared" si="75"/>
        <v>0</v>
      </c>
      <c r="P118" s="5">
        <f t="shared" si="76"/>
        <v>0</v>
      </c>
      <c r="Q118" s="12">
        <v>0</v>
      </c>
      <c r="R118" s="5">
        <v>0</v>
      </c>
      <c r="S118" s="5">
        <f t="shared" si="77"/>
        <v>1</v>
      </c>
      <c r="T118" s="5">
        <v>1</v>
      </c>
      <c r="U118" s="5">
        <f t="shared" si="78"/>
        <v>1</v>
      </c>
      <c r="V118" s="5">
        <f t="shared" si="79"/>
        <v>1</v>
      </c>
      <c r="W118" s="5">
        <f t="shared" si="80"/>
        <v>1</v>
      </c>
      <c r="X118" s="5">
        <f t="shared" si="81"/>
        <v>1</v>
      </c>
      <c r="Y118" s="5">
        <f t="shared" si="82"/>
        <v>1</v>
      </c>
      <c r="Z118" s="5">
        <f t="shared" si="83"/>
        <v>0</v>
      </c>
      <c r="AA118" s="5">
        <f t="shared" si="91"/>
        <v>3</v>
      </c>
      <c r="AB118" s="5">
        <f t="shared" si="84"/>
        <v>-6</v>
      </c>
      <c r="AC118" s="5">
        <f t="shared" si="85"/>
        <v>-1.5</v>
      </c>
      <c r="AD118" s="5">
        <f t="shared" si="86"/>
        <v>-1.5</v>
      </c>
      <c r="AE118" s="5">
        <f t="shared" si="87"/>
        <v>-3</v>
      </c>
      <c r="AF118" s="5">
        <f t="shared" si="88"/>
        <v>0.5</v>
      </c>
      <c r="AG118" s="5">
        <f t="shared" si="89"/>
        <v>0.5</v>
      </c>
      <c r="AH118" s="5">
        <f t="shared" si="90"/>
        <v>-1</v>
      </c>
    </row>
    <row r="119" spans="1:34" x14ac:dyDescent="0.3">
      <c r="A119" s="5">
        <v>3</v>
      </c>
      <c r="B119" s="12">
        <v>0</v>
      </c>
      <c r="C119" s="5">
        <v>0</v>
      </c>
      <c r="D119" s="5">
        <f t="shared" si="69"/>
        <v>1</v>
      </c>
      <c r="E119" s="5">
        <v>0</v>
      </c>
      <c r="F119" s="5">
        <f t="shared" si="70"/>
        <v>0</v>
      </c>
      <c r="G119" s="5">
        <f t="shared" si="71"/>
        <v>0</v>
      </c>
      <c r="H119" s="5">
        <f t="shared" si="72"/>
        <v>0</v>
      </c>
      <c r="I119" s="1">
        <v>0</v>
      </c>
      <c r="J119" s="12">
        <v>0</v>
      </c>
      <c r="K119" s="5">
        <v>1</v>
      </c>
      <c r="L119" s="5">
        <f t="shared" si="73"/>
        <v>0</v>
      </c>
      <c r="M119" s="11">
        <v>1</v>
      </c>
      <c r="N119" s="5">
        <f t="shared" si="74"/>
        <v>1</v>
      </c>
      <c r="O119" s="5">
        <f t="shared" si="75"/>
        <v>1</v>
      </c>
      <c r="P119" s="5">
        <f t="shared" si="76"/>
        <v>1</v>
      </c>
      <c r="Q119" s="12">
        <v>0</v>
      </c>
      <c r="R119" s="5">
        <v>0</v>
      </c>
      <c r="S119" s="5">
        <f t="shared" si="77"/>
        <v>1</v>
      </c>
      <c r="T119" s="5">
        <v>1</v>
      </c>
      <c r="U119" s="5">
        <f t="shared" si="78"/>
        <v>1</v>
      </c>
      <c r="V119" s="5">
        <f t="shared" si="79"/>
        <v>1</v>
      </c>
      <c r="W119" s="5">
        <f t="shared" si="80"/>
        <v>1</v>
      </c>
      <c r="X119" s="5">
        <f t="shared" si="81"/>
        <v>2</v>
      </c>
      <c r="Y119" s="5">
        <f t="shared" si="82"/>
        <v>1</v>
      </c>
      <c r="Z119" s="5">
        <f t="shared" si="83"/>
        <v>0</v>
      </c>
      <c r="AA119" s="5">
        <f t="shared" si="91"/>
        <v>3</v>
      </c>
      <c r="AB119" s="5">
        <f t="shared" si="84"/>
        <v>-6</v>
      </c>
      <c r="AC119" s="5">
        <f t="shared" si="85"/>
        <v>-1</v>
      </c>
      <c r="AD119" s="5">
        <f t="shared" si="86"/>
        <v>-2.5</v>
      </c>
      <c r="AE119" s="5">
        <f t="shared" si="87"/>
        <v>-2.5</v>
      </c>
      <c r="AF119" s="5">
        <f t="shared" si="88"/>
        <v>1</v>
      </c>
      <c r="AG119" s="5">
        <f t="shared" si="89"/>
        <v>-0.5</v>
      </c>
      <c r="AH119" s="5">
        <f t="shared" si="90"/>
        <v>-0.5</v>
      </c>
    </row>
    <row r="120" spans="1:34" x14ac:dyDescent="0.3">
      <c r="A120" s="5">
        <v>3</v>
      </c>
      <c r="B120" s="12">
        <v>0</v>
      </c>
      <c r="C120" s="5">
        <v>0</v>
      </c>
      <c r="D120" s="5">
        <f t="shared" si="69"/>
        <v>1</v>
      </c>
      <c r="E120" s="5">
        <v>0</v>
      </c>
      <c r="F120" s="5">
        <f t="shared" si="70"/>
        <v>0</v>
      </c>
      <c r="G120" s="5">
        <f t="shared" si="71"/>
        <v>0</v>
      </c>
      <c r="H120" s="5">
        <f t="shared" si="72"/>
        <v>0</v>
      </c>
      <c r="I120" s="1">
        <v>0</v>
      </c>
      <c r="J120" s="12">
        <v>0</v>
      </c>
      <c r="K120" s="5">
        <v>1</v>
      </c>
      <c r="L120" s="5">
        <f t="shared" si="73"/>
        <v>0</v>
      </c>
      <c r="M120" s="11">
        <v>1</v>
      </c>
      <c r="N120" s="5">
        <f t="shared" si="74"/>
        <v>1</v>
      </c>
      <c r="O120" s="5">
        <f t="shared" si="75"/>
        <v>1</v>
      </c>
      <c r="P120" s="5">
        <f t="shared" si="76"/>
        <v>1</v>
      </c>
      <c r="Q120" s="12">
        <v>0</v>
      </c>
      <c r="R120" s="5">
        <v>0</v>
      </c>
      <c r="S120" s="5">
        <f t="shared" si="77"/>
        <v>1</v>
      </c>
      <c r="T120" s="5">
        <v>1</v>
      </c>
      <c r="U120" s="5">
        <f t="shared" si="78"/>
        <v>1</v>
      </c>
      <c r="V120" s="5">
        <f t="shared" si="79"/>
        <v>1</v>
      </c>
      <c r="W120" s="5">
        <f t="shared" si="80"/>
        <v>1</v>
      </c>
      <c r="X120" s="5">
        <f t="shared" si="81"/>
        <v>2</v>
      </c>
      <c r="Y120" s="5">
        <f t="shared" si="82"/>
        <v>1</v>
      </c>
      <c r="Z120" s="5">
        <f t="shared" si="83"/>
        <v>0</v>
      </c>
      <c r="AA120" s="5">
        <f t="shared" si="91"/>
        <v>3</v>
      </c>
      <c r="AB120" s="5">
        <f t="shared" si="84"/>
        <v>-6</v>
      </c>
      <c r="AC120" s="5">
        <f t="shared" si="85"/>
        <v>-1</v>
      </c>
      <c r="AD120" s="5">
        <f t="shared" si="86"/>
        <v>-2.5</v>
      </c>
      <c r="AE120" s="5">
        <f t="shared" si="87"/>
        <v>-2.5</v>
      </c>
      <c r="AF120" s="5">
        <f t="shared" si="88"/>
        <v>1</v>
      </c>
      <c r="AG120" s="5">
        <f t="shared" si="89"/>
        <v>-0.5</v>
      </c>
      <c r="AH120" s="5">
        <f t="shared" si="90"/>
        <v>-0.5</v>
      </c>
    </row>
    <row r="121" spans="1:34" x14ac:dyDescent="0.3">
      <c r="A121" s="5">
        <v>3</v>
      </c>
      <c r="B121" s="12">
        <v>0</v>
      </c>
      <c r="C121" s="5">
        <v>0</v>
      </c>
      <c r="D121" s="5">
        <f t="shared" si="69"/>
        <v>1</v>
      </c>
      <c r="E121" s="5">
        <v>0</v>
      </c>
      <c r="F121" s="5">
        <f t="shared" si="70"/>
        <v>0</v>
      </c>
      <c r="G121" s="5">
        <f t="shared" si="71"/>
        <v>0</v>
      </c>
      <c r="H121" s="5">
        <f t="shared" si="72"/>
        <v>0</v>
      </c>
      <c r="I121" s="1">
        <v>0</v>
      </c>
      <c r="J121" s="12">
        <v>0</v>
      </c>
      <c r="K121" s="5">
        <v>1</v>
      </c>
      <c r="L121" s="5">
        <f t="shared" si="73"/>
        <v>0</v>
      </c>
      <c r="M121" s="11">
        <v>1</v>
      </c>
      <c r="N121" s="5">
        <f t="shared" si="74"/>
        <v>1</v>
      </c>
      <c r="O121" s="5">
        <f t="shared" si="75"/>
        <v>1</v>
      </c>
      <c r="P121" s="5">
        <f t="shared" si="76"/>
        <v>1</v>
      </c>
      <c r="Q121" s="12">
        <v>0</v>
      </c>
      <c r="R121" s="5">
        <v>0</v>
      </c>
      <c r="S121" s="5">
        <f t="shared" si="77"/>
        <v>1</v>
      </c>
      <c r="T121" s="5">
        <v>1</v>
      </c>
      <c r="U121" s="5">
        <f t="shared" si="78"/>
        <v>1</v>
      </c>
      <c r="V121" s="5">
        <f t="shared" si="79"/>
        <v>1</v>
      </c>
      <c r="W121" s="5">
        <f t="shared" si="80"/>
        <v>1</v>
      </c>
      <c r="X121" s="5">
        <f t="shared" si="81"/>
        <v>2</v>
      </c>
      <c r="Y121" s="5">
        <f t="shared" si="82"/>
        <v>1</v>
      </c>
      <c r="Z121" s="5">
        <f t="shared" si="83"/>
        <v>0</v>
      </c>
      <c r="AA121" s="5">
        <f t="shared" si="91"/>
        <v>3</v>
      </c>
      <c r="AB121" s="5">
        <f t="shared" si="84"/>
        <v>-6</v>
      </c>
      <c r="AC121" s="5">
        <f t="shared" si="85"/>
        <v>-1</v>
      </c>
      <c r="AD121" s="5">
        <f t="shared" si="86"/>
        <v>-2.5</v>
      </c>
      <c r="AE121" s="5">
        <f t="shared" si="87"/>
        <v>-2.5</v>
      </c>
      <c r="AF121" s="5">
        <f t="shared" si="88"/>
        <v>1</v>
      </c>
      <c r="AG121" s="5">
        <f t="shared" si="89"/>
        <v>-0.5</v>
      </c>
      <c r="AH121" s="5">
        <f t="shared" si="90"/>
        <v>-0.5</v>
      </c>
    </row>
    <row r="122" spans="1:34" x14ac:dyDescent="0.3">
      <c r="A122" s="5">
        <v>3</v>
      </c>
      <c r="B122" s="12">
        <v>0</v>
      </c>
      <c r="C122" s="5">
        <v>0</v>
      </c>
      <c r="D122" s="5">
        <f t="shared" si="69"/>
        <v>1</v>
      </c>
      <c r="E122" s="5">
        <v>0</v>
      </c>
      <c r="F122" s="5">
        <f t="shared" si="70"/>
        <v>0</v>
      </c>
      <c r="G122" s="5">
        <f t="shared" si="71"/>
        <v>0</v>
      </c>
      <c r="H122" s="5">
        <f t="shared" si="72"/>
        <v>0</v>
      </c>
      <c r="I122" s="1">
        <v>0</v>
      </c>
      <c r="J122" s="12">
        <v>0</v>
      </c>
      <c r="K122" s="5">
        <v>1</v>
      </c>
      <c r="L122" s="5">
        <f t="shared" si="73"/>
        <v>0</v>
      </c>
      <c r="M122" s="11">
        <v>1</v>
      </c>
      <c r="N122" s="5">
        <f t="shared" si="74"/>
        <v>1</v>
      </c>
      <c r="O122" s="5">
        <f t="shared" si="75"/>
        <v>1</v>
      </c>
      <c r="P122" s="5">
        <f t="shared" si="76"/>
        <v>1</v>
      </c>
      <c r="Q122" s="12">
        <v>0</v>
      </c>
      <c r="R122" s="5">
        <v>0</v>
      </c>
      <c r="S122" s="5">
        <f t="shared" si="77"/>
        <v>1</v>
      </c>
      <c r="T122" s="5">
        <v>1</v>
      </c>
      <c r="U122" s="5">
        <f t="shared" si="78"/>
        <v>1</v>
      </c>
      <c r="V122" s="5">
        <f t="shared" si="79"/>
        <v>1</v>
      </c>
      <c r="W122" s="5">
        <f t="shared" si="80"/>
        <v>1</v>
      </c>
      <c r="X122" s="5">
        <f t="shared" si="81"/>
        <v>2</v>
      </c>
      <c r="Y122" s="5">
        <f t="shared" si="82"/>
        <v>1</v>
      </c>
      <c r="Z122" s="5">
        <f t="shared" si="83"/>
        <v>0</v>
      </c>
      <c r="AA122" s="5">
        <f t="shared" si="91"/>
        <v>3</v>
      </c>
      <c r="AB122" s="5">
        <f t="shared" si="84"/>
        <v>-6</v>
      </c>
      <c r="AC122" s="5">
        <f t="shared" si="85"/>
        <v>-1</v>
      </c>
      <c r="AD122" s="5">
        <f t="shared" si="86"/>
        <v>-2.5</v>
      </c>
      <c r="AE122" s="5">
        <f t="shared" si="87"/>
        <v>-2.5</v>
      </c>
      <c r="AF122" s="5">
        <f t="shared" si="88"/>
        <v>1</v>
      </c>
      <c r="AG122" s="5">
        <f t="shared" si="89"/>
        <v>-0.5</v>
      </c>
      <c r="AH122" s="5">
        <f t="shared" si="90"/>
        <v>-0.5</v>
      </c>
    </row>
    <row r="123" spans="1:34" x14ac:dyDescent="0.3">
      <c r="A123" s="5">
        <v>3</v>
      </c>
      <c r="B123" s="12">
        <v>0</v>
      </c>
      <c r="C123" s="5">
        <v>0</v>
      </c>
      <c r="D123" s="5">
        <f t="shared" si="69"/>
        <v>1</v>
      </c>
      <c r="E123" s="5">
        <v>0</v>
      </c>
      <c r="F123" s="5">
        <f t="shared" si="70"/>
        <v>0</v>
      </c>
      <c r="G123" s="5">
        <f t="shared" si="71"/>
        <v>0</v>
      </c>
      <c r="H123" s="5">
        <f t="shared" si="72"/>
        <v>0</v>
      </c>
      <c r="I123" s="1">
        <v>1</v>
      </c>
      <c r="J123" s="12">
        <v>1</v>
      </c>
      <c r="K123" s="5">
        <v>0</v>
      </c>
      <c r="L123" s="5">
        <f t="shared" si="73"/>
        <v>0</v>
      </c>
      <c r="M123" s="11">
        <v>-2</v>
      </c>
      <c r="N123" s="5">
        <f t="shared" si="74"/>
        <v>-1</v>
      </c>
      <c r="O123" s="5">
        <f t="shared" si="75"/>
        <v>1.4142135623730951</v>
      </c>
      <c r="P123" s="5">
        <f t="shared" si="76"/>
        <v>-1.4142135623730951</v>
      </c>
      <c r="Q123" s="12">
        <v>0</v>
      </c>
      <c r="R123" s="5">
        <v>0</v>
      </c>
      <c r="S123" s="5">
        <f t="shared" si="77"/>
        <v>1</v>
      </c>
      <c r="T123" s="5">
        <v>1</v>
      </c>
      <c r="U123" s="5">
        <f t="shared" si="78"/>
        <v>1</v>
      </c>
      <c r="V123" s="5">
        <f t="shared" si="79"/>
        <v>1</v>
      </c>
      <c r="W123" s="5">
        <f t="shared" si="80"/>
        <v>1</v>
      </c>
      <c r="X123" s="5">
        <f t="shared" si="81"/>
        <v>-0.41421356237309515</v>
      </c>
      <c r="Y123" s="5">
        <f t="shared" si="82"/>
        <v>0</v>
      </c>
      <c r="Z123" s="5">
        <f t="shared" si="83"/>
        <v>1</v>
      </c>
      <c r="AA123" s="5">
        <f t="shared" si="91"/>
        <v>3</v>
      </c>
      <c r="AB123" s="5">
        <f t="shared" si="84"/>
        <v>-10</v>
      </c>
      <c r="AC123" s="5">
        <f t="shared" si="85"/>
        <v>-6.5</v>
      </c>
      <c r="AD123" s="5">
        <f t="shared" si="86"/>
        <v>4.5</v>
      </c>
      <c r="AE123" s="5">
        <f t="shared" si="87"/>
        <v>-8</v>
      </c>
      <c r="AF123" s="5">
        <f t="shared" si="88"/>
        <v>1.5</v>
      </c>
      <c r="AG123" s="5">
        <f t="shared" si="89"/>
        <v>-1.5</v>
      </c>
      <c r="AH123" s="5">
        <f t="shared" si="90"/>
        <v>0</v>
      </c>
    </row>
    <row r="124" spans="1:34" x14ac:dyDescent="0.3">
      <c r="A124" s="5">
        <v>2</v>
      </c>
      <c r="B124" s="12">
        <v>0</v>
      </c>
      <c r="C124" s="5">
        <v>0</v>
      </c>
      <c r="D124" s="5">
        <f t="shared" si="69"/>
        <v>1</v>
      </c>
      <c r="E124" s="5">
        <v>0</v>
      </c>
      <c r="F124" s="5">
        <f t="shared" si="70"/>
        <v>0</v>
      </c>
      <c r="G124" s="5">
        <f t="shared" si="71"/>
        <v>0</v>
      </c>
      <c r="H124" s="5">
        <f t="shared" si="72"/>
        <v>0</v>
      </c>
      <c r="I124" s="1">
        <v>0</v>
      </c>
      <c r="J124" s="12">
        <v>0</v>
      </c>
      <c r="K124" s="5">
        <v>1</v>
      </c>
      <c r="L124" s="5">
        <f t="shared" si="73"/>
        <v>0</v>
      </c>
      <c r="M124" s="11">
        <v>0</v>
      </c>
      <c r="N124" s="5">
        <f t="shared" si="74"/>
        <v>0</v>
      </c>
      <c r="O124" s="5">
        <f t="shared" si="75"/>
        <v>0</v>
      </c>
      <c r="P124" s="5">
        <f t="shared" si="76"/>
        <v>0</v>
      </c>
      <c r="Q124" s="12">
        <v>0</v>
      </c>
      <c r="R124" s="5">
        <v>0</v>
      </c>
      <c r="S124" s="5">
        <f t="shared" si="77"/>
        <v>1</v>
      </c>
      <c r="T124" s="5">
        <v>1</v>
      </c>
      <c r="U124" s="5">
        <f t="shared" si="78"/>
        <v>1</v>
      </c>
      <c r="V124" s="5">
        <f t="shared" si="79"/>
        <v>1</v>
      </c>
      <c r="W124" s="5">
        <f t="shared" si="80"/>
        <v>1</v>
      </c>
      <c r="X124" s="5">
        <f t="shared" si="81"/>
        <v>1</v>
      </c>
      <c r="Y124" s="5">
        <f t="shared" si="82"/>
        <v>1</v>
      </c>
      <c r="Z124" s="5">
        <f t="shared" si="83"/>
        <v>0</v>
      </c>
      <c r="AA124" s="5">
        <f t="shared" si="91"/>
        <v>2</v>
      </c>
      <c r="AB124" s="5">
        <f t="shared" si="84"/>
        <v>-6</v>
      </c>
      <c r="AC124" s="5">
        <f t="shared" si="85"/>
        <v>-1.5</v>
      </c>
      <c r="AD124" s="5">
        <f t="shared" si="86"/>
        <v>-1.5</v>
      </c>
      <c r="AE124" s="5">
        <f t="shared" si="87"/>
        <v>-3</v>
      </c>
      <c r="AF124" s="5">
        <f t="shared" si="88"/>
        <v>0.5</v>
      </c>
      <c r="AG124" s="5">
        <f t="shared" si="89"/>
        <v>0.5</v>
      </c>
      <c r="AH124" s="5">
        <f t="shared" si="90"/>
        <v>-1</v>
      </c>
    </row>
    <row r="125" spans="1:34" x14ac:dyDescent="0.3">
      <c r="A125" s="5">
        <v>2</v>
      </c>
      <c r="B125" s="12">
        <v>0</v>
      </c>
      <c r="C125" s="5">
        <v>0</v>
      </c>
      <c r="D125" s="5">
        <f t="shared" si="69"/>
        <v>1</v>
      </c>
      <c r="E125" s="5">
        <v>0</v>
      </c>
      <c r="F125" s="5">
        <f t="shared" si="70"/>
        <v>0</v>
      </c>
      <c r="G125" s="5">
        <f t="shared" si="71"/>
        <v>0</v>
      </c>
      <c r="H125" s="5">
        <f t="shared" si="72"/>
        <v>0</v>
      </c>
      <c r="I125" s="1">
        <v>0</v>
      </c>
      <c r="J125" s="12">
        <v>0</v>
      </c>
      <c r="K125" s="5">
        <v>1</v>
      </c>
      <c r="L125" s="5">
        <f t="shared" si="73"/>
        <v>0</v>
      </c>
      <c r="M125" s="11">
        <v>0</v>
      </c>
      <c r="N125" s="5">
        <f t="shared" si="74"/>
        <v>0</v>
      </c>
      <c r="O125" s="5">
        <f t="shared" si="75"/>
        <v>0</v>
      </c>
      <c r="P125" s="5">
        <f t="shared" si="76"/>
        <v>0</v>
      </c>
      <c r="Q125" s="12">
        <v>0</v>
      </c>
      <c r="R125" s="5">
        <v>0</v>
      </c>
      <c r="S125" s="5">
        <f t="shared" si="77"/>
        <v>1</v>
      </c>
      <c r="T125" s="5">
        <v>1</v>
      </c>
      <c r="U125" s="5">
        <f t="shared" si="78"/>
        <v>1</v>
      </c>
      <c r="V125" s="5">
        <f t="shared" si="79"/>
        <v>1</v>
      </c>
      <c r="W125" s="5">
        <f t="shared" si="80"/>
        <v>1</v>
      </c>
      <c r="X125" s="5">
        <f t="shared" si="81"/>
        <v>1</v>
      </c>
      <c r="Y125" s="5">
        <f t="shared" si="82"/>
        <v>1</v>
      </c>
      <c r="Z125" s="5">
        <f t="shared" si="83"/>
        <v>0</v>
      </c>
      <c r="AA125" s="5">
        <f t="shared" si="91"/>
        <v>2</v>
      </c>
      <c r="AB125" s="5">
        <f t="shared" si="84"/>
        <v>-6</v>
      </c>
      <c r="AC125" s="5">
        <f t="shared" si="85"/>
        <v>-1.5</v>
      </c>
      <c r="AD125" s="5">
        <f t="shared" si="86"/>
        <v>-1.5</v>
      </c>
      <c r="AE125" s="5">
        <f t="shared" si="87"/>
        <v>-3</v>
      </c>
      <c r="AF125" s="5">
        <f t="shared" si="88"/>
        <v>0.5</v>
      </c>
      <c r="AG125" s="5">
        <f t="shared" si="89"/>
        <v>0.5</v>
      </c>
      <c r="AH125" s="5">
        <f t="shared" si="90"/>
        <v>-1</v>
      </c>
    </row>
    <row r="126" spans="1:34" x14ac:dyDescent="0.3">
      <c r="A126" s="5">
        <v>2</v>
      </c>
      <c r="B126" s="12">
        <v>0</v>
      </c>
      <c r="C126" s="5">
        <v>0</v>
      </c>
      <c r="D126" s="5">
        <f t="shared" si="69"/>
        <v>1</v>
      </c>
      <c r="E126" s="5">
        <v>0</v>
      </c>
      <c r="F126" s="5">
        <f t="shared" si="70"/>
        <v>0</v>
      </c>
      <c r="G126" s="5">
        <f t="shared" si="71"/>
        <v>0</v>
      </c>
      <c r="H126" s="5">
        <f t="shared" si="72"/>
        <v>0</v>
      </c>
      <c r="I126" s="1">
        <v>1</v>
      </c>
      <c r="J126" s="12">
        <v>1</v>
      </c>
      <c r="K126" s="5">
        <v>0</v>
      </c>
      <c r="L126" s="5">
        <f t="shared" si="73"/>
        <v>0</v>
      </c>
      <c r="M126" s="11">
        <v>-3</v>
      </c>
      <c r="N126" s="5">
        <f t="shared" si="74"/>
        <v>-1</v>
      </c>
      <c r="O126" s="5">
        <f t="shared" si="75"/>
        <v>1.7320508075688772</v>
      </c>
      <c r="P126" s="5">
        <f t="shared" si="76"/>
        <v>-1.7320508075688772</v>
      </c>
      <c r="Q126" s="12">
        <v>0</v>
      </c>
      <c r="R126" s="5">
        <v>0</v>
      </c>
      <c r="S126" s="5">
        <f t="shared" si="77"/>
        <v>1</v>
      </c>
      <c r="T126" s="5">
        <v>1</v>
      </c>
      <c r="U126" s="5">
        <f t="shared" si="78"/>
        <v>1</v>
      </c>
      <c r="V126" s="5">
        <f t="shared" si="79"/>
        <v>1</v>
      </c>
      <c r="W126" s="5">
        <f t="shared" si="80"/>
        <v>1</v>
      </c>
      <c r="X126" s="5">
        <f t="shared" si="81"/>
        <v>-0.73205080756887719</v>
      </c>
      <c r="Y126" s="5">
        <f t="shared" si="82"/>
        <v>0</v>
      </c>
      <c r="Z126" s="5">
        <f t="shared" si="83"/>
        <v>1</v>
      </c>
      <c r="AA126" s="5">
        <f t="shared" si="91"/>
        <v>2</v>
      </c>
      <c r="AB126" s="5">
        <f t="shared" si="84"/>
        <v>-10</v>
      </c>
      <c r="AC126" s="5">
        <f t="shared" si="85"/>
        <v>-6</v>
      </c>
      <c r="AD126" s="5">
        <f t="shared" si="86"/>
        <v>3.5</v>
      </c>
      <c r="AE126" s="5">
        <f t="shared" si="87"/>
        <v>-7.5</v>
      </c>
      <c r="AF126" s="5">
        <f t="shared" si="88"/>
        <v>2</v>
      </c>
      <c r="AG126" s="5">
        <f t="shared" si="89"/>
        <v>-2.5</v>
      </c>
      <c r="AH126" s="5">
        <f t="shared" si="90"/>
        <v>0.5</v>
      </c>
    </row>
    <row r="127" spans="1:34" x14ac:dyDescent="0.3">
      <c r="A127" s="5">
        <v>2</v>
      </c>
      <c r="B127" s="12">
        <v>0</v>
      </c>
      <c r="C127" s="5">
        <v>0</v>
      </c>
      <c r="D127" s="5">
        <f t="shared" si="69"/>
        <v>1</v>
      </c>
      <c r="E127" s="5">
        <v>0</v>
      </c>
      <c r="F127" s="5">
        <f t="shared" si="70"/>
        <v>0</v>
      </c>
      <c r="G127" s="5">
        <f t="shared" si="71"/>
        <v>0</v>
      </c>
      <c r="H127" s="5">
        <f t="shared" si="72"/>
        <v>0</v>
      </c>
      <c r="I127" s="1">
        <v>1</v>
      </c>
      <c r="J127" s="12">
        <v>1</v>
      </c>
      <c r="K127" s="5">
        <v>0</v>
      </c>
      <c r="L127" s="5">
        <f t="shared" si="73"/>
        <v>0</v>
      </c>
      <c r="M127" s="11">
        <v>-3</v>
      </c>
      <c r="N127" s="5">
        <f t="shared" si="74"/>
        <v>-1</v>
      </c>
      <c r="O127" s="5">
        <f t="shared" si="75"/>
        <v>1.7320508075688772</v>
      </c>
      <c r="P127" s="5">
        <f t="shared" si="76"/>
        <v>-1.7320508075688772</v>
      </c>
      <c r="Q127" s="12">
        <v>0</v>
      </c>
      <c r="R127" s="5">
        <v>0</v>
      </c>
      <c r="S127" s="5">
        <f t="shared" si="77"/>
        <v>1</v>
      </c>
      <c r="T127" s="5">
        <v>1</v>
      </c>
      <c r="U127" s="5">
        <f t="shared" si="78"/>
        <v>1</v>
      </c>
      <c r="V127" s="5">
        <f t="shared" si="79"/>
        <v>1</v>
      </c>
      <c r="W127" s="5">
        <f t="shared" si="80"/>
        <v>1</v>
      </c>
      <c r="X127" s="5">
        <f t="shared" si="81"/>
        <v>-0.73205080756887719</v>
      </c>
      <c r="Y127" s="5">
        <f t="shared" si="82"/>
        <v>0</v>
      </c>
      <c r="Z127" s="5">
        <f t="shared" si="83"/>
        <v>1</v>
      </c>
      <c r="AA127" s="5">
        <f t="shared" si="91"/>
        <v>2</v>
      </c>
      <c r="AB127" s="5">
        <f t="shared" si="84"/>
        <v>-10</v>
      </c>
      <c r="AC127" s="5">
        <f t="shared" si="85"/>
        <v>-6</v>
      </c>
      <c r="AD127" s="5">
        <f t="shared" si="86"/>
        <v>3.5</v>
      </c>
      <c r="AE127" s="5">
        <f t="shared" si="87"/>
        <v>-7.5</v>
      </c>
      <c r="AF127" s="5">
        <f t="shared" si="88"/>
        <v>2</v>
      </c>
      <c r="AG127" s="5">
        <f t="shared" si="89"/>
        <v>-2.5</v>
      </c>
      <c r="AH127" s="5">
        <f t="shared" si="90"/>
        <v>0.5</v>
      </c>
    </row>
    <row r="128" spans="1:34" x14ac:dyDescent="0.3">
      <c r="A128" s="5">
        <v>2</v>
      </c>
      <c r="B128" s="12">
        <v>0</v>
      </c>
      <c r="C128" s="5">
        <v>0</v>
      </c>
      <c r="D128" s="5">
        <f t="shared" si="69"/>
        <v>1</v>
      </c>
      <c r="E128" s="5">
        <v>0</v>
      </c>
      <c r="F128" s="5">
        <f t="shared" si="70"/>
        <v>0</v>
      </c>
      <c r="G128" s="5">
        <f t="shared" si="71"/>
        <v>0</v>
      </c>
      <c r="H128" s="5">
        <f t="shared" si="72"/>
        <v>0</v>
      </c>
      <c r="I128" s="1">
        <v>1</v>
      </c>
      <c r="J128" s="12">
        <v>1</v>
      </c>
      <c r="K128" s="5">
        <v>0</v>
      </c>
      <c r="L128" s="5">
        <f t="shared" si="73"/>
        <v>0</v>
      </c>
      <c r="M128" s="11">
        <v>-5</v>
      </c>
      <c r="N128" s="5">
        <f t="shared" si="74"/>
        <v>-1</v>
      </c>
      <c r="O128" s="5">
        <f t="shared" si="75"/>
        <v>2.2360679774997898</v>
      </c>
      <c r="P128" s="5">
        <f t="shared" si="76"/>
        <v>-2.2360679774997898</v>
      </c>
      <c r="Q128" s="12">
        <v>0</v>
      </c>
      <c r="R128" s="5">
        <v>0</v>
      </c>
      <c r="S128" s="5">
        <f t="shared" si="77"/>
        <v>1</v>
      </c>
      <c r="T128" s="5">
        <v>1</v>
      </c>
      <c r="U128" s="5">
        <f t="shared" si="78"/>
        <v>1</v>
      </c>
      <c r="V128" s="5">
        <f t="shared" si="79"/>
        <v>1</v>
      </c>
      <c r="W128" s="5">
        <f t="shared" si="80"/>
        <v>1</v>
      </c>
      <c r="X128" s="5">
        <f t="shared" si="81"/>
        <v>-1.2360679774997898</v>
      </c>
      <c r="Y128" s="5">
        <f t="shared" si="82"/>
        <v>0</v>
      </c>
      <c r="Z128" s="5">
        <f t="shared" si="83"/>
        <v>1</v>
      </c>
      <c r="AA128" s="5">
        <f t="shared" si="91"/>
        <v>2</v>
      </c>
      <c r="AB128" s="5">
        <f t="shared" si="84"/>
        <v>-10</v>
      </c>
      <c r="AC128" s="5">
        <f t="shared" si="85"/>
        <v>-5</v>
      </c>
      <c r="AD128" s="5">
        <f t="shared" si="86"/>
        <v>1.5</v>
      </c>
      <c r="AE128" s="5">
        <f t="shared" si="87"/>
        <v>-6.5</v>
      </c>
      <c r="AF128" s="5">
        <f t="shared" si="88"/>
        <v>3</v>
      </c>
      <c r="AG128" s="5">
        <f t="shared" si="89"/>
        <v>-4.5</v>
      </c>
      <c r="AH128" s="5">
        <f t="shared" si="90"/>
        <v>1.5</v>
      </c>
    </row>
    <row r="129" spans="1:34" x14ac:dyDescent="0.3">
      <c r="A129" s="5">
        <v>2</v>
      </c>
      <c r="B129" s="12">
        <v>0</v>
      </c>
      <c r="C129" s="5">
        <v>0</v>
      </c>
      <c r="D129" s="5">
        <f t="shared" si="69"/>
        <v>1</v>
      </c>
      <c r="E129" s="5">
        <v>0</v>
      </c>
      <c r="F129" s="5">
        <f t="shared" si="70"/>
        <v>0</v>
      </c>
      <c r="G129" s="5">
        <f t="shared" si="71"/>
        <v>0</v>
      </c>
      <c r="H129" s="5">
        <f t="shared" si="72"/>
        <v>0</v>
      </c>
      <c r="I129" s="1">
        <v>1</v>
      </c>
      <c r="J129" s="12">
        <v>1</v>
      </c>
      <c r="K129" s="5">
        <v>0</v>
      </c>
      <c r="L129" s="5">
        <f t="shared" si="73"/>
        <v>0</v>
      </c>
      <c r="M129" s="11">
        <v>-5</v>
      </c>
      <c r="N129" s="5">
        <f t="shared" si="74"/>
        <v>-1</v>
      </c>
      <c r="O129" s="5">
        <f t="shared" si="75"/>
        <v>2.2360679774997898</v>
      </c>
      <c r="P129" s="5">
        <f t="shared" si="76"/>
        <v>-2.2360679774997898</v>
      </c>
      <c r="Q129" s="12">
        <v>0</v>
      </c>
      <c r="R129" s="5">
        <v>0</v>
      </c>
      <c r="S129" s="5">
        <f t="shared" si="77"/>
        <v>1</v>
      </c>
      <c r="T129" s="5">
        <v>1</v>
      </c>
      <c r="U129" s="5">
        <f t="shared" si="78"/>
        <v>1</v>
      </c>
      <c r="V129" s="5">
        <f t="shared" si="79"/>
        <v>1</v>
      </c>
      <c r="W129" s="5">
        <f t="shared" si="80"/>
        <v>1</v>
      </c>
      <c r="X129" s="5">
        <f t="shared" si="81"/>
        <v>-1.2360679774997898</v>
      </c>
      <c r="Y129" s="5">
        <f t="shared" si="82"/>
        <v>0</v>
      </c>
      <c r="Z129" s="5">
        <f t="shared" si="83"/>
        <v>1</v>
      </c>
      <c r="AA129" s="5">
        <f t="shared" si="91"/>
        <v>2</v>
      </c>
      <c r="AB129" s="5">
        <f t="shared" si="84"/>
        <v>-10</v>
      </c>
      <c r="AC129" s="5">
        <f t="shared" si="85"/>
        <v>-5</v>
      </c>
      <c r="AD129" s="5">
        <f t="shared" si="86"/>
        <v>1.5</v>
      </c>
      <c r="AE129" s="5">
        <f t="shared" si="87"/>
        <v>-6.5</v>
      </c>
      <c r="AF129" s="5">
        <f t="shared" si="88"/>
        <v>3</v>
      </c>
      <c r="AG129" s="5">
        <f t="shared" si="89"/>
        <v>-4.5</v>
      </c>
      <c r="AH129" s="5">
        <f t="shared" si="90"/>
        <v>1.5</v>
      </c>
    </row>
    <row r="130" spans="1:34" x14ac:dyDescent="0.3">
      <c r="A130" s="5">
        <v>2</v>
      </c>
      <c r="B130" s="12">
        <v>0</v>
      </c>
      <c r="C130" s="5">
        <v>0</v>
      </c>
      <c r="D130" s="5">
        <f t="shared" ref="D130:D161" si="92">1-B130-C130</f>
        <v>1</v>
      </c>
      <c r="E130" s="5">
        <v>0</v>
      </c>
      <c r="F130" s="5">
        <f t="shared" ref="F130:F161" si="93">SIGN(E130)</f>
        <v>0</v>
      </c>
      <c r="G130" s="5">
        <f t="shared" ref="G130:G161" si="94">SQRT(ABS(E130))</f>
        <v>0</v>
      </c>
      <c r="H130" s="5">
        <f t="shared" ref="H130:H161" si="95">F130*G130</f>
        <v>0</v>
      </c>
      <c r="I130" s="1">
        <v>1</v>
      </c>
      <c r="J130" s="12">
        <v>1</v>
      </c>
      <c r="K130" s="5">
        <v>0</v>
      </c>
      <c r="L130" s="5">
        <f t="shared" ref="L130:L161" si="96">1-J130-K130</f>
        <v>0</v>
      </c>
      <c r="M130" s="11">
        <v>-6</v>
      </c>
      <c r="N130" s="5">
        <f t="shared" ref="N130:N161" si="97">SIGN(M130)</f>
        <v>-1</v>
      </c>
      <c r="O130" s="5">
        <f t="shared" ref="O130:O161" si="98">SQRT(ABS(M130))</f>
        <v>2.4494897427831779</v>
      </c>
      <c r="P130" s="5">
        <f t="shared" ref="P130:P161" si="99">N130*O130</f>
        <v>-2.4494897427831779</v>
      </c>
      <c r="Q130" s="12">
        <v>0</v>
      </c>
      <c r="R130" s="5">
        <v>0</v>
      </c>
      <c r="S130" s="5">
        <f t="shared" ref="S130:S161" si="100">1-Q130-R130</f>
        <v>1</v>
      </c>
      <c r="T130" s="5">
        <v>1</v>
      </c>
      <c r="U130" s="5">
        <f t="shared" ref="U130:U161" si="101">SIGN(T130)</f>
        <v>1</v>
      </c>
      <c r="V130" s="5">
        <f t="shared" ref="V130:V161" si="102">SQRT(ABS(T130))</f>
        <v>1</v>
      </c>
      <c r="W130" s="5">
        <f t="shared" ref="W130:W161" si="103">U130*V130</f>
        <v>1</v>
      </c>
      <c r="X130" s="5">
        <f t="shared" ref="X130:X161" si="104">W130+P130+H130</f>
        <v>-1.4494897427831779</v>
      </c>
      <c r="Y130" s="5">
        <f t="shared" ref="Y130:Y161" si="105">IF(X130&gt;0,1, IF(X130=0, 1/2, 0))</f>
        <v>0</v>
      </c>
      <c r="Z130" s="5">
        <f t="shared" ref="Z130:Z161" si="106">I130</f>
        <v>1</v>
      </c>
      <c r="AA130" s="5">
        <f t="shared" si="91"/>
        <v>2</v>
      </c>
      <c r="AB130" s="5">
        <f t="shared" ref="AB130:AB161" si="107">-6*Y130-10*(1-Y130)*I130</f>
        <v>-10</v>
      </c>
      <c r="AC130" s="5">
        <f t="shared" ref="AC130:AC161" si="108">AF130-2*Y130+6*B130*(1-Y130)-8*D130*I130*(1-Y130)</f>
        <v>-4.5</v>
      </c>
      <c r="AD130" s="5">
        <f t="shared" ref="AD130:AD161" si="109">AG130+J130*6*(1-Y130)+L130*I130*(1-Y130)*(-8)-2*Y130</f>
        <v>0.5</v>
      </c>
      <c r="AE130" s="5">
        <f t="shared" ref="AE130:AE161" si="110">AH130-2*Y130+Q130*6*(1-Y130)-8*(1-Y130)*S130*I130</f>
        <v>-6</v>
      </c>
      <c r="AF130" s="5">
        <f t="shared" ref="AF130:AF161" si="111">-ABS(E130)+ABS(M130)/2+ABS(T130)/2</f>
        <v>3.5</v>
      </c>
      <c r="AG130" s="5">
        <f t="shared" ref="AG130:AG161" si="112">ABS(E130)/2-ABS(M130)+ABS(T130)/2</f>
        <v>-5.5</v>
      </c>
      <c r="AH130" s="5">
        <f t="shared" ref="AH130:AH161" si="113">ABS(E130)/2+ABS(M130)/2-ABS(T130)</f>
        <v>2</v>
      </c>
    </row>
    <row r="131" spans="1:34" x14ac:dyDescent="0.3">
      <c r="A131" s="5">
        <v>2</v>
      </c>
      <c r="B131" s="12">
        <v>0</v>
      </c>
      <c r="C131" s="5">
        <v>0</v>
      </c>
      <c r="D131" s="5">
        <f t="shared" si="92"/>
        <v>1</v>
      </c>
      <c r="E131" s="5">
        <v>0</v>
      </c>
      <c r="F131" s="5">
        <f t="shared" si="93"/>
        <v>0</v>
      </c>
      <c r="G131" s="5">
        <f t="shared" si="94"/>
        <v>0</v>
      </c>
      <c r="H131" s="5">
        <f t="shared" si="95"/>
        <v>0</v>
      </c>
      <c r="I131" s="1">
        <v>1</v>
      </c>
      <c r="J131" s="12">
        <v>1</v>
      </c>
      <c r="K131" s="5">
        <v>0</v>
      </c>
      <c r="L131" s="5">
        <f t="shared" si="96"/>
        <v>0</v>
      </c>
      <c r="M131" s="11">
        <v>-6</v>
      </c>
      <c r="N131" s="5">
        <f t="shared" si="97"/>
        <v>-1</v>
      </c>
      <c r="O131" s="5">
        <f t="shared" si="98"/>
        <v>2.4494897427831779</v>
      </c>
      <c r="P131" s="5">
        <f t="shared" si="99"/>
        <v>-2.4494897427831779</v>
      </c>
      <c r="Q131" s="12">
        <v>0</v>
      </c>
      <c r="R131" s="5">
        <v>0</v>
      </c>
      <c r="S131" s="5">
        <f t="shared" si="100"/>
        <v>1</v>
      </c>
      <c r="T131" s="5">
        <v>1</v>
      </c>
      <c r="U131" s="5">
        <f t="shared" si="101"/>
        <v>1</v>
      </c>
      <c r="V131" s="5">
        <f t="shared" si="102"/>
        <v>1</v>
      </c>
      <c r="W131" s="5">
        <f t="shared" si="103"/>
        <v>1</v>
      </c>
      <c r="X131" s="5">
        <f t="shared" si="104"/>
        <v>-1.4494897427831779</v>
      </c>
      <c r="Y131" s="5">
        <f t="shared" si="105"/>
        <v>0</v>
      </c>
      <c r="Z131" s="5">
        <f t="shared" si="106"/>
        <v>1</v>
      </c>
      <c r="AA131" s="5">
        <f t="shared" si="91"/>
        <v>2</v>
      </c>
      <c r="AB131" s="5">
        <f t="shared" si="107"/>
        <v>-10</v>
      </c>
      <c r="AC131" s="5">
        <f t="shared" si="108"/>
        <v>-4.5</v>
      </c>
      <c r="AD131" s="5">
        <f t="shared" si="109"/>
        <v>0.5</v>
      </c>
      <c r="AE131" s="5">
        <f t="shared" si="110"/>
        <v>-6</v>
      </c>
      <c r="AF131" s="5">
        <f t="shared" si="111"/>
        <v>3.5</v>
      </c>
      <c r="AG131" s="5">
        <f t="shared" si="112"/>
        <v>-5.5</v>
      </c>
      <c r="AH131" s="5">
        <f t="shared" si="113"/>
        <v>2</v>
      </c>
    </row>
    <row r="132" spans="1:34" x14ac:dyDescent="0.3">
      <c r="A132" s="5">
        <v>1</v>
      </c>
      <c r="B132" s="12">
        <v>0</v>
      </c>
      <c r="C132" s="5">
        <v>0</v>
      </c>
      <c r="D132" s="5">
        <f t="shared" si="92"/>
        <v>1</v>
      </c>
      <c r="E132" s="5">
        <v>0</v>
      </c>
      <c r="F132" s="5">
        <f t="shared" si="93"/>
        <v>0</v>
      </c>
      <c r="G132" s="5">
        <f t="shared" si="94"/>
        <v>0</v>
      </c>
      <c r="H132" s="5">
        <f t="shared" si="95"/>
        <v>0</v>
      </c>
      <c r="I132" s="1">
        <v>0</v>
      </c>
      <c r="J132" s="12">
        <v>0</v>
      </c>
      <c r="K132" s="5">
        <v>1</v>
      </c>
      <c r="L132" s="5">
        <f t="shared" si="96"/>
        <v>0</v>
      </c>
      <c r="M132" s="11">
        <v>0</v>
      </c>
      <c r="N132" s="5">
        <f t="shared" si="97"/>
        <v>0</v>
      </c>
      <c r="O132" s="5">
        <f t="shared" si="98"/>
        <v>0</v>
      </c>
      <c r="P132" s="5">
        <f t="shared" si="99"/>
        <v>0</v>
      </c>
      <c r="Q132" s="12">
        <v>0</v>
      </c>
      <c r="R132" s="5">
        <v>0</v>
      </c>
      <c r="S132" s="5">
        <f t="shared" si="100"/>
        <v>1</v>
      </c>
      <c r="T132" s="5">
        <v>1</v>
      </c>
      <c r="U132" s="5">
        <f t="shared" si="101"/>
        <v>1</v>
      </c>
      <c r="V132" s="5">
        <f t="shared" si="102"/>
        <v>1</v>
      </c>
      <c r="W132" s="5">
        <f t="shared" si="103"/>
        <v>1</v>
      </c>
      <c r="X132" s="5">
        <f t="shared" si="104"/>
        <v>1</v>
      </c>
      <c r="Y132" s="5">
        <f t="shared" si="105"/>
        <v>1</v>
      </c>
      <c r="Z132" s="5">
        <f t="shared" si="106"/>
        <v>0</v>
      </c>
      <c r="AA132" s="5">
        <f t="shared" si="91"/>
        <v>1</v>
      </c>
      <c r="AB132" s="5">
        <f t="shared" si="107"/>
        <v>-6</v>
      </c>
      <c r="AC132" s="5">
        <f t="shared" si="108"/>
        <v>-1.5</v>
      </c>
      <c r="AD132" s="5">
        <f t="shared" si="109"/>
        <v>-1.5</v>
      </c>
      <c r="AE132" s="5">
        <f t="shared" si="110"/>
        <v>-3</v>
      </c>
      <c r="AF132" s="5">
        <f t="shared" si="111"/>
        <v>0.5</v>
      </c>
      <c r="AG132" s="5">
        <f t="shared" si="112"/>
        <v>0.5</v>
      </c>
      <c r="AH132" s="5">
        <f t="shared" si="113"/>
        <v>-1</v>
      </c>
    </row>
    <row r="133" spans="1:34" x14ac:dyDescent="0.3">
      <c r="A133" s="5">
        <v>1</v>
      </c>
      <c r="B133" s="12">
        <v>0</v>
      </c>
      <c r="C133" s="5">
        <v>0</v>
      </c>
      <c r="D133" s="5">
        <f t="shared" si="92"/>
        <v>1</v>
      </c>
      <c r="E133" s="5">
        <v>0</v>
      </c>
      <c r="F133" s="5">
        <f t="shared" si="93"/>
        <v>0</v>
      </c>
      <c r="G133" s="5">
        <f t="shared" si="94"/>
        <v>0</v>
      </c>
      <c r="H133" s="5">
        <f t="shared" si="95"/>
        <v>0</v>
      </c>
      <c r="I133" s="1">
        <v>0</v>
      </c>
      <c r="J133" s="12">
        <v>0</v>
      </c>
      <c r="K133" s="5">
        <v>1</v>
      </c>
      <c r="L133" s="5">
        <f t="shared" si="96"/>
        <v>0</v>
      </c>
      <c r="M133" s="11">
        <v>0</v>
      </c>
      <c r="N133" s="5">
        <f t="shared" si="97"/>
        <v>0</v>
      </c>
      <c r="O133" s="5">
        <f t="shared" si="98"/>
        <v>0</v>
      </c>
      <c r="P133" s="5">
        <f t="shared" si="99"/>
        <v>0</v>
      </c>
      <c r="Q133" s="12">
        <v>0</v>
      </c>
      <c r="R133" s="5">
        <v>0</v>
      </c>
      <c r="S133" s="5">
        <f t="shared" si="100"/>
        <v>1</v>
      </c>
      <c r="T133" s="5">
        <v>1</v>
      </c>
      <c r="U133" s="5">
        <f t="shared" si="101"/>
        <v>1</v>
      </c>
      <c r="V133" s="5">
        <f t="shared" si="102"/>
        <v>1</v>
      </c>
      <c r="W133" s="5">
        <f t="shared" si="103"/>
        <v>1</v>
      </c>
      <c r="X133" s="5">
        <f t="shared" si="104"/>
        <v>1</v>
      </c>
      <c r="Y133" s="5">
        <f t="shared" si="105"/>
        <v>1</v>
      </c>
      <c r="Z133" s="5">
        <f t="shared" si="106"/>
        <v>0</v>
      </c>
      <c r="AA133" s="5">
        <f t="shared" si="91"/>
        <v>1</v>
      </c>
      <c r="AB133" s="5">
        <f t="shared" si="107"/>
        <v>-6</v>
      </c>
      <c r="AC133" s="5">
        <f t="shared" si="108"/>
        <v>-1.5</v>
      </c>
      <c r="AD133" s="5">
        <f t="shared" si="109"/>
        <v>-1.5</v>
      </c>
      <c r="AE133" s="5">
        <f t="shared" si="110"/>
        <v>-3</v>
      </c>
      <c r="AF133" s="5">
        <f t="shared" si="111"/>
        <v>0.5</v>
      </c>
      <c r="AG133" s="5">
        <f t="shared" si="112"/>
        <v>0.5</v>
      </c>
      <c r="AH133" s="5">
        <f t="shared" si="113"/>
        <v>-1</v>
      </c>
    </row>
    <row r="134" spans="1:34" x14ac:dyDescent="0.3">
      <c r="A134" s="5">
        <v>1</v>
      </c>
      <c r="B134" s="12">
        <v>0</v>
      </c>
      <c r="C134" s="5">
        <v>0</v>
      </c>
      <c r="D134" s="5">
        <f t="shared" si="92"/>
        <v>1</v>
      </c>
      <c r="E134" s="5">
        <v>0</v>
      </c>
      <c r="F134" s="5">
        <f t="shared" si="93"/>
        <v>0</v>
      </c>
      <c r="G134" s="5">
        <f t="shared" si="94"/>
        <v>0</v>
      </c>
      <c r="H134" s="5">
        <f t="shared" si="95"/>
        <v>0</v>
      </c>
      <c r="I134" s="1">
        <v>1</v>
      </c>
      <c r="J134" s="12">
        <v>1</v>
      </c>
      <c r="K134" s="5">
        <v>0</v>
      </c>
      <c r="L134" s="5">
        <f t="shared" si="96"/>
        <v>0</v>
      </c>
      <c r="M134" s="11">
        <v>-4</v>
      </c>
      <c r="N134" s="5">
        <f t="shared" si="97"/>
        <v>-1</v>
      </c>
      <c r="O134" s="5">
        <f t="shared" si="98"/>
        <v>2</v>
      </c>
      <c r="P134" s="5">
        <f t="shared" si="99"/>
        <v>-2</v>
      </c>
      <c r="Q134" s="12">
        <v>0</v>
      </c>
      <c r="R134" s="5">
        <v>0</v>
      </c>
      <c r="S134" s="5">
        <f t="shared" si="100"/>
        <v>1</v>
      </c>
      <c r="T134" s="5">
        <v>1</v>
      </c>
      <c r="U134" s="5">
        <f t="shared" si="101"/>
        <v>1</v>
      </c>
      <c r="V134" s="5">
        <f t="shared" si="102"/>
        <v>1</v>
      </c>
      <c r="W134" s="5">
        <f t="shared" si="103"/>
        <v>1</v>
      </c>
      <c r="X134" s="5">
        <f t="shared" si="104"/>
        <v>-1</v>
      </c>
      <c r="Y134" s="5">
        <f t="shared" si="105"/>
        <v>0</v>
      </c>
      <c r="Z134" s="5">
        <f t="shared" si="106"/>
        <v>1</v>
      </c>
      <c r="AA134" s="5">
        <f t="shared" si="91"/>
        <v>1</v>
      </c>
      <c r="AB134" s="5">
        <f t="shared" si="107"/>
        <v>-10</v>
      </c>
      <c r="AC134" s="5">
        <f t="shared" si="108"/>
        <v>-5.5</v>
      </c>
      <c r="AD134" s="5">
        <f t="shared" si="109"/>
        <v>2.5</v>
      </c>
      <c r="AE134" s="5">
        <f t="shared" si="110"/>
        <v>-7</v>
      </c>
      <c r="AF134" s="5">
        <f t="shared" si="111"/>
        <v>2.5</v>
      </c>
      <c r="AG134" s="5">
        <f t="shared" si="112"/>
        <v>-3.5</v>
      </c>
      <c r="AH134" s="5">
        <f t="shared" si="113"/>
        <v>1</v>
      </c>
    </row>
    <row r="135" spans="1:34" x14ac:dyDescent="0.3">
      <c r="A135" s="5">
        <v>1</v>
      </c>
      <c r="B135" s="12">
        <v>0</v>
      </c>
      <c r="C135" s="5">
        <v>0</v>
      </c>
      <c r="D135" s="5">
        <f t="shared" si="92"/>
        <v>1</v>
      </c>
      <c r="E135" s="5">
        <v>0</v>
      </c>
      <c r="F135" s="5">
        <f t="shared" si="93"/>
        <v>0</v>
      </c>
      <c r="G135" s="5">
        <f t="shared" si="94"/>
        <v>0</v>
      </c>
      <c r="H135" s="5">
        <f t="shared" si="95"/>
        <v>0</v>
      </c>
      <c r="I135" s="1">
        <v>1</v>
      </c>
      <c r="J135" s="12">
        <v>1</v>
      </c>
      <c r="K135" s="5">
        <v>0</v>
      </c>
      <c r="L135" s="5">
        <f t="shared" si="96"/>
        <v>0</v>
      </c>
      <c r="M135" s="11">
        <v>0</v>
      </c>
      <c r="N135" s="5">
        <f t="shared" si="97"/>
        <v>0</v>
      </c>
      <c r="O135" s="5">
        <f t="shared" si="98"/>
        <v>0</v>
      </c>
      <c r="P135" s="5">
        <f t="shared" si="99"/>
        <v>0</v>
      </c>
      <c r="Q135" s="12">
        <v>0</v>
      </c>
      <c r="R135" s="5">
        <v>0</v>
      </c>
      <c r="S135" s="5">
        <f t="shared" si="100"/>
        <v>1</v>
      </c>
      <c r="T135" s="5">
        <v>1</v>
      </c>
      <c r="U135" s="5">
        <f t="shared" si="101"/>
        <v>1</v>
      </c>
      <c r="V135" s="5">
        <f t="shared" si="102"/>
        <v>1</v>
      </c>
      <c r="W135" s="5">
        <f t="shared" si="103"/>
        <v>1</v>
      </c>
      <c r="X135" s="5">
        <f t="shared" si="104"/>
        <v>1</v>
      </c>
      <c r="Y135" s="5">
        <f t="shared" si="105"/>
        <v>1</v>
      </c>
      <c r="Z135" s="5">
        <f t="shared" si="106"/>
        <v>1</v>
      </c>
      <c r="AA135" s="5">
        <f t="shared" si="91"/>
        <v>1</v>
      </c>
      <c r="AB135" s="5">
        <f t="shared" si="107"/>
        <v>-6</v>
      </c>
      <c r="AC135" s="5">
        <f t="shared" si="108"/>
        <v>-1.5</v>
      </c>
      <c r="AD135" s="5">
        <f t="shared" si="109"/>
        <v>-1.5</v>
      </c>
      <c r="AE135" s="5">
        <f t="shared" si="110"/>
        <v>-3</v>
      </c>
      <c r="AF135" s="5">
        <f t="shared" si="111"/>
        <v>0.5</v>
      </c>
      <c r="AG135" s="5">
        <f t="shared" si="112"/>
        <v>0.5</v>
      </c>
      <c r="AH135" s="5">
        <f t="shared" si="113"/>
        <v>-1</v>
      </c>
    </row>
    <row r="136" spans="1:34" x14ac:dyDescent="0.3">
      <c r="A136" s="5">
        <v>1</v>
      </c>
      <c r="B136" s="12">
        <v>0</v>
      </c>
      <c r="C136" s="5">
        <v>0</v>
      </c>
      <c r="D136" s="5">
        <f t="shared" si="92"/>
        <v>1</v>
      </c>
      <c r="E136" s="5">
        <v>0</v>
      </c>
      <c r="F136" s="5">
        <f t="shared" si="93"/>
        <v>0</v>
      </c>
      <c r="G136" s="5">
        <f t="shared" si="94"/>
        <v>0</v>
      </c>
      <c r="H136" s="5">
        <f t="shared" si="95"/>
        <v>0</v>
      </c>
      <c r="I136" s="1">
        <v>1</v>
      </c>
      <c r="J136" s="12">
        <v>1</v>
      </c>
      <c r="K136" s="5">
        <v>0</v>
      </c>
      <c r="L136" s="5">
        <f t="shared" si="96"/>
        <v>0</v>
      </c>
      <c r="M136" s="11">
        <v>-4</v>
      </c>
      <c r="N136" s="5">
        <f t="shared" si="97"/>
        <v>-1</v>
      </c>
      <c r="O136" s="5">
        <f t="shared" si="98"/>
        <v>2</v>
      </c>
      <c r="P136" s="5">
        <f t="shared" si="99"/>
        <v>-2</v>
      </c>
      <c r="Q136" s="12">
        <v>0</v>
      </c>
      <c r="R136" s="5">
        <v>0</v>
      </c>
      <c r="S136" s="5">
        <f t="shared" si="100"/>
        <v>1</v>
      </c>
      <c r="T136" s="5">
        <v>1</v>
      </c>
      <c r="U136" s="5">
        <f t="shared" si="101"/>
        <v>1</v>
      </c>
      <c r="V136" s="5">
        <f t="shared" si="102"/>
        <v>1</v>
      </c>
      <c r="W136" s="5">
        <f t="shared" si="103"/>
        <v>1</v>
      </c>
      <c r="X136" s="5">
        <f t="shared" si="104"/>
        <v>-1</v>
      </c>
      <c r="Y136" s="5">
        <f t="shared" si="105"/>
        <v>0</v>
      </c>
      <c r="Z136" s="5">
        <f t="shared" si="106"/>
        <v>1</v>
      </c>
      <c r="AA136" s="5">
        <f t="shared" si="91"/>
        <v>1</v>
      </c>
      <c r="AB136" s="5">
        <f t="shared" si="107"/>
        <v>-10</v>
      </c>
      <c r="AC136" s="5">
        <f t="shared" si="108"/>
        <v>-5.5</v>
      </c>
      <c r="AD136" s="5">
        <f t="shared" si="109"/>
        <v>2.5</v>
      </c>
      <c r="AE136" s="5">
        <f t="shared" si="110"/>
        <v>-7</v>
      </c>
      <c r="AF136" s="5">
        <f t="shared" si="111"/>
        <v>2.5</v>
      </c>
      <c r="AG136" s="5">
        <f t="shared" si="112"/>
        <v>-3.5</v>
      </c>
      <c r="AH136" s="5">
        <f t="shared" si="113"/>
        <v>1</v>
      </c>
    </row>
    <row r="137" spans="1:34" x14ac:dyDescent="0.3">
      <c r="A137" s="5">
        <v>1</v>
      </c>
      <c r="B137" s="12">
        <v>0</v>
      </c>
      <c r="C137" s="5">
        <v>0</v>
      </c>
      <c r="D137" s="5">
        <f t="shared" si="92"/>
        <v>1</v>
      </c>
      <c r="E137" s="5">
        <v>0</v>
      </c>
      <c r="F137" s="5">
        <f t="shared" si="93"/>
        <v>0</v>
      </c>
      <c r="G137" s="5">
        <f t="shared" si="94"/>
        <v>0</v>
      </c>
      <c r="H137" s="5">
        <f t="shared" si="95"/>
        <v>0</v>
      </c>
      <c r="I137" s="1">
        <v>1</v>
      </c>
      <c r="J137" s="12">
        <v>1</v>
      </c>
      <c r="K137" s="5">
        <v>0</v>
      </c>
      <c r="L137" s="5">
        <f t="shared" si="96"/>
        <v>0</v>
      </c>
      <c r="M137" s="11">
        <v>-5</v>
      </c>
      <c r="N137" s="5">
        <f t="shared" si="97"/>
        <v>-1</v>
      </c>
      <c r="O137" s="5">
        <f t="shared" si="98"/>
        <v>2.2360679774997898</v>
      </c>
      <c r="P137" s="5">
        <f t="shared" si="99"/>
        <v>-2.2360679774997898</v>
      </c>
      <c r="Q137" s="12">
        <v>0</v>
      </c>
      <c r="R137" s="5">
        <v>0</v>
      </c>
      <c r="S137" s="5">
        <f t="shared" si="100"/>
        <v>1</v>
      </c>
      <c r="T137" s="5">
        <v>1</v>
      </c>
      <c r="U137" s="5">
        <f t="shared" si="101"/>
        <v>1</v>
      </c>
      <c r="V137" s="5">
        <f t="shared" si="102"/>
        <v>1</v>
      </c>
      <c r="W137" s="5">
        <f t="shared" si="103"/>
        <v>1</v>
      </c>
      <c r="X137" s="5">
        <f t="shared" si="104"/>
        <v>-1.2360679774997898</v>
      </c>
      <c r="Y137" s="5">
        <f t="shared" si="105"/>
        <v>0</v>
      </c>
      <c r="Z137" s="5">
        <f t="shared" si="106"/>
        <v>1</v>
      </c>
      <c r="AA137" s="5">
        <f t="shared" si="91"/>
        <v>1</v>
      </c>
      <c r="AB137" s="5">
        <f t="shared" si="107"/>
        <v>-10</v>
      </c>
      <c r="AC137" s="5">
        <f t="shared" si="108"/>
        <v>-5</v>
      </c>
      <c r="AD137" s="5">
        <f t="shared" si="109"/>
        <v>1.5</v>
      </c>
      <c r="AE137" s="5">
        <f t="shared" si="110"/>
        <v>-6.5</v>
      </c>
      <c r="AF137" s="5">
        <f t="shared" si="111"/>
        <v>3</v>
      </c>
      <c r="AG137" s="5">
        <f t="shared" si="112"/>
        <v>-4.5</v>
      </c>
      <c r="AH137" s="5">
        <f t="shared" si="113"/>
        <v>1.5</v>
      </c>
    </row>
    <row r="138" spans="1:34" x14ac:dyDescent="0.3">
      <c r="A138" s="5">
        <v>1</v>
      </c>
      <c r="B138" s="12">
        <v>0</v>
      </c>
      <c r="C138" s="5">
        <v>0</v>
      </c>
      <c r="D138" s="5">
        <f t="shared" si="92"/>
        <v>1</v>
      </c>
      <c r="E138" s="5">
        <v>0</v>
      </c>
      <c r="F138" s="5">
        <f t="shared" si="93"/>
        <v>0</v>
      </c>
      <c r="G138" s="5">
        <f t="shared" si="94"/>
        <v>0</v>
      </c>
      <c r="H138" s="5">
        <f t="shared" si="95"/>
        <v>0</v>
      </c>
      <c r="I138" s="1">
        <v>1</v>
      </c>
      <c r="J138" s="12">
        <v>1</v>
      </c>
      <c r="K138" s="5">
        <v>0</v>
      </c>
      <c r="L138" s="5">
        <f t="shared" si="96"/>
        <v>0</v>
      </c>
      <c r="M138" s="11">
        <v>-5</v>
      </c>
      <c r="N138" s="5">
        <f t="shared" si="97"/>
        <v>-1</v>
      </c>
      <c r="O138" s="5">
        <f t="shared" si="98"/>
        <v>2.2360679774997898</v>
      </c>
      <c r="P138" s="5">
        <f t="shared" si="99"/>
        <v>-2.2360679774997898</v>
      </c>
      <c r="Q138" s="12">
        <v>0</v>
      </c>
      <c r="R138" s="5">
        <v>0</v>
      </c>
      <c r="S138" s="5">
        <f t="shared" si="100"/>
        <v>1</v>
      </c>
      <c r="T138" s="5">
        <v>1</v>
      </c>
      <c r="U138" s="5">
        <f t="shared" si="101"/>
        <v>1</v>
      </c>
      <c r="V138" s="5">
        <f t="shared" si="102"/>
        <v>1</v>
      </c>
      <c r="W138" s="5">
        <f t="shared" si="103"/>
        <v>1</v>
      </c>
      <c r="X138" s="5">
        <f t="shared" si="104"/>
        <v>-1.2360679774997898</v>
      </c>
      <c r="Y138" s="5">
        <f t="shared" si="105"/>
        <v>0</v>
      </c>
      <c r="Z138" s="5">
        <f t="shared" si="106"/>
        <v>1</v>
      </c>
      <c r="AA138" s="5">
        <f t="shared" si="91"/>
        <v>1</v>
      </c>
      <c r="AB138" s="5">
        <f t="shared" si="107"/>
        <v>-10</v>
      </c>
      <c r="AC138" s="5">
        <f t="shared" si="108"/>
        <v>-5</v>
      </c>
      <c r="AD138" s="5">
        <f t="shared" si="109"/>
        <v>1.5</v>
      </c>
      <c r="AE138" s="5">
        <f t="shared" si="110"/>
        <v>-6.5</v>
      </c>
      <c r="AF138" s="5">
        <f t="shared" si="111"/>
        <v>3</v>
      </c>
      <c r="AG138" s="5">
        <f t="shared" si="112"/>
        <v>-4.5</v>
      </c>
      <c r="AH138" s="5">
        <f t="shared" si="113"/>
        <v>1.5</v>
      </c>
    </row>
    <row r="139" spans="1:34" x14ac:dyDescent="0.3">
      <c r="A139" s="5">
        <v>10</v>
      </c>
      <c r="B139" s="5">
        <v>0</v>
      </c>
      <c r="C139" s="5">
        <v>0</v>
      </c>
      <c r="D139" s="5">
        <f t="shared" si="92"/>
        <v>1</v>
      </c>
      <c r="E139" s="5">
        <v>0</v>
      </c>
      <c r="F139" s="5">
        <f t="shared" si="93"/>
        <v>0</v>
      </c>
      <c r="G139" s="5">
        <f t="shared" si="94"/>
        <v>0</v>
      </c>
      <c r="H139" s="5">
        <f t="shared" si="95"/>
        <v>0</v>
      </c>
      <c r="I139" s="1">
        <v>0</v>
      </c>
      <c r="J139" s="5">
        <v>0</v>
      </c>
      <c r="K139" s="5">
        <v>0</v>
      </c>
      <c r="L139" s="5">
        <f t="shared" si="96"/>
        <v>1</v>
      </c>
      <c r="M139" s="5">
        <v>1</v>
      </c>
      <c r="N139" s="5">
        <f t="shared" si="97"/>
        <v>1</v>
      </c>
      <c r="O139" s="5">
        <f t="shared" si="98"/>
        <v>1</v>
      </c>
      <c r="P139" s="5">
        <f t="shared" si="99"/>
        <v>1</v>
      </c>
      <c r="Q139" s="5">
        <v>0</v>
      </c>
      <c r="R139" s="5">
        <v>1</v>
      </c>
      <c r="S139" s="5">
        <f t="shared" si="100"/>
        <v>0</v>
      </c>
      <c r="T139" s="5">
        <v>2</v>
      </c>
      <c r="U139" s="5">
        <f t="shared" si="101"/>
        <v>1</v>
      </c>
      <c r="V139" s="5">
        <f t="shared" si="102"/>
        <v>1.4142135623730951</v>
      </c>
      <c r="W139" s="5">
        <f t="shared" si="103"/>
        <v>1.4142135623730951</v>
      </c>
      <c r="X139" s="5">
        <f t="shared" si="104"/>
        <v>2.4142135623730949</v>
      </c>
      <c r="Y139" s="5">
        <f t="shared" si="105"/>
        <v>1</v>
      </c>
      <c r="Z139" s="5">
        <f t="shared" si="106"/>
        <v>0</v>
      </c>
      <c r="AA139" s="5">
        <v>10</v>
      </c>
      <c r="AB139" s="5">
        <f t="shared" si="107"/>
        <v>-6</v>
      </c>
      <c r="AC139" s="5">
        <f t="shared" si="108"/>
        <v>-0.5</v>
      </c>
      <c r="AD139" s="5">
        <f t="shared" si="109"/>
        <v>-2</v>
      </c>
      <c r="AE139" s="5">
        <f t="shared" si="110"/>
        <v>-3.5</v>
      </c>
      <c r="AF139" s="5">
        <f t="shared" si="111"/>
        <v>1.5</v>
      </c>
      <c r="AG139" s="5">
        <f t="shared" si="112"/>
        <v>0</v>
      </c>
      <c r="AH139" s="5">
        <f t="shared" si="113"/>
        <v>-1.5</v>
      </c>
    </row>
    <row r="140" spans="1:34" x14ac:dyDescent="0.3">
      <c r="A140" s="5">
        <v>10</v>
      </c>
      <c r="B140" s="5">
        <v>0</v>
      </c>
      <c r="C140" s="5">
        <v>0</v>
      </c>
      <c r="D140" s="5">
        <f t="shared" si="92"/>
        <v>1</v>
      </c>
      <c r="E140" s="5">
        <v>0</v>
      </c>
      <c r="F140" s="5">
        <f t="shared" si="93"/>
        <v>0</v>
      </c>
      <c r="G140" s="5">
        <f t="shared" si="94"/>
        <v>0</v>
      </c>
      <c r="H140" s="5">
        <f t="shared" si="95"/>
        <v>0</v>
      </c>
      <c r="I140" s="1">
        <v>0</v>
      </c>
      <c r="J140" s="5">
        <v>0</v>
      </c>
      <c r="K140" s="5">
        <v>0</v>
      </c>
      <c r="L140" s="5">
        <f t="shared" si="96"/>
        <v>1</v>
      </c>
      <c r="M140" s="5">
        <v>1</v>
      </c>
      <c r="N140" s="5">
        <f t="shared" si="97"/>
        <v>1</v>
      </c>
      <c r="O140" s="5">
        <f t="shared" si="98"/>
        <v>1</v>
      </c>
      <c r="P140" s="5">
        <f t="shared" si="99"/>
        <v>1</v>
      </c>
      <c r="Q140" s="5">
        <v>0</v>
      </c>
      <c r="R140" s="5">
        <v>1</v>
      </c>
      <c r="S140" s="5">
        <f t="shared" si="100"/>
        <v>0</v>
      </c>
      <c r="T140" s="5">
        <v>2</v>
      </c>
      <c r="U140" s="5">
        <f t="shared" si="101"/>
        <v>1</v>
      </c>
      <c r="V140" s="5">
        <f t="shared" si="102"/>
        <v>1.4142135623730951</v>
      </c>
      <c r="W140" s="5">
        <f t="shared" si="103"/>
        <v>1.4142135623730951</v>
      </c>
      <c r="X140" s="5">
        <f t="shared" si="104"/>
        <v>2.4142135623730949</v>
      </c>
      <c r="Y140" s="5">
        <f t="shared" si="105"/>
        <v>1</v>
      </c>
      <c r="Z140" s="5">
        <f t="shared" si="106"/>
        <v>0</v>
      </c>
      <c r="AA140" s="5">
        <v>10</v>
      </c>
      <c r="AB140" s="5">
        <f t="shared" si="107"/>
        <v>-6</v>
      </c>
      <c r="AC140" s="5">
        <f t="shared" si="108"/>
        <v>-0.5</v>
      </c>
      <c r="AD140" s="5">
        <f t="shared" si="109"/>
        <v>-2</v>
      </c>
      <c r="AE140" s="5">
        <f t="shared" si="110"/>
        <v>-3.5</v>
      </c>
      <c r="AF140" s="5">
        <f t="shared" si="111"/>
        <v>1.5</v>
      </c>
      <c r="AG140" s="5">
        <f t="shared" si="112"/>
        <v>0</v>
      </c>
      <c r="AH140" s="5">
        <f t="shared" si="113"/>
        <v>-1.5</v>
      </c>
    </row>
    <row r="141" spans="1:34" x14ac:dyDescent="0.3">
      <c r="A141" s="5">
        <v>10</v>
      </c>
      <c r="B141" s="5">
        <v>0</v>
      </c>
      <c r="C141" s="5">
        <v>0</v>
      </c>
      <c r="D141" s="5">
        <f t="shared" si="92"/>
        <v>1</v>
      </c>
      <c r="E141" s="5">
        <v>0</v>
      </c>
      <c r="F141" s="5">
        <f t="shared" si="93"/>
        <v>0</v>
      </c>
      <c r="G141" s="5">
        <f t="shared" si="94"/>
        <v>0</v>
      </c>
      <c r="H141" s="5">
        <f t="shared" si="95"/>
        <v>0</v>
      </c>
      <c r="I141" s="1">
        <v>0</v>
      </c>
      <c r="J141" s="5">
        <v>0</v>
      </c>
      <c r="K141" s="5">
        <v>0</v>
      </c>
      <c r="L141" s="5">
        <f t="shared" si="96"/>
        <v>1</v>
      </c>
      <c r="M141" s="5">
        <v>1</v>
      </c>
      <c r="N141" s="5">
        <f t="shared" si="97"/>
        <v>1</v>
      </c>
      <c r="O141" s="5">
        <f t="shared" si="98"/>
        <v>1</v>
      </c>
      <c r="P141" s="5">
        <f t="shared" si="99"/>
        <v>1</v>
      </c>
      <c r="Q141" s="5">
        <v>0</v>
      </c>
      <c r="R141" s="5">
        <v>1</v>
      </c>
      <c r="S141" s="5">
        <f t="shared" si="100"/>
        <v>0</v>
      </c>
      <c r="T141" s="5">
        <v>0</v>
      </c>
      <c r="U141" s="5">
        <f t="shared" si="101"/>
        <v>0</v>
      </c>
      <c r="V141" s="5">
        <f t="shared" si="102"/>
        <v>0</v>
      </c>
      <c r="W141" s="5">
        <f t="shared" si="103"/>
        <v>0</v>
      </c>
      <c r="X141" s="5">
        <f t="shared" si="104"/>
        <v>1</v>
      </c>
      <c r="Y141" s="5">
        <f t="shared" si="105"/>
        <v>1</v>
      </c>
      <c r="Z141" s="5">
        <f t="shared" si="106"/>
        <v>0</v>
      </c>
      <c r="AA141" s="5">
        <v>10</v>
      </c>
      <c r="AB141" s="5">
        <f t="shared" si="107"/>
        <v>-6</v>
      </c>
      <c r="AC141" s="5">
        <f t="shared" si="108"/>
        <v>-1.5</v>
      </c>
      <c r="AD141" s="5">
        <f t="shared" si="109"/>
        <v>-3</v>
      </c>
      <c r="AE141" s="5">
        <f t="shared" si="110"/>
        <v>-1.5</v>
      </c>
      <c r="AF141" s="5">
        <f t="shared" si="111"/>
        <v>0.5</v>
      </c>
      <c r="AG141" s="5">
        <f t="shared" si="112"/>
        <v>-1</v>
      </c>
      <c r="AH141" s="5">
        <f t="shared" si="113"/>
        <v>0.5</v>
      </c>
    </row>
    <row r="142" spans="1:34" x14ac:dyDescent="0.3">
      <c r="A142" s="5">
        <v>10</v>
      </c>
      <c r="B142" s="5">
        <v>0</v>
      </c>
      <c r="C142" s="5">
        <v>0</v>
      </c>
      <c r="D142" s="5">
        <f t="shared" si="92"/>
        <v>1</v>
      </c>
      <c r="E142" s="5">
        <v>0</v>
      </c>
      <c r="F142" s="5">
        <f t="shared" si="93"/>
        <v>0</v>
      </c>
      <c r="G142" s="5">
        <f t="shared" si="94"/>
        <v>0</v>
      </c>
      <c r="H142" s="5">
        <f t="shared" si="95"/>
        <v>0</v>
      </c>
      <c r="I142" s="1">
        <v>1</v>
      </c>
      <c r="J142" s="5">
        <v>0</v>
      </c>
      <c r="K142" s="5">
        <v>0</v>
      </c>
      <c r="L142" s="5">
        <f t="shared" si="96"/>
        <v>1</v>
      </c>
      <c r="M142" s="5">
        <v>1</v>
      </c>
      <c r="N142" s="5">
        <f t="shared" si="97"/>
        <v>1</v>
      </c>
      <c r="O142" s="5">
        <f t="shared" si="98"/>
        <v>1</v>
      </c>
      <c r="P142" s="5">
        <f t="shared" si="99"/>
        <v>1</v>
      </c>
      <c r="Q142" s="5">
        <v>1</v>
      </c>
      <c r="R142" s="5">
        <v>0</v>
      </c>
      <c r="S142" s="5">
        <f t="shared" si="100"/>
        <v>0</v>
      </c>
      <c r="T142" s="5">
        <v>2</v>
      </c>
      <c r="U142" s="5">
        <f t="shared" si="101"/>
        <v>1</v>
      </c>
      <c r="V142" s="5">
        <f t="shared" si="102"/>
        <v>1.4142135623730951</v>
      </c>
      <c r="W142" s="5">
        <f t="shared" si="103"/>
        <v>1.4142135623730951</v>
      </c>
      <c r="X142" s="5">
        <f t="shared" si="104"/>
        <v>2.4142135623730949</v>
      </c>
      <c r="Y142" s="5">
        <f t="shared" si="105"/>
        <v>1</v>
      </c>
      <c r="Z142" s="5">
        <f t="shared" si="106"/>
        <v>1</v>
      </c>
      <c r="AA142" s="5">
        <v>10</v>
      </c>
      <c r="AB142" s="5">
        <f t="shared" si="107"/>
        <v>-6</v>
      </c>
      <c r="AC142" s="5">
        <f t="shared" si="108"/>
        <v>-0.5</v>
      </c>
      <c r="AD142" s="5">
        <f t="shared" si="109"/>
        <v>-2</v>
      </c>
      <c r="AE142" s="5">
        <f t="shared" si="110"/>
        <v>-3.5</v>
      </c>
      <c r="AF142" s="5">
        <f t="shared" si="111"/>
        <v>1.5</v>
      </c>
      <c r="AG142" s="5">
        <f t="shared" si="112"/>
        <v>0</v>
      </c>
      <c r="AH142" s="5">
        <f t="shared" si="113"/>
        <v>-1.5</v>
      </c>
    </row>
    <row r="143" spans="1:34" x14ac:dyDescent="0.3">
      <c r="A143" s="5">
        <v>10</v>
      </c>
      <c r="B143" s="5">
        <v>0</v>
      </c>
      <c r="C143" s="5">
        <v>0</v>
      </c>
      <c r="D143" s="5">
        <f t="shared" si="92"/>
        <v>1</v>
      </c>
      <c r="E143" s="5">
        <v>0</v>
      </c>
      <c r="F143" s="5">
        <f t="shared" si="93"/>
        <v>0</v>
      </c>
      <c r="G143" s="5">
        <f t="shared" si="94"/>
        <v>0</v>
      </c>
      <c r="H143" s="5">
        <f t="shared" si="95"/>
        <v>0</v>
      </c>
      <c r="I143" s="1">
        <v>1</v>
      </c>
      <c r="J143" s="5">
        <v>0</v>
      </c>
      <c r="K143" s="5">
        <v>0</v>
      </c>
      <c r="L143" s="5">
        <f t="shared" si="96"/>
        <v>1</v>
      </c>
      <c r="M143" s="5">
        <v>1</v>
      </c>
      <c r="N143" s="5">
        <f t="shared" si="97"/>
        <v>1</v>
      </c>
      <c r="O143" s="5">
        <f t="shared" si="98"/>
        <v>1</v>
      </c>
      <c r="P143" s="5">
        <f t="shared" si="99"/>
        <v>1</v>
      </c>
      <c r="Q143" s="5">
        <v>1</v>
      </c>
      <c r="R143" s="5">
        <v>0</v>
      </c>
      <c r="S143" s="5">
        <f t="shared" si="100"/>
        <v>0</v>
      </c>
      <c r="T143" s="5">
        <v>0</v>
      </c>
      <c r="U143" s="5">
        <f t="shared" si="101"/>
        <v>0</v>
      </c>
      <c r="V143" s="5">
        <f t="shared" si="102"/>
        <v>0</v>
      </c>
      <c r="W143" s="5">
        <f t="shared" si="103"/>
        <v>0</v>
      </c>
      <c r="X143" s="5">
        <f t="shared" si="104"/>
        <v>1</v>
      </c>
      <c r="Y143" s="5">
        <f t="shared" si="105"/>
        <v>1</v>
      </c>
      <c r="Z143" s="5">
        <f t="shared" si="106"/>
        <v>1</v>
      </c>
      <c r="AA143" s="5">
        <v>10</v>
      </c>
      <c r="AB143" s="5">
        <f t="shared" si="107"/>
        <v>-6</v>
      </c>
      <c r="AC143" s="5">
        <f t="shared" si="108"/>
        <v>-1.5</v>
      </c>
      <c r="AD143" s="5">
        <f t="shared" si="109"/>
        <v>-3</v>
      </c>
      <c r="AE143" s="5">
        <f t="shared" si="110"/>
        <v>-1.5</v>
      </c>
      <c r="AF143" s="5">
        <f t="shared" si="111"/>
        <v>0.5</v>
      </c>
      <c r="AG143" s="5">
        <f t="shared" si="112"/>
        <v>-1</v>
      </c>
      <c r="AH143" s="5">
        <f t="shared" si="113"/>
        <v>0.5</v>
      </c>
    </row>
    <row r="144" spans="1:34" x14ac:dyDescent="0.3">
      <c r="A144" s="5">
        <v>10</v>
      </c>
      <c r="B144" s="5">
        <v>0</v>
      </c>
      <c r="C144" s="5">
        <v>0</v>
      </c>
      <c r="D144" s="5">
        <f t="shared" si="92"/>
        <v>1</v>
      </c>
      <c r="E144" s="5">
        <v>0</v>
      </c>
      <c r="F144" s="5">
        <f t="shared" si="93"/>
        <v>0</v>
      </c>
      <c r="G144" s="5">
        <f t="shared" si="94"/>
        <v>0</v>
      </c>
      <c r="H144" s="5">
        <f t="shared" si="95"/>
        <v>0</v>
      </c>
      <c r="I144" s="1">
        <v>1</v>
      </c>
      <c r="J144" s="5">
        <v>0</v>
      </c>
      <c r="K144" s="5">
        <v>0</v>
      </c>
      <c r="L144" s="5">
        <f t="shared" si="96"/>
        <v>1</v>
      </c>
      <c r="M144" s="5">
        <v>1</v>
      </c>
      <c r="N144" s="5">
        <f t="shared" si="97"/>
        <v>1</v>
      </c>
      <c r="O144" s="5">
        <f t="shared" si="98"/>
        <v>1</v>
      </c>
      <c r="P144" s="5">
        <f t="shared" si="99"/>
        <v>1</v>
      </c>
      <c r="Q144" s="5">
        <v>1</v>
      </c>
      <c r="R144" s="5">
        <v>0</v>
      </c>
      <c r="S144" s="5">
        <f t="shared" si="100"/>
        <v>0</v>
      </c>
      <c r="T144" s="5">
        <v>-3</v>
      </c>
      <c r="U144" s="5">
        <f t="shared" si="101"/>
        <v>-1</v>
      </c>
      <c r="V144" s="5">
        <f t="shared" si="102"/>
        <v>1.7320508075688772</v>
      </c>
      <c r="W144" s="5">
        <f t="shared" si="103"/>
        <v>-1.7320508075688772</v>
      </c>
      <c r="X144" s="5">
        <f t="shared" si="104"/>
        <v>-0.73205080756887719</v>
      </c>
      <c r="Y144" s="5">
        <f t="shared" si="105"/>
        <v>0</v>
      </c>
      <c r="Z144" s="5">
        <f t="shared" si="106"/>
        <v>1</v>
      </c>
      <c r="AA144" s="5">
        <v>10</v>
      </c>
      <c r="AB144" s="5">
        <f t="shared" si="107"/>
        <v>-10</v>
      </c>
      <c r="AC144" s="5">
        <f t="shared" si="108"/>
        <v>-6</v>
      </c>
      <c r="AD144" s="5">
        <f t="shared" si="109"/>
        <v>-7.5</v>
      </c>
      <c r="AE144" s="5">
        <f t="shared" si="110"/>
        <v>3.5</v>
      </c>
      <c r="AF144" s="5">
        <f t="shared" si="111"/>
        <v>2</v>
      </c>
      <c r="AG144" s="5">
        <f t="shared" si="112"/>
        <v>0.5</v>
      </c>
      <c r="AH144" s="5">
        <f t="shared" si="113"/>
        <v>-2.5</v>
      </c>
    </row>
    <row r="145" spans="1:34" x14ac:dyDescent="0.3">
      <c r="A145" s="5">
        <v>10</v>
      </c>
      <c r="B145" s="5">
        <v>0</v>
      </c>
      <c r="C145" s="5">
        <v>0</v>
      </c>
      <c r="D145" s="5">
        <f t="shared" si="92"/>
        <v>1</v>
      </c>
      <c r="E145" s="5">
        <v>0</v>
      </c>
      <c r="F145" s="5">
        <f t="shared" si="93"/>
        <v>0</v>
      </c>
      <c r="G145" s="5">
        <f t="shared" si="94"/>
        <v>0</v>
      </c>
      <c r="H145" s="5">
        <f t="shared" si="95"/>
        <v>0</v>
      </c>
      <c r="I145" s="1">
        <v>1</v>
      </c>
      <c r="J145" s="5">
        <v>0</v>
      </c>
      <c r="K145" s="5">
        <v>0</v>
      </c>
      <c r="L145" s="5">
        <f t="shared" si="96"/>
        <v>1</v>
      </c>
      <c r="M145" s="5">
        <v>1</v>
      </c>
      <c r="N145" s="5">
        <f t="shared" si="97"/>
        <v>1</v>
      </c>
      <c r="O145" s="5">
        <f t="shared" si="98"/>
        <v>1</v>
      </c>
      <c r="P145" s="5">
        <f t="shared" si="99"/>
        <v>1</v>
      </c>
      <c r="Q145" s="5">
        <v>1</v>
      </c>
      <c r="R145" s="5">
        <v>0</v>
      </c>
      <c r="S145" s="5">
        <f t="shared" si="100"/>
        <v>0</v>
      </c>
      <c r="T145" s="5">
        <v>-3</v>
      </c>
      <c r="U145" s="5">
        <f t="shared" si="101"/>
        <v>-1</v>
      </c>
      <c r="V145" s="5">
        <f t="shared" si="102"/>
        <v>1.7320508075688772</v>
      </c>
      <c r="W145" s="5">
        <f t="shared" si="103"/>
        <v>-1.7320508075688772</v>
      </c>
      <c r="X145" s="5">
        <f t="shared" si="104"/>
        <v>-0.73205080756887719</v>
      </c>
      <c r="Y145" s="5">
        <f t="shared" si="105"/>
        <v>0</v>
      </c>
      <c r="Z145" s="5">
        <f t="shared" si="106"/>
        <v>1</v>
      </c>
      <c r="AA145" s="5">
        <v>10</v>
      </c>
      <c r="AB145" s="5">
        <f t="shared" si="107"/>
        <v>-10</v>
      </c>
      <c r="AC145" s="5">
        <f t="shared" si="108"/>
        <v>-6</v>
      </c>
      <c r="AD145" s="5">
        <f t="shared" si="109"/>
        <v>-7.5</v>
      </c>
      <c r="AE145" s="5">
        <f t="shared" si="110"/>
        <v>3.5</v>
      </c>
      <c r="AF145" s="5">
        <f t="shared" si="111"/>
        <v>2</v>
      </c>
      <c r="AG145" s="5">
        <f t="shared" si="112"/>
        <v>0.5</v>
      </c>
      <c r="AH145" s="5">
        <f t="shared" si="113"/>
        <v>-2.5</v>
      </c>
    </row>
    <row r="146" spans="1:34" x14ac:dyDescent="0.3">
      <c r="A146" s="5">
        <v>10</v>
      </c>
      <c r="B146" s="5">
        <v>0</v>
      </c>
      <c r="C146" s="5">
        <v>0</v>
      </c>
      <c r="D146" s="5">
        <f t="shared" si="92"/>
        <v>1</v>
      </c>
      <c r="E146" s="5">
        <v>0</v>
      </c>
      <c r="F146" s="5">
        <f t="shared" si="93"/>
        <v>0</v>
      </c>
      <c r="G146" s="5">
        <f t="shared" si="94"/>
        <v>0</v>
      </c>
      <c r="H146" s="5">
        <f t="shared" si="95"/>
        <v>0</v>
      </c>
      <c r="I146" s="1">
        <v>1</v>
      </c>
      <c r="J146" s="5">
        <v>0</v>
      </c>
      <c r="K146" s="5">
        <v>0</v>
      </c>
      <c r="L146" s="5">
        <f t="shared" si="96"/>
        <v>1</v>
      </c>
      <c r="M146" s="5">
        <v>1</v>
      </c>
      <c r="N146" s="5">
        <f t="shared" si="97"/>
        <v>1</v>
      </c>
      <c r="O146" s="5">
        <f t="shared" si="98"/>
        <v>1</v>
      </c>
      <c r="P146" s="5">
        <f t="shared" si="99"/>
        <v>1</v>
      </c>
      <c r="Q146" s="5">
        <v>1</v>
      </c>
      <c r="R146" s="5">
        <v>0</v>
      </c>
      <c r="S146" s="5">
        <f t="shared" si="100"/>
        <v>0</v>
      </c>
      <c r="T146" s="5">
        <v>-3</v>
      </c>
      <c r="U146" s="5">
        <f t="shared" si="101"/>
        <v>-1</v>
      </c>
      <c r="V146" s="5">
        <f t="shared" si="102"/>
        <v>1.7320508075688772</v>
      </c>
      <c r="W146" s="5">
        <f t="shared" si="103"/>
        <v>-1.7320508075688772</v>
      </c>
      <c r="X146" s="5">
        <f t="shared" si="104"/>
        <v>-0.73205080756887719</v>
      </c>
      <c r="Y146" s="5">
        <f t="shared" si="105"/>
        <v>0</v>
      </c>
      <c r="Z146" s="5">
        <f t="shared" si="106"/>
        <v>1</v>
      </c>
      <c r="AA146" s="5">
        <v>10</v>
      </c>
      <c r="AB146" s="5">
        <f t="shared" si="107"/>
        <v>-10</v>
      </c>
      <c r="AC146" s="5">
        <f t="shared" si="108"/>
        <v>-6</v>
      </c>
      <c r="AD146" s="5">
        <f t="shared" si="109"/>
        <v>-7.5</v>
      </c>
      <c r="AE146" s="5">
        <f t="shared" si="110"/>
        <v>3.5</v>
      </c>
      <c r="AF146" s="5">
        <f t="shared" si="111"/>
        <v>2</v>
      </c>
      <c r="AG146" s="5">
        <f t="shared" si="112"/>
        <v>0.5</v>
      </c>
      <c r="AH146" s="5">
        <f t="shared" si="113"/>
        <v>-2.5</v>
      </c>
    </row>
    <row r="147" spans="1:34" x14ac:dyDescent="0.3">
      <c r="A147" s="5">
        <v>9</v>
      </c>
      <c r="B147" s="12">
        <v>0</v>
      </c>
      <c r="C147" s="5">
        <v>0</v>
      </c>
      <c r="D147" s="5">
        <f t="shared" si="92"/>
        <v>1</v>
      </c>
      <c r="E147" s="5">
        <v>0</v>
      </c>
      <c r="F147" s="5">
        <f t="shared" si="93"/>
        <v>0</v>
      </c>
      <c r="G147" s="5">
        <f t="shared" si="94"/>
        <v>0</v>
      </c>
      <c r="H147" s="5">
        <f t="shared" si="95"/>
        <v>0</v>
      </c>
      <c r="I147" s="1">
        <v>0</v>
      </c>
      <c r="J147" s="12">
        <v>0</v>
      </c>
      <c r="K147" s="5">
        <v>0</v>
      </c>
      <c r="L147" s="5">
        <f t="shared" si="96"/>
        <v>1</v>
      </c>
      <c r="M147" s="5">
        <v>1</v>
      </c>
      <c r="N147" s="5">
        <f t="shared" si="97"/>
        <v>1</v>
      </c>
      <c r="O147" s="5">
        <f t="shared" si="98"/>
        <v>1</v>
      </c>
      <c r="P147" s="5">
        <f t="shared" si="99"/>
        <v>1</v>
      </c>
      <c r="Q147" s="12">
        <v>0</v>
      </c>
      <c r="R147" s="5">
        <v>1</v>
      </c>
      <c r="S147" s="5">
        <f t="shared" si="100"/>
        <v>0</v>
      </c>
      <c r="T147" s="11">
        <v>0</v>
      </c>
      <c r="U147" s="5">
        <f t="shared" si="101"/>
        <v>0</v>
      </c>
      <c r="V147" s="5">
        <f t="shared" si="102"/>
        <v>0</v>
      </c>
      <c r="W147" s="5">
        <f t="shared" si="103"/>
        <v>0</v>
      </c>
      <c r="X147" s="5">
        <f t="shared" si="104"/>
        <v>1</v>
      </c>
      <c r="Y147" s="5">
        <f t="shared" si="105"/>
        <v>1</v>
      </c>
      <c r="Z147" s="5">
        <f t="shared" si="106"/>
        <v>0</v>
      </c>
      <c r="AA147" s="5">
        <f t="shared" ref="AA147:AA178" si="114">A147</f>
        <v>9</v>
      </c>
      <c r="AB147" s="5">
        <f t="shared" si="107"/>
        <v>-6</v>
      </c>
      <c r="AC147" s="5">
        <f t="shared" si="108"/>
        <v>-1.5</v>
      </c>
      <c r="AD147" s="5">
        <f t="shared" si="109"/>
        <v>-3</v>
      </c>
      <c r="AE147" s="5">
        <f t="shared" si="110"/>
        <v>-1.5</v>
      </c>
      <c r="AF147" s="5">
        <f t="shared" si="111"/>
        <v>0.5</v>
      </c>
      <c r="AG147" s="5">
        <f t="shared" si="112"/>
        <v>-1</v>
      </c>
      <c r="AH147" s="5">
        <f t="shared" si="113"/>
        <v>0.5</v>
      </c>
    </row>
    <row r="148" spans="1:34" x14ac:dyDescent="0.3">
      <c r="A148" s="5">
        <v>9</v>
      </c>
      <c r="B148" s="12">
        <v>0</v>
      </c>
      <c r="C148" s="5">
        <v>0</v>
      </c>
      <c r="D148" s="5">
        <f t="shared" si="92"/>
        <v>1</v>
      </c>
      <c r="E148" s="5">
        <v>0</v>
      </c>
      <c r="F148" s="5">
        <f t="shared" si="93"/>
        <v>0</v>
      </c>
      <c r="G148" s="5">
        <f t="shared" si="94"/>
        <v>0</v>
      </c>
      <c r="H148" s="5">
        <f t="shared" si="95"/>
        <v>0</v>
      </c>
      <c r="I148" s="1">
        <v>0</v>
      </c>
      <c r="J148" s="12">
        <v>0</v>
      </c>
      <c r="K148" s="5">
        <v>0</v>
      </c>
      <c r="L148" s="5">
        <f t="shared" si="96"/>
        <v>1</v>
      </c>
      <c r="M148" s="5">
        <v>1</v>
      </c>
      <c r="N148" s="5">
        <f t="shared" si="97"/>
        <v>1</v>
      </c>
      <c r="O148" s="5">
        <f t="shared" si="98"/>
        <v>1</v>
      </c>
      <c r="P148" s="5">
        <f t="shared" si="99"/>
        <v>1</v>
      </c>
      <c r="Q148" s="12">
        <v>0</v>
      </c>
      <c r="R148" s="5">
        <v>1</v>
      </c>
      <c r="S148" s="5">
        <f t="shared" si="100"/>
        <v>0</v>
      </c>
      <c r="T148" s="11">
        <v>0</v>
      </c>
      <c r="U148" s="5">
        <f t="shared" si="101"/>
        <v>0</v>
      </c>
      <c r="V148" s="5">
        <f t="shared" si="102"/>
        <v>0</v>
      </c>
      <c r="W148" s="5">
        <f t="shared" si="103"/>
        <v>0</v>
      </c>
      <c r="X148" s="5">
        <f t="shared" si="104"/>
        <v>1</v>
      </c>
      <c r="Y148" s="5">
        <f t="shared" si="105"/>
        <v>1</v>
      </c>
      <c r="Z148" s="5">
        <f t="shared" si="106"/>
        <v>0</v>
      </c>
      <c r="AA148" s="5">
        <f t="shared" si="114"/>
        <v>9</v>
      </c>
      <c r="AB148" s="5">
        <f t="shared" si="107"/>
        <v>-6</v>
      </c>
      <c r="AC148" s="5">
        <f t="shared" si="108"/>
        <v>-1.5</v>
      </c>
      <c r="AD148" s="5">
        <f t="shared" si="109"/>
        <v>-3</v>
      </c>
      <c r="AE148" s="5">
        <f t="shared" si="110"/>
        <v>-1.5</v>
      </c>
      <c r="AF148" s="5">
        <f t="shared" si="111"/>
        <v>0.5</v>
      </c>
      <c r="AG148" s="5">
        <f t="shared" si="112"/>
        <v>-1</v>
      </c>
      <c r="AH148" s="5">
        <f t="shared" si="113"/>
        <v>0.5</v>
      </c>
    </row>
    <row r="149" spans="1:34" x14ac:dyDescent="0.3">
      <c r="A149" s="5">
        <v>9</v>
      </c>
      <c r="B149" s="12">
        <v>0</v>
      </c>
      <c r="C149" s="5">
        <v>0</v>
      </c>
      <c r="D149" s="5">
        <f t="shared" si="92"/>
        <v>1</v>
      </c>
      <c r="E149" s="5">
        <v>0</v>
      </c>
      <c r="F149" s="5">
        <f t="shared" si="93"/>
        <v>0</v>
      </c>
      <c r="G149" s="5">
        <f t="shared" si="94"/>
        <v>0</v>
      </c>
      <c r="H149" s="5">
        <f t="shared" si="95"/>
        <v>0</v>
      </c>
      <c r="I149" s="1">
        <v>1</v>
      </c>
      <c r="J149" s="12">
        <v>0</v>
      </c>
      <c r="K149" s="5">
        <v>0</v>
      </c>
      <c r="L149" s="5">
        <f t="shared" si="96"/>
        <v>1</v>
      </c>
      <c r="M149" s="5">
        <v>1</v>
      </c>
      <c r="N149" s="5">
        <f t="shared" si="97"/>
        <v>1</v>
      </c>
      <c r="O149" s="5">
        <f t="shared" si="98"/>
        <v>1</v>
      </c>
      <c r="P149" s="5">
        <f t="shared" si="99"/>
        <v>1</v>
      </c>
      <c r="Q149" s="12">
        <v>1</v>
      </c>
      <c r="R149" s="5">
        <v>0</v>
      </c>
      <c r="S149" s="5">
        <f t="shared" si="100"/>
        <v>0</v>
      </c>
      <c r="T149" s="11">
        <v>-4</v>
      </c>
      <c r="U149" s="5">
        <f t="shared" si="101"/>
        <v>-1</v>
      </c>
      <c r="V149" s="5">
        <f t="shared" si="102"/>
        <v>2</v>
      </c>
      <c r="W149" s="5">
        <f t="shared" si="103"/>
        <v>-2</v>
      </c>
      <c r="X149" s="5">
        <f t="shared" si="104"/>
        <v>-1</v>
      </c>
      <c r="Y149" s="5">
        <f t="shared" si="105"/>
        <v>0</v>
      </c>
      <c r="Z149" s="5">
        <f t="shared" si="106"/>
        <v>1</v>
      </c>
      <c r="AA149" s="5">
        <f t="shared" si="114"/>
        <v>9</v>
      </c>
      <c r="AB149" s="5">
        <f t="shared" si="107"/>
        <v>-10</v>
      </c>
      <c r="AC149" s="5">
        <f t="shared" si="108"/>
        <v>-5.5</v>
      </c>
      <c r="AD149" s="5">
        <f t="shared" si="109"/>
        <v>-7</v>
      </c>
      <c r="AE149" s="5">
        <f t="shared" si="110"/>
        <v>2.5</v>
      </c>
      <c r="AF149" s="5">
        <f t="shared" si="111"/>
        <v>2.5</v>
      </c>
      <c r="AG149" s="5">
        <f t="shared" si="112"/>
        <v>1</v>
      </c>
      <c r="AH149" s="5">
        <f t="shared" si="113"/>
        <v>-3.5</v>
      </c>
    </row>
    <row r="150" spans="1:34" x14ac:dyDescent="0.3">
      <c r="A150" s="5">
        <v>9</v>
      </c>
      <c r="B150" s="12">
        <v>0</v>
      </c>
      <c r="C150" s="5">
        <v>0</v>
      </c>
      <c r="D150" s="5">
        <f t="shared" si="92"/>
        <v>1</v>
      </c>
      <c r="E150" s="5">
        <v>0</v>
      </c>
      <c r="F150" s="5">
        <f t="shared" si="93"/>
        <v>0</v>
      </c>
      <c r="G150" s="5">
        <f t="shared" si="94"/>
        <v>0</v>
      </c>
      <c r="H150" s="5">
        <f t="shared" si="95"/>
        <v>0</v>
      </c>
      <c r="I150" s="1">
        <v>1</v>
      </c>
      <c r="J150" s="12">
        <v>0</v>
      </c>
      <c r="K150" s="5">
        <v>0</v>
      </c>
      <c r="L150" s="5">
        <f t="shared" si="96"/>
        <v>1</v>
      </c>
      <c r="M150" s="5">
        <v>1</v>
      </c>
      <c r="N150" s="5">
        <f t="shared" si="97"/>
        <v>1</v>
      </c>
      <c r="O150" s="5">
        <f t="shared" si="98"/>
        <v>1</v>
      </c>
      <c r="P150" s="5">
        <f t="shared" si="99"/>
        <v>1</v>
      </c>
      <c r="Q150" s="12">
        <v>1</v>
      </c>
      <c r="R150" s="5">
        <v>0</v>
      </c>
      <c r="S150" s="5">
        <f t="shared" si="100"/>
        <v>0</v>
      </c>
      <c r="T150" s="11">
        <v>5</v>
      </c>
      <c r="U150" s="5">
        <f t="shared" si="101"/>
        <v>1</v>
      </c>
      <c r="V150" s="5">
        <f t="shared" si="102"/>
        <v>2.2360679774997898</v>
      </c>
      <c r="W150" s="5">
        <f t="shared" si="103"/>
        <v>2.2360679774997898</v>
      </c>
      <c r="X150" s="5">
        <f t="shared" si="104"/>
        <v>3.2360679774997898</v>
      </c>
      <c r="Y150" s="5">
        <f t="shared" si="105"/>
        <v>1</v>
      </c>
      <c r="Z150" s="5">
        <f t="shared" si="106"/>
        <v>1</v>
      </c>
      <c r="AA150" s="5">
        <f t="shared" si="114"/>
        <v>9</v>
      </c>
      <c r="AB150" s="5">
        <f t="shared" si="107"/>
        <v>-6</v>
      </c>
      <c r="AC150" s="5">
        <f t="shared" si="108"/>
        <v>1</v>
      </c>
      <c r="AD150" s="5">
        <f t="shared" si="109"/>
        <v>-0.5</v>
      </c>
      <c r="AE150" s="5">
        <f t="shared" si="110"/>
        <v>-6.5</v>
      </c>
      <c r="AF150" s="5">
        <f t="shared" si="111"/>
        <v>3</v>
      </c>
      <c r="AG150" s="5">
        <f t="shared" si="112"/>
        <v>1.5</v>
      </c>
      <c r="AH150" s="5">
        <f t="shared" si="113"/>
        <v>-4.5</v>
      </c>
    </row>
    <row r="151" spans="1:34" x14ac:dyDescent="0.3">
      <c r="A151" s="5">
        <v>9</v>
      </c>
      <c r="B151" s="12">
        <v>0</v>
      </c>
      <c r="C151" s="5">
        <v>0</v>
      </c>
      <c r="D151" s="5">
        <f t="shared" si="92"/>
        <v>1</v>
      </c>
      <c r="E151" s="5">
        <v>0</v>
      </c>
      <c r="F151" s="5">
        <f t="shared" si="93"/>
        <v>0</v>
      </c>
      <c r="G151" s="5">
        <f t="shared" si="94"/>
        <v>0</v>
      </c>
      <c r="H151" s="5">
        <f t="shared" si="95"/>
        <v>0</v>
      </c>
      <c r="I151" s="1">
        <v>1</v>
      </c>
      <c r="J151" s="12">
        <v>0</v>
      </c>
      <c r="K151" s="5">
        <v>0</v>
      </c>
      <c r="L151" s="5">
        <f t="shared" si="96"/>
        <v>1</v>
      </c>
      <c r="M151" s="5">
        <v>1</v>
      </c>
      <c r="N151" s="5">
        <f t="shared" si="97"/>
        <v>1</v>
      </c>
      <c r="O151" s="5">
        <f t="shared" si="98"/>
        <v>1</v>
      </c>
      <c r="P151" s="5">
        <f t="shared" si="99"/>
        <v>1</v>
      </c>
      <c r="Q151" s="12">
        <v>1</v>
      </c>
      <c r="R151" s="5">
        <v>0</v>
      </c>
      <c r="S151" s="5">
        <f t="shared" si="100"/>
        <v>0</v>
      </c>
      <c r="T151" s="11">
        <v>6</v>
      </c>
      <c r="U151" s="5">
        <f t="shared" si="101"/>
        <v>1</v>
      </c>
      <c r="V151" s="5">
        <f t="shared" si="102"/>
        <v>2.4494897427831779</v>
      </c>
      <c r="W151" s="5">
        <f t="shared" si="103"/>
        <v>2.4494897427831779</v>
      </c>
      <c r="X151" s="5">
        <f t="shared" si="104"/>
        <v>3.4494897427831779</v>
      </c>
      <c r="Y151" s="5">
        <f t="shared" si="105"/>
        <v>1</v>
      </c>
      <c r="Z151" s="5">
        <f t="shared" si="106"/>
        <v>1</v>
      </c>
      <c r="AA151" s="5">
        <f t="shared" si="114"/>
        <v>9</v>
      </c>
      <c r="AB151" s="5">
        <f t="shared" si="107"/>
        <v>-6</v>
      </c>
      <c r="AC151" s="5">
        <f t="shared" si="108"/>
        <v>1.5</v>
      </c>
      <c r="AD151" s="5">
        <f t="shared" si="109"/>
        <v>0</v>
      </c>
      <c r="AE151" s="5">
        <f t="shared" si="110"/>
        <v>-7.5</v>
      </c>
      <c r="AF151" s="5">
        <f t="shared" si="111"/>
        <v>3.5</v>
      </c>
      <c r="AG151" s="5">
        <f t="shared" si="112"/>
        <v>2</v>
      </c>
      <c r="AH151" s="5">
        <f t="shared" si="113"/>
        <v>-5.5</v>
      </c>
    </row>
    <row r="152" spans="1:34" x14ac:dyDescent="0.3">
      <c r="A152" s="5">
        <v>8</v>
      </c>
      <c r="B152" s="12">
        <v>0</v>
      </c>
      <c r="C152" s="5">
        <v>0</v>
      </c>
      <c r="D152" s="5">
        <f t="shared" si="92"/>
        <v>1</v>
      </c>
      <c r="E152" s="5">
        <v>0</v>
      </c>
      <c r="F152" s="5">
        <f t="shared" si="93"/>
        <v>0</v>
      </c>
      <c r="G152" s="5">
        <f t="shared" si="94"/>
        <v>0</v>
      </c>
      <c r="H152" s="5">
        <f t="shared" si="95"/>
        <v>0</v>
      </c>
      <c r="I152" s="1">
        <v>0</v>
      </c>
      <c r="J152" s="12">
        <v>0</v>
      </c>
      <c r="K152" s="5">
        <v>0</v>
      </c>
      <c r="L152" s="5">
        <f t="shared" si="96"/>
        <v>1</v>
      </c>
      <c r="M152" s="5">
        <v>1</v>
      </c>
      <c r="N152" s="5">
        <f t="shared" si="97"/>
        <v>1</v>
      </c>
      <c r="O152" s="5">
        <f t="shared" si="98"/>
        <v>1</v>
      </c>
      <c r="P152" s="5">
        <f t="shared" si="99"/>
        <v>1</v>
      </c>
      <c r="Q152" s="12">
        <v>0</v>
      </c>
      <c r="R152" s="5">
        <v>1</v>
      </c>
      <c r="S152" s="5">
        <f t="shared" si="100"/>
        <v>0</v>
      </c>
      <c r="T152" s="11">
        <v>2</v>
      </c>
      <c r="U152" s="5">
        <f t="shared" si="101"/>
        <v>1</v>
      </c>
      <c r="V152" s="5">
        <f t="shared" si="102"/>
        <v>1.4142135623730951</v>
      </c>
      <c r="W152" s="5">
        <f t="shared" si="103"/>
        <v>1.4142135623730951</v>
      </c>
      <c r="X152" s="5">
        <f t="shared" si="104"/>
        <v>2.4142135623730949</v>
      </c>
      <c r="Y152" s="5">
        <f t="shared" si="105"/>
        <v>1</v>
      </c>
      <c r="Z152" s="5">
        <f t="shared" si="106"/>
        <v>0</v>
      </c>
      <c r="AA152" s="5">
        <f t="shared" si="114"/>
        <v>8</v>
      </c>
      <c r="AB152" s="5">
        <f t="shared" si="107"/>
        <v>-6</v>
      </c>
      <c r="AC152" s="5">
        <f t="shared" si="108"/>
        <v>-0.5</v>
      </c>
      <c r="AD152" s="5">
        <f t="shared" si="109"/>
        <v>-2</v>
      </c>
      <c r="AE152" s="5">
        <f t="shared" si="110"/>
        <v>-3.5</v>
      </c>
      <c r="AF152" s="5">
        <f t="shared" si="111"/>
        <v>1.5</v>
      </c>
      <c r="AG152" s="5">
        <f t="shared" si="112"/>
        <v>0</v>
      </c>
      <c r="AH152" s="5">
        <f t="shared" si="113"/>
        <v>-1.5</v>
      </c>
    </row>
    <row r="153" spans="1:34" x14ac:dyDescent="0.3">
      <c r="A153" s="5">
        <v>8</v>
      </c>
      <c r="B153" s="12">
        <v>0</v>
      </c>
      <c r="C153" s="5">
        <v>0</v>
      </c>
      <c r="D153" s="5">
        <f t="shared" si="92"/>
        <v>1</v>
      </c>
      <c r="E153" s="5">
        <v>0</v>
      </c>
      <c r="F153" s="5">
        <f t="shared" si="93"/>
        <v>0</v>
      </c>
      <c r="G153" s="5">
        <f t="shared" si="94"/>
        <v>0</v>
      </c>
      <c r="H153" s="5">
        <f t="shared" si="95"/>
        <v>0</v>
      </c>
      <c r="I153" s="1">
        <v>0</v>
      </c>
      <c r="J153" s="12">
        <v>0</v>
      </c>
      <c r="K153" s="5">
        <v>0</v>
      </c>
      <c r="L153" s="5">
        <f t="shared" si="96"/>
        <v>1</v>
      </c>
      <c r="M153" s="5">
        <v>1</v>
      </c>
      <c r="N153" s="5">
        <f t="shared" si="97"/>
        <v>1</v>
      </c>
      <c r="O153" s="5">
        <f t="shared" si="98"/>
        <v>1</v>
      </c>
      <c r="P153" s="5">
        <f t="shared" si="99"/>
        <v>1</v>
      </c>
      <c r="Q153" s="12">
        <v>0</v>
      </c>
      <c r="R153" s="5">
        <v>1</v>
      </c>
      <c r="S153" s="5">
        <f t="shared" si="100"/>
        <v>0</v>
      </c>
      <c r="T153" s="11">
        <v>2</v>
      </c>
      <c r="U153" s="5">
        <f t="shared" si="101"/>
        <v>1</v>
      </c>
      <c r="V153" s="5">
        <f t="shared" si="102"/>
        <v>1.4142135623730951</v>
      </c>
      <c r="W153" s="5">
        <f t="shared" si="103"/>
        <v>1.4142135623730951</v>
      </c>
      <c r="X153" s="5">
        <f t="shared" si="104"/>
        <v>2.4142135623730949</v>
      </c>
      <c r="Y153" s="5">
        <f t="shared" si="105"/>
        <v>1</v>
      </c>
      <c r="Z153" s="5">
        <f t="shared" si="106"/>
        <v>0</v>
      </c>
      <c r="AA153" s="5">
        <f t="shared" si="114"/>
        <v>8</v>
      </c>
      <c r="AB153" s="5">
        <f t="shared" si="107"/>
        <v>-6</v>
      </c>
      <c r="AC153" s="5">
        <f t="shared" si="108"/>
        <v>-0.5</v>
      </c>
      <c r="AD153" s="5">
        <f t="shared" si="109"/>
        <v>-2</v>
      </c>
      <c r="AE153" s="5">
        <f t="shared" si="110"/>
        <v>-3.5</v>
      </c>
      <c r="AF153" s="5">
        <f t="shared" si="111"/>
        <v>1.5</v>
      </c>
      <c r="AG153" s="5">
        <f t="shared" si="112"/>
        <v>0</v>
      </c>
      <c r="AH153" s="5">
        <f t="shared" si="113"/>
        <v>-1.5</v>
      </c>
    </row>
    <row r="154" spans="1:34" x14ac:dyDescent="0.3">
      <c r="A154" s="5">
        <v>8</v>
      </c>
      <c r="B154" s="12">
        <v>0</v>
      </c>
      <c r="C154" s="5">
        <v>0</v>
      </c>
      <c r="D154" s="5">
        <f t="shared" si="92"/>
        <v>1</v>
      </c>
      <c r="E154" s="5">
        <v>0</v>
      </c>
      <c r="F154" s="5">
        <f t="shared" si="93"/>
        <v>0</v>
      </c>
      <c r="G154" s="5">
        <f t="shared" si="94"/>
        <v>0</v>
      </c>
      <c r="H154" s="5">
        <f t="shared" si="95"/>
        <v>0</v>
      </c>
      <c r="I154" s="1">
        <v>0</v>
      </c>
      <c r="J154" s="12">
        <v>0</v>
      </c>
      <c r="K154" s="5">
        <v>0</v>
      </c>
      <c r="L154" s="5">
        <f t="shared" si="96"/>
        <v>1</v>
      </c>
      <c r="M154" s="5">
        <v>1</v>
      </c>
      <c r="N154" s="5">
        <f t="shared" si="97"/>
        <v>1</v>
      </c>
      <c r="O154" s="5">
        <f t="shared" si="98"/>
        <v>1</v>
      </c>
      <c r="P154" s="5">
        <f t="shared" si="99"/>
        <v>1</v>
      </c>
      <c r="Q154" s="12">
        <v>0</v>
      </c>
      <c r="R154" s="5">
        <v>1</v>
      </c>
      <c r="S154" s="5">
        <f t="shared" si="100"/>
        <v>0</v>
      </c>
      <c r="T154" s="11">
        <v>-8</v>
      </c>
      <c r="U154" s="5">
        <f t="shared" si="101"/>
        <v>-1</v>
      </c>
      <c r="V154" s="5">
        <f t="shared" si="102"/>
        <v>2.8284271247461903</v>
      </c>
      <c r="W154" s="5">
        <f t="shared" si="103"/>
        <v>-2.8284271247461903</v>
      </c>
      <c r="X154" s="5">
        <f t="shared" si="104"/>
        <v>-1.8284271247461903</v>
      </c>
      <c r="Y154" s="5">
        <f t="shared" si="105"/>
        <v>0</v>
      </c>
      <c r="Z154" s="5">
        <f t="shared" si="106"/>
        <v>0</v>
      </c>
      <c r="AA154" s="5">
        <f t="shared" si="114"/>
        <v>8</v>
      </c>
      <c r="AB154" s="5">
        <f t="shared" si="107"/>
        <v>0</v>
      </c>
      <c r="AC154" s="5">
        <f t="shared" si="108"/>
        <v>4.5</v>
      </c>
      <c r="AD154" s="5">
        <f t="shared" si="109"/>
        <v>3</v>
      </c>
      <c r="AE154" s="5">
        <f t="shared" si="110"/>
        <v>-7.5</v>
      </c>
      <c r="AF154" s="5">
        <f t="shared" si="111"/>
        <v>4.5</v>
      </c>
      <c r="AG154" s="5">
        <f t="shared" si="112"/>
        <v>3</v>
      </c>
      <c r="AH154" s="5">
        <f t="shared" si="113"/>
        <v>-7.5</v>
      </c>
    </row>
    <row r="155" spans="1:34" x14ac:dyDescent="0.3">
      <c r="A155" s="5">
        <v>8</v>
      </c>
      <c r="B155" s="12">
        <v>0</v>
      </c>
      <c r="C155" s="5">
        <v>0</v>
      </c>
      <c r="D155" s="5">
        <f t="shared" si="92"/>
        <v>1</v>
      </c>
      <c r="E155" s="5">
        <v>0</v>
      </c>
      <c r="F155" s="5">
        <f t="shared" si="93"/>
        <v>0</v>
      </c>
      <c r="G155" s="5">
        <f t="shared" si="94"/>
        <v>0</v>
      </c>
      <c r="H155" s="5">
        <f t="shared" si="95"/>
        <v>0</v>
      </c>
      <c r="I155" s="1">
        <v>1</v>
      </c>
      <c r="J155" s="12">
        <v>0</v>
      </c>
      <c r="K155" s="5">
        <v>0</v>
      </c>
      <c r="L155" s="5">
        <f t="shared" si="96"/>
        <v>1</v>
      </c>
      <c r="M155" s="5">
        <v>1</v>
      </c>
      <c r="N155" s="5">
        <f t="shared" si="97"/>
        <v>1</v>
      </c>
      <c r="O155" s="5">
        <f t="shared" si="98"/>
        <v>1</v>
      </c>
      <c r="P155" s="5">
        <f t="shared" si="99"/>
        <v>1</v>
      </c>
      <c r="Q155" s="12">
        <v>1</v>
      </c>
      <c r="R155" s="5">
        <v>0</v>
      </c>
      <c r="S155" s="5">
        <f t="shared" si="100"/>
        <v>0</v>
      </c>
      <c r="T155" s="11">
        <v>-8</v>
      </c>
      <c r="U155" s="5">
        <f t="shared" si="101"/>
        <v>-1</v>
      </c>
      <c r="V155" s="5">
        <f t="shared" si="102"/>
        <v>2.8284271247461903</v>
      </c>
      <c r="W155" s="5">
        <f t="shared" si="103"/>
        <v>-2.8284271247461903</v>
      </c>
      <c r="X155" s="5">
        <f t="shared" si="104"/>
        <v>-1.8284271247461903</v>
      </c>
      <c r="Y155" s="5">
        <f t="shared" si="105"/>
        <v>0</v>
      </c>
      <c r="Z155" s="5">
        <f t="shared" si="106"/>
        <v>1</v>
      </c>
      <c r="AA155" s="5">
        <f t="shared" si="114"/>
        <v>8</v>
      </c>
      <c r="AB155" s="5">
        <f t="shared" si="107"/>
        <v>-10</v>
      </c>
      <c r="AC155" s="5">
        <f t="shared" si="108"/>
        <v>-3.5</v>
      </c>
      <c r="AD155" s="5">
        <f t="shared" si="109"/>
        <v>-5</v>
      </c>
      <c r="AE155" s="5">
        <f t="shared" si="110"/>
        <v>-1.5</v>
      </c>
      <c r="AF155" s="5">
        <f t="shared" si="111"/>
        <v>4.5</v>
      </c>
      <c r="AG155" s="5">
        <f t="shared" si="112"/>
        <v>3</v>
      </c>
      <c r="AH155" s="5">
        <f t="shared" si="113"/>
        <v>-7.5</v>
      </c>
    </row>
    <row r="156" spans="1:34" x14ac:dyDescent="0.3">
      <c r="A156" s="5">
        <v>7</v>
      </c>
      <c r="B156" s="12">
        <v>0</v>
      </c>
      <c r="C156" s="5">
        <v>0</v>
      </c>
      <c r="D156" s="5">
        <f t="shared" si="92"/>
        <v>1</v>
      </c>
      <c r="E156" s="5">
        <v>0</v>
      </c>
      <c r="F156" s="5">
        <f t="shared" si="93"/>
        <v>0</v>
      </c>
      <c r="G156" s="5">
        <f t="shared" si="94"/>
        <v>0</v>
      </c>
      <c r="H156" s="5">
        <f t="shared" si="95"/>
        <v>0</v>
      </c>
      <c r="I156" s="1">
        <v>0</v>
      </c>
      <c r="J156" s="12">
        <v>0</v>
      </c>
      <c r="K156" s="5">
        <v>0</v>
      </c>
      <c r="L156" s="5">
        <f t="shared" si="96"/>
        <v>1</v>
      </c>
      <c r="M156" s="5">
        <v>1</v>
      </c>
      <c r="N156" s="5">
        <f t="shared" si="97"/>
        <v>1</v>
      </c>
      <c r="O156" s="5">
        <f t="shared" si="98"/>
        <v>1</v>
      </c>
      <c r="P156" s="5">
        <f t="shared" si="99"/>
        <v>1</v>
      </c>
      <c r="Q156" s="12">
        <v>0</v>
      </c>
      <c r="R156" s="5">
        <v>1</v>
      </c>
      <c r="S156" s="5">
        <f t="shared" si="100"/>
        <v>0</v>
      </c>
      <c r="T156" s="11">
        <v>-2</v>
      </c>
      <c r="U156" s="5">
        <f t="shared" si="101"/>
        <v>-1</v>
      </c>
      <c r="V156" s="5">
        <f t="shared" si="102"/>
        <v>1.4142135623730951</v>
      </c>
      <c r="W156" s="5">
        <f t="shared" si="103"/>
        <v>-1.4142135623730951</v>
      </c>
      <c r="X156" s="5">
        <f t="shared" si="104"/>
        <v>-0.41421356237309515</v>
      </c>
      <c r="Y156" s="5">
        <f t="shared" si="105"/>
        <v>0</v>
      </c>
      <c r="Z156" s="5">
        <f t="shared" si="106"/>
        <v>0</v>
      </c>
      <c r="AA156" s="5">
        <f t="shared" si="114"/>
        <v>7</v>
      </c>
      <c r="AB156" s="5">
        <f t="shared" si="107"/>
        <v>0</v>
      </c>
      <c r="AC156" s="5">
        <f t="shared" si="108"/>
        <v>1.5</v>
      </c>
      <c r="AD156" s="5">
        <f t="shared" si="109"/>
        <v>0</v>
      </c>
      <c r="AE156" s="5">
        <f t="shared" si="110"/>
        <v>-1.5</v>
      </c>
      <c r="AF156" s="5">
        <f t="shared" si="111"/>
        <v>1.5</v>
      </c>
      <c r="AG156" s="5">
        <f t="shared" si="112"/>
        <v>0</v>
      </c>
      <c r="AH156" s="5">
        <f t="shared" si="113"/>
        <v>-1.5</v>
      </c>
    </row>
    <row r="157" spans="1:34" x14ac:dyDescent="0.3">
      <c r="A157" s="5">
        <v>7</v>
      </c>
      <c r="B157" s="12">
        <v>0</v>
      </c>
      <c r="C157" s="5">
        <v>0</v>
      </c>
      <c r="D157" s="5">
        <f t="shared" si="92"/>
        <v>1</v>
      </c>
      <c r="E157" s="5">
        <v>0</v>
      </c>
      <c r="F157" s="5">
        <f t="shared" si="93"/>
        <v>0</v>
      </c>
      <c r="G157" s="5">
        <f t="shared" si="94"/>
        <v>0</v>
      </c>
      <c r="H157" s="5">
        <f t="shared" si="95"/>
        <v>0</v>
      </c>
      <c r="I157" s="1">
        <v>0</v>
      </c>
      <c r="J157" s="12">
        <v>0</v>
      </c>
      <c r="K157" s="5">
        <v>0</v>
      </c>
      <c r="L157" s="5">
        <f t="shared" si="96"/>
        <v>1</v>
      </c>
      <c r="M157" s="5">
        <v>1</v>
      </c>
      <c r="N157" s="5">
        <f t="shared" si="97"/>
        <v>1</v>
      </c>
      <c r="O157" s="5">
        <f t="shared" si="98"/>
        <v>1</v>
      </c>
      <c r="P157" s="5">
        <f t="shared" si="99"/>
        <v>1</v>
      </c>
      <c r="Q157" s="12">
        <v>0</v>
      </c>
      <c r="R157" s="5">
        <v>1</v>
      </c>
      <c r="S157" s="5">
        <f t="shared" si="100"/>
        <v>0</v>
      </c>
      <c r="T157" s="11">
        <v>-4</v>
      </c>
      <c r="U157" s="5">
        <f t="shared" si="101"/>
        <v>-1</v>
      </c>
      <c r="V157" s="5">
        <f t="shared" si="102"/>
        <v>2</v>
      </c>
      <c r="W157" s="5">
        <f t="shared" si="103"/>
        <v>-2</v>
      </c>
      <c r="X157" s="5">
        <f t="shared" si="104"/>
        <v>-1</v>
      </c>
      <c r="Y157" s="5">
        <f t="shared" si="105"/>
        <v>0</v>
      </c>
      <c r="Z157" s="5">
        <f t="shared" si="106"/>
        <v>0</v>
      </c>
      <c r="AA157" s="5">
        <f t="shared" si="114"/>
        <v>7</v>
      </c>
      <c r="AB157" s="5">
        <f t="shared" si="107"/>
        <v>0</v>
      </c>
      <c r="AC157" s="5">
        <f t="shared" si="108"/>
        <v>2.5</v>
      </c>
      <c r="AD157" s="5">
        <f t="shared" si="109"/>
        <v>1</v>
      </c>
      <c r="AE157" s="5">
        <f t="shared" si="110"/>
        <v>-3.5</v>
      </c>
      <c r="AF157" s="5">
        <f t="shared" si="111"/>
        <v>2.5</v>
      </c>
      <c r="AG157" s="5">
        <f t="shared" si="112"/>
        <v>1</v>
      </c>
      <c r="AH157" s="5">
        <f t="shared" si="113"/>
        <v>-3.5</v>
      </c>
    </row>
    <row r="158" spans="1:34" x14ac:dyDescent="0.3">
      <c r="A158" s="5">
        <v>7</v>
      </c>
      <c r="B158" s="12">
        <v>0</v>
      </c>
      <c r="C158" s="5">
        <v>0</v>
      </c>
      <c r="D158" s="5">
        <f t="shared" si="92"/>
        <v>1</v>
      </c>
      <c r="E158" s="5">
        <v>0</v>
      </c>
      <c r="F158" s="5">
        <f t="shared" si="93"/>
        <v>0</v>
      </c>
      <c r="G158" s="5">
        <f t="shared" si="94"/>
        <v>0</v>
      </c>
      <c r="H158" s="5">
        <f t="shared" si="95"/>
        <v>0</v>
      </c>
      <c r="I158" s="1">
        <v>1</v>
      </c>
      <c r="J158" s="12">
        <v>0</v>
      </c>
      <c r="K158" s="5">
        <v>0</v>
      </c>
      <c r="L158" s="5">
        <f t="shared" si="96"/>
        <v>1</v>
      </c>
      <c r="M158" s="5">
        <v>1</v>
      </c>
      <c r="N158" s="5">
        <f t="shared" si="97"/>
        <v>1</v>
      </c>
      <c r="O158" s="5">
        <f t="shared" si="98"/>
        <v>1</v>
      </c>
      <c r="P158" s="5">
        <f t="shared" si="99"/>
        <v>1</v>
      </c>
      <c r="Q158" s="12">
        <v>1</v>
      </c>
      <c r="R158" s="5">
        <v>0</v>
      </c>
      <c r="S158" s="5">
        <f t="shared" si="100"/>
        <v>0</v>
      </c>
      <c r="T158" s="11">
        <v>-3</v>
      </c>
      <c r="U158" s="5">
        <f t="shared" si="101"/>
        <v>-1</v>
      </c>
      <c r="V158" s="5">
        <f t="shared" si="102"/>
        <v>1.7320508075688772</v>
      </c>
      <c r="W158" s="5">
        <f t="shared" si="103"/>
        <v>-1.7320508075688772</v>
      </c>
      <c r="X158" s="5">
        <f t="shared" si="104"/>
        <v>-0.73205080756887719</v>
      </c>
      <c r="Y158" s="5">
        <f t="shared" si="105"/>
        <v>0</v>
      </c>
      <c r="Z158" s="5">
        <f t="shared" si="106"/>
        <v>1</v>
      </c>
      <c r="AA158" s="5">
        <f t="shared" si="114"/>
        <v>7</v>
      </c>
      <c r="AB158" s="5">
        <f t="shared" si="107"/>
        <v>-10</v>
      </c>
      <c r="AC158" s="5">
        <f t="shared" si="108"/>
        <v>-6</v>
      </c>
      <c r="AD158" s="5">
        <f t="shared" si="109"/>
        <v>-7.5</v>
      </c>
      <c r="AE158" s="5">
        <f t="shared" si="110"/>
        <v>3.5</v>
      </c>
      <c r="AF158" s="5">
        <f t="shared" si="111"/>
        <v>2</v>
      </c>
      <c r="AG158" s="5">
        <f t="shared" si="112"/>
        <v>0.5</v>
      </c>
      <c r="AH158" s="5">
        <f t="shared" si="113"/>
        <v>-2.5</v>
      </c>
    </row>
    <row r="159" spans="1:34" x14ac:dyDescent="0.3">
      <c r="A159" s="5">
        <v>7</v>
      </c>
      <c r="B159" s="12">
        <v>0</v>
      </c>
      <c r="C159" s="5">
        <v>0</v>
      </c>
      <c r="D159" s="5">
        <f t="shared" si="92"/>
        <v>1</v>
      </c>
      <c r="E159" s="5">
        <v>0</v>
      </c>
      <c r="F159" s="5">
        <f t="shared" si="93"/>
        <v>0</v>
      </c>
      <c r="G159" s="5">
        <f t="shared" si="94"/>
        <v>0</v>
      </c>
      <c r="H159" s="5">
        <f t="shared" si="95"/>
        <v>0</v>
      </c>
      <c r="I159" s="1">
        <v>1</v>
      </c>
      <c r="J159" s="12">
        <v>0</v>
      </c>
      <c r="K159" s="5">
        <v>0</v>
      </c>
      <c r="L159" s="5">
        <f t="shared" si="96"/>
        <v>1</v>
      </c>
      <c r="M159" s="5">
        <v>1</v>
      </c>
      <c r="N159" s="5">
        <f t="shared" si="97"/>
        <v>1</v>
      </c>
      <c r="O159" s="5">
        <f t="shared" si="98"/>
        <v>1</v>
      </c>
      <c r="P159" s="5">
        <f t="shared" si="99"/>
        <v>1</v>
      </c>
      <c r="Q159" s="12">
        <v>1</v>
      </c>
      <c r="R159" s="5">
        <v>0</v>
      </c>
      <c r="S159" s="5">
        <f t="shared" si="100"/>
        <v>0</v>
      </c>
      <c r="T159" s="11">
        <v>-3</v>
      </c>
      <c r="U159" s="5">
        <f t="shared" si="101"/>
        <v>-1</v>
      </c>
      <c r="V159" s="5">
        <f t="shared" si="102"/>
        <v>1.7320508075688772</v>
      </c>
      <c r="W159" s="5">
        <f t="shared" si="103"/>
        <v>-1.7320508075688772</v>
      </c>
      <c r="X159" s="5">
        <f t="shared" si="104"/>
        <v>-0.73205080756887719</v>
      </c>
      <c r="Y159" s="5">
        <f t="shared" si="105"/>
        <v>0</v>
      </c>
      <c r="Z159" s="5">
        <f t="shared" si="106"/>
        <v>1</v>
      </c>
      <c r="AA159" s="5">
        <f t="shared" si="114"/>
        <v>7</v>
      </c>
      <c r="AB159" s="5">
        <f t="shared" si="107"/>
        <v>-10</v>
      </c>
      <c r="AC159" s="5">
        <f t="shared" si="108"/>
        <v>-6</v>
      </c>
      <c r="AD159" s="5">
        <f t="shared" si="109"/>
        <v>-7.5</v>
      </c>
      <c r="AE159" s="5">
        <f t="shared" si="110"/>
        <v>3.5</v>
      </c>
      <c r="AF159" s="5">
        <f t="shared" si="111"/>
        <v>2</v>
      </c>
      <c r="AG159" s="5">
        <f t="shared" si="112"/>
        <v>0.5</v>
      </c>
      <c r="AH159" s="5">
        <f t="shared" si="113"/>
        <v>-2.5</v>
      </c>
    </row>
    <row r="160" spans="1:34" x14ac:dyDescent="0.3">
      <c r="A160" s="5">
        <v>7</v>
      </c>
      <c r="B160" s="12">
        <v>0</v>
      </c>
      <c r="C160" s="5">
        <v>0</v>
      </c>
      <c r="D160" s="5">
        <f t="shared" si="92"/>
        <v>1</v>
      </c>
      <c r="E160" s="5">
        <v>0</v>
      </c>
      <c r="F160" s="5">
        <f t="shared" si="93"/>
        <v>0</v>
      </c>
      <c r="G160" s="5">
        <f t="shared" si="94"/>
        <v>0</v>
      </c>
      <c r="H160" s="5">
        <f t="shared" si="95"/>
        <v>0</v>
      </c>
      <c r="I160" s="1">
        <v>1</v>
      </c>
      <c r="J160" s="12">
        <v>0</v>
      </c>
      <c r="K160" s="5">
        <v>0</v>
      </c>
      <c r="L160" s="5">
        <f t="shared" si="96"/>
        <v>1</v>
      </c>
      <c r="M160" s="5">
        <v>1</v>
      </c>
      <c r="N160" s="5">
        <f t="shared" si="97"/>
        <v>1</v>
      </c>
      <c r="O160" s="5">
        <f t="shared" si="98"/>
        <v>1</v>
      </c>
      <c r="P160" s="5">
        <f t="shared" si="99"/>
        <v>1</v>
      </c>
      <c r="Q160" s="12">
        <v>1</v>
      </c>
      <c r="R160" s="5">
        <v>0</v>
      </c>
      <c r="S160" s="5">
        <f t="shared" si="100"/>
        <v>0</v>
      </c>
      <c r="T160" s="11">
        <v>-1</v>
      </c>
      <c r="U160" s="5">
        <f t="shared" si="101"/>
        <v>-1</v>
      </c>
      <c r="V160" s="5">
        <f t="shared" si="102"/>
        <v>1</v>
      </c>
      <c r="W160" s="5">
        <f t="shared" si="103"/>
        <v>-1</v>
      </c>
      <c r="X160" s="5">
        <f t="shared" si="104"/>
        <v>0</v>
      </c>
      <c r="Y160" s="5">
        <f t="shared" si="105"/>
        <v>0.5</v>
      </c>
      <c r="Z160" s="5">
        <f t="shared" si="106"/>
        <v>1</v>
      </c>
      <c r="AA160" s="5">
        <f t="shared" si="114"/>
        <v>7</v>
      </c>
      <c r="AB160" s="5">
        <f t="shared" si="107"/>
        <v>-8</v>
      </c>
      <c r="AC160" s="5">
        <f t="shared" si="108"/>
        <v>-4</v>
      </c>
      <c r="AD160" s="5">
        <f t="shared" si="109"/>
        <v>-5.5</v>
      </c>
      <c r="AE160" s="5">
        <f t="shared" si="110"/>
        <v>1.5</v>
      </c>
      <c r="AF160" s="5">
        <f t="shared" si="111"/>
        <v>1</v>
      </c>
      <c r="AG160" s="5">
        <f t="shared" si="112"/>
        <v>-0.5</v>
      </c>
      <c r="AH160" s="5">
        <f t="shared" si="113"/>
        <v>-0.5</v>
      </c>
    </row>
    <row r="161" spans="1:34" x14ac:dyDescent="0.3">
      <c r="A161" s="5">
        <v>7</v>
      </c>
      <c r="B161" s="12">
        <v>0</v>
      </c>
      <c r="C161" s="5">
        <v>0</v>
      </c>
      <c r="D161" s="5">
        <f t="shared" si="92"/>
        <v>1</v>
      </c>
      <c r="E161" s="5">
        <v>0</v>
      </c>
      <c r="F161" s="5">
        <f t="shared" si="93"/>
        <v>0</v>
      </c>
      <c r="G161" s="5">
        <f t="shared" si="94"/>
        <v>0</v>
      </c>
      <c r="H161" s="5">
        <f t="shared" si="95"/>
        <v>0</v>
      </c>
      <c r="I161" s="1">
        <v>1</v>
      </c>
      <c r="J161" s="12">
        <v>0</v>
      </c>
      <c r="K161" s="5">
        <v>0</v>
      </c>
      <c r="L161" s="5">
        <f t="shared" si="96"/>
        <v>1</v>
      </c>
      <c r="M161" s="5">
        <v>1</v>
      </c>
      <c r="N161" s="5">
        <f t="shared" si="97"/>
        <v>1</v>
      </c>
      <c r="O161" s="5">
        <f t="shared" si="98"/>
        <v>1</v>
      </c>
      <c r="P161" s="5">
        <f t="shared" si="99"/>
        <v>1</v>
      </c>
      <c r="Q161" s="12">
        <v>1</v>
      </c>
      <c r="R161" s="5">
        <v>0</v>
      </c>
      <c r="S161" s="5">
        <f t="shared" si="100"/>
        <v>0</v>
      </c>
      <c r="T161" s="11">
        <v>-1</v>
      </c>
      <c r="U161" s="5">
        <f t="shared" si="101"/>
        <v>-1</v>
      </c>
      <c r="V161" s="5">
        <f t="shared" si="102"/>
        <v>1</v>
      </c>
      <c r="W161" s="5">
        <f t="shared" si="103"/>
        <v>-1</v>
      </c>
      <c r="X161" s="5">
        <f t="shared" si="104"/>
        <v>0</v>
      </c>
      <c r="Y161" s="5">
        <f t="shared" si="105"/>
        <v>0.5</v>
      </c>
      <c r="Z161" s="5">
        <f t="shared" si="106"/>
        <v>1</v>
      </c>
      <c r="AA161" s="5">
        <f t="shared" si="114"/>
        <v>7</v>
      </c>
      <c r="AB161" s="5">
        <f t="shared" si="107"/>
        <v>-8</v>
      </c>
      <c r="AC161" s="5">
        <f t="shared" si="108"/>
        <v>-4</v>
      </c>
      <c r="AD161" s="5">
        <f t="shared" si="109"/>
        <v>-5.5</v>
      </c>
      <c r="AE161" s="5">
        <f t="shared" si="110"/>
        <v>1.5</v>
      </c>
      <c r="AF161" s="5">
        <f t="shared" si="111"/>
        <v>1</v>
      </c>
      <c r="AG161" s="5">
        <f t="shared" si="112"/>
        <v>-0.5</v>
      </c>
      <c r="AH161" s="5">
        <f t="shared" si="113"/>
        <v>-0.5</v>
      </c>
    </row>
    <row r="162" spans="1:34" x14ac:dyDescent="0.3">
      <c r="A162" s="5">
        <v>6</v>
      </c>
      <c r="B162" s="12">
        <v>0</v>
      </c>
      <c r="C162" s="5">
        <v>0</v>
      </c>
      <c r="D162" s="5">
        <f t="shared" ref="D162:D193" si="115">1-B162-C162</f>
        <v>1</v>
      </c>
      <c r="E162" s="5">
        <v>0</v>
      </c>
      <c r="F162" s="5">
        <f t="shared" ref="F162:F193" si="116">SIGN(E162)</f>
        <v>0</v>
      </c>
      <c r="G162" s="5">
        <f t="shared" ref="G162:G193" si="117">SQRT(ABS(E162))</f>
        <v>0</v>
      </c>
      <c r="H162" s="5">
        <f t="shared" ref="H162:H193" si="118">F162*G162</f>
        <v>0</v>
      </c>
      <c r="I162" s="1">
        <v>0</v>
      </c>
      <c r="J162" s="12">
        <v>0</v>
      </c>
      <c r="K162" s="5">
        <v>0</v>
      </c>
      <c r="L162" s="5">
        <f t="shared" ref="L162:L193" si="119">1-J162-K162</f>
        <v>1</v>
      </c>
      <c r="M162" s="5">
        <v>1</v>
      </c>
      <c r="N162" s="5">
        <f t="shared" ref="N162:N193" si="120">SIGN(M162)</f>
        <v>1</v>
      </c>
      <c r="O162" s="5">
        <f t="shared" ref="O162:O193" si="121">SQRT(ABS(M162))</f>
        <v>1</v>
      </c>
      <c r="P162" s="5">
        <f t="shared" ref="P162:P193" si="122">N162*O162</f>
        <v>1</v>
      </c>
      <c r="Q162" s="12">
        <v>0</v>
      </c>
      <c r="R162" s="5">
        <v>1</v>
      </c>
      <c r="S162" s="5">
        <f t="shared" ref="S162:S193" si="123">1-Q162-R162</f>
        <v>0</v>
      </c>
      <c r="T162" s="11">
        <v>0</v>
      </c>
      <c r="U162" s="5">
        <f t="shared" ref="U162:U193" si="124">SIGN(T162)</f>
        <v>0</v>
      </c>
      <c r="V162" s="5">
        <f t="shared" ref="V162:V193" si="125">SQRT(ABS(T162))</f>
        <v>0</v>
      </c>
      <c r="W162" s="5">
        <f t="shared" ref="W162:W193" si="126">U162*V162</f>
        <v>0</v>
      </c>
      <c r="X162" s="5">
        <f t="shared" ref="X162:X193" si="127">W162+P162+H162</f>
        <v>1</v>
      </c>
      <c r="Y162" s="5">
        <f t="shared" ref="Y162:Y193" si="128">IF(X162&gt;0,1, IF(X162=0, 1/2, 0))</f>
        <v>1</v>
      </c>
      <c r="Z162" s="5">
        <f t="shared" ref="Z162:Z193" si="129">I162</f>
        <v>0</v>
      </c>
      <c r="AA162" s="5">
        <f t="shared" si="114"/>
        <v>6</v>
      </c>
      <c r="AB162" s="5">
        <f t="shared" ref="AB162:AB193" si="130">-6*Y162-10*(1-Y162)*I162</f>
        <v>-6</v>
      </c>
      <c r="AC162" s="5">
        <f t="shared" ref="AC162:AC193" si="131">AF162-2*Y162+6*B162*(1-Y162)-8*D162*I162*(1-Y162)</f>
        <v>-1.5</v>
      </c>
      <c r="AD162" s="5">
        <f t="shared" ref="AD162:AD193" si="132">AG162+J162*6*(1-Y162)+L162*I162*(1-Y162)*(-8)-2*Y162</f>
        <v>-3</v>
      </c>
      <c r="AE162" s="5">
        <f t="shared" ref="AE162:AE193" si="133">AH162-2*Y162+Q162*6*(1-Y162)-8*(1-Y162)*S162*I162</f>
        <v>-1.5</v>
      </c>
      <c r="AF162" s="5">
        <f t="shared" ref="AF162:AF193" si="134">-ABS(E162)+ABS(M162)/2+ABS(T162)/2</f>
        <v>0.5</v>
      </c>
      <c r="AG162" s="5">
        <f t="shared" ref="AG162:AG193" si="135">ABS(E162)/2-ABS(M162)+ABS(T162)/2</f>
        <v>-1</v>
      </c>
      <c r="AH162" s="5">
        <f t="shared" ref="AH162:AH193" si="136">ABS(E162)/2+ABS(M162)/2-ABS(T162)</f>
        <v>0.5</v>
      </c>
    </row>
    <row r="163" spans="1:34" x14ac:dyDescent="0.3">
      <c r="A163" s="5">
        <v>6</v>
      </c>
      <c r="B163" s="12">
        <v>0</v>
      </c>
      <c r="C163" s="5">
        <v>0</v>
      </c>
      <c r="D163" s="5">
        <f t="shared" si="115"/>
        <v>1</v>
      </c>
      <c r="E163" s="5">
        <v>0</v>
      </c>
      <c r="F163" s="5">
        <f t="shared" si="116"/>
        <v>0</v>
      </c>
      <c r="G163" s="5">
        <f t="shared" si="117"/>
        <v>0</v>
      </c>
      <c r="H163" s="5">
        <f t="shared" si="118"/>
        <v>0</v>
      </c>
      <c r="I163" s="1">
        <v>0</v>
      </c>
      <c r="J163" s="12">
        <v>0</v>
      </c>
      <c r="K163" s="5">
        <v>0</v>
      </c>
      <c r="L163" s="5">
        <f t="shared" si="119"/>
        <v>1</v>
      </c>
      <c r="M163" s="5">
        <v>1</v>
      </c>
      <c r="N163" s="5">
        <f t="shared" si="120"/>
        <v>1</v>
      </c>
      <c r="O163" s="5">
        <f t="shared" si="121"/>
        <v>1</v>
      </c>
      <c r="P163" s="5">
        <f t="shared" si="122"/>
        <v>1</v>
      </c>
      <c r="Q163" s="12">
        <v>0</v>
      </c>
      <c r="R163" s="5">
        <v>1</v>
      </c>
      <c r="S163" s="5">
        <f t="shared" si="123"/>
        <v>0</v>
      </c>
      <c r="T163" s="11">
        <v>0</v>
      </c>
      <c r="U163" s="5">
        <f t="shared" si="124"/>
        <v>0</v>
      </c>
      <c r="V163" s="5">
        <f t="shared" si="125"/>
        <v>0</v>
      </c>
      <c r="W163" s="5">
        <f t="shared" si="126"/>
        <v>0</v>
      </c>
      <c r="X163" s="5">
        <f t="shared" si="127"/>
        <v>1</v>
      </c>
      <c r="Y163" s="5">
        <f t="shared" si="128"/>
        <v>1</v>
      </c>
      <c r="Z163" s="5">
        <f t="shared" si="129"/>
        <v>0</v>
      </c>
      <c r="AA163" s="5">
        <f t="shared" si="114"/>
        <v>6</v>
      </c>
      <c r="AB163" s="5">
        <f t="shared" si="130"/>
        <v>-6</v>
      </c>
      <c r="AC163" s="5">
        <f t="shared" si="131"/>
        <v>-1.5</v>
      </c>
      <c r="AD163" s="5">
        <f t="shared" si="132"/>
        <v>-3</v>
      </c>
      <c r="AE163" s="5">
        <f t="shared" si="133"/>
        <v>-1.5</v>
      </c>
      <c r="AF163" s="5">
        <f t="shared" si="134"/>
        <v>0.5</v>
      </c>
      <c r="AG163" s="5">
        <f t="shared" si="135"/>
        <v>-1</v>
      </c>
      <c r="AH163" s="5">
        <f t="shared" si="136"/>
        <v>0.5</v>
      </c>
    </row>
    <row r="164" spans="1:34" x14ac:dyDescent="0.3">
      <c r="A164" s="5">
        <v>6</v>
      </c>
      <c r="B164" s="12">
        <v>0</v>
      </c>
      <c r="C164" s="5">
        <v>0</v>
      </c>
      <c r="D164" s="5">
        <f t="shared" si="115"/>
        <v>1</v>
      </c>
      <c r="E164" s="5">
        <v>0</v>
      </c>
      <c r="F164" s="5">
        <f t="shared" si="116"/>
        <v>0</v>
      </c>
      <c r="G164" s="5">
        <f t="shared" si="117"/>
        <v>0</v>
      </c>
      <c r="H164" s="5">
        <f t="shared" si="118"/>
        <v>0</v>
      </c>
      <c r="I164" s="1">
        <v>0</v>
      </c>
      <c r="J164" s="12">
        <v>0</v>
      </c>
      <c r="K164" s="5">
        <v>0</v>
      </c>
      <c r="L164" s="5">
        <f t="shared" si="119"/>
        <v>1</v>
      </c>
      <c r="M164" s="5">
        <v>1</v>
      </c>
      <c r="N164" s="5">
        <f t="shared" si="120"/>
        <v>1</v>
      </c>
      <c r="O164" s="5">
        <f t="shared" si="121"/>
        <v>1</v>
      </c>
      <c r="P164" s="5">
        <f t="shared" si="122"/>
        <v>1</v>
      </c>
      <c r="Q164" s="12">
        <v>0</v>
      </c>
      <c r="R164" s="5">
        <v>1</v>
      </c>
      <c r="S164" s="5">
        <f t="shared" si="123"/>
        <v>0</v>
      </c>
      <c r="T164" s="11">
        <v>0</v>
      </c>
      <c r="U164" s="5">
        <f t="shared" si="124"/>
        <v>0</v>
      </c>
      <c r="V164" s="5">
        <f t="shared" si="125"/>
        <v>0</v>
      </c>
      <c r="W164" s="5">
        <f t="shared" si="126"/>
        <v>0</v>
      </c>
      <c r="X164" s="5">
        <f t="shared" si="127"/>
        <v>1</v>
      </c>
      <c r="Y164" s="5">
        <f t="shared" si="128"/>
        <v>1</v>
      </c>
      <c r="Z164" s="5">
        <f t="shared" si="129"/>
        <v>0</v>
      </c>
      <c r="AA164" s="5">
        <f t="shared" si="114"/>
        <v>6</v>
      </c>
      <c r="AB164" s="5">
        <f t="shared" si="130"/>
        <v>-6</v>
      </c>
      <c r="AC164" s="5">
        <f t="shared" si="131"/>
        <v>-1.5</v>
      </c>
      <c r="AD164" s="5">
        <f t="shared" si="132"/>
        <v>-3</v>
      </c>
      <c r="AE164" s="5">
        <f t="shared" si="133"/>
        <v>-1.5</v>
      </c>
      <c r="AF164" s="5">
        <f t="shared" si="134"/>
        <v>0.5</v>
      </c>
      <c r="AG164" s="5">
        <f t="shared" si="135"/>
        <v>-1</v>
      </c>
      <c r="AH164" s="5">
        <f t="shared" si="136"/>
        <v>0.5</v>
      </c>
    </row>
    <row r="165" spans="1:34" x14ac:dyDescent="0.3">
      <c r="A165" s="5">
        <v>6</v>
      </c>
      <c r="B165" s="12">
        <v>0</v>
      </c>
      <c r="C165" s="5">
        <v>0</v>
      </c>
      <c r="D165" s="5">
        <f t="shared" si="115"/>
        <v>1</v>
      </c>
      <c r="E165" s="5">
        <v>0</v>
      </c>
      <c r="F165" s="5">
        <f t="shared" si="116"/>
        <v>0</v>
      </c>
      <c r="G165" s="5">
        <f t="shared" si="117"/>
        <v>0</v>
      </c>
      <c r="H165" s="5">
        <f t="shared" si="118"/>
        <v>0</v>
      </c>
      <c r="I165" s="1">
        <v>0</v>
      </c>
      <c r="J165" s="12">
        <v>0</v>
      </c>
      <c r="K165" s="5">
        <v>0</v>
      </c>
      <c r="L165" s="5">
        <f t="shared" si="119"/>
        <v>1</v>
      </c>
      <c r="M165" s="5">
        <v>1</v>
      </c>
      <c r="N165" s="5">
        <f t="shared" si="120"/>
        <v>1</v>
      </c>
      <c r="O165" s="5">
        <f t="shared" si="121"/>
        <v>1</v>
      </c>
      <c r="P165" s="5">
        <f t="shared" si="122"/>
        <v>1</v>
      </c>
      <c r="Q165" s="12">
        <v>0</v>
      </c>
      <c r="R165" s="5">
        <v>1</v>
      </c>
      <c r="S165" s="5">
        <f t="shared" si="123"/>
        <v>0</v>
      </c>
      <c r="T165" s="11">
        <v>0</v>
      </c>
      <c r="U165" s="5">
        <f t="shared" si="124"/>
        <v>0</v>
      </c>
      <c r="V165" s="5">
        <f t="shared" si="125"/>
        <v>0</v>
      </c>
      <c r="W165" s="5">
        <f t="shared" si="126"/>
        <v>0</v>
      </c>
      <c r="X165" s="5">
        <f t="shared" si="127"/>
        <v>1</v>
      </c>
      <c r="Y165" s="5">
        <f t="shared" si="128"/>
        <v>1</v>
      </c>
      <c r="Z165" s="5">
        <f t="shared" si="129"/>
        <v>0</v>
      </c>
      <c r="AA165" s="5">
        <f t="shared" si="114"/>
        <v>6</v>
      </c>
      <c r="AB165" s="5">
        <f t="shared" si="130"/>
        <v>-6</v>
      </c>
      <c r="AC165" s="5">
        <f t="shared" si="131"/>
        <v>-1.5</v>
      </c>
      <c r="AD165" s="5">
        <f t="shared" si="132"/>
        <v>-3</v>
      </c>
      <c r="AE165" s="5">
        <f t="shared" si="133"/>
        <v>-1.5</v>
      </c>
      <c r="AF165" s="5">
        <f t="shared" si="134"/>
        <v>0.5</v>
      </c>
      <c r="AG165" s="5">
        <f t="shared" si="135"/>
        <v>-1</v>
      </c>
      <c r="AH165" s="5">
        <f t="shared" si="136"/>
        <v>0.5</v>
      </c>
    </row>
    <row r="166" spans="1:34" x14ac:dyDescent="0.3">
      <c r="A166" s="5">
        <v>6</v>
      </c>
      <c r="B166" s="12">
        <v>0</v>
      </c>
      <c r="C166" s="5">
        <v>0</v>
      </c>
      <c r="D166" s="5">
        <f t="shared" si="115"/>
        <v>1</v>
      </c>
      <c r="E166" s="5">
        <v>0</v>
      </c>
      <c r="F166" s="5">
        <f t="shared" si="116"/>
        <v>0</v>
      </c>
      <c r="G166" s="5">
        <f t="shared" si="117"/>
        <v>0</v>
      </c>
      <c r="H166" s="5">
        <f t="shared" si="118"/>
        <v>0</v>
      </c>
      <c r="I166" s="1">
        <v>1</v>
      </c>
      <c r="J166" s="12">
        <v>0</v>
      </c>
      <c r="K166" s="5">
        <v>0</v>
      </c>
      <c r="L166" s="5">
        <f t="shared" si="119"/>
        <v>1</v>
      </c>
      <c r="M166" s="5">
        <v>1</v>
      </c>
      <c r="N166" s="5">
        <f t="shared" si="120"/>
        <v>1</v>
      </c>
      <c r="O166" s="5">
        <f t="shared" si="121"/>
        <v>1</v>
      </c>
      <c r="P166" s="5">
        <f t="shared" si="122"/>
        <v>1</v>
      </c>
      <c r="Q166" s="12">
        <v>1</v>
      </c>
      <c r="R166" s="5">
        <v>0</v>
      </c>
      <c r="S166" s="5">
        <f t="shared" si="123"/>
        <v>0</v>
      </c>
      <c r="T166" s="11">
        <v>0</v>
      </c>
      <c r="U166" s="5">
        <f t="shared" si="124"/>
        <v>0</v>
      </c>
      <c r="V166" s="5">
        <f t="shared" si="125"/>
        <v>0</v>
      </c>
      <c r="W166" s="5">
        <f t="shared" si="126"/>
        <v>0</v>
      </c>
      <c r="X166" s="5">
        <f t="shared" si="127"/>
        <v>1</v>
      </c>
      <c r="Y166" s="5">
        <f t="shared" si="128"/>
        <v>1</v>
      </c>
      <c r="Z166" s="5">
        <f t="shared" si="129"/>
        <v>1</v>
      </c>
      <c r="AA166" s="5">
        <f t="shared" si="114"/>
        <v>6</v>
      </c>
      <c r="AB166" s="5">
        <f t="shared" si="130"/>
        <v>-6</v>
      </c>
      <c r="AC166" s="5">
        <f t="shared" si="131"/>
        <v>-1.5</v>
      </c>
      <c r="AD166" s="5">
        <f t="shared" si="132"/>
        <v>-3</v>
      </c>
      <c r="AE166" s="5">
        <f t="shared" si="133"/>
        <v>-1.5</v>
      </c>
      <c r="AF166" s="5">
        <f t="shared" si="134"/>
        <v>0.5</v>
      </c>
      <c r="AG166" s="5">
        <f t="shared" si="135"/>
        <v>-1</v>
      </c>
      <c r="AH166" s="5">
        <f t="shared" si="136"/>
        <v>0.5</v>
      </c>
    </row>
    <row r="167" spans="1:34" x14ac:dyDescent="0.3">
      <c r="A167" s="5">
        <v>6</v>
      </c>
      <c r="B167" s="12">
        <v>0</v>
      </c>
      <c r="C167" s="5">
        <v>0</v>
      </c>
      <c r="D167" s="5">
        <f t="shared" si="115"/>
        <v>1</v>
      </c>
      <c r="E167" s="5">
        <v>0</v>
      </c>
      <c r="F167" s="5">
        <f t="shared" si="116"/>
        <v>0</v>
      </c>
      <c r="G167" s="5">
        <f t="shared" si="117"/>
        <v>0</v>
      </c>
      <c r="H167" s="5">
        <f t="shared" si="118"/>
        <v>0</v>
      </c>
      <c r="I167" s="1">
        <v>1</v>
      </c>
      <c r="J167" s="12">
        <v>0</v>
      </c>
      <c r="K167" s="5">
        <v>0</v>
      </c>
      <c r="L167" s="5">
        <f t="shared" si="119"/>
        <v>1</v>
      </c>
      <c r="M167" s="5">
        <v>1</v>
      </c>
      <c r="N167" s="5">
        <f t="shared" si="120"/>
        <v>1</v>
      </c>
      <c r="O167" s="5">
        <f t="shared" si="121"/>
        <v>1</v>
      </c>
      <c r="P167" s="5">
        <f t="shared" si="122"/>
        <v>1</v>
      </c>
      <c r="Q167" s="12">
        <v>1</v>
      </c>
      <c r="R167" s="5">
        <v>0</v>
      </c>
      <c r="S167" s="5">
        <f t="shared" si="123"/>
        <v>0</v>
      </c>
      <c r="T167" s="11">
        <v>0</v>
      </c>
      <c r="U167" s="5">
        <f t="shared" si="124"/>
        <v>0</v>
      </c>
      <c r="V167" s="5">
        <f t="shared" si="125"/>
        <v>0</v>
      </c>
      <c r="W167" s="5">
        <f t="shared" si="126"/>
        <v>0</v>
      </c>
      <c r="X167" s="5">
        <f t="shared" si="127"/>
        <v>1</v>
      </c>
      <c r="Y167" s="5">
        <f t="shared" si="128"/>
        <v>1</v>
      </c>
      <c r="Z167" s="5">
        <f t="shared" si="129"/>
        <v>1</v>
      </c>
      <c r="AA167" s="5">
        <f t="shared" si="114"/>
        <v>6</v>
      </c>
      <c r="AB167" s="5">
        <f t="shared" si="130"/>
        <v>-6</v>
      </c>
      <c r="AC167" s="5">
        <f t="shared" si="131"/>
        <v>-1.5</v>
      </c>
      <c r="AD167" s="5">
        <f t="shared" si="132"/>
        <v>-3</v>
      </c>
      <c r="AE167" s="5">
        <f t="shared" si="133"/>
        <v>-1.5</v>
      </c>
      <c r="AF167" s="5">
        <f t="shared" si="134"/>
        <v>0.5</v>
      </c>
      <c r="AG167" s="5">
        <f t="shared" si="135"/>
        <v>-1</v>
      </c>
      <c r="AH167" s="5">
        <f t="shared" si="136"/>
        <v>0.5</v>
      </c>
    </row>
    <row r="168" spans="1:34" x14ac:dyDescent="0.3">
      <c r="A168" s="5">
        <v>6</v>
      </c>
      <c r="B168" s="12">
        <v>0</v>
      </c>
      <c r="C168" s="5">
        <v>0</v>
      </c>
      <c r="D168" s="5">
        <f t="shared" si="115"/>
        <v>1</v>
      </c>
      <c r="E168" s="5">
        <v>0</v>
      </c>
      <c r="F168" s="5">
        <f t="shared" si="116"/>
        <v>0</v>
      </c>
      <c r="G168" s="5">
        <f t="shared" si="117"/>
        <v>0</v>
      </c>
      <c r="H168" s="5">
        <f t="shared" si="118"/>
        <v>0</v>
      </c>
      <c r="I168" s="1">
        <v>1</v>
      </c>
      <c r="J168" s="12">
        <v>0</v>
      </c>
      <c r="K168" s="5">
        <v>0</v>
      </c>
      <c r="L168" s="5">
        <f t="shared" si="119"/>
        <v>1</v>
      </c>
      <c r="M168" s="5">
        <v>1</v>
      </c>
      <c r="N168" s="5">
        <f t="shared" si="120"/>
        <v>1</v>
      </c>
      <c r="O168" s="5">
        <f t="shared" si="121"/>
        <v>1</v>
      </c>
      <c r="P168" s="5">
        <f t="shared" si="122"/>
        <v>1</v>
      </c>
      <c r="Q168" s="12">
        <v>1</v>
      </c>
      <c r="R168" s="5">
        <v>0</v>
      </c>
      <c r="S168" s="5">
        <f t="shared" si="123"/>
        <v>0</v>
      </c>
      <c r="T168" s="11">
        <v>0</v>
      </c>
      <c r="U168" s="5">
        <f t="shared" si="124"/>
        <v>0</v>
      </c>
      <c r="V168" s="5">
        <f t="shared" si="125"/>
        <v>0</v>
      </c>
      <c r="W168" s="5">
        <f t="shared" si="126"/>
        <v>0</v>
      </c>
      <c r="X168" s="5">
        <f t="shared" si="127"/>
        <v>1</v>
      </c>
      <c r="Y168" s="5">
        <f t="shared" si="128"/>
        <v>1</v>
      </c>
      <c r="Z168" s="5">
        <f t="shared" si="129"/>
        <v>1</v>
      </c>
      <c r="AA168" s="5">
        <f t="shared" si="114"/>
        <v>6</v>
      </c>
      <c r="AB168" s="5">
        <f t="shared" si="130"/>
        <v>-6</v>
      </c>
      <c r="AC168" s="5">
        <f t="shared" si="131"/>
        <v>-1.5</v>
      </c>
      <c r="AD168" s="5">
        <f t="shared" si="132"/>
        <v>-3</v>
      </c>
      <c r="AE168" s="5">
        <f t="shared" si="133"/>
        <v>-1.5</v>
      </c>
      <c r="AF168" s="5">
        <f t="shared" si="134"/>
        <v>0.5</v>
      </c>
      <c r="AG168" s="5">
        <f t="shared" si="135"/>
        <v>-1</v>
      </c>
      <c r="AH168" s="5">
        <f t="shared" si="136"/>
        <v>0.5</v>
      </c>
    </row>
    <row r="169" spans="1:34" x14ac:dyDescent="0.3">
      <c r="A169" s="5">
        <v>6</v>
      </c>
      <c r="B169" s="12">
        <v>0</v>
      </c>
      <c r="C169" s="5">
        <v>0</v>
      </c>
      <c r="D169" s="5">
        <f t="shared" si="115"/>
        <v>1</v>
      </c>
      <c r="E169" s="5">
        <v>0</v>
      </c>
      <c r="F169" s="5">
        <f t="shared" si="116"/>
        <v>0</v>
      </c>
      <c r="G169" s="5">
        <f t="shared" si="117"/>
        <v>0</v>
      </c>
      <c r="H169" s="5">
        <f t="shared" si="118"/>
        <v>0</v>
      </c>
      <c r="I169" s="1">
        <v>1</v>
      </c>
      <c r="J169" s="12">
        <v>0</v>
      </c>
      <c r="K169" s="5">
        <v>0</v>
      </c>
      <c r="L169" s="5">
        <f t="shared" si="119"/>
        <v>1</v>
      </c>
      <c r="M169" s="5">
        <v>1</v>
      </c>
      <c r="N169" s="5">
        <f t="shared" si="120"/>
        <v>1</v>
      </c>
      <c r="O169" s="5">
        <f t="shared" si="121"/>
        <v>1</v>
      </c>
      <c r="P169" s="5">
        <f t="shared" si="122"/>
        <v>1</v>
      </c>
      <c r="Q169" s="12">
        <v>1</v>
      </c>
      <c r="R169" s="5">
        <v>0</v>
      </c>
      <c r="S169" s="5">
        <f t="shared" si="123"/>
        <v>0</v>
      </c>
      <c r="T169" s="11">
        <v>0</v>
      </c>
      <c r="U169" s="5">
        <f t="shared" si="124"/>
        <v>0</v>
      </c>
      <c r="V169" s="5">
        <f t="shared" si="125"/>
        <v>0</v>
      </c>
      <c r="W169" s="5">
        <f t="shared" si="126"/>
        <v>0</v>
      </c>
      <c r="X169" s="5">
        <f t="shared" si="127"/>
        <v>1</v>
      </c>
      <c r="Y169" s="5">
        <f t="shared" si="128"/>
        <v>1</v>
      </c>
      <c r="Z169" s="5">
        <f t="shared" si="129"/>
        <v>1</v>
      </c>
      <c r="AA169" s="5">
        <f t="shared" si="114"/>
        <v>6</v>
      </c>
      <c r="AB169" s="5">
        <f t="shared" si="130"/>
        <v>-6</v>
      </c>
      <c r="AC169" s="5">
        <f t="shared" si="131"/>
        <v>-1.5</v>
      </c>
      <c r="AD169" s="5">
        <f t="shared" si="132"/>
        <v>-3</v>
      </c>
      <c r="AE169" s="5">
        <f t="shared" si="133"/>
        <v>-1.5</v>
      </c>
      <c r="AF169" s="5">
        <f t="shared" si="134"/>
        <v>0.5</v>
      </c>
      <c r="AG169" s="5">
        <f t="shared" si="135"/>
        <v>-1</v>
      </c>
      <c r="AH169" s="5">
        <f t="shared" si="136"/>
        <v>0.5</v>
      </c>
    </row>
    <row r="170" spans="1:34" x14ac:dyDescent="0.3">
      <c r="A170" s="5">
        <v>5</v>
      </c>
      <c r="B170" s="12">
        <v>0</v>
      </c>
      <c r="C170" s="5">
        <v>0</v>
      </c>
      <c r="D170" s="5">
        <f t="shared" si="115"/>
        <v>1</v>
      </c>
      <c r="E170" s="5">
        <v>0</v>
      </c>
      <c r="F170" s="5">
        <f t="shared" si="116"/>
        <v>0</v>
      </c>
      <c r="G170" s="5">
        <f t="shared" si="117"/>
        <v>0</v>
      </c>
      <c r="H170" s="5">
        <f t="shared" si="118"/>
        <v>0</v>
      </c>
      <c r="I170" s="1">
        <v>0</v>
      </c>
      <c r="J170" s="12">
        <v>0</v>
      </c>
      <c r="K170" s="5">
        <v>0</v>
      </c>
      <c r="L170" s="5">
        <f t="shared" si="119"/>
        <v>1</v>
      </c>
      <c r="M170" s="5">
        <v>1</v>
      </c>
      <c r="N170" s="5">
        <f t="shared" si="120"/>
        <v>1</v>
      </c>
      <c r="O170" s="5">
        <f t="shared" si="121"/>
        <v>1</v>
      </c>
      <c r="P170" s="5">
        <f t="shared" si="122"/>
        <v>1</v>
      </c>
      <c r="Q170" s="12">
        <v>0</v>
      </c>
      <c r="R170" s="5">
        <v>1</v>
      </c>
      <c r="S170" s="5">
        <f t="shared" si="123"/>
        <v>0</v>
      </c>
      <c r="T170" s="11">
        <v>1</v>
      </c>
      <c r="U170" s="5">
        <f t="shared" si="124"/>
        <v>1</v>
      </c>
      <c r="V170" s="5">
        <f t="shared" si="125"/>
        <v>1</v>
      </c>
      <c r="W170" s="5">
        <f t="shared" si="126"/>
        <v>1</v>
      </c>
      <c r="X170" s="5">
        <f t="shared" si="127"/>
        <v>2</v>
      </c>
      <c r="Y170" s="5">
        <f t="shared" si="128"/>
        <v>1</v>
      </c>
      <c r="Z170" s="5">
        <f t="shared" si="129"/>
        <v>0</v>
      </c>
      <c r="AA170" s="5">
        <f t="shared" si="114"/>
        <v>5</v>
      </c>
      <c r="AB170" s="5">
        <f t="shared" si="130"/>
        <v>-6</v>
      </c>
      <c r="AC170" s="5">
        <f t="shared" si="131"/>
        <v>-1</v>
      </c>
      <c r="AD170" s="5">
        <f t="shared" si="132"/>
        <v>-2.5</v>
      </c>
      <c r="AE170" s="5">
        <f t="shared" si="133"/>
        <v>-2.5</v>
      </c>
      <c r="AF170" s="5">
        <f t="shared" si="134"/>
        <v>1</v>
      </c>
      <c r="AG170" s="5">
        <f t="shared" si="135"/>
        <v>-0.5</v>
      </c>
      <c r="AH170" s="5">
        <f t="shared" si="136"/>
        <v>-0.5</v>
      </c>
    </row>
    <row r="171" spans="1:34" x14ac:dyDescent="0.3">
      <c r="A171" s="5">
        <v>5</v>
      </c>
      <c r="B171" s="12">
        <v>0</v>
      </c>
      <c r="C171" s="5">
        <v>0</v>
      </c>
      <c r="D171" s="5">
        <f t="shared" si="115"/>
        <v>1</v>
      </c>
      <c r="E171" s="5">
        <v>0</v>
      </c>
      <c r="F171" s="5">
        <f t="shared" si="116"/>
        <v>0</v>
      </c>
      <c r="G171" s="5">
        <f t="shared" si="117"/>
        <v>0</v>
      </c>
      <c r="H171" s="5">
        <f t="shared" si="118"/>
        <v>0</v>
      </c>
      <c r="I171" s="1">
        <v>0</v>
      </c>
      <c r="J171" s="12">
        <v>0</v>
      </c>
      <c r="K171" s="5">
        <v>0</v>
      </c>
      <c r="L171" s="5">
        <f t="shared" si="119"/>
        <v>1</v>
      </c>
      <c r="M171" s="5">
        <v>1</v>
      </c>
      <c r="N171" s="5">
        <f t="shared" si="120"/>
        <v>1</v>
      </c>
      <c r="O171" s="5">
        <f t="shared" si="121"/>
        <v>1</v>
      </c>
      <c r="P171" s="5">
        <f t="shared" si="122"/>
        <v>1</v>
      </c>
      <c r="Q171" s="12">
        <v>0</v>
      </c>
      <c r="R171" s="5">
        <v>1</v>
      </c>
      <c r="S171" s="5">
        <f t="shared" si="123"/>
        <v>0</v>
      </c>
      <c r="T171" s="11">
        <v>1</v>
      </c>
      <c r="U171" s="5">
        <f t="shared" si="124"/>
        <v>1</v>
      </c>
      <c r="V171" s="5">
        <f t="shared" si="125"/>
        <v>1</v>
      </c>
      <c r="W171" s="5">
        <f t="shared" si="126"/>
        <v>1</v>
      </c>
      <c r="X171" s="5">
        <f t="shared" si="127"/>
        <v>2</v>
      </c>
      <c r="Y171" s="5">
        <f t="shared" si="128"/>
        <v>1</v>
      </c>
      <c r="Z171" s="5">
        <f t="shared" si="129"/>
        <v>0</v>
      </c>
      <c r="AA171" s="5">
        <f t="shared" si="114"/>
        <v>5</v>
      </c>
      <c r="AB171" s="5">
        <f t="shared" si="130"/>
        <v>-6</v>
      </c>
      <c r="AC171" s="5">
        <f t="shared" si="131"/>
        <v>-1</v>
      </c>
      <c r="AD171" s="5">
        <f t="shared" si="132"/>
        <v>-2.5</v>
      </c>
      <c r="AE171" s="5">
        <f t="shared" si="133"/>
        <v>-2.5</v>
      </c>
      <c r="AF171" s="5">
        <f t="shared" si="134"/>
        <v>1</v>
      </c>
      <c r="AG171" s="5">
        <f t="shared" si="135"/>
        <v>-0.5</v>
      </c>
      <c r="AH171" s="5">
        <f t="shared" si="136"/>
        <v>-0.5</v>
      </c>
    </row>
    <row r="172" spans="1:34" x14ac:dyDescent="0.3">
      <c r="A172" s="5">
        <v>5</v>
      </c>
      <c r="B172" s="12">
        <v>0</v>
      </c>
      <c r="C172" s="5">
        <v>0</v>
      </c>
      <c r="D172" s="5">
        <f t="shared" si="115"/>
        <v>1</v>
      </c>
      <c r="E172" s="5">
        <v>0</v>
      </c>
      <c r="F172" s="5">
        <f t="shared" si="116"/>
        <v>0</v>
      </c>
      <c r="G172" s="5">
        <f t="shared" si="117"/>
        <v>0</v>
      </c>
      <c r="H172" s="5">
        <f t="shared" si="118"/>
        <v>0</v>
      </c>
      <c r="I172" s="1">
        <v>1</v>
      </c>
      <c r="J172" s="12">
        <v>0</v>
      </c>
      <c r="K172" s="5">
        <v>0</v>
      </c>
      <c r="L172" s="5">
        <f t="shared" si="119"/>
        <v>1</v>
      </c>
      <c r="M172" s="5">
        <v>1</v>
      </c>
      <c r="N172" s="5">
        <f t="shared" si="120"/>
        <v>1</v>
      </c>
      <c r="O172" s="5">
        <f t="shared" si="121"/>
        <v>1</v>
      </c>
      <c r="P172" s="5">
        <f t="shared" si="122"/>
        <v>1</v>
      </c>
      <c r="Q172" s="12">
        <v>1</v>
      </c>
      <c r="R172" s="5">
        <v>0</v>
      </c>
      <c r="S172" s="5">
        <f t="shared" si="123"/>
        <v>0</v>
      </c>
      <c r="T172" s="11">
        <v>1</v>
      </c>
      <c r="U172" s="5">
        <f t="shared" si="124"/>
        <v>1</v>
      </c>
      <c r="V172" s="5">
        <f t="shared" si="125"/>
        <v>1</v>
      </c>
      <c r="W172" s="5">
        <f t="shared" si="126"/>
        <v>1</v>
      </c>
      <c r="X172" s="5">
        <f t="shared" si="127"/>
        <v>2</v>
      </c>
      <c r="Y172" s="5">
        <f t="shared" si="128"/>
        <v>1</v>
      </c>
      <c r="Z172" s="5">
        <f t="shared" si="129"/>
        <v>1</v>
      </c>
      <c r="AA172" s="5">
        <f t="shared" si="114"/>
        <v>5</v>
      </c>
      <c r="AB172" s="5">
        <f t="shared" si="130"/>
        <v>-6</v>
      </c>
      <c r="AC172" s="5">
        <f t="shared" si="131"/>
        <v>-1</v>
      </c>
      <c r="AD172" s="5">
        <f t="shared" si="132"/>
        <v>-2.5</v>
      </c>
      <c r="AE172" s="5">
        <f t="shared" si="133"/>
        <v>-2.5</v>
      </c>
      <c r="AF172" s="5">
        <f t="shared" si="134"/>
        <v>1</v>
      </c>
      <c r="AG172" s="5">
        <f t="shared" si="135"/>
        <v>-0.5</v>
      </c>
      <c r="AH172" s="5">
        <f t="shared" si="136"/>
        <v>-0.5</v>
      </c>
    </row>
    <row r="173" spans="1:34" x14ac:dyDescent="0.3">
      <c r="A173" s="5">
        <v>5</v>
      </c>
      <c r="B173" s="12">
        <v>0</v>
      </c>
      <c r="C173" s="5">
        <v>0</v>
      </c>
      <c r="D173" s="5">
        <f t="shared" si="115"/>
        <v>1</v>
      </c>
      <c r="E173" s="5">
        <v>0</v>
      </c>
      <c r="F173" s="5">
        <f t="shared" si="116"/>
        <v>0</v>
      </c>
      <c r="G173" s="5">
        <f t="shared" si="117"/>
        <v>0</v>
      </c>
      <c r="H173" s="5">
        <f t="shared" si="118"/>
        <v>0</v>
      </c>
      <c r="I173" s="1">
        <v>1</v>
      </c>
      <c r="J173" s="12">
        <v>0</v>
      </c>
      <c r="K173" s="5">
        <v>0</v>
      </c>
      <c r="L173" s="5">
        <f t="shared" si="119"/>
        <v>1</v>
      </c>
      <c r="M173" s="5">
        <v>1</v>
      </c>
      <c r="N173" s="5">
        <f t="shared" si="120"/>
        <v>1</v>
      </c>
      <c r="O173" s="5">
        <f t="shared" si="121"/>
        <v>1</v>
      </c>
      <c r="P173" s="5">
        <f t="shared" si="122"/>
        <v>1</v>
      </c>
      <c r="Q173" s="12">
        <v>1</v>
      </c>
      <c r="R173" s="5">
        <v>0</v>
      </c>
      <c r="S173" s="5">
        <f t="shared" si="123"/>
        <v>0</v>
      </c>
      <c r="T173" s="11">
        <v>1</v>
      </c>
      <c r="U173" s="5">
        <f t="shared" si="124"/>
        <v>1</v>
      </c>
      <c r="V173" s="5">
        <f t="shared" si="125"/>
        <v>1</v>
      </c>
      <c r="W173" s="5">
        <f t="shared" si="126"/>
        <v>1</v>
      </c>
      <c r="X173" s="5">
        <f t="shared" si="127"/>
        <v>2</v>
      </c>
      <c r="Y173" s="5">
        <f t="shared" si="128"/>
        <v>1</v>
      </c>
      <c r="Z173" s="5">
        <f t="shared" si="129"/>
        <v>1</v>
      </c>
      <c r="AA173" s="5">
        <f t="shared" si="114"/>
        <v>5</v>
      </c>
      <c r="AB173" s="5">
        <f t="shared" si="130"/>
        <v>-6</v>
      </c>
      <c r="AC173" s="5">
        <f t="shared" si="131"/>
        <v>-1</v>
      </c>
      <c r="AD173" s="5">
        <f t="shared" si="132"/>
        <v>-2.5</v>
      </c>
      <c r="AE173" s="5">
        <f t="shared" si="133"/>
        <v>-2.5</v>
      </c>
      <c r="AF173" s="5">
        <f t="shared" si="134"/>
        <v>1</v>
      </c>
      <c r="AG173" s="5">
        <f t="shared" si="135"/>
        <v>-0.5</v>
      </c>
      <c r="AH173" s="5">
        <f t="shared" si="136"/>
        <v>-0.5</v>
      </c>
    </row>
    <row r="174" spans="1:34" x14ac:dyDescent="0.3">
      <c r="A174" s="5">
        <v>5</v>
      </c>
      <c r="B174" s="12">
        <v>0</v>
      </c>
      <c r="C174" s="5">
        <v>0</v>
      </c>
      <c r="D174" s="5">
        <f t="shared" si="115"/>
        <v>1</v>
      </c>
      <c r="E174" s="5">
        <v>0</v>
      </c>
      <c r="F174" s="5">
        <f t="shared" si="116"/>
        <v>0</v>
      </c>
      <c r="G174" s="5">
        <f t="shared" si="117"/>
        <v>0</v>
      </c>
      <c r="H174" s="5">
        <f t="shared" si="118"/>
        <v>0</v>
      </c>
      <c r="I174" s="1">
        <v>1</v>
      </c>
      <c r="J174" s="12">
        <v>0</v>
      </c>
      <c r="K174" s="5">
        <v>0</v>
      </c>
      <c r="L174" s="5">
        <f t="shared" si="119"/>
        <v>1</v>
      </c>
      <c r="M174" s="5">
        <v>1</v>
      </c>
      <c r="N174" s="5">
        <f t="shared" si="120"/>
        <v>1</v>
      </c>
      <c r="O174" s="5">
        <f t="shared" si="121"/>
        <v>1</v>
      </c>
      <c r="P174" s="5">
        <f t="shared" si="122"/>
        <v>1</v>
      </c>
      <c r="Q174" s="12">
        <v>1</v>
      </c>
      <c r="R174" s="5">
        <v>0</v>
      </c>
      <c r="S174" s="5">
        <f t="shared" si="123"/>
        <v>0</v>
      </c>
      <c r="T174" s="11">
        <v>1</v>
      </c>
      <c r="U174" s="5">
        <f t="shared" si="124"/>
        <v>1</v>
      </c>
      <c r="V174" s="5">
        <f t="shared" si="125"/>
        <v>1</v>
      </c>
      <c r="W174" s="5">
        <f t="shared" si="126"/>
        <v>1</v>
      </c>
      <c r="X174" s="5">
        <f t="shared" si="127"/>
        <v>2</v>
      </c>
      <c r="Y174" s="5">
        <f t="shared" si="128"/>
        <v>1</v>
      </c>
      <c r="Z174" s="5">
        <f t="shared" si="129"/>
        <v>1</v>
      </c>
      <c r="AA174" s="5">
        <f t="shared" si="114"/>
        <v>5</v>
      </c>
      <c r="AB174" s="5">
        <f t="shared" si="130"/>
        <v>-6</v>
      </c>
      <c r="AC174" s="5">
        <f t="shared" si="131"/>
        <v>-1</v>
      </c>
      <c r="AD174" s="5">
        <f t="shared" si="132"/>
        <v>-2.5</v>
      </c>
      <c r="AE174" s="5">
        <f t="shared" si="133"/>
        <v>-2.5</v>
      </c>
      <c r="AF174" s="5">
        <f t="shared" si="134"/>
        <v>1</v>
      </c>
      <c r="AG174" s="5">
        <f t="shared" si="135"/>
        <v>-0.5</v>
      </c>
      <c r="AH174" s="5">
        <f t="shared" si="136"/>
        <v>-0.5</v>
      </c>
    </row>
    <row r="175" spans="1:34" x14ac:dyDescent="0.3">
      <c r="A175" s="5">
        <v>5</v>
      </c>
      <c r="B175" s="12">
        <v>0</v>
      </c>
      <c r="C175" s="5">
        <v>0</v>
      </c>
      <c r="D175" s="5">
        <f t="shared" si="115"/>
        <v>1</v>
      </c>
      <c r="E175" s="5">
        <v>0</v>
      </c>
      <c r="F175" s="5">
        <f t="shared" si="116"/>
        <v>0</v>
      </c>
      <c r="G175" s="5">
        <f t="shared" si="117"/>
        <v>0</v>
      </c>
      <c r="H175" s="5">
        <f t="shared" si="118"/>
        <v>0</v>
      </c>
      <c r="I175" s="1">
        <v>1</v>
      </c>
      <c r="J175" s="12">
        <v>0</v>
      </c>
      <c r="K175" s="5">
        <v>0</v>
      </c>
      <c r="L175" s="5">
        <f t="shared" si="119"/>
        <v>1</v>
      </c>
      <c r="M175" s="5">
        <v>1</v>
      </c>
      <c r="N175" s="5">
        <f t="shared" si="120"/>
        <v>1</v>
      </c>
      <c r="O175" s="5">
        <f t="shared" si="121"/>
        <v>1</v>
      </c>
      <c r="P175" s="5">
        <f t="shared" si="122"/>
        <v>1</v>
      </c>
      <c r="Q175" s="12">
        <v>1</v>
      </c>
      <c r="R175" s="5">
        <v>0</v>
      </c>
      <c r="S175" s="5">
        <f t="shared" si="123"/>
        <v>0</v>
      </c>
      <c r="T175" s="11">
        <v>1</v>
      </c>
      <c r="U175" s="5">
        <f t="shared" si="124"/>
        <v>1</v>
      </c>
      <c r="V175" s="5">
        <f t="shared" si="125"/>
        <v>1</v>
      </c>
      <c r="W175" s="5">
        <f t="shared" si="126"/>
        <v>1</v>
      </c>
      <c r="X175" s="5">
        <f t="shared" si="127"/>
        <v>2</v>
      </c>
      <c r="Y175" s="5">
        <f t="shared" si="128"/>
        <v>1</v>
      </c>
      <c r="Z175" s="5">
        <f t="shared" si="129"/>
        <v>1</v>
      </c>
      <c r="AA175" s="5">
        <f t="shared" si="114"/>
        <v>5</v>
      </c>
      <c r="AB175" s="5">
        <f t="shared" si="130"/>
        <v>-6</v>
      </c>
      <c r="AC175" s="5">
        <f t="shared" si="131"/>
        <v>-1</v>
      </c>
      <c r="AD175" s="5">
        <f t="shared" si="132"/>
        <v>-2.5</v>
      </c>
      <c r="AE175" s="5">
        <f t="shared" si="133"/>
        <v>-2.5</v>
      </c>
      <c r="AF175" s="5">
        <f t="shared" si="134"/>
        <v>1</v>
      </c>
      <c r="AG175" s="5">
        <f t="shared" si="135"/>
        <v>-0.5</v>
      </c>
      <c r="AH175" s="5">
        <f t="shared" si="136"/>
        <v>-0.5</v>
      </c>
    </row>
    <row r="176" spans="1:34" x14ac:dyDescent="0.3">
      <c r="A176" s="5">
        <v>4</v>
      </c>
      <c r="B176" s="12">
        <v>0</v>
      </c>
      <c r="C176" s="5">
        <v>0</v>
      </c>
      <c r="D176" s="5">
        <f t="shared" si="115"/>
        <v>1</v>
      </c>
      <c r="E176" s="5">
        <v>0</v>
      </c>
      <c r="F176" s="5">
        <f t="shared" si="116"/>
        <v>0</v>
      </c>
      <c r="G176" s="5">
        <f t="shared" si="117"/>
        <v>0</v>
      </c>
      <c r="H176" s="5">
        <f t="shared" si="118"/>
        <v>0</v>
      </c>
      <c r="I176" s="1">
        <v>0</v>
      </c>
      <c r="J176" s="12">
        <v>0</v>
      </c>
      <c r="K176" s="5">
        <v>0</v>
      </c>
      <c r="L176" s="5">
        <f t="shared" si="119"/>
        <v>1</v>
      </c>
      <c r="M176" s="5">
        <v>1</v>
      </c>
      <c r="N176" s="5">
        <f t="shared" si="120"/>
        <v>1</v>
      </c>
      <c r="O176" s="5">
        <f t="shared" si="121"/>
        <v>1</v>
      </c>
      <c r="P176" s="5">
        <f t="shared" si="122"/>
        <v>1</v>
      </c>
      <c r="Q176" s="12">
        <v>0</v>
      </c>
      <c r="R176" s="5">
        <v>1</v>
      </c>
      <c r="S176" s="5">
        <f t="shared" si="123"/>
        <v>0</v>
      </c>
      <c r="T176" s="11">
        <v>0</v>
      </c>
      <c r="U176" s="5">
        <f t="shared" si="124"/>
        <v>0</v>
      </c>
      <c r="V176" s="5">
        <f t="shared" si="125"/>
        <v>0</v>
      </c>
      <c r="W176" s="5">
        <f t="shared" si="126"/>
        <v>0</v>
      </c>
      <c r="X176" s="5">
        <f t="shared" si="127"/>
        <v>1</v>
      </c>
      <c r="Y176" s="5">
        <f t="shared" si="128"/>
        <v>1</v>
      </c>
      <c r="Z176" s="5">
        <f t="shared" si="129"/>
        <v>0</v>
      </c>
      <c r="AA176" s="5">
        <f t="shared" si="114"/>
        <v>4</v>
      </c>
      <c r="AB176" s="5">
        <f t="shared" si="130"/>
        <v>-6</v>
      </c>
      <c r="AC176" s="5">
        <f t="shared" si="131"/>
        <v>-1.5</v>
      </c>
      <c r="AD176" s="5">
        <f t="shared" si="132"/>
        <v>-3</v>
      </c>
      <c r="AE176" s="5">
        <f t="shared" si="133"/>
        <v>-1.5</v>
      </c>
      <c r="AF176" s="5">
        <f t="shared" si="134"/>
        <v>0.5</v>
      </c>
      <c r="AG176" s="5">
        <f t="shared" si="135"/>
        <v>-1</v>
      </c>
      <c r="AH176" s="5">
        <f t="shared" si="136"/>
        <v>0.5</v>
      </c>
    </row>
    <row r="177" spans="1:34" x14ac:dyDescent="0.3">
      <c r="A177" s="5">
        <v>4</v>
      </c>
      <c r="B177" s="12">
        <v>0</v>
      </c>
      <c r="C177" s="5">
        <v>0</v>
      </c>
      <c r="D177" s="5">
        <f t="shared" si="115"/>
        <v>1</v>
      </c>
      <c r="E177" s="5">
        <v>0</v>
      </c>
      <c r="F177" s="5">
        <f t="shared" si="116"/>
        <v>0</v>
      </c>
      <c r="G177" s="5">
        <f t="shared" si="117"/>
        <v>0</v>
      </c>
      <c r="H177" s="5">
        <f t="shared" si="118"/>
        <v>0</v>
      </c>
      <c r="I177" s="1">
        <v>0</v>
      </c>
      <c r="J177" s="12">
        <v>0</v>
      </c>
      <c r="K177" s="5">
        <v>0</v>
      </c>
      <c r="L177" s="5">
        <f t="shared" si="119"/>
        <v>1</v>
      </c>
      <c r="M177" s="5">
        <v>1</v>
      </c>
      <c r="N177" s="5">
        <f t="shared" si="120"/>
        <v>1</v>
      </c>
      <c r="O177" s="5">
        <f t="shared" si="121"/>
        <v>1</v>
      </c>
      <c r="P177" s="5">
        <f t="shared" si="122"/>
        <v>1</v>
      </c>
      <c r="Q177" s="12">
        <v>0</v>
      </c>
      <c r="R177" s="5">
        <v>1</v>
      </c>
      <c r="S177" s="5">
        <f t="shared" si="123"/>
        <v>0</v>
      </c>
      <c r="T177" s="11">
        <v>0</v>
      </c>
      <c r="U177" s="5">
        <f t="shared" si="124"/>
        <v>0</v>
      </c>
      <c r="V177" s="5">
        <f t="shared" si="125"/>
        <v>0</v>
      </c>
      <c r="W177" s="5">
        <f t="shared" si="126"/>
        <v>0</v>
      </c>
      <c r="X177" s="5">
        <f t="shared" si="127"/>
        <v>1</v>
      </c>
      <c r="Y177" s="5">
        <f t="shared" si="128"/>
        <v>1</v>
      </c>
      <c r="Z177" s="5">
        <f t="shared" si="129"/>
        <v>0</v>
      </c>
      <c r="AA177" s="5">
        <f t="shared" si="114"/>
        <v>4</v>
      </c>
      <c r="AB177" s="5">
        <f t="shared" si="130"/>
        <v>-6</v>
      </c>
      <c r="AC177" s="5">
        <f t="shared" si="131"/>
        <v>-1.5</v>
      </c>
      <c r="AD177" s="5">
        <f t="shared" si="132"/>
        <v>-3</v>
      </c>
      <c r="AE177" s="5">
        <f t="shared" si="133"/>
        <v>-1.5</v>
      </c>
      <c r="AF177" s="5">
        <f t="shared" si="134"/>
        <v>0.5</v>
      </c>
      <c r="AG177" s="5">
        <f t="shared" si="135"/>
        <v>-1</v>
      </c>
      <c r="AH177" s="5">
        <f t="shared" si="136"/>
        <v>0.5</v>
      </c>
    </row>
    <row r="178" spans="1:34" x14ac:dyDescent="0.3">
      <c r="A178" s="5">
        <v>4</v>
      </c>
      <c r="B178" s="12">
        <v>0</v>
      </c>
      <c r="C178" s="5">
        <v>0</v>
      </c>
      <c r="D178" s="5">
        <f t="shared" si="115"/>
        <v>1</v>
      </c>
      <c r="E178" s="5">
        <v>0</v>
      </c>
      <c r="F178" s="5">
        <f t="shared" si="116"/>
        <v>0</v>
      </c>
      <c r="G178" s="5">
        <f t="shared" si="117"/>
        <v>0</v>
      </c>
      <c r="H178" s="5">
        <f t="shared" si="118"/>
        <v>0</v>
      </c>
      <c r="I178" s="1">
        <v>0</v>
      </c>
      <c r="J178" s="12">
        <v>0</v>
      </c>
      <c r="K178" s="5">
        <v>0</v>
      </c>
      <c r="L178" s="5">
        <f t="shared" si="119"/>
        <v>1</v>
      </c>
      <c r="M178" s="5">
        <v>1</v>
      </c>
      <c r="N178" s="5">
        <f t="shared" si="120"/>
        <v>1</v>
      </c>
      <c r="O178" s="5">
        <f t="shared" si="121"/>
        <v>1</v>
      </c>
      <c r="P178" s="5">
        <f t="shared" si="122"/>
        <v>1</v>
      </c>
      <c r="Q178" s="12">
        <v>0</v>
      </c>
      <c r="R178" s="5">
        <v>1</v>
      </c>
      <c r="S178" s="5">
        <f t="shared" si="123"/>
        <v>0</v>
      </c>
      <c r="T178" s="11">
        <v>0</v>
      </c>
      <c r="U178" s="5">
        <f t="shared" si="124"/>
        <v>0</v>
      </c>
      <c r="V178" s="5">
        <f t="shared" si="125"/>
        <v>0</v>
      </c>
      <c r="W178" s="5">
        <f t="shared" si="126"/>
        <v>0</v>
      </c>
      <c r="X178" s="5">
        <f t="shared" si="127"/>
        <v>1</v>
      </c>
      <c r="Y178" s="5">
        <f t="shared" si="128"/>
        <v>1</v>
      </c>
      <c r="Z178" s="5">
        <f t="shared" si="129"/>
        <v>0</v>
      </c>
      <c r="AA178" s="5">
        <f t="shared" si="114"/>
        <v>4</v>
      </c>
      <c r="AB178" s="5">
        <f t="shared" si="130"/>
        <v>-6</v>
      </c>
      <c r="AC178" s="5">
        <f t="shared" si="131"/>
        <v>-1.5</v>
      </c>
      <c r="AD178" s="5">
        <f t="shared" si="132"/>
        <v>-3</v>
      </c>
      <c r="AE178" s="5">
        <f t="shared" si="133"/>
        <v>-1.5</v>
      </c>
      <c r="AF178" s="5">
        <f t="shared" si="134"/>
        <v>0.5</v>
      </c>
      <c r="AG178" s="5">
        <f t="shared" si="135"/>
        <v>-1</v>
      </c>
      <c r="AH178" s="5">
        <f t="shared" si="136"/>
        <v>0.5</v>
      </c>
    </row>
    <row r="179" spans="1:34" x14ac:dyDescent="0.3">
      <c r="A179" s="5">
        <v>4</v>
      </c>
      <c r="B179" s="12">
        <v>0</v>
      </c>
      <c r="C179" s="5">
        <v>0</v>
      </c>
      <c r="D179" s="5">
        <f t="shared" si="115"/>
        <v>1</v>
      </c>
      <c r="E179" s="5">
        <v>0</v>
      </c>
      <c r="F179" s="5">
        <f t="shared" si="116"/>
        <v>0</v>
      </c>
      <c r="G179" s="5">
        <f t="shared" si="117"/>
        <v>0</v>
      </c>
      <c r="H179" s="5">
        <f t="shared" si="118"/>
        <v>0</v>
      </c>
      <c r="I179" s="1">
        <v>0</v>
      </c>
      <c r="J179" s="12">
        <v>0</v>
      </c>
      <c r="K179" s="5">
        <v>0</v>
      </c>
      <c r="L179" s="5">
        <f t="shared" si="119"/>
        <v>1</v>
      </c>
      <c r="M179" s="5">
        <v>1</v>
      </c>
      <c r="N179" s="5">
        <f t="shared" si="120"/>
        <v>1</v>
      </c>
      <c r="O179" s="5">
        <f t="shared" si="121"/>
        <v>1</v>
      </c>
      <c r="P179" s="5">
        <f t="shared" si="122"/>
        <v>1</v>
      </c>
      <c r="Q179" s="12">
        <v>0</v>
      </c>
      <c r="R179" s="5">
        <v>1</v>
      </c>
      <c r="S179" s="5">
        <f t="shared" si="123"/>
        <v>0</v>
      </c>
      <c r="T179" s="11">
        <v>1</v>
      </c>
      <c r="U179" s="5">
        <f t="shared" si="124"/>
        <v>1</v>
      </c>
      <c r="V179" s="5">
        <f t="shared" si="125"/>
        <v>1</v>
      </c>
      <c r="W179" s="5">
        <f t="shared" si="126"/>
        <v>1</v>
      </c>
      <c r="X179" s="5">
        <f t="shared" si="127"/>
        <v>2</v>
      </c>
      <c r="Y179" s="5">
        <f t="shared" si="128"/>
        <v>1</v>
      </c>
      <c r="Z179" s="5">
        <f t="shared" si="129"/>
        <v>0</v>
      </c>
      <c r="AA179" s="5">
        <f t="shared" ref="AA179:AA201" si="137">A179</f>
        <v>4</v>
      </c>
      <c r="AB179" s="5">
        <f t="shared" si="130"/>
        <v>-6</v>
      </c>
      <c r="AC179" s="5">
        <f t="shared" si="131"/>
        <v>-1</v>
      </c>
      <c r="AD179" s="5">
        <f t="shared" si="132"/>
        <v>-2.5</v>
      </c>
      <c r="AE179" s="5">
        <f t="shared" si="133"/>
        <v>-2.5</v>
      </c>
      <c r="AF179" s="5">
        <f t="shared" si="134"/>
        <v>1</v>
      </c>
      <c r="AG179" s="5">
        <f t="shared" si="135"/>
        <v>-0.5</v>
      </c>
      <c r="AH179" s="5">
        <f t="shared" si="136"/>
        <v>-0.5</v>
      </c>
    </row>
    <row r="180" spans="1:34" x14ac:dyDescent="0.3">
      <c r="A180" s="5">
        <v>4</v>
      </c>
      <c r="B180" s="12">
        <v>0</v>
      </c>
      <c r="C180" s="5">
        <v>0</v>
      </c>
      <c r="D180" s="5">
        <f t="shared" si="115"/>
        <v>1</v>
      </c>
      <c r="E180" s="5">
        <v>0</v>
      </c>
      <c r="F180" s="5">
        <f t="shared" si="116"/>
        <v>0</v>
      </c>
      <c r="G180" s="5">
        <f t="shared" si="117"/>
        <v>0</v>
      </c>
      <c r="H180" s="5">
        <f t="shared" si="118"/>
        <v>0</v>
      </c>
      <c r="I180" s="1">
        <v>1</v>
      </c>
      <c r="J180" s="12">
        <v>0</v>
      </c>
      <c r="K180" s="5">
        <v>0</v>
      </c>
      <c r="L180" s="5">
        <f t="shared" si="119"/>
        <v>1</v>
      </c>
      <c r="M180" s="5">
        <v>1</v>
      </c>
      <c r="N180" s="5">
        <f t="shared" si="120"/>
        <v>1</v>
      </c>
      <c r="O180" s="5">
        <f t="shared" si="121"/>
        <v>1</v>
      </c>
      <c r="P180" s="5">
        <f t="shared" si="122"/>
        <v>1</v>
      </c>
      <c r="Q180" s="12">
        <v>1</v>
      </c>
      <c r="R180" s="5">
        <v>0</v>
      </c>
      <c r="S180" s="5">
        <f t="shared" si="123"/>
        <v>0</v>
      </c>
      <c r="T180" s="11">
        <v>-6</v>
      </c>
      <c r="U180" s="5">
        <f t="shared" si="124"/>
        <v>-1</v>
      </c>
      <c r="V180" s="5">
        <f t="shared" si="125"/>
        <v>2.4494897427831779</v>
      </c>
      <c r="W180" s="5">
        <f t="shared" si="126"/>
        <v>-2.4494897427831779</v>
      </c>
      <c r="X180" s="5">
        <f t="shared" si="127"/>
        <v>-1.4494897427831779</v>
      </c>
      <c r="Y180" s="5">
        <f t="shared" si="128"/>
        <v>0</v>
      </c>
      <c r="Z180" s="5">
        <f t="shared" si="129"/>
        <v>1</v>
      </c>
      <c r="AA180" s="5">
        <f t="shared" si="137"/>
        <v>4</v>
      </c>
      <c r="AB180" s="5">
        <f t="shared" si="130"/>
        <v>-10</v>
      </c>
      <c r="AC180" s="5">
        <f t="shared" si="131"/>
        <v>-4.5</v>
      </c>
      <c r="AD180" s="5">
        <f t="shared" si="132"/>
        <v>-6</v>
      </c>
      <c r="AE180" s="5">
        <f t="shared" si="133"/>
        <v>0.5</v>
      </c>
      <c r="AF180" s="5">
        <f t="shared" si="134"/>
        <v>3.5</v>
      </c>
      <c r="AG180" s="5">
        <f t="shared" si="135"/>
        <v>2</v>
      </c>
      <c r="AH180" s="5">
        <f t="shared" si="136"/>
        <v>-5.5</v>
      </c>
    </row>
    <row r="181" spans="1:34" x14ac:dyDescent="0.3">
      <c r="A181" s="5">
        <v>4</v>
      </c>
      <c r="B181" s="12">
        <v>0</v>
      </c>
      <c r="C181" s="5">
        <v>0</v>
      </c>
      <c r="D181" s="5">
        <f t="shared" si="115"/>
        <v>1</v>
      </c>
      <c r="E181" s="5">
        <v>0</v>
      </c>
      <c r="F181" s="5">
        <f t="shared" si="116"/>
        <v>0</v>
      </c>
      <c r="G181" s="5">
        <f t="shared" si="117"/>
        <v>0</v>
      </c>
      <c r="H181" s="5">
        <f t="shared" si="118"/>
        <v>0</v>
      </c>
      <c r="I181" s="1">
        <v>1</v>
      </c>
      <c r="J181" s="12">
        <v>0</v>
      </c>
      <c r="K181" s="5">
        <v>0</v>
      </c>
      <c r="L181" s="5">
        <f t="shared" si="119"/>
        <v>1</v>
      </c>
      <c r="M181" s="5">
        <v>1</v>
      </c>
      <c r="N181" s="5">
        <f t="shared" si="120"/>
        <v>1</v>
      </c>
      <c r="O181" s="5">
        <f t="shared" si="121"/>
        <v>1</v>
      </c>
      <c r="P181" s="5">
        <f t="shared" si="122"/>
        <v>1</v>
      </c>
      <c r="Q181" s="12">
        <v>1</v>
      </c>
      <c r="R181" s="5">
        <v>0</v>
      </c>
      <c r="S181" s="5">
        <f t="shared" si="123"/>
        <v>0</v>
      </c>
      <c r="T181" s="11">
        <v>-5</v>
      </c>
      <c r="U181" s="5">
        <f t="shared" si="124"/>
        <v>-1</v>
      </c>
      <c r="V181" s="5">
        <f t="shared" si="125"/>
        <v>2.2360679774997898</v>
      </c>
      <c r="W181" s="5">
        <f t="shared" si="126"/>
        <v>-2.2360679774997898</v>
      </c>
      <c r="X181" s="5">
        <f t="shared" si="127"/>
        <v>-1.2360679774997898</v>
      </c>
      <c r="Y181" s="5">
        <f t="shared" si="128"/>
        <v>0</v>
      </c>
      <c r="Z181" s="5">
        <f t="shared" si="129"/>
        <v>1</v>
      </c>
      <c r="AA181" s="5">
        <f t="shared" si="137"/>
        <v>4</v>
      </c>
      <c r="AB181" s="5">
        <f t="shared" si="130"/>
        <v>-10</v>
      </c>
      <c r="AC181" s="5">
        <f t="shared" si="131"/>
        <v>-5</v>
      </c>
      <c r="AD181" s="5">
        <f t="shared" si="132"/>
        <v>-6.5</v>
      </c>
      <c r="AE181" s="5">
        <f t="shared" si="133"/>
        <v>1.5</v>
      </c>
      <c r="AF181" s="5">
        <f t="shared" si="134"/>
        <v>3</v>
      </c>
      <c r="AG181" s="5">
        <f t="shared" si="135"/>
        <v>1.5</v>
      </c>
      <c r="AH181" s="5">
        <f t="shared" si="136"/>
        <v>-4.5</v>
      </c>
    </row>
    <row r="182" spans="1:34" x14ac:dyDescent="0.3">
      <c r="A182" s="5">
        <v>4</v>
      </c>
      <c r="B182" s="12">
        <v>0</v>
      </c>
      <c r="C182" s="5">
        <v>0</v>
      </c>
      <c r="D182" s="5">
        <f t="shared" si="115"/>
        <v>1</v>
      </c>
      <c r="E182" s="5">
        <v>0</v>
      </c>
      <c r="F182" s="5">
        <f t="shared" si="116"/>
        <v>0</v>
      </c>
      <c r="G182" s="5">
        <f t="shared" si="117"/>
        <v>0</v>
      </c>
      <c r="H182" s="5">
        <f t="shared" si="118"/>
        <v>0</v>
      </c>
      <c r="I182" s="1">
        <v>1</v>
      </c>
      <c r="J182" s="12">
        <v>0</v>
      </c>
      <c r="K182" s="5">
        <v>0</v>
      </c>
      <c r="L182" s="5">
        <f t="shared" si="119"/>
        <v>1</v>
      </c>
      <c r="M182" s="5">
        <v>1</v>
      </c>
      <c r="N182" s="5">
        <f t="shared" si="120"/>
        <v>1</v>
      </c>
      <c r="O182" s="5">
        <f t="shared" si="121"/>
        <v>1</v>
      </c>
      <c r="P182" s="5">
        <f t="shared" si="122"/>
        <v>1</v>
      </c>
      <c r="Q182" s="12">
        <v>1</v>
      </c>
      <c r="R182" s="5">
        <v>0</v>
      </c>
      <c r="S182" s="5">
        <f t="shared" si="123"/>
        <v>0</v>
      </c>
      <c r="T182" s="11">
        <v>-7</v>
      </c>
      <c r="U182" s="5">
        <f t="shared" si="124"/>
        <v>-1</v>
      </c>
      <c r="V182" s="5">
        <f t="shared" si="125"/>
        <v>2.6457513110645907</v>
      </c>
      <c r="W182" s="5">
        <f t="shared" si="126"/>
        <v>-2.6457513110645907</v>
      </c>
      <c r="X182" s="5">
        <f t="shared" si="127"/>
        <v>-1.6457513110645907</v>
      </c>
      <c r="Y182" s="5">
        <f t="shared" si="128"/>
        <v>0</v>
      </c>
      <c r="Z182" s="5">
        <f t="shared" si="129"/>
        <v>1</v>
      </c>
      <c r="AA182" s="5">
        <f t="shared" si="137"/>
        <v>4</v>
      </c>
      <c r="AB182" s="5">
        <f t="shared" si="130"/>
        <v>-10</v>
      </c>
      <c r="AC182" s="5">
        <f t="shared" si="131"/>
        <v>-4</v>
      </c>
      <c r="AD182" s="5">
        <f t="shared" si="132"/>
        <v>-5.5</v>
      </c>
      <c r="AE182" s="5">
        <f t="shared" si="133"/>
        <v>-0.5</v>
      </c>
      <c r="AF182" s="5">
        <f t="shared" si="134"/>
        <v>4</v>
      </c>
      <c r="AG182" s="5">
        <f t="shared" si="135"/>
        <v>2.5</v>
      </c>
      <c r="AH182" s="5">
        <f t="shared" si="136"/>
        <v>-6.5</v>
      </c>
    </row>
    <row r="183" spans="1:34" x14ac:dyDescent="0.3">
      <c r="A183" s="5">
        <v>4</v>
      </c>
      <c r="B183" s="12">
        <v>0</v>
      </c>
      <c r="C183" s="5">
        <v>0</v>
      </c>
      <c r="D183" s="5">
        <f t="shared" si="115"/>
        <v>1</v>
      </c>
      <c r="E183" s="5">
        <v>0</v>
      </c>
      <c r="F183" s="5">
        <f t="shared" si="116"/>
        <v>0</v>
      </c>
      <c r="G183" s="5">
        <f t="shared" si="117"/>
        <v>0</v>
      </c>
      <c r="H183" s="5">
        <f t="shared" si="118"/>
        <v>0</v>
      </c>
      <c r="I183" s="1">
        <v>1</v>
      </c>
      <c r="J183" s="12">
        <v>0</v>
      </c>
      <c r="K183" s="5">
        <v>0</v>
      </c>
      <c r="L183" s="5">
        <f t="shared" si="119"/>
        <v>1</v>
      </c>
      <c r="M183" s="5">
        <v>1</v>
      </c>
      <c r="N183" s="5">
        <f t="shared" si="120"/>
        <v>1</v>
      </c>
      <c r="O183" s="5">
        <f t="shared" si="121"/>
        <v>1</v>
      </c>
      <c r="P183" s="5">
        <f t="shared" si="122"/>
        <v>1</v>
      </c>
      <c r="Q183" s="12">
        <v>1</v>
      </c>
      <c r="R183" s="5">
        <v>0</v>
      </c>
      <c r="S183" s="5">
        <f t="shared" si="123"/>
        <v>0</v>
      </c>
      <c r="T183" s="11">
        <v>-6</v>
      </c>
      <c r="U183" s="5">
        <f t="shared" si="124"/>
        <v>-1</v>
      </c>
      <c r="V183" s="5">
        <f t="shared" si="125"/>
        <v>2.4494897427831779</v>
      </c>
      <c r="W183" s="5">
        <f t="shared" si="126"/>
        <v>-2.4494897427831779</v>
      </c>
      <c r="X183" s="5">
        <f t="shared" si="127"/>
        <v>-1.4494897427831779</v>
      </c>
      <c r="Y183" s="5">
        <f t="shared" si="128"/>
        <v>0</v>
      </c>
      <c r="Z183" s="5">
        <f t="shared" si="129"/>
        <v>1</v>
      </c>
      <c r="AA183" s="5">
        <f t="shared" si="137"/>
        <v>4</v>
      </c>
      <c r="AB183" s="5">
        <f t="shared" si="130"/>
        <v>-10</v>
      </c>
      <c r="AC183" s="5">
        <f t="shared" si="131"/>
        <v>-4.5</v>
      </c>
      <c r="AD183" s="5">
        <f t="shared" si="132"/>
        <v>-6</v>
      </c>
      <c r="AE183" s="5">
        <f t="shared" si="133"/>
        <v>0.5</v>
      </c>
      <c r="AF183" s="5">
        <f t="shared" si="134"/>
        <v>3.5</v>
      </c>
      <c r="AG183" s="5">
        <f t="shared" si="135"/>
        <v>2</v>
      </c>
      <c r="AH183" s="5">
        <f t="shared" si="136"/>
        <v>-5.5</v>
      </c>
    </row>
    <row r="184" spans="1:34" x14ac:dyDescent="0.3">
      <c r="A184" s="5">
        <v>3</v>
      </c>
      <c r="B184" s="12">
        <v>0</v>
      </c>
      <c r="C184" s="5">
        <v>0</v>
      </c>
      <c r="D184" s="5">
        <f t="shared" si="115"/>
        <v>1</v>
      </c>
      <c r="E184" s="5">
        <v>0</v>
      </c>
      <c r="F184" s="5">
        <f t="shared" si="116"/>
        <v>0</v>
      </c>
      <c r="G184" s="5">
        <f t="shared" si="117"/>
        <v>0</v>
      </c>
      <c r="H184" s="5">
        <f t="shared" si="118"/>
        <v>0</v>
      </c>
      <c r="I184" s="1">
        <v>0</v>
      </c>
      <c r="J184" s="12">
        <v>0</v>
      </c>
      <c r="K184" s="5">
        <v>0</v>
      </c>
      <c r="L184" s="5">
        <f t="shared" si="119"/>
        <v>1</v>
      </c>
      <c r="M184" s="5">
        <v>1</v>
      </c>
      <c r="N184" s="5">
        <f t="shared" si="120"/>
        <v>1</v>
      </c>
      <c r="O184" s="5">
        <f t="shared" si="121"/>
        <v>1</v>
      </c>
      <c r="P184" s="5">
        <f t="shared" si="122"/>
        <v>1</v>
      </c>
      <c r="Q184" s="12">
        <v>0</v>
      </c>
      <c r="R184" s="5">
        <v>1</v>
      </c>
      <c r="S184" s="5">
        <f t="shared" si="123"/>
        <v>0</v>
      </c>
      <c r="T184" s="11">
        <v>-1</v>
      </c>
      <c r="U184" s="5">
        <f t="shared" si="124"/>
        <v>-1</v>
      </c>
      <c r="V184" s="5">
        <f t="shared" si="125"/>
        <v>1</v>
      </c>
      <c r="W184" s="5">
        <f t="shared" si="126"/>
        <v>-1</v>
      </c>
      <c r="X184" s="5">
        <f t="shared" si="127"/>
        <v>0</v>
      </c>
      <c r="Y184" s="5">
        <f t="shared" si="128"/>
        <v>0.5</v>
      </c>
      <c r="Z184" s="5">
        <f t="shared" si="129"/>
        <v>0</v>
      </c>
      <c r="AA184" s="5">
        <f t="shared" si="137"/>
        <v>3</v>
      </c>
      <c r="AB184" s="5">
        <f t="shared" si="130"/>
        <v>-3</v>
      </c>
      <c r="AC184" s="5">
        <f t="shared" si="131"/>
        <v>0</v>
      </c>
      <c r="AD184" s="5">
        <f t="shared" si="132"/>
        <v>-1.5</v>
      </c>
      <c r="AE184" s="5">
        <f t="shared" si="133"/>
        <v>-1.5</v>
      </c>
      <c r="AF184" s="5">
        <f t="shared" si="134"/>
        <v>1</v>
      </c>
      <c r="AG184" s="5">
        <f t="shared" si="135"/>
        <v>-0.5</v>
      </c>
      <c r="AH184" s="5">
        <f t="shared" si="136"/>
        <v>-0.5</v>
      </c>
    </row>
    <row r="185" spans="1:34" x14ac:dyDescent="0.3">
      <c r="A185" s="5">
        <v>3</v>
      </c>
      <c r="B185" s="12">
        <v>0</v>
      </c>
      <c r="C185" s="5">
        <v>0</v>
      </c>
      <c r="D185" s="5">
        <f t="shared" si="115"/>
        <v>1</v>
      </c>
      <c r="E185" s="5">
        <v>0</v>
      </c>
      <c r="F185" s="5">
        <f t="shared" si="116"/>
        <v>0</v>
      </c>
      <c r="G185" s="5">
        <f t="shared" si="117"/>
        <v>0</v>
      </c>
      <c r="H185" s="5">
        <f t="shared" si="118"/>
        <v>0</v>
      </c>
      <c r="I185" s="1">
        <v>0</v>
      </c>
      <c r="J185" s="12">
        <v>0</v>
      </c>
      <c r="K185" s="5">
        <v>0</v>
      </c>
      <c r="L185" s="5">
        <f t="shared" si="119"/>
        <v>1</v>
      </c>
      <c r="M185" s="5">
        <v>1</v>
      </c>
      <c r="N185" s="5">
        <f t="shared" si="120"/>
        <v>1</v>
      </c>
      <c r="O185" s="5">
        <f t="shared" si="121"/>
        <v>1</v>
      </c>
      <c r="P185" s="5">
        <f t="shared" si="122"/>
        <v>1</v>
      </c>
      <c r="Q185" s="12">
        <v>0</v>
      </c>
      <c r="R185" s="5">
        <v>1</v>
      </c>
      <c r="S185" s="5">
        <f t="shared" si="123"/>
        <v>0</v>
      </c>
      <c r="T185" s="11">
        <v>-3</v>
      </c>
      <c r="U185" s="5">
        <f t="shared" si="124"/>
        <v>-1</v>
      </c>
      <c r="V185" s="5">
        <f t="shared" si="125"/>
        <v>1.7320508075688772</v>
      </c>
      <c r="W185" s="5">
        <f t="shared" si="126"/>
        <v>-1.7320508075688772</v>
      </c>
      <c r="X185" s="5">
        <f t="shared" si="127"/>
        <v>-0.73205080756887719</v>
      </c>
      <c r="Y185" s="5">
        <f t="shared" si="128"/>
        <v>0</v>
      </c>
      <c r="Z185" s="5">
        <f t="shared" si="129"/>
        <v>0</v>
      </c>
      <c r="AA185" s="5">
        <f t="shared" si="137"/>
        <v>3</v>
      </c>
      <c r="AB185" s="5">
        <f t="shared" si="130"/>
        <v>0</v>
      </c>
      <c r="AC185" s="5">
        <f t="shared" si="131"/>
        <v>2</v>
      </c>
      <c r="AD185" s="5">
        <f t="shared" si="132"/>
        <v>0.5</v>
      </c>
      <c r="AE185" s="5">
        <f t="shared" si="133"/>
        <v>-2.5</v>
      </c>
      <c r="AF185" s="5">
        <f t="shared" si="134"/>
        <v>2</v>
      </c>
      <c r="AG185" s="5">
        <f t="shared" si="135"/>
        <v>0.5</v>
      </c>
      <c r="AH185" s="5">
        <f t="shared" si="136"/>
        <v>-2.5</v>
      </c>
    </row>
    <row r="186" spans="1:34" x14ac:dyDescent="0.3">
      <c r="A186" s="5">
        <v>3</v>
      </c>
      <c r="B186" s="12">
        <v>0</v>
      </c>
      <c r="C186" s="5">
        <v>0</v>
      </c>
      <c r="D186" s="5">
        <f t="shared" si="115"/>
        <v>1</v>
      </c>
      <c r="E186" s="5">
        <v>0</v>
      </c>
      <c r="F186" s="5">
        <f t="shared" si="116"/>
        <v>0</v>
      </c>
      <c r="G186" s="5">
        <f t="shared" si="117"/>
        <v>0</v>
      </c>
      <c r="H186" s="5">
        <f t="shared" si="118"/>
        <v>0</v>
      </c>
      <c r="I186" s="1">
        <v>0</v>
      </c>
      <c r="J186" s="12">
        <v>0</v>
      </c>
      <c r="K186" s="5">
        <v>0</v>
      </c>
      <c r="L186" s="5">
        <f t="shared" si="119"/>
        <v>1</v>
      </c>
      <c r="M186" s="5">
        <v>1</v>
      </c>
      <c r="N186" s="5">
        <f t="shared" si="120"/>
        <v>1</v>
      </c>
      <c r="O186" s="5">
        <f t="shared" si="121"/>
        <v>1</v>
      </c>
      <c r="P186" s="5">
        <f t="shared" si="122"/>
        <v>1</v>
      </c>
      <c r="Q186" s="12">
        <v>0</v>
      </c>
      <c r="R186" s="5">
        <v>1</v>
      </c>
      <c r="S186" s="5">
        <f t="shared" si="123"/>
        <v>0</v>
      </c>
      <c r="T186" s="11">
        <v>-6</v>
      </c>
      <c r="U186" s="5">
        <f t="shared" si="124"/>
        <v>-1</v>
      </c>
      <c r="V186" s="5">
        <f t="shared" si="125"/>
        <v>2.4494897427831779</v>
      </c>
      <c r="W186" s="5">
        <f t="shared" si="126"/>
        <v>-2.4494897427831779</v>
      </c>
      <c r="X186" s="5">
        <f t="shared" si="127"/>
        <v>-1.4494897427831779</v>
      </c>
      <c r="Y186" s="5">
        <f t="shared" si="128"/>
        <v>0</v>
      </c>
      <c r="Z186" s="5">
        <f t="shared" si="129"/>
        <v>0</v>
      </c>
      <c r="AA186" s="5">
        <f t="shared" si="137"/>
        <v>3</v>
      </c>
      <c r="AB186" s="5">
        <f t="shared" si="130"/>
        <v>0</v>
      </c>
      <c r="AC186" s="5">
        <f t="shared" si="131"/>
        <v>3.5</v>
      </c>
      <c r="AD186" s="5">
        <f t="shared" si="132"/>
        <v>2</v>
      </c>
      <c r="AE186" s="5">
        <f t="shared" si="133"/>
        <v>-5.5</v>
      </c>
      <c r="AF186" s="5">
        <f t="shared" si="134"/>
        <v>3.5</v>
      </c>
      <c r="AG186" s="5">
        <f t="shared" si="135"/>
        <v>2</v>
      </c>
      <c r="AH186" s="5">
        <f t="shared" si="136"/>
        <v>-5.5</v>
      </c>
    </row>
    <row r="187" spans="1:34" x14ac:dyDescent="0.3">
      <c r="A187" s="5">
        <v>3</v>
      </c>
      <c r="B187" s="12">
        <v>0</v>
      </c>
      <c r="C187" s="5">
        <v>0</v>
      </c>
      <c r="D187" s="5">
        <f t="shared" si="115"/>
        <v>1</v>
      </c>
      <c r="E187" s="5">
        <v>0</v>
      </c>
      <c r="F187" s="5">
        <f t="shared" si="116"/>
        <v>0</v>
      </c>
      <c r="G187" s="5">
        <f t="shared" si="117"/>
        <v>0</v>
      </c>
      <c r="H187" s="5">
        <f t="shared" si="118"/>
        <v>0</v>
      </c>
      <c r="I187" s="1">
        <v>0</v>
      </c>
      <c r="J187" s="12">
        <v>0</v>
      </c>
      <c r="K187" s="5">
        <v>0</v>
      </c>
      <c r="L187" s="5">
        <f t="shared" si="119"/>
        <v>1</v>
      </c>
      <c r="M187" s="5">
        <v>1</v>
      </c>
      <c r="N187" s="5">
        <f t="shared" si="120"/>
        <v>1</v>
      </c>
      <c r="O187" s="5">
        <f t="shared" si="121"/>
        <v>1</v>
      </c>
      <c r="P187" s="5">
        <f t="shared" si="122"/>
        <v>1</v>
      </c>
      <c r="Q187" s="12">
        <v>0</v>
      </c>
      <c r="R187" s="5">
        <v>1</v>
      </c>
      <c r="S187" s="5">
        <f t="shared" si="123"/>
        <v>0</v>
      </c>
      <c r="T187" s="11">
        <v>0</v>
      </c>
      <c r="U187" s="5">
        <f t="shared" si="124"/>
        <v>0</v>
      </c>
      <c r="V187" s="5">
        <f t="shared" si="125"/>
        <v>0</v>
      </c>
      <c r="W187" s="5">
        <f t="shared" si="126"/>
        <v>0</v>
      </c>
      <c r="X187" s="5">
        <f t="shared" si="127"/>
        <v>1</v>
      </c>
      <c r="Y187" s="5">
        <f t="shared" si="128"/>
        <v>1</v>
      </c>
      <c r="Z187" s="5">
        <f t="shared" si="129"/>
        <v>0</v>
      </c>
      <c r="AA187" s="5">
        <f t="shared" si="137"/>
        <v>3</v>
      </c>
      <c r="AB187" s="5">
        <f t="shared" si="130"/>
        <v>-6</v>
      </c>
      <c r="AC187" s="5">
        <f t="shared" si="131"/>
        <v>-1.5</v>
      </c>
      <c r="AD187" s="5">
        <f t="shared" si="132"/>
        <v>-3</v>
      </c>
      <c r="AE187" s="5">
        <f t="shared" si="133"/>
        <v>-1.5</v>
      </c>
      <c r="AF187" s="5">
        <f t="shared" si="134"/>
        <v>0.5</v>
      </c>
      <c r="AG187" s="5">
        <f t="shared" si="135"/>
        <v>-1</v>
      </c>
      <c r="AH187" s="5">
        <f t="shared" si="136"/>
        <v>0.5</v>
      </c>
    </row>
    <row r="188" spans="1:34" x14ac:dyDescent="0.3">
      <c r="A188" s="5">
        <v>3</v>
      </c>
      <c r="B188" s="12">
        <v>0</v>
      </c>
      <c r="C188" s="5">
        <v>0</v>
      </c>
      <c r="D188" s="5">
        <f t="shared" si="115"/>
        <v>1</v>
      </c>
      <c r="E188" s="5">
        <v>0</v>
      </c>
      <c r="F188" s="5">
        <f t="shared" si="116"/>
        <v>0</v>
      </c>
      <c r="G188" s="5">
        <f t="shared" si="117"/>
        <v>0</v>
      </c>
      <c r="H188" s="5">
        <f t="shared" si="118"/>
        <v>0</v>
      </c>
      <c r="I188" s="1">
        <v>1</v>
      </c>
      <c r="J188" s="12">
        <v>0</v>
      </c>
      <c r="K188" s="5">
        <v>0</v>
      </c>
      <c r="L188" s="5">
        <f t="shared" si="119"/>
        <v>1</v>
      </c>
      <c r="M188" s="5">
        <v>1</v>
      </c>
      <c r="N188" s="5">
        <f t="shared" si="120"/>
        <v>1</v>
      </c>
      <c r="O188" s="5">
        <f t="shared" si="121"/>
        <v>1</v>
      </c>
      <c r="P188" s="5">
        <f t="shared" si="122"/>
        <v>1</v>
      </c>
      <c r="Q188" s="12">
        <v>1</v>
      </c>
      <c r="R188" s="5">
        <v>0</v>
      </c>
      <c r="S188" s="5">
        <f t="shared" si="123"/>
        <v>0</v>
      </c>
      <c r="T188" s="11">
        <v>2</v>
      </c>
      <c r="U188" s="5">
        <f t="shared" si="124"/>
        <v>1</v>
      </c>
      <c r="V188" s="5">
        <f t="shared" si="125"/>
        <v>1.4142135623730951</v>
      </c>
      <c r="W188" s="5">
        <f t="shared" si="126"/>
        <v>1.4142135623730951</v>
      </c>
      <c r="X188" s="5">
        <f t="shared" si="127"/>
        <v>2.4142135623730949</v>
      </c>
      <c r="Y188" s="5">
        <f t="shared" si="128"/>
        <v>1</v>
      </c>
      <c r="Z188" s="5">
        <f t="shared" si="129"/>
        <v>1</v>
      </c>
      <c r="AA188" s="5">
        <f t="shared" si="137"/>
        <v>3</v>
      </c>
      <c r="AB188" s="5">
        <f t="shared" si="130"/>
        <v>-6</v>
      </c>
      <c r="AC188" s="5">
        <f t="shared" si="131"/>
        <v>-0.5</v>
      </c>
      <c r="AD188" s="5">
        <f t="shared" si="132"/>
        <v>-2</v>
      </c>
      <c r="AE188" s="5">
        <f t="shared" si="133"/>
        <v>-3.5</v>
      </c>
      <c r="AF188" s="5">
        <f t="shared" si="134"/>
        <v>1.5</v>
      </c>
      <c r="AG188" s="5">
        <f t="shared" si="135"/>
        <v>0</v>
      </c>
      <c r="AH188" s="5">
        <f t="shared" si="136"/>
        <v>-1.5</v>
      </c>
    </row>
    <row r="189" spans="1:34" x14ac:dyDescent="0.3">
      <c r="A189" s="5">
        <v>2</v>
      </c>
      <c r="B189" s="12">
        <v>0</v>
      </c>
      <c r="C189" s="5">
        <v>0</v>
      </c>
      <c r="D189" s="5">
        <f t="shared" si="115"/>
        <v>1</v>
      </c>
      <c r="E189" s="5">
        <v>0</v>
      </c>
      <c r="F189" s="5">
        <f t="shared" si="116"/>
        <v>0</v>
      </c>
      <c r="G189" s="5">
        <f t="shared" si="117"/>
        <v>0</v>
      </c>
      <c r="H189" s="5">
        <f t="shared" si="118"/>
        <v>0</v>
      </c>
      <c r="I189" s="1">
        <v>0</v>
      </c>
      <c r="J189" s="12">
        <v>0</v>
      </c>
      <c r="K189" s="5">
        <v>0</v>
      </c>
      <c r="L189" s="5">
        <f t="shared" si="119"/>
        <v>1</v>
      </c>
      <c r="M189" s="5">
        <v>1</v>
      </c>
      <c r="N189" s="5">
        <f t="shared" si="120"/>
        <v>1</v>
      </c>
      <c r="O189" s="5">
        <f t="shared" si="121"/>
        <v>1</v>
      </c>
      <c r="P189" s="5">
        <f t="shared" si="122"/>
        <v>1</v>
      </c>
      <c r="Q189" s="12">
        <v>0</v>
      </c>
      <c r="R189" s="5">
        <v>1</v>
      </c>
      <c r="S189" s="5">
        <f t="shared" si="123"/>
        <v>0</v>
      </c>
      <c r="T189" s="11">
        <v>0</v>
      </c>
      <c r="U189" s="5">
        <f t="shared" si="124"/>
        <v>0</v>
      </c>
      <c r="V189" s="5">
        <f t="shared" si="125"/>
        <v>0</v>
      </c>
      <c r="W189" s="5">
        <f t="shared" si="126"/>
        <v>0</v>
      </c>
      <c r="X189" s="5">
        <f t="shared" si="127"/>
        <v>1</v>
      </c>
      <c r="Y189" s="5">
        <f t="shared" si="128"/>
        <v>1</v>
      </c>
      <c r="Z189" s="5">
        <f t="shared" si="129"/>
        <v>0</v>
      </c>
      <c r="AA189" s="5">
        <f t="shared" si="137"/>
        <v>2</v>
      </c>
      <c r="AB189" s="5">
        <f t="shared" si="130"/>
        <v>-6</v>
      </c>
      <c r="AC189" s="5">
        <f t="shared" si="131"/>
        <v>-1.5</v>
      </c>
      <c r="AD189" s="5">
        <f t="shared" si="132"/>
        <v>-3</v>
      </c>
      <c r="AE189" s="5">
        <f t="shared" si="133"/>
        <v>-1.5</v>
      </c>
      <c r="AF189" s="5">
        <f t="shared" si="134"/>
        <v>0.5</v>
      </c>
      <c r="AG189" s="5">
        <f t="shared" si="135"/>
        <v>-1</v>
      </c>
      <c r="AH189" s="5">
        <f t="shared" si="136"/>
        <v>0.5</v>
      </c>
    </row>
    <row r="190" spans="1:34" x14ac:dyDescent="0.3">
      <c r="A190" s="5">
        <v>2</v>
      </c>
      <c r="B190" s="12">
        <v>0</v>
      </c>
      <c r="C190" s="5">
        <v>0</v>
      </c>
      <c r="D190" s="5">
        <f t="shared" si="115"/>
        <v>1</v>
      </c>
      <c r="E190" s="5">
        <v>0</v>
      </c>
      <c r="F190" s="5">
        <f t="shared" si="116"/>
        <v>0</v>
      </c>
      <c r="G190" s="5">
        <f t="shared" si="117"/>
        <v>0</v>
      </c>
      <c r="H190" s="5">
        <f t="shared" si="118"/>
        <v>0</v>
      </c>
      <c r="I190" s="1">
        <v>0</v>
      </c>
      <c r="J190" s="12">
        <v>0</v>
      </c>
      <c r="K190" s="5">
        <v>0</v>
      </c>
      <c r="L190" s="5">
        <f t="shared" si="119"/>
        <v>1</v>
      </c>
      <c r="M190" s="5">
        <v>1</v>
      </c>
      <c r="N190" s="5">
        <f t="shared" si="120"/>
        <v>1</v>
      </c>
      <c r="O190" s="5">
        <f t="shared" si="121"/>
        <v>1</v>
      </c>
      <c r="P190" s="5">
        <f t="shared" si="122"/>
        <v>1</v>
      </c>
      <c r="Q190" s="12">
        <v>0</v>
      </c>
      <c r="R190" s="5">
        <v>1</v>
      </c>
      <c r="S190" s="5">
        <f t="shared" si="123"/>
        <v>0</v>
      </c>
      <c r="T190" s="11">
        <v>0</v>
      </c>
      <c r="U190" s="5">
        <f t="shared" si="124"/>
        <v>0</v>
      </c>
      <c r="V190" s="5">
        <f t="shared" si="125"/>
        <v>0</v>
      </c>
      <c r="W190" s="5">
        <f t="shared" si="126"/>
        <v>0</v>
      </c>
      <c r="X190" s="5">
        <f t="shared" si="127"/>
        <v>1</v>
      </c>
      <c r="Y190" s="5">
        <f t="shared" si="128"/>
        <v>1</v>
      </c>
      <c r="Z190" s="5">
        <f t="shared" si="129"/>
        <v>0</v>
      </c>
      <c r="AA190" s="5">
        <f t="shared" si="137"/>
        <v>2</v>
      </c>
      <c r="AB190" s="5">
        <f t="shared" si="130"/>
        <v>-6</v>
      </c>
      <c r="AC190" s="5">
        <f t="shared" si="131"/>
        <v>-1.5</v>
      </c>
      <c r="AD190" s="5">
        <f t="shared" si="132"/>
        <v>-3</v>
      </c>
      <c r="AE190" s="5">
        <f t="shared" si="133"/>
        <v>-1.5</v>
      </c>
      <c r="AF190" s="5">
        <f t="shared" si="134"/>
        <v>0.5</v>
      </c>
      <c r="AG190" s="5">
        <f t="shared" si="135"/>
        <v>-1</v>
      </c>
      <c r="AH190" s="5">
        <f t="shared" si="136"/>
        <v>0.5</v>
      </c>
    </row>
    <row r="191" spans="1:34" x14ac:dyDescent="0.3">
      <c r="A191" s="5">
        <v>2</v>
      </c>
      <c r="B191" s="12">
        <v>0</v>
      </c>
      <c r="C191" s="5">
        <v>0</v>
      </c>
      <c r="D191" s="5">
        <f t="shared" si="115"/>
        <v>1</v>
      </c>
      <c r="E191" s="5">
        <v>0</v>
      </c>
      <c r="F191" s="5">
        <f t="shared" si="116"/>
        <v>0</v>
      </c>
      <c r="G191" s="5">
        <f t="shared" si="117"/>
        <v>0</v>
      </c>
      <c r="H191" s="5">
        <f t="shared" si="118"/>
        <v>0</v>
      </c>
      <c r="I191" s="1">
        <v>1</v>
      </c>
      <c r="J191" s="12">
        <v>0</v>
      </c>
      <c r="K191" s="5">
        <v>0</v>
      </c>
      <c r="L191" s="5">
        <f t="shared" si="119"/>
        <v>1</v>
      </c>
      <c r="M191" s="5">
        <v>1</v>
      </c>
      <c r="N191" s="5">
        <f t="shared" si="120"/>
        <v>1</v>
      </c>
      <c r="O191" s="5">
        <f t="shared" si="121"/>
        <v>1</v>
      </c>
      <c r="P191" s="5">
        <f t="shared" si="122"/>
        <v>1</v>
      </c>
      <c r="Q191" s="12">
        <v>1</v>
      </c>
      <c r="R191" s="5">
        <v>0</v>
      </c>
      <c r="S191" s="5">
        <f t="shared" si="123"/>
        <v>0</v>
      </c>
      <c r="T191" s="11">
        <v>0</v>
      </c>
      <c r="U191" s="5">
        <f t="shared" si="124"/>
        <v>0</v>
      </c>
      <c r="V191" s="5">
        <f t="shared" si="125"/>
        <v>0</v>
      </c>
      <c r="W191" s="5">
        <f t="shared" si="126"/>
        <v>0</v>
      </c>
      <c r="X191" s="5">
        <f t="shared" si="127"/>
        <v>1</v>
      </c>
      <c r="Y191" s="5">
        <f t="shared" si="128"/>
        <v>1</v>
      </c>
      <c r="Z191" s="5">
        <f t="shared" si="129"/>
        <v>1</v>
      </c>
      <c r="AA191" s="5">
        <f t="shared" si="137"/>
        <v>2</v>
      </c>
      <c r="AB191" s="5">
        <f t="shared" si="130"/>
        <v>-6</v>
      </c>
      <c r="AC191" s="5">
        <f t="shared" si="131"/>
        <v>-1.5</v>
      </c>
      <c r="AD191" s="5">
        <f t="shared" si="132"/>
        <v>-3</v>
      </c>
      <c r="AE191" s="5">
        <f t="shared" si="133"/>
        <v>-1.5</v>
      </c>
      <c r="AF191" s="5">
        <f t="shared" si="134"/>
        <v>0.5</v>
      </c>
      <c r="AG191" s="5">
        <f t="shared" si="135"/>
        <v>-1</v>
      </c>
      <c r="AH191" s="5">
        <f t="shared" si="136"/>
        <v>0.5</v>
      </c>
    </row>
    <row r="192" spans="1:34" x14ac:dyDescent="0.3">
      <c r="A192" s="5">
        <v>2</v>
      </c>
      <c r="B192" s="12">
        <v>0</v>
      </c>
      <c r="C192" s="5">
        <v>0</v>
      </c>
      <c r="D192" s="5">
        <f t="shared" si="115"/>
        <v>1</v>
      </c>
      <c r="E192" s="5">
        <v>0</v>
      </c>
      <c r="F192" s="5">
        <f t="shared" si="116"/>
        <v>0</v>
      </c>
      <c r="G192" s="5">
        <f t="shared" si="117"/>
        <v>0</v>
      </c>
      <c r="H192" s="5">
        <f t="shared" si="118"/>
        <v>0</v>
      </c>
      <c r="I192" s="1">
        <v>1</v>
      </c>
      <c r="J192" s="12">
        <v>0</v>
      </c>
      <c r="K192" s="5">
        <v>0</v>
      </c>
      <c r="L192" s="5">
        <f t="shared" si="119"/>
        <v>1</v>
      </c>
      <c r="M192" s="5">
        <v>1</v>
      </c>
      <c r="N192" s="5">
        <f t="shared" si="120"/>
        <v>1</v>
      </c>
      <c r="O192" s="5">
        <f t="shared" si="121"/>
        <v>1</v>
      </c>
      <c r="P192" s="5">
        <f t="shared" si="122"/>
        <v>1</v>
      </c>
      <c r="Q192" s="12">
        <v>1</v>
      </c>
      <c r="R192" s="5">
        <v>0</v>
      </c>
      <c r="S192" s="5">
        <f t="shared" si="123"/>
        <v>0</v>
      </c>
      <c r="T192" s="11">
        <v>0</v>
      </c>
      <c r="U192" s="5">
        <f t="shared" si="124"/>
        <v>0</v>
      </c>
      <c r="V192" s="5">
        <f t="shared" si="125"/>
        <v>0</v>
      </c>
      <c r="W192" s="5">
        <f t="shared" si="126"/>
        <v>0</v>
      </c>
      <c r="X192" s="5">
        <f t="shared" si="127"/>
        <v>1</v>
      </c>
      <c r="Y192" s="5">
        <f t="shared" si="128"/>
        <v>1</v>
      </c>
      <c r="Z192" s="5">
        <f t="shared" si="129"/>
        <v>1</v>
      </c>
      <c r="AA192" s="5">
        <f t="shared" si="137"/>
        <v>2</v>
      </c>
      <c r="AB192" s="5">
        <f t="shared" si="130"/>
        <v>-6</v>
      </c>
      <c r="AC192" s="5">
        <f t="shared" si="131"/>
        <v>-1.5</v>
      </c>
      <c r="AD192" s="5">
        <f t="shared" si="132"/>
        <v>-3</v>
      </c>
      <c r="AE192" s="5">
        <f t="shared" si="133"/>
        <v>-1.5</v>
      </c>
      <c r="AF192" s="5">
        <f t="shared" si="134"/>
        <v>0.5</v>
      </c>
      <c r="AG192" s="5">
        <f t="shared" si="135"/>
        <v>-1</v>
      </c>
      <c r="AH192" s="5">
        <f t="shared" si="136"/>
        <v>0.5</v>
      </c>
    </row>
    <row r="193" spans="1:34" x14ac:dyDescent="0.3">
      <c r="A193" s="5">
        <v>2</v>
      </c>
      <c r="B193" s="12">
        <v>0</v>
      </c>
      <c r="C193" s="5">
        <v>0</v>
      </c>
      <c r="D193" s="5">
        <f t="shared" si="115"/>
        <v>1</v>
      </c>
      <c r="E193" s="5">
        <v>0</v>
      </c>
      <c r="F193" s="5">
        <f t="shared" si="116"/>
        <v>0</v>
      </c>
      <c r="G193" s="5">
        <f t="shared" si="117"/>
        <v>0</v>
      </c>
      <c r="H193" s="5">
        <f t="shared" si="118"/>
        <v>0</v>
      </c>
      <c r="I193" s="1">
        <v>1</v>
      </c>
      <c r="J193" s="12">
        <v>0</v>
      </c>
      <c r="K193" s="5">
        <v>0</v>
      </c>
      <c r="L193" s="5">
        <f t="shared" si="119"/>
        <v>1</v>
      </c>
      <c r="M193" s="5">
        <v>1</v>
      </c>
      <c r="N193" s="5">
        <f t="shared" si="120"/>
        <v>1</v>
      </c>
      <c r="O193" s="5">
        <f t="shared" si="121"/>
        <v>1</v>
      </c>
      <c r="P193" s="5">
        <f t="shared" si="122"/>
        <v>1</v>
      </c>
      <c r="Q193" s="12">
        <v>1</v>
      </c>
      <c r="R193" s="5">
        <v>0</v>
      </c>
      <c r="S193" s="5">
        <f t="shared" si="123"/>
        <v>0</v>
      </c>
      <c r="T193" s="11">
        <v>0</v>
      </c>
      <c r="U193" s="5">
        <f t="shared" si="124"/>
        <v>0</v>
      </c>
      <c r="V193" s="5">
        <f t="shared" si="125"/>
        <v>0</v>
      </c>
      <c r="W193" s="5">
        <f t="shared" si="126"/>
        <v>0</v>
      </c>
      <c r="X193" s="5">
        <f t="shared" si="127"/>
        <v>1</v>
      </c>
      <c r="Y193" s="5">
        <f t="shared" si="128"/>
        <v>1</v>
      </c>
      <c r="Z193" s="5">
        <f t="shared" si="129"/>
        <v>1</v>
      </c>
      <c r="AA193" s="5">
        <f t="shared" si="137"/>
        <v>2</v>
      </c>
      <c r="AB193" s="5">
        <f t="shared" si="130"/>
        <v>-6</v>
      </c>
      <c r="AC193" s="5">
        <f t="shared" si="131"/>
        <v>-1.5</v>
      </c>
      <c r="AD193" s="5">
        <f t="shared" si="132"/>
        <v>-3</v>
      </c>
      <c r="AE193" s="5">
        <f t="shared" si="133"/>
        <v>-1.5</v>
      </c>
      <c r="AF193" s="5">
        <f t="shared" si="134"/>
        <v>0.5</v>
      </c>
      <c r="AG193" s="5">
        <f t="shared" si="135"/>
        <v>-1</v>
      </c>
      <c r="AH193" s="5">
        <f t="shared" si="136"/>
        <v>0.5</v>
      </c>
    </row>
    <row r="194" spans="1:34" x14ac:dyDescent="0.3">
      <c r="A194" s="5">
        <v>2</v>
      </c>
      <c r="B194" s="12">
        <v>0</v>
      </c>
      <c r="C194" s="5">
        <v>0</v>
      </c>
      <c r="D194" s="5">
        <f t="shared" ref="D194:D201" si="138">1-B194-C194</f>
        <v>1</v>
      </c>
      <c r="E194" s="5">
        <v>0</v>
      </c>
      <c r="F194" s="5">
        <f t="shared" ref="F194:F201" si="139">SIGN(E194)</f>
        <v>0</v>
      </c>
      <c r="G194" s="5">
        <f t="shared" ref="G194:G201" si="140">SQRT(ABS(E194))</f>
        <v>0</v>
      </c>
      <c r="H194" s="5">
        <f t="shared" ref="H194:H201" si="141">F194*G194</f>
        <v>0</v>
      </c>
      <c r="I194" s="1">
        <v>1</v>
      </c>
      <c r="J194" s="12">
        <v>0</v>
      </c>
      <c r="K194" s="5">
        <v>0</v>
      </c>
      <c r="L194" s="5">
        <f t="shared" ref="L194:L201" si="142">1-J194-K194</f>
        <v>1</v>
      </c>
      <c r="M194" s="5">
        <v>1</v>
      </c>
      <c r="N194" s="5">
        <f t="shared" ref="N194:N201" si="143">SIGN(M194)</f>
        <v>1</v>
      </c>
      <c r="O194" s="5">
        <f t="shared" ref="O194:O201" si="144">SQRT(ABS(M194))</f>
        <v>1</v>
      </c>
      <c r="P194" s="5">
        <f t="shared" ref="P194:P201" si="145">N194*O194</f>
        <v>1</v>
      </c>
      <c r="Q194" s="12">
        <v>1</v>
      </c>
      <c r="R194" s="5">
        <v>0</v>
      </c>
      <c r="S194" s="5">
        <f t="shared" ref="S194:S201" si="146">1-Q194-R194</f>
        <v>0</v>
      </c>
      <c r="T194" s="11">
        <v>0</v>
      </c>
      <c r="U194" s="5">
        <f t="shared" ref="U194:U201" si="147">SIGN(T194)</f>
        <v>0</v>
      </c>
      <c r="V194" s="5">
        <f t="shared" ref="V194:V201" si="148">SQRT(ABS(T194))</f>
        <v>0</v>
      </c>
      <c r="W194" s="5">
        <f t="shared" ref="W194:W201" si="149">U194*V194</f>
        <v>0</v>
      </c>
      <c r="X194" s="5">
        <f t="shared" ref="X194:X201" si="150">W194+P194+H194</f>
        <v>1</v>
      </c>
      <c r="Y194" s="5">
        <f t="shared" ref="Y194:Y201" si="151">IF(X194&gt;0,1, IF(X194=0, 1/2, 0))</f>
        <v>1</v>
      </c>
      <c r="Z194" s="5">
        <f t="shared" ref="Z194:Z201" si="152">I194</f>
        <v>1</v>
      </c>
      <c r="AA194" s="5">
        <f t="shared" si="137"/>
        <v>2</v>
      </c>
      <c r="AB194" s="5">
        <f t="shared" ref="AB194:AB201" si="153">-6*Y194-10*(1-Y194)*I194</f>
        <v>-6</v>
      </c>
      <c r="AC194" s="5">
        <f t="shared" ref="AC194:AC201" si="154">AF194-2*Y194+6*B194*(1-Y194)-8*D194*I194*(1-Y194)</f>
        <v>-1.5</v>
      </c>
      <c r="AD194" s="5">
        <f t="shared" ref="AD194:AD201" si="155">AG194+J194*6*(1-Y194)+L194*I194*(1-Y194)*(-8)-2*Y194</f>
        <v>-3</v>
      </c>
      <c r="AE194" s="5">
        <f t="shared" ref="AE194:AE201" si="156">AH194-2*Y194+Q194*6*(1-Y194)-8*(1-Y194)*S194*I194</f>
        <v>-1.5</v>
      </c>
      <c r="AF194" s="5">
        <f t="shared" ref="AF194:AF201" si="157">-ABS(E194)+ABS(M194)/2+ABS(T194)/2</f>
        <v>0.5</v>
      </c>
      <c r="AG194" s="5">
        <f t="shared" ref="AG194:AG201" si="158">ABS(E194)/2-ABS(M194)+ABS(T194)/2</f>
        <v>-1</v>
      </c>
      <c r="AH194" s="5">
        <f t="shared" ref="AH194:AH201" si="159">ABS(E194)/2+ABS(M194)/2-ABS(T194)</f>
        <v>0.5</v>
      </c>
    </row>
    <row r="195" spans="1:34" x14ac:dyDescent="0.3">
      <c r="A195" s="5">
        <v>1</v>
      </c>
      <c r="B195" s="12">
        <v>0</v>
      </c>
      <c r="C195" s="5">
        <v>0</v>
      </c>
      <c r="D195" s="5">
        <f t="shared" si="138"/>
        <v>1</v>
      </c>
      <c r="E195" s="5">
        <v>0</v>
      </c>
      <c r="F195" s="5">
        <f t="shared" si="139"/>
        <v>0</v>
      </c>
      <c r="G195" s="5">
        <f t="shared" si="140"/>
        <v>0</v>
      </c>
      <c r="H195" s="5">
        <f t="shared" si="141"/>
        <v>0</v>
      </c>
      <c r="I195" s="1">
        <v>0</v>
      </c>
      <c r="J195" s="12">
        <v>0</v>
      </c>
      <c r="K195" s="5">
        <v>0</v>
      </c>
      <c r="L195" s="5">
        <f t="shared" si="142"/>
        <v>1</v>
      </c>
      <c r="M195" s="5">
        <v>1</v>
      </c>
      <c r="N195" s="5">
        <f t="shared" si="143"/>
        <v>1</v>
      </c>
      <c r="O195" s="5">
        <f t="shared" si="144"/>
        <v>1</v>
      </c>
      <c r="P195" s="5">
        <f t="shared" si="145"/>
        <v>1</v>
      </c>
      <c r="Q195" s="12">
        <v>0</v>
      </c>
      <c r="R195" s="5">
        <v>1</v>
      </c>
      <c r="S195" s="5">
        <f t="shared" si="146"/>
        <v>0</v>
      </c>
      <c r="T195" s="11">
        <v>0</v>
      </c>
      <c r="U195" s="5">
        <f t="shared" si="147"/>
        <v>0</v>
      </c>
      <c r="V195" s="5">
        <f t="shared" si="148"/>
        <v>0</v>
      </c>
      <c r="W195" s="5">
        <f t="shared" si="149"/>
        <v>0</v>
      </c>
      <c r="X195" s="5">
        <f t="shared" si="150"/>
        <v>1</v>
      </c>
      <c r="Y195" s="5">
        <f t="shared" si="151"/>
        <v>1</v>
      </c>
      <c r="Z195" s="5">
        <f t="shared" si="152"/>
        <v>0</v>
      </c>
      <c r="AA195" s="5">
        <f t="shared" si="137"/>
        <v>1</v>
      </c>
      <c r="AB195" s="5">
        <f t="shared" si="153"/>
        <v>-6</v>
      </c>
      <c r="AC195" s="5">
        <f t="shared" si="154"/>
        <v>-1.5</v>
      </c>
      <c r="AD195" s="5">
        <f t="shared" si="155"/>
        <v>-3</v>
      </c>
      <c r="AE195" s="5">
        <f t="shared" si="156"/>
        <v>-1.5</v>
      </c>
      <c r="AF195" s="5">
        <f t="shared" si="157"/>
        <v>0.5</v>
      </c>
      <c r="AG195" s="5">
        <f t="shared" si="158"/>
        <v>-1</v>
      </c>
      <c r="AH195" s="5">
        <f t="shared" si="159"/>
        <v>0.5</v>
      </c>
    </row>
    <row r="196" spans="1:34" x14ac:dyDescent="0.3">
      <c r="A196" s="5">
        <v>1</v>
      </c>
      <c r="B196" s="12">
        <v>0</v>
      </c>
      <c r="C196" s="5">
        <v>0</v>
      </c>
      <c r="D196" s="5">
        <f t="shared" si="138"/>
        <v>1</v>
      </c>
      <c r="E196" s="5">
        <v>0</v>
      </c>
      <c r="F196" s="5">
        <f t="shared" si="139"/>
        <v>0</v>
      </c>
      <c r="G196" s="5">
        <f t="shared" si="140"/>
        <v>0</v>
      </c>
      <c r="H196" s="5">
        <f t="shared" si="141"/>
        <v>0</v>
      </c>
      <c r="I196" s="1">
        <v>0</v>
      </c>
      <c r="J196" s="12">
        <v>0</v>
      </c>
      <c r="K196" s="5">
        <v>0</v>
      </c>
      <c r="L196" s="5">
        <f t="shared" si="142"/>
        <v>1</v>
      </c>
      <c r="M196" s="5">
        <v>1</v>
      </c>
      <c r="N196" s="5">
        <f t="shared" si="143"/>
        <v>1</v>
      </c>
      <c r="O196" s="5">
        <f t="shared" si="144"/>
        <v>1</v>
      </c>
      <c r="P196" s="5">
        <f t="shared" si="145"/>
        <v>1</v>
      </c>
      <c r="Q196" s="12">
        <v>0</v>
      </c>
      <c r="R196" s="5">
        <v>1</v>
      </c>
      <c r="S196" s="5">
        <f t="shared" si="146"/>
        <v>0</v>
      </c>
      <c r="T196" s="11">
        <v>3</v>
      </c>
      <c r="U196" s="5">
        <f t="shared" si="147"/>
        <v>1</v>
      </c>
      <c r="V196" s="5">
        <f t="shared" si="148"/>
        <v>1.7320508075688772</v>
      </c>
      <c r="W196" s="5">
        <f t="shared" si="149"/>
        <v>1.7320508075688772</v>
      </c>
      <c r="X196" s="5">
        <f t="shared" si="150"/>
        <v>2.7320508075688772</v>
      </c>
      <c r="Y196" s="5">
        <f t="shared" si="151"/>
        <v>1</v>
      </c>
      <c r="Z196" s="5">
        <f t="shared" si="152"/>
        <v>0</v>
      </c>
      <c r="AA196" s="5">
        <f t="shared" si="137"/>
        <v>1</v>
      </c>
      <c r="AB196" s="5">
        <f t="shared" si="153"/>
        <v>-6</v>
      </c>
      <c r="AC196" s="5">
        <f t="shared" si="154"/>
        <v>0</v>
      </c>
      <c r="AD196" s="5">
        <f t="shared" si="155"/>
        <v>-1.5</v>
      </c>
      <c r="AE196" s="5">
        <f t="shared" si="156"/>
        <v>-4.5</v>
      </c>
      <c r="AF196" s="5">
        <f t="shared" si="157"/>
        <v>2</v>
      </c>
      <c r="AG196" s="5">
        <f t="shared" si="158"/>
        <v>0.5</v>
      </c>
      <c r="AH196" s="5">
        <f t="shared" si="159"/>
        <v>-2.5</v>
      </c>
    </row>
    <row r="197" spans="1:34" x14ac:dyDescent="0.3">
      <c r="A197" s="5">
        <v>1</v>
      </c>
      <c r="B197" s="12">
        <v>0</v>
      </c>
      <c r="C197" s="5">
        <v>0</v>
      </c>
      <c r="D197" s="5">
        <f t="shared" si="138"/>
        <v>1</v>
      </c>
      <c r="E197" s="5">
        <v>0</v>
      </c>
      <c r="F197" s="5">
        <f t="shared" si="139"/>
        <v>0</v>
      </c>
      <c r="G197" s="5">
        <f t="shared" si="140"/>
        <v>0</v>
      </c>
      <c r="H197" s="5">
        <f t="shared" si="141"/>
        <v>0</v>
      </c>
      <c r="I197" s="1">
        <v>0</v>
      </c>
      <c r="J197" s="12">
        <v>0</v>
      </c>
      <c r="K197" s="5">
        <v>0</v>
      </c>
      <c r="L197" s="5">
        <f t="shared" si="142"/>
        <v>1</v>
      </c>
      <c r="M197" s="5">
        <v>1</v>
      </c>
      <c r="N197" s="5">
        <f t="shared" si="143"/>
        <v>1</v>
      </c>
      <c r="O197" s="5">
        <f t="shared" si="144"/>
        <v>1</v>
      </c>
      <c r="P197" s="5">
        <f t="shared" si="145"/>
        <v>1</v>
      </c>
      <c r="Q197" s="12">
        <v>0</v>
      </c>
      <c r="R197" s="5">
        <v>1</v>
      </c>
      <c r="S197" s="5">
        <f t="shared" si="146"/>
        <v>0</v>
      </c>
      <c r="T197" s="11">
        <v>0</v>
      </c>
      <c r="U197" s="5">
        <f t="shared" si="147"/>
        <v>0</v>
      </c>
      <c r="V197" s="5">
        <f t="shared" si="148"/>
        <v>0</v>
      </c>
      <c r="W197" s="5">
        <f t="shared" si="149"/>
        <v>0</v>
      </c>
      <c r="X197" s="5">
        <f t="shared" si="150"/>
        <v>1</v>
      </c>
      <c r="Y197" s="5">
        <f t="shared" si="151"/>
        <v>1</v>
      </c>
      <c r="Z197" s="5">
        <f t="shared" si="152"/>
        <v>0</v>
      </c>
      <c r="AA197" s="5">
        <f t="shared" si="137"/>
        <v>1</v>
      </c>
      <c r="AB197" s="5">
        <f t="shared" si="153"/>
        <v>-6</v>
      </c>
      <c r="AC197" s="5">
        <f t="shared" si="154"/>
        <v>-1.5</v>
      </c>
      <c r="AD197" s="5">
        <f t="shared" si="155"/>
        <v>-3</v>
      </c>
      <c r="AE197" s="5">
        <f t="shared" si="156"/>
        <v>-1.5</v>
      </c>
      <c r="AF197" s="5">
        <f t="shared" si="157"/>
        <v>0.5</v>
      </c>
      <c r="AG197" s="5">
        <f t="shared" si="158"/>
        <v>-1</v>
      </c>
      <c r="AH197" s="5">
        <f t="shared" si="159"/>
        <v>0.5</v>
      </c>
    </row>
    <row r="198" spans="1:34" x14ac:dyDescent="0.3">
      <c r="A198" s="5">
        <v>1</v>
      </c>
      <c r="B198" s="12">
        <v>0</v>
      </c>
      <c r="C198" s="5">
        <v>0</v>
      </c>
      <c r="D198" s="5">
        <f t="shared" si="138"/>
        <v>1</v>
      </c>
      <c r="E198" s="5">
        <v>0</v>
      </c>
      <c r="F198" s="5">
        <f t="shared" si="139"/>
        <v>0</v>
      </c>
      <c r="G198" s="5">
        <f t="shared" si="140"/>
        <v>0</v>
      </c>
      <c r="H198" s="5">
        <f t="shared" si="141"/>
        <v>0</v>
      </c>
      <c r="I198" s="1">
        <v>0</v>
      </c>
      <c r="J198" s="12">
        <v>0</v>
      </c>
      <c r="K198" s="5">
        <v>0</v>
      </c>
      <c r="L198" s="5">
        <f t="shared" si="142"/>
        <v>1</v>
      </c>
      <c r="M198" s="5">
        <v>1</v>
      </c>
      <c r="N198" s="5">
        <f t="shared" si="143"/>
        <v>1</v>
      </c>
      <c r="O198" s="5">
        <f t="shared" si="144"/>
        <v>1</v>
      </c>
      <c r="P198" s="5">
        <f t="shared" si="145"/>
        <v>1</v>
      </c>
      <c r="Q198" s="12">
        <v>0</v>
      </c>
      <c r="R198" s="5">
        <v>1</v>
      </c>
      <c r="S198" s="5">
        <f t="shared" si="146"/>
        <v>0</v>
      </c>
      <c r="T198" s="11">
        <v>0</v>
      </c>
      <c r="U198" s="5">
        <f t="shared" si="147"/>
        <v>0</v>
      </c>
      <c r="V198" s="5">
        <f t="shared" si="148"/>
        <v>0</v>
      </c>
      <c r="W198" s="5">
        <f t="shared" si="149"/>
        <v>0</v>
      </c>
      <c r="X198" s="5">
        <f t="shared" si="150"/>
        <v>1</v>
      </c>
      <c r="Y198" s="5">
        <f t="shared" si="151"/>
        <v>1</v>
      </c>
      <c r="Z198" s="5">
        <f t="shared" si="152"/>
        <v>0</v>
      </c>
      <c r="AA198" s="5">
        <f t="shared" si="137"/>
        <v>1</v>
      </c>
      <c r="AB198" s="5">
        <f t="shared" si="153"/>
        <v>-6</v>
      </c>
      <c r="AC198" s="5">
        <f t="shared" si="154"/>
        <v>-1.5</v>
      </c>
      <c r="AD198" s="5">
        <f t="shared" si="155"/>
        <v>-3</v>
      </c>
      <c r="AE198" s="5">
        <f t="shared" si="156"/>
        <v>-1.5</v>
      </c>
      <c r="AF198" s="5">
        <f t="shared" si="157"/>
        <v>0.5</v>
      </c>
      <c r="AG198" s="5">
        <f t="shared" si="158"/>
        <v>-1</v>
      </c>
      <c r="AH198" s="5">
        <f t="shared" si="159"/>
        <v>0.5</v>
      </c>
    </row>
    <row r="199" spans="1:34" x14ac:dyDescent="0.3">
      <c r="A199" s="5">
        <v>1</v>
      </c>
      <c r="B199" s="12">
        <v>0</v>
      </c>
      <c r="C199" s="5">
        <v>0</v>
      </c>
      <c r="D199" s="5">
        <f t="shared" si="138"/>
        <v>1</v>
      </c>
      <c r="E199" s="5">
        <v>0</v>
      </c>
      <c r="F199" s="5">
        <f t="shared" si="139"/>
        <v>0</v>
      </c>
      <c r="G199" s="5">
        <f t="shared" si="140"/>
        <v>0</v>
      </c>
      <c r="H199" s="5">
        <f t="shared" si="141"/>
        <v>0</v>
      </c>
      <c r="I199" s="1">
        <v>0</v>
      </c>
      <c r="J199" s="12">
        <v>0</v>
      </c>
      <c r="K199" s="5">
        <v>0</v>
      </c>
      <c r="L199" s="5">
        <f t="shared" si="142"/>
        <v>1</v>
      </c>
      <c r="M199" s="5">
        <v>1</v>
      </c>
      <c r="N199" s="5">
        <f t="shared" si="143"/>
        <v>1</v>
      </c>
      <c r="O199" s="5">
        <f t="shared" si="144"/>
        <v>1</v>
      </c>
      <c r="P199" s="5">
        <f t="shared" si="145"/>
        <v>1</v>
      </c>
      <c r="Q199" s="12">
        <v>0</v>
      </c>
      <c r="R199" s="5">
        <v>1</v>
      </c>
      <c r="S199" s="5">
        <f t="shared" si="146"/>
        <v>0</v>
      </c>
      <c r="T199" s="11">
        <v>0</v>
      </c>
      <c r="U199" s="5">
        <f t="shared" si="147"/>
        <v>0</v>
      </c>
      <c r="V199" s="5">
        <f t="shared" si="148"/>
        <v>0</v>
      </c>
      <c r="W199" s="5">
        <f t="shared" si="149"/>
        <v>0</v>
      </c>
      <c r="X199" s="5">
        <f t="shared" si="150"/>
        <v>1</v>
      </c>
      <c r="Y199" s="5">
        <f t="shared" si="151"/>
        <v>1</v>
      </c>
      <c r="Z199" s="5">
        <f t="shared" si="152"/>
        <v>0</v>
      </c>
      <c r="AA199" s="5">
        <f t="shared" si="137"/>
        <v>1</v>
      </c>
      <c r="AB199" s="5">
        <f t="shared" si="153"/>
        <v>-6</v>
      </c>
      <c r="AC199" s="5">
        <f t="shared" si="154"/>
        <v>-1.5</v>
      </c>
      <c r="AD199" s="5">
        <f t="shared" si="155"/>
        <v>-3</v>
      </c>
      <c r="AE199" s="5">
        <f t="shared" si="156"/>
        <v>-1.5</v>
      </c>
      <c r="AF199" s="5">
        <f t="shared" si="157"/>
        <v>0.5</v>
      </c>
      <c r="AG199" s="5">
        <f t="shared" si="158"/>
        <v>-1</v>
      </c>
      <c r="AH199" s="5">
        <f t="shared" si="159"/>
        <v>0.5</v>
      </c>
    </row>
    <row r="200" spans="1:34" x14ac:dyDescent="0.3">
      <c r="A200" s="5">
        <v>1</v>
      </c>
      <c r="B200" s="12">
        <v>0</v>
      </c>
      <c r="C200" s="5">
        <v>0</v>
      </c>
      <c r="D200" s="5">
        <f t="shared" si="138"/>
        <v>1</v>
      </c>
      <c r="E200" s="5">
        <v>0</v>
      </c>
      <c r="F200" s="5">
        <f t="shared" si="139"/>
        <v>0</v>
      </c>
      <c r="G200" s="5">
        <f t="shared" si="140"/>
        <v>0</v>
      </c>
      <c r="H200" s="5">
        <f t="shared" si="141"/>
        <v>0</v>
      </c>
      <c r="I200" s="1">
        <v>1</v>
      </c>
      <c r="J200" s="12">
        <v>0</v>
      </c>
      <c r="K200" s="5">
        <v>0</v>
      </c>
      <c r="L200" s="5">
        <f t="shared" si="142"/>
        <v>1</v>
      </c>
      <c r="M200" s="5">
        <v>1</v>
      </c>
      <c r="N200" s="5">
        <f t="shared" si="143"/>
        <v>1</v>
      </c>
      <c r="O200" s="5">
        <f t="shared" si="144"/>
        <v>1</v>
      </c>
      <c r="P200" s="5">
        <f t="shared" si="145"/>
        <v>1</v>
      </c>
      <c r="Q200" s="12">
        <v>1</v>
      </c>
      <c r="R200" s="5">
        <v>0</v>
      </c>
      <c r="S200" s="5">
        <f t="shared" si="146"/>
        <v>0</v>
      </c>
      <c r="T200" s="11">
        <v>-6</v>
      </c>
      <c r="U200" s="5">
        <f t="shared" si="147"/>
        <v>-1</v>
      </c>
      <c r="V200" s="5">
        <f t="shared" si="148"/>
        <v>2.4494897427831779</v>
      </c>
      <c r="W200" s="5">
        <f t="shared" si="149"/>
        <v>-2.4494897427831779</v>
      </c>
      <c r="X200" s="5">
        <f t="shared" si="150"/>
        <v>-1.4494897427831779</v>
      </c>
      <c r="Y200" s="5">
        <f t="shared" si="151"/>
        <v>0</v>
      </c>
      <c r="Z200" s="5">
        <f t="shared" si="152"/>
        <v>1</v>
      </c>
      <c r="AA200" s="5">
        <f t="shared" si="137"/>
        <v>1</v>
      </c>
      <c r="AB200" s="5">
        <f t="shared" si="153"/>
        <v>-10</v>
      </c>
      <c r="AC200" s="5">
        <f t="shared" si="154"/>
        <v>-4.5</v>
      </c>
      <c r="AD200" s="5">
        <f t="shared" si="155"/>
        <v>-6</v>
      </c>
      <c r="AE200" s="5">
        <f t="shared" si="156"/>
        <v>0.5</v>
      </c>
      <c r="AF200" s="5">
        <f t="shared" si="157"/>
        <v>3.5</v>
      </c>
      <c r="AG200" s="5">
        <f t="shared" si="158"/>
        <v>2</v>
      </c>
      <c r="AH200" s="5">
        <f t="shared" si="159"/>
        <v>-5.5</v>
      </c>
    </row>
    <row r="201" spans="1:34" x14ac:dyDescent="0.3">
      <c r="A201" s="5">
        <v>1</v>
      </c>
      <c r="B201" s="12">
        <v>0</v>
      </c>
      <c r="C201" s="5">
        <v>0</v>
      </c>
      <c r="D201" s="5">
        <f t="shared" si="138"/>
        <v>1</v>
      </c>
      <c r="E201" s="5">
        <v>0</v>
      </c>
      <c r="F201" s="5">
        <f t="shared" si="139"/>
        <v>0</v>
      </c>
      <c r="G201" s="5">
        <f t="shared" si="140"/>
        <v>0</v>
      </c>
      <c r="H201" s="5">
        <f t="shared" si="141"/>
        <v>0</v>
      </c>
      <c r="I201" s="1">
        <v>1</v>
      </c>
      <c r="J201" s="12">
        <v>0</v>
      </c>
      <c r="K201" s="5">
        <v>0</v>
      </c>
      <c r="L201" s="5">
        <f t="shared" si="142"/>
        <v>1</v>
      </c>
      <c r="M201" s="5">
        <v>1</v>
      </c>
      <c r="N201" s="5">
        <f t="shared" si="143"/>
        <v>1</v>
      </c>
      <c r="O201" s="5">
        <f t="shared" si="144"/>
        <v>1</v>
      </c>
      <c r="P201" s="5">
        <f t="shared" si="145"/>
        <v>1</v>
      </c>
      <c r="Q201" s="12">
        <v>1</v>
      </c>
      <c r="R201" s="5">
        <v>0</v>
      </c>
      <c r="S201" s="5">
        <f t="shared" si="146"/>
        <v>0</v>
      </c>
      <c r="T201" s="11">
        <v>-8</v>
      </c>
      <c r="U201" s="5">
        <f t="shared" si="147"/>
        <v>-1</v>
      </c>
      <c r="V201" s="5">
        <f t="shared" si="148"/>
        <v>2.8284271247461903</v>
      </c>
      <c r="W201" s="5">
        <f t="shared" si="149"/>
        <v>-2.8284271247461903</v>
      </c>
      <c r="X201" s="5">
        <f t="shared" si="150"/>
        <v>-1.8284271247461903</v>
      </c>
      <c r="Y201" s="5">
        <f t="shared" si="151"/>
        <v>0</v>
      </c>
      <c r="Z201" s="5">
        <f t="shared" si="152"/>
        <v>1</v>
      </c>
      <c r="AA201" s="5">
        <f t="shared" si="137"/>
        <v>1</v>
      </c>
      <c r="AB201" s="5">
        <f t="shared" si="153"/>
        <v>-10</v>
      </c>
      <c r="AC201" s="5">
        <f t="shared" si="154"/>
        <v>-3.5</v>
      </c>
      <c r="AD201" s="5">
        <f t="shared" si="155"/>
        <v>-5</v>
      </c>
      <c r="AE201" s="5">
        <f t="shared" si="156"/>
        <v>-1.5</v>
      </c>
      <c r="AF201" s="5">
        <f t="shared" si="157"/>
        <v>4.5</v>
      </c>
      <c r="AG201" s="5">
        <f t="shared" si="158"/>
        <v>3</v>
      </c>
      <c r="AH201" s="5">
        <f t="shared" si="159"/>
        <v>-7.5</v>
      </c>
    </row>
    <row r="202" spans="1:34" x14ac:dyDescent="0.3">
      <c r="I202" s="1"/>
    </row>
    <row r="203" spans="1:34" x14ac:dyDescent="0.3">
      <c r="I203" s="1"/>
    </row>
    <row r="204" spans="1:34" x14ac:dyDescent="0.3">
      <c r="I204" s="1"/>
    </row>
    <row r="205" spans="1:34" x14ac:dyDescent="0.3">
      <c r="I205" s="1"/>
    </row>
    <row r="206" spans="1:34" x14ac:dyDescent="0.3">
      <c r="I206" s="1"/>
    </row>
    <row r="207" spans="1:34" x14ac:dyDescent="0.3">
      <c r="I207" s="1"/>
    </row>
    <row r="208" spans="1:34" x14ac:dyDescent="0.3">
      <c r="I208" s="1"/>
    </row>
    <row r="209" spans="9:9" x14ac:dyDescent="0.3">
      <c r="I209" s="1"/>
    </row>
    <row r="210" spans="9:9" x14ac:dyDescent="0.3">
      <c r="I210" s="1"/>
    </row>
    <row r="211" spans="9:9" x14ac:dyDescent="0.3">
      <c r="I211" s="1"/>
    </row>
    <row r="212" spans="9:9" x14ac:dyDescent="0.3">
      <c r="I212" s="1"/>
    </row>
    <row r="213" spans="9:9" x14ac:dyDescent="0.3">
      <c r="I213" s="1"/>
    </row>
    <row r="214" spans="9:9" x14ac:dyDescent="0.3">
      <c r="I214" s="1"/>
    </row>
    <row r="215" spans="9:9" x14ac:dyDescent="0.3">
      <c r="I215" s="1"/>
    </row>
    <row r="216" spans="9:9" x14ac:dyDescent="0.3">
      <c r="I216" s="1"/>
    </row>
    <row r="217" spans="9:9" x14ac:dyDescent="0.3">
      <c r="I217" s="1"/>
    </row>
    <row r="218" spans="9:9" x14ac:dyDescent="0.3">
      <c r="I218" s="1"/>
    </row>
    <row r="219" spans="9:9" x14ac:dyDescent="0.3">
      <c r="I219" s="1"/>
    </row>
    <row r="220" spans="9:9" x14ac:dyDescent="0.3">
      <c r="I220" s="1"/>
    </row>
    <row r="221" spans="9:9" x14ac:dyDescent="0.3">
      <c r="I221" s="1"/>
    </row>
    <row r="222" spans="9:9" x14ac:dyDescent="0.3">
      <c r="I222" s="1"/>
    </row>
    <row r="223" spans="9:9" x14ac:dyDescent="0.3">
      <c r="I223" s="1"/>
    </row>
    <row r="224" spans="9:9" x14ac:dyDescent="0.3">
      <c r="I224" s="1"/>
    </row>
    <row r="225" spans="9:9" x14ac:dyDescent="0.3">
      <c r="I225" s="1"/>
    </row>
    <row r="226" spans="9:9" x14ac:dyDescent="0.3">
      <c r="I226" s="1"/>
    </row>
    <row r="227" spans="9:9" x14ac:dyDescent="0.3">
      <c r="I227" s="1"/>
    </row>
    <row r="228" spans="9:9" x14ac:dyDescent="0.3">
      <c r="I228" s="1"/>
    </row>
    <row r="229" spans="9:9" x14ac:dyDescent="0.3">
      <c r="I229" s="1"/>
    </row>
    <row r="230" spans="9:9" x14ac:dyDescent="0.3">
      <c r="I230" s="1"/>
    </row>
    <row r="231" spans="9:9" x14ac:dyDescent="0.3">
      <c r="I231" s="1"/>
    </row>
    <row r="232" spans="9:9" x14ac:dyDescent="0.3">
      <c r="I232" s="1"/>
    </row>
    <row r="233" spans="9:9" x14ac:dyDescent="0.3">
      <c r="I233" s="1"/>
    </row>
    <row r="234" spans="9:9" x14ac:dyDescent="0.3">
      <c r="I234" s="1"/>
    </row>
    <row r="235" spans="9:9" x14ac:dyDescent="0.3">
      <c r="I235" s="1"/>
    </row>
    <row r="236" spans="9:9" x14ac:dyDescent="0.3">
      <c r="I236" s="1"/>
    </row>
    <row r="237" spans="9:9" x14ac:dyDescent="0.3">
      <c r="I237" s="1"/>
    </row>
    <row r="238" spans="9:9" x14ac:dyDescent="0.3">
      <c r="I238" s="1"/>
    </row>
    <row r="239" spans="9:9" x14ac:dyDescent="0.3">
      <c r="I239" s="1"/>
    </row>
    <row r="240" spans="9:9" x14ac:dyDescent="0.3">
      <c r="I240" s="1"/>
    </row>
    <row r="241" spans="9:9" x14ac:dyDescent="0.3">
      <c r="I241" s="1"/>
    </row>
    <row r="242" spans="9:9" x14ac:dyDescent="0.3">
      <c r="I242" s="1"/>
    </row>
    <row r="243" spans="9:9" x14ac:dyDescent="0.3">
      <c r="I243" s="1"/>
    </row>
    <row r="244" spans="9:9" x14ac:dyDescent="0.3">
      <c r="I244" s="1"/>
    </row>
    <row r="245" spans="9:9" x14ac:dyDescent="0.3">
      <c r="I245" s="1"/>
    </row>
    <row r="246" spans="9:9" x14ac:dyDescent="0.3">
      <c r="I246" s="1"/>
    </row>
    <row r="247" spans="9:9" x14ac:dyDescent="0.3">
      <c r="I247" s="1"/>
    </row>
    <row r="248" spans="9:9" x14ac:dyDescent="0.3">
      <c r="I248" s="1"/>
    </row>
    <row r="249" spans="9:9" x14ac:dyDescent="0.3">
      <c r="I249" s="1"/>
    </row>
    <row r="250" spans="9:9" x14ac:dyDescent="0.3">
      <c r="I250" s="1"/>
    </row>
    <row r="251" spans="9:9" x14ac:dyDescent="0.3">
      <c r="I251" s="1"/>
    </row>
    <row r="252" spans="9:9" x14ac:dyDescent="0.3">
      <c r="I252" s="1"/>
    </row>
    <row r="253" spans="9:9" x14ac:dyDescent="0.3">
      <c r="I253" s="1"/>
    </row>
    <row r="254" spans="9:9" x14ac:dyDescent="0.3">
      <c r="I254" s="1"/>
    </row>
    <row r="255" spans="9:9" x14ac:dyDescent="0.3">
      <c r="I255" s="1"/>
    </row>
    <row r="256" spans="9:9" x14ac:dyDescent="0.3">
      <c r="I256" s="1"/>
    </row>
    <row r="257" spans="9:9" x14ac:dyDescent="0.3">
      <c r="I257" s="1"/>
    </row>
    <row r="258" spans="9:9" x14ac:dyDescent="0.3">
      <c r="I258" s="1"/>
    </row>
    <row r="259" spans="9:9" x14ac:dyDescent="0.3">
      <c r="I259" s="1"/>
    </row>
    <row r="260" spans="9:9" x14ac:dyDescent="0.3">
      <c r="I260" s="1"/>
    </row>
    <row r="261" spans="9:9" x14ac:dyDescent="0.3">
      <c r="I261" s="1"/>
    </row>
    <row r="262" spans="9:9" x14ac:dyDescent="0.3">
      <c r="I262" s="1"/>
    </row>
    <row r="263" spans="9:9" x14ac:dyDescent="0.3">
      <c r="I263" s="1"/>
    </row>
    <row r="264" spans="9:9" x14ac:dyDescent="0.3">
      <c r="I264" s="1"/>
    </row>
    <row r="265" spans="9:9" x14ac:dyDescent="0.3">
      <c r="I265" s="1"/>
    </row>
    <row r="266" spans="9:9" x14ac:dyDescent="0.3">
      <c r="I266" s="1"/>
    </row>
    <row r="267" spans="9:9" x14ac:dyDescent="0.3">
      <c r="I267" s="1"/>
    </row>
    <row r="268" spans="9:9" x14ac:dyDescent="0.3">
      <c r="I268" s="1"/>
    </row>
    <row r="269" spans="9:9" x14ac:dyDescent="0.3">
      <c r="I269" s="1"/>
    </row>
    <row r="270" spans="9:9" x14ac:dyDescent="0.3">
      <c r="I270" s="1"/>
    </row>
  </sheetData>
  <sortState xmlns:xlrd2="http://schemas.microsoft.com/office/spreadsheetml/2017/richdata2" ref="A2:AH201">
    <sortCondition descending="1" ref="S6:S201"/>
  </sortState>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2E5E2-4573-47FF-9406-C07AE7456C45}">
  <dimension ref="A1:K132"/>
  <sheetViews>
    <sheetView topLeftCell="A13" workbookViewId="0">
      <selection activeCell="K2" sqref="K2:K41"/>
    </sheetView>
  </sheetViews>
  <sheetFormatPr defaultRowHeight="13.8" x14ac:dyDescent="0.3"/>
  <sheetData>
    <row r="1" spans="1:11" x14ac:dyDescent="0.3">
      <c r="A1" s="5" t="s">
        <v>848</v>
      </c>
      <c r="B1" s="5">
        <v>1</v>
      </c>
      <c r="C1" s="5">
        <v>2</v>
      </c>
      <c r="D1" s="5">
        <v>3</v>
      </c>
      <c r="E1" s="5">
        <v>4</v>
      </c>
      <c r="F1" s="5">
        <v>5</v>
      </c>
      <c r="G1" s="5">
        <v>6</v>
      </c>
      <c r="H1" s="5">
        <v>7</v>
      </c>
      <c r="I1" s="5">
        <v>8</v>
      </c>
      <c r="J1" s="5">
        <v>9</v>
      </c>
    </row>
    <row r="2" spans="1:11" x14ac:dyDescent="0.3">
      <c r="B2" s="11">
        <v>1</v>
      </c>
      <c r="C2" s="11">
        <v>3</v>
      </c>
      <c r="D2" s="11">
        <v>3</v>
      </c>
      <c r="E2" s="11">
        <v>2</v>
      </c>
      <c r="F2" s="11">
        <v>1</v>
      </c>
      <c r="G2" s="11">
        <v>1</v>
      </c>
      <c r="H2" s="11">
        <v>2</v>
      </c>
      <c r="I2" s="11">
        <v>1</v>
      </c>
      <c r="J2" s="11">
        <v>0</v>
      </c>
      <c r="K2" s="5">
        <v>2</v>
      </c>
    </row>
    <row r="3" spans="1:11" x14ac:dyDescent="0.3">
      <c r="B3" s="11">
        <v>1</v>
      </c>
      <c r="C3" s="11">
        <v>2</v>
      </c>
      <c r="D3" s="11">
        <v>3</v>
      </c>
      <c r="E3" s="11">
        <v>2</v>
      </c>
      <c r="F3" s="11">
        <v>0</v>
      </c>
      <c r="G3" s="11">
        <v>1</v>
      </c>
      <c r="H3" s="11">
        <v>3</v>
      </c>
      <c r="I3" s="11">
        <v>1</v>
      </c>
      <c r="J3" s="11">
        <v>0</v>
      </c>
      <c r="K3" s="5">
        <v>0</v>
      </c>
    </row>
    <row r="4" spans="1:11" x14ac:dyDescent="0.3">
      <c r="B4" s="11">
        <v>1</v>
      </c>
      <c r="C4" s="11">
        <v>3</v>
      </c>
      <c r="D4" s="11">
        <v>0</v>
      </c>
      <c r="E4" s="11">
        <v>2</v>
      </c>
      <c r="F4" s="11">
        <v>1</v>
      </c>
      <c r="G4" s="11">
        <v>1</v>
      </c>
      <c r="H4" s="11">
        <v>2</v>
      </c>
      <c r="I4" s="11">
        <v>1</v>
      </c>
      <c r="J4" s="11">
        <v>0</v>
      </c>
      <c r="K4" s="5">
        <v>4</v>
      </c>
    </row>
    <row r="5" spans="1:11" x14ac:dyDescent="0.3">
      <c r="B5" s="11">
        <v>-1</v>
      </c>
      <c r="C5" s="11">
        <v>2</v>
      </c>
      <c r="D5" s="11">
        <v>3</v>
      </c>
      <c r="E5" s="11">
        <v>1</v>
      </c>
      <c r="F5" s="11">
        <v>1</v>
      </c>
      <c r="G5" s="11">
        <v>1</v>
      </c>
      <c r="H5" s="11">
        <v>1</v>
      </c>
      <c r="I5" s="11">
        <v>1</v>
      </c>
      <c r="J5" s="11">
        <v>0</v>
      </c>
      <c r="K5" s="5">
        <v>1</v>
      </c>
    </row>
    <row r="6" spans="1:11" x14ac:dyDescent="0.3">
      <c r="B6" s="11">
        <v>0</v>
      </c>
      <c r="C6" s="11">
        <v>4</v>
      </c>
      <c r="D6" s="11">
        <v>3</v>
      </c>
      <c r="E6" s="11">
        <v>0</v>
      </c>
      <c r="F6" s="11">
        <v>4</v>
      </c>
      <c r="G6" s="11">
        <v>1</v>
      </c>
      <c r="H6" s="11">
        <v>-2</v>
      </c>
      <c r="I6" s="11">
        <v>1</v>
      </c>
      <c r="J6" s="11">
        <v>0</v>
      </c>
      <c r="K6" s="5">
        <v>0</v>
      </c>
    </row>
    <row r="7" spans="1:11" x14ac:dyDescent="0.3">
      <c r="B7" s="11">
        <v>1</v>
      </c>
      <c r="C7" s="11">
        <v>3</v>
      </c>
      <c r="D7" s="11">
        <v>3</v>
      </c>
      <c r="E7" s="11">
        <v>2</v>
      </c>
      <c r="F7" s="11">
        <v>1</v>
      </c>
      <c r="G7" s="11">
        <v>1</v>
      </c>
      <c r="H7" s="11">
        <v>1</v>
      </c>
      <c r="I7" s="11">
        <v>1</v>
      </c>
      <c r="J7" s="11">
        <v>0</v>
      </c>
      <c r="K7" s="5">
        <v>-1</v>
      </c>
    </row>
    <row r="8" spans="1:11" x14ac:dyDescent="0.3">
      <c r="B8" s="11">
        <v>0</v>
      </c>
      <c r="C8" s="11">
        <v>3</v>
      </c>
      <c r="D8" s="11">
        <v>0</v>
      </c>
      <c r="E8" s="11">
        <v>2</v>
      </c>
      <c r="F8" s="11">
        <v>1</v>
      </c>
      <c r="G8" s="11">
        <v>1</v>
      </c>
      <c r="H8" s="11">
        <v>5</v>
      </c>
      <c r="I8" s="11">
        <v>1</v>
      </c>
      <c r="J8" s="11">
        <v>0</v>
      </c>
      <c r="K8" s="5">
        <v>1</v>
      </c>
    </row>
    <row r="9" spans="1:11" x14ac:dyDescent="0.3">
      <c r="B9" s="11">
        <v>-1</v>
      </c>
      <c r="C9" s="11">
        <v>2</v>
      </c>
      <c r="D9" s="11">
        <v>1</v>
      </c>
      <c r="E9" s="11">
        <v>2</v>
      </c>
      <c r="F9" s="11">
        <v>2</v>
      </c>
      <c r="G9" s="11">
        <v>1</v>
      </c>
      <c r="H9" s="11">
        <v>2</v>
      </c>
      <c r="I9" s="11">
        <v>1</v>
      </c>
      <c r="J9" s="11">
        <v>0</v>
      </c>
      <c r="K9" s="5">
        <v>2</v>
      </c>
    </row>
    <row r="10" spans="1:11" x14ac:dyDescent="0.3">
      <c r="B10" s="11">
        <v>1</v>
      </c>
      <c r="C10" s="11">
        <v>0</v>
      </c>
      <c r="D10" s="11">
        <v>0</v>
      </c>
      <c r="E10" s="11">
        <v>2</v>
      </c>
      <c r="F10" s="11">
        <v>0</v>
      </c>
      <c r="G10" s="11">
        <v>1</v>
      </c>
      <c r="H10" s="11">
        <v>1</v>
      </c>
      <c r="I10" s="11">
        <v>1</v>
      </c>
      <c r="J10" s="11">
        <v>0</v>
      </c>
      <c r="K10" s="5">
        <v>2</v>
      </c>
    </row>
    <row r="11" spans="1:11" x14ac:dyDescent="0.3">
      <c r="B11" s="11">
        <v>1</v>
      </c>
      <c r="C11" s="11">
        <v>3</v>
      </c>
      <c r="D11" s="11">
        <v>0</v>
      </c>
      <c r="E11" s="11">
        <v>1</v>
      </c>
      <c r="F11" s="11">
        <v>1</v>
      </c>
      <c r="G11" s="11">
        <v>1</v>
      </c>
      <c r="H11" s="11">
        <v>1</v>
      </c>
      <c r="I11" s="11">
        <v>1</v>
      </c>
      <c r="J11" s="11">
        <v>0</v>
      </c>
      <c r="K11" s="5">
        <v>1</v>
      </c>
    </row>
    <row r="12" spans="1:11" x14ac:dyDescent="0.3">
      <c r="B12" s="11">
        <v>1</v>
      </c>
      <c r="C12" s="11">
        <v>0</v>
      </c>
      <c r="D12" s="11">
        <v>0</v>
      </c>
      <c r="E12" s="11">
        <v>0</v>
      </c>
      <c r="F12" s="11">
        <v>4</v>
      </c>
      <c r="G12" s="11">
        <v>1</v>
      </c>
      <c r="H12" s="11">
        <v>-2</v>
      </c>
      <c r="I12" s="11">
        <v>1</v>
      </c>
      <c r="J12" s="11">
        <v>0</v>
      </c>
      <c r="K12" s="5">
        <v>0</v>
      </c>
    </row>
    <row r="13" spans="1:11" x14ac:dyDescent="0.3">
      <c r="B13" s="11">
        <v>1</v>
      </c>
      <c r="C13" s="11">
        <v>3</v>
      </c>
      <c r="D13" s="11">
        <v>0</v>
      </c>
      <c r="E13" s="11">
        <v>2</v>
      </c>
      <c r="F13" s="11">
        <v>0</v>
      </c>
      <c r="G13" s="11">
        <v>1</v>
      </c>
      <c r="H13" s="11">
        <v>2</v>
      </c>
      <c r="I13" s="11">
        <v>1</v>
      </c>
      <c r="J13" s="11">
        <v>0</v>
      </c>
      <c r="K13" s="5">
        <v>3</v>
      </c>
    </row>
    <row r="14" spans="1:11" x14ac:dyDescent="0.3">
      <c r="B14" s="11">
        <v>-1</v>
      </c>
      <c r="C14" s="11">
        <v>0</v>
      </c>
      <c r="D14" s="11">
        <v>0</v>
      </c>
      <c r="E14" s="11">
        <v>1</v>
      </c>
      <c r="F14" s="11">
        <v>1</v>
      </c>
      <c r="G14" s="11">
        <v>1</v>
      </c>
      <c r="H14" s="11">
        <v>2</v>
      </c>
      <c r="I14" s="11">
        <v>1</v>
      </c>
      <c r="J14" s="11">
        <v>0</v>
      </c>
      <c r="K14" s="5">
        <v>2</v>
      </c>
    </row>
    <row r="15" spans="1:11" x14ac:dyDescent="0.3">
      <c r="B15" s="11">
        <v>1</v>
      </c>
      <c r="C15" s="11">
        <v>3</v>
      </c>
      <c r="D15" s="11">
        <v>1</v>
      </c>
      <c r="E15" s="11">
        <v>1</v>
      </c>
      <c r="F15" s="11">
        <v>3</v>
      </c>
      <c r="G15" s="11">
        <v>1</v>
      </c>
      <c r="H15" s="11">
        <v>3</v>
      </c>
      <c r="I15" s="11">
        <v>1</v>
      </c>
      <c r="J15" s="11">
        <v>1</v>
      </c>
      <c r="K15" s="5">
        <v>3</v>
      </c>
    </row>
    <row r="16" spans="1:11" x14ac:dyDescent="0.3">
      <c r="B16" s="11">
        <v>2</v>
      </c>
      <c r="C16" s="11">
        <v>4</v>
      </c>
      <c r="D16" s="11">
        <v>1</v>
      </c>
      <c r="E16" s="11">
        <v>1</v>
      </c>
      <c r="F16" s="11">
        <v>2</v>
      </c>
      <c r="G16" s="11">
        <v>1</v>
      </c>
      <c r="H16" s="11">
        <v>-3</v>
      </c>
      <c r="I16" s="11">
        <v>2</v>
      </c>
      <c r="J16" s="11">
        <v>1</v>
      </c>
      <c r="K16" s="5">
        <v>0</v>
      </c>
    </row>
    <row r="17" spans="2:11" x14ac:dyDescent="0.3">
      <c r="B17" s="11">
        <v>1</v>
      </c>
      <c r="C17" s="11">
        <v>4</v>
      </c>
      <c r="D17" s="11">
        <v>1</v>
      </c>
      <c r="E17" s="11">
        <v>2</v>
      </c>
      <c r="F17" s="11">
        <v>2</v>
      </c>
      <c r="G17" s="11">
        <v>1</v>
      </c>
      <c r="H17" s="11">
        <v>2</v>
      </c>
      <c r="I17" s="11">
        <v>1</v>
      </c>
      <c r="J17" s="11">
        <v>0</v>
      </c>
      <c r="K17" s="5">
        <v>-8</v>
      </c>
    </row>
    <row r="18" spans="2:11" x14ac:dyDescent="0.3">
      <c r="B18" s="11">
        <v>2</v>
      </c>
      <c r="C18" s="11">
        <v>2</v>
      </c>
      <c r="D18" s="11">
        <v>1</v>
      </c>
      <c r="E18" s="11">
        <v>2</v>
      </c>
      <c r="F18" s="11">
        <v>3</v>
      </c>
      <c r="G18" s="11">
        <v>1</v>
      </c>
      <c r="H18" s="11">
        <v>1</v>
      </c>
      <c r="I18" s="11">
        <v>2</v>
      </c>
      <c r="J18" s="11">
        <v>1</v>
      </c>
      <c r="K18" s="5">
        <v>8</v>
      </c>
    </row>
    <row r="19" spans="2:11" x14ac:dyDescent="0.3">
      <c r="B19" s="11">
        <v>2</v>
      </c>
      <c r="C19" s="11">
        <v>3</v>
      </c>
      <c r="D19" s="11">
        <v>0</v>
      </c>
      <c r="E19" s="11">
        <v>1</v>
      </c>
      <c r="F19" s="11">
        <v>2</v>
      </c>
      <c r="G19" s="11">
        <v>1</v>
      </c>
      <c r="H19" s="11">
        <v>1</v>
      </c>
      <c r="I19" s="11">
        <v>3</v>
      </c>
      <c r="J19" s="11">
        <v>4</v>
      </c>
      <c r="K19" s="5">
        <v>-7</v>
      </c>
    </row>
    <row r="20" spans="2:11" x14ac:dyDescent="0.3">
      <c r="B20" s="11">
        <v>1</v>
      </c>
      <c r="C20" s="11">
        <v>1</v>
      </c>
      <c r="D20" s="11">
        <v>0</v>
      </c>
      <c r="E20" s="11">
        <v>1</v>
      </c>
      <c r="F20" s="11">
        <v>1</v>
      </c>
      <c r="G20" s="11">
        <v>1</v>
      </c>
      <c r="H20" s="11">
        <v>2</v>
      </c>
      <c r="I20" s="11">
        <v>3</v>
      </c>
      <c r="J20" s="11">
        <v>0</v>
      </c>
      <c r="K20" s="5">
        <v>-7</v>
      </c>
    </row>
    <row r="21" spans="2:11" x14ac:dyDescent="0.3">
      <c r="B21" s="11">
        <v>1</v>
      </c>
      <c r="C21" s="11">
        <v>3</v>
      </c>
      <c r="D21" s="11">
        <v>1</v>
      </c>
      <c r="E21" s="11">
        <v>2</v>
      </c>
      <c r="F21" s="11">
        <v>3</v>
      </c>
      <c r="G21" s="11">
        <v>1</v>
      </c>
      <c r="H21" s="11">
        <v>2</v>
      </c>
      <c r="I21" s="11">
        <v>3</v>
      </c>
      <c r="J21" s="11">
        <v>0</v>
      </c>
      <c r="K21" s="5">
        <v>-8</v>
      </c>
    </row>
    <row r="22" spans="2:11" x14ac:dyDescent="0.3">
      <c r="B22" s="11">
        <v>2</v>
      </c>
      <c r="C22" s="11">
        <v>2</v>
      </c>
      <c r="D22" s="11">
        <v>1</v>
      </c>
      <c r="E22" s="11">
        <v>1</v>
      </c>
      <c r="F22" s="11">
        <v>2</v>
      </c>
      <c r="G22" s="11">
        <v>1</v>
      </c>
      <c r="H22" s="11">
        <v>2</v>
      </c>
      <c r="I22" s="11">
        <v>2</v>
      </c>
      <c r="J22" s="11">
        <v>1</v>
      </c>
      <c r="K22" s="5">
        <v>-7</v>
      </c>
    </row>
    <row r="23" spans="2:11" x14ac:dyDescent="0.3">
      <c r="B23" s="11">
        <v>1</v>
      </c>
      <c r="C23" s="11">
        <v>3</v>
      </c>
      <c r="D23" s="11">
        <v>1</v>
      </c>
      <c r="E23" s="11">
        <v>1</v>
      </c>
      <c r="F23" s="11">
        <v>3</v>
      </c>
      <c r="G23" s="11">
        <v>1</v>
      </c>
      <c r="H23" s="11">
        <v>-1</v>
      </c>
      <c r="I23" s="11">
        <v>1</v>
      </c>
      <c r="J23" s="11">
        <v>0</v>
      </c>
      <c r="K23" s="5">
        <v>-8</v>
      </c>
    </row>
    <row r="24" spans="2:11" x14ac:dyDescent="0.3">
      <c r="B24" s="11">
        <v>0</v>
      </c>
      <c r="C24" s="11">
        <v>2</v>
      </c>
      <c r="D24" s="11">
        <v>1</v>
      </c>
      <c r="E24" s="11">
        <v>2</v>
      </c>
      <c r="F24" s="11">
        <v>3</v>
      </c>
      <c r="G24" s="11">
        <v>1</v>
      </c>
      <c r="H24" s="11">
        <v>-2</v>
      </c>
      <c r="I24" s="11">
        <v>1</v>
      </c>
      <c r="J24" s="11">
        <v>0</v>
      </c>
      <c r="K24" s="5">
        <v>-7</v>
      </c>
    </row>
    <row r="25" spans="2:11" x14ac:dyDescent="0.3">
      <c r="B25" s="11">
        <v>1</v>
      </c>
      <c r="C25" s="11">
        <v>3</v>
      </c>
      <c r="D25" s="11">
        <v>0</v>
      </c>
      <c r="E25" s="11">
        <v>2</v>
      </c>
      <c r="F25" s="11">
        <v>3</v>
      </c>
      <c r="G25" s="11">
        <v>1</v>
      </c>
      <c r="H25" s="11">
        <v>1</v>
      </c>
      <c r="I25" s="11">
        <v>1</v>
      </c>
      <c r="J25" s="11">
        <v>1</v>
      </c>
      <c r="K25" s="5">
        <v>-8</v>
      </c>
    </row>
    <row r="26" spans="2:11" x14ac:dyDescent="0.3">
      <c r="B26" s="11">
        <v>2</v>
      </c>
      <c r="C26" s="11">
        <v>3</v>
      </c>
      <c r="D26" s="11">
        <v>1</v>
      </c>
      <c r="E26" s="11">
        <v>1</v>
      </c>
      <c r="F26" s="11">
        <v>4</v>
      </c>
      <c r="G26" s="11">
        <v>1</v>
      </c>
      <c r="H26" s="11">
        <v>-1</v>
      </c>
      <c r="I26" s="11">
        <v>6</v>
      </c>
      <c r="J26" s="11">
        <v>2</v>
      </c>
      <c r="K26" s="5">
        <v>-8</v>
      </c>
    </row>
    <row r="27" spans="2:11" x14ac:dyDescent="0.3">
      <c r="B27" s="11">
        <v>1</v>
      </c>
      <c r="C27" s="11">
        <v>3</v>
      </c>
      <c r="D27" s="11">
        <v>-2</v>
      </c>
      <c r="E27" s="11">
        <v>1</v>
      </c>
      <c r="F27" s="11">
        <v>7</v>
      </c>
      <c r="G27" s="11">
        <v>1</v>
      </c>
      <c r="H27" s="11">
        <v>1</v>
      </c>
      <c r="I27" s="11">
        <v>2</v>
      </c>
      <c r="J27" s="11">
        <v>2</v>
      </c>
      <c r="K27" s="5">
        <v>-8</v>
      </c>
    </row>
    <row r="28" spans="2:11" x14ac:dyDescent="0.3">
      <c r="B28" s="11">
        <v>1</v>
      </c>
      <c r="C28" s="11">
        <v>4</v>
      </c>
      <c r="D28" s="11">
        <v>-3</v>
      </c>
      <c r="E28" s="11">
        <v>2</v>
      </c>
      <c r="F28" s="11">
        <v>-1</v>
      </c>
      <c r="G28" s="11">
        <v>1</v>
      </c>
      <c r="H28" s="11">
        <v>-4</v>
      </c>
      <c r="I28" s="11">
        <v>4</v>
      </c>
      <c r="J28" s="11">
        <v>2</v>
      </c>
      <c r="K28" s="5">
        <v>-6</v>
      </c>
    </row>
    <row r="29" spans="2:11" x14ac:dyDescent="0.3">
      <c r="B29" s="11">
        <v>4</v>
      </c>
      <c r="C29" s="11">
        <v>0</v>
      </c>
      <c r="D29" s="11">
        <v>0</v>
      </c>
      <c r="E29" s="11">
        <v>2</v>
      </c>
      <c r="F29" s="11">
        <v>-1</v>
      </c>
      <c r="G29" s="11">
        <v>1</v>
      </c>
      <c r="H29" s="11">
        <v>1</v>
      </c>
      <c r="I29" s="11">
        <v>3</v>
      </c>
      <c r="J29" s="11">
        <v>0</v>
      </c>
      <c r="K29" s="5">
        <v>-7</v>
      </c>
    </row>
    <row r="30" spans="2:11" x14ac:dyDescent="0.3">
      <c r="B30" s="11">
        <v>3</v>
      </c>
      <c r="C30" s="11">
        <v>0</v>
      </c>
      <c r="D30" s="11">
        <v>-2</v>
      </c>
      <c r="E30" s="11">
        <v>2</v>
      </c>
      <c r="F30" s="11">
        <v>-1</v>
      </c>
      <c r="G30" s="11">
        <v>1</v>
      </c>
      <c r="H30" s="11">
        <v>2</v>
      </c>
      <c r="I30" s="11">
        <v>2</v>
      </c>
      <c r="J30" s="11">
        <v>4</v>
      </c>
      <c r="K30" s="5">
        <v>2</v>
      </c>
    </row>
    <row r="31" spans="2:11" x14ac:dyDescent="0.3">
      <c r="B31" s="11">
        <v>2</v>
      </c>
      <c r="C31" s="11">
        <v>0</v>
      </c>
      <c r="D31" s="11">
        <v>0</v>
      </c>
      <c r="E31" s="11">
        <v>0</v>
      </c>
      <c r="F31" s="11">
        <v>1</v>
      </c>
      <c r="G31" s="11">
        <v>1</v>
      </c>
      <c r="H31" s="11">
        <v>-1</v>
      </c>
      <c r="I31" s="11">
        <v>4</v>
      </c>
      <c r="J31" s="11">
        <v>0</v>
      </c>
      <c r="K31" s="5">
        <v>2</v>
      </c>
    </row>
    <row r="32" spans="2:11" x14ac:dyDescent="0.3">
      <c r="B32" s="11">
        <v>1</v>
      </c>
      <c r="C32" s="11">
        <v>0</v>
      </c>
      <c r="D32" s="11">
        <v>-1</v>
      </c>
      <c r="E32" s="11">
        <v>1</v>
      </c>
      <c r="F32" s="11">
        <v>-1</v>
      </c>
      <c r="G32" s="11">
        <v>1</v>
      </c>
      <c r="H32" s="11">
        <v>1</v>
      </c>
      <c r="I32" s="11">
        <v>4</v>
      </c>
      <c r="J32" s="11">
        <v>2</v>
      </c>
      <c r="K32" s="5">
        <v>1</v>
      </c>
    </row>
    <row r="33" spans="2:11" x14ac:dyDescent="0.3">
      <c r="B33" s="11">
        <v>2</v>
      </c>
      <c r="C33" s="11">
        <v>0</v>
      </c>
      <c r="D33" s="11">
        <v>-2</v>
      </c>
      <c r="E33" s="11">
        <v>1</v>
      </c>
      <c r="F33" s="11">
        <v>-1</v>
      </c>
      <c r="G33" s="11">
        <v>1</v>
      </c>
      <c r="H33" s="11">
        <v>1</v>
      </c>
      <c r="I33" s="11">
        <v>2</v>
      </c>
      <c r="J33" s="11">
        <v>0</v>
      </c>
      <c r="K33" s="5">
        <v>2</v>
      </c>
    </row>
    <row r="34" spans="2:11" x14ac:dyDescent="0.3">
      <c r="B34" s="11">
        <v>4</v>
      </c>
      <c r="C34" s="11">
        <v>0</v>
      </c>
      <c r="D34" s="11">
        <v>-1</v>
      </c>
      <c r="E34" s="11">
        <v>0</v>
      </c>
      <c r="F34" s="11">
        <v>-1</v>
      </c>
      <c r="G34" s="11">
        <v>1</v>
      </c>
      <c r="H34" s="11">
        <v>-1</v>
      </c>
      <c r="I34" s="11">
        <v>4</v>
      </c>
      <c r="J34" s="11">
        <v>0</v>
      </c>
      <c r="K34" s="5">
        <v>3</v>
      </c>
    </row>
    <row r="35" spans="2:11" x14ac:dyDescent="0.3">
      <c r="B35" s="11">
        <v>3</v>
      </c>
      <c r="C35" s="11">
        <v>2</v>
      </c>
      <c r="D35" s="11">
        <v>-2</v>
      </c>
      <c r="E35" s="11">
        <v>1</v>
      </c>
      <c r="F35" s="11">
        <v>-1</v>
      </c>
      <c r="G35" s="11">
        <v>1</v>
      </c>
      <c r="H35" s="11">
        <v>1</v>
      </c>
      <c r="I35" s="11">
        <v>7</v>
      </c>
      <c r="J35" s="11">
        <v>2</v>
      </c>
      <c r="K35" s="5">
        <v>2</v>
      </c>
    </row>
    <row r="36" spans="2:11" x14ac:dyDescent="0.3">
      <c r="B36" s="11">
        <v>4</v>
      </c>
      <c r="C36" s="11">
        <v>0</v>
      </c>
      <c r="D36" s="11">
        <v>-1</v>
      </c>
      <c r="E36" s="11">
        <v>0</v>
      </c>
      <c r="F36" s="11">
        <v>-1</v>
      </c>
      <c r="G36" s="11">
        <v>1</v>
      </c>
      <c r="H36" s="11">
        <v>-2</v>
      </c>
      <c r="I36" s="11">
        <v>3</v>
      </c>
      <c r="J36" s="11">
        <v>2</v>
      </c>
      <c r="K36" s="5">
        <v>2</v>
      </c>
    </row>
    <row r="37" spans="2:11" x14ac:dyDescent="0.3">
      <c r="B37" s="11">
        <v>3</v>
      </c>
      <c r="C37" s="11">
        <v>8</v>
      </c>
      <c r="D37" s="11">
        <v>-1</v>
      </c>
      <c r="E37" s="11">
        <v>1</v>
      </c>
      <c r="F37" s="11">
        <v>-1</v>
      </c>
      <c r="G37" s="11">
        <v>1</v>
      </c>
      <c r="H37" s="11">
        <v>-1</v>
      </c>
      <c r="I37" s="11">
        <v>2</v>
      </c>
      <c r="J37" s="11">
        <v>0</v>
      </c>
      <c r="K37" s="5">
        <v>1</v>
      </c>
    </row>
    <row r="38" spans="2:11" x14ac:dyDescent="0.3">
      <c r="B38" s="11">
        <v>0</v>
      </c>
      <c r="C38" s="11">
        <v>0</v>
      </c>
      <c r="D38" s="11">
        <v>-1</v>
      </c>
      <c r="E38" s="11">
        <v>1</v>
      </c>
      <c r="F38" s="11">
        <v>-1</v>
      </c>
      <c r="G38" s="11">
        <v>1</v>
      </c>
      <c r="H38" s="11">
        <v>2</v>
      </c>
      <c r="I38" s="11">
        <v>3</v>
      </c>
      <c r="J38" s="11">
        <v>0</v>
      </c>
      <c r="K38" s="5">
        <v>2</v>
      </c>
    </row>
    <row r="39" spans="2:11" x14ac:dyDescent="0.3">
      <c r="B39" s="11">
        <v>3</v>
      </c>
      <c r="C39" s="11">
        <v>0</v>
      </c>
      <c r="D39" s="11">
        <v>-1</v>
      </c>
      <c r="E39" s="11">
        <v>0</v>
      </c>
      <c r="F39" s="11">
        <v>-1</v>
      </c>
      <c r="G39" s="11">
        <v>1</v>
      </c>
      <c r="H39" s="11">
        <v>2</v>
      </c>
      <c r="I39" s="11">
        <v>3</v>
      </c>
      <c r="J39" s="11">
        <v>0</v>
      </c>
      <c r="K39" s="5">
        <v>2</v>
      </c>
    </row>
    <row r="40" spans="2:11" x14ac:dyDescent="0.3">
      <c r="B40" s="11">
        <v>3</v>
      </c>
      <c r="C40" s="11">
        <v>0</v>
      </c>
      <c r="D40" s="11">
        <v>-2</v>
      </c>
      <c r="E40" s="11">
        <v>1</v>
      </c>
      <c r="F40" s="11">
        <v>-1</v>
      </c>
      <c r="G40" s="11">
        <v>1</v>
      </c>
      <c r="H40" s="11">
        <v>1</v>
      </c>
      <c r="I40" s="11">
        <v>4</v>
      </c>
      <c r="J40" s="11">
        <v>2</v>
      </c>
      <c r="K40" s="5">
        <v>2</v>
      </c>
    </row>
    <row r="41" spans="2:11" x14ac:dyDescent="0.3">
      <c r="B41" s="11">
        <v>4</v>
      </c>
      <c r="C41" s="11">
        <v>2</v>
      </c>
      <c r="D41" s="11">
        <v>0</v>
      </c>
      <c r="E41" s="11">
        <v>0</v>
      </c>
      <c r="F41" s="11">
        <v>-1</v>
      </c>
      <c r="G41" s="11">
        <v>1</v>
      </c>
      <c r="H41" s="11">
        <v>1</v>
      </c>
      <c r="I41" s="11">
        <v>6</v>
      </c>
      <c r="J41" s="11">
        <v>0</v>
      </c>
      <c r="K41" s="5">
        <v>2</v>
      </c>
    </row>
    <row r="43" spans="2:11" x14ac:dyDescent="0.3">
      <c r="B43">
        <f>SQRT(ABS(B2))*SIGN(B2)</f>
        <v>1</v>
      </c>
      <c r="C43" s="5">
        <f t="shared" ref="C43:K43" si="0">SQRT(ABS(C2))*SIGN(C2)</f>
        <v>1.7320508075688772</v>
      </c>
      <c r="D43" s="5">
        <f t="shared" si="0"/>
        <v>1.7320508075688772</v>
      </c>
      <c r="E43" s="5">
        <f t="shared" si="0"/>
        <v>1.4142135623730951</v>
      </c>
      <c r="F43" s="5">
        <f t="shared" si="0"/>
        <v>1</v>
      </c>
      <c r="G43" s="5">
        <f t="shared" si="0"/>
        <v>1</v>
      </c>
      <c r="H43" s="5">
        <f t="shared" si="0"/>
        <v>1.4142135623730951</v>
      </c>
      <c r="I43" s="5">
        <f t="shared" si="0"/>
        <v>1</v>
      </c>
      <c r="J43" s="5">
        <f t="shared" si="0"/>
        <v>0</v>
      </c>
      <c r="K43" s="5">
        <f t="shared" si="0"/>
        <v>1.4142135623730951</v>
      </c>
    </row>
    <row r="44" spans="2:11" x14ac:dyDescent="0.3">
      <c r="B44" s="5">
        <f t="shared" ref="B44:K44" si="1">SQRT(ABS(B3))*SIGN(B3)</f>
        <v>1</v>
      </c>
      <c r="C44" s="5">
        <f t="shared" si="1"/>
        <v>1.4142135623730951</v>
      </c>
      <c r="D44" s="5">
        <f t="shared" si="1"/>
        <v>1.7320508075688772</v>
      </c>
      <c r="E44" s="5">
        <f t="shared" si="1"/>
        <v>1.4142135623730951</v>
      </c>
      <c r="F44" s="5">
        <f t="shared" si="1"/>
        <v>0</v>
      </c>
      <c r="G44" s="5">
        <f t="shared" si="1"/>
        <v>1</v>
      </c>
      <c r="H44" s="5">
        <f t="shared" si="1"/>
        <v>1.7320508075688772</v>
      </c>
      <c r="I44" s="5">
        <f t="shared" si="1"/>
        <v>1</v>
      </c>
      <c r="J44" s="5">
        <f t="shared" si="1"/>
        <v>0</v>
      </c>
      <c r="K44" s="5">
        <f t="shared" si="1"/>
        <v>0</v>
      </c>
    </row>
    <row r="45" spans="2:11" x14ac:dyDescent="0.3">
      <c r="B45" s="5">
        <f t="shared" ref="B45:K45" si="2">SQRT(ABS(B4))*SIGN(B4)</f>
        <v>1</v>
      </c>
      <c r="C45" s="5">
        <f t="shared" si="2"/>
        <v>1.7320508075688772</v>
      </c>
      <c r="D45" s="5">
        <f t="shared" si="2"/>
        <v>0</v>
      </c>
      <c r="E45" s="5">
        <f t="shared" si="2"/>
        <v>1.4142135623730951</v>
      </c>
      <c r="F45" s="5">
        <f t="shared" si="2"/>
        <v>1</v>
      </c>
      <c r="G45" s="5">
        <f t="shared" si="2"/>
        <v>1</v>
      </c>
      <c r="H45" s="5">
        <f t="shared" si="2"/>
        <v>1.4142135623730951</v>
      </c>
      <c r="I45" s="5">
        <f t="shared" si="2"/>
        <v>1</v>
      </c>
      <c r="J45" s="5">
        <f t="shared" si="2"/>
        <v>0</v>
      </c>
      <c r="K45" s="5">
        <f t="shared" si="2"/>
        <v>2</v>
      </c>
    </row>
    <row r="46" spans="2:11" x14ac:dyDescent="0.3">
      <c r="B46" s="5">
        <f t="shared" ref="B46:K46" si="3">SQRT(ABS(B5))*SIGN(B5)</f>
        <v>-1</v>
      </c>
      <c r="C46" s="5">
        <f t="shared" si="3"/>
        <v>1.4142135623730951</v>
      </c>
      <c r="D46" s="5">
        <f t="shared" si="3"/>
        <v>1.7320508075688772</v>
      </c>
      <c r="E46" s="5">
        <f t="shared" si="3"/>
        <v>1</v>
      </c>
      <c r="F46" s="5">
        <f t="shared" si="3"/>
        <v>1</v>
      </c>
      <c r="G46" s="5">
        <f t="shared" si="3"/>
        <v>1</v>
      </c>
      <c r="H46" s="5">
        <f t="shared" si="3"/>
        <v>1</v>
      </c>
      <c r="I46" s="5">
        <f t="shared" si="3"/>
        <v>1</v>
      </c>
      <c r="J46" s="5">
        <f t="shared" si="3"/>
        <v>0</v>
      </c>
      <c r="K46" s="5">
        <f t="shared" si="3"/>
        <v>1</v>
      </c>
    </row>
    <row r="47" spans="2:11" x14ac:dyDescent="0.3">
      <c r="B47" s="5">
        <f t="shared" ref="B47:K47" si="4">SQRT(ABS(B6))*SIGN(B6)</f>
        <v>0</v>
      </c>
      <c r="C47" s="5">
        <f t="shared" si="4"/>
        <v>2</v>
      </c>
      <c r="D47" s="5">
        <f t="shared" si="4"/>
        <v>1.7320508075688772</v>
      </c>
      <c r="E47" s="5">
        <f t="shared" si="4"/>
        <v>0</v>
      </c>
      <c r="F47" s="5">
        <f t="shared" si="4"/>
        <v>2</v>
      </c>
      <c r="G47" s="5">
        <f t="shared" si="4"/>
        <v>1</v>
      </c>
      <c r="H47" s="5">
        <f t="shared" si="4"/>
        <v>-1.4142135623730951</v>
      </c>
      <c r="I47" s="5">
        <f t="shared" si="4"/>
        <v>1</v>
      </c>
      <c r="J47" s="5">
        <f t="shared" si="4"/>
        <v>0</v>
      </c>
      <c r="K47" s="5">
        <f t="shared" si="4"/>
        <v>0</v>
      </c>
    </row>
    <row r="48" spans="2:11" x14ac:dyDescent="0.3">
      <c r="B48" s="5">
        <f t="shared" ref="B48:K48" si="5">SQRT(ABS(B7))*SIGN(B7)</f>
        <v>1</v>
      </c>
      <c r="C48" s="5">
        <f t="shared" si="5"/>
        <v>1.7320508075688772</v>
      </c>
      <c r="D48" s="5">
        <f t="shared" si="5"/>
        <v>1.7320508075688772</v>
      </c>
      <c r="E48" s="5">
        <f t="shared" si="5"/>
        <v>1.4142135623730951</v>
      </c>
      <c r="F48" s="5">
        <f t="shared" si="5"/>
        <v>1</v>
      </c>
      <c r="G48" s="5">
        <f t="shared" si="5"/>
        <v>1</v>
      </c>
      <c r="H48" s="5">
        <f t="shared" si="5"/>
        <v>1</v>
      </c>
      <c r="I48" s="5">
        <f t="shared" si="5"/>
        <v>1</v>
      </c>
      <c r="J48" s="5">
        <f t="shared" si="5"/>
        <v>0</v>
      </c>
      <c r="K48" s="5">
        <f t="shared" si="5"/>
        <v>-1</v>
      </c>
    </row>
    <row r="49" spans="2:11" x14ac:dyDescent="0.3">
      <c r="B49" s="5">
        <f t="shared" ref="B49:K49" si="6">SQRT(ABS(B8))*SIGN(B8)</f>
        <v>0</v>
      </c>
      <c r="C49" s="5">
        <f t="shared" si="6"/>
        <v>1.7320508075688772</v>
      </c>
      <c r="D49" s="5">
        <f t="shared" si="6"/>
        <v>0</v>
      </c>
      <c r="E49" s="5">
        <f t="shared" si="6"/>
        <v>1.4142135623730951</v>
      </c>
      <c r="F49" s="5">
        <f t="shared" si="6"/>
        <v>1</v>
      </c>
      <c r="G49" s="5">
        <f t="shared" si="6"/>
        <v>1</v>
      </c>
      <c r="H49" s="5">
        <f t="shared" si="6"/>
        <v>2.2360679774997898</v>
      </c>
      <c r="I49" s="5">
        <f t="shared" si="6"/>
        <v>1</v>
      </c>
      <c r="J49" s="5">
        <f t="shared" si="6"/>
        <v>0</v>
      </c>
      <c r="K49" s="5">
        <f t="shared" si="6"/>
        <v>1</v>
      </c>
    </row>
    <row r="50" spans="2:11" x14ac:dyDescent="0.3">
      <c r="B50" s="5">
        <f t="shared" ref="B50:K50" si="7">SQRT(ABS(B9))*SIGN(B9)</f>
        <v>-1</v>
      </c>
      <c r="C50" s="5">
        <f t="shared" si="7"/>
        <v>1.4142135623730951</v>
      </c>
      <c r="D50" s="5">
        <f t="shared" si="7"/>
        <v>1</v>
      </c>
      <c r="E50" s="5">
        <f t="shared" si="7"/>
        <v>1.4142135623730951</v>
      </c>
      <c r="F50" s="5">
        <f t="shared" si="7"/>
        <v>1.4142135623730951</v>
      </c>
      <c r="G50" s="5">
        <f t="shared" si="7"/>
        <v>1</v>
      </c>
      <c r="H50" s="5">
        <f t="shared" si="7"/>
        <v>1.4142135623730951</v>
      </c>
      <c r="I50" s="5">
        <f t="shared" si="7"/>
        <v>1</v>
      </c>
      <c r="J50" s="5">
        <f t="shared" si="7"/>
        <v>0</v>
      </c>
      <c r="K50" s="5">
        <f t="shared" si="7"/>
        <v>1.4142135623730951</v>
      </c>
    </row>
    <row r="51" spans="2:11" x14ac:dyDescent="0.3">
      <c r="B51" s="5">
        <f t="shared" ref="B51:K51" si="8">SQRT(ABS(B10))*SIGN(B10)</f>
        <v>1</v>
      </c>
      <c r="C51" s="5">
        <f t="shared" si="8"/>
        <v>0</v>
      </c>
      <c r="D51" s="5">
        <f t="shared" si="8"/>
        <v>0</v>
      </c>
      <c r="E51" s="5">
        <f t="shared" si="8"/>
        <v>1.4142135623730951</v>
      </c>
      <c r="F51" s="5">
        <f t="shared" si="8"/>
        <v>0</v>
      </c>
      <c r="G51" s="5">
        <f t="shared" si="8"/>
        <v>1</v>
      </c>
      <c r="H51" s="5">
        <f t="shared" si="8"/>
        <v>1</v>
      </c>
      <c r="I51" s="5">
        <f t="shared" si="8"/>
        <v>1</v>
      </c>
      <c r="J51" s="5">
        <f t="shared" si="8"/>
        <v>0</v>
      </c>
      <c r="K51" s="5">
        <f t="shared" si="8"/>
        <v>1.4142135623730951</v>
      </c>
    </row>
    <row r="52" spans="2:11" x14ac:dyDescent="0.3">
      <c r="B52" s="5">
        <f t="shared" ref="B52:K52" si="9">SQRT(ABS(B11))*SIGN(B11)</f>
        <v>1</v>
      </c>
      <c r="C52" s="5">
        <f t="shared" si="9"/>
        <v>1.7320508075688772</v>
      </c>
      <c r="D52" s="5">
        <f t="shared" si="9"/>
        <v>0</v>
      </c>
      <c r="E52" s="5">
        <f t="shared" si="9"/>
        <v>1</v>
      </c>
      <c r="F52" s="5">
        <f t="shared" si="9"/>
        <v>1</v>
      </c>
      <c r="G52" s="5">
        <f t="shared" si="9"/>
        <v>1</v>
      </c>
      <c r="H52" s="5">
        <f t="shared" si="9"/>
        <v>1</v>
      </c>
      <c r="I52" s="5">
        <f t="shared" si="9"/>
        <v>1</v>
      </c>
      <c r="J52" s="5">
        <f t="shared" si="9"/>
        <v>0</v>
      </c>
      <c r="K52" s="5">
        <f t="shared" si="9"/>
        <v>1</v>
      </c>
    </row>
    <row r="53" spans="2:11" x14ac:dyDescent="0.3">
      <c r="B53" s="5">
        <f t="shared" ref="B53:K53" si="10">SQRT(ABS(B12))*SIGN(B12)</f>
        <v>1</v>
      </c>
      <c r="C53" s="5">
        <f t="shared" si="10"/>
        <v>0</v>
      </c>
      <c r="D53" s="5">
        <f t="shared" si="10"/>
        <v>0</v>
      </c>
      <c r="E53" s="5">
        <f t="shared" si="10"/>
        <v>0</v>
      </c>
      <c r="F53" s="5">
        <f t="shared" si="10"/>
        <v>2</v>
      </c>
      <c r="G53" s="5">
        <f t="shared" si="10"/>
        <v>1</v>
      </c>
      <c r="H53" s="5">
        <f t="shared" si="10"/>
        <v>-1.4142135623730951</v>
      </c>
      <c r="I53" s="5">
        <f t="shared" si="10"/>
        <v>1</v>
      </c>
      <c r="J53" s="5">
        <f t="shared" si="10"/>
        <v>0</v>
      </c>
      <c r="K53" s="5">
        <f t="shared" si="10"/>
        <v>0</v>
      </c>
    </row>
    <row r="54" spans="2:11" x14ac:dyDescent="0.3">
      <c r="B54" s="5">
        <f t="shared" ref="B54:K54" si="11">SQRT(ABS(B13))*SIGN(B13)</f>
        <v>1</v>
      </c>
      <c r="C54" s="5">
        <f t="shared" si="11"/>
        <v>1.7320508075688772</v>
      </c>
      <c r="D54" s="5">
        <f t="shared" si="11"/>
        <v>0</v>
      </c>
      <c r="E54" s="5">
        <f t="shared" si="11"/>
        <v>1.4142135623730951</v>
      </c>
      <c r="F54" s="5">
        <f t="shared" si="11"/>
        <v>0</v>
      </c>
      <c r="G54" s="5">
        <f t="shared" si="11"/>
        <v>1</v>
      </c>
      <c r="H54" s="5">
        <f t="shared" si="11"/>
        <v>1.4142135623730951</v>
      </c>
      <c r="I54" s="5">
        <f t="shared" si="11"/>
        <v>1</v>
      </c>
      <c r="J54" s="5">
        <f t="shared" si="11"/>
        <v>0</v>
      </c>
      <c r="K54" s="5">
        <f t="shared" si="11"/>
        <v>1.7320508075688772</v>
      </c>
    </row>
    <row r="55" spans="2:11" x14ac:dyDescent="0.3">
      <c r="B55" s="5">
        <f t="shared" ref="B55:K55" si="12">SQRT(ABS(B14))*SIGN(B14)</f>
        <v>-1</v>
      </c>
      <c r="C55" s="5">
        <f t="shared" si="12"/>
        <v>0</v>
      </c>
      <c r="D55" s="5">
        <f t="shared" si="12"/>
        <v>0</v>
      </c>
      <c r="E55" s="5">
        <f t="shared" si="12"/>
        <v>1</v>
      </c>
      <c r="F55" s="5">
        <f t="shared" si="12"/>
        <v>1</v>
      </c>
      <c r="G55" s="5">
        <f t="shared" si="12"/>
        <v>1</v>
      </c>
      <c r="H55" s="5">
        <f t="shared" si="12"/>
        <v>1.4142135623730951</v>
      </c>
      <c r="I55" s="5">
        <f t="shared" si="12"/>
        <v>1</v>
      </c>
      <c r="J55" s="5">
        <f t="shared" si="12"/>
        <v>0</v>
      </c>
      <c r="K55" s="5">
        <f t="shared" si="12"/>
        <v>1.4142135623730951</v>
      </c>
    </row>
    <row r="56" spans="2:11" x14ac:dyDescent="0.3">
      <c r="B56" s="5">
        <f t="shared" ref="B56:K56" si="13">SQRT(ABS(B15))*SIGN(B15)</f>
        <v>1</v>
      </c>
      <c r="C56" s="5">
        <f t="shared" si="13"/>
        <v>1.7320508075688772</v>
      </c>
      <c r="D56" s="5">
        <f t="shared" si="13"/>
        <v>1</v>
      </c>
      <c r="E56" s="5">
        <f t="shared" si="13"/>
        <v>1</v>
      </c>
      <c r="F56" s="5">
        <f t="shared" si="13"/>
        <v>1.7320508075688772</v>
      </c>
      <c r="G56" s="5">
        <f t="shared" si="13"/>
        <v>1</v>
      </c>
      <c r="H56" s="5">
        <f t="shared" si="13"/>
        <v>1.7320508075688772</v>
      </c>
      <c r="I56" s="5">
        <f t="shared" si="13"/>
        <v>1</v>
      </c>
      <c r="J56" s="5">
        <f t="shared" si="13"/>
        <v>1</v>
      </c>
      <c r="K56" s="5">
        <f t="shared" si="13"/>
        <v>1.7320508075688772</v>
      </c>
    </row>
    <row r="57" spans="2:11" x14ac:dyDescent="0.3">
      <c r="B57" s="5">
        <f t="shared" ref="B57:K57" si="14">SQRT(ABS(B16))*SIGN(B16)</f>
        <v>1.4142135623730951</v>
      </c>
      <c r="C57" s="5">
        <f t="shared" si="14"/>
        <v>2</v>
      </c>
      <c r="D57" s="5">
        <f t="shared" si="14"/>
        <v>1</v>
      </c>
      <c r="E57" s="5">
        <f t="shared" si="14"/>
        <v>1</v>
      </c>
      <c r="F57" s="5">
        <f t="shared" si="14"/>
        <v>1.4142135623730951</v>
      </c>
      <c r="G57" s="5">
        <f t="shared" si="14"/>
        <v>1</v>
      </c>
      <c r="H57" s="5">
        <f t="shared" si="14"/>
        <v>-1.7320508075688772</v>
      </c>
      <c r="I57" s="5">
        <f t="shared" si="14"/>
        <v>1.4142135623730951</v>
      </c>
      <c r="J57" s="5">
        <f t="shared" si="14"/>
        <v>1</v>
      </c>
      <c r="K57" s="5">
        <f t="shared" si="14"/>
        <v>0</v>
      </c>
    </row>
    <row r="58" spans="2:11" x14ac:dyDescent="0.3">
      <c r="B58" s="5">
        <f t="shared" ref="B58:K58" si="15">SQRT(ABS(B17))*SIGN(B17)</f>
        <v>1</v>
      </c>
      <c r="C58" s="5">
        <f t="shared" si="15"/>
        <v>2</v>
      </c>
      <c r="D58" s="5">
        <f t="shared" si="15"/>
        <v>1</v>
      </c>
      <c r="E58" s="5">
        <f t="shared" si="15"/>
        <v>1.4142135623730951</v>
      </c>
      <c r="F58" s="5">
        <f t="shared" si="15"/>
        <v>1.4142135623730951</v>
      </c>
      <c r="G58" s="5">
        <f t="shared" si="15"/>
        <v>1</v>
      </c>
      <c r="H58" s="5">
        <f t="shared" si="15"/>
        <v>1.4142135623730951</v>
      </c>
      <c r="I58" s="5">
        <f t="shared" si="15"/>
        <v>1</v>
      </c>
      <c r="J58" s="5">
        <f t="shared" si="15"/>
        <v>0</v>
      </c>
      <c r="K58" s="5">
        <f t="shared" si="15"/>
        <v>-2.8284271247461903</v>
      </c>
    </row>
    <row r="59" spans="2:11" x14ac:dyDescent="0.3">
      <c r="B59" s="5">
        <f t="shared" ref="B59:K59" si="16">SQRT(ABS(B18))*SIGN(B18)</f>
        <v>1.4142135623730951</v>
      </c>
      <c r="C59" s="5">
        <f t="shared" si="16"/>
        <v>1.4142135623730951</v>
      </c>
      <c r="D59" s="5">
        <f t="shared" si="16"/>
        <v>1</v>
      </c>
      <c r="E59" s="5">
        <f t="shared" si="16"/>
        <v>1.4142135623730951</v>
      </c>
      <c r="F59" s="5">
        <f t="shared" si="16"/>
        <v>1.7320508075688772</v>
      </c>
      <c r="G59" s="5">
        <f t="shared" si="16"/>
        <v>1</v>
      </c>
      <c r="H59" s="5">
        <f t="shared" si="16"/>
        <v>1</v>
      </c>
      <c r="I59" s="5">
        <f t="shared" si="16"/>
        <v>1.4142135623730951</v>
      </c>
      <c r="J59" s="5">
        <f t="shared" si="16"/>
        <v>1</v>
      </c>
      <c r="K59" s="5">
        <f t="shared" si="16"/>
        <v>2.8284271247461903</v>
      </c>
    </row>
    <row r="60" spans="2:11" x14ac:dyDescent="0.3">
      <c r="B60" s="5">
        <f t="shared" ref="B60:K60" si="17">SQRT(ABS(B19))*SIGN(B19)</f>
        <v>1.4142135623730951</v>
      </c>
      <c r="C60" s="5">
        <f t="shared" si="17"/>
        <v>1.7320508075688772</v>
      </c>
      <c r="D60" s="5">
        <f t="shared" si="17"/>
        <v>0</v>
      </c>
      <c r="E60" s="5">
        <f t="shared" si="17"/>
        <v>1</v>
      </c>
      <c r="F60" s="5">
        <f t="shared" si="17"/>
        <v>1.4142135623730951</v>
      </c>
      <c r="G60" s="5">
        <f t="shared" si="17"/>
        <v>1</v>
      </c>
      <c r="H60" s="5">
        <f t="shared" si="17"/>
        <v>1</v>
      </c>
      <c r="I60" s="5">
        <f t="shared" si="17"/>
        <v>1.7320508075688772</v>
      </c>
      <c r="J60" s="5">
        <f t="shared" si="17"/>
        <v>2</v>
      </c>
      <c r="K60" s="5">
        <f t="shared" si="17"/>
        <v>-2.6457513110645907</v>
      </c>
    </row>
    <row r="61" spans="2:11" x14ac:dyDescent="0.3">
      <c r="B61" s="5">
        <f t="shared" ref="B61:K61" si="18">SQRT(ABS(B20))*SIGN(B20)</f>
        <v>1</v>
      </c>
      <c r="C61" s="5">
        <f t="shared" si="18"/>
        <v>1</v>
      </c>
      <c r="D61" s="5">
        <f t="shared" si="18"/>
        <v>0</v>
      </c>
      <c r="E61" s="5">
        <f t="shared" si="18"/>
        <v>1</v>
      </c>
      <c r="F61" s="5">
        <f t="shared" si="18"/>
        <v>1</v>
      </c>
      <c r="G61" s="5">
        <f t="shared" si="18"/>
        <v>1</v>
      </c>
      <c r="H61" s="5">
        <f t="shared" si="18"/>
        <v>1.4142135623730951</v>
      </c>
      <c r="I61" s="5">
        <f t="shared" si="18"/>
        <v>1.7320508075688772</v>
      </c>
      <c r="J61" s="5">
        <f t="shared" si="18"/>
        <v>0</v>
      </c>
      <c r="K61" s="5">
        <f t="shared" si="18"/>
        <v>-2.6457513110645907</v>
      </c>
    </row>
    <row r="62" spans="2:11" x14ac:dyDescent="0.3">
      <c r="B62" s="5">
        <f t="shared" ref="B62:K62" si="19">SQRT(ABS(B21))*SIGN(B21)</f>
        <v>1</v>
      </c>
      <c r="C62" s="5">
        <f t="shared" si="19"/>
        <v>1.7320508075688772</v>
      </c>
      <c r="D62" s="5">
        <f t="shared" si="19"/>
        <v>1</v>
      </c>
      <c r="E62" s="5">
        <f t="shared" si="19"/>
        <v>1.4142135623730951</v>
      </c>
      <c r="F62" s="5">
        <f t="shared" si="19"/>
        <v>1.7320508075688772</v>
      </c>
      <c r="G62" s="5">
        <f t="shared" si="19"/>
        <v>1</v>
      </c>
      <c r="H62" s="5">
        <f t="shared" si="19"/>
        <v>1.4142135623730951</v>
      </c>
      <c r="I62" s="5">
        <f t="shared" si="19"/>
        <v>1.7320508075688772</v>
      </c>
      <c r="J62" s="5">
        <f t="shared" si="19"/>
        <v>0</v>
      </c>
      <c r="K62" s="5">
        <f t="shared" si="19"/>
        <v>-2.8284271247461903</v>
      </c>
    </row>
    <row r="63" spans="2:11" x14ac:dyDescent="0.3">
      <c r="B63" s="5">
        <f t="shared" ref="B63:K63" si="20">SQRT(ABS(B22))*SIGN(B22)</f>
        <v>1.4142135623730951</v>
      </c>
      <c r="C63" s="5">
        <f t="shared" si="20"/>
        <v>1.4142135623730951</v>
      </c>
      <c r="D63" s="5">
        <f t="shared" si="20"/>
        <v>1</v>
      </c>
      <c r="E63" s="5">
        <f t="shared" si="20"/>
        <v>1</v>
      </c>
      <c r="F63" s="5">
        <f t="shared" si="20"/>
        <v>1.4142135623730951</v>
      </c>
      <c r="G63" s="5">
        <f t="shared" si="20"/>
        <v>1</v>
      </c>
      <c r="H63" s="5">
        <f t="shared" si="20"/>
        <v>1.4142135623730951</v>
      </c>
      <c r="I63" s="5">
        <f t="shared" si="20"/>
        <v>1.4142135623730951</v>
      </c>
      <c r="J63" s="5">
        <f t="shared" si="20"/>
        <v>1</v>
      </c>
      <c r="K63" s="5">
        <f t="shared" si="20"/>
        <v>-2.6457513110645907</v>
      </c>
    </row>
    <row r="64" spans="2:11" x14ac:dyDescent="0.3">
      <c r="B64" s="5">
        <f t="shared" ref="B64:K64" si="21">SQRT(ABS(B23))*SIGN(B23)</f>
        <v>1</v>
      </c>
      <c r="C64" s="5">
        <f t="shared" si="21"/>
        <v>1.7320508075688772</v>
      </c>
      <c r="D64" s="5">
        <f t="shared" si="21"/>
        <v>1</v>
      </c>
      <c r="E64" s="5">
        <f t="shared" si="21"/>
        <v>1</v>
      </c>
      <c r="F64" s="5">
        <f t="shared" si="21"/>
        <v>1.7320508075688772</v>
      </c>
      <c r="G64" s="5">
        <f t="shared" si="21"/>
        <v>1</v>
      </c>
      <c r="H64" s="5">
        <f t="shared" si="21"/>
        <v>-1</v>
      </c>
      <c r="I64" s="5">
        <f t="shared" si="21"/>
        <v>1</v>
      </c>
      <c r="J64" s="5">
        <f t="shared" si="21"/>
        <v>0</v>
      </c>
      <c r="K64" s="5">
        <f t="shared" si="21"/>
        <v>-2.8284271247461903</v>
      </c>
    </row>
    <row r="65" spans="2:11" x14ac:dyDescent="0.3">
      <c r="B65" s="5">
        <f t="shared" ref="B65:K65" si="22">SQRT(ABS(B24))*SIGN(B24)</f>
        <v>0</v>
      </c>
      <c r="C65" s="5">
        <f t="shared" si="22"/>
        <v>1.4142135623730951</v>
      </c>
      <c r="D65" s="5">
        <f t="shared" si="22"/>
        <v>1</v>
      </c>
      <c r="E65" s="5">
        <f t="shared" si="22"/>
        <v>1.4142135623730951</v>
      </c>
      <c r="F65" s="5">
        <f t="shared" si="22"/>
        <v>1.7320508075688772</v>
      </c>
      <c r="G65" s="5">
        <f t="shared" si="22"/>
        <v>1</v>
      </c>
      <c r="H65" s="5">
        <f t="shared" si="22"/>
        <v>-1.4142135623730951</v>
      </c>
      <c r="I65" s="5">
        <f t="shared" si="22"/>
        <v>1</v>
      </c>
      <c r="J65" s="5">
        <f t="shared" si="22"/>
        <v>0</v>
      </c>
      <c r="K65" s="5">
        <f t="shared" si="22"/>
        <v>-2.6457513110645907</v>
      </c>
    </row>
    <row r="66" spans="2:11" x14ac:dyDescent="0.3">
      <c r="B66" s="5">
        <f t="shared" ref="B66:K66" si="23">SQRT(ABS(B25))*SIGN(B25)</f>
        <v>1</v>
      </c>
      <c r="C66" s="5">
        <f t="shared" si="23"/>
        <v>1.7320508075688772</v>
      </c>
      <c r="D66" s="5">
        <f t="shared" si="23"/>
        <v>0</v>
      </c>
      <c r="E66" s="5">
        <f t="shared" si="23"/>
        <v>1.4142135623730951</v>
      </c>
      <c r="F66" s="5">
        <f t="shared" si="23"/>
        <v>1.7320508075688772</v>
      </c>
      <c r="G66" s="5">
        <f t="shared" si="23"/>
        <v>1</v>
      </c>
      <c r="H66" s="5">
        <f t="shared" si="23"/>
        <v>1</v>
      </c>
      <c r="I66" s="5">
        <f t="shared" si="23"/>
        <v>1</v>
      </c>
      <c r="J66" s="5">
        <f t="shared" si="23"/>
        <v>1</v>
      </c>
      <c r="K66" s="5">
        <f t="shared" si="23"/>
        <v>-2.8284271247461903</v>
      </c>
    </row>
    <row r="67" spans="2:11" x14ac:dyDescent="0.3">
      <c r="B67" s="5">
        <f t="shared" ref="B67:K67" si="24">SQRT(ABS(B26))*SIGN(B26)</f>
        <v>1.4142135623730951</v>
      </c>
      <c r="C67" s="5">
        <f t="shared" si="24"/>
        <v>1.7320508075688772</v>
      </c>
      <c r="D67" s="5">
        <f t="shared" si="24"/>
        <v>1</v>
      </c>
      <c r="E67" s="5">
        <f t="shared" si="24"/>
        <v>1</v>
      </c>
      <c r="F67" s="5">
        <f t="shared" si="24"/>
        <v>2</v>
      </c>
      <c r="G67" s="5">
        <f t="shared" si="24"/>
        <v>1</v>
      </c>
      <c r="H67" s="5">
        <f t="shared" si="24"/>
        <v>-1</v>
      </c>
      <c r="I67" s="5">
        <f t="shared" si="24"/>
        <v>2.4494897427831779</v>
      </c>
      <c r="J67" s="5">
        <f t="shared" si="24"/>
        <v>1.4142135623730951</v>
      </c>
      <c r="K67" s="5">
        <f t="shared" si="24"/>
        <v>-2.8284271247461903</v>
      </c>
    </row>
    <row r="68" spans="2:11" x14ac:dyDescent="0.3">
      <c r="B68" s="5">
        <f t="shared" ref="B68:K68" si="25">SQRT(ABS(B27))*SIGN(B27)</f>
        <v>1</v>
      </c>
      <c r="C68" s="5">
        <f t="shared" si="25"/>
        <v>1.7320508075688772</v>
      </c>
      <c r="D68" s="5">
        <f t="shared" si="25"/>
        <v>-1.4142135623730951</v>
      </c>
      <c r="E68" s="5">
        <f t="shared" si="25"/>
        <v>1</v>
      </c>
      <c r="F68" s="5">
        <f t="shared" si="25"/>
        <v>2.6457513110645907</v>
      </c>
      <c r="G68" s="5">
        <f t="shared" si="25"/>
        <v>1</v>
      </c>
      <c r="H68" s="5">
        <f t="shared" si="25"/>
        <v>1</v>
      </c>
      <c r="I68" s="5">
        <f t="shared" si="25"/>
        <v>1.4142135623730951</v>
      </c>
      <c r="J68" s="5">
        <f t="shared" si="25"/>
        <v>1.4142135623730951</v>
      </c>
      <c r="K68" s="5">
        <f t="shared" si="25"/>
        <v>-2.8284271247461903</v>
      </c>
    </row>
    <row r="69" spans="2:11" x14ac:dyDescent="0.3">
      <c r="B69" s="5">
        <f t="shared" ref="B69:K69" si="26">SQRT(ABS(B28))*SIGN(B28)</f>
        <v>1</v>
      </c>
      <c r="C69" s="5">
        <f t="shared" si="26"/>
        <v>2</v>
      </c>
      <c r="D69" s="5">
        <f t="shared" si="26"/>
        <v>-1.7320508075688772</v>
      </c>
      <c r="E69" s="5">
        <f t="shared" si="26"/>
        <v>1.4142135623730951</v>
      </c>
      <c r="F69" s="5">
        <f t="shared" si="26"/>
        <v>-1</v>
      </c>
      <c r="G69" s="5">
        <f t="shared" si="26"/>
        <v>1</v>
      </c>
      <c r="H69" s="5">
        <f t="shared" si="26"/>
        <v>-2</v>
      </c>
      <c r="I69" s="5">
        <f t="shared" si="26"/>
        <v>2</v>
      </c>
      <c r="J69" s="5">
        <f t="shared" si="26"/>
        <v>1.4142135623730951</v>
      </c>
      <c r="K69" s="5">
        <f t="shared" si="26"/>
        <v>-2.4494897427831779</v>
      </c>
    </row>
    <row r="70" spans="2:11" x14ac:dyDescent="0.3">
      <c r="B70" s="5">
        <f t="shared" ref="B70:K70" si="27">SQRT(ABS(B29))*SIGN(B29)</f>
        <v>2</v>
      </c>
      <c r="C70" s="5">
        <f t="shared" si="27"/>
        <v>0</v>
      </c>
      <c r="D70" s="5">
        <f t="shared" si="27"/>
        <v>0</v>
      </c>
      <c r="E70" s="5">
        <f t="shared" si="27"/>
        <v>1.4142135623730951</v>
      </c>
      <c r="F70" s="5">
        <f t="shared" si="27"/>
        <v>-1</v>
      </c>
      <c r="G70" s="5">
        <f t="shared" si="27"/>
        <v>1</v>
      </c>
      <c r="H70" s="5">
        <f t="shared" si="27"/>
        <v>1</v>
      </c>
      <c r="I70" s="5">
        <f t="shared" si="27"/>
        <v>1.7320508075688772</v>
      </c>
      <c r="J70" s="5">
        <f t="shared" si="27"/>
        <v>0</v>
      </c>
      <c r="K70" s="5">
        <f t="shared" si="27"/>
        <v>-2.6457513110645907</v>
      </c>
    </row>
    <row r="71" spans="2:11" x14ac:dyDescent="0.3">
      <c r="B71" s="5">
        <f t="shared" ref="B71:K71" si="28">SQRT(ABS(B30))*SIGN(B30)</f>
        <v>1.7320508075688772</v>
      </c>
      <c r="C71" s="5">
        <f t="shared" si="28"/>
        <v>0</v>
      </c>
      <c r="D71" s="5">
        <f t="shared" si="28"/>
        <v>-1.4142135623730951</v>
      </c>
      <c r="E71" s="5">
        <f t="shared" si="28"/>
        <v>1.4142135623730951</v>
      </c>
      <c r="F71" s="5">
        <f t="shared" si="28"/>
        <v>-1</v>
      </c>
      <c r="G71" s="5">
        <f t="shared" si="28"/>
        <v>1</v>
      </c>
      <c r="H71" s="5">
        <f t="shared" si="28"/>
        <v>1.4142135623730951</v>
      </c>
      <c r="I71" s="5">
        <f t="shared" si="28"/>
        <v>1.4142135623730951</v>
      </c>
      <c r="J71" s="5">
        <f t="shared" si="28"/>
        <v>2</v>
      </c>
      <c r="K71" s="5">
        <f t="shared" si="28"/>
        <v>1.4142135623730951</v>
      </c>
    </row>
    <row r="72" spans="2:11" x14ac:dyDescent="0.3">
      <c r="B72" s="5">
        <f t="shared" ref="B72:K72" si="29">SQRT(ABS(B31))*SIGN(B31)</f>
        <v>1.4142135623730951</v>
      </c>
      <c r="C72" s="5">
        <f t="shared" si="29"/>
        <v>0</v>
      </c>
      <c r="D72" s="5">
        <f t="shared" si="29"/>
        <v>0</v>
      </c>
      <c r="E72" s="5">
        <f t="shared" si="29"/>
        <v>0</v>
      </c>
      <c r="F72" s="5">
        <f t="shared" si="29"/>
        <v>1</v>
      </c>
      <c r="G72" s="5">
        <f t="shared" si="29"/>
        <v>1</v>
      </c>
      <c r="H72" s="5">
        <f t="shared" si="29"/>
        <v>-1</v>
      </c>
      <c r="I72" s="5">
        <f t="shared" si="29"/>
        <v>2</v>
      </c>
      <c r="J72" s="5">
        <f t="shared" si="29"/>
        <v>0</v>
      </c>
      <c r="K72" s="5">
        <f t="shared" si="29"/>
        <v>1.4142135623730951</v>
      </c>
    </row>
    <row r="73" spans="2:11" x14ac:dyDescent="0.3">
      <c r="B73" s="5">
        <f t="shared" ref="B73:K73" si="30">SQRT(ABS(B32))*SIGN(B32)</f>
        <v>1</v>
      </c>
      <c r="C73" s="5">
        <f t="shared" si="30"/>
        <v>0</v>
      </c>
      <c r="D73" s="5">
        <f t="shared" si="30"/>
        <v>-1</v>
      </c>
      <c r="E73" s="5">
        <f t="shared" si="30"/>
        <v>1</v>
      </c>
      <c r="F73" s="5">
        <f t="shared" si="30"/>
        <v>-1</v>
      </c>
      <c r="G73" s="5">
        <f t="shared" si="30"/>
        <v>1</v>
      </c>
      <c r="H73" s="5">
        <f t="shared" si="30"/>
        <v>1</v>
      </c>
      <c r="I73" s="5">
        <f t="shared" si="30"/>
        <v>2</v>
      </c>
      <c r="J73" s="5">
        <f t="shared" si="30"/>
        <v>1.4142135623730951</v>
      </c>
      <c r="K73" s="5">
        <f t="shared" si="30"/>
        <v>1</v>
      </c>
    </row>
    <row r="74" spans="2:11" x14ac:dyDescent="0.3">
      <c r="B74" s="5">
        <f t="shared" ref="B74:K74" si="31">SQRT(ABS(B33))*SIGN(B33)</f>
        <v>1.4142135623730951</v>
      </c>
      <c r="C74" s="5">
        <f t="shared" si="31"/>
        <v>0</v>
      </c>
      <c r="D74" s="5">
        <f t="shared" si="31"/>
        <v>-1.4142135623730951</v>
      </c>
      <c r="E74" s="5">
        <f t="shared" si="31"/>
        <v>1</v>
      </c>
      <c r="F74" s="5">
        <f t="shared" si="31"/>
        <v>-1</v>
      </c>
      <c r="G74" s="5">
        <f t="shared" si="31"/>
        <v>1</v>
      </c>
      <c r="H74" s="5">
        <f t="shared" si="31"/>
        <v>1</v>
      </c>
      <c r="I74" s="5">
        <f t="shared" si="31"/>
        <v>1.4142135623730951</v>
      </c>
      <c r="J74" s="5">
        <f t="shared" si="31"/>
        <v>0</v>
      </c>
      <c r="K74" s="5">
        <f t="shared" si="31"/>
        <v>1.4142135623730951</v>
      </c>
    </row>
    <row r="75" spans="2:11" x14ac:dyDescent="0.3">
      <c r="B75" s="5">
        <f t="shared" ref="B75:K75" si="32">SQRT(ABS(B34))*SIGN(B34)</f>
        <v>2</v>
      </c>
      <c r="C75" s="5">
        <f t="shared" si="32"/>
        <v>0</v>
      </c>
      <c r="D75" s="5">
        <f t="shared" si="32"/>
        <v>-1</v>
      </c>
      <c r="E75" s="5">
        <f t="shared" si="32"/>
        <v>0</v>
      </c>
      <c r="F75" s="5">
        <f t="shared" si="32"/>
        <v>-1</v>
      </c>
      <c r="G75" s="5">
        <f t="shared" si="32"/>
        <v>1</v>
      </c>
      <c r="H75" s="5">
        <f t="shared" si="32"/>
        <v>-1</v>
      </c>
      <c r="I75" s="5">
        <f t="shared" si="32"/>
        <v>2</v>
      </c>
      <c r="J75" s="5">
        <f t="shared" si="32"/>
        <v>0</v>
      </c>
      <c r="K75" s="5">
        <f t="shared" si="32"/>
        <v>1.7320508075688772</v>
      </c>
    </row>
    <row r="76" spans="2:11" x14ac:dyDescent="0.3">
      <c r="B76" s="5">
        <f t="shared" ref="B76:K76" si="33">SQRT(ABS(B35))*SIGN(B35)</f>
        <v>1.7320508075688772</v>
      </c>
      <c r="C76" s="5">
        <f t="shared" si="33"/>
        <v>1.4142135623730951</v>
      </c>
      <c r="D76" s="5">
        <f t="shared" si="33"/>
        <v>-1.4142135623730951</v>
      </c>
      <c r="E76" s="5">
        <f t="shared" si="33"/>
        <v>1</v>
      </c>
      <c r="F76" s="5">
        <f t="shared" si="33"/>
        <v>-1</v>
      </c>
      <c r="G76" s="5">
        <f t="shared" si="33"/>
        <v>1</v>
      </c>
      <c r="H76" s="5">
        <f t="shared" si="33"/>
        <v>1</v>
      </c>
      <c r="I76" s="5">
        <f t="shared" si="33"/>
        <v>2.6457513110645907</v>
      </c>
      <c r="J76" s="5">
        <f t="shared" si="33"/>
        <v>1.4142135623730951</v>
      </c>
      <c r="K76" s="5">
        <f t="shared" si="33"/>
        <v>1.4142135623730951</v>
      </c>
    </row>
    <row r="77" spans="2:11" x14ac:dyDescent="0.3">
      <c r="B77" s="5">
        <f t="shared" ref="B77:K77" si="34">SQRT(ABS(B36))*SIGN(B36)</f>
        <v>2</v>
      </c>
      <c r="C77" s="5">
        <f t="shared" si="34"/>
        <v>0</v>
      </c>
      <c r="D77" s="5">
        <f t="shared" si="34"/>
        <v>-1</v>
      </c>
      <c r="E77" s="5">
        <f t="shared" si="34"/>
        <v>0</v>
      </c>
      <c r="F77" s="5">
        <f t="shared" si="34"/>
        <v>-1</v>
      </c>
      <c r="G77" s="5">
        <f t="shared" si="34"/>
        <v>1</v>
      </c>
      <c r="H77" s="5">
        <f t="shared" si="34"/>
        <v>-1.4142135623730951</v>
      </c>
      <c r="I77" s="5">
        <f t="shared" si="34"/>
        <v>1.7320508075688772</v>
      </c>
      <c r="J77" s="5">
        <f t="shared" si="34"/>
        <v>1.4142135623730951</v>
      </c>
      <c r="K77" s="5">
        <f t="shared" si="34"/>
        <v>1.4142135623730951</v>
      </c>
    </row>
    <row r="78" spans="2:11" x14ac:dyDescent="0.3">
      <c r="B78" s="5">
        <f t="shared" ref="B78:K78" si="35">SQRT(ABS(B37))*SIGN(B37)</f>
        <v>1.7320508075688772</v>
      </c>
      <c r="C78" s="5">
        <f t="shared" si="35"/>
        <v>2.8284271247461903</v>
      </c>
      <c r="D78" s="5">
        <f t="shared" si="35"/>
        <v>-1</v>
      </c>
      <c r="E78" s="5">
        <f t="shared" si="35"/>
        <v>1</v>
      </c>
      <c r="F78" s="5">
        <f t="shared" si="35"/>
        <v>-1</v>
      </c>
      <c r="G78" s="5">
        <f t="shared" si="35"/>
        <v>1</v>
      </c>
      <c r="H78" s="5">
        <f t="shared" si="35"/>
        <v>-1</v>
      </c>
      <c r="I78" s="5">
        <f t="shared" si="35"/>
        <v>1.4142135623730951</v>
      </c>
      <c r="J78" s="5">
        <f t="shared" si="35"/>
        <v>0</v>
      </c>
      <c r="K78" s="5">
        <f t="shared" si="35"/>
        <v>1</v>
      </c>
    </row>
    <row r="79" spans="2:11" x14ac:dyDescent="0.3">
      <c r="B79" s="5">
        <f t="shared" ref="B79:K79" si="36">SQRT(ABS(B38))*SIGN(B38)</f>
        <v>0</v>
      </c>
      <c r="C79" s="5">
        <f t="shared" si="36"/>
        <v>0</v>
      </c>
      <c r="D79" s="5">
        <f t="shared" si="36"/>
        <v>-1</v>
      </c>
      <c r="E79" s="5">
        <f t="shared" si="36"/>
        <v>1</v>
      </c>
      <c r="F79" s="5">
        <f t="shared" si="36"/>
        <v>-1</v>
      </c>
      <c r="G79" s="5">
        <f t="shared" si="36"/>
        <v>1</v>
      </c>
      <c r="H79" s="5">
        <f t="shared" si="36"/>
        <v>1.4142135623730951</v>
      </c>
      <c r="I79" s="5">
        <f t="shared" si="36"/>
        <v>1.7320508075688772</v>
      </c>
      <c r="J79" s="5">
        <f t="shared" si="36"/>
        <v>0</v>
      </c>
      <c r="K79" s="5">
        <f t="shared" si="36"/>
        <v>1.4142135623730951</v>
      </c>
    </row>
    <row r="80" spans="2:11" x14ac:dyDescent="0.3">
      <c r="B80" s="5">
        <f t="shared" ref="B80:K80" si="37">SQRT(ABS(B39))*SIGN(B39)</f>
        <v>1.7320508075688772</v>
      </c>
      <c r="C80" s="5">
        <f t="shared" si="37"/>
        <v>0</v>
      </c>
      <c r="D80" s="5">
        <f t="shared" si="37"/>
        <v>-1</v>
      </c>
      <c r="E80" s="5">
        <f t="shared" si="37"/>
        <v>0</v>
      </c>
      <c r="F80" s="5">
        <f t="shared" si="37"/>
        <v>-1</v>
      </c>
      <c r="G80" s="5">
        <f t="shared" si="37"/>
        <v>1</v>
      </c>
      <c r="H80" s="5">
        <f t="shared" si="37"/>
        <v>1.4142135623730951</v>
      </c>
      <c r="I80" s="5">
        <f t="shared" si="37"/>
        <v>1.7320508075688772</v>
      </c>
      <c r="J80" s="5">
        <f t="shared" si="37"/>
        <v>0</v>
      </c>
      <c r="K80" s="5">
        <f t="shared" si="37"/>
        <v>1.4142135623730951</v>
      </c>
    </row>
    <row r="81" spans="2:11" x14ac:dyDescent="0.3">
      <c r="B81" s="5">
        <f t="shared" ref="B81:K81" si="38">SQRT(ABS(B40))*SIGN(B40)</f>
        <v>1.7320508075688772</v>
      </c>
      <c r="C81" s="5">
        <f t="shared" si="38"/>
        <v>0</v>
      </c>
      <c r="D81" s="5">
        <f t="shared" si="38"/>
        <v>-1.4142135623730951</v>
      </c>
      <c r="E81" s="5">
        <f t="shared" si="38"/>
        <v>1</v>
      </c>
      <c r="F81" s="5">
        <f t="shared" si="38"/>
        <v>-1</v>
      </c>
      <c r="G81" s="5">
        <f t="shared" si="38"/>
        <v>1</v>
      </c>
      <c r="H81" s="5">
        <f t="shared" si="38"/>
        <v>1</v>
      </c>
      <c r="I81" s="5">
        <f t="shared" si="38"/>
        <v>2</v>
      </c>
      <c r="J81" s="5">
        <f t="shared" si="38"/>
        <v>1.4142135623730951</v>
      </c>
      <c r="K81" s="5">
        <f t="shared" si="38"/>
        <v>1.4142135623730951</v>
      </c>
    </row>
    <row r="82" spans="2:11" x14ac:dyDescent="0.3">
      <c r="B82" s="5">
        <f t="shared" ref="B82:K82" si="39">SQRT(ABS(B41))*SIGN(B41)</f>
        <v>2</v>
      </c>
      <c r="C82" s="5">
        <f t="shared" si="39"/>
        <v>1.4142135623730951</v>
      </c>
      <c r="D82" s="5">
        <f t="shared" si="39"/>
        <v>0</v>
      </c>
      <c r="E82" s="5">
        <f t="shared" si="39"/>
        <v>0</v>
      </c>
      <c r="F82" s="5">
        <f t="shared" si="39"/>
        <v>-1</v>
      </c>
      <c r="G82" s="5">
        <f t="shared" si="39"/>
        <v>1</v>
      </c>
      <c r="H82" s="5">
        <f t="shared" si="39"/>
        <v>1</v>
      </c>
      <c r="I82" s="5">
        <f t="shared" si="39"/>
        <v>2.4494897427831779</v>
      </c>
      <c r="J82" s="5">
        <f t="shared" si="39"/>
        <v>0</v>
      </c>
      <c r="K82" s="5">
        <f t="shared" si="39"/>
        <v>1.4142135623730951</v>
      </c>
    </row>
    <row r="83" spans="2:11" x14ac:dyDescent="0.3">
      <c r="B83" s="5">
        <f>AVERAGE(B43:B82)</f>
        <v>1.0139937243614012</v>
      </c>
      <c r="C83" s="5">
        <f t="shared" ref="C83:K83" si="40">AVERAGE(C43:C82)</f>
        <v>1.1414699030531588</v>
      </c>
      <c r="D83" s="5">
        <f t="shared" si="40"/>
        <v>9.642838546025076E-2</v>
      </c>
      <c r="E83" s="5">
        <f t="shared" si="40"/>
        <v>0.99068542494923817</v>
      </c>
      <c r="F83" s="5">
        <f t="shared" si="40"/>
        <v>0.55272809920858346</v>
      </c>
      <c r="G83" s="5">
        <f t="shared" si="40"/>
        <v>1</v>
      </c>
      <c r="H83" s="5">
        <f t="shared" si="40"/>
        <v>0.55704568210133576</v>
      </c>
      <c r="I83" s="5">
        <f t="shared" si="40"/>
        <v>1.4392145346556187</v>
      </c>
      <c r="J83" s="5">
        <f t="shared" si="40"/>
        <v>0.47248737341529179</v>
      </c>
      <c r="K83" s="5">
        <f t="shared" si="40"/>
        <v>-5.9863297070053556E-3</v>
      </c>
    </row>
    <row r="84" spans="2:11" x14ac:dyDescent="0.3">
      <c r="B84" s="5"/>
      <c r="C84" s="5"/>
      <c r="D84" s="5"/>
      <c r="E84" s="5"/>
      <c r="F84" s="5"/>
      <c r="G84" s="5"/>
      <c r="H84" s="5"/>
      <c r="I84" s="5"/>
      <c r="J84" s="5"/>
      <c r="K84" s="5"/>
    </row>
    <row r="85" spans="2:11" x14ac:dyDescent="0.3">
      <c r="B85" s="5"/>
      <c r="C85" s="5"/>
      <c r="D85" s="5"/>
      <c r="E85" s="5"/>
      <c r="F85" s="5"/>
      <c r="G85" s="5"/>
      <c r="H85" s="5"/>
      <c r="I85" s="5"/>
      <c r="J85" s="5"/>
      <c r="K85" s="5"/>
    </row>
    <row r="86" spans="2:11" x14ac:dyDescent="0.3">
      <c r="B86" s="5"/>
      <c r="C86" s="5"/>
      <c r="D86" s="5"/>
      <c r="E86" s="5"/>
      <c r="F86" s="5"/>
      <c r="G86" s="5"/>
      <c r="H86" s="5"/>
      <c r="I86" s="5"/>
      <c r="J86" s="5"/>
      <c r="K86" s="5"/>
    </row>
    <row r="87" spans="2:11" x14ac:dyDescent="0.3">
      <c r="B87" s="5"/>
      <c r="C87" s="5"/>
      <c r="D87" s="5"/>
      <c r="E87" s="5"/>
      <c r="F87" s="5"/>
      <c r="G87" s="5"/>
      <c r="H87" s="5"/>
      <c r="I87" s="5"/>
      <c r="J87" s="5"/>
      <c r="K87" s="5"/>
    </row>
    <row r="88" spans="2:11" x14ac:dyDescent="0.3">
      <c r="B88" s="5"/>
      <c r="C88" s="5"/>
      <c r="D88" s="5"/>
      <c r="E88" s="5"/>
      <c r="F88" s="5"/>
      <c r="G88" s="5"/>
      <c r="H88" s="5"/>
      <c r="I88" s="5"/>
      <c r="J88" s="5"/>
      <c r="K88" s="5"/>
    </row>
    <row r="89" spans="2:11" x14ac:dyDescent="0.3">
      <c r="B89" s="5"/>
      <c r="C89" s="5"/>
      <c r="D89" s="5"/>
      <c r="E89" s="5"/>
      <c r="F89" s="5"/>
      <c r="G89" s="5"/>
      <c r="H89" s="5"/>
      <c r="I89" s="5"/>
      <c r="J89" s="5"/>
      <c r="K89" s="5"/>
    </row>
    <row r="90" spans="2:11" x14ac:dyDescent="0.3">
      <c r="B90" s="5"/>
      <c r="C90" s="5"/>
      <c r="D90" s="5"/>
      <c r="E90" s="5"/>
      <c r="F90" s="5"/>
      <c r="G90" s="5"/>
      <c r="H90" s="5"/>
      <c r="I90" s="5"/>
      <c r="J90" s="5"/>
      <c r="K90" s="5"/>
    </row>
    <row r="91" spans="2:11" x14ac:dyDescent="0.3">
      <c r="B91" s="5"/>
      <c r="C91" s="5"/>
      <c r="D91" s="5"/>
      <c r="E91" s="5"/>
      <c r="F91" s="5"/>
      <c r="G91" s="5"/>
      <c r="H91" s="5"/>
      <c r="I91" s="5"/>
      <c r="J91" s="5"/>
      <c r="K91" s="5"/>
    </row>
    <row r="92" spans="2:11" x14ac:dyDescent="0.3">
      <c r="B92" s="5"/>
      <c r="C92" s="5"/>
      <c r="D92" s="5"/>
      <c r="E92" s="5"/>
      <c r="F92" s="5"/>
      <c r="G92" s="5"/>
      <c r="H92" s="5"/>
      <c r="I92" s="5"/>
      <c r="J92" s="5"/>
      <c r="K92" s="5"/>
    </row>
    <row r="93" spans="2:11" x14ac:dyDescent="0.3">
      <c r="B93" s="5"/>
      <c r="C93" s="5"/>
      <c r="D93" s="5"/>
      <c r="E93" s="5"/>
      <c r="F93" s="5"/>
      <c r="G93" s="5"/>
      <c r="H93" s="5"/>
      <c r="I93" s="5"/>
      <c r="J93" s="5"/>
      <c r="K93" s="5"/>
    </row>
    <row r="94" spans="2:11" x14ac:dyDescent="0.3">
      <c r="B94" s="5"/>
      <c r="C94" s="5"/>
      <c r="D94" s="5"/>
      <c r="E94" s="5"/>
      <c r="F94" s="5"/>
      <c r="G94" s="5"/>
      <c r="H94" s="5"/>
      <c r="I94" s="5"/>
      <c r="J94" s="5"/>
      <c r="K94" s="5"/>
    </row>
    <row r="95" spans="2:11" x14ac:dyDescent="0.3">
      <c r="B95" s="5"/>
      <c r="C95" s="5"/>
      <c r="D95" s="5"/>
      <c r="E95" s="5"/>
      <c r="F95" s="5"/>
      <c r="G95" s="5"/>
      <c r="H95" s="5"/>
      <c r="I95" s="5"/>
      <c r="J95" s="5"/>
      <c r="K95" s="5"/>
    </row>
    <row r="96" spans="2:11" x14ac:dyDescent="0.3">
      <c r="B96" s="5"/>
      <c r="C96" s="5"/>
      <c r="D96" s="5"/>
      <c r="E96" s="5"/>
      <c r="F96" s="5"/>
      <c r="G96" s="5"/>
      <c r="H96" s="5"/>
      <c r="I96" s="5"/>
      <c r="J96" s="5"/>
      <c r="K96" s="5"/>
    </row>
    <row r="97" spans="2:11" x14ac:dyDescent="0.3">
      <c r="B97" s="5"/>
      <c r="C97" s="5"/>
      <c r="D97" s="5"/>
      <c r="E97" s="5"/>
      <c r="F97" s="5"/>
      <c r="G97" s="5"/>
      <c r="H97" s="5"/>
      <c r="I97" s="5"/>
      <c r="J97" s="5"/>
      <c r="K97" s="5"/>
    </row>
    <row r="98" spans="2:11" x14ac:dyDescent="0.3">
      <c r="B98" s="5"/>
      <c r="C98" s="5"/>
      <c r="D98" s="5"/>
      <c r="E98" s="5"/>
      <c r="F98" s="5"/>
      <c r="G98" s="5"/>
      <c r="H98" s="5"/>
      <c r="I98" s="5"/>
      <c r="J98" s="5"/>
      <c r="K98" s="5"/>
    </row>
    <row r="99" spans="2:11" x14ac:dyDescent="0.3">
      <c r="B99" s="5"/>
      <c r="C99" s="5"/>
      <c r="D99" s="5"/>
      <c r="E99" s="5"/>
      <c r="F99" s="5"/>
      <c r="G99" s="5"/>
      <c r="H99" s="5"/>
      <c r="I99" s="5"/>
      <c r="J99" s="5"/>
      <c r="K99" s="5"/>
    </row>
    <row r="100" spans="2:11" x14ac:dyDescent="0.3">
      <c r="B100" s="5"/>
      <c r="C100" s="5"/>
      <c r="D100" s="5"/>
      <c r="E100" s="5"/>
      <c r="F100" s="5"/>
      <c r="G100" s="5"/>
      <c r="H100" s="5"/>
      <c r="I100" s="5"/>
      <c r="J100" s="5"/>
      <c r="K100" s="5"/>
    </row>
    <row r="101" spans="2:11" x14ac:dyDescent="0.3">
      <c r="B101" s="5"/>
      <c r="C101" s="5"/>
      <c r="D101" s="5"/>
      <c r="E101" s="5"/>
      <c r="F101" s="5"/>
      <c r="G101" s="5"/>
      <c r="H101" s="5"/>
      <c r="I101" s="5"/>
      <c r="J101" s="5"/>
      <c r="K101" s="5"/>
    </row>
    <row r="102" spans="2:11" x14ac:dyDescent="0.3">
      <c r="B102" s="5"/>
      <c r="C102" s="5"/>
      <c r="D102" s="5"/>
      <c r="E102" s="5"/>
      <c r="F102" s="5"/>
      <c r="G102" s="5"/>
      <c r="H102" s="5"/>
      <c r="I102" s="5"/>
      <c r="J102" s="5"/>
      <c r="K102" s="5"/>
    </row>
    <row r="103" spans="2:11" x14ac:dyDescent="0.3">
      <c r="B103" s="5"/>
      <c r="C103" s="5"/>
      <c r="D103" s="5"/>
      <c r="E103" s="5"/>
      <c r="F103" s="5"/>
      <c r="G103" s="5"/>
      <c r="H103" s="5"/>
      <c r="I103" s="5"/>
      <c r="J103" s="5"/>
      <c r="K103" s="5"/>
    </row>
    <row r="104" spans="2:11" x14ac:dyDescent="0.3">
      <c r="B104" s="5"/>
      <c r="C104" s="5"/>
      <c r="D104" s="5"/>
      <c r="E104" s="5"/>
      <c r="F104" s="5"/>
      <c r="G104" s="5"/>
      <c r="H104" s="5"/>
      <c r="I104" s="5"/>
      <c r="J104" s="5"/>
      <c r="K104" s="5"/>
    </row>
    <row r="105" spans="2:11" x14ac:dyDescent="0.3">
      <c r="B105" s="5"/>
      <c r="C105" s="5"/>
      <c r="D105" s="5"/>
      <c r="E105" s="5"/>
      <c r="F105" s="5"/>
      <c r="G105" s="5"/>
      <c r="H105" s="5"/>
      <c r="I105" s="5"/>
      <c r="J105" s="5"/>
      <c r="K105" s="5"/>
    </row>
    <row r="106" spans="2:11" x14ac:dyDescent="0.3">
      <c r="B106" s="5"/>
      <c r="C106" s="5"/>
      <c r="D106" s="5"/>
      <c r="E106" s="5"/>
      <c r="F106" s="5"/>
      <c r="G106" s="5"/>
      <c r="H106" s="5"/>
      <c r="I106" s="5"/>
      <c r="J106" s="5"/>
      <c r="K106" s="5"/>
    </row>
    <row r="107" spans="2:11" x14ac:dyDescent="0.3">
      <c r="B107" s="5"/>
      <c r="C107" s="5"/>
      <c r="D107" s="5"/>
      <c r="E107" s="5"/>
      <c r="F107" s="5"/>
      <c r="G107" s="5"/>
      <c r="H107" s="5"/>
      <c r="I107" s="5"/>
      <c r="J107" s="5"/>
      <c r="K107" s="5"/>
    </row>
    <row r="108" spans="2:11" x14ac:dyDescent="0.3">
      <c r="B108" s="5"/>
      <c r="C108" s="5"/>
      <c r="D108" s="5"/>
      <c r="E108" s="5"/>
      <c r="F108" s="5"/>
      <c r="G108" s="5"/>
      <c r="H108" s="5"/>
      <c r="I108" s="5"/>
      <c r="J108" s="5"/>
      <c r="K108" s="5"/>
    </row>
    <row r="109" spans="2:11" x14ac:dyDescent="0.3">
      <c r="B109" s="5"/>
      <c r="C109" s="5"/>
      <c r="D109" s="5"/>
      <c r="E109" s="5"/>
      <c r="F109" s="5"/>
      <c r="G109" s="5"/>
      <c r="H109" s="5"/>
      <c r="I109" s="5"/>
      <c r="J109" s="5"/>
      <c r="K109" s="5"/>
    </row>
    <row r="110" spans="2:11" x14ac:dyDescent="0.3">
      <c r="B110" s="5"/>
      <c r="C110" s="5"/>
      <c r="D110" s="5"/>
      <c r="E110" s="5"/>
      <c r="F110" s="5"/>
      <c r="G110" s="5"/>
      <c r="H110" s="5"/>
      <c r="I110" s="5"/>
      <c r="J110" s="5"/>
      <c r="K110" s="5"/>
    </row>
    <row r="111" spans="2:11" x14ac:dyDescent="0.3">
      <c r="B111" s="5"/>
      <c r="C111" s="5"/>
      <c r="D111" s="5"/>
      <c r="E111" s="5"/>
      <c r="F111" s="5"/>
      <c r="G111" s="5"/>
      <c r="H111" s="5"/>
      <c r="I111" s="5"/>
      <c r="J111" s="5"/>
      <c r="K111" s="5"/>
    </row>
    <row r="112" spans="2:11" x14ac:dyDescent="0.3">
      <c r="B112" s="5"/>
      <c r="C112" s="5"/>
      <c r="D112" s="5"/>
      <c r="E112" s="5"/>
      <c r="F112" s="5"/>
      <c r="G112" s="5"/>
      <c r="H112" s="5"/>
      <c r="I112" s="5"/>
      <c r="J112" s="5"/>
      <c r="K112" s="5"/>
    </row>
    <row r="113" spans="2:11" x14ac:dyDescent="0.3">
      <c r="B113" s="5"/>
      <c r="C113" s="5"/>
      <c r="D113" s="5"/>
      <c r="E113" s="5"/>
      <c r="F113" s="5"/>
      <c r="G113" s="5"/>
      <c r="H113" s="5"/>
      <c r="I113" s="5"/>
      <c r="J113" s="5"/>
      <c r="K113" s="5"/>
    </row>
    <row r="114" spans="2:11" x14ac:dyDescent="0.3">
      <c r="B114" s="5"/>
      <c r="C114" s="5"/>
      <c r="D114" s="5"/>
      <c r="E114" s="5"/>
      <c r="F114" s="5"/>
      <c r="G114" s="5"/>
      <c r="H114" s="5"/>
      <c r="I114" s="5"/>
      <c r="J114" s="5"/>
      <c r="K114" s="5"/>
    </row>
    <row r="115" spans="2:11" x14ac:dyDescent="0.3">
      <c r="B115" s="5"/>
      <c r="C115" s="5"/>
      <c r="D115" s="5"/>
      <c r="E115" s="5"/>
      <c r="F115" s="5"/>
      <c r="G115" s="5"/>
      <c r="H115" s="5"/>
      <c r="I115" s="5"/>
      <c r="J115" s="5"/>
      <c r="K115" s="5"/>
    </row>
    <row r="116" spans="2:11" x14ac:dyDescent="0.3">
      <c r="B116" s="5"/>
      <c r="C116" s="5"/>
      <c r="D116" s="5"/>
      <c r="E116" s="5"/>
      <c r="F116" s="5"/>
      <c r="G116" s="5"/>
      <c r="H116" s="5"/>
      <c r="I116" s="5"/>
      <c r="J116" s="5"/>
      <c r="K116" s="5"/>
    </row>
    <row r="117" spans="2:11" x14ac:dyDescent="0.3">
      <c r="B117" s="5"/>
      <c r="C117" s="5"/>
      <c r="D117" s="5"/>
      <c r="E117" s="5"/>
      <c r="F117" s="5"/>
      <c r="G117" s="5"/>
      <c r="H117" s="5"/>
      <c r="I117" s="5"/>
      <c r="J117" s="5"/>
      <c r="K117" s="5"/>
    </row>
    <row r="118" spans="2:11" x14ac:dyDescent="0.3">
      <c r="B118" s="5"/>
      <c r="C118" s="5"/>
      <c r="D118" s="5"/>
      <c r="E118" s="5"/>
      <c r="F118" s="5"/>
      <c r="G118" s="5"/>
      <c r="H118" s="5"/>
      <c r="I118" s="5"/>
      <c r="J118" s="5"/>
      <c r="K118" s="5"/>
    </row>
    <row r="119" spans="2:11" x14ac:dyDescent="0.3">
      <c r="B119" s="5"/>
      <c r="C119" s="5"/>
      <c r="D119" s="5"/>
      <c r="E119" s="5"/>
      <c r="F119" s="5"/>
      <c r="G119" s="5"/>
      <c r="H119" s="5"/>
      <c r="I119" s="5"/>
      <c r="J119" s="5"/>
      <c r="K119" s="5"/>
    </row>
    <row r="120" spans="2:11" x14ac:dyDescent="0.3">
      <c r="B120" s="5"/>
      <c r="C120" s="5"/>
      <c r="D120" s="5"/>
      <c r="E120" s="5"/>
      <c r="F120" s="5"/>
      <c r="G120" s="5"/>
      <c r="H120" s="5"/>
      <c r="I120" s="5"/>
      <c r="J120" s="5"/>
      <c r="K120" s="5"/>
    </row>
    <row r="121" spans="2:11" x14ac:dyDescent="0.3">
      <c r="B121" s="5"/>
      <c r="C121" s="5"/>
      <c r="D121" s="5"/>
      <c r="E121" s="5"/>
      <c r="F121" s="5"/>
      <c r="G121" s="5"/>
      <c r="H121" s="5"/>
      <c r="I121" s="5"/>
      <c r="J121" s="5"/>
      <c r="K121" s="5"/>
    </row>
    <row r="122" spans="2:11" x14ac:dyDescent="0.3">
      <c r="B122" s="5"/>
      <c r="C122" s="5"/>
      <c r="D122" s="5"/>
      <c r="E122" s="5"/>
      <c r="F122" s="5"/>
      <c r="G122" s="5"/>
      <c r="H122" s="5"/>
      <c r="I122" s="5"/>
      <c r="J122" s="5"/>
      <c r="K122" s="5"/>
    </row>
    <row r="123" spans="2:11" x14ac:dyDescent="0.3">
      <c r="B123" s="5"/>
      <c r="C123" s="5"/>
      <c r="D123" s="5"/>
      <c r="E123" s="5"/>
      <c r="F123" s="5"/>
      <c r="G123" s="5"/>
      <c r="H123" s="5"/>
      <c r="I123" s="5"/>
      <c r="J123" s="5"/>
      <c r="K123" s="5"/>
    </row>
    <row r="124" spans="2:11" x14ac:dyDescent="0.3">
      <c r="B124" s="5"/>
      <c r="C124" s="5"/>
      <c r="D124" s="5"/>
      <c r="E124" s="5"/>
      <c r="F124" s="5"/>
      <c r="G124" s="5"/>
      <c r="H124" s="5"/>
      <c r="I124" s="5"/>
      <c r="J124" s="5"/>
      <c r="K124" s="5"/>
    </row>
    <row r="125" spans="2:11" x14ac:dyDescent="0.3">
      <c r="B125" s="5"/>
      <c r="C125" s="5"/>
      <c r="D125" s="5"/>
      <c r="E125" s="5"/>
      <c r="F125" s="5"/>
      <c r="G125" s="5"/>
      <c r="H125" s="5"/>
      <c r="I125" s="5"/>
      <c r="J125" s="5"/>
      <c r="K125" s="5"/>
    </row>
    <row r="126" spans="2:11" x14ac:dyDescent="0.3">
      <c r="B126" s="5"/>
      <c r="C126" s="5"/>
      <c r="D126" s="5"/>
      <c r="E126" s="5"/>
      <c r="F126" s="5"/>
      <c r="G126" s="5"/>
      <c r="H126" s="5"/>
      <c r="I126" s="5"/>
      <c r="J126" s="5"/>
      <c r="K126" s="5"/>
    </row>
    <row r="127" spans="2:11" x14ac:dyDescent="0.3">
      <c r="B127" s="5"/>
      <c r="C127" s="5"/>
      <c r="D127" s="5"/>
      <c r="E127" s="5"/>
      <c r="F127" s="5"/>
      <c r="G127" s="5"/>
      <c r="H127" s="5"/>
      <c r="I127" s="5"/>
      <c r="J127" s="5"/>
      <c r="K127" s="5"/>
    </row>
    <row r="128" spans="2:11" x14ac:dyDescent="0.3">
      <c r="B128" s="5"/>
      <c r="C128" s="5"/>
      <c r="D128" s="5"/>
      <c r="E128" s="5"/>
      <c r="F128" s="5"/>
      <c r="G128" s="5"/>
      <c r="H128" s="5"/>
      <c r="I128" s="5"/>
      <c r="J128" s="5"/>
      <c r="K128" s="5"/>
    </row>
    <row r="129" spans="2:11" x14ac:dyDescent="0.3">
      <c r="B129" s="5"/>
      <c r="C129" s="5"/>
      <c r="D129" s="5"/>
      <c r="E129" s="5"/>
      <c r="F129" s="5"/>
      <c r="G129" s="5"/>
      <c r="H129" s="5"/>
      <c r="I129" s="5"/>
      <c r="J129" s="5"/>
      <c r="K129" s="5"/>
    </row>
    <row r="130" spans="2:11" x14ac:dyDescent="0.3">
      <c r="B130" s="5"/>
      <c r="C130" s="5"/>
      <c r="D130" s="5"/>
      <c r="E130" s="5"/>
      <c r="F130" s="5"/>
      <c r="G130" s="5"/>
      <c r="H130" s="5"/>
      <c r="I130" s="5"/>
      <c r="J130" s="5"/>
      <c r="K130" s="5"/>
    </row>
    <row r="131" spans="2:11" x14ac:dyDescent="0.3">
      <c r="B131" s="5"/>
      <c r="C131" s="5"/>
      <c r="D131" s="5"/>
      <c r="E131" s="5"/>
      <c r="F131" s="5"/>
      <c r="G131" s="5"/>
      <c r="H131" s="5"/>
      <c r="I131" s="5"/>
      <c r="J131" s="5"/>
      <c r="K131" s="5"/>
    </row>
    <row r="132" spans="2:11" x14ac:dyDescent="0.3">
      <c r="B132" s="5"/>
      <c r="C132" s="5"/>
      <c r="D132" s="5"/>
      <c r="E132" s="5"/>
      <c r="F132" s="5"/>
      <c r="G132" s="5"/>
      <c r="H132" s="5"/>
      <c r="I132" s="5"/>
      <c r="J132" s="5"/>
      <c r="K132" s="5"/>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12176-EA4A-4C32-A835-9FE0283864CA}">
  <dimension ref="A1:AQ270"/>
  <sheetViews>
    <sheetView topLeftCell="W1" workbookViewId="0">
      <selection activeCell="AM2" sqref="AM1:AM2"/>
    </sheetView>
  </sheetViews>
  <sheetFormatPr defaultRowHeight="13.8" x14ac:dyDescent="0.3"/>
  <cols>
    <col min="1" max="1" width="8.88671875" style="5"/>
    <col min="2" max="2" width="24.6640625" style="5" bestFit="1" customWidth="1"/>
    <col min="3" max="3" width="22.88671875" style="5" bestFit="1" customWidth="1"/>
    <col min="4" max="4" width="19.88671875" style="5" bestFit="1" customWidth="1"/>
    <col min="5" max="5" width="18" style="5" bestFit="1" customWidth="1"/>
    <col min="6" max="6" width="18.5546875" style="5" bestFit="1" customWidth="1"/>
    <col min="7" max="7" width="24.5546875" style="5" bestFit="1" customWidth="1"/>
    <col min="8" max="8" width="16.44140625" style="5" bestFit="1" customWidth="1"/>
    <col min="9" max="9" width="12.5546875" style="5" bestFit="1" customWidth="1"/>
    <col min="10" max="10" width="24.6640625" style="5" bestFit="1" customWidth="1"/>
    <col min="11" max="11" width="22.88671875" style="5" bestFit="1" customWidth="1"/>
    <col min="12" max="12" width="19.88671875" style="5" bestFit="1" customWidth="1"/>
    <col min="13" max="13" width="18" style="5" bestFit="1" customWidth="1"/>
    <col min="14" max="14" width="18.5546875" style="5" bestFit="1" customWidth="1"/>
    <col min="15" max="15" width="24.5546875" style="5" bestFit="1" customWidth="1"/>
    <col min="16" max="16" width="16.44140625" style="5" bestFit="1" customWidth="1"/>
    <col min="17" max="17" width="24.6640625" style="5" bestFit="1" customWidth="1"/>
    <col min="18" max="18" width="22.88671875" style="5" bestFit="1" customWidth="1"/>
    <col min="19" max="19" width="19.88671875" style="5" bestFit="1" customWidth="1"/>
    <col min="20" max="20" width="18" style="5" bestFit="1" customWidth="1"/>
    <col min="21" max="21" width="18.5546875" style="5" bestFit="1" customWidth="1"/>
    <col min="22" max="22" width="24.5546875" style="5" bestFit="1" customWidth="1"/>
    <col min="23" max="23" width="16.44140625" style="5" bestFit="1" customWidth="1"/>
    <col min="24" max="16384" width="8.88671875" style="5"/>
  </cols>
  <sheetData>
    <row r="1" spans="1:43" x14ac:dyDescent="0.3">
      <c r="A1" s="5" t="s">
        <v>848</v>
      </c>
      <c r="B1" s="12" t="s">
        <v>986</v>
      </c>
      <c r="C1" s="5" t="s">
        <v>987</v>
      </c>
      <c r="D1" s="5" t="s">
        <v>988</v>
      </c>
      <c r="E1" s="11" t="s">
        <v>989</v>
      </c>
      <c r="F1" s="5" t="s">
        <v>990</v>
      </c>
      <c r="G1" s="5" t="s">
        <v>991</v>
      </c>
      <c r="H1" s="5" t="s">
        <v>992</v>
      </c>
      <c r="I1" s="5" t="s">
        <v>952</v>
      </c>
      <c r="J1" s="12" t="s">
        <v>993</v>
      </c>
      <c r="K1" s="5" t="s">
        <v>994</v>
      </c>
      <c r="L1" s="5" t="s">
        <v>995</v>
      </c>
      <c r="M1" s="11" t="s">
        <v>996</v>
      </c>
      <c r="N1" s="5" t="s">
        <v>997</v>
      </c>
      <c r="O1" s="5" t="s">
        <v>998</v>
      </c>
      <c r="P1" s="5" t="s">
        <v>999</v>
      </c>
      <c r="Q1" s="12" t="s">
        <v>1000</v>
      </c>
      <c r="R1" s="5" t="s">
        <v>1001</v>
      </c>
      <c r="S1" s="5" t="s">
        <v>1002</v>
      </c>
      <c r="T1" s="11" t="s">
        <v>1003</v>
      </c>
      <c r="U1" s="5" t="s">
        <v>1004</v>
      </c>
      <c r="V1" s="5" t="s">
        <v>1005</v>
      </c>
      <c r="W1" s="5" t="s">
        <v>1006</v>
      </c>
      <c r="X1" s="5" t="s">
        <v>1007</v>
      </c>
      <c r="Y1" s="5" t="s">
        <v>950</v>
      </c>
      <c r="Z1" s="5" t="str">
        <f>I1</f>
        <v>Official is corrupt</v>
      </c>
      <c r="AA1" s="5" t="str">
        <f>A1</f>
        <v>Group</v>
      </c>
      <c r="AB1" s="5" t="s">
        <v>1009</v>
      </c>
      <c r="AC1" s="5" t="s">
        <v>1054</v>
      </c>
      <c r="AD1" s="5" t="s">
        <v>1055</v>
      </c>
      <c r="AE1" s="5" t="s">
        <v>1056</v>
      </c>
      <c r="AF1" s="5" t="s">
        <v>1057</v>
      </c>
      <c r="AG1" s="5" t="s">
        <v>1058</v>
      </c>
      <c r="AH1" s="5" t="s">
        <v>1062</v>
      </c>
      <c r="AM1" s="5" t="s">
        <v>1063</v>
      </c>
      <c r="AN1" s="5" t="s">
        <v>1064</v>
      </c>
    </row>
    <row r="2" spans="1:43" x14ac:dyDescent="0.3">
      <c r="A2" s="5">
        <v>9</v>
      </c>
      <c r="B2" s="12">
        <v>0</v>
      </c>
      <c r="C2" s="5">
        <v>1</v>
      </c>
      <c r="D2" s="5">
        <f t="shared" ref="D2:D33" si="0">1-B2-C2</f>
        <v>0</v>
      </c>
      <c r="E2" s="5">
        <v>0</v>
      </c>
      <c r="F2" s="5">
        <f t="shared" ref="F2:F33" si="1">SIGN(E2)</f>
        <v>0</v>
      </c>
      <c r="G2" s="5">
        <f t="shared" ref="G2:G33" si="2">SQRT(ABS(E2))</f>
        <v>0</v>
      </c>
      <c r="H2" s="5">
        <f t="shared" ref="H2:H33" si="3">F2*G2</f>
        <v>0</v>
      </c>
      <c r="I2" s="1">
        <v>0</v>
      </c>
      <c r="J2" s="12">
        <v>0</v>
      </c>
      <c r="K2" s="5">
        <v>0</v>
      </c>
      <c r="L2" s="5">
        <f t="shared" ref="L2:L33" si="4">1-J2-K2</f>
        <v>1</v>
      </c>
      <c r="M2" s="11">
        <v>0</v>
      </c>
      <c r="N2" s="5">
        <f t="shared" ref="N2:N33" si="5">SIGN(M2)</f>
        <v>0</v>
      </c>
      <c r="O2" s="5">
        <f t="shared" ref="O2:O33" si="6">SQRT(ABS(M2))</f>
        <v>0</v>
      </c>
      <c r="P2" s="5">
        <f t="shared" ref="P2:P33" si="7">N2*O2</f>
        <v>0</v>
      </c>
      <c r="Q2" s="12">
        <v>0</v>
      </c>
      <c r="R2" s="5">
        <v>0</v>
      </c>
      <c r="S2" s="5">
        <f t="shared" ref="S2:S33" si="8">1-Q2-R2</f>
        <v>1</v>
      </c>
      <c r="T2" s="11">
        <v>2</v>
      </c>
      <c r="U2" s="5">
        <f t="shared" ref="U2:U33" si="9">SIGN(T2)</f>
        <v>1</v>
      </c>
      <c r="V2" s="5">
        <f t="shared" ref="V2:V33" si="10">SQRT(ABS(T2))</f>
        <v>1.4142135623730951</v>
      </c>
      <c r="W2" s="5">
        <f t="shared" ref="W2:W33" si="11">U2*V2</f>
        <v>1.4142135623730951</v>
      </c>
      <c r="X2" s="5">
        <f t="shared" ref="X2:X33" si="12">W2+P2+H2</f>
        <v>1.4142135623730951</v>
      </c>
      <c r="Y2" s="5">
        <f t="shared" ref="Y2:Y33" si="13">IF(X2&gt;0,1, IF(X2=0, 1/2, 0))</f>
        <v>1</v>
      </c>
      <c r="Z2" s="5">
        <f t="shared" ref="Z2:Z33" si="14">I2</f>
        <v>0</v>
      </c>
      <c r="AA2" s="5">
        <f t="shared" ref="AA2:AA34" si="15">A2</f>
        <v>9</v>
      </c>
      <c r="AB2" s="5">
        <f t="shared" ref="AB2:AB33" si="16">-6*Y2-10*(1-Y2)*I2</f>
        <v>-6</v>
      </c>
      <c r="AC2" s="5">
        <f t="shared" ref="AC2:AC33" si="17">AF2-2*Y2+6*B2*(1-Y2)-8*D2*I2*(1-Y2)</f>
        <v>-1</v>
      </c>
      <c r="AD2" s="5">
        <f t="shared" ref="AD2:AD33" si="18">AG2+J2*6*(1-Y2)+L2*I2*(1-Y2)*(-8)-2*Y2</f>
        <v>-1</v>
      </c>
      <c r="AE2" s="5">
        <f t="shared" ref="AE2:AE33" si="19">AH2-2*Y2+Q2*6*(1-Y2)-8*(1-Y2)*S2*I2</f>
        <v>-4</v>
      </c>
      <c r="AF2" s="5">
        <f t="shared" ref="AF2:AF33" si="20">-ABS(E2)+ABS(M2)/2+ABS(T2)/2</f>
        <v>1</v>
      </c>
      <c r="AG2" s="5">
        <f t="shared" ref="AG2:AG33" si="21">ABS(E2)/2-ABS(M2)+ABS(T2)/2</f>
        <v>1</v>
      </c>
      <c r="AH2" s="5">
        <f t="shared" ref="AH2:AH33" si="22">ABS(E2)/2+ABS(M2)/2-ABS(T2)</f>
        <v>-2</v>
      </c>
      <c r="AK2" s="5" t="s">
        <v>1009</v>
      </c>
      <c r="AM2" s="5">
        <f>99*AQ8+101*AQ9</f>
        <v>-1446.56896281952</v>
      </c>
      <c r="AN2" s="5">
        <v>-1241</v>
      </c>
    </row>
    <row r="3" spans="1:43" x14ac:dyDescent="0.3">
      <c r="A3" s="5">
        <v>9</v>
      </c>
      <c r="B3" s="12">
        <v>0</v>
      </c>
      <c r="C3" s="5">
        <v>1</v>
      </c>
      <c r="D3" s="5">
        <f t="shared" si="0"/>
        <v>0</v>
      </c>
      <c r="E3" s="5">
        <v>0</v>
      </c>
      <c r="F3" s="5">
        <f t="shared" si="1"/>
        <v>0</v>
      </c>
      <c r="G3" s="5">
        <f t="shared" si="2"/>
        <v>0</v>
      </c>
      <c r="H3" s="5">
        <f t="shared" si="3"/>
        <v>0</v>
      </c>
      <c r="I3" s="1">
        <v>0</v>
      </c>
      <c r="J3" s="12">
        <v>0</v>
      </c>
      <c r="K3" s="5">
        <v>0</v>
      </c>
      <c r="L3" s="5">
        <f t="shared" si="4"/>
        <v>1</v>
      </c>
      <c r="M3" s="11">
        <v>1</v>
      </c>
      <c r="N3" s="5">
        <f t="shared" si="5"/>
        <v>1</v>
      </c>
      <c r="O3" s="5">
        <f t="shared" si="6"/>
        <v>1</v>
      </c>
      <c r="P3" s="5">
        <f t="shared" si="7"/>
        <v>1</v>
      </c>
      <c r="Q3" s="12">
        <v>0</v>
      </c>
      <c r="R3" s="5">
        <v>0</v>
      </c>
      <c r="S3" s="5">
        <f t="shared" si="8"/>
        <v>1</v>
      </c>
      <c r="T3" s="11">
        <v>2</v>
      </c>
      <c r="U3" s="5">
        <f t="shared" si="9"/>
        <v>1</v>
      </c>
      <c r="V3" s="5">
        <f t="shared" si="10"/>
        <v>1.4142135623730951</v>
      </c>
      <c r="W3" s="5">
        <f t="shared" si="11"/>
        <v>1.4142135623730951</v>
      </c>
      <c r="X3" s="5">
        <f t="shared" si="12"/>
        <v>2.4142135623730949</v>
      </c>
      <c r="Y3" s="5">
        <f t="shared" si="13"/>
        <v>1</v>
      </c>
      <c r="Z3" s="5">
        <f t="shared" si="14"/>
        <v>0</v>
      </c>
      <c r="AA3" s="5">
        <f t="shared" si="15"/>
        <v>9</v>
      </c>
      <c r="AB3" s="5">
        <f t="shared" si="16"/>
        <v>-6</v>
      </c>
      <c r="AC3" s="5">
        <f t="shared" si="17"/>
        <v>-0.5</v>
      </c>
      <c r="AD3" s="5">
        <f t="shared" si="18"/>
        <v>-2</v>
      </c>
      <c r="AE3" s="5">
        <f t="shared" si="19"/>
        <v>-3.5</v>
      </c>
      <c r="AF3" s="5">
        <f t="shared" si="20"/>
        <v>1.5</v>
      </c>
      <c r="AG3" s="5">
        <f t="shared" si="21"/>
        <v>0</v>
      </c>
      <c r="AH3" s="5">
        <f t="shared" si="22"/>
        <v>-1.5</v>
      </c>
      <c r="AK3" s="5">
        <v>-1275</v>
      </c>
      <c r="AM3" s="5">
        <v>-3</v>
      </c>
      <c r="AN3" s="5">
        <v>-6</v>
      </c>
      <c r="AO3" s="5">
        <v>-8</v>
      </c>
      <c r="AP3" s="5">
        <v>-10</v>
      </c>
    </row>
    <row r="4" spans="1:43" x14ac:dyDescent="0.3">
      <c r="A4" s="5">
        <v>9</v>
      </c>
      <c r="B4" s="12">
        <v>0</v>
      </c>
      <c r="C4" s="5">
        <v>1</v>
      </c>
      <c r="D4" s="5">
        <f t="shared" si="0"/>
        <v>0</v>
      </c>
      <c r="E4" s="5">
        <v>0</v>
      </c>
      <c r="F4" s="5">
        <f t="shared" si="1"/>
        <v>0</v>
      </c>
      <c r="G4" s="5">
        <f t="shared" si="2"/>
        <v>0</v>
      </c>
      <c r="H4" s="5">
        <f t="shared" si="3"/>
        <v>0</v>
      </c>
      <c r="I4" s="1">
        <v>0</v>
      </c>
      <c r="J4" s="12">
        <v>0</v>
      </c>
      <c r="K4" s="5">
        <v>0</v>
      </c>
      <c r="L4" s="5">
        <f t="shared" si="4"/>
        <v>1</v>
      </c>
      <c r="M4" s="11">
        <v>1</v>
      </c>
      <c r="N4" s="5">
        <f t="shared" si="5"/>
        <v>1</v>
      </c>
      <c r="O4" s="5">
        <f t="shared" si="6"/>
        <v>1</v>
      </c>
      <c r="P4" s="5">
        <f t="shared" si="7"/>
        <v>1</v>
      </c>
      <c r="Q4" s="12">
        <v>0</v>
      </c>
      <c r="R4" s="5">
        <v>0</v>
      </c>
      <c r="S4" s="5">
        <f t="shared" si="8"/>
        <v>1</v>
      </c>
      <c r="T4" s="11">
        <v>0</v>
      </c>
      <c r="U4" s="5">
        <f t="shared" si="9"/>
        <v>0</v>
      </c>
      <c r="V4" s="5">
        <f t="shared" si="10"/>
        <v>0</v>
      </c>
      <c r="W4" s="5">
        <f t="shared" si="11"/>
        <v>0</v>
      </c>
      <c r="X4" s="5">
        <f t="shared" si="12"/>
        <v>1</v>
      </c>
      <c r="Y4" s="5">
        <f t="shared" si="13"/>
        <v>1</v>
      </c>
      <c r="Z4" s="5">
        <f t="shared" si="14"/>
        <v>0</v>
      </c>
      <c r="AA4" s="5">
        <f t="shared" si="15"/>
        <v>9</v>
      </c>
      <c r="AB4" s="5">
        <f t="shared" si="16"/>
        <v>-6</v>
      </c>
      <c r="AC4" s="5">
        <f t="shared" si="17"/>
        <v>-1.5</v>
      </c>
      <c r="AD4" s="5">
        <f t="shared" si="18"/>
        <v>-3</v>
      </c>
      <c r="AE4" s="5">
        <f t="shared" si="19"/>
        <v>-1.5</v>
      </c>
      <c r="AF4" s="5">
        <f t="shared" si="20"/>
        <v>0.5</v>
      </c>
      <c r="AG4" s="5">
        <f t="shared" si="21"/>
        <v>-1</v>
      </c>
      <c r="AH4" s="5">
        <f t="shared" si="22"/>
        <v>0.5</v>
      </c>
      <c r="AM4" s="5">
        <f>0.5*0.4226^2</f>
        <v>8.9295379999999994E-2</v>
      </c>
      <c r="AN4" s="5">
        <f>0.5-AM4</f>
        <v>0.41070462000000002</v>
      </c>
    </row>
    <row r="5" spans="1:43" x14ac:dyDescent="0.3">
      <c r="A5" s="5">
        <v>9</v>
      </c>
      <c r="B5" s="12">
        <v>0</v>
      </c>
      <c r="C5" s="5">
        <v>1</v>
      </c>
      <c r="D5" s="5">
        <f t="shared" si="0"/>
        <v>0</v>
      </c>
      <c r="E5" s="5">
        <v>0</v>
      </c>
      <c r="F5" s="5">
        <f t="shared" si="1"/>
        <v>0</v>
      </c>
      <c r="G5" s="5">
        <f t="shared" si="2"/>
        <v>0</v>
      </c>
      <c r="H5" s="5">
        <f t="shared" si="3"/>
        <v>0</v>
      </c>
      <c r="I5" s="1">
        <v>0</v>
      </c>
      <c r="J5" s="12">
        <v>0</v>
      </c>
      <c r="K5" s="5">
        <v>0</v>
      </c>
      <c r="L5" s="5">
        <f t="shared" si="4"/>
        <v>1</v>
      </c>
      <c r="M5" s="11">
        <v>0</v>
      </c>
      <c r="N5" s="5">
        <f t="shared" si="5"/>
        <v>0</v>
      </c>
      <c r="O5" s="5">
        <f t="shared" si="6"/>
        <v>0</v>
      </c>
      <c r="P5" s="5">
        <f t="shared" si="7"/>
        <v>0</v>
      </c>
      <c r="Q5" s="12">
        <v>0</v>
      </c>
      <c r="R5" s="5">
        <v>0</v>
      </c>
      <c r="S5" s="5">
        <f t="shared" si="8"/>
        <v>1</v>
      </c>
      <c r="T5" s="11">
        <v>4</v>
      </c>
      <c r="U5" s="5">
        <f t="shared" si="9"/>
        <v>1</v>
      </c>
      <c r="V5" s="5">
        <f t="shared" si="10"/>
        <v>2</v>
      </c>
      <c r="W5" s="5">
        <f t="shared" si="11"/>
        <v>2</v>
      </c>
      <c r="X5" s="5">
        <f t="shared" si="12"/>
        <v>2</v>
      </c>
      <c r="Y5" s="5">
        <f t="shared" si="13"/>
        <v>1</v>
      </c>
      <c r="Z5" s="5">
        <f t="shared" si="14"/>
        <v>0</v>
      </c>
      <c r="AA5" s="5">
        <f t="shared" si="15"/>
        <v>9</v>
      </c>
      <c r="AB5" s="5">
        <f t="shared" si="16"/>
        <v>-6</v>
      </c>
      <c r="AC5" s="5">
        <f t="shared" si="17"/>
        <v>0</v>
      </c>
      <c r="AD5" s="5">
        <f t="shared" si="18"/>
        <v>0</v>
      </c>
      <c r="AE5" s="5">
        <f t="shared" si="19"/>
        <v>-6</v>
      </c>
      <c r="AF5" s="5">
        <f t="shared" si="20"/>
        <v>2</v>
      </c>
      <c r="AG5" s="5">
        <f t="shared" si="21"/>
        <v>2</v>
      </c>
      <c r="AH5" s="5">
        <f t="shared" si="22"/>
        <v>-4</v>
      </c>
      <c r="AN5" s="5">
        <f>0.5776^2*0.549*0.5</f>
        <v>9.157917312000001E-2</v>
      </c>
      <c r="AO5" s="5">
        <f>0.5-AN5-AP5</f>
        <v>7.5231706879999971E-2</v>
      </c>
      <c r="AP5" s="5">
        <f>0.5*(1-0.5776^2)</f>
        <v>0.33318912000000001</v>
      </c>
    </row>
    <row r="6" spans="1:43" x14ac:dyDescent="0.3">
      <c r="A6" s="5">
        <v>9</v>
      </c>
      <c r="B6" s="12">
        <v>0</v>
      </c>
      <c r="C6" s="5">
        <v>1</v>
      </c>
      <c r="D6" s="5">
        <f t="shared" si="0"/>
        <v>0</v>
      </c>
      <c r="E6" s="5">
        <v>0</v>
      </c>
      <c r="F6" s="5">
        <f t="shared" si="1"/>
        <v>0</v>
      </c>
      <c r="G6" s="5">
        <f t="shared" si="2"/>
        <v>0</v>
      </c>
      <c r="H6" s="5">
        <f t="shared" si="3"/>
        <v>0</v>
      </c>
      <c r="I6" s="1">
        <v>0</v>
      </c>
      <c r="J6" s="12">
        <v>0</v>
      </c>
      <c r="K6" s="5">
        <v>0</v>
      </c>
      <c r="L6" s="5">
        <f t="shared" si="4"/>
        <v>1</v>
      </c>
      <c r="M6" s="11">
        <v>1</v>
      </c>
      <c r="N6" s="5">
        <f t="shared" si="5"/>
        <v>1</v>
      </c>
      <c r="O6" s="5">
        <f t="shared" si="6"/>
        <v>1</v>
      </c>
      <c r="P6" s="5">
        <f t="shared" si="7"/>
        <v>1</v>
      </c>
      <c r="Q6" s="12">
        <v>0</v>
      </c>
      <c r="R6" s="5">
        <v>0</v>
      </c>
      <c r="S6" s="5">
        <f t="shared" si="8"/>
        <v>1</v>
      </c>
      <c r="T6" s="11">
        <v>0</v>
      </c>
      <c r="U6" s="5">
        <f t="shared" si="9"/>
        <v>0</v>
      </c>
      <c r="V6" s="5">
        <f t="shared" si="10"/>
        <v>0</v>
      </c>
      <c r="W6" s="5">
        <f t="shared" si="11"/>
        <v>0</v>
      </c>
      <c r="X6" s="5">
        <f t="shared" si="12"/>
        <v>1</v>
      </c>
      <c r="Y6" s="5">
        <f t="shared" si="13"/>
        <v>1</v>
      </c>
      <c r="Z6" s="5">
        <f t="shared" si="14"/>
        <v>0</v>
      </c>
      <c r="AA6" s="5">
        <f t="shared" si="15"/>
        <v>9</v>
      </c>
      <c r="AB6" s="5">
        <f t="shared" si="16"/>
        <v>-6</v>
      </c>
      <c r="AC6" s="5">
        <f t="shared" si="17"/>
        <v>-1.5</v>
      </c>
      <c r="AD6" s="5">
        <f t="shared" si="18"/>
        <v>-3</v>
      </c>
      <c r="AE6" s="5">
        <f t="shared" si="19"/>
        <v>-1.5</v>
      </c>
      <c r="AF6" s="5">
        <f t="shared" si="20"/>
        <v>0.5</v>
      </c>
      <c r="AG6" s="5">
        <f t="shared" si="21"/>
        <v>-1</v>
      </c>
      <c r="AH6" s="5">
        <f t="shared" si="22"/>
        <v>0.5</v>
      </c>
      <c r="AM6" s="5">
        <f>2*AM4</f>
        <v>0.17859075999999999</v>
      </c>
      <c r="AN6" s="5">
        <f>2*AN4</f>
        <v>0.82140924000000004</v>
      </c>
    </row>
    <row r="7" spans="1:43" x14ac:dyDescent="0.3">
      <c r="A7" s="5">
        <v>9</v>
      </c>
      <c r="B7" s="12">
        <v>0</v>
      </c>
      <c r="C7" s="5">
        <v>1</v>
      </c>
      <c r="D7" s="5">
        <f t="shared" si="0"/>
        <v>0</v>
      </c>
      <c r="E7" s="5">
        <v>0</v>
      </c>
      <c r="F7" s="5">
        <f t="shared" si="1"/>
        <v>0</v>
      </c>
      <c r="G7" s="5">
        <f t="shared" si="2"/>
        <v>0</v>
      </c>
      <c r="H7" s="5">
        <f t="shared" si="3"/>
        <v>0</v>
      </c>
      <c r="I7" s="1">
        <v>0</v>
      </c>
      <c r="J7" s="12">
        <v>0</v>
      </c>
      <c r="K7" s="5">
        <v>0</v>
      </c>
      <c r="L7" s="5">
        <f t="shared" si="4"/>
        <v>1</v>
      </c>
      <c r="M7" s="11">
        <v>4</v>
      </c>
      <c r="N7" s="5">
        <f t="shared" si="5"/>
        <v>1</v>
      </c>
      <c r="O7" s="5">
        <f t="shared" si="6"/>
        <v>2</v>
      </c>
      <c r="P7" s="5">
        <f t="shared" si="7"/>
        <v>2</v>
      </c>
      <c r="Q7" s="12">
        <v>0</v>
      </c>
      <c r="R7" s="5">
        <v>0</v>
      </c>
      <c r="S7" s="5">
        <f t="shared" si="8"/>
        <v>1</v>
      </c>
      <c r="T7" s="11">
        <v>2</v>
      </c>
      <c r="U7" s="5">
        <f t="shared" si="9"/>
        <v>1</v>
      </c>
      <c r="V7" s="5">
        <f t="shared" si="10"/>
        <v>1.4142135623730951</v>
      </c>
      <c r="W7" s="5">
        <f t="shared" si="11"/>
        <v>1.4142135623730951</v>
      </c>
      <c r="X7" s="5">
        <f t="shared" si="12"/>
        <v>3.4142135623730949</v>
      </c>
      <c r="Y7" s="5">
        <f t="shared" si="13"/>
        <v>1</v>
      </c>
      <c r="Z7" s="5">
        <f t="shared" si="14"/>
        <v>0</v>
      </c>
      <c r="AA7" s="5">
        <f t="shared" si="15"/>
        <v>9</v>
      </c>
      <c r="AB7" s="5">
        <f t="shared" si="16"/>
        <v>-6</v>
      </c>
      <c r="AC7" s="5">
        <f t="shared" si="17"/>
        <v>1</v>
      </c>
      <c r="AD7" s="5">
        <f t="shared" si="18"/>
        <v>-5</v>
      </c>
      <c r="AE7" s="5">
        <f t="shared" si="19"/>
        <v>-2</v>
      </c>
      <c r="AF7" s="5">
        <f t="shared" si="20"/>
        <v>3</v>
      </c>
      <c r="AG7" s="5">
        <f t="shared" si="21"/>
        <v>-3</v>
      </c>
      <c r="AH7" s="5">
        <f t="shared" si="22"/>
        <v>0</v>
      </c>
      <c r="AN7" s="5">
        <f>2*AN5</f>
        <v>0.18315834624000002</v>
      </c>
      <c r="AO7" s="5">
        <f>2*AO5</f>
        <v>0.15046341375999994</v>
      </c>
      <c r="AP7" s="5">
        <f>2*AP5</f>
        <v>0.66637824000000001</v>
      </c>
    </row>
    <row r="8" spans="1:43" x14ac:dyDescent="0.3">
      <c r="A8" s="5">
        <v>8</v>
      </c>
      <c r="B8" s="12">
        <v>0</v>
      </c>
      <c r="C8" s="5">
        <v>1</v>
      </c>
      <c r="D8" s="5">
        <f t="shared" si="0"/>
        <v>0</v>
      </c>
      <c r="E8" s="5">
        <v>0</v>
      </c>
      <c r="F8" s="5">
        <f t="shared" si="1"/>
        <v>0</v>
      </c>
      <c r="G8" s="5">
        <f t="shared" si="2"/>
        <v>0</v>
      </c>
      <c r="H8" s="5">
        <f t="shared" si="3"/>
        <v>0</v>
      </c>
      <c r="I8" s="1">
        <v>0</v>
      </c>
      <c r="J8" s="12">
        <v>0</v>
      </c>
      <c r="K8" s="5">
        <v>0</v>
      </c>
      <c r="L8" s="5">
        <f t="shared" si="4"/>
        <v>1</v>
      </c>
      <c r="M8" s="11">
        <v>2</v>
      </c>
      <c r="N8" s="5">
        <f t="shared" si="5"/>
        <v>1</v>
      </c>
      <c r="O8" s="5">
        <f t="shared" si="6"/>
        <v>1.4142135623730951</v>
      </c>
      <c r="P8" s="5">
        <f t="shared" si="7"/>
        <v>1.4142135623730951</v>
      </c>
      <c r="Q8" s="12">
        <v>0</v>
      </c>
      <c r="R8" s="5">
        <v>0</v>
      </c>
      <c r="S8" s="5">
        <f t="shared" si="8"/>
        <v>1</v>
      </c>
      <c r="T8" s="11">
        <v>6</v>
      </c>
      <c r="U8" s="5">
        <f t="shared" si="9"/>
        <v>1</v>
      </c>
      <c r="V8" s="5">
        <f t="shared" si="10"/>
        <v>2.4494897427831779</v>
      </c>
      <c r="W8" s="5">
        <f t="shared" si="11"/>
        <v>2.4494897427831779</v>
      </c>
      <c r="X8" s="5">
        <f t="shared" si="12"/>
        <v>3.8637033051562728</v>
      </c>
      <c r="Y8" s="5">
        <f t="shared" si="13"/>
        <v>1</v>
      </c>
      <c r="Z8" s="5">
        <f t="shared" si="14"/>
        <v>0</v>
      </c>
      <c r="AA8" s="5">
        <f t="shared" si="15"/>
        <v>8</v>
      </c>
      <c r="AB8" s="5">
        <f t="shared" si="16"/>
        <v>-6</v>
      </c>
      <c r="AC8" s="5">
        <f t="shared" si="17"/>
        <v>2</v>
      </c>
      <c r="AD8" s="5">
        <f t="shared" si="18"/>
        <v>-1</v>
      </c>
      <c r="AE8" s="5">
        <f t="shared" si="19"/>
        <v>-7</v>
      </c>
      <c r="AF8" s="5">
        <f t="shared" si="20"/>
        <v>4</v>
      </c>
      <c r="AG8" s="5">
        <f t="shared" si="21"/>
        <v>1</v>
      </c>
      <c r="AH8" s="5">
        <f t="shared" si="22"/>
        <v>-5</v>
      </c>
      <c r="AM8" s="5">
        <f>AM6*AM3</f>
        <v>-0.53577227999999999</v>
      </c>
      <c r="AN8" s="5">
        <f>AN6*AN3</f>
        <v>-4.9284554400000005</v>
      </c>
      <c r="AQ8" s="5">
        <f>SUM(AM8:AP8)</f>
        <v>-5.4642277200000002</v>
      </c>
    </row>
    <row r="9" spans="1:43" x14ac:dyDescent="0.3">
      <c r="A9" s="5">
        <v>8</v>
      </c>
      <c r="B9" s="12">
        <v>0</v>
      </c>
      <c r="C9" s="5">
        <v>1</v>
      </c>
      <c r="D9" s="5">
        <f t="shared" si="0"/>
        <v>0</v>
      </c>
      <c r="E9" s="5">
        <v>0</v>
      </c>
      <c r="F9" s="5">
        <f t="shared" si="1"/>
        <v>0</v>
      </c>
      <c r="G9" s="5">
        <f t="shared" si="2"/>
        <v>0</v>
      </c>
      <c r="H9" s="5">
        <f t="shared" si="3"/>
        <v>0</v>
      </c>
      <c r="I9" s="1">
        <v>0</v>
      </c>
      <c r="J9" s="12">
        <v>0</v>
      </c>
      <c r="K9" s="5">
        <v>0</v>
      </c>
      <c r="L9" s="5">
        <f t="shared" si="4"/>
        <v>1</v>
      </c>
      <c r="M9" s="11">
        <v>1</v>
      </c>
      <c r="N9" s="5">
        <f t="shared" si="5"/>
        <v>1</v>
      </c>
      <c r="O9" s="5">
        <f t="shared" si="6"/>
        <v>1</v>
      </c>
      <c r="P9" s="5">
        <f t="shared" si="7"/>
        <v>1</v>
      </c>
      <c r="Q9" s="12">
        <v>0</v>
      </c>
      <c r="R9" s="5">
        <v>0</v>
      </c>
      <c r="S9" s="5">
        <f t="shared" si="8"/>
        <v>1</v>
      </c>
      <c r="T9" s="11">
        <v>2</v>
      </c>
      <c r="U9" s="5">
        <f t="shared" si="9"/>
        <v>1</v>
      </c>
      <c r="V9" s="5">
        <f t="shared" si="10"/>
        <v>1.4142135623730951</v>
      </c>
      <c r="W9" s="5">
        <f t="shared" si="11"/>
        <v>1.4142135623730951</v>
      </c>
      <c r="X9" s="5">
        <f t="shared" si="12"/>
        <v>2.4142135623730949</v>
      </c>
      <c r="Y9" s="5">
        <f t="shared" si="13"/>
        <v>1</v>
      </c>
      <c r="Z9" s="5">
        <f t="shared" si="14"/>
        <v>0</v>
      </c>
      <c r="AA9" s="5">
        <f t="shared" si="15"/>
        <v>8</v>
      </c>
      <c r="AB9" s="5">
        <f t="shared" si="16"/>
        <v>-6</v>
      </c>
      <c r="AC9" s="5">
        <f t="shared" si="17"/>
        <v>-0.5</v>
      </c>
      <c r="AD9" s="5">
        <f t="shared" si="18"/>
        <v>-2</v>
      </c>
      <c r="AE9" s="5">
        <f t="shared" si="19"/>
        <v>-3.5</v>
      </c>
      <c r="AF9" s="5">
        <f t="shared" si="20"/>
        <v>1.5</v>
      </c>
      <c r="AG9" s="5">
        <f t="shared" si="21"/>
        <v>0</v>
      </c>
      <c r="AH9" s="5">
        <f t="shared" si="22"/>
        <v>-1.5</v>
      </c>
      <c r="AN9" s="5">
        <f>AN7*AN3</f>
        <v>-1.0989500774400001</v>
      </c>
      <c r="AO9" s="5">
        <f>AO7*AO3</f>
        <v>-1.2037073100799995</v>
      </c>
      <c r="AP9" s="5">
        <f>AP7*AP3</f>
        <v>-6.6637824000000005</v>
      </c>
      <c r="AQ9" s="5">
        <f>SUM(AM9:AP9)</f>
        <v>-8.9664397875200006</v>
      </c>
    </row>
    <row r="10" spans="1:43" x14ac:dyDescent="0.3">
      <c r="A10" s="5">
        <v>8</v>
      </c>
      <c r="B10" s="12">
        <v>0</v>
      </c>
      <c r="C10" s="5">
        <v>1</v>
      </c>
      <c r="D10" s="5">
        <f t="shared" si="0"/>
        <v>0</v>
      </c>
      <c r="E10" s="5">
        <v>0</v>
      </c>
      <c r="F10" s="5">
        <f t="shared" si="1"/>
        <v>0</v>
      </c>
      <c r="G10" s="5">
        <f t="shared" si="2"/>
        <v>0</v>
      </c>
      <c r="H10" s="5">
        <f t="shared" si="3"/>
        <v>0</v>
      </c>
      <c r="I10" s="1">
        <v>0</v>
      </c>
      <c r="J10" s="12">
        <v>0</v>
      </c>
      <c r="K10" s="5">
        <v>0</v>
      </c>
      <c r="L10" s="5">
        <f t="shared" si="4"/>
        <v>1</v>
      </c>
      <c r="M10" s="11">
        <v>2</v>
      </c>
      <c r="N10" s="5">
        <f t="shared" si="5"/>
        <v>1</v>
      </c>
      <c r="O10" s="5">
        <f t="shared" si="6"/>
        <v>1.4142135623730951</v>
      </c>
      <c r="P10" s="5">
        <f t="shared" si="7"/>
        <v>1.4142135623730951</v>
      </c>
      <c r="Q10" s="12">
        <v>0</v>
      </c>
      <c r="R10" s="5">
        <v>0</v>
      </c>
      <c r="S10" s="5">
        <f t="shared" si="8"/>
        <v>1</v>
      </c>
      <c r="T10" s="11">
        <v>4</v>
      </c>
      <c r="U10" s="5">
        <f t="shared" si="9"/>
        <v>1</v>
      </c>
      <c r="V10" s="5">
        <f t="shared" si="10"/>
        <v>2</v>
      </c>
      <c r="W10" s="5">
        <f t="shared" si="11"/>
        <v>2</v>
      </c>
      <c r="X10" s="5">
        <f t="shared" si="12"/>
        <v>3.4142135623730949</v>
      </c>
      <c r="Y10" s="5">
        <f t="shared" si="13"/>
        <v>1</v>
      </c>
      <c r="Z10" s="5">
        <f t="shared" si="14"/>
        <v>0</v>
      </c>
      <c r="AA10" s="5">
        <f t="shared" si="15"/>
        <v>8</v>
      </c>
      <c r="AB10" s="5">
        <f t="shared" si="16"/>
        <v>-6</v>
      </c>
      <c r="AC10" s="5">
        <f t="shared" si="17"/>
        <v>1</v>
      </c>
      <c r="AD10" s="5">
        <f t="shared" si="18"/>
        <v>-2</v>
      </c>
      <c r="AE10" s="5">
        <f t="shared" si="19"/>
        <v>-5</v>
      </c>
      <c r="AF10" s="5">
        <f t="shared" si="20"/>
        <v>3</v>
      </c>
      <c r="AG10" s="5">
        <f t="shared" si="21"/>
        <v>0</v>
      </c>
      <c r="AH10" s="5">
        <f t="shared" si="22"/>
        <v>-3</v>
      </c>
    </row>
    <row r="11" spans="1:43" x14ac:dyDescent="0.3">
      <c r="A11" s="5">
        <v>7</v>
      </c>
      <c r="B11" s="12">
        <v>0</v>
      </c>
      <c r="C11" s="5">
        <v>1</v>
      </c>
      <c r="D11" s="5">
        <f t="shared" si="0"/>
        <v>0</v>
      </c>
      <c r="E11" s="5">
        <v>0</v>
      </c>
      <c r="F11" s="5">
        <f t="shared" si="1"/>
        <v>0</v>
      </c>
      <c r="G11" s="5">
        <f t="shared" si="2"/>
        <v>0</v>
      </c>
      <c r="H11" s="5">
        <f t="shared" si="3"/>
        <v>0</v>
      </c>
      <c r="I11" s="1">
        <v>0</v>
      </c>
      <c r="J11" s="12">
        <v>0</v>
      </c>
      <c r="K11" s="5">
        <v>0</v>
      </c>
      <c r="L11" s="5">
        <f t="shared" si="4"/>
        <v>1</v>
      </c>
      <c r="M11" s="11">
        <v>-3</v>
      </c>
      <c r="N11" s="5">
        <f t="shared" si="5"/>
        <v>-1</v>
      </c>
      <c r="O11" s="5">
        <f t="shared" si="6"/>
        <v>1.7320508075688772</v>
      </c>
      <c r="P11" s="5">
        <f t="shared" si="7"/>
        <v>-1.7320508075688772</v>
      </c>
      <c r="Q11" s="12">
        <v>0</v>
      </c>
      <c r="R11" s="5">
        <v>0</v>
      </c>
      <c r="S11" s="5">
        <f t="shared" si="8"/>
        <v>1</v>
      </c>
      <c r="T11" s="11">
        <v>-4</v>
      </c>
      <c r="U11" s="5">
        <f t="shared" si="9"/>
        <v>-1</v>
      </c>
      <c r="V11" s="5">
        <f t="shared" si="10"/>
        <v>2</v>
      </c>
      <c r="W11" s="5">
        <f t="shared" si="11"/>
        <v>-2</v>
      </c>
      <c r="X11" s="5">
        <f t="shared" si="12"/>
        <v>-3.7320508075688772</v>
      </c>
      <c r="Y11" s="5">
        <f t="shared" si="13"/>
        <v>0</v>
      </c>
      <c r="Z11" s="5">
        <f t="shared" si="14"/>
        <v>0</v>
      </c>
      <c r="AA11" s="5">
        <f t="shared" si="15"/>
        <v>7</v>
      </c>
      <c r="AB11" s="5">
        <f t="shared" si="16"/>
        <v>0</v>
      </c>
      <c r="AC11" s="5">
        <f t="shared" si="17"/>
        <v>3.5</v>
      </c>
      <c r="AD11" s="5">
        <f t="shared" si="18"/>
        <v>-1</v>
      </c>
      <c r="AE11" s="5">
        <f t="shared" si="19"/>
        <v>-2.5</v>
      </c>
      <c r="AF11" s="5">
        <f t="shared" si="20"/>
        <v>3.5</v>
      </c>
      <c r="AG11" s="5">
        <f t="shared" si="21"/>
        <v>-1</v>
      </c>
      <c r="AH11" s="5">
        <f t="shared" si="22"/>
        <v>-2.5</v>
      </c>
      <c r="AN11" s="5">
        <f>AN2-AK3</f>
        <v>34</v>
      </c>
    </row>
    <row r="12" spans="1:43" x14ac:dyDescent="0.3">
      <c r="A12" s="5">
        <v>7</v>
      </c>
      <c r="B12" s="12">
        <v>0</v>
      </c>
      <c r="C12" s="5">
        <v>1</v>
      </c>
      <c r="D12" s="5">
        <f t="shared" si="0"/>
        <v>0</v>
      </c>
      <c r="E12" s="5">
        <v>0</v>
      </c>
      <c r="F12" s="5">
        <f t="shared" si="1"/>
        <v>0</v>
      </c>
      <c r="G12" s="5">
        <f t="shared" si="2"/>
        <v>0</v>
      </c>
      <c r="H12" s="5">
        <f t="shared" si="3"/>
        <v>0</v>
      </c>
      <c r="I12" s="1">
        <v>0</v>
      </c>
      <c r="J12" s="12">
        <v>0</v>
      </c>
      <c r="K12" s="5">
        <v>0</v>
      </c>
      <c r="L12" s="5">
        <f t="shared" si="4"/>
        <v>1</v>
      </c>
      <c r="M12" s="11">
        <v>2</v>
      </c>
      <c r="N12" s="5">
        <f t="shared" si="5"/>
        <v>1</v>
      </c>
      <c r="O12" s="5">
        <f t="shared" si="6"/>
        <v>1.4142135623730951</v>
      </c>
      <c r="P12" s="5">
        <f t="shared" si="7"/>
        <v>1.4142135623730951</v>
      </c>
      <c r="Q12" s="12">
        <v>0</v>
      </c>
      <c r="R12" s="5">
        <v>0</v>
      </c>
      <c r="S12" s="5">
        <f t="shared" si="8"/>
        <v>1</v>
      </c>
      <c r="T12" s="11">
        <v>1</v>
      </c>
      <c r="U12" s="5">
        <f t="shared" si="9"/>
        <v>1</v>
      </c>
      <c r="V12" s="5">
        <f t="shared" si="10"/>
        <v>1</v>
      </c>
      <c r="W12" s="5">
        <f t="shared" si="11"/>
        <v>1</v>
      </c>
      <c r="X12" s="5">
        <f t="shared" si="12"/>
        <v>2.4142135623730949</v>
      </c>
      <c r="Y12" s="5">
        <f t="shared" si="13"/>
        <v>1</v>
      </c>
      <c r="Z12" s="5">
        <f t="shared" si="14"/>
        <v>0</v>
      </c>
      <c r="AA12" s="5">
        <f t="shared" si="15"/>
        <v>7</v>
      </c>
      <c r="AB12" s="5">
        <f t="shared" si="16"/>
        <v>-6</v>
      </c>
      <c r="AC12" s="5">
        <f t="shared" si="17"/>
        <v>-0.5</v>
      </c>
      <c r="AD12" s="5">
        <f t="shared" si="18"/>
        <v>-3.5</v>
      </c>
      <c r="AE12" s="5">
        <f t="shared" si="19"/>
        <v>-2</v>
      </c>
      <c r="AF12" s="5">
        <f t="shared" si="20"/>
        <v>1.5</v>
      </c>
      <c r="AG12" s="5">
        <f t="shared" si="21"/>
        <v>-1.5</v>
      </c>
      <c r="AH12" s="5">
        <f t="shared" si="22"/>
        <v>0</v>
      </c>
      <c r="AN12" s="5">
        <f>AN2-AM2</f>
        <v>205.56896281952004</v>
      </c>
    </row>
    <row r="13" spans="1:43" x14ac:dyDescent="0.3">
      <c r="A13" s="5">
        <v>7</v>
      </c>
      <c r="B13" s="12">
        <v>0</v>
      </c>
      <c r="C13" s="5">
        <v>1</v>
      </c>
      <c r="D13" s="5">
        <f t="shared" si="0"/>
        <v>0</v>
      </c>
      <c r="E13" s="5">
        <v>0</v>
      </c>
      <c r="F13" s="5">
        <f t="shared" si="1"/>
        <v>0</v>
      </c>
      <c r="G13" s="5">
        <f t="shared" si="2"/>
        <v>0</v>
      </c>
      <c r="H13" s="5">
        <f t="shared" si="3"/>
        <v>0</v>
      </c>
      <c r="I13" s="1">
        <v>0</v>
      </c>
      <c r="J13" s="12">
        <v>0</v>
      </c>
      <c r="K13" s="5">
        <v>0</v>
      </c>
      <c r="L13" s="5">
        <f t="shared" si="4"/>
        <v>1</v>
      </c>
      <c r="M13" s="11">
        <v>1</v>
      </c>
      <c r="N13" s="5">
        <f t="shared" si="5"/>
        <v>1</v>
      </c>
      <c r="O13" s="5">
        <f t="shared" si="6"/>
        <v>1</v>
      </c>
      <c r="P13" s="5">
        <f t="shared" si="7"/>
        <v>1</v>
      </c>
      <c r="Q13" s="12">
        <v>0</v>
      </c>
      <c r="R13" s="5">
        <v>0</v>
      </c>
      <c r="S13" s="5">
        <f t="shared" si="8"/>
        <v>1</v>
      </c>
      <c r="T13" s="11">
        <v>2</v>
      </c>
      <c r="U13" s="5">
        <f t="shared" si="9"/>
        <v>1</v>
      </c>
      <c r="V13" s="5">
        <f t="shared" si="10"/>
        <v>1.4142135623730951</v>
      </c>
      <c r="W13" s="5">
        <f t="shared" si="11"/>
        <v>1.4142135623730951</v>
      </c>
      <c r="X13" s="5">
        <f t="shared" si="12"/>
        <v>2.4142135623730949</v>
      </c>
      <c r="Y13" s="5">
        <f t="shared" si="13"/>
        <v>1</v>
      </c>
      <c r="Z13" s="5">
        <f t="shared" si="14"/>
        <v>0</v>
      </c>
      <c r="AA13" s="5">
        <f t="shared" si="15"/>
        <v>7</v>
      </c>
      <c r="AB13" s="5">
        <f t="shared" si="16"/>
        <v>-6</v>
      </c>
      <c r="AC13" s="5">
        <f t="shared" si="17"/>
        <v>-0.5</v>
      </c>
      <c r="AD13" s="5">
        <f t="shared" si="18"/>
        <v>-2</v>
      </c>
      <c r="AE13" s="5">
        <f t="shared" si="19"/>
        <v>-3.5</v>
      </c>
      <c r="AF13" s="5">
        <f t="shared" si="20"/>
        <v>1.5</v>
      </c>
      <c r="AG13" s="5">
        <f t="shared" si="21"/>
        <v>0</v>
      </c>
      <c r="AH13" s="5">
        <f t="shared" si="22"/>
        <v>-1.5</v>
      </c>
      <c r="AN13" s="5">
        <f>AN11/AN12</f>
        <v>0.16539461761963753</v>
      </c>
    </row>
    <row r="14" spans="1:43" x14ac:dyDescent="0.3">
      <c r="A14" s="5">
        <v>7</v>
      </c>
      <c r="B14" s="12">
        <v>0</v>
      </c>
      <c r="C14" s="5">
        <v>1</v>
      </c>
      <c r="D14" s="5">
        <f t="shared" si="0"/>
        <v>0</v>
      </c>
      <c r="E14" s="5">
        <v>0</v>
      </c>
      <c r="F14" s="5">
        <f t="shared" si="1"/>
        <v>0</v>
      </c>
      <c r="G14" s="5">
        <f t="shared" si="2"/>
        <v>0</v>
      </c>
      <c r="H14" s="5">
        <f t="shared" si="3"/>
        <v>0</v>
      </c>
      <c r="I14" s="1">
        <v>0</v>
      </c>
      <c r="J14" s="12">
        <v>0</v>
      </c>
      <c r="K14" s="5">
        <v>0</v>
      </c>
      <c r="L14" s="5">
        <f t="shared" si="4"/>
        <v>1</v>
      </c>
      <c r="M14" s="11">
        <v>1</v>
      </c>
      <c r="N14" s="5">
        <f t="shared" si="5"/>
        <v>1</v>
      </c>
      <c r="O14" s="5">
        <f t="shared" si="6"/>
        <v>1</v>
      </c>
      <c r="P14" s="5">
        <f t="shared" si="7"/>
        <v>1</v>
      </c>
      <c r="Q14" s="12">
        <v>0</v>
      </c>
      <c r="R14" s="5">
        <v>0</v>
      </c>
      <c r="S14" s="5">
        <f t="shared" si="8"/>
        <v>1</v>
      </c>
      <c r="T14" s="11">
        <v>-1</v>
      </c>
      <c r="U14" s="5">
        <f t="shared" si="9"/>
        <v>-1</v>
      </c>
      <c r="V14" s="5">
        <f t="shared" si="10"/>
        <v>1</v>
      </c>
      <c r="W14" s="5">
        <f t="shared" si="11"/>
        <v>-1</v>
      </c>
      <c r="X14" s="5">
        <f t="shared" si="12"/>
        <v>0</v>
      </c>
      <c r="Y14" s="5">
        <f t="shared" si="13"/>
        <v>0.5</v>
      </c>
      <c r="Z14" s="5">
        <f t="shared" si="14"/>
        <v>0</v>
      </c>
      <c r="AA14" s="5">
        <f t="shared" si="15"/>
        <v>7</v>
      </c>
      <c r="AB14" s="5">
        <f t="shared" si="16"/>
        <v>-3</v>
      </c>
      <c r="AC14" s="5">
        <f t="shared" si="17"/>
        <v>0</v>
      </c>
      <c r="AD14" s="5">
        <f t="shared" si="18"/>
        <v>-1.5</v>
      </c>
      <c r="AE14" s="5">
        <f t="shared" si="19"/>
        <v>-1.5</v>
      </c>
      <c r="AF14" s="5">
        <f t="shared" si="20"/>
        <v>1</v>
      </c>
      <c r="AG14" s="5">
        <f t="shared" si="21"/>
        <v>-0.5</v>
      </c>
      <c r="AH14" s="5">
        <f t="shared" si="22"/>
        <v>-0.5</v>
      </c>
    </row>
    <row r="15" spans="1:43" x14ac:dyDescent="0.3">
      <c r="A15" s="5">
        <v>7</v>
      </c>
      <c r="B15" s="12">
        <v>0</v>
      </c>
      <c r="C15" s="5">
        <v>1</v>
      </c>
      <c r="D15" s="5">
        <f t="shared" si="0"/>
        <v>0</v>
      </c>
      <c r="E15" s="5">
        <v>0</v>
      </c>
      <c r="F15" s="5">
        <f t="shared" si="1"/>
        <v>0</v>
      </c>
      <c r="G15" s="5">
        <f t="shared" si="2"/>
        <v>0</v>
      </c>
      <c r="H15" s="5">
        <f t="shared" si="3"/>
        <v>0</v>
      </c>
      <c r="I15" s="1">
        <v>0</v>
      </c>
      <c r="J15" s="12">
        <v>0</v>
      </c>
      <c r="K15" s="5">
        <v>0</v>
      </c>
      <c r="L15" s="5">
        <f t="shared" si="4"/>
        <v>1</v>
      </c>
      <c r="M15" s="11">
        <v>2</v>
      </c>
      <c r="N15" s="5">
        <f t="shared" si="5"/>
        <v>1</v>
      </c>
      <c r="O15" s="5">
        <f t="shared" si="6"/>
        <v>1.4142135623730951</v>
      </c>
      <c r="P15" s="5">
        <f t="shared" si="7"/>
        <v>1.4142135623730951</v>
      </c>
      <c r="Q15" s="12">
        <v>0</v>
      </c>
      <c r="R15" s="5">
        <v>0</v>
      </c>
      <c r="S15" s="5">
        <f t="shared" si="8"/>
        <v>1</v>
      </c>
      <c r="T15" s="11">
        <v>1</v>
      </c>
      <c r="U15" s="5">
        <f t="shared" si="9"/>
        <v>1</v>
      </c>
      <c r="V15" s="5">
        <f t="shared" si="10"/>
        <v>1</v>
      </c>
      <c r="W15" s="5">
        <f t="shared" si="11"/>
        <v>1</v>
      </c>
      <c r="X15" s="5">
        <f t="shared" si="12"/>
        <v>2.4142135623730949</v>
      </c>
      <c r="Y15" s="5">
        <f t="shared" si="13"/>
        <v>1</v>
      </c>
      <c r="Z15" s="5">
        <f t="shared" si="14"/>
        <v>0</v>
      </c>
      <c r="AA15" s="5">
        <f t="shared" si="15"/>
        <v>7</v>
      </c>
      <c r="AB15" s="5">
        <f t="shared" si="16"/>
        <v>-6</v>
      </c>
      <c r="AC15" s="5">
        <f t="shared" si="17"/>
        <v>-0.5</v>
      </c>
      <c r="AD15" s="5">
        <f t="shared" si="18"/>
        <v>-3.5</v>
      </c>
      <c r="AE15" s="5">
        <f t="shared" si="19"/>
        <v>-2</v>
      </c>
      <c r="AF15" s="5">
        <f t="shared" si="20"/>
        <v>1.5</v>
      </c>
      <c r="AG15" s="5">
        <f t="shared" si="21"/>
        <v>-1.5</v>
      </c>
      <c r="AH15" s="5">
        <f t="shared" si="22"/>
        <v>0</v>
      </c>
      <c r="AK15" s="5">
        <v>6.5</v>
      </c>
    </row>
    <row r="16" spans="1:43" x14ac:dyDescent="0.3">
      <c r="A16" s="5">
        <v>6</v>
      </c>
      <c r="B16" s="12">
        <v>0</v>
      </c>
      <c r="C16" s="5">
        <v>1</v>
      </c>
      <c r="D16" s="5">
        <f t="shared" si="0"/>
        <v>0</v>
      </c>
      <c r="E16" s="5">
        <v>0</v>
      </c>
      <c r="F16" s="5">
        <f t="shared" si="1"/>
        <v>0</v>
      </c>
      <c r="G16" s="5">
        <f t="shared" si="2"/>
        <v>0</v>
      </c>
      <c r="H16" s="5">
        <f t="shared" si="3"/>
        <v>0</v>
      </c>
      <c r="I16" s="1">
        <v>0</v>
      </c>
      <c r="J16" s="12">
        <v>0</v>
      </c>
      <c r="K16" s="5">
        <v>0</v>
      </c>
      <c r="L16" s="5">
        <f t="shared" si="4"/>
        <v>1</v>
      </c>
      <c r="M16" s="11">
        <v>1</v>
      </c>
      <c r="N16" s="5">
        <f t="shared" si="5"/>
        <v>1</v>
      </c>
      <c r="O16" s="5">
        <f t="shared" si="6"/>
        <v>1</v>
      </c>
      <c r="P16" s="5">
        <f t="shared" si="7"/>
        <v>1</v>
      </c>
      <c r="Q16" s="12">
        <v>0</v>
      </c>
      <c r="R16" s="5">
        <v>0</v>
      </c>
      <c r="S16" s="5">
        <f t="shared" si="8"/>
        <v>1</v>
      </c>
      <c r="T16" s="11">
        <v>1</v>
      </c>
      <c r="U16" s="5">
        <f t="shared" si="9"/>
        <v>1</v>
      </c>
      <c r="V16" s="5">
        <f t="shared" si="10"/>
        <v>1</v>
      </c>
      <c r="W16" s="5">
        <f t="shared" si="11"/>
        <v>1</v>
      </c>
      <c r="X16" s="5">
        <f t="shared" si="12"/>
        <v>2</v>
      </c>
      <c r="Y16" s="5">
        <f t="shared" si="13"/>
        <v>1</v>
      </c>
      <c r="Z16" s="5">
        <f t="shared" si="14"/>
        <v>0</v>
      </c>
      <c r="AA16" s="5">
        <f t="shared" si="15"/>
        <v>6</v>
      </c>
      <c r="AB16" s="5">
        <f t="shared" si="16"/>
        <v>-6</v>
      </c>
      <c r="AC16" s="5">
        <f t="shared" si="17"/>
        <v>-1</v>
      </c>
      <c r="AD16" s="5">
        <f t="shared" si="18"/>
        <v>-2.5</v>
      </c>
      <c r="AE16" s="5">
        <f t="shared" si="19"/>
        <v>-2.5</v>
      </c>
      <c r="AF16" s="5">
        <f t="shared" si="20"/>
        <v>1</v>
      </c>
      <c r="AG16" s="5">
        <f t="shared" si="21"/>
        <v>-0.5</v>
      </c>
      <c r="AH16" s="5">
        <f t="shared" si="22"/>
        <v>-0.5</v>
      </c>
      <c r="AK16" s="5">
        <v>-4</v>
      </c>
    </row>
    <row r="17" spans="1:37" x14ac:dyDescent="0.3">
      <c r="A17" s="5">
        <v>6</v>
      </c>
      <c r="B17" s="12">
        <v>0</v>
      </c>
      <c r="C17" s="5">
        <v>1</v>
      </c>
      <c r="D17" s="5">
        <f t="shared" si="0"/>
        <v>0</v>
      </c>
      <c r="E17" s="5">
        <v>0</v>
      </c>
      <c r="F17" s="5">
        <f t="shared" si="1"/>
        <v>0</v>
      </c>
      <c r="G17" s="5">
        <f t="shared" si="2"/>
        <v>0</v>
      </c>
      <c r="H17" s="5">
        <f t="shared" si="3"/>
        <v>0</v>
      </c>
      <c r="I17" s="1">
        <v>0</v>
      </c>
      <c r="J17" s="12">
        <v>0</v>
      </c>
      <c r="K17" s="5">
        <v>0</v>
      </c>
      <c r="L17" s="5">
        <f t="shared" si="4"/>
        <v>1</v>
      </c>
      <c r="M17" s="11">
        <v>1</v>
      </c>
      <c r="N17" s="5">
        <f t="shared" si="5"/>
        <v>1</v>
      </c>
      <c r="O17" s="5">
        <f t="shared" si="6"/>
        <v>1</v>
      </c>
      <c r="P17" s="5">
        <f t="shared" si="7"/>
        <v>1</v>
      </c>
      <c r="Q17" s="12">
        <v>0</v>
      </c>
      <c r="R17" s="5">
        <v>0</v>
      </c>
      <c r="S17" s="5">
        <f t="shared" si="8"/>
        <v>1</v>
      </c>
      <c r="T17" s="11">
        <v>1</v>
      </c>
      <c r="U17" s="5">
        <f t="shared" si="9"/>
        <v>1</v>
      </c>
      <c r="V17" s="5">
        <f t="shared" si="10"/>
        <v>1</v>
      </c>
      <c r="W17" s="5">
        <f t="shared" si="11"/>
        <v>1</v>
      </c>
      <c r="X17" s="5">
        <f t="shared" si="12"/>
        <v>2</v>
      </c>
      <c r="Y17" s="5">
        <f t="shared" si="13"/>
        <v>1</v>
      </c>
      <c r="Z17" s="5">
        <f t="shared" si="14"/>
        <v>0</v>
      </c>
      <c r="AA17" s="5">
        <f t="shared" si="15"/>
        <v>6</v>
      </c>
      <c r="AB17" s="5">
        <f t="shared" si="16"/>
        <v>-6</v>
      </c>
      <c r="AC17" s="5">
        <f t="shared" si="17"/>
        <v>-1</v>
      </c>
      <c r="AD17" s="5">
        <f t="shared" si="18"/>
        <v>-2.5</v>
      </c>
      <c r="AE17" s="5">
        <f t="shared" si="19"/>
        <v>-2.5</v>
      </c>
      <c r="AF17" s="5">
        <f t="shared" si="20"/>
        <v>1</v>
      </c>
      <c r="AG17" s="5">
        <f t="shared" si="21"/>
        <v>-0.5</v>
      </c>
      <c r="AH17" s="5">
        <f t="shared" si="22"/>
        <v>-0.5</v>
      </c>
      <c r="AK17" s="5">
        <v>-2.5</v>
      </c>
    </row>
    <row r="18" spans="1:37" x14ac:dyDescent="0.3">
      <c r="A18" s="5">
        <v>6</v>
      </c>
      <c r="B18" s="12">
        <v>0</v>
      </c>
      <c r="C18" s="5">
        <v>1</v>
      </c>
      <c r="D18" s="5">
        <f t="shared" si="0"/>
        <v>0</v>
      </c>
      <c r="E18" s="5">
        <v>0</v>
      </c>
      <c r="F18" s="5">
        <f t="shared" si="1"/>
        <v>0</v>
      </c>
      <c r="G18" s="5">
        <f t="shared" si="2"/>
        <v>0</v>
      </c>
      <c r="H18" s="5">
        <f t="shared" si="3"/>
        <v>0</v>
      </c>
      <c r="I18" s="1">
        <v>0</v>
      </c>
      <c r="J18" s="12">
        <v>0</v>
      </c>
      <c r="K18" s="5">
        <v>0</v>
      </c>
      <c r="L18" s="5">
        <f t="shared" si="4"/>
        <v>1</v>
      </c>
      <c r="M18" s="11">
        <v>1</v>
      </c>
      <c r="N18" s="5">
        <f t="shared" si="5"/>
        <v>1</v>
      </c>
      <c r="O18" s="5">
        <f t="shared" si="6"/>
        <v>1</v>
      </c>
      <c r="P18" s="5">
        <f t="shared" si="7"/>
        <v>1</v>
      </c>
      <c r="Q18" s="12">
        <v>0</v>
      </c>
      <c r="R18" s="5">
        <v>0</v>
      </c>
      <c r="S18" s="5">
        <f t="shared" si="8"/>
        <v>1</v>
      </c>
      <c r="T18" s="11">
        <v>1</v>
      </c>
      <c r="U18" s="5">
        <f t="shared" si="9"/>
        <v>1</v>
      </c>
      <c r="V18" s="5">
        <f t="shared" si="10"/>
        <v>1</v>
      </c>
      <c r="W18" s="5">
        <f t="shared" si="11"/>
        <v>1</v>
      </c>
      <c r="X18" s="5">
        <f t="shared" si="12"/>
        <v>2</v>
      </c>
      <c r="Y18" s="5">
        <f t="shared" si="13"/>
        <v>1</v>
      </c>
      <c r="Z18" s="5">
        <f t="shared" si="14"/>
        <v>0</v>
      </c>
      <c r="AA18" s="5">
        <f t="shared" si="15"/>
        <v>6</v>
      </c>
      <c r="AB18" s="5">
        <f t="shared" si="16"/>
        <v>-6</v>
      </c>
      <c r="AC18" s="5">
        <f t="shared" si="17"/>
        <v>-1</v>
      </c>
      <c r="AD18" s="5">
        <f t="shared" si="18"/>
        <v>-2.5</v>
      </c>
      <c r="AE18" s="5">
        <f t="shared" si="19"/>
        <v>-2.5</v>
      </c>
      <c r="AF18" s="5">
        <f t="shared" si="20"/>
        <v>1</v>
      </c>
      <c r="AG18" s="5">
        <f t="shared" si="21"/>
        <v>-0.5</v>
      </c>
      <c r="AH18" s="5">
        <f t="shared" si="22"/>
        <v>-0.5</v>
      </c>
    </row>
    <row r="19" spans="1:37" x14ac:dyDescent="0.3">
      <c r="A19" s="5">
        <v>5</v>
      </c>
      <c r="B19" s="12">
        <v>0</v>
      </c>
      <c r="C19" s="5">
        <v>1</v>
      </c>
      <c r="D19" s="5">
        <f t="shared" si="0"/>
        <v>0</v>
      </c>
      <c r="E19" s="5">
        <v>0</v>
      </c>
      <c r="F19" s="5">
        <f t="shared" si="1"/>
        <v>0</v>
      </c>
      <c r="G19" s="5">
        <f t="shared" si="2"/>
        <v>0</v>
      </c>
      <c r="H19" s="5">
        <f t="shared" si="3"/>
        <v>0</v>
      </c>
      <c r="I19" s="1">
        <v>0</v>
      </c>
      <c r="J19" s="12">
        <v>0</v>
      </c>
      <c r="K19" s="5">
        <v>0</v>
      </c>
      <c r="L19" s="5">
        <f t="shared" si="4"/>
        <v>1</v>
      </c>
      <c r="M19" s="11">
        <v>2</v>
      </c>
      <c r="N19" s="5">
        <f t="shared" si="5"/>
        <v>1</v>
      </c>
      <c r="O19" s="5">
        <f t="shared" si="6"/>
        <v>1.4142135623730951</v>
      </c>
      <c r="P19" s="5">
        <f t="shared" si="7"/>
        <v>1.4142135623730951</v>
      </c>
      <c r="Q19" s="12">
        <v>0</v>
      </c>
      <c r="R19" s="5">
        <v>0</v>
      </c>
      <c r="S19" s="5">
        <f t="shared" si="8"/>
        <v>1</v>
      </c>
      <c r="T19" s="11">
        <v>-1</v>
      </c>
      <c r="U19" s="5">
        <f t="shared" si="9"/>
        <v>-1</v>
      </c>
      <c r="V19" s="5">
        <f t="shared" si="10"/>
        <v>1</v>
      </c>
      <c r="W19" s="5">
        <f t="shared" si="11"/>
        <v>-1</v>
      </c>
      <c r="X19" s="5">
        <f t="shared" si="12"/>
        <v>0.41421356237309515</v>
      </c>
      <c r="Y19" s="5">
        <f t="shared" si="13"/>
        <v>1</v>
      </c>
      <c r="Z19" s="5">
        <f t="shared" si="14"/>
        <v>0</v>
      </c>
      <c r="AA19" s="5">
        <f t="shared" si="15"/>
        <v>5</v>
      </c>
      <c r="AB19" s="5">
        <f t="shared" si="16"/>
        <v>-6</v>
      </c>
      <c r="AC19" s="5">
        <f t="shared" si="17"/>
        <v>-0.5</v>
      </c>
      <c r="AD19" s="5">
        <f t="shared" si="18"/>
        <v>-3.5</v>
      </c>
      <c r="AE19" s="5">
        <f t="shared" si="19"/>
        <v>-2</v>
      </c>
      <c r="AF19" s="5">
        <f t="shared" si="20"/>
        <v>1.5</v>
      </c>
      <c r="AG19" s="5">
        <f t="shared" si="21"/>
        <v>-1.5</v>
      </c>
      <c r="AH19" s="5">
        <f t="shared" si="22"/>
        <v>0</v>
      </c>
    </row>
    <row r="20" spans="1:37" x14ac:dyDescent="0.3">
      <c r="A20" s="5">
        <v>5</v>
      </c>
      <c r="B20" s="12">
        <v>0</v>
      </c>
      <c r="C20" s="5">
        <v>1</v>
      </c>
      <c r="D20" s="5">
        <f t="shared" si="0"/>
        <v>0</v>
      </c>
      <c r="E20" s="5">
        <v>0</v>
      </c>
      <c r="F20" s="5">
        <f t="shared" si="1"/>
        <v>0</v>
      </c>
      <c r="G20" s="5">
        <f t="shared" si="2"/>
        <v>0</v>
      </c>
      <c r="H20" s="5">
        <f t="shared" si="3"/>
        <v>0</v>
      </c>
      <c r="I20" s="1">
        <v>0</v>
      </c>
      <c r="J20" s="12">
        <v>0</v>
      </c>
      <c r="K20" s="5">
        <v>0</v>
      </c>
      <c r="L20" s="5">
        <f t="shared" si="4"/>
        <v>1</v>
      </c>
      <c r="M20" s="11">
        <v>2</v>
      </c>
      <c r="N20" s="5">
        <f t="shared" si="5"/>
        <v>1</v>
      </c>
      <c r="O20" s="5">
        <f t="shared" si="6"/>
        <v>1.4142135623730951</v>
      </c>
      <c r="P20" s="5">
        <f t="shared" si="7"/>
        <v>1.4142135623730951</v>
      </c>
      <c r="Q20" s="12">
        <v>0</v>
      </c>
      <c r="R20" s="5">
        <v>0</v>
      </c>
      <c r="S20" s="5">
        <f t="shared" si="8"/>
        <v>1</v>
      </c>
      <c r="T20" s="11">
        <v>-1</v>
      </c>
      <c r="U20" s="5">
        <f t="shared" si="9"/>
        <v>-1</v>
      </c>
      <c r="V20" s="5">
        <f t="shared" si="10"/>
        <v>1</v>
      </c>
      <c r="W20" s="5">
        <f t="shared" si="11"/>
        <v>-1</v>
      </c>
      <c r="X20" s="5">
        <f t="shared" si="12"/>
        <v>0.41421356237309515</v>
      </c>
      <c r="Y20" s="5">
        <f t="shared" si="13"/>
        <v>1</v>
      </c>
      <c r="Z20" s="5">
        <f t="shared" si="14"/>
        <v>0</v>
      </c>
      <c r="AA20" s="5">
        <f t="shared" si="15"/>
        <v>5</v>
      </c>
      <c r="AB20" s="5">
        <f t="shared" si="16"/>
        <v>-6</v>
      </c>
      <c r="AC20" s="5">
        <f t="shared" si="17"/>
        <v>-0.5</v>
      </c>
      <c r="AD20" s="5">
        <f t="shared" si="18"/>
        <v>-3.5</v>
      </c>
      <c r="AE20" s="5">
        <f t="shared" si="19"/>
        <v>-2</v>
      </c>
      <c r="AF20" s="5">
        <f t="shared" si="20"/>
        <v>1.5</v>
      </c>
      <c r="AG20" s="5">
        <f t="shared" si="21"/>
        <v>-1.5</v>
      </c>
      <c r="AH20" s="5">
        <f t="shared" si="22"/>
        <v>0</v>
      </c>
    </row>
    <row r="21" spans="1:37" x14ac:dyDescent="0.3">
      <c r="A21" s="5">
        <v>5</v>
      </c>
      <c r="B21" s="12">
        <v>0</v>
      </c>
      <c r="C21" s="5">
        <v>1</v>
      </c>
      <c r="D21" s="5">
        <f t="shared" si="0"/>
        <v>0</v>
      </c>
      <c r="E21" s="5">
        <v>0</v>
      </c>
      <c r="F21" s="5">
        <f t="shared" si="1"/>
        <v>0</v>
      </c>
      <c r="G21" s="5">
        <f t="shared" si="2"/>
        <v>0</v>
      </c>
      <c r="H21" s="5">
        <f t="shared" si="3"/>
        <v>0</v>
      </c>
      <c r="I21" s="1">
        <v>0</v>
      </c>
      <c r="J21" s="12">
        <v>0</v>
      </c>
      <c r="K21" s="5">
        <v>0</v>
      </c>
      <c r="L21" s="5">
        <f t="shared" si="4"/>
        <v>1</v>
      </c>
      <c r="M21" s="11">
        <v>3</v>
      </c>
      <c r="N21" s="5">
        <f t="shared" si="5"/>
        <v>1</v>
      </c>
      <c r="O21" s="5">
        <f t="shared" si="6"/>
        <v>1.7320508075688772</v>
      </c>
      <c r="P21" s="5">
        <f t="shared" si="7"/>
        <v>1.7320508075688772</v>
      </c>
      <c r="Q21" s="12">
        <v>0</v>
      </c>
      <c r="R21" s="5">
        <v>0</v>
      </c>
      <c r="S21" s="5">
        <f t="shared" si="8"/>
        <v>1</v>
      </c>
      <c r="T21" s="11">
        <v>-1</v>
      </c>
      <c r="U21" s="5">
        <f t="shared" si="9"/>
        <v>-1</v>
      </c>
      <c r="V21" s="5">
        <f t="shared" si="10"/>
        <v>1</v>
      </c>
      <c r="W21" s="5">
        <f t="shared" si="11"/>
        <v>-1</v>
      </c>
      <c r="X21" s="5">
        <f t="shared" si="12"/>
        <v>0.73205080756887719</v>
      </c>
      <c r="Y21" s="5">
        <f t="shared" si="13"/>
        <v>1</v>
      </c>
      <c r="Z21" s="5">
        <f t="shared" si="14"/>
        <v>0</v>
      </c>
      <c r="AA21" s="5">
        <f t="shared" si="15"/>
        <v>5</v>
      </c>
      <c r="AB21" s="5">
        <f t="shared" si="16"/>
        <v>-6</v>
      </c>
      <c r="AC21" s="5">
        <f t="shared" si="17"/>
        <v>0</v>
      </c>
      <c r="AD21" s="5">
        <f t="shared" si="18"/>
        <v>-4.5</v>
      </c>
      <c r="AE21" s="5">
        <f t="shared" si="19"/>
        <v>-1.5</v>
      </c>
      <c r="AF21" s="5">
        <f t="shared" si="20"/>
        <v>2</v>
      </c>
      <c r="AG21" s="5">
        <f t="shared" si="21"/>
        <v>-2.5</v>
      </c>
      <c r="AH21" s="5">
        <f t="shared" si="22"/>
        <v>0.5</v>
      </c>
    </row>
    <row r="22" spans="1:37" x14ac:dyDescent="0.3">
      <c r="A22" s="5">
        <v>4</v>
      </c>
      <c r="B22" s="12">
        <v>0</v>
      </c>
      <c r="C22" s="5">
        <v>1</v>
      </c>
      <c r="D22" s="5">
        <f t="shared" si="0"/>
        <v>0</v>
      </c>
      <c r="E22" s="5">
        <v>0</v>
      </c>
      <c r="F22" s="5">
        <f t="shared" si="1"/>
        <v>0</v>
      </c>
      <c r="G22" s="5">
        <f t="shared" si="2"/>
        <v>0</v>
      </c>
      <c r="H22" s="5">
        <f t="shared" si="3"/>
        <v>0</v>
      </c>
      <c r="I22" s="1">
        <v>0</v>
      </c>
      <c r="J22" s="12">
        <v>0</v>
      </c>
      <c r="K22" s="5">
        <v>0</v>
      </c>
      <c r="L22" s="5">
        <f t="shared" si="4"/>
        <v>1</v>
      </c>
      <c r="M22" s="11">
        <v>1</v>
      </c>
      <c r="N22" s="5">
        <f t="shared" si="5"/>
        <v>1</v>
      </c>
      <c r="O22" s="5">
        <f t="shared" si="6"/>
        <v>1</v>
      </c>
      <c r="P22" s="5">
        <f t="shared" si="7"/>
        <v>1</v>
      </c>
      <c r="Q22" s="12">
        <v>0</v>
      </c>
      <c r="R22" s="5">
        <v>0</v>
      </c>
      <c r="S22" s="5">
        <f t="shared" si="8"/>
        <v>1</v>
      </c>
      <c r="T22" s="11">
        <v>2</v>
      </c>
      <c r="U22" s="5">
        <f t="shared" si="9"/>
        <v>1</v>
      </c>
      <c r="V22" s="5">
        <f t="shared" si="10"/>
        <v>1.4142135623730951</v>
      </c>
      <c r="W22" s="5">
        <f t="shared" si="11"/>
        <v>1.4142135623730951</v>
      </c>
      <c r="X22" s="5">
        <f t="shared" si="12"/>
        <v>2.4142135623730949</v>
      </c>
      <c r="Y22" s="5">
        <f t="shared" si="13"/>
        <v>1</v>
      </c>
      <c r="Z22" s="5">
        <f t="shared" si="14"/>
        <v>0</v>
      </c>
      <c r="AA22" s="5">
        <f t="shared" si="15"/>
        <v>4</v>
      </c>
      <c r="AB22" s="5">
        <f t="shared" si="16"/>
        <v>-6</v>
      </c>
      <c r="AC22" s="5">
        <f t="shared" si="17"/>
        <v>-0.5</v>
      </c>
      <c r="AD22" s="5">
        <f t="shared" si="18"/>
        <v>-2</v>
      </c>
      <c r="AE22" s="5">
        <f t="shared" si="19"/>
        <v>-3.5</v>
      </c>
      <c r="AF22" s="5">
        <f t="shared" si="20"/>
        <v>1.5</v>
      </c>
      <c r="AG22" s="5">
        <f t="shared" si="21"/>
        <v>0</v>
      </c>
      <c r="AH22" s="5">
        <f t="shared" si="22"/>
        <v>-1.5</v>
      </c>
    </row>
    <row r="23" spans="1:37" x14ac:dyDescent="0.3">
      <c r="A23" s="5">
        <v>4</v>
      </c>
      <c r="B23" s="12">
        <v>0</v>
      </c>
      <c r="C23" s="5">
        <v>1</v>
      </c>
      <c r="D23" s="5">
        <f t="shared" si="0"/>
        <v>0</v>
      </c>
      <c r="E23" s="5">
        <v>0</v>
      </c>
      <c r="F23" s="5">
        <f t="shared" si="1"/>
        <v>0</v>
      </c>
      <c r="G23" s="5">
        <f t="shared" si="2"/>
        <v>0</v>
      </c>
      <c r="H23" s="5">
        <f t="shared" si="3"/>
        <v>0</v>
      </c>
      <c r="I23" s="1">
        <v>0</v>
      </c>
      <c r="J23" s="12">
        <v>0</v>
      </c>
      <c r="K23" s="5">
        <v>0</v>
      </c>
      <c r="L23" s="5">
        <f t="shared" si="4"/>
        <v>1</v>
      </c>
      <c r="M23" s="11">
        <v>1</v>
      </c>
      <c r="N23" s="5">
        <f t="shared" si="5"/>
        <v>1</v>
      </c>
      <c r="O23" s="5">
        <f t="shared" si="6"/>
        <v>1</v>
      </c>
      <c r="P23" s="5">
        <f t="shared" si="7"/>
        <v>1</v>
      </c>
      <c r="Q23" s="12">
        <v>0</v>
      </c>
      <c r="R23" s="5">
        <v>0</v>
      </c>
      <c r="S23" s="5">
        <f t="shared" si="8"/>
        <v>1</v>
      </c>
      <c r="T23" s="11">
        <v>0</v>
      </c>
      <c r="U23" s="5">
        <f t="shared" si="9"/>
        <v>0</v>
      </c>
      <c r="V23" s="5">
        <f t="shared" si="10"/>
        <v>0</v>
      </c>
      <c r="W23" s="5">
        <f t="shared" si="11"/>
        <v>0</v>
      </c>
      <c r="X23" s="5">
        <f t="shared" si="12"/>
        <v>1</v>
      </c>
      <c r="Y23" s="5">
        <f t="shared" si="13"/>
        <v>1</v>
      </c>
      <c r="Z23" s="5">
        <f t="shared" si="14"/>
        <v>0</v>
      </c>
      <c r="AA23" s="5">
        <f t="shared" si="15"/>
        <v>4</v>
      </c>
      <c r="AB23" s="5">
        <f t="shared" si="16"/>
        <v>-6</v>
      </c>
      <c r="AC23" s="5">
        <f t="shared" si="17"/>
        <v>-1.5</v>
      </c>
      <c r="AD23" s="5">
        <f t="shared" si="18"/>
        <v>-3</v>
      </c>
      <c r="AE23" s="5">
        <f t="shared" si="19"/>
        <v>-1.5</v>
      </c>
      <c r="AF23" s="5">
        <f t="shared" si="20"/>
        <v>0.5</v>
      </c>
      <c r="AG23" s="5">
        <f t="shared" si="21"/>
        <v>-1</v>
      </c>
      <c r="AH23" s="5">
        <f t="shared" si="22"/>
        <v>0.5</v>
      </c>
    </row>
    <row r="24" spans="1:37" x14ac:dyDescent="0.3">
      <c r="A24" s="5">
        <v>4</v>
      </c>
      <c r="B24" s="12">
        <v>0</v>
      </c>
      <c r="C24" s="5">
        <v>1</v>
      </c>
      <c r="D24" s="5">
        <f t="shared" si="0"/>
        <v>0</v>
      </c>
      <c r="E24" s="5">
        <v>0</v>
      </c>
      <c r="F24" s="5">
        <f t="shared" si="1"/>
        <v>0</v>
      </c>
      <c r="G24" s="5">
        <f t="shared" si="2"/>
        <v>0</v>
      </c>
      <c r="H24" s="5">
        <f t="shared" si="3"/>
        <v>0</v>
      </c>
      <c r="I24" s="1">
        <v>0</v>
      </c>
      <c r="J24" s="12">
        <v>0</v>
      </c>
      <c r="K24" s="5">
        <v>0</v>
      </c>
      <c r="L24" s="5">
        <f t="shared" si="4"/>
        <v>1</v>
      </c>
      <c r="M24" s="11">
        <v>2</v>
      </c>
      <c r="N24" s="5">
        <f t="shared" si="5"/>
        <v>1</v>
      </c>
      <c r="O24" s="5">
        <f t="shared" si="6"/>
        <v>1.4142135623730951</v>
      </c>
      <c r="P24" s="5">
        <f t="shared" si="7"/>
        <v>1.4142135623730951</v>
      </c>
      <c r="Q24" s="12">
        <v>0</v>
      </c>
      <c r="R24" s="5">
        <v>0</v>
      </c>
      <c r="S24" s="5">
        <f t="shared" si="8"/>
        <v>1</v>
      </c>
      <c r="T24" s="11">
        <v>1</v>
      </c>
      <c r="U24" s="5">
        <f t="shared" si="9"/>
        <v>1</v>
      </c>
      <c r="V24" s="5">
        <f t="shared" si="10"/>
        <v>1</v>
      </c>
      <c r="W24" s="5">
        <f t="shared" si="11"/>
        <v>1</v>
      </c>
      <c r="X24" s="5">
        <f t="shared" si="12"/>
        <v>2.4142135623730949</v>
      </c>
      <c r="Y24" s="5">
        <f t="shared" si="13"/>
        <v>1</v>
      </c>
      <c r="Z24" s="5">
        <f t="shared" si="14"/>
        <v>0</v>
      </c>
      <c r="AA24" s="5">
        <f t="shared" si="15"/>
        <v>4</v>
      </c>
      <c r="AB24" s="5">
        <f t="shared" si="16"/>
        <v>-6</v>
      </c>
      <c r="AC24" s="5">
        <f t="shared" si="17"/>
        <v>-0.5</v>
      </c>
      <c r="AD24" s="5">
        <f t="shared" si="18"/>
        <v>-3.5</v>
      </c>
      <c r="AE24" s="5">
        <f t="shared" si="19"/>
        <v>-2</v>
      </c>
      <c r="AF24" s="5">
        <f t="shared" si="20"/>
        <v>1.5</v>
      </c>
      <c r="AG24" s="5">
        <f t="shared" si="21"/>
        <v>-1.5</v>
      </c>
      <c r="AH24" s="5">
        <f t="shared" si="22"/>
        <v>0</v>
      </c>
    </row>
    <row r="25" spans="1:37" x14ac:dyDescent="0.3">
      <c r="A25" s="5">
        <v>4</v>
      </c>
      <c r="B25" s="12">
        <v>0</v>
      </c>
      <c r="C25" s="5">
        <v>1</v>
      </c>
      <c r="D25" s="5">
        <f t="shared" si="0"/>
        <v>0</v>
      </c>
      <c r="E25" s="5">
        <v>0</v>
      </c>
      <c r="F25" s="5">
        <f t="shared" si="1"/>
        <v>0</v>
      </c>
      <c r="G25" s="5">
        <f t="shared" si="2"/>
        <v>0</v>
      </c>
      <c r="H25" s="5">
        <f t="shared" si="3"/>
        <v>0</v>
      </c>
      <c r="I25" s="1">
        <v>0</v>
      </c>
      <c r="J25" s="12">
        <v>0</v>
      </c>
      <c r="K25" s="5">
        <v>0</v>
      </c>
      <c r="L25" s="5">
        <f t="shared" si="4"/>
        <v>1</v>
      </c>
      <c r="M25" s="11">
        <v>2</v>
      </c>
      <c r="N25" s="5">
        <f t="shared" si="5"/>
        <v>1</v>
      </c>
      <c r="O25" s="5">
        <f t="shared" si="6"/>
        <v>1.4142135623730951</v>
      </c>
      <c r="P25" s="5">
        <f t="shared" si="7"/>
        <v>1.4142135623730951</v>
      </c>
      <c r="Q25" s="12">
        <v>0</v>
      </c>
      <c r="R25" s="5">
        <v>0</v>
      </c>
      <c r="S25" s="5">
        <f t="shared" si="8"/>
        <v>1</v>
      </c>
      <c r="T25" s="11">
        <v>1</v>
      </c>
      <c r="U25" s="5">
        <f t="shared" si="9"/>
        <v>1</v>
      </c>
      <c r="V25" s="5">
        <f t="shared" si="10"/>
        <v>1</v>
      </c>
      <c r="W25" s="5">
        <f t="shared" si="11"/>
        <v>1</v>
      </c>
      <c r="X25" s="5">
        <f t="shared" si="12"/>
        <v>2.4142135623730949</v>
      </c>
      <c r="Y25" s="5">
        <f t="shared" si="13"/>
        <v>1</v>
      </c>
      <c r="Z25" s="5">
        <f t="shared" si="14"/>
        <v>0</v>
      </c>
      <c r="AA25" s="5">
        <f t="shared" si="15"/>
        <v>4</v>
      </c>
      <c r="AB25" s="5">
        <f t="shared" si="16"/>
        <v>-6</v>
      </c>
      <c r="AC25" s="5">
        <f t="shared" si="17"/>
        <v>-0.5</v>
      </c>
      <c r="AD25" s="5">
        <f t="shared" si="18"/>
        <v>-3.5</v>
      </c>
      <c r="AE25" s="5">
        <f t="shared" si="19"/>
        <v>-2</v>
      </c>
      <c r="AF25" s="5">
        <f t="shared" si="20"/>
        <v>1.5</v>
      </c>
      <c r="AG25" s="5">
        <f t="shared" si="21"/>
        <v>-1.5</v>
      </c>
      <c r="AH25" s="5">
        <f t="shared" si="22"/>
        <v>0</v>
      </c>
    </row>
    <row r="26" spans="1:37" x14ac:dyDescent="0.3">
      <c r="A26" s="5">
        <v>3</v>
      </c>
      <c r="B26" s="12">
        <v>0</v>
      </c>
      <c r="C26" s="5">
        <v>1</v>
      </c>
      <c r="D26" s="5">
        <f t="shared" si="0"/>
        <v>0</v>
      </c>
      <c r="E26" s="5">
        <v>0</v>
      </c>
      <c r="F26" s="5">
        <f t="shared" si="1"/>
        <v>0</v>
      </c>
      <c r="G26" s="5">
        <f t="shared" si="2"/>
        <v>0</v>
      </c>
      <c r="H26" s="5">
        <f t="shared" si="3"/>
        <v>0</v>
      </c>
      <c r="I26" s="1">
        <v>0</v>
      </c>
      <c r="J26" s="12">
        <v>0</v>
      </c>
      <c r="K26" s="5">
        <v>0</v>
      </c>
      <c r="L26" s="5">
        <f t="shared" si="4"/>
        <v>1</v>
      </c>
      <c r="M26" s="11">
        <v>1</v>
      </c>
      <c r="N26" s="5">
        <f t="shared" si="5"/>
        <v>1</v>
      </c>
      <c r="O26" s="5">
        <f t="shared" si="6"/>
        <v>1</v>
      </c>
      <c r="P26" s="5">
        <f t="shared" si="7"/>
        <v>1</v>
      </c>
      <c r="Q26" s="12">
        <v>0</v>
      </c>
      <c r="R26" s="5">
        <v>0</v>
      </c>
      <c r="S26" s="5">
        <f t="shared" si="8"/>
        <v>1</v>
      </c>
      <c r="T26" s="11">
        <v>-2</v>
      </c>
      <c r="U26" s="5">
        <f t="shared" si="9"/>
        <v>-1</v>
      </c>
      <c r="V26" s="5">
        <f t="shared" si="10"/>
        <v>1.4142135623730951</v>
      </c>
      <c r="W26" s="5">
        <f t="shared" si="11"/>
        <v>-1.4142135623730951</v>
      </c>
      <c r="X26" s="5">
        <f t="shared" si="12"/>
        <v>-0.41421356237309515</v>
      </c>
      <c r="Y26" s="5">
        <f t="shared" si="13"/>
        <v>0</v>
      </c>
      <c r="Z26" s="5">
        <f t="shared" si="14"/>
        <v>0</v>
      </c>
      <c r="AA26" s="5">
        <f t="shared" si="15"/>
        <v>3</v>
      </c>
      <c r="AB26" s="5">
        <f t="shared" si="16"/>
        <v>0</v>
      </c>
      <c r="AC26" s="5">
        <f t="shared" si="17"/>
        <v>1.5</v>
      </c>
      <c r="AD26" s="5">
        <f t="shared" si="18"/>
        <v>0</v>
      </c>
      <c r="AE26" s="5">
        <f t="shared" si="19"/>
        <v>-1.5</v>
      </c>
      <c r="AF26" s="5">
        <f t="shared" si="20"/>
        <v>1.5</v>
      </c>
      <c r="AG26" s="5">
        <f t="shared" si="21"/>
        <v>0</v>
      </c>
      <c r="AH26" s="5">
        <f t="shared" si="22"/>
        <v>-1.5</v>
      </c>
    </row>
    <row r="27" spans="1:37" x14ac:dyDescent="0.3">
      <c r="A27" s="5">
        <v>3</v>
      </c>
      <c r="B27" s="12">
        <v>0</v>
      </c>
      <c r="C27" s="5">
        <v>1</v>
      </c>
      <c r="D27" s="5">
        <f t="shared" si="0"/>
        <v>0</v>
      </c>
      <c r="E27" s="5">
        <v>0</v>
      </c>
      <c r="F27" s="5">
        <f t="shared" si="1"/>
        <v>0</v>
      </c>
      <c r="G27" s="5">
        <f t="shared" si="2"/>
        <v>0</v>
      </c>
      <c r="H27" s="5">
        <f t="shared" si="3"/>
        <v>0</v>
      </c>
      <c r="I27" s="1">
        <v>0</v>
      </c>
      <c r="J27" s="12">
        <v>0</v>
      </c>
      <c r="K27" s="5">
        <v>0</v>
      </c>
      <c r="L27" s="5">
        <f t="shared" si="4"/>
        <v>1</v>
      </c>
      <c r="M27" s="11">
        <v>1</v>
      </c>
      <c r="N27" s="5">
        <f t="shared" si="5"/>
        <v>1</v>
      </c>
      <c r="O27" s="5">
        <f t="shared" si="6"/>
        <v>1</v>
      </c>
      <c r="P27" s="5">
        <f t="shared" si="7"/>
        <v>1</v>
      </c>
      <c r="Q27" s="12">
        <v>0</v>
      </c>
      <c r="R27" s="5">
        <v>0</v>
      </c>
      <c r="S27" s="5">
        <f t="shared" si="8"/>
        <v>1</v>
      </c>
      <c r="T27" s="11">
        <v>-3</v>
      </c>
      <c r="U27" s="5">
        <f t="shared" si="9"/>
        <v>-1</v>
      </c>
      <c r="V27" s="5">
        <f t="shared" si="10"/>
        <v>1.7320508075688772</v>
      </c>
      <c r="W27" s="5">
        <f t="shared" si="11"/>
        <v>-1.7320508075688772</v>
      </c>
      <c r="X27" s="5">
        <f t="shared" si="12"/>
        <v>-0.73205080756887719</v>
      </c>
      <c r="Y27" s="5">
        <f t="shared" si="13"/>
        <v>0</v>
      </c>
      <c r="Z27" s="5">
        <f t="shared" si="14"/>
        <v>0</v>
      </c>
      <c r="AA27" s="5">
        <f t="shared" si="15"/>
        <v>3</v>
      </c>
      <c r="AB27" s="5">
        <f t="shared" si="16"/>
        <v>0</v>
      </c>
      <c r="AC27" s="5">
        <f t="shared" si="17"/>
        <v>2</v>
      </c>
      <c r="AD27" s="5">
        <f t="shared" si="18"/>
        <v>0.5</v>
      </c>
      <c r="AE27" s="5">
        <f t="shared" si="19"/>
        <v>-2.5</v>
      </c>
      <c r="AF27" s="5">
        <f t="shared" si="20"/>
        <v>2</v>
      </c>
      <c r="AG27" s="5">
        <f t="shared" si="21"/>
        <v>0.5</v>
      </c>
      <c r="AH27" s="5">
        <f t="shared" si="22"/>
        <v>-2.5</v>
      </c>
    </row>
    <row r="28" spans="1:37" x14ac:dyDescent="0.3">
      <c r="A28" s="5">
        <v>3</v>
      </c>
      <c r="B28" s="12">
        <v>0</v>
      </c>
      <c r="C28" s="5">
        <v>1</v>
      </c>
      <c r="D28" s="5">
        <f t="shared" si="0"/>
        <v>0</v>
      </c>
      <c r="E28" s="5">
        <v>0</v>
      </c>
      <c r="F28" s="5">
        <f t="shared" si="1"/>
        <v>0</v>
      </c>
      <c r="G28" s="5">
        <f t="shared" si="2"/>
        <v>0</v>
      </c>
      <c r="H28" s="5">
        <f t="shared" si="3"/>
        <v>0</v>
      </c>
      <c r="I28" s="1">
        <v>0</v>
      </c>
      <c r="J28" s="12">
        <v>0</v>
      </c>
      <c r="K28" s="5">
        <v>0</v>
      </c>
      <c r="L28" s="5">
        <f t="shared" si="4"/>
        <v>1</v>
      </c>
      <c r="M28" s="11">
        <v>1</v>
      </c>
      <c r="N28" s="5">
        <f t="shared" si="5"/>
        <v>1</v>
      </c>
      <c r="O28" s="5">
        <f t="shared" si="6"/>
        <v>1</v>
      </c>
      <c r="P28" s="5">
        <f t="shared" si="7"/>
        <v>1</v>
      </c>
      <c r="Q28" s="12">
        <v>0</v>
      </c>
      <c r="R28" s="5">
        <v>0</v>
      </c>
      <c r="S28" s="5">
        <f t="shared" si="8"/>
        <v>1</v>
      </c>
      <c r="T28" s="11">
        <v>0</v>
      </c>
      <c r="U28" s="5">
        <f t="shared" si="9"/>
        <v>0</v>
      </c>
      <c r="V28" s="5">
        <f t="shared" si="10"/>
        <v>0</v>
      </c>
      <c r="W28" s="5">
        <f t="shared" si="11"/>
        <v>0</v>
      </c>
      <c r="X28" s="5">
        <f t="shared" si="12"/>
        <v>1</v>
      </c>
      <c r="Y28" s="5">
        <f t="shared" si="13"/>
        <v>1</v>
      </c>
      <c r="Z28" s="5">
        <f t="shared" si="14"/>
        <v>0</v>
      </c>
      <c r="AA28" s="5">
        <f t="shared" si="15"/>
        <v>3</v>
      </c>
      <c r="AB28" s="5">
        <f t="shared" si="16"/>
        <v>-6</v>
      </c>
      <c r="AC28" s="5">
        <f t="shared" si="17"/>
        <v>-1.5</v>
      </c>
      <c r="AD28" s="5">
        <f t="shared" si="18"/>
        <v>-3</v>
      </c>
      <c r="AE28" s="5">
        <f t="shared" si="19"/>
        <v>-1.5</v>
      </c>
      <c r="AF28" s="5">
        <f t="shared" si="20"/>
        <v>0.5</v>
      </c>
      <c r="AG28" s="5">
        <f t="shared" si="21"/>
        <v>-1</v>
      </c>
      <c r="AH28" s="5">
        <f t="shared" si="22"/>
        <v>0.5</v>
      </c>
    </row>
    <row r="29" spans="1:37" x14ac:dyDescent="0.3">
      <c r="A29" s="5">
        <v>2</v>
      </c>
      <c r="B29" s="12">
        <v>0</v>
      </c>
      <c r="C29" s="5">
        <v>1</v>
      </c>
      <c r="D29" s="5">
        <f t="shared" si="0"/>
        <v>0</v>
      </c>
      <c r="E29" s="5">
        <v>0</v>
      </c>
      <c r="F29" s="5">
        <f t="shared" si="1"/>
        <v>0</v>
      </c>
      <c r="G29" s="5">
        <f t="shared" si="2"/>
        <v>0</v>
      </c>
      <c r="H29" s="5">
        <f t="shared" si="3"/>
        <v>0</v>
      </c>
      <c r="I29" s="1">
        <v>0</v>
      </c>
      <c r="J29" s="12">
        <v>0</v>
      </c>
      <c r="K29" s="5">
        <v>0</v>
      </c>
      <c r="L29" s="5">
        <f t="shared" si="4"/>
        <v>1</v>
      </c>
      <c r="M29" s="11">
        <v>4</v>
      </c>
      <c r="N29" s="5">
        <f t="shared" si="5"/>
        <v>1</v>
      </c>
      <c r="O29" s="5">
        <f t="shared" si="6"/>
        <v>2</v>
      </c>
      <c r="P29" s="5">
        <f t="shared" si="7"/>
        <v>2</v>
      </c>
      <c r="Q29" s="12">
        <v>0</v>
      </c>
      <c r="R29" s="5">
        <v>0</v>
      </c>
      <c r="S29" s="5">
        <f t="shared" si="8"/>
        <v>1</v>
      </c>
      <c r="T29" s="11">
        <v>4</v>
      </c>
      <c r="U29" s="5">
        <f t="shared" si="9"/>
        <v>1</v>
      </c>
      <c r="V29" s="5">
        <f t="shared" si="10"/>
        <v>2</v>
      </c>
      <c r="W29" s="5">
        <f t="shared" si="11"/>
        <v>2</v>
      </c>
      <c r="X29" s="5">
        <f t="shared" si="12"/>
        <v>4</v>
      </c>
      <c r="Y29" s="5">
        <f t="shared" si="13"/>
        <v>1</v>
      </c>
      <c r="Z29" s="5">
        <f t="shared" si="14"/>
        <v>0</v>
      </c>
      <c r="AA29" s="5">
        <f t="shared" si="15"/>
        <v>2</v>
      </c>
      <c r="AB29" s="5">
        <f t="shared" si="16"/>
        <v>-6</v>
      </c>
      <c r="AC29" s="5">
        <f t="shared" si="17"/>
        <v>2</v>
      </c>
      <c r="AD29" s="5">
        <f t="shared" si="18"/>
        <v>-4</v>
      </c>
      <c r="AE29" s="5">
        <f t="shared" si="19"/>
        <v>-4</v>
      </c>
      <c r="AF29" s="5">
        <f t="shared" si="20"/>
        <v>4</v>
      </c>
      <c r="AG29" s="5">
        <f t="shared" si="21"/>
        <v>-2</v>
      </c>
      <c r="AH29" s="5">
        <f t="shared" si="22"/>
        <v>-2</v>
      </c>
    </row>
    <row r="30" spans="1:37" x14ac:dyDescent="0.3">
      <c r="A30" s="5">
        <v>2</v>
      </c>
      <c r="B30" s="12">
        <v>0</v>
      </c>
      <c r="C30" s="5">
        <v>1</v>
      </c>
      <c r="D30" s="5">
        <f t="shared" si="0"/>
        <v>0</v>
      </c>
      <c r="E30" s="5">
        <v>0</v>
      </c>
      <c r="F30" s="5">
        <f t="shared" si="1"/>
        <v>0</v>
      </c>
      <c r="G30" s="5">
        <f t="shared" si="2"/>
        <v>0</v>
      </c>
      <c r="H30" s="5">
        <f t="shared" si="3"/>
        <v>0</v>
      </c>
      <c r="I30" s="1">
        <v>0</v>
      </c>
      <c r="J30" s="12">
        <v>0</v>
      </c>
      <c r="K30" s="5">
        <v>0</v>
      </c>
      <c r="L30" s="5">
        <f t="shared" si="4"/>
        <v>1</v>
      </c>
      <c r="M30" s="11">
        <v>4</v>
      </c>
      <c r="N30" s="5">
        <f t="shared" si="5"/>
        <v>1</v>
      </c>
      <c r="O30" s="5">
        <f t="shared" si="6"/>
        <v>2</v>
      </c>
      <c r="P30" s="5">
        <f t="shared" si="7"/>
        <v>2</v>
      </c>
      <c r="Q30" s="12">
        <v>0</v>
      </c>
      <c r="R30" s="5">
        <v>0</v>
      </c>
      <c r="S30" s="5">
        <f t="shared" si="8"/>
        <v>1</v>
      </c>
      <c r="T30" s="11">
        <v>0</v>
      </c>
      <c r="U30" s="5">
        <f t="shared" si="9"/>
        <v>0</v>
      </c>
      <c r="V30" s="5">
        <f t="shared" si="10"/>
        <v>0</v>
      </c>
      <c r="W30" s="5">
        <f t="shared" si="11"/>
        <v>0</v>
      </c>
      <c r="X30" s="5">
        <f t="shared" si="12"/>
        <v>2</v>
      </c>
      <c r="Y30" s="5">
        <f t="shared" si="13"/>
        <v>1</v>
      </c>
      <c r="Z30" s="5">
        <f t="shared" si="14"/>
        <v>0</v>
      </c>
      <c r="AA30" s="5">
        <f t="shared" si="15"/>
        <v>2</v>
      </c>
      <c r="AB30" s="5">
        <f t="shared" si="16"/>
        <v>-6</v>
      </c>
      <c r="AC30" s="5">
        <f t="shared" si="17"/>
        <v>0</v>
      </c>
      <c r="AD30" s="5">
        <f t="shared" si="18"/>
        <v>-6</v>
      </c>
      <c r="AE30" s="5">
        <f t="shared" si="19"/>
        <v>0</v>
      </c>
      <c r="AF30" s="5">
        <f t="shared" si="20"/>
        <v>2</v>
      </c>
      <c r="AG30" s="5">
        <f t="shared" si="21"/>
        <v>-4</v>
      </c>
      <c r="AH30" s="5">
        <f t="shared" si="22"/>
        <v>2</v>
      </c>
    </row>
    <row r="31" spans="1:37" x14ac:dyDescent="0.3">
      <c r="A31" s="5">
        <v>1</v>
      </c>
      <c r="B31" s="12">
        <v>0</v>
      </c>
      <c r="C31" s="5">
        <v>1</v>
      </c>
      <c r="D31" s="5">
        <f t="shared" si="0"/>
        <v>0</v>
      </c>
      <c r="E31" s="5">
        <v>0</v>
      </c>
      <c r="F31" s="5">
        <f t="shared" si="1"/>
        <v>0</v>
      </c>
      <c r="G31" s="5">
        <f t="shared" si="2"/>
        <v>0</v>
      </c>
      <c r="H31" s="5">
        <f t="shared" si="3"/>
        <v>0</v>
      </c>
      <c r="I31" s="1">
        <v>0</v>
      </c>
      <c r="J31" s="12">
        <v>0</v>
      </c>
      <c r="K31" s="5">
        <v>0</v>
      </c>
      <c r="L31" s="5">
        <f t="shared" si="4"/>
        <v>1</v>
      </c>
      <c r="M31" s="11">
        <v>2</v>
      </c>
      <c r="N31" s="5">
        <f t="shared" si="5"/>
        <v>1</v>
      </c>
      <c r="O31" s="5">
        <f t="shared" si="6"/>
        <v>1.4142135623730951</v>
      </c>
      <c r="P31" s="5">
        <f t="shared" si="7"/>
        <v>1.4142135623730951</v>
      </c>
      <c r="Q31" s="12">
        <v>0</v>
      </c>
      <c r="R31" s="5">
        <v>0</v>
      </c>
      <c r="S31" s="5">
        <f t="shared" si="8"/>
        <v>1</v>
      </c>
      <c r="T31" s="11">
        <v>4</v>
      </c>
      <c r="U31" s="5">
        <f t="shared" si="9"/>
        <v>1</v>
      </c>
      <c r="V31" s="5">
        <f t="shared" si="10"/>
        <v>2</v>
      </c>
      <c r="W31" s="5">
        <f t="shared" si="11"/>
        <v>2</v>
      </c>
      <c r="X31" s="5">
        <f t="shared" si="12"/>
        <v>3.4142135623730949</v>
      </c>
      <c r="Y31" s="5">
        <f t="shared" si="13"/>
        <v>1</v>
      </c>
      <c r="Z31" s="5">
        <f t="shared" si="14"/>
        <v>0</v>
      </c>
      <c r="AA31" s="5">
        <f t="shared" si="15"/>
        <v>1</v>
      </c>
      <c r="AB31" s="5">
        <f t="shared" si="16"/>
        <v>-6</v>
      </c>
      <c r="AC31" s="5">
        <f t="shared" si="17"/>
        <v>1</v>
      </c>
      <c r="AD31" s="5">
        <f t="shared" si="18"/>
        <v>-2</v>
      </c>
      <c r="AE31" s="5">
        <f t="shared" si="19"/>
        <v>-5</v>
      </c>
      <c r="AF31" s="5">
        <f t="shared" si="20"/>
        <v>3</v>
      </c>
      <c r="AG31" s="5">
        <f t="shared" si="21"/>
        <v>0</v>
      </c>
      <c r="AH31" s="5">
        <f t="shared" si="22"/>
        <v>-3</v>
      </c>
    </row>
    <row r="32" spans="1:37" x14ac:dyDescent="0.3">
      <c r="A32" s="5">
        <v>1</v>
      </c>
      <c r="B32" s="12">
        <v>0</v>
      </c>
      <c r="C32" s="5">
        <v>1</v>
      </c>
      <c r="D32" s="5">
        <f t="shared" si="0"/>
        <v>0</v>
      </c>
      <c r="E32" s="5">
        <v>0</v>
      </c>
      <c r="F32" s="5">
        <f t="shared" si="1"/>
        <v>0</v>
      </c>
      <c r="G32" s="5">
        <f t="shared" si="2"/>
        <v>0</v>
      </c>
      <c r="H32" s="5">
        <f t="shared" si="3"/>
        <v>0</v>
      </c>
      <c r="I32" s="1">
        <v>0</v>
      </c>
      <c r="J32" s="12">
        <v>0</v>
      </c>
      <c r="K32" s="5">
        <v>0</v>
      </c>
      <c r="L32" s="5">
        <f t="shared" si="4"/>
        <v>1</v>
      </c>
      <c r="M32" s="11">
        <v>1</v>
      </c>
      <c r="N32" s="5">
        <f t="shared" si="5"/>
        <v>1</v>
      </c>
      <c r="O32" s="5">
        <f t="shared" si="6"/>
        <v>1</v>
      </c>
      <c r="P32" s="5">
        <f t="shared" si="7"/>
        <v>1</v>
      </c>
      <c r="Q32" s="12">
        <v>0</v>
      </c>
      <c r="R32" s="5">
        <v>0</v>
      </c>
      <c r="S32" s="5">
        <f t="shared" si="8"/>
        <v>1</v>
      </c>
      <c r="T32" s="11">
        <v>3</v>
      </c>
      <c r="U32" s="5">
        <f t="shared" si="9"/>
        <v>1</v>
      </c>
      <c r="V32" s="5">
        <f t="shared" si="10"/>
        <v>1.7320508075688772</v>
      </c>
      <c r="W32" s="5">
        <f t="shared" si="11"/>
        <v>1.7320508075688772</v>
      </c>
      <c r="X32" s="5">
        <f t="shared" si="12"/>
        <v>2.7320508075688772</v>
      </c>
      <c r="Y32" s="5">
        <f t="shared" si="13"/>
        <v>1</v>
      </c>
      <c r="Z32" s="5">
        <f t="shared" si="14"/>
        <v>0</v>
      </c>
      <c r="AA32" s="5">
        <f t="shared" si="15"/>
        <v>1</v>
      </c>
      <c r="AB32" s="5">
        <f t="shared" si="16"/>
        <v>-6</v>
      </c>
      <c r="AC32" s="5">
        <f t="shared" si="17"/>
        <v>0</v>
      </c>
      <c r="AD32" s="5">
        <f t="shared" si="18"/>
        <v>-1.5</v>
      </c>
      <c r="AE32" s="5">
        <f t="shared" si="19"/>
        <v>-4.5</v>
      </c>
      <c r="AF32" s="5">
        <f t="shared" si="20"/>
        <v>2</v>
      </c>
      <c r="AG32" s="5">
        <f t="shared" si="21"/>
        <v>0.5</v>
      </c>
      <c r="AH32" s="5">
        <f t="shared" si="22"/>
        <v>-2.5</v>
      </c>
    </row>
    <row r="33" spans="1:34" x14ac:dyDescent="0.3">
      <c r="A33" s="5">
        <v>1</v>
      </c>
      <c r="B33" s="12">
        <v>0</v>
      </c>
      <c r="C33" s="5">
        <v>1</v>
      </c>
      <c r="D33" s="5">
        <f t="shared" si="0"/>
        <v>0</v>
      </c>
      <c r="E33" s="5">
        <v>0</v>
      </c>
      <c r="F33" s="5">
        <f t="shared" si="1"/>
        <v>0</v>
      </c>
      <c r="G33" s="5">
        <f t="shared" si="2"/>
        <v>0</v>
      </c>
      <c r="H33" s="5">
        <f t="shared" si="3"/>
        <v>0</v>
      </c>
      <c r="I33" s="1">
        <v>0</v>
      </c>
      <c r="J33" s="12">
        <v>0</v>
      </c>
      <c r="K33" s="5">
        <v>0</v>
      </c>
      <c r="L33" s="5">
        <f t="shared" si="4"/>
        <v>1</v>
      </c>
      <c r="M33" s="11">
        <v>2</v>
      </c>
      <c r="N33" s="5">
        <f t="shared" si="5"/>
        <v>1</v>
      </c>
      <c r="O33" s="5">
        <f t="shared" si="6"/>
        <v>1.4142135623730951</v>
      </c>
      <c r="P33" s="5">
        <f t="shared" si="7"/>
        <v>1.4142135623730951</v>
      </c>
      <c r="Q33" s="12">
        <v>0</v>
      </c>
      <c r="R33" s="5">
        <v>0</v>
      </c>
      <c r="S33" s="5">
        <f t="shared" si="8"/>
        <v>1</v>
      </c>
      <c r="T33" s="11">
        <v>2</v>
      </c>
      <c r="U33" s="5">
        <f t="shared" si="9"/>
        <v>1</v>
      </c>
      <c r="V33" s="5">
        <f t="shared" si="10"/>
        <v>1.4142135623730951</v>
      </c>
      <c r="W33" s="5">
        <f t="shared" si="11"/>
        <v>1.4142135623730951</v>
      </c>
      <c r="X33" s="5">
        <f t="shared" si="12"/>
        <v>2.8284271247461903</v>
      </c>
      <c r="Y33" s="5">
        <f t="shared" si="13"/>
        <v>1</v>
      </c>
      <c r="Z33" s="5">
        <f t="shared" si="14"/>
        <v>0</v>
      </c>
      <c r="AA33" s="5">
        <f t="shared" si="15"/>
        <v>1</v>
      </c>
      <c r="AB33" s="5">
        <f t="shared" si="16"/>
        <v>-6</v>
      </c>
      <c r="AC33" s="5">
        <f t="shared" si="17"/>
        <v>0</v>
      </c>
      <c r="AD33" s="5">
        <f t="shared" si="18"/>
        <v>-3</v>
      </c>
      <c r="AE33" s="5">
        <f t="shared" si="19"/>
        <v>-3</v>
      </c>
      <c r="AF33" s="5">
        <f t="shared" si="20"/>
        <v>2</v>
      </c>
      <c r="AG33" s="5">
        <f t="shared" si="21"/>
        <v>-1</v>
      </c>
      <c r="AH33" s="5">
        <f t="shared" si="22"/>
        <v>-1</v>
      </c>
    </row>
    <row r="34" spans="1:34" x14ac:dyDescent="0.3">
      <c r="A34" s="5">
        <v>1</v>
      </c>
      <c r="B34" s="12">
        <v>0</v>
      </c>
      <c r="C34" s="5">
        <v>1</v>
      </c>
      <c r="D34" s="5">
        <f t="shared" ref="D34:D65" si="23">1-B34-C34</f>
        <v>0</v>
      </c>
      <c r="E34" s="5">
        <v>0</v>
      </c>
      <c r="F34" s="5">
        <f t="shared" ref="F34:F65" si="24">SIGN(E34)</f>
        <v>0</v>
      </c>
      <c r="G34" s="5">
        <f t="shared" ref="G34:G65" si="25">SQRT(ABS(E34))</f>
        <v>0</v>
      </c>
      <c r="H34" s="5">
        <f t="shared" ref="H34:H65" si="26">F34*G34</f>
        <v>0</v>
      </c>
      <c r="I34" s="1">
        <v>0</v>
      </c>
      <c r="J34" s="12">
        <v>0</v>
      </c>
      <c r="K34" s="5">
        <v>0</v>
      </c>
      <c r="L34" s="5">
        <f t="shared" ref="L34:L65" si="27">1-J34-K34</f>
        <v>1</v>
      </c>
      <c r="M34" s="11">
        <v>2</v>
      </c>
      <c r="N34" s="5">
        <f t="shared" ref="N34:N65" si="28">SIGN(M34)</f>
        <v>1</v>
      </c>
      <c r="O34" s="5">
        <f t="shared" ref="O34:O65" si="29">SQRT(ABS(M34))</f>
        <v>1.4142135623730951</v>
      </c>
      <c r="P34" s="5">
        <f t="shared" ref="P34:P65" si="30">N34*O34</f>
        <v>1.4142135623730951</v>
      </c>
      <c r="Q34" s="12">
        <v>0</v>
      </c>
      <c r="R34" s="5">
        <v>0</v>
      </c>
      <c r="S34" s="5">
        <f t="shared" ref="S34:S65" si="31">1-Q34-R34</f>
        <v>1</v>
      </c>
      <c r="T34" s="11">
        <v>1</v>
      </c>
      <c r="U34" s="5">
        <f t="shared" ref="U34:U65" si="32">SIGN(T34)</f>
        <v>1</v>
      </c>
      <c r="V34" s="5">
        <f t="shared" ref="V34:V65" si="33">SQRT(ABS(T34))</f>
        <v>1</v>
      </c>
      <c r="W34" s="5">
        <f t="shared" ref="W34:W65" si="34">U34*V34</f>
        <v>1</v>
      </c>
      <c r="X34" s="5">
        <f t="shared" ref="X34:X65" si="35">W34+P34+H34</f>
        <v>2.4142135623730949</v>
      </c>
      <c r="Y34" s="5">
        <f t="shared" ref="Y34:Y65" si="36">IF(X34&gt;0,1, IF(X34=0, 1/2, 0))</f>
        <v>1</v>
      </c>
      <c r="Z34" s="5">
        <f t="shared" ref="Z34:Z65" si="37">I34</f>
        <v>0</v>
      </c>
      <c r="AA34" s="5">
        <f t="shared" si="15"/>
        <v>1</v>
      </c>
      <c r="AB34" s="5">
        <f t="shared" ref="AB34:AB65" si="38">-6*Y34-10*(1-Y34)*I34</f>
        <v>-6</v>
      </c>
      <c r="AC34" s="5">
        <f t="shared" ref="AC34:AC65" si="39">AF34-2*Y34+6*B34*(1-Y34)-8*D34*I34*(1-Y34)</f>
        <v>-0.5</v>
      </c>
      <c r="AD34" s="5">
        <f t="shared" ref="AD34:AD65" si="40">AG34+J34*6*(1-Y34)+L34*I34*(1-Y34)*(-8)-2*Y34</f>
        <v>-3.5</v>
      </c>
      <c r="AE34" s="5">
        <f t="shared" ref="AE34:AE65" si="41">AH34-2*Y34+Q34*6*(1-Y34)-8*(1-Y34)*S34*I34</f>
        <v>-2</v>
      </c>
      <c r="AF34" s="5">
        <f t="shared" ref="AF34:AF65" si="42">-ABS(E34)+ABS(M34)/2+ABS(T34)/2</f>
        <v>1.5</v>
      </c>
      <c r="AG34" s="5">
        <f t="shared" ref="AG34:AG65" si="43">ABS(E34)/2-ABS(M34)+ABS(T34)/2</f>
        <v>-1.5</v>
      </c>
      <c r="AH34" s="5">
        <f t="shared" ref="AH34:AH65" si="44">ABS(E34)/2+ABS(M34)/2-ABS(T34)</f>
        <v>0</v>
      </c>
    </row>
    <row r="35" spans="1:34" x14ac:dyDescent="0.3">
      <c r="B35" s="5">
        <v>0</v>
      </c>
      <c r="C35" s="5">
        <v>1</v>
      </c>
      <c r="D35" s="5">
        <f t="shared" si="23"/>
        <v>0</v>
      </c>
      <c r="E35" s="5">
        <v>0</v>
      </c>
      <c r="F35" s="5">
        <f t="shared" si="24"/>
        <v>0</v>
      </c>
      <c r="G35" s="5">
        <f t="shared" si="25"/>
        <v>0</v>
      </c>
      <c r="H35" s="5">
        <f t="shared" si="26"/>
        <v>0</v>
      </c>
      <c r="I35" s="1">
        <v>0</v>
      </c>
      <c r="J35" s="5">
        <v>0</v>
      </c>
      <c r="K35" s="5">
        <v>0</v>
      </c>
      <c r="L35" s="5">
        <f t="shared" si="27"/>
        <v>1</v>
      </c>
      <c r="M35" s="5">
        <v>-8</v>
      </c>
      <c r="N35" s="5">
        <f t="shared" si="28"/>
        <v>-1</v>
      </c>
      <c r="O35" s="5">
        <f t="shared" si="29"/>
        <v>2.8284271247461903</v>
      </c>
      <c r="P35" s="5">
        <f t="shared" si="30"/>
        <v>-2.8284271247461903</v>
      </c>
      <c r="Q35" s="5">
        <v>0</v>
      </c>
      <c r="R35" s="5">
        <v>0</v>
      </c>
      <c r="S35" s="5">
        <f t="shared" si="31"/>
        <v>1</v>
      </c>
      <c r="T35" s="5">
        <v>2</v>
      </c>
      <c r="U35" s="5">
        <f t="shared" si="32"/>
        <v>1</v>
      </c>
      <c r="V35" s="5">
        <f t="shared" si="33"/>
        <v>1.4142135623730951</v>
      </c>
      <c r="W35" s="5">
        <f t="shared" si="34"/>
        <v>1.4142135623730951</v>
      </c>
      <c r="X35" s="5">
        <f t="shared" si="35"/>
        <v>-1.4142135623730951</v>
      </c>
      <c r="Y35" s="5">
        <f t="shared" si="36"/>
        <v>0</v>
      </c>
      <c r="Z35" s="5">
        <f t="shared" si="37"/>
        <v>0</v>
      </c>
      <c r="AA35" s="5">
        <v>10</v>
      </c>
      <c r="AB35" s="5">
        <f t="shared" si="38"/>
        <v>0</v>
      </c>
      <c r="AC35" s="5">
        <f t="shared" si="39"/>
        <v>5</v>
      </c>
      <c r="AD35" s="5">
        <f t="shared" si="40"/>
        <v>-7</v>
      </c>
      <c r="AE35" s="5">
        <f t="shared" si="41"/>
        <v>2</v>
      </c>
      <c r="AF35" s="5">
        <f t="shared" si="42"/>
        <v>5</v>
      </c>
      <c r="AG35" s="5">
        <f t="shared" si="43"/>
        <v>-7</v>
      </c>
      <c r="AH35" s="5">
        <f t="shared" si="44"/>
        <v>2</v>
      </c>
    </row>
    <row r="36" spans="1:34" x14ac:dyDescent="0.3">
      <c r="B36" s="5">
        <v>0</v>
      </c>
      <c r="C36" s="5">
        <v>1</v>
      </c>
      <c r="D36" s="5">
        <f t="shared" si="23"/>
        <v>0</v>
      </c>
      <c r="E36" s="5">
        <v>0</v>
      </c>
      <c r="F36" s="5">
        <f t="shared" si="24"/>
        <v>0</v>
      </c>
      <c r="G36" s="5">
        <f t="shared" si="25"/>
        <v>0</v>
      </c>
      <c r="H36" s="5">
        <f t="shared" si="26"/>
        <v>0</v>
      </c>
      <c r="I36" s="1">
        <v>0</v>
      </c>
      <c r="J36" s="5">
        <v>0</v>
      </c>
      <c r="K36" s="5">
        <v>0</v>
      </c>
      <c r="L36" s="5">
        <f t="shared" si="27"/>
        <v>1</v>
      </c>
      <c r="M36" s="5">
        <v>8</v>
      </c>
      <c r="N36" s="5">
        <f t="shared" si="28"/>
        <v>1</v>
      </c>
      <c r="O36" s="5">
        <f t="shared" si="29"/>
        <v>2.8284271247461903</v>
      </c>
      <c r="P36" s="5">
        <f t="shared" si="30"/>
        <v>2.8284271247461903</v>
      </c>
      <c r="Q36" s="5">
        <v>0</v>
      </c>
      <c r="R36" s="5">
        <v>0</v>
      </c>
      <c r="S36" s="5">
        <f t="shared" si="31"/>
        <v>1</v>
      </c>
      <c r="T36" s="5">
        <v>2</v>
      </c>
      <c r="U36" s="5">
        <f t="shared" si="32"/>
        <v>1</v>
      </c>
      <c r="V36" s="5">
        <f t="shared" si="33"/>
        <v>1.4142135623730951</v>
      </c>
      <c r="W36" s="5">
        <f t="shared" si="34"/>
        <v>1.4142135623730951</v>
      </c>
      <c r="X36" s="5">
        <f t="shared" si="35"/>
        <v>4.2426406871192857</v>
      </c>
      <c r="Y36" s="5">
        <f t="shared" si="36"/>
        <v>1</v>
      </c>
      <c r="Z36" s="5">
        <f t="shared" si="37"/>
        <v>0</v>
      </c>
      <c r="AA36" s="5">
        <v>10</v>
      </c>
      <c r="AB36" s="5">
        <f t="shared" si="38"/>
        <v>-6</v>
      </c>
      <c r="AC36" s="5">
        <f t="shared" si="39"/>
        <v>3</v>
      </c>
      <c r="AD36" s="5">
        <f t="shared" si="40"/>
        <v>-9</v>
      </c>
      <c r="AE36" s="5">
        <f t="shared" si="41"/>
        <v>0</v>
      </c>
      <c r="AF36" s="5">
        <f t="shared" si="42"/>
        <v>5</v>
      </c>
      <c r="AG36" s="5">
        <f t="shared" si="43"/>
        <v>-7</v>
      </c>
      <c r="AH36" s="5">
        <f t="shared" si="44"/>
        <v>2</v>
      </c>
    </row>
    <row r="37" spans="1:34" x14ac:dyDescent="0.3">
      <c r="A37" s="5">
        <v>9</v>
      </c>
      <c r="B37" s="12">
        <v>0</v>
      </c>
      <c r="C37" s="5">
        <v>0</v>
      </c>
      <c r="D37" s="5">
        <f t="shared" si="23"/>
        <v>1</v>
      </c>
      <c r="E37" s="11">
        <v>0</v>
      </c>
      <c r="F37" s="5">
        <f t="shared" si="24"/>
        <v>0</v>
      </c>
      <c r="G37" s="5">
        <f t="shared" si="25"/>
        <v>0</v>
      </c>
      <c r="H37" s="5">
        <f t="shared" si="26"/>
        <v>0</v>
      </c>
      <c r="I37" s="1">
        <v>0</v>
      </c>
      <c r="J37" s="12">
        <v>0</v>
      </c>
      <c r="K37" s="5">
        <v>1</v>
      </c>
      <c r="L37" s="5">
        <f t="shared" si="27"/>
        <v>0</v>
      </c>
      <c r="M37" s="11">
        <v>0</v>
      </c>
      <c r="N37" s="5">
        <f t="shared" si="28"/>
        <v>0</v>
      </c>
      <c r="O37" s="5">
        <f t="shared" si="29"/>
        <v>0</v>
      </c>
      <c r="P37" s="5">
        <f t="shared" si="30"/>
        <v>0</v>
      </c>
      <c r="Q37" s="12">
        <v>0</v>
      </c>
      <c r="R37" s="5">
        <v>0</v>
      </c>
      <c r="S37" s="5">
        <f t="shared" si="31"/>
        <v>1</v>
      </c>
      <c r="T37" s="11">
        <v>2</v>
      </c>
      <c r="U37" s="5">
        <f t="shared" si="32"/>
        <v>1</v>
      </c>
      <c r="V37" s="5">
        <f t="shared" si="33"/>
        <v>1.4142135623730951</v>
      </c>
      <c r="W37" s="5">
        <f t="shared" si="34"/>
        <v>1.4142135623730951</v>
      </c>
      <c r="X37" s="5">
        <f t="shared" si="35"/>
        <v>1.4142135623730951</v>
      </c>
      <c r="Y37" s="5">
        <f t="shared" si="36"/>
        <v>1</v>
      </c>
      <c r="Z37" s="5">
        <f t="shared" si="37"/>
        <v>0</v>
      </c>
      <c r="AA37" s="5">
        <f t="shared" ref="AA37:AA65" si="45">A37</f>
        <v>9</v>
      </c>
      <c r="AB37" s="5">
        <f t="shared" si="38"/>
        <v>-6</v>
      </c>
      <c r="AC37" s="5">
        <f t="shared" si="39"/>
        <v>-1</v>
      </c>
      <c r="AD37" s="5">
        <f t="shared" si="40"/>
        <v>-1</v>
      </c>
      <c r="AE37" s="5">
        <f t="shared" si="41"/>
        <v>-4</v>
      </c>
      <c r="AF37" s="5">
        <f t="shared" si="42"/>
        <v>1</v>
      </c>
      <c r="AG37" s="5">
        <f t="shared" si="43"/>
        <v>1</v>
      </c>
      <c r="AH37" s="5">
        <f t="shared" si="44"/>
        <v>-2</v>
      </c>
    </row>
    <row r="38" spans="1:34" x14ac:dyDescent="0.3">
      <c r="A38" s="5">
        <v>9</v>
      </c>
      <c r="B38" s="12">
        <v>0</v>
      </c>
      <c r="C38" s="5">
        <v>0</v>
      </c>
      <c r="D38" s="5">
        <f t="shared" si="23"/>
        <v>1</v>
      </c>
      <c r="E38" s="11">
        <v>0</v>
      </c>
      <c r="F38" s="5">
        <f t="shared" si="24"/>
        <v>0</v>
      </c>
      <c r="G38" s="5">
        <f t="shared" si="25"/>
        <v>0</v>
      </c>
      <c r="H38" s="5">
        <f t="shared" si="26"/>
        <v>0</v>
      </c>
      <c r="I38" s="1">
        <v>0</v>
      </c>
      <c r="J38" s="12">
        <v>0</v>
      </c>
      <c r="K38" s="5">
        <v>1</v>
      </c>
      <c r="L38" s="5">
        <f t="shared" si="27"/>
        <v>0</v>
      </c>
      <c r="M38" s="11">
        <v>0</v>
      </c>
      <c r="N38" s="5">
        <f t="shared" si="28"/>
        <v>0</v>
      </c>
      <c r="O38" s="5">
        <f t="shared" si="29"/>
        <v>0</v>
      </c>
      <c r="P38" s="5">
        <f t="shared" si="30"/>
        <v>0</v>
      </c>
      <c r="Q38" s="12">
        <v>0</v>
      </c>
      <c r="R38" s="5">
        <v>0</v>
      </c>
      <c r="S38" s="5">
        <f t="shared" si="31"/>
        <v>1</v>
      </c>
      <c r="T38" s="11">
        <v>2</v>
      </c>
      <c r="U38" s="5">
        <f t="shared" si="32"/>
        <v>1</v>
      </c>
      <c r="V38" s="5">
        <f t="shared" si="33"/>
        <v>1.4142135623730951</v>
      </c>
      <c r="W38" s="5">
        <f t="shared" si="34"/>
        <v>1.4142135623730951</v>
      </c>
      <c r="X38" s="5">
        <f t="shared" si="35"/>
        <v>1.4142135623730951</v>
      </c>
      <c r="Y38" s="5">
        <f t="shared" si="36"/>
        <v>1</v>
      </c>
      <c r="Z38" s="5">
        <f t="shared" si="37"/>
        <v>0</v>
      </c>
      <c r="AA38" s="5">
        <f t="shared" si="45"/>
        <v>9</v>
      </c>
      <c r="AB38" s="5">
        <f t="shared" si="38"/>
        <v>-6</v>
      </c>
      <c r="AC38" s="5">
        <f t="shared" si="39"/>
        <v>-1</v>
      </c>
      <c r="AD38" s="5">
        <f t="shared" si="40"/>
        <v>-1</v>
      </c>
      <c r="AE38" s="5">
        <f t="shared" si="41"/>
        <v>-4</v>
      </c>
      <c r="AF38" s="5">
        <f t="shared" si="42"/>
        <v>1</v>
      </c>
      <c r="AG38" s="5">
        <f t="shared" si="43"/>
        <v>1</v>
      </c>
      <c r="AH38" s="5">
        <f t="shared" si="44"/>
        <v>-2</v>
      </c>
    </row>
    <row r="39" spans="1:34" x14ac:dyDescent="0.3">
      <c r="A39" s="5">
        <v>9</v>
      </c>
      <c r="B39" s="12">
        <v>0</v>
      </c>
      <c r="C39" s="5">
        <v>0</v>
      </c>
      <c r="D39" s="5">
        <f t="shared" si="23"/>
        <v>1</v>
      </c>
      <c r="E39" s="11">
        <v>0</v>
      </c>
      <c r="F39" s="5">
        <f t="shared" si="24"/>
        <v>0</v>
      </c>
      <c r="G39" s="5">
        <f t="shared" si="25"/>
        <v>0</v>
      </c>
      <c r="H39" s="5">
        <f t="shared" si="26"/>
        <v>0</v>
      </c>
      <c r="I39" s="1">
        <v>0</v>
      </c>
      <c r="J39" s="12">
        <v>0</v>
      </c>
      <c r="K39" s="5">
        <v>1</v>
      </c>
      <c r="L39" s="5">
        <f t="shared" si="27"/>
        <v>0</v>
      </c>
      <c r="M39" s="11">
        <v>0</v>
      </c>
      <c r="N39" s="5">
        <f t="shared" si="28"/>
        <v>0</v>
      </c>
      <c r="O39" s="5">
        <f t="shared" si="29"/>
        <v>0</v>
      </c>
      <c r="P39" s="5">
        <f t="shared" si="30"/>
        <v>0</v>
      </c>
      <c r="Q39" s="12">
        <v>0</v>
      </c>
      <c r="R39" s="5">
        <v>0</v>
      </c>
      <c r="S39" s="5">
        <f t="shared" si="31"/>
        <v>1</v>
      </c>
      <c r="T39" s="11">
        <v>0</v>
      </c>
      <c r="U39" s="5">
        <f t="shared" si="32"/>
        <v>0</v>
      </c>
      <c r="V39" s="5">
        <f t="shared" si="33"/>
        <v>0</v>
      </c>
      <c r="W39" s="5">
        <f t="shared" si="34"/>
        <v>0</v>
      </c>
      <c r="X39" s="5">
        <f t="shared" si="35"/>
        <v>0</v>
      </c>
      <c r="Y39" s="5">
        <f t="shared" si="36"/>
        <v>0.5</v>
      </c>
      <c r="Z39" s="5">
        <f t="shared" si="37"/>
        <v>0</v>
      </c>
      <c r="AA39" s="5">
        <f t="shared" si="45"/>
        <v>9</v>
      </c>
      <c r="AB39" s="5">
        <f t="shared" si="38"/>
        <v>-3</v>
      </c>
      <c r="AC39" s="5">
        <f t="shared" si="39"/>
        <v>-1</v>
      </c>
      <c r="AD39" s="5">
        <f t="shared" si="40"/>
        <v>-1</v>
      </c>
      <c r="AE39" s="5">
        <f t="shared" si="41"/>
        <v>-1</v>
      </c>
      <c r="AF39" s="5">
        <f t="shared" si="42"/>
        <v>0</v>
      </c>
      <c r="AG39" s="5">
        <f t="shared" si="43"/>
        <v>0</v>
      </c>
      <c r="AH39" s="5">
        <f t="shared" si="44"/>
        <v>0</v>
      </c>
    </row>
    <row r="40" spans="1:34" x14ac:dyDescent="0.3">
      <c r="A40" s="5">
        <v>8</v>
      </c>
      <c r="B40" s="12">
        <v>0</v>
      </c>
      <c r="C40" s="5">
        <v>0</v>
      </c>
      <c r="D40" s="5">
        <f t="shared" si="23"/>
        <v>1</v>
      </c>
      <c r="E40" s="11">
        <v>1</v>
      </c>
      <c r="F40" s="5">
        <f t="shared" si="24"/>
        <v>1</v>
      </c>
      <c r="G40" s="5">
        <f t="shared" si="25"/>
        <v>1</v>
      </c>
      <c r="H40" s="5">
        <f t="shared" si="26"/>
        <v>1</v>
      </c>
      <c r="I40" s="1">
        <v>0</v>
      </c>
      <c r="J40" s="12">
        <v>0</v>
      </c>
      <c r="K40" s="5">
        <v>1</v>
      </c>
      <c r="L40" s="5">
        <f t="shared" si="27"/>
        <v>0</v>
      </c>
      <c r="M40" s="11">
        <v>0</v>
      </c>
      <c r="N40" s="5">
        <f t="shared" si="28"/>
        <v>0</v>
      </c>
      <c r="O40" s="5">
        <f t="shared" si="29"/>
        <v>0</v>
      </c>
      <c r="P40" s="5">
        <f t="shared" si="30"/>
        <v>0</v>
      </c>
      <c r="Q40" s="12">
        <v>0</v>
      </c>
      <c r="R40" s="5">
        <v>0</v>
      </c>
      <c r="S40" s="5">
        <f t="shared" si="31"/>
        <v>1</v>
      </c>
      <c r="T40" s="11">
        <v>4</v>
      </c>
      <c r="U40" s="5">
        <f t="shared" si="32"/>
        <v>1</v>
      </c>
      <c r="V40" s="5">
        <f t="shared" si="33"/>
        <v>2</v>
      </c>
      <c r="W40" s="5">
        <f t="shared" si="34"/>
        <v>2</v>
      </c>
      <c r="X40" s="5">
        <f t="shared" si="35"/>
        <v>3</v>
      </c>
      <c r="Y40" s="5">
        <f t="shared" si="36"/>
        <v>1</v>
      </c>
      <c r="Z40" s="5">
        <f t="shared" si="37"/>
        <v>0</v>
      </c>
      <c r="AA40" s="5">
        <f t="shared" si="45"/>
        <v>8</v>
      </c>
      <c r="AB40" s="5">
        <f t="shared" si="38"/>
        <v>-6</v>
      </c>
      <c r="AC40" s="5">
        <f t="shared" si="39"/>
        <v>-1</v>
      </c>
      <c r="AD40" s="5">
        <f t="shared" si="40"/>
        <v>0.5</v>
      </c>
      <c r="AE40" s="5">
        <f t="shared" si="41"/>
        <v>-5.5</v>
      </c>
      <c r="AF40" s="5">
        <f t="shared" si="42"/>
        <v>1</v>
      </c>
      <c r="AG40" s="5">
        <f t="shared" si="43"/>
        <v>2.5</v>
      </c>
      <c r="AH40" s="5">
        <f t="shared" si="44"/>
        <v>-3.5</v>
      </c>
    </row>
    <row r="41" spans="1:34" x14ac:dyDescent="0.3">
      <c r="A41" s="5">
        <v>8</v>
      </c>
      <c r="B41" s="12">
        <v>0</v>
      </c>
      <c r="C41" s="5">
        <v>0</v>
      </c>
      <c r="D41" s="5">
        <f t="shared" si="23"/>
        <v>1</v>
      </c>
      <c r="E41" s="11">
        <v>1</v>
      </c>
      <c r="F41" s="5">
        <f t="shared" si="24"/>
        <v>1</v>
      </c>
      <c r="G41" s="5">
        <f t="shared" si="25"/>
        <v>1</v>
      </c>
      <c r="H41" s="5">
        <f t="shared" si="26"/>
        <v>1</v>
      </c>
      <c r="I41" s="1">
        <v>0</v>
      </c>
      <c r="J41" s="12">
        <v>0</v>
      </c>
      <c r="K41" s="5">
        <v>1</v>
      </c>
      <c r="L41" s="5">
        <f t="shared" si="27"/>
        <v>0</v>
      </c>
      <c r="M41" s="11">
        <v>0</v>
      </c>
      <c r="N41" s="5">
        <f t="shared" si="28"/>
        <v>0</v>
      </c>
      <c r="O41" s="5">
        <f t="shared" si="29"/>
        <v>0</v>
      </c>
      <c r="P41" s="5">
        <f t="shared" si="30"/>
        <v>0</v>
      </c>
      <c r="Q41" s="12">
        <v>0</v>
      </c>
      <c r="R41" s="5">
        <v>0</v>
      </c>
      <c r="S41" s="5">
        <f t="shared" si="31"/>
        <v>1</v>
      </c>
      <c r="T41" s="11">
        <v>2</v>
      </c>
      <c r="U41" s="5">
        <f t="shared" si="32"/>
        <v>1</v>
      </c>
      <c r="V41" s="5">
        <f t="shared" si="33"/>
        <v>1.4142135623730951</v>
      </c>
      <c r="W41" s="5">
        <f t="shared" si="34"/>
        <v>1.4142135623730951</v>
      </c>
      <c r="X41" s="5">
        <f t="shared" si="35"/>
        <v>2.4142135623730949</v>
      </c>
      <c r="Y41" s="5">
        <f t="shared" si="36"/>
        <v>1</v>
      </c>
      <c r="Z41" s="5">
        <f t="shared" si="37"/>
        <v>0</v>
      </c>
      <c r="AA41" s="5">
        <f t="shared" si="45"/>
        <v>8</v>
      </c>
      <c r="AB41" s="5">
        <f t="shared" si="38"/>
        <v>-6</v>
      </c>
      <c r="AC41" s="5">
        <f t="shared" si="39"/>
        <v>-2</v>
      </c>
      <c r="AD41" s="5">
        <f t="shared" si="40"/>
        <v>-0.5</v>
      </c>
      <c r="AE41" s="5">
        <f t="shared" si="41"/>
        <v>-3.5</v>
      </c>
      <c r="AF41" s="5">
        <f t="shared" si="42"/>
        <v>0</v>
      </c>
      <c r="AG41" s="5">
        <f t="shared" si="43"/>
        <v>1.5</v>
      </c>
      <c r="AH41" s="5">
        <f t="shared" si="44"/>
        <v>-1.5</v>
      </c>
    </row>
    <row r="42" spans="1:34" x14ac:dyDescent="0.3">
      <c r="A42" s="5">
        <v>8</v>
      </c>
      <c r="B42" s="12">
        <v>0</v>
      </c>
      <c r="C42" s="5">
        <v>0</v>
      </c>
      <c r="D42" s="5">
        <f t="shared" si="23"/>
        <v>1</v>
      </c>
      <c r="E42" s="11">
        <v>1</v>
      </c>
      <c r="F42" s="5">
        <f t="shared" si="24"/>
        <v>1</v>
      </c>
      <c r="G42" s="5">
        <f t="shared" si="25"/>
        <v>1</v>
      </c>
      <c r="H42" s="5">
        <f t="shared" si="26"/>
        <v>1</v>
      </c>
      <c r="I42" s="1">
        <v>0</v>
      </c>
      <c r="J42" s="12">
        <v>0</v>
      </c>
      <c r="K42" s="5">
        <v>1</v>
      </c>
      <c r="L42" s="5">
        <f t="shared" si="27"/>
        <v>0</v>
      </c>
      <c r="M42" s="11">
        <v>0</v>
      </c>
      <c r="N42" s="5">
        <f t="shared" si="28"/>
        <v>0</v>
      </c>
      <c r="O42" s="5">
        <f t="shared" si="29"/>
        <v>0</v>
      </c>
      <c r="P42" s="5">
        <f t="shared" si="30"/>
        <v>0</v>
      </c>
      <c r="Q42" s="12">
        <v>0</v>
      </c>
      <c r="R42" s="5">
        <v>0</v>
      </c>
      <c r="S42" s="5">
        <f t="shared" si="31"/>
        <v>1</v>
      </c>
      <c r="T42" s="11">
        <v>4</v>
      </c>
      <c r="U42" s="5">
        <f t="shared" si="32"/>
        <v>1</v>
      </c>
      <c r="V42" s="5">
        <f t="shared" si="33"/>
        <v>2</v>
      </c>
      <c r="W42" s="5">
        <f t="shared" si="34"/>
        <v>2</v>
      </c>
      <c r="X42" s="5">
        <f t="shared" si="35"/>
        <v>3</v>
      </c>
      <c r="Y42" s="5">
        <f t="shared" si="36"/>
        <v>1</v>
      </c>
      <c r="Z42" s="5">
        <f t="shared" si="37"/>
        <v>0</v>
      </c>
      <c r="AA42" s="5">
        <f t="shared" si="45"/>
        <v>8</v>
      </c>
      <c r="AB42" s="5">
        <f t="shared" si="38"/>
        <v>-6</v>
      </c>
      <c r="AC42" s="5">
        <f t="shared" si="39"/>
        <v>-1</v>
      </c>
      <c r="AD42" s="5">
        <f t="shared" si="40"/>
        <v>0.5</v>
      </c>
      <c r="AE42" s="5">
        <f t="shared" si="41"/>
        <v>-5.5</v>
      </c>
      <c r="AF42" s="5">
        <f t="shared" si="42"/>
        <v>1</v>
      </c>
      <c r="AG42" s="5">
        <f t="shared" si="43"/>
        <v>2.5</v>
      </c>
      <c r="AH42" s="5">
        <f t="shared" si="44"/>
        <v>-3.5</v>
      </c>
    </row>
    <row r="43" spans="1:34" x14ac:dyDescent="0.3">
      <c r="A43" s="5">
        <v>7</v>
      </c>
      <c r="B43" s="12">
        <v>0</v>
      </c>
      <c r="C43" s="5">
        <v>0</v>
      </c>
      <c r="D43" s="5">
        <f t="shared" si="23"/>
        <v>1</v>
      </c>
      <c r="E43" s="11">
        <v>5</v>
      </c>
      <c r="F43" s="5">
        <f t="shared" si="24"/>
        <v>1</v>
      </c>
      <c r="G43" s="5">
        <f t="shared" si="25"/>
        <v>2.2360679774997898</v>
      </c>
      <c r="H43" s="5">
        <f t="shared" si="26"/>
        <v>2.2360679774997898</v>
      </c>
      <c r="I43" s="1">
        <v>0</v>
      </c>
      <c r="J43" s="12">
        <v>0</v>
      </c>
      <c r="K43" s="5">
        <v>1</v>
      </c>
      <c r="L43" s="5">
        <f t="shared" si="27"/>
        <v>0</v>
      </c>
      <c r="M43" s="11">
        <v>0</v>
      </c>
      <c r="N43" s="5">
        <f t="shared" si="28"/>
        <v>0</v>
      </c>
      <c r="O43" s="5">
        <f t="shared" si="29"/>
        <v>0</v>
      </c>
      <c r="P43" s="5">
        <f t="shared" si="30"/>
        <v>0</v>
      </c>
      <c r="Q43" s="12">
        <v>0</v>
      </c>
      <c r="R43" s="5">
        <v>0</v>
      </c>
      <c r="S43" s="5">
        <f t="shared" si="31"/>
        <v>1</v>
      </c>
      <c r="T43" s="11">
        <v>-1</v>
      </c>
      <c r="U43" s="5">
        <f t="shared" si="32"/>
        <v>-1</v>
      </c>
      <c r="V43" s="5">
        <f t="shared" si="33"/>
        <v>1</v>
      </c>
      <c r="W43" s="5">
        <f t="shared" si="34"/>
        <v>-1</v>
      </c>
      <c r="X43" s="5">
        <f t="shared" si="35"/>
        <v>1.2360679774997898</v>
      </c>
      <c r="Y43" s="5">
        <f t="shared" si="36"/>
        <v>1</v>
      </c>
      <c r="Z43" s="5">
        <f t="shared" si="37"/>
        <v>0</v>
      </c>
      <c r="AA43" s="5">
        <f t="shared" si="45"/>
        <v>7</v>
      </c>
      <c r="AB43" s="5">
        <f t="shared" si="38"/>
        <v>-6</v>
      </c>
      <c r="AC43" s="5">
        <f t="shared" si="39"/>
        <v>-6.5</v>
      </c>
      <c r="AD43" s="5">
        <f t="shared" si="40"/>
        <v>1</v>
      </c>
      <c r="AE43" s="5">
        <f t="shared" si="41"/>
        <v>-0.5</v>
      </c>
      <c r="AF43" s="5">
        <f t="shared" si="42"/>
        <v>-4.5</v>
      </c>
      <c r="AG43" s="5">
        <f t="shared" si="43"/>
        <v>3</v>
      </c>
      <c r="AH43" s="5">
        <f t="shared" si="44"/>
        <v>1.5</v>
      </c>
    </row>
    <row r="44" spans="1:34" x14ac:dyDescent="0.3">
      <c r="A44" s="5">
        <v>7</v>
      </c>
      <c r="B44" s="12">
        <v>0</v>
      </c>
      <c r="C44" s="5">
        <v>0</v>
      </c>
      <c r="D44" s="5">
        <f t="shared" si="23"/>
        <v>1</v>
      </c>
      <c r="E44" s="11">
        <v>2</v>
      </c>
      <c r="F44" s="5">
        <f t="shared" si="24"/>
        <v>1</v>
      </c>
      <c r="G44" s="5">
        <f t="shared" si="25"/>
        <v>1.4142135623730951</v>
      </c>
      <c r="H44" s="5">
        <f t="shared" si="26"/>
        <v>1.4142135623730951</v>
      </c>
      <c r="I44" s="1">
        <v>0</v>
      </c>
      <c r="J44" s="12">
        <v>0</v>
      </c>
      <c r="K44" s="5">
        <v>1</v>
      </c>
      <c r="L44" s="5">
        <f t="shared" si="27"/>
        <v>0</v>
      </c>
      <c r="M44" s="11">
        <v>0</v>
      </c>
      <c r="N44" s="5">
        <f t="shared" si="28"/>
        <v>0</v>
      </c>
      <c r="O44" s="5">
        <f t="shared" si="29"/>
        <v>0</v>
      </c>
      <c r="P44" s="5">
        <f t="shared" si="30"/>
        <v>0</v>
      </c>
      <c r="Q44" s="12">
        <v>0</v>
      </c>
      <c r="R44" s="5">
        <v>0</v>
      </c>
      <c r="S44" s="5">
        <f t="shared" si="31"/>
        <v>1</v>
      </c>
      <c r="T44" s="11">
        <v>1</v>
      </c>
      <c r="U44" s="5">
        <f t="shared" si="32"/>
        <v>1</v>
      </c>
      <c r="V44" s="5">
        <f t="shared" si="33"/>
        <v>1</v>
      </c>
      <c r="W44" s="5">
        <f t="shared" si="34"/>
        <v>1</v>
      </c>
      <c r="X44" s="5">
        <f t="shared" si="35"/>
        <v>2.4142135623730949</v>
      </c>
      <c r="Y44" s="5">
        <f t="shared" si="36"/>
        <v>1</v>
      </c>
      <c r="Z44" s="5">
        <f t="shared" si="37"/>
        <v>0</v>
      </c>
      <c r="AA44" s="5">
        <f t="shared" si="45"/>
        <v>7</v>
      </c>
      <c r="AB44" s="5">
        <f t="shared" si="38"/>
        <v>-6</v>
      </c>
      <c r="AC44" s="5">
        <f t="shared" si="39"/>
        <v>-3.5</v>
      </c>
      <c r="AD44" s="5">
        <f t="shared" si="40"/>
        <v>-0.5</v>
      </c>
      <c r="AE44" s="5">
        <f t="shared" si="41"/>
        <v>-2</v>
      </c>
      <c r="AF44" s="5">
        <f t="shared" si="42"/>
        <v>-1.5</v>
      </c>
      <c r="AG44" s="5">
        <f t="shared" si="43"/>
        <v>1.5</v>
      </c>
      <c r="AH44" s="5">
        <f t="shared" si="44"/>
        <v>0</v>
      </c>
    </row>
    <row r="45" spans="1:34" x14ac:dyDescent="0.3">
      <c r="A45" s="5">
        <v>6</v>
      </c>
      <c r="B45" s="12">
        <v>0</v>
      </c>
      <c r="C45" s="5">
        <v>0</v>
      </c>
      <c r="D45" s="5">
        <f t="shared" si="23"/>
        <v>1</v>
      </c>
      <c r="E45" s="11">
        <v>1</v>
      </c>
      <c r="F45" s="5">
        <f t="shared" si="24"/>
        <v>1</v>
      </c>
      <c r="G45" s="5">
        <f t="shared" si="25"/>
        <v>1</v>
      </c>
      <c r="H45" s="5">
        <f t="shared" si="26"/>
        <v>1</v>
      </c>
      <c r="I45" s="1">
        <v>0</v>
      </c>
      <c r="J45" s="12">
        <v>0</v>
      </c>
      <c r="K45" s="5">
        <v>1</v>
      </c>
      <c r="L45" s="5">
        <f t="shared" si="27"/>
        <v>0</v>
      </c>
      <c r="M45" s="11">
        <v>0</v>
      </c>
      <c r="N45" s="5">
        <f t="shared" si="28"/>
        <v>0</v>
      </c>
      <c r="O45" s="5">
        <f t="shared" si="29"/>
        <v>0</v>
      </c>
      <c r="P45" s="5">
        <f t="shared" si="30"/>
        <v>0</v>
      </c>
      <c r="Q45" s="12">
        <v>0</v>
      </c>
      <c r="R45" s="5">
        <v>0</v>
      </c>
      <c r="S45" s="5">
        <f t="shared" si="31"/>
        <v>1</v>
      </c>
      <c r="T45" s="11">
        <v>1</v>
      </c>
      <c r="U45" s="5">
        <f t="shared" si="32"/>
        <v>1</v>
      </c>
      <c r="V45" s="5">
        <f t="shared" si="33"/>
        <v>1</v>
      </c>
      <c r="W45" s="5">
        <f t="shared" si="34"/>
        <v>1</v>
      </c>
      <c r="X45" s="5">
        <f t="shared" si="35"/>
        <v>2</v>
      </c>
      <c r="Y45" s="5">
        <f t="shared" si="36"/>
        <v>1</v>
      </c>
      <c r="Z45" s="5">
        <f t="shared" si="37"/>
        <v>0</v>
      </c>
      <c r="AA45" s="5">
        <f t="shared" si="45"/>
        <v>6</v>
      </c>
      <c r="AB45" s="5">
        <f t="shared" si="38"/>
        <v>-6</v>
      </c>
      <c r="AC45" s="5">
        <f t="shared" si="39"/>
        <v>-2.5</v>
      </c>
      <c r="AD45" s="5">
        <f t="shared" si="40"/>
        <v>-1</v>
      </c>
      <c r="AE45" s="5">
        <f t="shared" si="41"/>
        <v>-2.5</v>
      </c>
      <c r="AF45" s="5">
        <f t="shared" si="42"/>
        <v>-0.5</v>
      </c>
      <c r="AG45" s="5">
        <f t="shared" si="43"/>
        <v>1</v>
      </c>
      <c r="AH45" s="5">
        <f t="shared" si="44"/>
        <v>-0.5</v>
      </c>
    </row>
    <row r="46" spans="1:34" x14ac:dyDescent="0.3">
      <c r="A46" s="5">
        <v>6</v>
      </c>
      <c r="B46" s="12">
        <v>0</v>
      </c>
      <c r="C46" s="5">
        <v>0</v>
      </c>
      <c r="D46" s="5">
        <f t="shared" si="23"/>
        <v>1</v>
      </c>
      <c r="E46" s="11">
        <v>1</v>
      </c>
      <c r="F46" s="5">
        <f t="shared" si="24"/>
        <v>1</v>
      </c>
      <c r="G46" s="5">
        <f t="shared" si="25"/>
        <v>1</v>
      </c>
      <c r="H46" s="5">
        <f t="shared" si="26"/>
        <v>1</v>
      </c>
      <c r="I46" s="1">
        <v>0</v>
      </c>
      <c r="J46" s="12">
        <v>0</v>
      </c>
      <c r="K46" s="5">
        <v>1</v>
      </c>
      <c r="L46" s="5">
        <f t="shared" si="27"/>
        <v>0</v>
      </c>
      <c r="M46" s="11">
        <v>0</v>
      </c>
      <c r="N46" s="5">
        <f t="shared" si="28"/>
        <v>0</v>
      </c>
      <c r="O46" s="5">
        <f t="shared" si="29"/>
        <v>0</v>
      </c>
      <c r="P46" s="5">
        <f t="shared" si="30"/>
        <v>0</v>
      </c>
      <c r="Q46" s="12">
        <v>0</v>
      </c>
      <c r="R46" s="5">
        <v>0</v>
      </c>
      <c r="S46" s="5">
        <f t="shared" si="31"/>
        <v>1</v>
      </c>
      <c r="T46" s="11">
        <v>1</v>
      </c>
      <c r="U46" s="5">
        <f t="shared" si="32"/>
        <v>1</v>
      </c>
      <c r="V46" s="5">
        <f t="shared" si="33"/>
        <v>1</v>
      </c>
      <c r="W46" s="5">
        <f t="shared" si="34"/>
        <v>1</v>
      </c>
      <c r="X46" s="5">
        <f t="shared" si="35"/>
        <v>2</v>
      </c>
      <c r="Y46" s="5">
        <f t="shared" si="36"/>
        <v>1</v>
      </c>
      <c r="Z46" s="5">
        <f t="shared" si="37"/>
        <v>0</v>
      </c>
      <c r="AA46" s="5">
        <f t="shared" si="45"/>
        <v>6</v>
      </c>
      <c r="AB46" s="5">
        <f t="shared" si="38"/>
        <v>-6</v>
      </c>
      <c r="AC46" s="5">
        <f t="shared" si="39"/>
        <v>-2.5</v>
      </c>
      <c r="AD46" s="5">
        <f t="shared" si="40"/>
        <v>-1</v>
      </c>
      <c r="AE46" s="5">
        <f t="shared" si="41"/>
        <v>-2.5</v>
      </c>
      <c r="AF46" s="5">
        <f t="shared" si="42"/>
        <v>-0.5</v>
      </c>
      <c r="AG46" s="5">
        <f t="shared" si="43"/>
        <v>1</v>
      </c>
      <c r="AH46" s="5">
        <f t="shared" si="44"/>
        <v>-0.5</v>
      </c>
    </row>
    <row r="47" spans="1:34" x14ac:dyDescent="0.3">
      <c r="A47" s="5">
        <v>6</v>
      </c>
      <c r="B47" s="12">
        <v>0</v>
      </c>
      <c r="C47" s="5">
        <v>0</v>
      </c>
      <c r="D47" s="5">
        <f t="shared" si="23"/>
        <v>1</v>
      </c>
      <c r="E47" s="11">
        <v>1</v>
      </c>
      <c r="F47" s="5">
        <f t="shared" si="24"/>
        <v>1</v>
      </c>
      <c r="G47" s="5">
        <f t="shared" si="25"/>
        <v>1</v>
      </c>
      <c r="H47" s="5">
        <f t="shared" si="26"/>
        <v>1</v>
      </c>
      <c r="I47" s="1">
        <v>0</v>
      </c>
      <c r="J47" s="12">
        <v>0</v>
      </c>
      <c r="K47" s="5">
        <v>1</v>
      </c>
      <c r="L47" s="5">
        <f t="shared" si="27"/>
        <v>0</v>
      </c>
      <c r="M47" s="11">
        <v>0</v>
      </c>
      <c r="N47" s="5">
        <f t="shared" si="28"/>
        <v>0</v>
      </c>
      <c r="O47" s="5">
        <f t="shared" si="29"/>
        <v>0</v>
      </c>
      <c r="P47" s="5">
        <f t="shared" si="30"/>
        <v>0</v>
      </c>
      <c r="Q47" s="12">
        <v>0</v>
      </c>
      <c r="R47" s="5">
        <v>0</v>
      </c>
      <c r="S47" s="5">
        <f t="shared" si="31"/>
        <v>1</v>
      </c>
      <c r="T47" s="11">
        <v>1</v>
      </c>
      <c r="U47" s="5">
        <f t="shared" si="32"/>
        <v>1</v>
      </c>
      <c r="V47" s="5">
        <f t="shared" si="33"/>
        <v>1</v>
      </c>
      <c r="W47" s="5">
        <f t="shared" si="34"/>
        <v>1</v>
      </c>
      <c r="X47" s="5">
        <f t="shared" si="35"/>
        <v>2</v>
      </c>
      <c r="Y47" s="5">
        <f t="shared" si="36"/>
        <v>1</v>
      </c>
      <c r="Z47" s="5">
        <f t="shared" si="37"/>
        <v>0</v>
      </c>
      <c r="AA47" s="5">
        <f t="shared" si="45"/>
        <v>6</v>
      </c>
      <c r="AB47" s="5">
        <f t="shared" si="38"/>
        <v>-6</v>
      </c>
      <c r="AC47" s="5">
        <f t="shared" si="39"/>
        <v>-2.5</v>
      </c>
      <c r="AD47" s="5">
        <f t="shared" si="40"/>
        <v>-1</v>
      </c>
      <c r="AE47" s="5">
        <f t="shared" si="41"/>
        <v>-2.5</v>
      </c>
      <c r="AF47" s="5">
        <f t="shared" si="42"/>
        <v>-0.5</v>
      </c>
      <c r="AG47" s="5">
        <f t="shared" si="43"/>
        <v>1</v>
      </c>
      <c r="AH47" s="5">
        <f t="shared" si="44"/>
        <v>-0.5</v>
      </c>
    </row>
    <row r="48" spans="1:34" x14ac:dyDescent="0.3">
      <c r="A48" s="5">
        <v>6</v>
      </c>
      <c r="B48" s="12">
        <v>0</v>
      </c>
      <c r="C48" s="5">
        <v>0</v>
      </c>
      <c r="D48" s="5">
        <f t="shared" si="23"/>
        <v>1</v>
      </c>
      <c r="E48" s="11">
        <v>1</v>
      </c>
      <c r="F48" s="5">
        <f t="shared" si="24"/>
        <v>1</v>
      </c>
      <c r="G48" s="5">
        <f t="shared" si="25"/>
        <v>1</v>
      </c>
      <c r="H48" s="5">
        <f t="shared" si="26"/>
        <v>1</v>
      </c>
      <c r="I48" s="1">
        <v>0</v>
      </c>
      <c r="J48" s="12">
        <v>0</v>
      </c>
      <c r="K48" s="5">
        <v>1</v>
      </c>
      <c r="L48" s="5">
        <f t="shared" si="27"/>
        <v>0</v>
      </c>
      <c r="M48" s="11">
        <v>0</v>
      </c>
      <c r="N48" s="5">
        <f t="shared" si="28"/>
        <v>0</v>
      </c>
      <c r="O48" s="5">
        <f t="shared" si="29"/>
        <v>0</v>
      </c>
      <c r="P48" s="5">
        <f t="shared" si="30"/>
        <v>0</v>
      </c>
      <c r="Q48" s="12">
        <v>0</v>
      </c>
      <c r="R48" s="5">
        <v>0</v>
      </c>
      <c r="S48" s="5">
        <f t="shared" si="31"/>
        <v>1</v>
      </c>
      <c r="T48" s="11">
        <v>1</v>
      </c>
      <c r="U48" s="5">
        <f t="shared" si="32"/>
        <v>1</v>
      </c>
      <c r="V48" s="5">
        <f t="shared" si="33"/>
        <v>1</v>
      </c>
      <c r="W48" s="5">
        <f t="shared" si="34"/>
        <v>1</v>
      </c>
      <c r="X48" s="5">
        <f t="shared" si="35"/>
        <v>2</v>
      </c>
      <c r="Y48" s="5">
        <f t="shared" si="36"/>
        <v>1</v>
      </c>
      <c r="Z48" s="5">
        <f t="shared" si="37"/>
        <v>0</v>
      </c>
      <c r="AA48" s="5">
        <f t="shared" si="45"/>
        <v>6</v>
      </c>
      <c r="AB48" s="5">
        <f t="shared" si="38"/>
        <v>-6</v>
      </c>
      <c r="AC48" s="5">
        <f t="shared" si="39"/>
        <v>-2.5</v>
      </c>
      <c r="AD48" s="5">
        <f t="shared" si="40"/>
        <v>-1</v>
      </c>
      <c r="AE48" s="5">
        <f t="shared" si="41"/>
        <v>-2.5</v>
      </c>
      <c r="AF48" s="5">
        <f t="shared" si="42"/>
        <v>-0.5</v>
      </c>
      <c r="AG48" s="5">
        <f t="shared" si="43"/>
        <v>1</v>
      </c>
      <c r="AH48" s="5">
        <f t="shared" si="44"/>
        <v>-0.5</v>
      </c>
    </row>
    <row r="49" spans="1:34" x14ac:dyDescent="0.3">
      <c r="A49" s="5">
        <v>5</v>
      </c>
      <c r="B49" s="12">
        <v>0</v>
      </c>
      <c r="C49" s="5">
        <v>0</v>
      </c>
      <c r="D49" s="5">
        <f t="shared" si="23"/>
        <v>1</v>
      </c>
      <c r="E49" s="11">
        <v>1</v>
      </c>
      <c r="F49" s="5">
        <f t="shared" si="24"/>
        <v>1</v>
      </c>
      <c r="G49" s="5">
        <f t="shared" si="25"/>
        <v>1</v>
      </c>
      <c r="H49" s="5">
        <f t="shared" si="26"/>
        <v>1</v>
      </c>
      <c r="I49" s="1">
        <v>0</v>
      </c>
      <c r="J49" s="12">
        <v>0</v>
      </c>
      <c r="K49" s="5">
        <v>1</v>
      </c>
      <c r="L49" s="5">
        <f t="shared" si="27"/>
        <v>0</v>
      </c>
      <c r="M49" s="11">
        <v>0</v>
      </c>
      <c r="N49" s="5">
        <f t="shared" si="28"/>
        <v>0</v>
      </c>
      <c r="O49" s="5">
        <f t="shared" si="29"/>
        <v>0</v>
      </c>
      <c r="P49" s="5">
        <f t="shared" si="30"/>
        <v>0</v>
      </c>
      <c r="Q49" s="12">
        <v>0</v>
      </c>
      <c r="R49" s="5">
        <v>0</v>
      </c>
      <c r="S49" s="5">
        <f t="shared" si="31"/>
        <v>1</v>
      </c>
      <c r="T49" s="11">
        <v>-1</v>
      </c>
      <c r="U49" s="5">
        <f t="shared" si="32"/>
        <v>-1</v>
      </c>
      <c r="V49" s="5">
        <f t="shared" si="33"/>
        <v>1</v>
      </c>
      <c r="W49" s="5">
        <f t="shared" si="34"/>
        <v>-1</v>
      </c>
      <c r="X49" s="5">
        <f t="shared" si="35"/>
        <v>0</v>
      </c>
      <c r="Y49" s="5">
        <f t="shared" si="36"/>
        <v>0.5</v>
      </c>
      <c r="Z49" s="5">
        <f t="shared" si="37"/>
        <v>0</v>
      </c>
      <c r="AA49" s="5">
        <f t="shared" si="45"/>
        <v>5</v>
      </c>
      <c r="AB49" s="5">
        <f t="shared" si="38"/>
        <v>-3</v>
      </c>
      <c r="AC49" s="5">
        <f t="shared" si="39"/>
        <v>-1.5</v>
      </c>
      <c r="AD49" s="5">
        <f t="shared" si="40"/>
        <v>0</v>
      </c>
      <c r="AE49" s="5">
        <f t="shared" si="41"/>
        <v>-1.5</v>
      </c>
      <c r="AF49" s="5">
        <f t="shared" si="42"/>
        <v>-0.5</v>
      </c>
      <c r="AG49" s="5">
        <f t="shared" si="43"/>
        <v>1</v>
      </c>
      <c r="AH49" s="5">
        <f t="shared" si="44"/>
        <v>-0.5</v>
      </c>
    </row>
    <row r="50" spans="1:34" x14ac:dyDescent="0.3">
      <c r="A50" s="5">
        <v>5</v>
      </c>
      <c r="B50" s="12">
        <v>0</v>
      </c>
      <c r="C50" s="5">
        <v>0</v>
      </c>
      <c r="D50" s="5">
        <f t="shared" si="23"/>
        <v>1</v>
      </c>
      <c r="E50" s="11">
        <v>2</v>
      </c>
      <c r="F50" s="5">
        <f t="shared" si="24"/>
        <v>1</v>
      </c>
      <c r="G50" s="5">
        <f t="shared" si="25"/>
        <v>1.4142135623730951</v>
      </c>
      <c r="H50" s="5">
        <f t="shared" si="26"/>
        <v>1.4142135623730951</v>
      </c>
      <c r="I50" s="1">
        <v>0</v>
      </c>
      <c r="J50" s="12">
        <v>0</v>
      </c>
      <c r="K50" s="5">
        <v>1</v>
      </c>
      <c r="L50" s="5">
        <f t="shared" si="27"/>
        <v>0</v>
      </c>
      <c r="M50" s="11">
        <v>0</v>
      </c>
      <c r="N50" s="5">
        <f t="shared" si="28"/>
        <v>0</v>
      </c>
      <c r="O50" s="5">
        <f t="shared" si="29"/>
        <v>0</v>
      </c>
      <c r="P50" s="5">
        <f t="shared" si="30"/>
        <v>0</v>
      </c>
      <c r="Q50" s="12">
        <v>0</v>
      </c>
      <c r="R50" s="5">
        <v>0</v>
      </c>
      <c r="S50" s="5">
        <f t="shared" si="31"/>
        <v>1</v>
      </c>
      <c r="T50" s="11">
        <v>-1</v>
      </c>
      <c r="U50" s="5">
        <f t="shared" si="32"/>
        <v>-1</v>
      </c>
      <c r="V50" s="5">
        <f t="shared" si="33"/>
        <v>1</v>
      </c>
      <c r="W50" s="5">
        <f t="shared" si="34"/>
        <v>-1</v>
      </c>
      <c r="X50" s="5">
        <f t="shared" si="35"/>
        <v>0.41421356237309515</v>
      </c>
      <c r="Y50" s="5">
        <f t="shared" si="36"/>
        <v>1</v>
      </c>
      <c r="Z50" s="5">
        <f t="shared" si="37"/>
        <v>0</v>
      </c>
      <c r="AA50" s="5">
        <f t="shared" si="45"/>
        <v>5</v>
      </c>
      <c r="AB50" s="5">
        <f t="shared" si="38"/>
        <v>-6</v>
      </c>
      <c r="AC50" s="5">
        <f t="shared" si="39"/>
        <v>-3.5</v>
      </c>
      <c r="AD50" s="5">
        <f t="shared" si="40"/>
        <v>-0.5</v>
      </c>
      <c r="AE50" s="5">
        <f t="shared" si="41"/>
        <v>-2</v>
      </c>
      <c r="AF50" s="5">
        <f t="shared" si="42"/>
        <v>-1.5</v>
      </c>
      <c r="AG50" s="5">
        <f t="shared" si="43"/>
        <v>1.5</v>
      </c>
      <c r="AH50" s="5">
        <f t="shared" si="44"/>
        <v>0</v>
      </c>
    </row>
    <row r="51" spans="1:34" x14ac:dyDescent="0.3">
      <c r="A51" s="5">
        <v>5</v>
      </c>
      <c r="B51" s="12">
        <v>0</v>
      </c>
      <c r="C51" s="5">
        <v>0</v>
      </c>
      <c r="D51" s="5">
        <f t="shared" si="23"/>
        <v>1</v>
      </c>
      <c r="E51" s="11">
        <v>0</v>
      </c>
      <c r="F51" s="5">
        <f t="shared" si="24"/>
        <v>0</v>
      </c>
      <c r="G51" s="5">
        <f t="shared" si="25"/>
        <v>0</v>
      </c>
      <c r="H51" s="5">
        <f t="shared" si="26"/>
        <v>0</v>
      </c>
      <c r="I51" s="1">
        <v>0</v>
      </c>
      <c r="J51" s="12">
        <v>0</v>
      </c>
      <c r="K51" s="5">
        <v>1</v>
      </c>
      <c r="L51" s="5">
        <f t="shared" si="27"/>
        <v>0</v>
      </c>
      <c r="M51" s="11">
        <v>0</v>
      </c>
      <c r="N51" s="5">
        <f t="shared" si="28"/>
        <v>0</v>
      </c>
      <c r="O51" s="5">
        <f t="shared" si="29"/>
        <v>0</v>
      </c>
      <c r="P51" s="5">
        <f t="shared" si="30"/>
        <v>0</v>
      </c>
      <c r="Q51" s="12">
        <v>0</v>
      </c>
      <c r="R51" s="5">
        <v>0</v>
      </c>
      <c r="S51" s="5">
        <f t="shared" si="31"/>
        <v>1</v>
      </c>
      <c r="T51" s="11">
        <v>-1</v>
      </c>
      <c r="U51" s="5">
        <f t="shared" si="32"/>
        <v>-1</v>
      </c>
      <c r="V51" s="5">
        <f t="shared" si="33"/>
        <v>1</v>
      </c>
      <c r="W51" s="5">
        <f t="shared" si="34"/>
        <v>-1</v>
      </c>
      <c r="X51" s="5">
        <f t="shared" si="35"/>
        <v>-1</v>
      </c>
      <c r="Y51" s="5">
        <f t="shared" si="36"/>
        <v>0</v>
      </c>
      <c r="Z51" s="5">
        <f t="shared" si="37"/>
        <v>0</v>
      </c>
      <c r="AA51" s="5">
        <f t="shared" si="45"/>
        <v>5</v>
      </c>
      <c r="AB51" s="5">
        <f t="shared" si="38"/>
        <v>0</v>
      </c>
      <c r="AC51" s="5">
        <f t="shared" si="39"/>
        <v>0.5</v>
      </c>
      <c r="AD51" s="5">
        <f t="shared" si="40"/>
        <v>0.5</v>
      </c>
      <c r="AE51" s="5">
        <f t="shared" si="41"/>
        <v>-1</v>
      </c>
      <c r="AF51" s="5">
        <f t="shared" si="42"/>
        <v>0.5</v>
      </c>
      <c r="AG51" s="5">
        <f t="shared" si="43"/>
        <v>0.5</v>
      </c>
      <c r="AH51" s="5">
        <f t="shared" si="44"/>
        <v>-1</v>
      </c>
    </row>
    <row r="52" spans="1:34" x14ac:dyDescent="0.3">
      <c r="A52" s="5">
        <v>5</v>
      </c>
      <c r="B52" s="12">
        <v>0</v>
      </c>
      <c r="C52" s="5">
        <v>0</v>
      </c>
      <c r="D52" s="5">
        <f t="shared" si="23"/>
        <v>1</v>
      </c>
      <c r="E52" s="11">
        <v>1</v>
      </c>
      <c r="F52" s="5">
        <f t="shared" si="24"/>
        <v>1</v>
      </c>
      <c r="G52" s="5">
        <f t="shared" si="25"/>
        <v>1</v>
      </c>
      <c r="H52" s="5">
        <f t="shared" si="26"/>
        <v>1</v>
      </c>
      <c r="I52" s="1">
        <v>0</v>
      </c>
      <c r="J52" s="12">
        <v>0</v>
      </c>
      <c r="K52" s="5">
        <v>1</v>
      </c>
      <c r="L52" s="5">
        <f t="shared" si="27"/>
        <v>0</v>
      </c>
      <c r="M52" s="11">
        <v>0</v>
      </c>
      <c r="N52" s="5">
        <f t="shared" si="28"/>
        <v>0</v>
      </c>
      <c r="O52" s="5">
        <f t="shared" si="29"/>
        <v>0</v>
      </c>
      <c r="P52" s="5">
        <f t="shared" si="30"/>
        <v>0</v>
      </c>
      <c r="Q52" s="12">
        <v>0</v>
      </c>
      <c r="R52" s="5">
        <v>0</v>
      </c>
      <c r="S52" s="5">
        <f t="shared" si="31"/>
        <v>1</v>
      </c>
      <c r="T52" s="11">
        <v>-1</v>
      </c>
      <c r="U52" s="5">
        <f t="shared" si="32"/>
        <v>-1</v>
      </c>
      <c r="V52" s="5">
        <f t="shared" si="33"/>
        <v>1</v>
      </c>
      <c r="W52" s="5">
        <f t="shared" si="34"/>
        <v>-1</v>
      </c>
      <c r="X52" s="5">
        <f t="shared" si="35"/>
        <v>0</v>
      </c>
      <c r="Y52" s="5">
        <f t="shared" si="36"/>
        <v>0.5</v>
      </c>
      <c r="Z52" s="5">
        <f t="shared" si="37"/>
        <v>0</v>
      </c>
      <c r="AA52" s="5">
        <f t="shared" si="45"/>
        <v>5</v>
      </c>
      <c r="AB52" s="5">
        <f t="shared" si="38"/>
        <v>-3</v>
      </c>
      <c r="AC52" s="5">
        <f t="shared" si="39"/>
        <v>-1.5</v>
      </c>
      <c r="AD52" s="5">
        <f t="shared" si="40"/>
        <v>0</v>
      </c>
      <c r="AE52" s="5">
        <f t="shared" si="41"/>
        <v>-1.5</v>
      </c>
      <c r="AF52" s="5">
        <f t="shared" si="42"/>
        <v>-0.5</v>
      </c>
      <c r="AG52" s="5">
        <f t="shared" si="43"/>
        <v>1</v>
      </c>
      <c r="AH52" s="5">
        <f t="shared" si="44"/>
        <v>-0.5</v>
      </c>
    </row>
    <row r="53" spans="1:34" x14ac:dyDescent="0.3">
      <c r="A53" s="5">
        <v>5</v>
      </c>
      <c r="B53" s="12">
        <v>0</v>
      </c>
      <c r="C53" s="5">
        <v>0</v>
      </c>
      <c r="D53" s="5">
        <f t="shared" si="23"/>
        <v>1</v>
      </c>
      <c r="E53" s="11">
        <v>4</v>
      </c>
      <c r="F53" s="5">
        <f t="shared" si="24"/>
        <v>1</v>
      </c>
      <c r="G53" s="5">
        <f t="shared" si="25"/>
        <v>2</v>
      </c>
      <c r="H53" s="5">
        <f t="shared" si="26"/>
        <v>2</v>
      </c>
      <c r="I53" s="1">
        <v>0</v>
      </c>
      <c r="J53" s="12">
        <v>0</v>
      </c>
      <c r="K53" s="5">
        <v>1</v>
      </c>
      <c r="L53" s="5">
        <f t="shared" si="27"/>
        <v>0</v>
      </c>
      <c r="M53" s="11">
        <v>0</v>
      </c>
      <c r="N53" s="5">
        <f t="shared" si="28"/>
        <v>0</v>
      </c>
      <c r="O53" s="5">
        <f t="shared" si="29"/>
        <v>0</v>
      </c>
      <c r="P53" s="5">
        <f t="shared" si="30"/>
        <v>0</v>
      </c>
      <c r="Q53" s="12">
        <v>0</v>
      </c>
      <c r="R53" s="5">
        <v>0</v>
      </c>
      <c r="S53" s="5">
        <f t="shared" si="31"/>
        <v>1</v>
      </c>
      <c r="T53" s="11">
        <v>-1</v>
      </c>
      <c r="U53" s="5">
        <f t="shared" si="32"/>
        <v>-1</v>
      </c>
      <c r="V53" s="5">
        <f t="shared" si="33"/>
        <v>1</v>
      </c>
      <c r="W53" s="5">
        <f t="shared" si="34"/>
        <v>-1</v>
      </c>
      <c r="X53" s="5">
        <f t="shared" si="35"/>
        <v>1</v>
      </c>
      <c r="Y53" s="5">
        <f t="shared" si="36"/>
        <v>1</v>
      </c>
      <c r="Z53" s="5">
        <f t="shared" si="37"/>
        <v>0</v>
      </c>
      <c r="AA53" s="5">
        <f t="shared" si="45"/>
        <v>5</v>
      </c>
      <c r="AB53" s="5">
        <f t="shared" si="38"/>
        <v>-6</v>
      </c>
      <c r="AC53" s="5">
        <f t="shared" si="39"/>
        <v>-5.5</v>
      </c>
      <c r="AD53" s="5">
        <f t="shared" si="40"/>
        <v>0.5</v>
      </c>
      <c r="AE53" s="5">
        <f t="shared" si="41"/>
        <v>-1</v>
      </c>
      <c r="AF53" s="5">
        <f t="shared" si="42"/>
        <v>-3.5</v>
      </c>
      <c r="AG53" s="5">
        <f t="shared" si="43"/>
        <v>2.5</v>
      </c>
      <c r="AH53" s="5">
        <f t="shared" si="44"/>
        <v>1</v>
      </c>
    </row>
    <row r="54" spans="1:34" x14ac:dyDescent="0.3">
      <c r="A54" s="5">
        <v>4</v>
      </c>
      <c r="B54" s="12">
        <v>0</v>
      </c>
      <c r="C54" s="5">
        <v>0</v>
      </c>
      <c r="D54" s="5">
        <f t="shared" si="23"/>
        <v>1</v>
      </c>
      <c r="E54" s="11">
        <v>2</v>
      </c>
      <c r="F54" s="5">
        <f t="shared" si="24"/>
        <v>1</v>
      </c>
      <c r="G54" s="5">
        <f t="shared" si="25"/>
        <v>1.4142135623730951</v>
      </c>
      <c r="H54" s="5">
        <f t="shared" si="26"/>
        <v>1.4142135623730951</v>
      </c>
      <c r="I54" s="1">
        <v>0</v>
      </c>
      <c r="J54" s="12">
        <v>0</v>
      </c>
      <c r="K54" s="5">
        <v>1</v>
      </c>
      <c r="L54" s="5">
        <f t="shared" si="27"/>
        <v>0</v>
      </c>
      <c r="M54" s="11">
        <v>0</v>
      </c>
      <c r="N54" s="5">
        <f t="shared" si="28"/>
        <v>0</v>
      </c>
      <c r="O54" s="5">
        <f t="shared" si="29"/>
        <v>0</v>
      </c>
      <c r="P54" s="5">
        <f t="shared" si="30"/>
        <v>0</v>
      </c>
      <c r="Q54" s="12">
        <v>0</v>
      </c>
      <c r="R54" s="5">
        <v>0</v>
      </c>
      <c r="S54" s="5">
        <f t="shared" si="31"/>
        <v>1</v>
      </c>
      <c r="T54" s="11">
        <v>1</v>
      </c>
      <c r="U54" s="5">
        <f t="shared" si="32"/>
        <v>1</v>
      </c>
      <c r="V54" s="5">
        <f t="shared" si="33"/>
        <v>1</v>
      </c>
      <c r="W54" s="5">
        <f t="shared" si="34"/>
        <v>1</v>
      </c>
      <c r="X54" s="5">
        <f t="shared" si="35"/>
        <v>2.4142135623730949</v>
      </c>
      <c r="Y54" s="5">
        <f t="shared" si="36"/>
        <v>1</v>
      </c>
      <c r="Z54" s="5">
        <f t="shared" si="37"/>
        <v>0</v>
      </c>
      <c r="AA54" s="5">
        <f t="shared" si="45"/>
        <v>4</v>
      </c>
      <c r="AB54" s="5">
        <f t="shared" si="38"/>
        <v>-6</v>
      </c>
      <c r="AC54" s="5">
        <f t="shared" si="39"/>
        <v>-3.5</v>
      </c>
      <c r="AD54" s="5">
        <f t="shared" si="40"/>
        <v>-0.5</v>
      </c>
      <c r="AE54" s="5">
        <f t="shared" si="41"/>
        <v>-2</v>
      </c>
      <c r="AF54" s="5">
        <f t="shared" si="42"/>
        <v>-1.5</v>
      </c>
      <c r="AG54" s="5">
        <f t="shared" si="43"/>
        <v>1.5</v>
      </c>
      <c r="AH54" s="5">
        <f t="shared" si="44"/>
        <v>0</v>
      </c>
    </row>
    <row r="55" spans="1:34" x14ac:dyDescent="0.3">
      <c r="A55" s="5">
        <v>3</v>
      </c>
      <c r="B55" s="12">
        <v>0</v>
      </c>
      <c r="C55" s="5">
        <v>0</v>
      </c>
      <c r="D55" s="5">
        <f t="shared" si="23"/>
        <v>1</v>
      </c>
      <c r="E55" s="11">
        <v>3</v>
      </c>
      <c r="F55" s="5">
        <f t="shared" si="24"/>
        <v>1</v>
      </c>
      <c r="G55" s="5">
        <f t="shared" si="25"/>
        <v>1.7320508075688772</v>
      </c>
      <c r="H55" s="5">
        <f t="shared" si="26"/>
        <v>1.7320508075688772</v>
      </c>
      <c r="I55" s="1">
        <v>0</v>
      </c>
      <c r="J55" s="12">
        <v>0</v>
      </c>
      <c r="K55" s="5">
        <v>1</v>
      </c>
      <c r="L55" s="5">
        <f t="shared" si="27"/>
        <v>0</v>
      </c>
      <c r="M55" s="11">
        <v>0</v>
      </c>
      <c r="N55" s="5">
        <f t="shared" si="28"/>
        <v>0</v>
      </c>
      <c r="O55" s="5">
        <f t="shared" si="29"/>
        <v>0</v>
      </c>
      <c r="P55" s="5">
        <f t="shared" si="30"/>
        <v>0</v>
      </c>
      <c r="Q55" s="12">
        <v>0</v>
      </c>
      <c r="R55" s="5">
        <v>0</v>
      </c>
      <c r="S55" s="5">
        <f t="shared" si="31"/>
        <v>1</v>
      </c>
      <c r="T55" s="11">
        <v>-1</v>
      </c>
      <c r="U55" s="5">
        <f t="shared" si="32"/>
        <v>-1</v>
      </c>
      <c r="V55" s="5">
        <f t="shared" si="33"/>
        <v>1</v>
      </c>
      <c r="W55" s="5">
        <f t="shared" si="34"/>
        <v>-1</v>
      </c>
      <c r="X55" s="5">
        <f t="shared" si="35"/>
        <v>0.73205080756887719</v>
      </c>
      <c r="Y55" s="5">
        <f t="shared" si="36"/>
        <v>1</v>
      </c>
      <c r="Z55" s="5">
        <f t="shared" si="37"/>
        <v>0</v>
      </c>
      <c r="AA55" s="5">
        <f t="shared" si="45"/>
        <v>3</v>
      </c>
      <c r="AB55" s="5">
        <f t="shared" si="38"/>
        <v>-6</v>
      </c>
      <c r="AC55" s="5">
        <f t="shared" si="39"/>
        <v>-4.5</v>
      </c>
      <c r="AD55" s="5">
        <f t="shared" si="40"/>
        <v>0</v>
      </c>
      <c r="AE55" s="5">
        <f t="shared" si="41"/>
        <v>-1.5</v>
      </c>
      <c r="AF55" s="5">
        <f t="shared" si="42"/>
        <v>-2.5</v>
      </c>
      <c r="AG55" s="5">
        <f t="shared" si="43"/>
        <v>2</v>
      </c>
      <c r="AH55" s="5">
        <f t="shared" si="44"/>
        <v>0.5</v>
      </c>
    </row>
    <row r="56" spans="1:34" x14ac:dyDescent="0.3">
      <c r="A56" s="5">
        <v>3</v>
      </c>
      <c r="B56" s="12">
        <v>0</v>
      </c>
      <c r="C56" s="5">
        <v>0</v>
      </c>
      <c r="D56" s="5">
        <f t="shared" si="23"/>
        <v>1</v>
      </c>
      <c r="E56" s="11">
        <v>0</v>
      </c>
      <c r="F56" s="5">
        <f t="shared" si="24"/>
        <v>0</v>
      </c>
      <c r="G56" s="5">
        <f t="shared" si="25"/>
        <v>0</v>
      </c>
      <c r="H56" s="5">
        <f t="shared" si="26"/>
        <v>0</v>
      </c>
      <c r="I56" s="1">
        <v>0</v>
      </c>
      <c r="J56" s="12">
        <v>0</v>
      </c>
      <c r="K56" s="5">
        <v>1</v>
      </c>
      <c r="L56" s="5">
        <f t="shared" si="27"/>
        <v>0</v>
      </c>
      <c r="M56" s="11">
        <v>0</v>
      </c>
      <c r="N56" s="5">
        <f t="shared" si="28"/>
        <v>0</v>
      </c>
      <c r="O56" s="5">
        <f t="shared" si="29"/>
        <v>0</v>
      </c>
      <c r="P56" s="5">
        <f t="shared" si="30"/>
        <v>0</v>
      </c>
      <c r="Q56" s="12">
        <v>0</v>
      </c>
      <c r="R56" s="5">
        <v>0</v>
      </c>
      <c r="S56" s="5">
        <f t="shared" si="31"/>
        <v>1</v>
      </c>
      <c r="T56" s="11">
        <v>-2</v>
      </c>
      <c r="U56" s="5">
        <f t="shared" si="32"/>
        <v>-1</v>
      </c>
      <c r="V56" s="5">
        <f t="shared" si="33"/>
        <v>1.4142135623730951</v>
      </c>
      <c r="W56" s="5">
        <f t="shared" si="34"/>
        <v>-1.4142135623730951</v>
      </c>
      <c r="X56" s="5">
        <f t="shared" si="35"/>
        <v>-1.4142135623730951</v>
      </c>
      <c r="Y56" s="5">
        <f t="shared" si="36"/>
        <v>0</v>
      </c>
      <c r="Z56" s="5">
        <f t="shared" si="37"/>
        <v>0</v>
      </c>
      <c r="AA56" s="5">
        <f t="shared" si="45"/>
        <v>3</v>
      </c>
      <c r="AB56" s="5">
        <f t="shared" si="38"/>
        <v>0</v>
      </c>
      <c r="AC56" s="5">
        <f t="shared" si="39"/>
        <v>1</v>
      </c>
      <c r="AD56" s="5">
        <f t="shared" si="40"/>
        <v>1</v>
      </c>
      <c r="AE56" s="5">
        <f t="shared" si="41"/>
        <v>-2</v>
      </c>
      <c r="AF56" s="5">
        <f t="shared" si="42"/>
        <v>1</v>
      </c>
      <c r="AG56" s="5">
        <f t="shared" si="43"/>
        <v>1</v>
      </c>
      <c r="AH56" s="5">
        <f t="shared" si="44"/>
        <v>-2</v>
      </c>
    </row>
    <row r="57" spans="1:34" x14ac:dyDescent="0.3">
      <c r="A57" s="5">
        <v>3</v>
      </c>
      <c r="B57" s="12">
        <v>0</v>
      </c>
      <c r="C57" s="5">
        <v>0</v>
      </c>
      <c r="D57" s="5">
        <f t="shared" si="23"/>
        <v>1</v>
      </c>
      <c r="E57" s="11">
        <v>1</v>
      </c>
      <c r="F57" s="5">
        <f t="shared" si="24"/>
        <v>1</v>
      </c>
      <c r="G57" s="5">
        <f t="shared" si="25"/>
        <v>1</v>
      </c>
      <c r="H57" s="5">
        <f t="shared" si="26"/>
        <v>1</v>
      </c>
      <c r="I57" s="1">
        <v>0</v>
      </c>
      <c r="J57" s="12">
        <v>0</v>
      </c>
      <c r="K57" s="5">
        <v>1</v>
      </c>
      <c r="L57" s="5">
        <f t="shared" si="27"/>
        <v>0</v>
      </c>
      <c r="M57" s="11">
        <v>0</v>
      </c>
      <c r="N57" s="5">
        <f t="shared" si="28"/>
        <v>0</v>
      </c>
      <c r="O57" s="5">
        <f t="shared" si="29"/>
        <v>0</v>
      </c>
      <c r="P57" s="5">
        <f t="shared" si="30"/>
        <v>0</v>
      </c>
      <c r="Q57" s="12">
        <v>0</v>
      </c>
      <c r="R57" s="5">
        <v>0</v>
      </c>
      <c r="S57" s="5">
        <f t="shared" si="31"/>
        <v>1</v>
      </c>
      <c r="T57" s="11">
        <v>-1</v>
      </c>
      <c r="U57" s="5">
        <f t="shared" si="32"/>
        <v>-1</v>
      </c>
      <c r="V57" s="5">
        <f t="shared" si="33"/>
        <v>1</v>
      </c>
      <c r="W57" s="5">
        <f t="shared" si="34"/>
        <v>-1</v>
      </c>
      <c r="X57" s="5">
        <f t="shared" si="35"/>
        <v>0</v>
      </c>
      <c r="Y57" s="5">
        <f t="shared" si="36"/>
        <v>0.5</v>
      </c>
      <c r="Z57" s="5">
        <f t="shared" si="37"/>
        <v>0</v>
      </c>
      <c r="AA57" s="5">
        <f t="shared" si="45"/>
        <v>3</v>
      </c>
      <c r="AB57" s="5">
        <f t="shared" si="38"/>
        <v>-3</v>
      </c>
      <c r="AC57" s="5">
        <f t="shared" si="39"/>
        <v>-1.5</v>
      </c>
      <c r="AD57" s="5">
        <f t="shared" si="40"/>
        <v>0</v>
      </c>
      <c r="AE57" s="5">
        <f t="shared" si="41"/>
        <v>-1.5</v>
      </c>
      <c r="AF57" s="5">
        <f t="shared" si="42"/>
        <v>-0.5</v>
      </c>
      <c r="AG57" s="5">
        <f t="shared" si="43"/>
        <v>1</v>
      </c>
      <c r="AH57" s="5">
        <f t="shared" si="44"/>
        <v>-0.5</v>
      </c>
    </row>
    <row r="58" spans="1:34" x14ac:dyDescent="0.3">
      <c r="A58" s="5">
        <v>3</v>
      </c>
      <c r="B58" s="12">
        <v>0</v>
      </c>
      <c r="C58" s="5">
        <v>0</v>
      </c>
      <c r="D58" s="5">
        <f t="shared" si="23"/>
        <v>1</v>
      </c>
      <c r="E58" s="11">
        <v>0</v>
      </c>
      <c r="F58" s="5">
        <f t="shared" si="24"/>
        <v>0</v>
      </c>
      <c r="G58" s="5">
        <f t="shared" si="25"/>
        <v>0</v>
      </c>
      <c r="H58" s="5">
        <f t="shared" si="26"/>
        <v>0</v>
      </c>
      <c r="I58" s="1">
        <v>0</v>
      </c>
      <c r="J58" s="12">
        <v>0</v>
      </c>
      <c r="K58" s="5">
        <v>1</v>
      </c>
      <c r="L58" s="5">
        <f t="shared" si="27"/>
        <v>0</v>
      </c>
      <c r="M58" s="11">
        <v>0</v>
      </c>
      <c r="N58" s="5">
        <f t="shared" si="28"/>
        <v>0</v>
      </c>
      <c r="O58" s="5">
        <f t="shared" si="29"/>
        <v>0</v>
      </c>
      <c r="P58" s="5">
        <f t="shared" si="30"/>
        <v>0</v>
      </c>
      <c r="Q58" s="12">
        <v>0</v>
      </c>
      <c r="R58" s="5">
        <v>0</v>
      </c>
      <c r="S58" s="5">
        <f t="shared" si="31"/>
        <v>1</v>
      </c>
      <c r="T58" s="11">
        <v>-1</v>
      </c>
      <c r="U58" s="5">
        <f t="shared" si="32"/>
        <v>-1</v>
      </c>
      <c r="V58" s="5">
        <f t="shared" si="33"/>
        <v>1</v>
      </c>
      <c r="W58" s="5">
        <f t="shared" si="34"/>
        <v>-1</v>
      </c>
      <c r="X58" s="5">
        <f t="shared" si="35"/>
        <v>-1</v>
      </c>
      <c r="Y58" s="5">
        <f t="shared" si="36"/>
        <v>0</v>
      </c>
      <c r="Z58" s="5">
        <f t="shared" si="37"/>
        <v>0</v>
      </c>
      <c r="AA58" s="5">
        <f t="shared" si="45"/>
        <v>3</v>
      </c>
      <c r="AB58" s="5">
        <f t="shared" si="38"/>
        <v>0</v>
      </c>
      <c r="AC58" s="5">
        <f t="shared" si="39"/>
        <v>0.5</v>
      </c>
      <c r="AD58" s="5">
        <f t="shared" si="40"/>
        <v>0.5</v>
      </c>
      <c r="AE58" s="5">
        <f t="shared" si="41"/>
        <v>-1</v>
      </c>
      <c r="AF58" s="5">
        <f t="shared" si="42"/>
        <v>0.5</v>
      </c>
      <c r="AG58" s="5">
        <f t="shared" si="43"/>
        <v>0.5</v>
      </c>
      <c r="AH58" s="5">
        <f t="shared" si="44"/>
        <v>-1</v>
      </c>
    </row>
    <row r="59" spans="1:34" x14ac:dyDescent="0.3">
      <c r="A59" s="5">
        <v>3</v>
      </c>
      <c r="B59" s="12">
        <v>0</v>
      </c>
      <c r="C59" s="5">
        <v>0</v>
      </c>
      <c r="D59" s="5">
        <f t="shared" si="23"/>
        <v>1</v>
      </c>
      <c r="E59" s="11">
        <v>0</v>
      </c>
      <c r="F59" s="5">
        <f t="shared" si="24"/>
        <v>0</v>
      </c>
      <c r="G59" s="5">
        <f t="shared" si="25"/>
        <v>0</v>
      </c>
      <c r="H59" s="5">
        <f t="shared" si="26"/>
        <v>0</v>
      </c>
      <c r="I59" s="1">
        <v>0</v>
      </c>
      <c r="J59" s="12">
        <v>0</v>
      </c>
      <c r="K59" s="5">
        <v>1</v>
      </c>
      <c r="L59" s="5">
        <f t="shared" si="27"/>
        <v>0</v>
      </c>
      <c r="M59" s="11">
        <v>0</v>
      </c>
      <c r="N59" s="5">
        <f t="shared" si="28"/>
        <v>0</v>
      </c>
      <c r="O59" s="5">
        <f t="shared" si="29"/>
        <v>0</v>
      </c>
      <c r="P59" s="5">
        <f t="shared" si="30"/>
        <v>0</v>
      </c>
      <c r="Q59" s="12">
        <v>0</v>
      </c>
      <c r="R59" s="5">
        <v>0</v>
      </c>
      <c r="S59" s="5">
        <f t="shared" si="31"/>
        <v>1</v>
      </c>
      <c r="T59" s="11">
        <v>-1</v>
      </c>
      <c r="U59" s="5">
        <f t="shared" si="32"/>
        <v>-1</v>
      </c>
      <c r="V59" s="5">
        <f t="shared" si="33"/>
        <v>1</v>
      </c>
      <c r="W59" s="5">
        <f t="shared" si="34"/>
        <v>-1</v>
      </c>
      <c r="X59" s="5">
        <f t="shared" si="35"/>
        <v>-1</v>
      </c>
      <c r="Y59" s="5">
        <f t="shared" si="36"/>
        <v>0</v>
      </c>
      <c r="Z59" s="5">
        <f t="shared" si="37"/>
        <v>0</v>
      </c>
      <c r="AA59" s="5">
        <f t="shared" si="45"/>
        <v>3</v>
      </c>
      <c r="AB59" s="5">
        <f t="shared" si="38"/>
        <v>0</v>
      </c>
      <c r="AC59" s="5">
        <f t="shared" si="39"/>
        <v>0.5</v>
      </c>
      <c r="AD59" s="5">
        <f t="shared" si="40"/>
        <v>0.5</v>
      </c>
      <c r="AE59" s="5">
        <f t="shared" si="41"/>
        <v>-1</v>
      </c>
      <c r="AF59" s="5">
        <f t="shared" si="42"/>
        <v>0.5</v>
      </c>
      <c r="AG59" s="5">
        <f t="shared" si="43"/>
        <v>0.5</v>
      </c>
      <c r="AH59" s="5">
        <f t="shared" si="44"/>
        <v>-1</v>
      </c>
    </row>
    <row r="60" spans="1:34" x14ac:dyDescent="0.3">
      <c r="A60" s="5">
        <v>3</v>
      </c>
      <c r="B60" s="12">
        <v>0</v>
      </c>
      <c r="C60" s="5">
        <v>0</v>
      </c>
      <c r="D60" s="5">
        <f t="shared" si="23"/>
        <v>1</v>
      </c>
      <c r="E60" s="11">
        <v>0</v>
      </c>
      <c r="F60" s="5">
        <f t="shared" si="24"/>
        <v>0</v>
      </c>
      <c r="G60" s="5">
        <f t="shared" si="25"/>
        <v>0</v>
      </c>
      <c r="H60" s="5">
        <f t="shared" si="26"/>
        <v>0</v>
      </c>
      <c r="I60" s="1">
        <v>0</v>
      </c>
      <c r="J60" s="12">
        <v>0</v>
      </c>
      <c r="K60" s="5">
        <v>1</v>
      </c>
      <c r="L60" s="5">
        <f t="shared" si="27"/>
        <v>0</v>
      </c>
      <c r="M60" s="11">
        <v>0</v>
      </c>
      <c r="N60" s="5">
        <f t="shared" si="28"/>
        <v>0</v>
      </c>
      <c r="O60" s="5">
        <f t="shared" si="29"/>
        <v>0</v>
      </c>
      <c r="P60" s="5">
        <f t="shared" si="30"/>
        <v>0</v>
      </c>
      <c r="Q60" s="12">
        <v>0</v>
      </c>
      <c r="R60" s="5">
        <v>0</v>
      </c>
      <c r="S60" s="5">
        <f t="shared" si="31"/>
        <v>1</v>
      </c>
      <c r="T60" s="11">
        <v>-1</v>
      </c>
      <c r="U60" s="5">
        <f t="shared" si="32"/>
        <v>-1</v>
      </c>
      <c r="V60" s="5">
        <f t="shared" si="33"/>
        <v>1</v>
      </c>
      <c r="W60" s="5">
        <f t="shared" si="34"/>
        <v>-1</v>
      </c>
      <c r="X60" s="5">
        <f t="shared" si="35"/>
        <v>-1</v>
      </c>
      <c r="Y60" s="5">
        <f t="shared" si="36"/>
        <v>0</v>
      </c>
      <c r="Z60" s="5">
        <f t="shared" si="37"/>
        <v>0</v>
      </c>
      <c r="AA60" s="5">
        <f t="shared" si="45"/>
        <v>3</v>
      </c>
      <c r="AB60" s="5">
        <f t="shared" si="38"/>
        <v>0</v>
      </c>
      <c r="AC60" s="5">
        <f t="shared" si="39"/>
        <v>0.5</v>
      </c>
      <c r="AD60" s="5">
        <f t="shared" si="40"/>
        <v>0.5</v>
      </c>
      <c r="AE60" s="5">
        <f t="shared" si="41"/>
        <v>-1</v>
      </c>
      <c r="AF60" s="5">
        <f t="shared" si="42"/>
        <v>0.5</v>
      </c>
      <c r="AG60" s="5">
        <f t="shared" si="43"/>
        <v>0.5</v>
      </c>
      <c r="AH60" s="5">
        <f t="shared" si="44"/>
        <v>-1</v>
      </c>
    </row>
    <row r="61" spans="1:34" x14ac:dyDescent="0.3">
      <c r="A61" s="5">
        <v>3</v>
      </c>
      <c r="B61" s="12">
        <v>0</v>
      </c>
      <c r="C61" s="5">
        <v>0</v>
      </c>
      <c r="D61" s="5">
        <f t="shared" si="23"/>
        <v>1</v>
      </c>
      <c r="E61" s="11">
        <v>0</v>
      </c>
      <c r="F61" s="5">
        <f t="shared" si="24"/>
        <v>0</v>
      </c>
      <c r="G61" s="5">
        <f t="shared" si="25"/>
        <v>0</v>
      </c>
      <c r="H61" s="5">
        <f t="shared" si="26"/>
        <v>0</v>
      </c>
      <c r="I61" s="1">
        <v>0</v>
      </c>
      <c r="J61" s="12">
        <v>0</v>
      </c>
      <c r="K61" s="5">
        <v>1</v>
      </c>
      <c r="L61" s="5">
        <f t="shared" si="27"/>
        <v>0</v>
      </c>
      <c r="M61" s="11">
        <v>0</v>
      </c>
      <c r="N61" s="5">
        <f t="shared" si="28"/>
        <v>0</v>
      </c>
      <c r="O61" s="5">
        <f t="shared" si="29"/>
        <v>0</v>
      </c>
      <c r="P61" s="5">
        <f t="shared" si="30"/>
        <v>0</v>
      </c>
      <c r="Q61" s="12">
        <v>0</v>
      </c>
      <c r="R61" s="5">
        <v>0</v>
      </c>
      <c r="S61" s="5">
        <f t="shared" si="31"/>
        <v>1</v>
      </c>
      <c r="T61" s="11">
        <v>-2</v>
      </c>
      <c r="U61" s="5">
        <f t="shared" si="32"/>
        <v>-1</v>
      </c>
      <c r="V61" s="5">
        <f t="shared" si="33"/>
        <v>1.4142135623730951</v>
      </c>
      <c r="W61" s="5">
        <f t="shared" si="34"/>
        <v>-1.4142135623730951</v>
      </c>
      <c r="X61" s="5">
        <f t="shared" si="35"/>
        <v>-1.4142135623730951</v>
      </c>
      <c r="Y61" s="5">
        <f t="shared" si="36"/>
        <v>0</v>
      </c>
      <c r="Z61" s="5">
        <f t="shared" si="37"/>
        <v>0</v>
      </c>
      <c r="AA61" s="5">
        <f t="shared" si="45"/>
        <v>3</v>
      </c>
      <c r="AB61" s="5">
        <f t="shared" si="38"/>
        <v>0</v>
      </c>
      <c r="AC61" s="5">
        <f t="shared" si="39"/>
        <v>1</v>
      </c>
      <c r="AD61" s="5">
        <f t="shared" si="40"/>
        <v>1</v>
      </c>
      <c r="AE61" s="5">
        <f t="shared" si="41"/>
        <v>-2</v>
      </c>
      <c r="AF61" s="5">
        <f t="shared" si="42"/>
        <v>1</v>
      </c>
      <c r="AG61" s="5">
        <f t="shared" si="43"/>
        <v>1</v>
      </c>
      <c r="AH61" s="5">
        <f t="shared" si="44"/>
        <v>-2</v>
      </c>
    </row>
    <row r="62" spans="1:34" x14ac:dyDescent="0.3">
      <c r="A62" s="5">
        <v>2</v>
      </c>
      <c r="B62" s="12">
        <v>0</v>
      </c>
      <c r="C62" s="5">
        <v>0</v>
      </c>
      <c r="D62" s="5">
        <f t="shared" si="23"/>
        <v>1</v>
      </c>
      <c r="E62" s="11">
        <v>3</v>
      </c>
      <c r="F62" s="5">
        <f t="shared" si="24"/>
        <v>1</v>
      </c>
      <c r="G62" s="5">
        <f t="shared" si="25"/>
        <v>1.7320508075688772</v>
      </c>
      <c r="H62" s="5">
        <f t="shared" si="26"/>
        <v>1.7320508075688772</v>
      </c>
      <c r="I62" s="1">
        <v>0</v>
      </c>
      <c r="J62" s="12">
        <v>0</v>
      </c>
      <c r="K62" s="5">
        <v>1</v>
      </c>
      <c r="L62" s="5">
        <f t="shared" si="27"/>
        <v>0</v>
      </c>
      <c r="M62" s="11">
        <v>0</v>
      </c>
      <c r="N62" s="5">
        <f t="shared" si="28"/>
        <v>0</v>
      </c>
      <c r="O62" s="5">
        <f t="shared" si="29"/>
        <v>0</v>
      </c>
      <c r="P62" s="5">
        <f t="shared" si="30"/>
        <v>0</v>
      </c>
      <c r="Q62" s="12">
        <v>0</v>
      </c>
      <c r="R62" s="5">
        <v>0</v>
      </c>
      <c r="S62" s="5">
        <f t="shared" si="31"/>
        <v>1</v>
      </c>
      <c r="T62" s="11">
        <v>0</v>
      </c>
      <c r="U62" s="5">
        <f t="shared" si="32"/>
        <v>0</v>
      </c>
      <c r="V62" s="5">
        <f t="shared" si="33"/>
        <v>0</v>
      </c>
      <c r="W62" s="5">
        <f t="shared" si="34"/>
        <v>0</v>
      </c>
      <c r="X62" s="5">
        <f t="shared" si="35"/>
        <v>1.7320508075688772</v>
      </c>
      <c r="Y62" s="5">
        <f t="shared" si="36"/>
        <v>1</v>
      </c>
      <c r="Z62" s="5">
        <f t="shared" si="37"/>
        <v>0</v>
      </c>
      <c r="AA62" s="5">
        <f t="shared" si="45"/>
        <v>2</v>
      </c>
      <c r="AB62" s="5">
        <f t="shared" si="38"/>
        <v>-6</v>
      </c>
      <c r="AC62" s="5">
        <f t="shared" si="39"/>
        <v>-5</v>
      </c>
      <c r="AD62" s="5">
        <f t="shared" si="40"/>
        <v>-0.5</v>
      </c>
      <c r="AE62" s="5">
        <f t="shared" si="41"/>
        <v>-0.5</v>
      </c>
      <c r="AF62" s="5">
        <f t="shared" si="42"/>
        <v>-3</v>
      </c>
      <c r="AG62" s="5">
        <f t="shared" si="43"/>
        <v>1.5</v>
      </c>
      <c r="AH62" s="5">
        <f t="shared" si="44"/>
        <v>1.5</v>
      </c>
    </row>
    <row r="63" spans="1:34" x14ac:dyDescent="0.3">
      <c r="A63" s="5">
        <v>2</v>
      </c>
      <c r="B63" s="12">
        <v>0</v>
      </c>
      <c r="C63" s="5">
        <v>0</v>
      </c>
      <c r="D63" s="5">
        <f t="shared" si="23"/>
        <v>1</v>
      </c>
      <c r="E63" s="11">
        <v>2</v>
      </c>
      <c r="F63" s="5">
        <f t="shared" si="24"/>
        <v>1</v>
      </c>
      <c r="G63" s="5">
        <f t="shared" si="25"/>
        <v>1.4142135623730951</v>
      </c>
      <c r="H63" s="5">
        <f t="shared" si="26"/>
        <v>1.4142135623730951</v>
      </c>
      <c r="I63" s="1">
        <v>0</v>
      </c>
      <c r="J63" s="12">
        <v>0</v>
      </c>
      <c r="K63" s="5">
        <v>1</v>
      </c>
      <c r="L63" s="5">
        <f t="shared" si="27"/>
        <v>0</v>
      </c>
      <c r="M63" s="11">
        <v>0</v>
      </c>
      <c r="N63" s="5">
        <f t="shared" si="28"/>
        <v>0</v>
      </c>
      <c r="O63" s="5">
        <f t="shared" si="29"/>
        <v>0</v>
      </c>
      <c r="P63" s="5">
        <f t="shared" si="30"/>
        <v>0</v>
      </c>
      <c r="Q63" s="12">
        <v>0</v>
      </c>
      <c r="R63" s="5">
        <v>0</v>
      </c>
      <c r="S63" s="5">
        <f t="shared" si="31"/>
        <v>1</v>
      </c>
      <c r="T63" s="11">
        <v>2</v>
      </c>
      <c r="U63" s="5">
        <f t="shared" si="32"/>
        <v>1</v>
      </c>
      <c r="V63" s="5">
        <f t="shared" si="33"/>
        <v>1.4142135623730951</v>
      </c>
      <c r="W63" s="5">
        <f t="shared" si="34"/>
        <v>1.4142135623730951</v>
      </c>
      <c r="X63" s="5">
        <f t="shared" si="35"/>
        <v>2.8284271247461903</v>
      </c>
      <c r="Y63" s="5">
        <f t="shared" si="36"/>
        <v>1</v>
      </c>
      <c r="Z63" s="5">
        <f t="shared" si="37"/>
        <v>0</v>
      </c>
      <c r="AA63" s="5">
        <f t="shared" si="45"/>
        <v>2</v>
      </c>
      <c r="AB63" s="5">
        <f t="shared" si="38"/>
        <v>-6</v>
      </c>
      <c r="AC63" s="5">
        <f t="shared" si="39"/>
        <v>-3</v>
      </c>
      <c r="AD63" s="5">
        <f t="shared" si="40"/>
        <v>0</v>
      </c>
      <c r="AE63" s="5">
        <f t="shared" si="41"/>
        <v>-3</v>
      </c>
      <c r="AF63" s="5">
        <f t="shared" si="42"/>
        <v>-1</v>
      </c>
      <c r="AG63" s="5">
        <f t="shared" si="43"/>
        <v>2</v>
      </c>
      <c r="AH63" s="5">
        <f t="shared" si="44"/>
        <v>-1</v>
      </c>
    </row>
    <row r="64" spans="1:34" x14ac:dyDescent="0.3">
      <c r="A64" s="5">
        <v>1</v>
      </c>
      <c r="B64" s="12">
        <v>0</v>
      </c>
      <c r="C64" s="5">
        <v>0</v>
      </c>
      <c r="D64" s="5">
        <f t="shared" si="23"/>
        <v>1</v>
      </c>
      <c r="E64" s="11">
        <v>-1</v>
      </c>
      <c r="F64" s="5">
        <f t="shared" si="24"/>
        <v>-1</v>
      </c>
      <c r="G64" s="5">
        <f t="shared" si="25"/>
        <v>1</v>
      </c>
      <c r="H64" s="5">
        <f t="shared" si="26"/>
        <v>-1</v>
      </c>
      <c r="I64" s="1">
        <v>0</v>
      </c>
      <c r="J64" s="12">
        <v>0</v>
      </c>
      <c r="K64" s="5">
        <v>1</v>
      </c>
      <c r="L64" s="5">
        <f t="shared" si="27"/>
        <v>0</v>
      </c>
      <c r="M64" s="11">
        <v>0</v>
      </c>
      <c r="N64" s="5">
        <f t="shared" si="28"/>
        <v>0</v>
      </c>
      <c r="O64" s="5">
        <f t="shared" si="29"/>
        <v>0</v>
      </c>
      <c r="P64" s="5">
        <f t="shared" si="30"/>
        <v>0</v>
      </c>
      <c r="Q64" s="12">
        <v>0</v>
      </c>
      <c r="R64" s="5">
        <v>0</v>
      </c>
      <c r="S64" s="5">
        <f t="shared" si="31"/>
        <v>1</v>
      </c>
      <c r="T64" s="11">
        <v>3</v>
      </c>
      <c r="U64" s="5">
        <f t="shared" si="32"/>
        <v>1</v>
      </c>
      <c r="V64" s="5">
        <f t="shared" si="33"/>
        <v>1.7320508075688772</v>
      </c>
      <c r="W64" s="5">
        <f t="shared" si="34"/>
        <v>1.7320508075688772</v>
      </c>
      <c r="X64" s="5">
        <f t="shared" si="35"/>
        <v>0.73205080756887719</v>
      </c>
      <c r="Y64" s="5">
        <f t="shared" si="36"/>
        <v>1</v>
      </c>
      <c r="Z64" s="5">
        <f t="shared" si="37"/>
        <v>0</v>
      </c>
      <c r="AA64" s="5">
        <f t="shared" si="45"/>
        <v>1</v>
      </c>
      <c r="AB64" s="5">
        <f t="shared" si="38"/>
        <v>-6</v>
      </c>
      <c r="AC64" s="5">
        <f t="shared" si="39"/>
        <v>-1.5</v>
      </c>
      <c r="AD64" s="5">
        <f t="shared" si="40"/>
        <v>0</v>
      </c>
      <c r="AE64" s="5">
        <f t="shared" si="41"/>
        <v>-4.5</v>
      </c>
      <c r="AF64" s="5">
        <f t="shared" si="42"/>
        <v>0.5</v>
      </c>
      <c r="AG64" s="5">
        <f t="shared" si="43"/>
        <v>2</v>
      </c>
      <c r="AH64" s="5">
        <f t="shared" si="44"/>
        <v>-2.5</v>
      </c>
    </row>
    <row r="65" spans="1:34" x14ac:dyDescent="0.3">
      <c r="A65" s="5">
        <v>1</v>
      </c>
      <c r="B65" s="12">
        <v>0</v>
      </c>
      <c r="C65" s="5">
        <v>0</v>
      </c>
      <c r="D65" s="5">
        <f t="shared" si="23"/>
        <v>1</v>
      </c>
      <c r="E65" s="11">
        <v>1</v>
      </c>
      <c r="F65" s="5">
        <f t="shared" si="24"/>
        <v>1</v>
      </c>
      <c r="G65" s="5">
        <f t="shared" si="25"/>
        <v>1</v>
      </c>
      <c r="H65" s="5">
        <f t="shared" si="26"/>
        <v>1</v>
      </c>
      <c r="I65" s="1">
        <v>0</v>
      </c>
      <c r="J65" s="12">
        <v>0</v>
      </c>
      <c r="K65" s="5">
        <v>1</v>
      </c>
      <c r="L65" s="5">
        <f t="shared" si="27"/>
        <v>0</v>
      </c>
      <c r="M65" s="11">
        <v>0</v>
      </c>
      <c r="N65" s="5">
        <f t="shared" si="28"/>
        <v>0</v>
      </c>
      <c r="O65" s="5">
        <f t="shared" si="29"/>
        <v>0</v>
      </c>
      <c r="P65" s="5">
        <f t="shared" si="30"/>
        <v>0</v>
      </c>
      <c r="Q65" s="12">
        <v>0</v>
      </c>
      <c r="R65" s="5">
        <v>0</v>
      </c>
      <c r="S65" s="5">
        <f t="shared" si="31"/>
        <v>1</v>
      </c>
      <c r="T65" s="11">
        <v>4</v>
      </c>
      <c r="U65" s="5">
        <f t="shared" si="32"/>
        <v>1</v>
      </c>
      <c r="V65" s="5">
        <f t="shared" si="33"/>
        <v>2</v>
      </c>
      <c r="W65" s="5">
        <f t="shared" si="34"/>
        <v>2</v>
      </c>
      <c r="X65" s="5">
        <f t="shared" si="35"/>
        <v>3</v>
      </c>
      <c r="Y65" s="5">
        <f t="shared" si="36"/>
        <v>1</v>
      </c>
      <c r="Z65" s="5">
        <f t="shared" si="37"/>
        <v>0</v>
      </c>
      <c r="AA65" s="5">
        <f t="shared" si="45"/>
        <v>1</v>
      </c>
      <c r="AB65" s="5">
        <f t="shared" si="38"/>
        <v>-6</v>
      </c>
      <c r="AC65" s="5">
        <f t="shared" si="39"/>
        <v>-1</v>
      </c>
      <c r="AD65" s="5">
        <f t="shared" si="40"/>
        <v>0.5</v>
      </c>
      <c r="AE65" s="5">
        <f t="shared" si="41"/>
        <v>-5.5</v>
      </c>
      <c r="AF65" s="5">
        <f t="shared" si="42"/>
        <v>1</v>
      </c>
      <c r="AG65" s="5">
        <f t="shared" si="43"/>
        <v>2.5</v>
      </c>
      <c r="AH65" s="5">
        <f t="shared" si="44"/>
        <v>-3.5</v>
      </c>
    </row>
    <row r="66" spans="1:34" x14ac:dyDescent="0.3">
      <c r="B66" s="5">
        <v>0</v>
      </c>
      <c r="C66" s="5">
        <v>0</v>
      </c>
      <c r="D66" s="5">
        <f t="shared" ref="D66:D97" si="46">1-B66-C66</f>
        <v>1</v>
      </c>
      <c r="E66" s="5">
        <v>2</v>
      </c>
      <c r="F66" s="5">
        <f t="shared" ref="F66:F97" si="47">SIGN(E66)</f>
        <v>1</v>
      </c>
      <c r="G66" s="5">
        <f t="shared" ref="G66:G97" si="48">SQRT(ABS(E66))</f>
        <v>1.4142135623730951</v>
      </c>
      <c r="H66" s="5">
        <f t="shared" ref="H66:H97" si="49">F66*G66</f>
        <v>1.4142135623730951</v>
      </c>
      <c r="I66" s="1">
        <v>0</v>
      </c>
      <c r="J66" s="5">
        <v>0</v>
      </c>
      <c r="K66" s="5">
        <v>1</v>
      </c>
      <c r="L66" s="5">
        <f t="shared" ref="L66:L97" si="50">1-J66-K66</f>
        <v>0</v>
      </c>
      <c r="M66" s="11">
        <v>0</v>
      </c>
      <c r="N66" s="5">
        <f t="shared" ref="N66:N97" si="51">SIGN(M66)</f>
        <v>0</v>
      </c>
      <c r="O66" s="5">
        <f t="shared" ref="O66:O97" si="52">SQRT(ABS(M66))</f>
        <v>0</v>
      </c>
      <c r="P66" s="5">
        <f t="shared" ref="P66:P97" si="53">N66*O66</f>
        <v>0</v>
      </c>
      <c r="Q66" s="5">
        <v>0</v>
      </c>
      <c r="R66" s="5">
        <v>0</v>
      </c>
      <c r="S66" s="5">
        <f t="shared" ref="S66:S97" si="54">1-Q66-R66</f>
        <v>1</v>
      </c>
      <c r="T66" s="5">
        <v>2</v>
      </c>
      <c r="U66" s="5">
        <f t="shared" ref="U66:U97" si="55">SIGN(T66)</f>
        <v>1</v>
      </c>
      <c r="V66" s="5">
        <f t="shared" ref="V66:V97" si="56">SQRT(ABS(T66))</f>
        <v>1.4142135623730951</v>
      </c>
      <c r="W66" s="5">
        <f t="shared" ref="W66:W97" si="57">U66*V66</f>
        <v>1.4142135623730951</v>
      </c>
      <c r="X66" s="5">
        <f t="shared" ref="X66:X97" si="58">W66+P66+H66</f>
        <v>2.8284271247461903</v>
      </c>
      <c r="Y66" s="5">
        <f t="shared" ref="Y66:Y97" si="59">IF(X66&gt;0,1, IF(X66=0, 1/2, 0))</f>
        <v>1</v>
      </c>
      <c r="Z66" s="5">
        <f t="shared" ref="Z66:Z97" si="60">I66</f>
        <v>0</v>
      </c>
      <c r="AA66" s="5">
        <v>10</v>
      </c>
      <c r="AB66" s="5">
        <f t="shared" ref="AB66:AB97" si="61">-6*Y66-10*(1-Y66)*I66</f>
        <v>-6</v>
      </c>
      <c r="AC66" s="5">
        <f t="shared" ref="AC66:AC97" si="62">AF66-2*Y66+6*B66*(1-Y66)-8*D66*I66*(1-Y66)</f>
        <v>-3</v>
      </c>
      <c r="AD66" s="5">
        <f t="shared" ref="AD66:AD97" si="63">AG66+J66*6*(1-Y66)+L66*I66*(1-Y66)*(-8)-2*Y66</f>
        <v>0</v>
      </c>
      <c r="AE66" s="5">
        <f t="shared" ref="AE66:AE97" si="64">AH66-2*Y66+Q66*6*(1-Y66)-8*(1-Y66)*S66*I66</f>
        <v>-3</v>
      </c>
      <c r="AF66" s="5">
        <f t="shared" ref="AF66:AF97" si="65">-ABS(E66)+ABS(M66)/2+ABS(T66)/2</f>
        <v>-1</v>
      </c>
      <c r="AG66" s="5">
        <f t="shared" ref="AG66:AG97" si="66">ABS(E66)/2-ABS(M66)+ABS(T66)/2</f>
        <v>2</v>
      </c>
      <c r="AH66" s="5">
        <f t="shared" ref="AH66:AH97" si="67">ABS(E66)/2+ABS(M66)/2-ABS(T66)</f>
        <v>-1</v>
      </c>
    </row>
    <row r="67" spans="1:34" x14ac:dyDescent="0.3">
      <c r="B67" s="5">
        <v>0</v>
      </c>
      <c r="C67" s="5">
        <v>0</v>
      </c>
      <c r="D67" s="5">
        <f t="shared" si="46"/>
        <v>1</v>
      </c>
      <c r="E67" s="5">
        <v>1</v>
      </c>
      <c r="F67" s="5">
        <f t="shared" si="47"/>
        <v>1</v>
      </c>
      <c r="G67" s="5">
        <f t="shared" si="48"/>
        <v>1</v>
      </c>
      <c r="H67" s="5">
        <f t="shared" si="49"/>
        <v>1</v>
      </c>
      <c r="I67" s="1">
        <v>0</v>
      </c>
      <c r="J67" s="5">
        <v>0</v>
      </c>
      <c r="K67" s="5">
        <v>1</v>
      </c>
      <c r="L67" s="5">
        <f t="shared" si="50"/>
        <v>0</v>
      </c>
      <c r="M67" s="11">
        <v>0</v>
      </c>
      <c r="N67" s="5">
        <f t="shared" si="51"/>
        <v>0</v>
      </c>
      <c r="O67" s="5">
        <f t="shared" si="52"/>
        <v>0</v>
      </c>
      <c r="P67" s="5">
        <f t="shared" si="53"/>
        <v>0</v>
      </c>
      <c r="Q67" s="5">
        <v>0</v>
      </c>
      <c r="R67" s="5">
        <v>0</v>
      </c>
      <c r="S67" s="5">
        <f t="shared" si="54"/>
        <v>1</v>
      </c>
      <c r="T67" s="5">
        <v>2</v>
      </c>
      <c r="U67" s="5">
        <f t="shared" si="55"/>
        <v>1</v>
      </c>
      <c r="V67" s="5">
        <f t="shared" si="56"/>
        <v>1.4142135623730951</v>
      </c>
      <c r="W67" s="5">
        <f t="shared" si="57"/>
        <v>1.4142135623730951</v>
      </c>
      <c r="X67" s="5">
        <f t="shared" si="58"/>
        <v>2.4142135623730949</v>
      </c>
      <c r="Y67" s="5">
        <f t="shared" si="59"/>
        <v>1</v>
      </c>
      <c r="Z67" s="5">
        <f t="shared" si="60"/>
        <v>0</v>
      </c>
      <c r="AA67" s="5">
        <v>10</v>
      </c>
      <c r="AB67" s="5">
        <f t="shared" si="61"/>
        <v>-6</v>
      </c>
      <c r="AC67" s="5">
        <f t="shared" si="62"/>
        <v>-2</v>
      </c>
      <c r="AD67" s="5">
        <f t="shared" si="63"/>
        <v>-0.5</v>
      </c>
      <c r="AE67" s="5">
        <f t="shared" si="64"/>
        <v>-3.5</v>
      </c>
      <c r="AF67" s="5">
        <f t="shared" si="65"/>
        <v>0</v>
      </c>
      <c r="AG67" s="5">
        <f t="shared" si="66"/>
        <v>1.5</v>
      </c>
      <c r="AH67" s="5">
        <f t="shared" si="67"/>
        <v>-1.5</v>
      </c>
    </row>
    <row r="68" spans="1:34" x14ac:dyDescent="0.3">
      <c r="B68" s="5">
        <v>0</v>
      </c>
      <c r="C68" s="5">
        <v>0</v>
      </c>
      <c r="D68" s="5">
        <f t="shared" si="46"/>
        <v>1</v>
      </c>
      <c r="E68" s="5">
        <v>0</v>
      </c>
      <c r="F68" s="5">
        <f t="shared" si="47"/>
        <v>0</v>
      </c>
      <c r="G68" s="5">
        <f t="shared" si="48"/>
        <v>0</v>
      </c>
      <c r="H68" s="5">
        <f t="shared" si="49"/>
        <v>0</v>
      </c>
      <c r="I68" s="1">
        <v>0</v>
      </c>
      <c r="J68" s="5">
        <v>0</v>
      </c>
      <c r="K68" s="5">
        <v>1</v>
      </c>
      <c r="L68" s="5">
        <f t="shared" si="50"/>
        <v>0</v>
      </c>
      <c r="M68" s="11">
        <v>0</v>
      </c>
      <c r="N68" s="5">
        <f t="shared" si="51"/>
        <v>0</v>
      </c>
      <c r="O68" s="5">
        <f t="shared" si="52"/>
        <v>0</v>
      </c>
      <c r="P68" s="5">
        <f t="shared" si="53"/>
        <v>0</v>
      </c>
      <c r="Q68" s="5">
        <v>0</v>
      </c>
      <c r="R68" s="5">
        <v>0</v>
      </c>
      <c r="S68" s="5">
        <f t="shared" si="54"/>
        <v>1</v>
      </c>
      <c r="T68" s="5">
        <v>1</v>
      </c>
      <c r="U68" s="5">
        <f t="shared" si="55"/>
        <v>1</v>
      </c>
      <c r="V68" s="5">
        <f t="shared" si="56"/>
        <v>1</v>
      </c>
      <c r="W68" s="5">
        <f t="shared" si="57"/>
        <v>1</v>
      </c>
      <c r="X68" s="5">
        <f t="shared" si="58"/>
        <v>1</v>
      </c>
      <c r="Y68" s="5">
        <f t="shared" si="59"/>
        <v>1</v>
      </c>
      <c r="Z68" s="5">
        <f t="shared" si="60"/>
        <v>0</v>
      </c>
      <c r="AA68" s="5">
        <v>10</v>
      </c>
      <c r="AB68" s="5">
        <f t="shared" si="61"/>
        <v>-6</v>
      </c>
      <c r="AC68" s="5">
        <f t="shared" si="62"/>
        <v>-1.5</v>
      </c>
      <c r="AD68" s="5">
        <f t="shared" si="63"/>
        <v>-1.5</v>
      </c>
      <c r="AE68" s="5">
        <f t="shared" si="64"/>
        <v>-3</v>
      </c>
      <c r="AF68" s="5">
        <f t="shared" si="65"/>
        <v>0.5</v>
      </c>
      <c r="AG68" s="5">
        <f t="shared" si="66"/>
        <v>0.5</v>
      </c>
      <c r="AH68" s="5">
        <f t="shared" si="67"/>
        <v>-1</v>
      </c>
    </row>
    <row r="69" spans="1:34" x14ac:dyDescent="0.3">
      <c r="B69" s="5">
        <v>0</v>
      </c>
      <c r="C69" s="5">
        <v>0</v>
      </c>
      <c r="D69" s="5">
        <f t="shared" si="46"/>
        <v>1</v>
      </c>
      <c r="E69" s="5">
        <v>3</v>
      </c>
      <c r="F69" s="5">
        <f t="shared" si="47"/>
        <v>1</v>
      </c>
      <c r="G69" s="5">
        <f t="shared" si="48"/>
        <v>1.7320508075688772</v>
      </c>
      <c r="H69" s="5">
        <f t="shared" si="49"/>
        <v>1.7320508075688772</v>
      </c>
      <c r="I69" s="1">
        <v>0</v>
      </c>
      <c r="J69" s="5">
        <v>0</v>
      </c>
      <c r="K69" s="5">
        <v>1</v>
      </c>
      <c r="L69" s="5">
        <f t="shared" si="50"/>
        <v>0</v>
      </c>
      <c r="M69" s="11">
        <v>0</v>
      </c>
      <c r="N69" s="5">
        <f t="shared" si="51"/>
        <v>0</v>
      </c>
      <c r="O69" s="5">
        <f t="shared" si="52"/>
        <v>0</v>
      </c>
      <c r="P69" s="5">
        <f t="shared" si="53"/>
        <v>0</v>
      </c>
      <c r="Q69" s="5">
        <v>0</v>
      </c>
      <c r="R69" s="5">
        <v>0</v>
      </c>
      <c r="S69" s="5">
        <f t="shared" si="54"/>
        <v>1</v>
      </c>
      <c r="T69" s="5">
        <v>2</v>
      </c>
      <c r="U69" s="5">
        <f t="shared" si="55"/>
        <v>1</v>
      </c>
      <c r="V69" s="5">
        <f t="shared" si="56"/>
        <v>1.4142135623730951</v>
      </c>
      <c r="W69" s="5">
        <f t="shared" si="57"/>
        <v>1.4142135623730951</v>
      </c>
      <c r="X69" s="5">
        <f t="shared" si="58"/>
        <v>3.1462643699419726</v>
      </c>
      <c r="Y69" s="5">
        <f t="shared" si="59"/>
        <v>1</v>
      </c>
      <c r="Z69" s="5">
        <f t="shared" si="60"/>
        <v>0</v>
      </c>
      <c r="AA69" s="5">
        <v>10</v>
      </c>
      <c r="AB69" s="5">
        <f t="shared" si="61"/>
        <v>-6</v>
      </c>
      <c r="AC69" s="5">
        <f t="shared" si="62"/>
        <v>-4</v>
      </c>
      <c r="AD69" s="5">
        <f t="shared" si="63"/>
        <v>0.5</v>
      </c>
      <c r="AE69" s="5">
        <f t="shared" si="64"/>
        <v>-2.5</v>
      </c>
      <c r="AF69" s="5">
        <f t="shared" si="65"/>
        <v>-2</v>
      </c>
      <c r="AG69" s="5">
        <f t="shared" si="66"/>
        <v>2.5</v>
      </c>
      <c r="AH69" s="5">
        <f t="shared" si="67"/>
        <v>-0.5</v>
      </c>
    </row>
    <row r="70" spans="1:34" x14ac:dyDescent="0.3">
      <c r="A70" s="5">
        <v>9</v>
      </c>
      <c r="B70" s="12">
        <v>0</v>
      </c>
      <c r="C70" s="5">
        <v>0</v>
      </c>
      <c r="D70" s="5">
        <f t="shared" si="46"/>
        <v>1</v>
      </c>
      <c r="E70" s="11">
        <v>0</v>
      </c>
      <c r="F70" s="5">
        <f t="shared" si="47"/>
        <v>0</v>
      </c>
      <c r="G70" s="5">
        <f t="shared" si="48"/>
        <v>0</v>
      </c>
      <c r="H70" s="5">
        <f t="shared" si="49"/>
        <v>0</v>
      </c>
      <c r="I70" s="1">
        <v>0</v>
      </c>
      <c r="J70" s="12">
        <v>0</v>
      </c>
      <c r="K70" s="5">
        <v>0</v>
      </c>
      <c r="L70" s="5">
        <f t="shared" si="50"/>
        <v>1</v>
      </c>
      <c r="M70" s="11">
        <v>1</v>
      </c>
      <c r="N70" s="5">
        <f t="shared" si="51"/>
        <v>1</v>
      </c>
      <c r="O70" s="5">
        <f t="shared" si="52"/>
        <v>1</v>
      </c>
      <c r="P70" s="5">
        <f t="shared" si="53"/>
        <v>1</v>
      </c>
      <c r="Q70" s="12">
        <v>0</v>
      </c>
      <c r="R70" s="5">
        <v>1</v>
      </c>
      <c r="S70" s="5">
        <f t="shared" si="54"/>
        <v>0</v>
      </c>
      <c r="T70" s="11">
        <v>0</v>
      </c>
      <c r="U70" s="5">
        <f t="shared" si="55"/>
        <v>0</v>
      </c>
      <c r="V70" s="5">
        <f t="shared" si="56"/>
        <v>0</v>
      </c>
      <c r="W70" s="5">
        <f t="shared" si="57"/>
        <v>0</v>
      </c>
      <c r="X70" s="5">
        <f t="shared" si="58"/>
        <v>1</v>
      </c>
      <c r="Y70" s="5">
        <f t="shared" si="59"/>
        <v>1</v>
      </c>
      <c r="Z70" s="5">
        <f t="shared" si="60"/>
        <v>0</v>
      </c>
      <c r="AA70" s="5">
        <f t="shared" ref="AA70:AA97" si="68">A70</f>
        <v>9</v>
      </c>
      <c r="AB70" s="5">
        <f t="shared" si="61"/>
        <v>-6</v>
      </c>
      <c r="AC70" s="5">
        <f t="shared" si="62"/>
        <v>-1.5</v>
      </c>
      <c r="AD70" s="5">
        <f t="shared" si="63"/>
        <v>-3</v>
      </c>
      <c r="AE70" s="5">
        <f t="shared" si="64"/>
        <v>-1.5</v>
      </c>
      <c r="AF70" s="5">
        <f t="shared" si="65"/>
        <v>0.5</v>
      </c>
      <c r="AG70" s="5">
        <f t="shared" si="66"/>
        <v>-1</v>
      </c>
      <c r="AH70" s="5">
        <f t="shared" si="67"/>
        <v>0.5</v>
      </c>
    </row>
    <row r="71" spans="1:34" x14ac:dyDescent="0.3">
      <c r="A71" s="5">
        <v>9</v>
      </c>
      <c r="B71" s="12">
        <v>0</v>
      </c>
      <c r="C71" s="5">
        <v>0</v>
      </c>
      <c r="D71" s="5">
        <f t="shared" si="46"/>
        <v>1</v>
      </c>
      <c r="E71" s="11">
        <v>0</v>
      </c>
      <c r="F71" s="5">
        <f t="shared" si="47"/>
        <v>0</v>
      </c>
      <c r="G71" s="5">
        <f t="shared" si="48"/>
        <v>0</v>
      </c>
      <c r="H71" s="5">
        <f t="shared" si="49"/>
        <v>0</v>
      </c>
      <c r="I71" s="1">
        <v>0</v>
      </c>
      <c r="J71" s="12">
        <v>0</v>
      </c>
      <c r="K71" s="5">
        <v>0</v>
      </c>
      <c r="L71" s="5">
        <f t="shared" si="50"/>
        <v>1</v>
      </c>
      <c r="M71" s="11">
        <v>0</v>
      </c>
      <c r="N71" s="5">
        <f t="shared" si="51"/>
        <v>0</v>
      </c>
      <c r="O71" s="5">
        <f t="shared" si="52"/>
        <v>0</v>
      </c>
      <c r="P71" s="5">
        <f t="shared" si="53"/>
        <v>0</v>
      </c>
      <c r="Q71" s="12">
        <v>0</v>
      </c>
      <c r="R71" s="5">
        <v>1</v>
      </c>
      <c r="S71" s="5">
        <f t="shared" si="54"/>
        <v>0</v>
      </c>
      <c r="T71" s="11">
        <v>0</v>
      </c>
      <c r="U71" s="5">
        <f t="shared" si="55"/>
        <v>0</v>
      </c>
      <c r="V71" s="5">
        <f t="shared" si="56"/>
        <v>0</v>
      </c>
      <c r="W71" s="5">
        <f t="shared" si="57"/>
        <v>0</v>
      </c>
      <c r="X71" s="5">
        <f t="shared" si="58"/>
        <v>0</v>
      </c>
      <c r="Y71" s="5">
        <f t="shared" si="59"/>
        <v>0.5</v>
      </c>
      <c r="Z71" s="5">
        <f t="shared" si="60"/>
        <v>0</v>
      </c>
      <c r="AA71" s="5">
        <f t="shared" si="68"/>
        <v>9</v>
      </c>
      <c r="AB71" s="5">
        <f t="shared" si="61"/>
        <v>-3</v>
      </c>
      <c r="AC71" s="5">
        <f t="shared" si="62"/>
        <v>-1</v>
      </c>
      <c r="AD71" s="5">
        <f t="shared" si="63"/>
        <v>-1</v>
      </c>
      <c r="AE71" s="5">
        <f t="shared" si="64"/>
        <v>-1</v>
      </c>
      <c r="AF71" s="5">
        <f t="shared" si="65"/>
        <v>0</v>
      </c>
      <c r="AG71" s="5">
        <f t="shared" si="66"/>
        <v>0</v>
      </c>
      <c r="AH71" s="5">
        <f t="shared" si="67"/>
        <v>0</v>
      </c>
    </row>
    <row r="72" spans="1:34" x14ac:dyDescent="0.3">
      <c r="A72" s="5">
        <v>8</v>
      </c>
      <c r="B72" s="12">
        <v>0</v>
      </c>
      <c r="C72" s="5">
        <v>0</v>
      </c>
      <c r="D72" s="5">
        <f t="shared" si="46"/>
        <v>1</v>
      </c>
      <c r="E72" s="11">
        <v>1</v>
      </c>
      <c r="F72" s="5">
        <f t="shared" si="47"/>
        <v>1</v>
      </c>
      <c r="G72" s="5">
        <f t="shared" si="48"/>
        <v>1</v>
      </c>
      <c r="H72" s="5">
        <f t="shared" si="49"/>
        <v>1</v>
      </c>
      <c r="I72" s="1">
        <v>0</v>
      </c>
      <c r="J72" s="12">
        <v>0</v>
      </c>
      <c r="K72" s="5">
        <v>0</v>
      </c>
      <c r="L72" s="5">
        <f t="shared" si="50"/>
        <v>1</v>
      </c>
      <c r="M72" s="11">
        <v>2</v>
      </c>
      <c r="N72" s="5">
        <f t="shared" si="51"/>
        <v>1</v>
      </c>
      <c r="O72" s="5">
        <f t="shared" si="52"/>
        <v>1.4142135623730951</v>
      </c>
      <c r="P72" s="5">
        <f t="shared" si="53"/>
        <v>1.4142135623730951</v>
      </c>
      <c r="Q72" s="12">
        <v>0</v>
      </c>
      <c r="R72" s="5">
        <v>1</v>
      </c>
      <c r="S72" s="5">
        <f t="shared" si="54"/>
        <v>0</v>
      </c>
      <c r="T72" s="11">
        <v>0</v>
      </c>
      <c r="U72" s="5">
        <f t="shared" si="55"/>
        <v>0</v>
      </c>
      <c r="V72" s="5">
        <f t="shared" si="56"/>
        <v>0</v>
      </c>
      <c r="W72" s="5">
        <f t="shared" si="57"/>
        <v>0</v>
      </c>
      <c r="X72" s="5">
        <f t="shared" si="58"/>
        <v>2.4142135623730949</v>
      </c>
      <c r="Y72" s="5">
        <f t="shared" si="59"/>
        <v>1</v>
      </c>
      <c r="Z72" s="5">
        <f t="shared" si="60"/>
        <v>0</v>
      </c>
      <c r="AA72" s="5">
        <f t="shared" si="68"/>
        <v>8</v>
      </c>
      <c r="AB72" s="5">
        <f t="shared" si="61"/>
        <v>-6</v>
      </c>
      <c r="AC72" s="5">
        <f t="shared" si="62"/>
        <v>-2</v>
      </c>
      <c r="AD72" s="5">
        <f t="shared" si="63"/>
        <v>-3.5</v>
      </c>
      <c r="AE72" s="5">
        <f t="shared" si="64"/>
        <v>-0.5</v>
      </c>
      <c r="AF72" s="5">
        <f t="shared" si="65"/>
        <v>0</v>
      </c>
      <c r="AG72" s="5">
        <f t="shared" si="66"/>
        <v>-1.5</v>
      </c>
      <c r="AH72" s="5">
        <f t="shared" si="67"/>
        <v>1.5</v>
      </c>
    </row>
    <row r="73" spans="1:34" x14ac:dyDescent="0.3">
      <c r="A73" s="5">
        <v>8</v>
      </c>
      <c r="B73" s="12">
        <v>0</v>
      </c>
      <c r="C73" s="5">
        <v>0</v>
      </c>
      <c r="D73" s="5">
        <f t="shared" si="46"/>
        <v>1</v>
      </c>
      <c r="E73" s="11">
        <v>1</v>
      </c>
      <c r="F73" s="5">
        <f t="shared" si="47"/>
        <v>1</v>
      </c>
      <c r="G73" s="5">
        <f t="shared" si="48"/>
        <v>1</v>
      </c>
      <c r="H73" s="5">
        <f t="shared" si="49"/>
        <v>1</v>
      </c>
      <c r="I73" s="1">
        <v>0</v>
      </c>
      <c r="J73" s="12">
        <v>0</v>
      </c>
      <c r="K73" s="5">
        <v>0</v>
      </c>
      <c r="L73" s="5">
        <f t="shared" si="50"/>
        <v>1</v>
      </c>
      <c r="M73" s="11">
        <v>1</v>
      </c>
      <c r="N73" s="5">
        <f t="shared" si="51"/>
        <v>1</v>
      </c>
      <c r="O73" s="5">
        <f t="shared" si="52"/>
        <v>1</v>
      </c>
      <c r="P73" s="5">
        <f t="shared" si="53"/>
        <v>1</v>
      </c>
      <c r="Q73" s="12">
        <v>0</v>
      </c>
      <c r="R73" s="5">
        <v>1</v>
      </c>
      <c r="S73" s="5">
        <f t="shared" si="54"/>
        <v>0</v>
      </c>
      <c r="T73" s="11">
        <v>0</v>
      </c>
      <c r="U73" s="5">
        <f t="shared" si="55"/>
        <v>0</v>
      </c>
      <c r="V73" s="5">
        <f t="shared" si="56"/>
        <v>0</v>
      </c>
      <c r="W73" s="5">
        <f t="shared" si="57"/>
        <v>0</v>
      </c>
      <c r="X73" s="5">
        <f t="shared" si="58"/>
        <v>2</v>
      </c>
      <c r="Y73" s="5">
        <f t="shared" si="59"/>
        <v>1</v>
      </c>
      <c r="Z73" s="5">
        <f t="shared" si="60"/>
        <v>0</v>
      </c>
      <c r="AA73" s="5">
        <f t="shared" si="68"/>
        <v>8</v>
      </c>
      <c r="AB73" s="5">
        <f t="shared" si="61"/>
        <v>-6</v>
      </c>
      <c r="AC73" s="5">
        <f t="shared" si="62"/>
        <v>-2.5</v>
      </c>
      <c r="AD73" s="5">
        <f t="shared" si="63"/>
        <v>-2.5</v>
      </c>
      <c r="AE73" s="5">
        <f t="shared" si="64"/>
        <v>-1</v>
      </c>
      <c r="AF73" s="5">
        <f t="shared" si="65"/>
        <v>-0.5</v>
      </c>
      <c r="AG73" s="5">
        <f t="shared" si="66"/>
        <v>-0.5</v>
      </c>
      <c r="AH73" s="5">
        <f t="shared" si="67"/>
        <v>1</v>
      </c>
    </row>
    <row r="74" spans="1:34" x14ac:dyDescent="0.3">
      <c r="A74" s="5">
        <v>8</v>
      </c>
      <c r="B74" s="12">
        <v>0</v>
      </c>
      <c r="C74" s="5">
        <v>0</v>
      </c>
      <c r="D74" s="5">
        <f t="shared" si="46"/>
        <v>1</v>
      </c>
      <c r="E74" s="11">
        <v>1</v>
      </c>
      <c r="F74" s="5">
        <f t="shared" si="47"/>
        <v>1</v>
      </c>
      <c r="G74" s="5">
        <f t="shared" si="48"/>
        <v>1</v>
      </c>
      <c r="H74" s="5">
        <f t="shared" si="49"/>
        <v>1</v>
      </c>
      <c r="I74" s="1">
        <v>0</v>
      </c>
      <c r="J74" s="12">
        <v>0</v>
      </c>
      <c r="K74" s="5">
        <v>0</v>
      </c>
      <c r="L74" s="5">
        <f t="shared" si="50"/>
        <v>1</v>
      </c>
      <c r="M74" s="11">
        <v>1</v>
      </c>
      <c r="N74" s="5">
        <f t="shared" si="51"/>
        <v>1</v>
      </c>
      <c r="O74" s="5">
        <f t="shared" si="52"/>
        <v>1</v>
      </c>
      <c r="P74" s="5">
        <f t="shared" si="53"/>
        <v>1</v>
      </c>
      <c r="Q74" s="12">
        <v>0</v>
      </c>
      <c r="R74" s="5">
        <v>1</v>
      </c>
      <c r="S74" s="5">
        <f t="shared" si="54"/>
        <v>0</v>
      </c>
      <c r="T74" s="11">
        <v>0</v>
      </c>
      <c r="U74" s="5">
        <f t="shared" si="55"/>
        <v>0</v>
      </c>
      <c r="V74" s="5">
        <f t="shared" si="56"/>
        <v>0</v>
      </c>
      <c r="W74" s="5">
        <f t="shared" si="57"/>
        <v>0</v>
      </c>
      <c r="X74" s="5">
        <f t="shared" si="58"/>
        <v>2</v>
      </c>
      <c r="Y74" s="5">
        <f t="shared" si="59"/>
        <v>1</v>
      </c>
      <c r="Z74" s="5">
        <f t="shared" si="60"/>
        <v>0</v>
      </c>
      <c r="AA74" s="5">
        <f t="shared" si="68"/>
        <v>8</v>
      </c>
      <c r="AB74" s="5">
        <f t="shared" si="61"/>
        <v>-6</v>
      </c>
      <c r="AC74" s="5">
        <f t="shared" si="62"/>
        <v>-2.5</v>
      </c>
      <c r="AD74" s="5">
        <f t="shared" si="63"/>
        <v>-2.5</v>
      </c>
      <c r="AE74" s="5">
        <f t="shared" si="64"/>
        <v>-1</v>
      </c>
      <c r="AF74" s="5">
        <f t="shared" si="65"/>
        <v>-0.5</v>
      </c>
      <c r="AG74" s="5">
        <f t="shared" si="66"/>
        <v>-0.5</v>
      </c>
      <c r="AH74" s="5">
        <f t="shared" si="67"/>
        <v>1</v>
      </c>
    </row>
    <row r="75" spans="1:34" x14ac:dyDescent="0.3">
      <c r="A75" s="5">
        <v>7</v>
      </c>
      <c r="B75" s="12">
        <v>0</v>
      </c>
      <c r="C75" s="5">
        <v>0</v>
      </c>
      <c r="D75" s="5">
        <f t="shared" si="46"/>
        <v>1</v>
      </c>
      <c r="E75" s="11">
        <v>2</v>
      </c>
      <c r="F75" s="5">
        <f t="shared" si="47"/>
        <v>1</v>
      </c>
      <c r="G75" s="5">
        <f t="shared" si="48"/>
        <v>1.4142135623730951</v>
      </c>
      <c r="H75" s="5">
        <f t="shared" si="49"/>
        <v>1.4142135623730951</v>
      </c>
      <c r="I75" s="1">
        <v>0</v>
      </c>
      <c r="J75" s="12">
        <v>0</v>
      </c>
      <c r="K75" s="5">
        <v>0</v>
      </c>
      <c r="L75" s="5">
        <f t="shared" si="50"/>
        <v>1</v>
      </c>
      <c r="M75" s="11">
        <v>2</v>
      </c>
      <c r="N75" s="5">
        <f t="shared" si="51"/>
        <v>1</v>
      </c>
      <c r="O75" s="5">
        <f t="shared" si="52"/>
        <v>1.4142135623730951</v>
      </c>
      <c r="P75" s="5">
        <f t="shared" si="53"/>
        <v>1.4142135623730951</v>
      </c>
      <c r="Q75" s="12">
        <v>0</v>
      </c>
      <c r="R75" s="5">
        <v>1</v>
      </c>
      <c r="S75" s="5">
        <f t="shared" si="54"/>
        <v>0</v>
      </c>
      <c r="T75" s="11">
        <v>0</v>
      </c>
      <c r="U75" s="5">
        <f t="shared" si="55"/>
        <v>0</v>
      </c>
      <c r="V75" s="5">
        <f t="shared" si="56"/>
        <v>0</v>
      </c>
      <c r="W75" s="5">
        <f t="shared" si="57"/>
        <v>0</v>
      </c>
      <c r="X75" s="5">
        <f t="shared" si="58"/>
        <v>2.8284271247461903</v>
      </c>
      <c r="Y75" s="5">
        <f t="shared" si="59"/>
        <v>1</v>
      </c>
      <c r="Z75" s="5">
        <f t="shared" si="60"/>
        <v>0</v>
      </c>
      <c r="AA75" s="5">
        <f t="shared" si="68"/>
        <v>7</v>
      </c>
      <c r="AB75" s="5">
        <f t="shared" si="61"/>
        <v>-6</v>
      </c>
      <c r="AC75" s="5">
        <f t="shared" si="62"/>
        <v>-3</v>
      </c>
      <c r="AD75" s="5">
        <f t="shared" si="63"/>
        <v>-3</v>
      </c>
      <c r="AE75" s="5">
        <f t="shared" si="64"/>
        <v>0</v>
      </c>
      <c r="AF75" s="5">
        <f t="shared" si="65"/>
        <v>-1</v>
      </c>
      <c r="AG75" s="5">
        <f t="shared" si="66"/>
        <v>-1</v>
      </c>
      <c r="AH75" s="5">
        <f t="shared" si="67"/>
        <v>2</v>
      </c>
    </row>
    <row r="76" spans="1:34" x14ac:dyDescent="0.3">
      <c r="A76" s="5">
        <v>7</v>
      </c>
      <c r="B76" s="12">
        <v>0</v>
      </c>
      <c r="C76" s="5">
        <v>0</v>
      </c>
      <c r="D76" s="5">
        <f t="shared" si="46"/>
        <v>1</v>
      </c>
      <c r="E76" s="11">
        <v>3</v>
      </c>
      <c r="F76" s="5">
        <f t="shared" si="47"/>
        <v>1</v>
      </c>
      <c r="G76" s="5">
        <f t="shared" si="48"/>
        <v>1.7320508075688772</v>
      </c>
      <c r="H76" s="5">
        <f t="shared" si="49"/>
        <v>1.7320508075688772</v>
      </c>
      <c r="I76" s="1">
        <v>0</v>
      </c>
      <c r="J76" s="12">
        <v>0</v>
      </c>
      <c r="K76" s="5">
        <v>0</v>
      </c>
      <c r="L76" s="5">
        <f t="shared" si="50"/>
        <v>1</v>
      </c>
      <c r="M76" s="11">
        <v>-1</v>
      </c>
      <c r="N76" s="5">
        <f t="shared" si="51"/>
        <v>-1</v>
      </c>
      <c r="O76" s="5">
        <f t="shared" si="52"/>
        <v>1</v>
      </c>
      <c r="P76" s="5">
        <f t="shared" si="53"/>
        <v>-1</v>
      </c>
      <c r="Q76" s="12">
        <v>0</v>
      </c>
      <c r="R76" s="5">
        <v>1</v>
      </c>
      <c r="S76" s="5">
        <f t="shared" si="54"/>
        <v>0</v>
      </c>
      <c r="T76" s="11">
        <v>0</v>
      </c>
      <c r="U76" s="5">
        <f t="shared" si="55"/>
        <v>0</v>
      </c>
      <c r="V76" s="5">
        <f t="shared" si="56"/>
        <v>0</v>
      </c>
      <c r="W76" s="5">
        <f t="shared" si="57"/>
        <v>0</v>
      </c>
      <c r="X76" s="5">
        <f t="shared" si="58"/>
        <v>0.73205080756887719</v>
      </c>
      <c r="Y76" s="5">
        <f t="shared" si="59"/>
        <v>1</v>
      </c>
      <c r="Z76" s="5">
        <f t="shared" si="60"/>
        <v>0</v>
      </c>
      <c r="AA76" s="5">
        <f t="shared" si="68"/>
        <v>7</v>
      </c>
      <c r="AB76" s="5">
        <f t="shared" si="61"/>
        <v>-6</v>
      </c>
      <c r="AC76" s="5">
        <f t="shared" si="62"/>
        <v>-4.5</v>
      </c>
      <c r="AD76" s="5">
        <f t="shared" si="63"/>
        <v>-1.5</v>
      </c>
      <c r="AE76" s="5">
        <f t="shared" si="64"/>
        <v>0</v>
      </c>
      <c r="AF76" s="5">
        <f t="shared" si="65"/>
        <v>-2.5</v>
      </c>
      <c r="AG76" s="5">
        <f t="shared" si="66"/>
        <v>0.5</v>
      </c>
      <c r="AH76" s="5">
        <f t="shared" si="67"/>
        <v>2</v>
      </c>
    </row>
    <row r="77" spans="1:34" x14ac:dyDescent="0.3">
      <c r="A77" s="5">
        <v>6</v>
      </c>
      <c r="B77" s="12">
        <v>0</v>
      </c>
      <c r="C77" s="5">
        <v>0</v>
      </c>
      <c r="D77" s="5">
        <f t="shared" si="46"/>
        <v>1</v>
      </c>
      <c r="E77" s="11">
        <v>1</v>
      </c>
      <c r="F77" s="5">
        <f t="shared" si="47"/>
        <v>1</v>
      </c>
      <c r="G77" s="5">
        <f t="shared" si="48"/>
        <v>1</v>
      </c>
      <c r="H77" s="5">
        <f t="shared" si="49"/>
        <v>1</v>
      </c>
      <c r="I77" s="1">
        <v>0</v>
      </c>
      <c r="J77" s="12">
        <v>0</v>
      </c>
      <c r="K77" s="5">
        <v>0</v>
      </c>
      <c r="L77" s="5">
        <f t="shared" si="50"/>
        <v>1</v>
      </c>
      <c r="M77" s="11">
        <v>1</v>
      </c>
      <c r="N77" s="5">
        <f t="shared" si="51"/>
        <v>1</v>
      </c>
      <c r="O77" s="5">
        <f t="shared" si="52"/>
        <v>1</v>
      </c>
      <c r="P77" s="5">
        <f t="shared" si="53"/>
        <v>1</v>
      </c>
      <c r="Q77" s="12">
        <v>0</v>
      </c>
      <c r="R77" s="5">
        <v>1</v>
      </c>
      <c r="S77" s="5">
        <f t="shared" si="54"/>
        <v>0</v>
      </c>
      <c r="T77" s="11">
        <v>0</v>
      </c>
      <c r="U77" s="5">
        <f t="shared" si="55"/>
        <v>0</v>
      </c>
      <c r="V77" s="5">
        <f t="shared" si="56"/>
        <v>0</v>
      </c>
      <c r="W77" s="5">
        <f t="shared" si="57"/>
        <v>0</v>
      </c>
      <c r="X77" s="5">
        <f t="shared" si="58"/>
        <v>2</v>
      </c>
      <c r="Y77" s="5">
        <f t="shared" si="59"/>
        <v>1</v>
      </c>
      <c r="Z77" s="5">
        <f t="shared" si="60"/>
        <v>0</v>
      </c>
      <c r="AA77" s="5">
        <f t="shared" si="68"/>
        <v>6</v>
      </c>
      <c r="AB77" s="5">
        <f t="shared" si="61"/>
        <v>-6</v>
      </c>
      <c r="AC77" s="5">
        <f t="shared" si="62"/>
        <v>-2.5</v>
      </c>
      <c r="AD77" s="5">
        <f t="shared" si="63"/>
        <v>-2.5</v>
      </c>
      <c r="AE77" s="5">
        <f t="shared" si="64"/>
        <v>-1</v>
      </c>
      <c r="AF77" s="5">
        <f t="shared" si="65"/>
        <v>-0.5</v>
      </c>
      <c r="AG77" s="5">
        <f t="shared" si="66"/>
        <v>-0.5</v>
      </c>
      <c r="AH77" s="5">
        <f t="shared" si="67"/>
        <v>1</v>
      </c>
    </row>
    <row r="78" spans="1:34" x14ac:dyDescent="0.3">
      <c r="A78" s="5">
        <v>6</v>
      </c>
      <c r="B78" s="12">
        <v>0</v>
      </c>
      <c r="C78" s="5">
        <v>0</v>
      </c>
      <c r="D78" s="5">
        <f t="shared" si="46"/>
        <v>1</v>
      </c>
      <c r="E78" s="11">
        <v>1</v>
      </c>
      <c r="F78" s="5">
        <f t="shared" si="47"/>
        <v>1</v>
      </c>
      <c r="G78" s="5">
        <f t="shared" si="48"/>
        <v>1</v>
      </c>
      <c r="H78" s="5">
        <f t="shared" si="49"/>
        <v>1</v>
      </c>
      <c r="I78" s="1">
        <v>0</v>
      </c>
      <c r="J78" s="12">
        <v>0</v>
      </c>
      <c r="K78" s="5">
        <v>0</v>
      </c>
      <c r="L78" s="5">
        <f t="shared" si="50"/>
        <v>1</v>
      </c>
      <c r="M78" s="11">
        <v>1</v>
      </c>
      <c r="N78" s="5">
        <f t="shared" si="51"/>
        <v>1</v>
      </c>
      <c r="O78" s="5">
        <f t="shared" si="52"/>
        <v>1</v>
      </c>
      <c r="P78" s="5">
        <f t="shared" si="53"/>
        <v>1</v>
      </c>
      <c r="Q78" s="12">
        <v>0</v>
      </c>
      <c r="R78" s="5">
        <v>1</v>
      </c>
      <c r="S78" s="5">
        <f t="shared" si="54"/>
        <v>0</v>
      </c>
      <c r="T78" s="11">
        <v>0</v>
      </c>
      <c r="U78" s="5">
        <f t="shared" si="55"/>
        <v>0</v>
      </c>
      <c r="V78" s="5">
        <f t="shared" si="56"/>
        <v>0</v>
      </c>
      <c r="W78" s="5">
        <f t="shared" si="57"/>
        <v>0</v>
      </c>
      <c r="X78" s="5">
        <f t="shared" si="58"/>
        <v>2</v>
      </c>
      <c r="Y78" s="5">
        <f t="shared" si="59"/>
        <v>1</v>
      </c>
      <c r="Z78" s="5">
        <f t="shared" si="60"/>
        <v>0</v>
      </c>
      <c r="AA78" s="5">
        <f t="shared" si="68"/>
        <v>6</v>
      </c>
      <c r="AB78" s="5">
        <f t="shared" si="61"/>
        <v>-6</v>
      </c>
      <c r="AC78" s="5">
        <f t="shared" si="62"/>
        <v>-2.5</v>
      </c>
      <c r="AD78" s="5">
        <f t="shared" si="63"/>
        <v>-2.5</v>
      </c>
      <c r="AE78" s="5">
        <f t="shared" si="64"/>
        <v>-1</v>
      </c>
      <c r="AF78" s="5">
        <f t="shared" si="65"/>
        <v>-0.5</v>
      </c>
      <c r="AG78" s="5">
        <f t="shared" si="66"/>
        <v>-0.5</v>
      </c>
      <c r="AH78" s="5">
        <f t="shared" si="67"/>
        <v>1</v>
      </c>
    </row>
    <row r="79" spans="1:34" x14ac:dyDescent="0.3">
      <c r="A79" s="5">
        <v>6</v>
      </c>
      <c r="B79" s="12">
        <v>0</v>
      </c>
      <c r="C79" s="5">
        <v>0</v>
      </c>
      <c r="D79" s="5">
        <f t="shared" si="46"/>
        <v>1</v>
      </c>
      <c r="E79" s="11">
        <v>1</v>
      </c>
      <c r="F79" s="5">
        <f t="shared" si="47"/>
        <v>1</v>
      </c>
      <c r="G79" s="5">
        <f t="shared" si="48"/>
        <v>1</v>
      </c>
      <c r="H79" s="5">
        <f t="shared" si="49"/>
        <v>1</v>
      </c>
      <c r="I79" s="1">
        <v>0</v>
      </c>
      <c r="J79" s="12">
        <v>0</v>
      </c>
      <c r="K79" s="5">
        <v>0</v>
      </c>
      <c r="L79" s="5">
        <f t="shared" si="50"/>
        <v>1</v>
      </c>
      <c r="M79" s="11">
        <v>1</v>
      </c>
      <c r="N79" s="5">
        <f t="shared" si="51"/>
        <v>1</v>
      </c>
      <c r="O79" s="5">
        <f t="shared" si="52"/>
        <v>1</v>
      </c>
      <c r="P79" s="5">
        <f t="shared" si="53"/>
        <v>1</v>
      </c>
      <c r="Q79" s="12">
        <v>0</v>
      </c>
      <c r="R79" s="5">
        <v>1</v>
      </c>
      <c r="S79" s="5">
        <f t="shared" si="54"/>
        <v>0</v>
      </c>
      <c r="T79" s="11">
        <v>0</v>
      </c>
      <c r="U79" s="5">
        <f t="shared" si="55"/>
        <v>0</v>
      </c>
      <c r="V79" s="5">
        <f t="shared" si="56"/>
        <v>0</v>
      </c>
      <c r="W79" s="5">
        <f t="shared" si="57"/>
        <v>0</v>
      </c>
      <c r="X79" s="5">
        <f t="shared" si="58"/>
        <v>2</v>
      </c>
      <c r="Y79" s="5">
        <f t="shared" si="59"/>
        <v>1</v>
      </c>
      <c r="Z79" s="5">
        <f t="shared" si="60"/>
        <v>0</v>
      </c>
      <c r="AA79" s="5">
        <f t="shared" si="68"/>
        <v>6</v>
      </c>
      <c r="AB79" s="5">
        <f t="shared" si="61"/>
        <v>-6</v>
      </c>
      <c r="AC79" s="5">
        <f t="shared" si="62"/>
        <v>-2.5</v>
      </c>
      <c r="AD79" s="5">
        <f t="shared" si="63"/>
        <v>-2.5</v>
      </c>
      <c r="AE79" s="5">
        <f t="shared" si="64"/>
        <v>-1</v>
      </c>
      <c r="AF79" s="5">
        <f t="shared" si="65"/>
        <v>-0.5</v>
      </c>
      <c r="AG79" s="5">
        <f t="shared" si="66"/>
        <v>-0.5</v>
      </c>
      <c r="AH79" s="5">
        <f t="shared" si="67"/>
        <v>1</v>
      </c>
    </row>
    <row r="80" spans="1:34" x14ac:dyDescent="0.3">
      <c r="A80" s="5">
        <v>6</v>
      </c>
      <c r="B80" s="12">
        <v>0</v>
      </c>
      <c r="C80" s="5">
        <v>0</v>
      </c>
      <c r="D80" s="5">
        <f t="shared" si="46"/>
        <v>1</v>
      </c>
      <c r="E80" s="11">
        <v>1</v>
      </c>
      <c r="F80" s="5">
        <f t="shared" si="47"/>
        <v>1</v>
      </c>
      <c r="G80" s="5">
        <f t="shared" si="48"/>
        <v>1</v>
      </c>
      <c r="H80" s="5">
        <f t="shared" si="49"/>
        <v>1</v>
      </c>
      <c r="I80" s="1">
        <v>0</v>
      </c>
      <c r="J80" s="12">
        <v>0</v>
      </c>
      <c r="K80" s="5">
        <v>0</v>
      </c>
      <c r="L80" s="5">
        <f t="shared" si="50"/>
        <v>1</v>
      </c>
      <c r="M80" s="11">
        <v>1</v>
      </c>
      <c r="N80" s="5">
        <f t="shared" si="51"/>
        <v>1</v>
      </c>
      <c r="O80" s="5">
        <f t="shared" si="52"/>
        <v>1</v>
      </c>
      <c r="P80" s="5">
        <f t="shared" si="53"/>
        <v>1</v>
      </c>
      <c r="Q80" s="12">
        <v>0</v>
      </c>
      <c r="R80" s="5">
        <v>1</v>
      </c>
      <c r="S80" s="5">
        <f t="shared" si="54"/>
        <v>0</v>
      </c>
      <c r="T80" s="11">
        <v>0</v>
      </c>
      <c r="U80" s="5">
        <f t="shared" si="55"/>
        <v>0</v>
      </c>
      <c r="V80" s="5">
        <f t="shared" si="56"/>
        <v>0</v>
      </c>
      <c r="W80" s="5">
        <f t="shared" si="57"/>
        <v>0</v>
      </c>
      <c r="X80" s="5">
        <f t="shared" si="58"/>
        <v>2</v>
      </c>
      <c r="Y80" s="5">
        <f t="shared" si="59"/>
        <v>1</v>
      </c>
      <c r="Z80" s="5">
        <f t="shared" si="60"/>
        <v>0</v>
      </c>
      <c r="AA80" s="5">
        <f t="shared" si="68"/>
        <v>6</v>
      </c>
      <c r="AB80" s="5">
        <f t="shared" si="61"/>
        <v>-6</v>
      </c>
      <c r="AC80" s="5">
        <f t="shared" si="62"/>
        <v>-2.5</v>
      </c>
      <c r="AD80" s="5">
        <f t="shared" si="63"/>
        <v>-2.5</v>
      </c>
      <c r="AE80" s="5">
        <f t="shared" si="64"/>
        <v>-1</v>
      </c>
      <c r="AF80" s="5">
        <f t="shared" si="65"/>
        <v>-0.5</v>
      </c>
      <c r="AG80" s="5">
        <f t="shared" si="66"/>
        <v>-0.5</v>
      </c>
      <c r="AH80" s="5">
        <f t="shared" si="67"/>
        <v>1</v>
      </c>
    </row>
    <row r="81" spans="1:34" x14ac:dyDescent="0.3">
      <c r="A81" s="5">
        <v>5</v>
      </c>
      <c r="B81" s="12">
        <v>0</v>
      </c>
      <c r="C81" s="5">
        <v>0</v>
      </c>
      <c r="D81" s="5">
        <f t="shared" si="46"/>
        <v>1</v>
      </c>
      <c r="E81" s="11">
        <v>1</v>
      </c>
      <c r="F81" s="5">
        <f t="shared" si="47"/>
        <v>1</v>
      </c>
      <c r="G81" s="5">
        <f t="shared" si="48"/>
        <v>1</v>
      </c>
      <c r="H81" s="5">
        <f t="shared" si="49"/>
        <v>1</v>
      </c>
      <c r="I81" s="1">
        <v>0</v>
      </c>
      <c r="J81" s="12">
        <v>0</v>
      </c>
      <c r="K81" s="5">
        <v>0</v>
      </c>
      <c r="L81" s="5">
        <f t="shared" si="50"/>
        <v>1</v>
      </c>
      <c r="M81" s="11">
        <v>2</v>
      </c>
      <c r="N81" s="5">
        <f t="shared" si="51"/>
        <v>1</v>
      </c>
      <c r="O81" s="5">
        <f t="shared" si="52"/>
        <v>1.4142135623730951</v>
      </c>
      <c r="P81" s="5">
        <f t="shared" si="53"/>
        <v>1.4142135623730951</v>
      </c>
      <c r="Q81" s="12">
        <v>0</v>
      </c>
      <c r="R81" s="5">
        <v>1</v>
      </c>
      <c r="S81" s="5">
        <f t="shared" si="54"/>
        <v>0</v>
      </c>
      <c r="T81" s="11">
        <v>0</v>
      </c>
      <c r="U81" s="5">
        <f t="shared" si="55"/>
        <v>0</v>
      </c>
      <c r="V81" s="5">
        <f t="shared" si="56"/>
        <v>0</v>
      </c>
      <c r="W81" s="5">
        <f t="shared" si="57"/>
        <v>0</v>
      </c>
      <c r="X81" s="5">
        <f t="shared" si="58"/>
        <v>2.4142135623730949</v>
      </c>
      <c r="Y81" s="5">
        <f t="shared" si="59"/>
        <v>1</v>
      </c>
      <c r="Z81" s="5">
        <f t="shared" si="60"/>
        <v>0</v>
      </c>
      <c r="AA81" s="5">
        <f t="shared" si="68"/>
        <v>5</v>
      </c>
      <c r="AB81" s="5">
        <f t="shared" si="61"/>
        <v>-6</v>
      </c>
      <c r="AC81" s="5">
        <f t="shared" si="62"/>
        <v>-2</v>
      </c>
      <c r="AD81" s="5">
        <f t="shared" si="63"/>
        <v>-3.5</v>
      </c>
      <c r="AE81" s="5">
        <f t="shared" si="64"/>
        <v>-0.5</v>
      </c>
      <c r="AF81" s="5">
        <f t="shared" si="65"/>
        <v>0</v>
      </c>
      <c r="AG81" s="5">
        <f t="shared" si="66"/>
        <v>-1.5</v>
      </c>
      <c r="AH81" s="5">
        <f t="shared" si="67"/>
        <v>1.5</v>
      </c>
    </row>
    <row r="82" spans="1:34" x14ac:dyDescent="0.3">
      <c r="A82" s="5">
        <v>5</v>
      </c>
      <c r="B82" s="12">
        <v>0</v>
      </c>
      <c r="C82" s="5">
        <v>0</v>
      </c>
      <c r="D82" s="5">
        <f t="shared" si="46"/>
        <v>1</v>
      </c>
      <c r="E82" s="11">
        <v>0</v>
      </c>
      <c r="F82" s="5">
        <f t="shared" si="47"/>
        <v>0</v>
      </c>
      <c r="G82" s="5">
        <f t="shared" si="48"/>
        <v>0</v>
      </c>
      <c r="H82" s="5">
        <f t="shared" si="49"/>
        <v>0</v>
      </c>
      <c r="I82" s="1">
        <v>0</v>
      </c>
      <c r="J82" s="12">
        <v>0</v>
      </c>
      <c r="K82" s="5">
        <v>0</v>
      </c>
      <c r="L82" s="5">
        <f t="shared" si="50"/>
        <v>1</v>
      </c>
      <c r="M82" s="11">
        <v>3</v>
      </c>
      <c r="N82" s="5">
        <f t="shared" si="51"/>
        <v>1</v>
      </c>
      <c r="O82" s="5">
        <f t="shared" si="52"/>
        <v>1.7320508075688772</v>
      </c>
      <c r="P82" s="5">
        <f t="shared" si="53"/>
        <v>1.7320508075688772</v>
      </c>
      <c r="Q82" s="12">
        <v>0</v>
      </c>
      <c r="R82" s="5">
        <v>1</v>
      </c>
      <c r="S82" s="5">
        <f t="shared" si="54"/>
        <v>0</v>
      </c>
      <c r="T82" s="11">
        <v>0</v>
      </c>
      <c r="U82" s="5">
        <f t="shared" si="55"/>
        <v>0</v>
      </c>
      <c r="V82" s="5">
        <f t="shared" si="56"/>
        <v>0</v>
      </c>
      <c r="W82" s="5">
        <f t="shared" si="57"/>
        <v>0</v>
      </c>
      <c r="X82" s="5">
        <f t="shared" si="58"/>
        <v>1.7320508075688772</v>
      </c>
      <c r="Y82" s="5">
        <f t="shared" si="59"/>
        <v>1</v>
      </c>
      <c r="Z82" s="5">
        <f t="shared" si="60"/>
        <v>0</v>
      </c>
      <c r="AA82" s="5">
        <f t="shared" si="68"/>
        <v>5</v>
      </c>
      <c r="AB82" s="5">
        <f t="shared" si="61"/>
        <v>-6</v>
      </c>
      <c r="AC82" s="5">
        <f t="shared" si="62"/>
        <v>-0.5</v>
      </c>
      <c r="AD82" s="5">
        <f t="shared" si="63"/>
        <v>-5</v>
      </c>
      <c r="AE82" s="5">
        <f t="shared" si="64"/>
        <v>-0.5</v>
      </c>
      <c r="AF82" s="5">
        <f t="shared" si="65"/>
        <v>1.5</v>
      </c>
      <c r="AG82" s="5">
        <f t="shared" si="66"/>
        <v>-3</v>
      </c>
      <c r="AH82" s="5">
        <f t="shared" si="67"/>
        <v>1.5</v>
      </c>
    </row>
    <row r="83" spans="1:34" x14ac:dyDescent="0.3">
      <c r="A83" s="5">
        <v>4</v>
      </c>
      <c r="B83" s="12">
        <v>0</v>
      </c>
      <c r="C83" s="5">
        <v>0</v>
      </c>
      <c r="D83" s="5">
        <f t="shared" si="46"/>
        <v>1</v>
      </c>
      <c r="E83" s="11">
        <v>2</v>
      </c>
      <c r="F83" s="5">
        <f t="shared" si="47"/>
        <v>1</v>
      </c>
      <c r="G83" s="5">
        <f t="shared" si="48"/>
        <v>1.4142135623730951</v>
      </c>
      <c r="H83" s="5">
        <f t="shared" si="49"/>
        <v>1.4142135623730951</v>
      </c>
      <c r="I83" s="1">
        <v>0</v>
      </c>
      <c r="J83" s="12">
        <v>0</v>
      </c>
      <c r="K83" s="5">
        <v>0</v>
      </c>
      <c r="L83" s="5">
        <f t="shared" si="50"/>
        <v>1</v>
      </c>
      <c r="M83" s="11">
        <v>1</v>
      </c>
      <c r="N83" s="5">
        <f t="shared" si="51"/>
        <v>1</v>
      </c>
      <c r="O83" s="5">
        <f t="shared" si="52"/>
        <v>1</v>
      </c>
      <c r="P83" s="5">
        <f t="shared" si="53"/>
        <v>1</v>
      </c>
      <c r="Q83" s="12">
        <v>0</v>
      </c>
      <c r="R83" s="5">
        <v>1</v>
      </c>
      <c r="S83" s="5">
        <f t="shared" si="54"/>
        <v>0</v>
      </c>
      <c r="T83" s="11">
        <v>0</v>
      </c>
      <c r="U83" s="5">
        <f t="shared" si="55"/>
        <v>0</v>
      </c>
      <c r="V83" s="5">
        <f t="shared" si="56"/>
        <v>0</v>
      </c>
      <c r="W83" s="5">
        <f t="shared" si="57"/>
        <v>0</v>
      </c>
      <c r="X83" s="5">
        <f t="shared" si="58"/>
        <v>2.4142135623730949</v>
      </c>
      <c r="Y83" s="5">
        <f t="shared" si="59"/>
        <v>1</v>
      </c>
      <c r="Z83" s="5">
        <f t="shared" si="60"/>
        <v>0</v>
      </c>
      <c r="AA83" s="5">
        <f t="shared" si="68"/>
        <v>4</v>
      </c>
      <c r="AB83" s="5">
        <f t="shared" si="61"/>
        <v>-6</v>
      </c>
      <c r="AC83" s="5">
        <f t="shared" si="62"/>
        <v>-3.5</v>
      </c>
      <c r="AD83" s="5">
        <f t="shared" si="63"/>
        <v>-2</v>
      </c>
      <c r="AE83" s="5">
        <f t="shared" si="64"/>
        <v>-0.5</v>
      </c>
      <c r="AF83" s="5">
        <f t="shared" si="65"/>
        <v>-1.5</v>
      </c>
      <c r="AG83" s="5">
        <f t="shared" si="66"/>
        <v>0</v>
      </c>
      <c r="AH83" s="5">
        <f t="shared" si="67"/>
        <v>1.5</v>
      </c>
    </row>
    <row r="84" spans="1:34" x14ac:dyDescent="0.3">
      <c r="A84" s="5">
        <v>4</v>
      </c>
      <c r="B84" s="12">
        <v>0</v>
      </c>
      <c r="C84" s="5">
        <v>0</v>
      </c>
      <c r="D84" s="5">
        <f t="shared" si="46"/>
        <v>1</v>
      </c>
      <c r="E84" s="11">
        <v>2</v>
      </c>
      <c r="F84" s="5">
        <f t="shared" si="47"/>
        <v>1</v>
      </c>
      <c r="G84" s="5">
        <f t="shared" si="48"/>
        <v>1.4142135623730951</v>
      </c>
      <c r="H84" s="5">
        <f t="shared" si="49"/>
        <v>1.4142135623730951</v>
      </c>
      <c r="I84" s="1">
        <v>0</v>
      </c>
      <c r="J84" s="12">
        <v>0</v>
      </c>
      <c r="K84" s="5">
        <v>0</v>
      </c>
      <c r="L84" s="5">
        <f t="shared" si="50"/>
        <v>1</v>
      </c>
      <c r="M84" s="11">
        <v>1</v>
      </c>
      <c r="N84" s="5">
        <f t="shared" si="51"/>
        <v>1</v>
      </c>
      <c r="O84" s="5">
        <f t="shared" si="52"/>
        <v>1</v>
      </c>
      <c r="P84" s="5">
        <f t="shared" si="53"/>
        <v>1</v>
      </c>
      <c r="Q84" s="12">
        <v>0</v>
      </c>
      <c r="R84" s="5">
        <v>1</v>
      </c>
      <c r="S84" s="5">
        <f t="shared" si="54"/>
        <v>0</v>
      </c>
      <c r="T84" s="11">
        <v>0</v>
      </c>
      <c r="U84" s="5">
        <f t="shared" si="55"/>
        <v>0</v>
      </c>
      <c r="V84" s="5">
        <f t="shared" si="56"/>
        <v>0</v>
      </c>
      <c r="W84" s="5">
        <f t="shared" si="57"/>
        <v>0</v>
      </c>
      <c r="X84" s="5">
        <f t="shared" si="58"/>
        <v>2.4142135623730949</v>
      </c>
      <c r="Y84" s="5">
        <f t="shared" si="59"/>
        <v>1</v>
      </c>
      <c r="Z84" s="5">
        <f t="shared" si="60"/>
        <v>0</v>
      </c>
      <c r="AA84" s="5">
        <f t="shared" si="68"/>
        <v>4</v>
      </c>
      <c r="AB84" s="5">
        <f t="shared" si="61"/>
        <v>-6</v>
      </c>
      <c r="AC84" s="5">
        <f t="shared" si="62"/>
        <v>-3.5</v>
      </c>
      <c r="AD84" s="5">
        <f t="shared" si="63"/>
        <v>-2</v>
      </c>
      <c r="AE84" s="5">
        <f t="shared" si="64"/>
        <v>-0.5</v>
      </c>
      <c r="AF84" s="5">
        <f t="shared" si="65"/>
        <v>-1.5</v>
      </c>
      <c r="AG84" s="5">
        <f t="shared" si="66"/>
        <v>0</v>
      </c>
      <c r="AH84" s="5">
        <f t="shared" si="67"/>
        <v>1.5</v>
      </c>
    </row>
    <row r="85" spans="1:34" x14ac:dyDescent="0.3">
      <c r="A85" s="5">
        <v>4</v>
      </c>
      <c r="B85" s="12">
        <v>0</v>
      </c>
      <c r="C85" s="5">
        <v>0</v>
      </c>
      <c r="D85" s="5">
        <f t="shared" si="46"/>
        <v>1</v>
      </c>
      <c r="E85" s="11">
        <v>2</v>
      </c>
      <c r="F85" s="5">
        <f t="shared" si="47"/>
        <v>1</v>
      </c>
      <c r="G85" s="5">
        <f t="shared" si="48"/>
        <v>1.4142135623730951</v>
      </c>
      <c r="H85" s="5">
        <f t="shared" si="49"/>
        <v>1.4142135623730951</v>
      </c>
      <c r="I85" s="1">
        <v>0</v>
      </c>
      <c r="J85" s="12">
        <v>0</v>
      </c>
      <c r="K85" s="5">
        <v>0</v>
      </c>
      <c r="L85" s="5">
        <f t="shared" si="50"/>
        <v>1</v>
      </c>
      <c r="M85" s="11">
        <v>2</v>
      </c>
      <c r="N85" s="5">
        <f t="shared" si="51"/>
        <v>1</v>
      </c>
      <c r="O85" s="5">
        <f t="shared" si="52"/>
        <v>1.4142135623730951</v>
      </c>
      <c r="P85" s="5">
        <f t="shared" si="53"/>
        <v>1.4142135623730951</v>
      </c>
      <c r="Q85" s="12">
        <v>0</v>
      </c>
      <c r="R85" s="5">
        <v>1</v>
      </c>
      <c r="S85" s="5">
        <f t="shared" si="54"/>
        <v>0</v>
      </c>
      <c r="T85" s="11">
        <v>0</v>
      </c>
      <c r="U85" s="5">
        <f t="shared" si="55"/>
        <v>0</v>
      </c>
      <c r="V85" s="5">
        <f t="shared" si="56"/>
        <v>0</v>
      </c>
      <c r="W85" s="5">
        <f t="shared" si="57"/>
        <v>0</v>
      </c>
      <c r="X85" s="5">
        <f t="shared" si="58"/>
        <v>2.8284271247461903</v>
      </c>
      <c r="Y85" s="5">
        <f t="shared" si="59"/>
        <v>1</v>
      </c>
      <c r="Z85" s="5">
        <f t="shared" si="60"/>
        <v>0</v>
      </c>
      <c r="AA85" s="5">
        <f t="shared" si="68"/>
        <v>4</v>
      </c>
      <c r="AB85" s="5">
        <f t="shared" si="61"/>
        <v>-6</v>
      </c>
      <c r="AC85" s="5">
        <f t="shared" si="62"/>
        <v>-3</v>
      </c>
      <c r="AD85" s="5">
        <f t="shared" si="63"/>
        <v>-3</v>
      </c>
      <c r="AE85" s="5">
        <f t="shared" si="64"/>
        <v>0</v>
      </c>
      <c r="AF85" s="5">
        <f t="shared" si="65"/>
        <v>-1</v>
      </c>
      <c r="AG85" s="5">
        <f t="shared" si="66"/>
        <v>-1</v>
      </c>
      <c r="AH85" s="5">
        <f t="shared" si="67"/>
        <v>2</v>
      </c>
    </row>
    <row r="86" spans="1:34" x14ac:dyDescent="0.3">
      <c r="A86" s="5">
        <v>4</v>
      </c>
      <c r="B86" s="12">
        <v>0</v>
      </c>
      <c r="C86" s="5">
        <v>0</v>
      </c>
      <c r="D86" s="5">
        <f t="shared" si="46"/>
        <v>1</v>
      </c>
      <c r="E86" s="11">
        <v>1</v>
      </c>
      <c r="F86" s="5">
        <f t="shared" si="47"/>
        <v>1</v>
      </c>
      <c r="G86" s="5">
        <f t="shared" si="48"/>
        <v>1</v>
      </c>
      <c r="H86" s="5">
        <f t="shared" si="49"/>
        <v>1</v>
      </c>
      <c r="I86" s="1">
        <v>0</v>
      </c>
      <c r="J86" s="12">
        <v>0</v>
      </c>
      <c r="K86" s="5">
        <v>0</v>
      </c>
      <c r="L86" s="5">
        <f t="shared" si="50"/>
        <v>1</v>
      </c>
      <c r="M86" s="11">
        <v>2</v>
      </c>
      <c r="N86" s="5">
        <f t="shared" si="51"/>
        <v>1</v>
      </c>
      <c r="O86" s="5">
        <f t="shared" si="52"/>
        <v>1.4142135623730951</v>
      </c>
      <c r="P86" s="5">
        <f t="shared" si="53"/>
        <v>1.4142135623730951</v>
      </c>
      <c r="Q86" s="12">
        <v>0</v>
      </c>
      <c r="R86" s="5">
        <v>1</v>
      </c>
      <c r="S86" s="5">
        <f t="shared" si="54"/>
        <v>0</v>
      </c>
      <c r="T86" s="11">
        <v>0</v>
      </c>
      <c r="U86" s="5">
        <f t="shared" si="55"/>
        <v>0</v>
      </c>
      <c r="V86" s="5">
        <f t="shared" si="56"/>
        <v>0</v>
      </c>
      <c r="W86" s="5">
        <f t="shared" si="57"/>
        <v>0</v>
      </c>
      <c r="X86" s="5">
        <f t="shared" si="58"/>
        <v>2.4142135623730949</v>
      </c>
      <c r="Y86" s="5">
        <f t="shared" si="59"/>
        <v>1</v>
      </c>
      <c r="Z86" s="5">
        <f t="shared" si="60"/>
        <v>0</v>
      </c>
      <c r="AA86" s="5">
        <f t="shared" si="68"/>
        <v>4</v>
      </c>
      <c r="AB86" s="5">
        <f t="shared" si="61"/>
        <v>-6</v>
      </c>
      <c r="AC86" s="5">
        <f t="shared" si="62"/>
        <v>-2</v>
      </c>
      <c r="AD86" s="5">
        <f t="shared" si="63"/>
        <v>-3.5</v>
      </c>
      <c r="AE86" s="5">
        <f t="shared" si="64"/>
        <v>-0.5</v>
      </c>
      <c r="AF86" s="5">
        <f t="shared" si="65"/>
        <v>0</v>
      </c>
      <c r="AG86" s="5">
        <f t="shared" si="66"/>
        <v>-1.5</v>
      </c>
      <c r="AH86" s="5">
        <f t="shared" si="67"/>
        <v>1.5</v>
      </c>
    </row>
    <row r="87" spans="1:34" x14ac:dyDescent="0.3">
      <c r="A87" s="5">
        <v>3</v>
      </c>
      <c r="B87" s="12">
        <v>0</v>
      </c>
      <c r="C87" s="5">
        <v>0</v>
      </c>
      <c r="D87" s="5">
        <f t="shared" si="46"/>
        <v>1</v>
      </c>
      <c r="E87" s="11">
        <v>3</v>
      </c>
      <c r="F87" s="5">
        <f t="shared" si="47"/>
        <v>1</v>
      </c>
      <c r="G87" s="5">
        <f t="shared" si="48"/>
        <v>1.7320508075688772</v>
      </c>
      <c r="H87" s="5">
        <f t="shared" si="49"/>
        <v>1.7320508075688772</v>
      </c>
      <c r="I87" s="1">
        <v>0</v>
      </c>
      <c r="J87" s="12">
        <v>0</v>
      </c>
      <c r="K87" s="5">
        <v>0</v>
      </c>
      <c r="L87" s="5">
        <f t="shared" si="50"/>
        <v>1</v>
      </c>
      <c r="M87" s="11">
        <v>1</v>
      </c>
      <c r="N87" s="5">
        <f t="shared" si="51"/>
        <v>1</v>
      </c>
      <c r="O87" s="5">
        <f t="shared" si="52"/>
        <v>1</v>
      </c>
      <c r="P87" s="5">
        <f t="shared" si="53"/>
        <v>1</v>
      </c>
      <c r="Q87" s="12">
        <v>0</v>
      </c>
      <c r="R87" s="5">
        <v>1</v>
      </c>
      <c r="S87" s="5">
        <f t="shared" si="54"/>
        <v>0</v>
      </c>
      <c r="T87" s="11">
        <v>0</v>
      </c>
      <c r="U87" s="5">
        <f t="shared" si="55"/>
        <v>0</v>
      </c>
      <c r="V87" s="5">
        <f t="shared" si="56"/>
        <v>0</v>
      </c>
      <c r="W87" s="5">
        <f t="shared" si="57"/>
        <v>0</v>
      </c>
      <c r="X87" s="5">
        <f t="shared" si="58"/>
        <v>2.7320508075688772</v>
      </c>
      <c r="Y87" s="5">
        <f t="shared" si="59"/>
        <v>1</v>
      </c>
      <c r="Z87" s="5">
        <f t="shared" si="60"/>
        <v>0</v>
      </c>
      <c r="AA87" s="5">
        <f t="shared" si="68"/>
        <v>3</v>
      </c>
      <c r="AB87" s="5">
        <f t="shared" si="61"/>
        <v>-6</v>
      </c>
      <c r="AC87" s="5">
        <f t="shared" si="62"/>
        <v>-4.5</v>
      </c>
      <c r="AD87" s="5">
        <f t="shared" si="63"/>
        <v>-1.5</v>
      </c>
      <c r="AE87" s="5">
        <f t="shared" si="64"/>
        <v>0</v>
      </c>
      <c r="AF87" s="5">
        <f t="shared" si="65"/>
        <v>-2.5</v>
      </c>
      <c r="AG87" s="5">
        <f t="shared" si="66"/>
        <v>0.5</v>
      </c>
      <c r="AH87" s="5">
        <f t="shared" si="67"/>
        <v>2</v>
      </c>
    </row>
    <row r="88" spans="1:34" x14ac:dyDescent="0.3">
      <c r="A88" s="5">
        <v>3</v>
      </c>
      <c r="B88" s="12">
        <v>0</v>
      </c>
      <c r="C88" s="5">
        <v>0</v>
      </c>
      <c r="D88" s="5">
        <f t="shared" si="46"/>
        <v>1</v>
      </c>
      <c r="E88" s="11">
        <v>3</v>
      </c>
      <c r="F88" s="5">
        <f t="shared" si="47"/>
        <v>1</v>
      </c>
      <c r="G88" s="5">
        <f t="shared" si="48"/>
        <v>1.7320508075688772</v>
      </c>
      <c r="H88" s="5">
        <f t="shared" si="49"/>
        <v>1.7320508075688772</v>
      </c>
      <c r="I88" s="1">
        <v>0</v>
      </c>
      <c r="J88" s="12">
        <v>0</v>
      </c>
      <c r="K88" s="5">
        <v>0</v>
      </c>
      <c r="L88" s="5">
        <f t="shared" si="50"/>
        <v>1</v>
      </c>
      <c r="M88" s="11">
        <v>1</v>
      </c>
      <c r="N88" s="5">
        <f t="shared" si="51"/>
        <v>1</v>
      </c>
      <c r="O88" s="5">
        <f t="shared" si="52"/>
        <v>1</v>
      </c>
      <c r="P88" s="5">
        <f t="shared" si="53"/>
        <v>1</v>
      </c>
      <c r="Q88" s="12">
        <v>0</v>
      </c>
      <c r="R88" s="5">
        <v>1</v>
      </c>
      <c r="S88" s="5">
        <f t="shared" si="54"/>
        <v>0</v>
      </c>
      <c r="T88" s="11">
        <v>0</v>
      </c>
      <c r="U88" s="5">
        <f t="shared" si="55"/>
        <v>0</v>
      </c>
      <c r="V88" s="5">
        <f t="shared" si="56"/>
        <v>0</v>
      </c>
      <c r="W88" s="5">
        <f t="shared" si="57"/>
        <v>0</v>
      </c>
      <c r="X88" s="5">
        <f t="shared" si="58"/>
        <v>2.7320508075688772</v>
      </c>
      <c r="Y88" s="5">
        <f t="shared" si="59"/>
        <v>1</v>
      </c>
      <c r="Z88" s="5">
        <f t="shared" si="60"/>
        <v>0</v>
      </c>
      <c r="AA88" s="5">
        <f t="shared" si="68"/>
        <v>3</v>
      </c>
      <c r="AB88" s="5">
        <f t="shared" si="61"/>
        <v>-6</v>
      </c>
      <c r="AC88" s="5">
        <f t="shared" si="62"/>
        <v>-4.5</v>
      </c>
      <c r="AD88" s="5">
        <f t="shared" si="63"/>
        <v>-1.5</v>
      </c>
      <c r="AE88" s="5">
        <f t="shared" si="64"/>
        <v>0</v>
      </c>
      <c r="AF88" s="5">
        <f t="shared" si="65"/>
        <v>-2.5</v>
      </c>
      <c r="AG88" s="5">
        <f t="shared" si="66"/>
        <v>0.5</v>
      </c>
      <c r="AH88" s="5">
        <f t="shared" si="67"/>
        <v>2</v>
      </c>
    </row>
    <row r="89" spans="1:34" x14ac:dyDescent="0.3">
      <c r="A89" s="5">
        <v>3</v>
      </c>
      <c r="B89" s="12">
        <v>0</v>
      </c>
      <c r="C89" s="5">
        <v>0</v>
      </c>
      <c r="D89" s="5">
        <f t="shared" si="46"/>
        <v>1</v>
      </c>
      <c r="E89" s="11">
        <v>0</v>
      </c>
      <c r="F89" s="5">
        <f t="shared" si="47"/>
        <v>0</v>
      </c>
      <c r="G89" s="5">
        <f t="shared" si="48"/>
        <v>0</v>
      </c>
      <c r="H89" s="5">
        <f t="shared" si="49"/>
        <v>0</v>
      </c>
      <c r="I89" s="1">
        <v>0</v>
      </c>
      <c r="J89" s="12">
        <v>0</v>
      </c>
      <c r="K89" s="5">
        <v>0</v>
      </c>
      <c r="L89" s="5">
        <f t="shared" si="50"/>
        <v>1</v>
      </c>
      <c r="M89" s="11">
        <v>1</v>
      </c>
      <c r="N89" s="5">
        <f t="shared" si="51"/>
        <v>1</v>
      </c>
      <c r="O89" s="5">
        <f t="shared" si="52"/>
        <v>1</v>
      </c>
      <c r="P89" s="5">
        <f t="shared" si="53"/>
        <v>1</v>
      </c>
      <c r="Q89" s="12">
        <v>0</v>
      </c>
      <c r="R89" s="5">
        <v>1</v>
      </c>
      <c r="S89" s="5">
        <f t="shared" si="54"/>
        <v>0</v>
      </c>
      <c r="T89" s="11">
        <v>0</v>
      </c>
      <c r="U89" s="5">
        <f t="shared" si="55"/>
        <v>0</v>
      </c>
      <c r="V89" s="5">
        <f t="shared" si="56"/>
        <v>0</v>
      </c>
      <c r="W89" s="5">
        <f t="shared" si="57"/>
        <v>0</v>
      </c>
      <c r="X89" s="5">
        <f t="shared" si="58"/>
        <v>1</v>
      </c>
      <c r="Y89" s="5">
        <f t="shared" si="59"/>
        <v>1</v>
      </c>
      <c r="Z89" s="5">
        <f t="shared" si="60"/>
        <v>0</v>
      </c>
      <c r="AA89" s="5">
        <f t="shared" si="68"/>
        <v>3</v>
      </c>
      <c r="AB89" s="5">
        <f t="shared" si="61"/>
        <v>-6</v>
      </c>
      <c r="AC89" s="5">
        <f t="shared" si="62"/>
        <v>-1.5</v>
      </c>
      <c r="AD89" s="5">
        <f t="shared" si="63"/>
        <v>-3</v>
      </c>
      <c r="AE89" s="5">
        <f t="shared" si="64"/>
        <v>-1.5</v>
      </c>
      <c r="AF89" s="5">
        <f t="shared" si="65"/>
        <v>0.5</v>
      </c>
      <c r="AG89" s="5">
        <f t="shared" si="66"/>
        <v>-1</v>
      </c>
      <c r="AH89" s="5">
        <f t="shared" si="67"/>
        <v>0.5</v>
      </c>
    </row>
    <row r="90" spans="1:34" x14ac:dyDescent="0.3">
      <c r="A90" s="5">
        <v>3</v>
      </c>
      <c r="B90" s="12">
        <v>0</v>
      </c>
      <c r="C90" s="5">
        <v>0</v>
      </c>
      <c r="D90" s="5">
        <f t="shared" si="46"/>
        <v>1</v>
      </c>
      <c r="E90" s="11">
        <v>3</v>
      </c>
      <c r="F90" s="5">
        <f t="shared" si="47"/>
        <v>1</v>
      </c>
      <c r="G90" s="5">
        <f t="shared" si="48"/>
        <v>1.7320508075688772</v>
      </c>
      <c r="H90" s="5">
        <f t="shared" si="49"/>
        <v>1.7320508075688772</v>
      </c>
      <c r="I90" s="1">
        <v>0</v>
      </c>
      <c r="J90" s="12">
        <v>0</v>
      </c>
      <c r="K90" s="5">
        <v>0</v>
      </c>
      <c r="L90" s="5">
        <f t="shared" si="50"/>
        <v>1</v>
      </c>
      <c r="M90" s="11">
        <v>0</v>
      </c>
      <c r="N90" s="5">
        <f t="shared" si="51"/>
        <v>0</v>
      </c>
      <c r="O90" s="5">
        <f t="shared" si="52"/>
        <v>0</v>
      </c>
      <c r="P90" s="5">
        <f t="shared" si="53"/>
        <v>0</v>
      </c>
      <c r="Q90" s="12">
        <v>0</v>
      </c>
      <c r="R90" s="5">
        <v>1</v>
      </c>
      <c r="S90" s="5">
        <f t="shared" si="54"/>
        <v>0</v>
      </c>
      <c r="T90" s="11">
        <v>0</v>
      </c>
      <c r="U90" s="5">
        <f t="shared" si="55"/>
        <v>0</v>
      </c>
      <c r="V90" s="5">
        <f t="shared" si="56"/>
        <v>0</v>
      </c>
      <c r="W90" s="5">
        <f t="shared" si="57"/>
        <v>0</v>
      </c>
      <c r="X90" s="5">
        <f t="shared" si="58"/>
        <v>1.7320508075688772</v>
      </c>
      <c r="Y90" s="5">
        <f t="shared" si="59"/>
        <v>1</v>
      </c>
      <c r="Z90" s="5">
        <f t="shared" si="60"/>
        <v>0</v>
      </c>
      <c r="AA90" s="5">
        <f t="shared" si="68"/>
        <v>3</v>
      </c>
      <c r="AB90" s="5">
        <f t="shared" si="61"/>
        <v>-6</v>
      </c>
      <c r="AC90" s="5">
        <f t="shared" si="62"/>
        <v>-5</v>
      </c>
      <c r="AD90" s="5">
        <f t="shared" si="63"/>
        <v>-0.5</v>
      </c>
      <c r="AE90" s="5">
        <f t="shared" si="64"/>
        <v>-0.5</v>
      </c>
      <c r="AF90" s="5">
        <f t="shared" si="65"/>
        <v>-3</v>
      </c>
      <c r="AG90" s="5">
        <f t="shared" si="66"/>
        <v>1.5</v>
      </c>
      <c r="AH90" s="5">
        <f t="shared" si="67"/>
        <v>1.5</v>
      </c>
    </row>
    <row r="91" spans="1:34" x14ac:dyDescent="0.3">
      <c r="A91" s="5">
        <v>2</v>
      </c>
      <c r="B91" s="12">
        <v>0</v>
      </c>
      <c r="C91" s="5">
        <v>0</v>
      </c>
      <c r="D91" s="5">
        <f t="shared" si="46"/>
        <v>1</v>
      </c>
      <c r="E91" s="11">
        <v>3</v>
      </c>
      <c r="F91" s="5">
        <f t="shared" si="47"/>
        <v>1</v>
      </c>
      <c r="G91" s="5">
        <f t="shared" si="48"/>
        <v>1.7320508075688772</v>
      </c>
      <c r="H91" s="5">
        <f t="shared" si="49"/>
        <v>1.7320508075688772</v>
      </c>
      <c r="I91" s="1">
        <v>0</v>
      </c>
      <c r="J91" s="12">
        <v>0</v>
      </c>
      <c r="K91" s="5">
        <v>0</v>
      </c>
      <c r="L91" s="5">
        <f t="shared" si="50"/>
        <v>1</v>
      </c>
      <c r="M91" s="11">
        <v>2</v>
      </c>
      <c r="N91" s="5">
        <f t="shared" si="51"/>
        <v>1</v>
      </c>
      <c r="O91" s="5">
        <f t="shared" si="52"/>
        <v>1.4142135623730951</v>
      </c>
      <c r="P91" s="5">
        <f t="shared" si="53"/>
        <v>1.4142135623730951</v>
      </c>
      <c r="Q91" s="12">
        <v>0</v>
      </c>
      <c r="R91" s="5">
        <v>1</v>
      </c>
      <c r="S91" s="5">
        <f t="shared" si="54"/>
        <v>0</v>
      </c>
      <c r="T91" s="11">
        <v>0</v>
      </c>
      <c r="U91" s="5">
        <f t="shared" si="55"/>
        <v>0</v>
      </c>
      <c r="V91" s="5">
        <f t="shared" si="56"/>
        <v>0</v>
      </c>
      <c r="W91" s="5">
        <f t="shared" si="57"/>
        <v>0</v>
      </c>
      <c r="X91" s="5">
        <f t="shared" si="58"/>
        <v>3.1462643699419726</v>
      </c>
      <c r="Y91" s="5">
        <f t="shared" si="59"/>
        <v>1</v>
      </c>
      <c r="Z91" s="5">
        <f t="shared" si="60"/>
        <v>0</v>
      </c>
      <c r="AA91" s="5">
        <f t="shared" si="68"/>
        <v>2</v>
      </c>
      <c r="AB91" s="5">
        <f t="shared" si="61"/>
        <v>-6</v>
      </c>
      <c r="AC91" s="5">
        <f t="shared" si="62"/>
        <v>-4</v>
      </c>
      <c r="AD91" s="5">
        <f t="shared" si="63"/>
        <v>-2.5</v>
      </c>
      <c r="AE91" s="5">
        <f t="shared" si="64"/>
        <v>0.5</v>
      </c>
      <c r="AF91" s="5">
        <f t="shared" si="65"/>
        <v>-2</v>
      </c>
      <c r="AG91" s="5">
        <f t="shared" si="66"/>
        <v>-0.5</v>
      </c>
      <c r="AH91" s="5">
        <f t="shared" si="67"/>
        <v>2.5</v>
      </c>
    </row>
    <row r="92" spans="1:34" x14ac:dyDescent="0.3">
      <c r="A92" s="5">
        <v>2</v>
      </c>
      <c r="B92" s="12">
        <v>0</v>
      </c>
      <c r="C92" s="5">
        <v>0</v>
      </c>
      <c r="D92" s="5">
        <f t="shared" si="46"/>
        <v>1</v>
      </c>
      <c r="E92" s="11">
        <v>2</v>
      </c>
      <c r="F92" s="5">
        <f t="shared" si="47"/>
        <v>1</v>
      </c>
      <c r="G92" s="5">
        <f t="shared" si="48"/>
        <v>1.4142135623730951</v>
      </c>
      <c r="H92" s="5">
        <f t="shared" si="49"/>
        <v>1.4142135623730951</v>
      </c>
      <c r="I92" s="1">
        <v>0</v>
      </c>
      <c r="J92" s="12">
        <v>0</v>
      </c>
      <c r="K92" s="5">
        <v>0</v>
      </c>
      <c r="L92" s="5">
        <f t="shared" si="50"/>
        <v>1</v>
      </c>
      <c r="M92" s="11">
        <v>3</v>
      </c>
      <c r="N92" s="5">
        <f t="shared" si="51"/>
        <v>1</v>
      </c>
      <c r="O92" s="5">
        <f t="shared" si="52"/>
        <v>1.7320508075688772</v>
      </c>
      <c r="P92" s="5">
        <f t="shared" si="53"/>
        <v>1.7320508075688772</v>
      </c>
      <c r="Q92" s="12">
        <v>0</v>
      </c>
      <c r="R92" s="5">
        <v>1</v>
      </c>
      <c r="S92" s="5">
        <f t="shared" si="54"/>
        <v>0</v>
      </c>
      <c r="T92" s="11">
        <v>0</v>
      </c>
      <c r="U92" s="5">
        <f t="shared" si="55"/>
        <v>0</v>
      </c>
      <c r="V92" s="5">
        <f t="shared" si="56"/>
        <v>0</v>
      </c>
      <c r="W92" s="5">
        <f t="shared" si="57"/>
        <v>0</v>
      </c>
      <c r="X92" s="5">
        <f t="shared" si="58"/>
        <v>3.1462643699419726</v>
      </c>
      <c r="Y92" s="5">
        <f t="shared" si="59"/>
        <v>1</v>
      </c>
      <c r="Z92" s="5">
        <f t="shared" si="60"/>
        <v>0</v>
      </c>
      <c r="AA92" s="5">
        <f t="shared" si="68"/>
        <v>2</v>
      </c>
      <c r="AB92" s="5">
        <f t="shared" si="61"/>
        <v>-6</v>
      </c>
      <c r="AC92" s="5">
        <f t="shared" si="62"/>
        <v>-2.5</v>
      </c>
      <c r="AD92" s="5">
        <f t="shared" si="63"/>
        <v>-4</v>
      </c>
      <c r="AE92" s="5">
        <f t="shared" si="64"/>
        <v>0.5</v>
      </c>
      <c r="AF92" s="5">
        <f t="shared" si="65"/>
        <v>-0.5</v>
      </c>
      <c r="AG92" s="5">
        <f t="shared" si="66"/>
        <v>-2</v>
      </c>
      <c r="AH92" s="5">
        <f t="shared" si="67"/>
        <v>2.5</v>
      </c>
    </row>
    <row r="93" spans="1:34" x14ac:dyDescent="0.3">
      <c r="A93" s="5">
        <v>1</v>
      </c>
      <c r="B93" s="12">
        <v>0</v>
      </c>
      <c r="C93" s="5">
        <v>0</v>
      </c>
      <c r="D93" s="5">
        <f t="shared" si="46"/>
        <v>1</v>
      </c>
      <c r="E93" s="11">
        <v>1</v>
      </c>
      <c r="F93" s="5">
        <f t="shared" si="47"/>
        <v>1</v>
      </c>
      <c r="G93" s="5">
        <f t="shared" si="48"/>
        <v>1</v>
      </c>
      <c r="H93" s="5">
        <f t="shared" si="49"/>
        <v>1</v>
      </c>
      <c r="I93" s="1">
        <v>0</v>
      </c>
      <c r="J93" s="12">
        <v>0</v>
      </c>
      <c r="K93" s="5">
        <v>0</v>
      </c>
      <c r="L93" s="5">
        <f t="shared" si="50"/>
        <v>1</v>
      </c>
      <c r="M93" s="11">
        <v>2</v>
      </c>
      <c r="N93" s="5">
        <f t="shared" si="51"/>
        <v>1</v>
      </c>
      <c r="O93" s="5">
        <f t="shared" si="52"/>
        <v>1.4142135623730951</v>
      </c>
      <c r="P93" s="5">
        <f t="shared" si="53"/>
        <v>1.4142135623730951</v>
      </c>
      <c r="Q93" s="12">
        <v>0</v>
      </c>
      <c r="R93" s="5">
        <v>1</v>
      </c>
      <c r="S93" s="5">
        <f t="shared" si="54"/>
        <v>0</v>
      </c>
      <c r="T93" s="11">
        <v>0</v>
      </c>
      <c r="U93" s="5">
        <f t="shared" si="55"/>
        <v>0</v>
      </c>
      <c r="V93" s="5">
        <f t="shared" si="56"/>
        <v>0</v>
      </c>
      <c r="W93" s="5">
        <f t="shared" si="57"/>
        <v>0</v>
      </c>
      <c r="X93" s="5">
        <f t="shared" si="58"/>
        <v>2.4142135623730949</v>
      </c>
      <c r="Y93" s="5">
        <f t="shared" si="59"/>
        <v>1</v>
      </c>
      <c r="Z93" s="5">
        <f t="shared" si="60"/>
        <v>0</v>
      </c>
      <c r="AA93" s="5">
        <f t="shared" si="68"/>
        <v>1</v>
      </c>
      <c r="AB93" s="5">
        <f t="shared" si="61"/>
        <v>-6</v>
      </c>
      <c r="AC93" s="5">
        <f t="shared" si="62"/>
        <v>-2</v>
      </c>
      <c r="AD93" s="5">
        <f t="shared" si="63"/>
        <v>-3.5</v>
      </c>
      <c r="AE93" s="5">
        <f t="shared" si="64"/>
        <v>-0.5</v>
      </c>
      <c r="AF93" s="5">
        <f t="shared" si="65"/>
        <v>0</v>
      </c>
      <c r="AG93" s="5">
        <f t="shared" si="66"/>
        <v>-1.5</v>
      </c>
      <c r="AH93" s="5">
        <f t="shared" si="67"/>
        <v>1.5</v>
      </c>
    </row>
    <row r="94" spans="1:34" x14ac:dyDescent="0.3">
      <c r="A94" s="5">
        <v>1</v>
      </c>
      <c r="B94" s="12">
        <v>0</v>
      </c>
      <c r="C94" s="5">
        <v>0</v>
      </c>
      <c r="D94" s="5">
        <f t="shared" si="46"/>
        <v>1</v>
      </c>
      <c r="E94" s="11">
        <v>1</v>
      </c>
      <c r="F94" s="5">
        <f t="shared" si="47"/>
        <v>1</v>
      </c>
      <c r="G94" s="5">
        <f t="shared" si="48"/>
        <v>1</v>
      </c>
      <c r="H94" s="5">
        <f t="shared" si="49"/>
        <v>1</v>
      </c>
      <c r="I94" s="1">
        <v>0</v>
      </c>
      <c r="J94" s="12">
        <v>0</v>
      </c>
      <c r="K94" s="5">
        <v>0</v>
      </c>
      <c r="L94" s="5">
        <f t="shared" si="50"/>
        <v>1</v>
      </c>
      <c r="M94" s="11">
        <v>1</v>
      </c>
      <c r="N94" s="5">
        <f t="shared" si="51"/>
        <v>1</v>
      </c>
      <c r="O94" s="5">
        <f t="shared" si="52"/>
        <v>1</v>
      </c>
      <c r="P94" s="5">
        <f t="shared" si="53"/>
        <v>1</v>
      </c>
      <c r="Q94" s="12">
        <v>0</v>
      </c>
      <c r="R94" s="5">
        <v>1</v>
      </c>
      <c r="S94" s="5">
        <f t="shared" si="54"/>
        <v>0</v>
      </c>
      <c r="T94" s="11">
        <v>0</v>
      </c>
      <c r="U94" s="5">
        <f t="shared" si="55"/>
        <v>0</v>
      </c>
      <c r="V94" s="5">
        <f t="shared" si="56"/>
        <v>0</v>
      </c>
      <c r="W94" s="5">
        <f t="shared" si="57"/>
        <v>0</v>
      </c>
      <c r="X94" s="5">
        <f t="shared" si="58"/>
        <v>2</v>
      </c>
      <c r="Y94" s="5">
        <f t="shared" si="59"/>
        <v>1</v>
      </c>
      <c r="Z94" s="5">
        <f t="shared" si="60"/>
        <v>0</v>
      </c>
      <c r="AA94" s="5">
        <f t="shared" si="68"/>
        <v>1</v>
      </c>
      <c r="AB94" s="5">
        <f t="shared" si="61"/>
        <v>-6</v>
      </c>
      <c r="AC94" s="5">
        <f t="shared" si="62"/>
        <v>-2.5</v>
      </c>
      <c r="AD94" s="5">
        <f t="shared" si="63"/>
        <v>-2.5</v>
      </c>
      <c r="AE94" s="5">
        <f t="shared" si="64"/>
        <v>-1</v>
      </c>
      <c r="AF94" s="5">
        <f t="shared" si="65"/>
        <v>-0.5</v>
      </c>
      <c r="AG94" s="5">
        <f t="shared" si="66"/>
        <v>-0.5</v>
      </c>
      <c r="AH94" s="5">
        <f t="shared" si="67"/>
        <v>1</v>
      </c>
    </row>
    <row r="95" spans="1:34" x14ac:dyDescent="0.3">
      <c r="A95" s="5">
        <v>1</v>
      </c>
      <c r="B95" s="12">
        <v>0</v>
      </c>
      <c r="C95" s="5">
        <v>0</v>
      </c>
      <c r="D95" s="5">
        <f t="shared" si="46"/>
        <v>1</v>
      </c>
      <c r="E95" s="11">
        <v>1</v>
      </c>
      <c r="F95" s="5">
        <f t="shared" si="47"/>
        <v>1</v>
      </c>
      <c r="G95" s="5">
        <f t="shared" si="48"/>
        <v>1</v>
      </c>
      <c r="H95" s="5">
        <f t="shared" si="49"/>
        <v>1</v>
      </c>
      <c r="I95" s="1">
        <v>0</v>
      </c>
      <c r="J95" s="12">
        <v>0</v>
      </c>
      <c r="K95" s="5">
        <v>0</v>
      </c>
      <c r="L95" s="5">
        <f t="shared" si="50"/>
        <v>1</v>
      </c>
      <c r="M95" s="11">
        <v>0</v>
      </c>
      <c r="N95" s="5">
        <f t="shared" si="51"/>
        <v>0</v>
      </c>
      <c r="O95" s="5">
        <f t="shared" si="52"/>
        <v>0</v>
      </c>
      <c r="P95" s="5">
        <f t="shared" si="53"/>
        <v>0</v>
      </c>
      <c r="Q95" s="12">
        <v>0</v>
      </c>
      <c r="R95" s="5">
        <v>1</v>
      </c>
      <c r="S95" s="5">
        <f t="shared" si="54"/>
        <v>0</v>
      </c>
      <c r="T95" s="11">
        <v>0</v>
      </c>
      <c r="U95" s="5">
        <f t="shared" si="55"/>
        <v>0</v>
      </c>
      <c r="V95" s="5">
        <f t="shared" si="56"/>
        <v>0</v>
      </c>
      <c r="W95" s="5">
        <f t="shared" si="57"/>
        <v>0</v>
      </c>
      <c r="X95" s="5">
        <f t="shared" si="58"/>
        <v>1</v>
      </c>
      <c r="Y95" s="5">
        <f t="shared" si="59"/>
        <v>1</v>
      </c>
      <c r="Z95" s="5">
        <f t="shared" si="60"/>
        <v>0</v>
      </c>
      <c r="AA95" s="5">
        <f t="shared" si="68"/>
        <v>1</v>
      </c>
      <c r="AB95" s="5">
        <f t="shared" si="61"/>
        <v>-6</v>
      </c>
      <c r="AC95" s="5">
        <f t="shared" si="62"/>
        <v>-3</v>
      </c>
      <c r="AD95" s="5">
        <f t="shared" si="63"/>
        <v>-1.5</v>
      </c>
      <c r="AE95" s="5">
        <f t="shared" si="64"/>
        <v>-1.5</v>
      </c>
      <c r="AF95" s="5">
        <f t="shared" si="65"/>
        <v>-1</v>
      </c>
      <c r="AG95" s="5">
        <f t="shared" si="66"/>
        <v>0.5</v>
      </c>
      <c r="AH95" s="5">
        <f t="shared" si="67"/>
        <v>0.5</v>
      </c>
    </row>
    <row r="96" spans="1:34" x14ac:dyDescent="0.3">
      <c r="A96" s="5">
        <v>1</v>
      </c>
      <c r="B96" s="12">
        <v>0</v>
      </c>
      <c r="C96" s="5">
        <v>0</v>
      </c>
      <c r="D96" s="5">
        <f t="shared" si="46"/>
        <v>1</v>
      </c>
      <c r="E96" s="11">
        <v>-1</v>
      </c>
      <c r="F96" s="5">
        <f t="shared" si="47"/>
        <v>-1</v>
      </c>
      <c r="G96" s="5">
        <f t="shared" si="48"/>
        <v>1</v>
      </c>
      <c r="H96" s="5">
        <f t="shared" si="49"/>
        <v>-1</v>
      </c>
      <c r="I96" s="1">
        <v>0</v>
      </c>
      <c r="J96" s="12">
        <v>0</v>
      </c>
      <c r="K96" s="5">
        <v>0</v>
      </c>
      <c r="L96" s="5">
        <f t="shared" si="50"/>
        <v>1</v>
      </c>
      <c r="M96" s="11">
        <v>1</v>
      </c>
      <c r="N96" s="5">
        <f t="shared" si="51"/>
        <v>1</v>
      </c>
      <c r="O96" s="5">
        <f t="shared" si="52"/>
        <v>1</v>
      </c>
      <c r="P96" s="5">
        <f t="shared" si="53"/>
        <v>1</v>
      </c>
      <c r="Q96" s="12">
        <v>0</v>
      </c>
      <c r="R96" s="5">
        <v>1</v>
      </c>
      <c r="S96" s="5">
        <f t="shared" si="54"/>
        <v>0</v>
      </c>
      <c r="T96" s="11">
        <v>0</v>
      </c>
      <c r="U96" s="5">
        <f t="shared" si="55"/>
        <v>0</v>
      </c>
      <c r="V96" s="5">
        <f t="shared" si="56"/>
        <v>0</v>
      </c>
      <c r="W96" s="5">
        <f t="shared" si="57"/>
        <v>0</v>
      </c>
      <c r="X96" s="5">
        <f t="shared" si="58"/>
        <v>0</v>
      </c>
      <c r="Y96" s="5">
        <f t="shared" si="59"/>
        <v>0.5</v>
      </c>
      <c r="Z96" s="5">
        <f t="shared" si="60"/>
        <v>0</v>
      </c>
      <c r="AA96" s="5">
        <f t="shared" si="68"/>
        <v>1</v>
      </c>
      <c r="AB96" s="5">
        <f t="shared" si="61"/>
        <v>-3</v>
      </c>
      <c r="AC96" s="5">
        <f t="shared" si="62"/>
        <v>-1.5</v>
      </c>
      <c r="AD96" s="5">
        <f t="shared" si="63"/>
        <v>-1.5</v>
      </c>
      <c r="AE96" s="5">
        <f t="shared" si="64"/>
        <v>0</v>
      </c>
      <c r="AF96" s="5">
        <f t="shared" si="65"/>
        <v>-0.5</v>
      </c>
      <c r="AG96" s="5">
        <f t="shared" si="66"/>
        <v>-0.5</v>
      </c>
      <c r="AH96" s="5">
        <f t="shared" si="67"/>
        <v>1</v>
      </c>
    </row>
    <row r="97" spans="1:34" x14ac:dyDescent="0.3">
      <c r="A97" s="5">
        <v>1</v>
      </c>
      <c r="B97" s="12">
        <v>0</v>
      </c>
      <c r="C97" s="5">
        <v>0</v>
      </c>
      <c r="D97" s="5">
        <f t="shared" si="46"/>
        <v>1</v>
      </c>
      <c r="E97" s="11">
        <v>0</v>
      </c>
      <c r="F97" s="5">
        <f t="shared" si="47"/>
        <v>0</v>
      </c>
      <c r="G97" s="5">
        <f t="shared" si="48"/>
        <v>0</v>
      </c>
      <c r="H97" s="5">
        <f t="shared" si="49"/>
        <v>0</v>
      </c>
      <c r="I97" s="1">
        <v>0</v>
      </c>
      <c r="J97" s="12">
        <v>0</v>
      </c>
      <c r="K97" s="5">
        <v>0</v>
      </c>
      <c r="L97" s="5">
        <f t="shared" si="50"/>
        <v>1</v>
      </c>
      <c r="M97" s="11">
        <v>2</v>
      </c>
      <c r="N97" s="5">
        <f t="shared" si="51"/>
        <v>1</v>
      </c>
      <c r="O97" s="5">
        <f t="shared" si="52"/>
        <v>1.4142135623730951</v>
      </c>
      <c r="P97" s="5">
        <f t="shared" si="53"/>
        <v>1.4142135623730951</v>
      </c>
      <c r="Q97" s="12">
        <v>0</v>
      </c>
      <c r="R97" s="5">
        <v>1</v>
      </c>
      <c r="S97" s="5">
        <f t="shared" si="54"/>
        <v>0</v>
      </c>
      <c r="T97" s="11">
        <v>0</v>
      </c>
      <c r="U97" s="5">
        <f t="shared" si="55"/>
        <v>0</v>
      </c>
      <c r="V97" s="5">
        <f t="shared" si="56"/>
        <v>0</v>
      </c>
      <c r="W97" s="5">
        <f t="shared" si="57"/>
        <v>0</v>
      </c>
      <c r="X97" s="5">
        <f t="shared" si="58"/>
        <v>1.4142135623730951</v>
      </c>
      <c r="Y97" s="5">
        <f t="shared" si="59"/>
        <v>1</v>
      </c>
      <c r="Z97" s="5">
        <f t="shared" si="60"/>
        <v>0</v>
      </c>
      <c r="AA97" s="5">
        <f t="shared" si="68"/>
        <v>1</v>
      </c>
      <c r="AB97" s="5">
        <f t="shared" si="61"/>
        <v>-6</v>
      </c>
      <c r="AC97" s="5">
        <f t="shared" si="62"/>
        <v>-1</v>
      </c>
      <c r="AD97" s="5">
        <f t="shared" si="63"/>
        <v>-4</v>
      </c>
      <c r="AE97" s="5">
        <f t="shared" si="64"/>
        <v>-1</v>
      </c>
      <c r="AF97" s="5">
        <f t="shared" si="65"/>
        <v>1</v>
      </c>
      <c r="AG97" s="5">
        <f t="shared" si="66"/>
        <v>-2</v>
      </c>
      <c r="AH97" s="5">
        <f t="shared" si="67"/>
        <v>1</v>
      </c>
    </row>
    <row r="98" spans="1:34" x14ac:dyDescent="0.3">
      <c r="B98" s="5">
        <v>0</v>
      </c>
      <c r="C98" s="5">
        <v>0</v>
      </c>
      <c r="D98" s="5">
        <f t="shared" ref="D98:D129" si="69">1-B98-C98</f>
        <v>1</v>
      </c>
      <c r="E98" s="5">
        <v>2</v>
      </c>
      <c r="F98" s="5">
        <f t="shared" ref="F98:F129" si="70">SIGN(E98)</f>
        <v>1</v>
      </c>
      <c r="G98" s="5">
        <f t="shared" ref="G98:G129" si="71">SQRT(ABS(E98))</f>
        <v>1.4142135623730951</v>
      </c>
      <c r="H98" s="5">
        <f t="shared" ref="H98:H129" si="72">F98*G98</f>
        <v>1.4142135623730951</v>
      </c>
      <c r="I98" s="1">
        <v>0</v>
      </c>
      <c r="J98" s="5">
        <v>0</v>
      </c>
      <c r="K98" s="5">
        <v>0</v>
      </c>
      <c r="L98" s="5">
        <f t="shared" ref="L98:L129" si="73">1-J98-K98</f>
        <v>1</v>
      </c>
      <c r="M98" s="5">
        <v>-7</v>
      </c>
      <c r="N98" s="5">
        <f t="shared" ref="N98:N129" si="74">SIGN(M98)</f>
        <v>-1</v>
      </c>
      <c r="O98" s="5">
        <f t="shared" ref="O98:O129" si="75">SQRT(ABS(M98))</f>
        <v>2.6457513110645907</v>
      </c>
      <c r="P98" s="5">
        <f t="shared" ref="P98:P129" si="76">N98*O98</f>
        <v>-2.6457513110645907</v>
      </c>
      <c r="Q98" s="5">
        <v>0</v>
      </c>
      <c r="R98" s="5">
        <v>1</v>
      </c>
      <c r="S98" s="5">
        <f t="shared" ref="S98:S129" si="77">1-Q98-R98</f>
        <v>0</v>
      </c>
      <c r="T98" s="11">
        <v>0</v>
      </c>
      <c r="U98" s="5">
        <f t="shared" ref="U98:U129" si="78">SIGN(T98)</f>
        <v>0</v>
      </c>
      <c r="V98" s="5">
        <f t="shared" ref="V98:V129" si="79">SQRT(ABS(T98))</f>
        <v>0</v>
      </c>
      <c r="W98" s="5">
        <f t="shared" ref="W98:W129" si="80">U98*V98</f>
        <v>0</v>
      </c>
      <c r="X98" s="5">
        <f t="shared" ref="X98:X129" si="81">W98+P98+H98</f>
        <v>-1.2315377486914956</v>
      </c>
      <c r="Y98" s="5">
        <f t="shared" ref="Y98:Y129" si="82">IF(X98&gt;0,1, IF(X98=0, 1/2, 0))</f>
        <v>0</v>
      </c>
      <c r="Z98" s="5">
        <f t="shared" ref="Z98:Z129" si="83">I98</f>
        <v>0</v>
      </c>
      <c r="AA98" s="5">
        <v>10</v>
      </c>
      <c r="AB98" s="5">
        <f t="shared" ref="AB98:AB129" si="84">-6*Y98-10*(1-Y98)*I98</f>
        <v>0</v>
      </c>
      <c r="AC98" s="5">
        <f t="shared" ref="AC98:AC129" si="85">AF98-2*Y98+6*B98*(1-Y98)-8*D98*I98*(1-Y98)</f>
        <v>1.5</v>
      </c>
      <c r="AD98" s="5">
        <f t="shared" ref="AD98:AD129" si="86">AG98+J98*6*(1-Y98)+L98*I98*(1-Y98)*(-8)-2*Y98</f>
        <v>-6</v>
      </c>
      <c r="AE98" s="5">
        <f t="shared" ref="AE98:AE129" si="87">AH98-2*Y98+Q98*6*(1-Y98)-8*(1-Y98)*S98*I98</f>
        <v>4.5</v>
      </c>
      <c r="AF98" s="5">
        <f t="shared" ref="AF98:AF129" si="88">-ABS(E98)+ABS(M98)/2+ABS(T98)/2</f>
        <v>1.5</v>
      </c>
      <c r="AG98" s="5">
        <f t="shared" ref="AG98:AG129" si="89">ABS(E98)/2-ABS(M98)+ABS(T98)/2</f>
        <v>-6</v>
      </c>
      <c r="AH98" s="5">
        <f t="shared" ref="AH98:AH129" si="90">ABS(E98)/2+ABS(M98)/2-ABS(T98)</f>
        <v>4.5</v>
      </c>
    </row>
    <row r="99" spans="1:34" x14ac:dyDescent="0.3">
      <c r="B99" s="5">
        <v>0</v>
      </c>
      <c r="C99" s="5">
        <v>0</v>
      </c>
      <c r="D99" s="5">
        <f t="shared" si="69"/>
        <v>1</v>
      </c>
      <c r="E99" s="5">
        <v>0</v>
      </c>
      <c r="F99" s="5">
        <f t="shared" si="70"/>
        <v>0</v>
      </c>
      <c r="G99" s="5">
        <f t="shared" si="71"/>
        <v>0</v>
      </c>
      <c r="H99" s="5">
        <f t="shared" si="72"/>
        <v>0</v>
      </c>
      <c r="I99" s="1">
        <v>0</v>
      </c>
      <c r="J99" s="5">
        <v>0</v>
      </c>
      <c r="K99" s="5">
        <v>0</v>
      </c>
      <c r="L99" s="5">
        <f t="shared" si="73"/>
        <v>1</v>
      </c>
      <c r="M99" s="5">
        <v>-8</v>
      </c>
      <c r="N99" s="5">
        <f t="shared" si="74"/>
        <v>-1</v>
      </c>
      <c r="O99" s="5">
        <f t="shared" si="75"/>
        <v>2.8284271247461903</v>
      </c>
      <c r="P99" s="5">
        <f t="shared" si="76"/>
        <v>-2.8284271247461903</v>
      </c>
      <c r="Q99" s="5">
        <v>0</v>
      </c>
      <c r="R99" s="5">
        <v>1</v>
      </c>
      <c r="S99" s="5">
        <f t="shared" si="77"/>
        <v>0</v>
      </c>
      <c r="T99" s="11">
        <v>0</v>
      </c>
      <c r="U99" s="5">
        <f t="shared" si="78"/>
        <v>0</v>
      </c>
      <c r="V99" s="5">
        <f t="shared" si="79"/>
        <v>0</v>
      </c>
      <c r="W99" s="5">
        <f t="shared" si="80"/>
        <v>0</v>
      </c>
      <c r="X99" s="5">
        <f t="shared" si="81"/>
        <v>-2.8284271247461903</v>
      </c>
      <c r="Y99" s="5">
        <f t="shared" si="82"/>
        <v>0</v>
      </c>
      <c r="Z99" s="5">
        <f t="shared" si="83"/>
        <v>0</v>
      </c>
      <c r="AA99" s="5">
        <v>10</v>
      </c>
      <c r="AB99" s="5">
        <f t="shared" si="84"/>
        <v>0</v>
      </c>
      <c r="AC99" s="5">
        <f t="shared" si="85"/>
        <v>4</v>
      </c>
      <c r="AD99" s="5">
        <f t="shared" si="86"/>
        <v>-8</v>
      </c>
      <c r="AE99" s="5">
        <f t="shared" si="87"/>
        <v>4</v>
      </c>
      <c r="AF99" s="5">
        <f t="shared" si="88"/>
        <v>4</v>
      </c>
      <c r="AG99" s="5">
        <f t="shared" si="89"/>
        <v>-8</v>
      </c>
      <c r="AH99" s="5">
        <f t="shared" si="90"/>
        <v>4</v>
      </c>
    </row>
    <row r="100" spans="1:34" x14ac:dyDescent="0.3">
      <c r="B100" s="5">
        <v>0</v>
      </c>
      <c r="C100" s="5">
        <v>0</v>
      </c>
      <c r="D100" s="5">
        <f t="shared" si="69"/>
        <v>1</v>
      </c>
      <c r="E100" s="5">
        <v>4</v>
      </c>
      <c r="F100" s="5">
        <f t="shared" si="70"/>
        <v>1</v>
      </c>
      <c r="G100" s="5">
        <f t="shared" si="71"/>
        <v>2</v>
      </c>
      <c r="H100" s="5">
        <f t="shared" si="72"/>
        <v>2</v>
      </c>
      <c r="I100" s="1">
        <v>0</v>
      </c>
      <c r="J100" s="5">
        <v>0</v>
      </c>
      <c r="K100" s="5">
        <v>0</v>
      </c>
      <c r="L100" s="5">
        <f t="shared" si="73"/>
        <v>1</v>
      </c>
      <c r="M100" s="5">
        <v>-7</v>
      </c>
      <c r="N100" s="5">
        <f t="shared" si="74"/>
        <v>-1</v>
      </c>
      <c r="O100" s="5">
        <f t="shared" si="75"/>
        <v>2.6457513110645907</v>
      </c>
      <c r="P100" s="5">
        <f t="shared" si="76"/>
        <v>-2.6457513110645907</v>
      </c>
      <c r="Q100" s="5">
        <v>0</v>
      </c>
      <c r="R100" s="5">
        <v>1</v>
      </c>
      <c r="S100" s="5">
        <f t="shared" si="77"/>
        <v>0</v>
      </c>
      <c r="T100" s="11">
        <v>0</v>
      </c>
      <c r="U100" s="5">
        <f t="shared" si="78"/>
        <v>0</v>
      </c>
      <c r="V100" s="5">
        <f t="shared" si="79"/>
        <v>0</v>
      </c>
      <c r="W100" s="5">
        <f t="shared" si="80"/>
        <v>0</v>
      </c>
      <c r="X100" s="5">
        <f t="shared" si="81"/>
        <v>-0.64575131106459072</v>
      </c>
      <c r="Y100" s="5">
        <f t="shared" si="82"/>
        <v>0</v>
      </c>
      <c r="Z100" s="5">
        <f t="shared" si="83"/>
        <v>0</v>
      </c>
      <c r="AA100" s="5">
        <v>10</v>
      </c>
      <c r="AB100" s="5">
        <f t="shared" si="84"/>
        <v>0</v>
      </c>
      <c r="AC100" s="5">
        <f t="shared" si="85"/>
        <v>-0.5</v>
      </c>
      <c r="AD100" s="5">
        <f t="shared" si="86"/>
        <v>-5</v>
      </c>
      <c r="AE100" s="5">
        <f t="shared" si="87"/>
        <v>5.5</v>
      </c>
      <c r="AF100" s="5">
        <f t="shared" si="88"/>
        <v>-0.5</v>
      </c>
      <c r="AG100" s="5">
        <f t="shared" si="89"/>
        <v>-5</v>
      </c>
      <c r="AH100" s="5">
        <f t="shared" si="90"/>
        <v>5.5</v>
      </c>
    </row>
    <row r="101" spans="1:34" x14ac:dyDescent="0.3">
      <c r="A101" s="5">
        <v>9</v>
      </c>
      <c r="B101" s="12">
        <v>1</v>
      </c>
      <c r="C101" s="5">
        <v>0</v>
      </c>
      <c r="D101" s="5">
        <f t="shared" si="69"/>
        <v>0</v>
      </c>
      <c r="E101" s="11">
        <v>0</v>
      </c>
      <c r="F101" s="5">
        <f t="shared" si="70"/>
        <v>0</v>
      </c>
      <c r="G101" s="5">
        <f t="shared" si="71"/>
        <v>0</v>
      </c>
      <c r="H101" s="5">
        <f t="shared" si="72"/>
        <v>0</v>
      </c>
      <c r="I101" s="1">
        <v>1</v>
      </c>
      <c r="J101" s="12">
        <v>0</v>
      </c>
      <c r="K101" s="5">
        <v>0</v>
      </c>
      <c r="L101" s="5">
        <f t="shared" si="73"/>
        <v>1</v>
      </c>
      <c r="M101" s="11">
        <v>0</v>
      </c>
      <c r="N101" s="5">
        <f t="shared" si="74"/>
        <v>0</v>
      </c>
      <c r="O101" s="5">
        <f t="shared" si="75"/>
        <v>0</v>
      </c>
      <c r="P101" s="5">
        <f t="shared" si="76"/>
        <v>0</v>
      </c>
      <c r="Q101" s="12">
        <v>0</v>
      </c>
      <c r="R101" s="5">
        <v>0</v>
      </c>
      <c r="S101" s="5">
        <f t="shared" si="77"/>
        <v>1</v>
      </c>
      <c r="T101" s="11">
        <v>0</v>
      </c>
      <c r="U101" s="5">
        <f t="shared" si="78"/>
        <v>0</v>
      </c>
      <c r="V101" s="5">
        <f t="shared" si="79"/>
        <v>0</v>
      </c>
      <c r="W101" s="5">
        <f t="shared" si="80"/>
        <v>0</v>
      </c>
      <c r="X101" s="5">
        <f t="shared" si="81"/>
        <v>0</v>
      </c>
      <c r="Y101" s="5">
        <f t="shared" si="82"/>
        <v>0.5</v>
      </c>
      <c r="Z101" s="5">
        <f t="shared" si="83"/>
        <v>1</v>
      </c>
      <c r="AA101" s="5">
        <f t="shared" ref="AA101:AA132" si="91">A101</f>
        <v>9</v>
      </c>
      <c r="AB101" s="5">
        <f t="shared" si="84"/>
        <v>-8</v>
      </c>
      <c r="AC101" s="5">
        <f t="shared" si="85"/>
        <v>2</v>
      </c>
      <c r="AD101" s="5">
        <f t="shared" si="86"/>
        <v>-5</v>
      </c>
      <c r="AE101" s="5">
        <f t="shared" si="87"/>
        <v>-5</v>
      </c>
      <c r="AF101" s="5">
        <f t="shared" si="88"/>
        <v>0</v>
      </c>
      <c r="AG101" s="5">
        <f t="shared" si="89"/>
        <v>0</v>
      </c>
      <c r="AH101" s="5">
        <f t="shared" si="90"/>
        <v>0</v>
      </c>
    </row>
    <row r="102" spans="1:34" x14ac:dyDescent="0.3">
      <c r="A102" s="5">
        <v>9</v>
      </c>
      <c r="B102" s="12">
        <v>1</v>
      </c>
      <c r="C102" s="5">
        <v>0</v>
      </c>
      <c r="D102" s="5">
        <f t="shared" si="69"/>
        <v>0</v>
      </c>
      <c r="E102" s="11">
        <v>0</v>
      </c>
      <c r="F102" s="5">
        <f t="shared" si="70"/>
        <v>0</v>
      </c>
      <c r="G102" s="5">
        <f t="shared" si="71"/>
        <v>0</v>
      </c>
      <c r="H102" s="5">
        <f t="shared" si="72"/>
        <v>0</v>
      </c>
      <c r="I102" s="1">
        <v>1</v>
      </c>
      <c r="J102" s="12">
        <v>0</v>
      </c>
      <c r="K102" s="5">
        <v>0</v>
      </c>
      <c r="L102" s="5">
        <f t="shared" si="73"/>
        <v>1</v>
      </c>
      <c r="M102" s="11">
        <v>0</v>
      </c>
      <c r="N102" s="5">
        <f t="shared" si="74"/>
        <v>0</v>
      </c>
      <c r="O102" s="5">
        <f t="shared" si="75"/>
        <v>0</v>
      </c>
      <c r="P102" s="5">
        <f t="shared" si="76"/>
        <v>0</v>
      </c>
      <c r="Q102" s="12">
        <v>0</v>
      </c>
      <c r="R102" s="5">
        <v>0</v>
      </c>
      <c r="S102" s="5">
        <f t="shared" si="77"/>
        <v>1</v>
      </c>
      <c r="T102" s="11">
        <v>0</v>
      </c>
      <c r="U102" s="5">
        <f t="shared" si="78"/>
        <v>0</v>
      </c>
      <c r="V102" s="5">
        <f t="shared" si="79"/>
        <v>0</v>
      </c>
      <c r="W102" s="5">
        <f t="shared" si="80"/>
        <v>0</v>
      </c>
      <c r="X102" s="5">
        <f t="shared" si="81"/>
        <v>0</v>
      </c>
      <c r="Y102" s="5">
        <f t="shared" si="82"/>
        <v>0.5</v>
      </c>
      <c r="Z102" s="5">
        <f t="shared" si="83"/>
        <v>1</v>
      </c>
      <c r="AA102" s="5">
        <f t="shared" si="91"/>
        <v>9</v>
      </c>
      <c r="AB102" s="5">
        <f t="shared" si="84"/>
        <v>-8</v>
      </c>
      <c r="AC102" s="5">
        <f t="shared" si="85"/>
        <v>2</v>
      </c>
      <c r="AD102" s="5">
        <f t="shared" si="86"/>
        <v>-5</v>
      </c>
      <c r="AE102" s="5">
        <f t="shared" si="87"/>
        <v>-5</v>
      </c>
      <c r="AF102" s="5">
        <f t="shared" si="88"/>
        <v>0</v>
      </c>
      <c r="AG102" s="5">
        <f t="shared" si="89"/>
        <v>0</v>
      </c>
      <c r="AH102" s="5">
        <f t="shared" si="90"/>
        <v>0</v>
      </c>
    </row>
    <row r="103" spans="1:34" x14ac:dyDescent="0.3">
      <c r="A103" s="5">
        <v>9</v>
      </c>
      <c r="B103" s="12">
        <v>0</v>
      </c>
      <c r="C103" s="5">
        <v>0</v>
      </c>
      <c r="D103" s="5">
        <f t="shared" si="69"/>
        <v>1</v>
      </c>
      <c r="E103" s="11">
        <v>0</v>
      </c>
      <c r="F103" s="5">
        <f t="shared" si="70"/>
        <v>0</v>
      </c>
      <c r="G103" s="5">
        <f t="shared" si="71"/>
        <v>0</v>
      </c>
      <c r="H103" s="5">
        <f t="shared" si="72"/>
        <v>0</v>
      </c>
      <c r="I103" s="1">
        <v>1</v>
      </c>
      <c r="J103" s="12">
        <v>1</v>
      </c>
      <c r="K103" s="5">
        <v>0</v>
      </c>
      <c r="L103" s="5">
        <f t="shared" si="73"/>
        <v>0</v>
      </c>
      <c r="M103" s="11">
        <v>0</v>
      </c>
      <c r="N103" s="5">
        <f t="shared" si="74"/>
        <v>0</v>
      </c>
      <c r="O103" s="5">
        <f t="shared" si="75"/>
        <v>0</v>
      </c>
      <c r="P103" s="5">
        <f t="shared" si="76"/>
        <v>0</v>
      </c>
      <c r="Q103" s="12">
        <v>0</v>
      </c>
      <c r="R103" s="5">
        <v>0</v>
      </c>
      <c r="S103" s="5">
        <f t="shared" si="77"/>
        <v>1</v>
      </c>
      <c r="T103" s="11">
        <v>0</v>
      </c>
      <c r="U103" s="5">
        <f t="shared" si="78"/>
        <v>0</v>
      </c>
      <c r="V103" s="5">
        <f t="shared" si="79"/>
        <v>0</v>
      </c>
      <c r="W103" s="5">
        <f t="shared" si="80"/>
        <v>0</v>
      </c>
      <c r="X103" s="5">
        <f t="shared" si="81"/>
        <v>0</v>
      </c>
      <c r="Y103" s="5">
        <f t="shared" si="82"/>
        <v>0.5</v>
      </c>
      <c r="Z103" s="5">
        <f t="shared" si="83"/>
        <v>1</v>
      </c>
      <c r="AA103" s="5">
        <f t="shared" si="91"/>
        <v>9</v>
      </c>
      <c r="AB103" s="5">
        <f t="shared" si="84"/>
        <v>-8</v>
      </c>
      <c r="AC103" s="5">
        <f t="shared" si="85"/>
        <v>-5</v>
      </c>
      <c r="AD103" s="5">
        <f t="shared" si="86"/>
        <v>2</v>
      </c>
      <c r="AE103" s="5">
        <f t="shared" si="87"/>
        <v>-5</v>
      </c>
      <c r="AF103" s="5">
        <f t="shared" si="88"/>
        <v>0</v>
      </c>
      <c r="AG103" s="5">
        <f t="shared" si="89"/>
        <v>0</v>
      </c>
      <c r="AH103" s="5">
        <f t="shared" si="90"/>
        <v>0</v>
      </c>
    </row>
    <row r="104" spans="1:34" x14ac:dyDescent="0.3">
      <c r="A104" s="5">
        <v>9</v>
      </c>
      <c r="B104" s="12">
        <v>0</v>
      </c>
      <c r="C104" s="5">
        <v>0</v>
      </c>
      <c r="D104" s="5">
        <f t="shared" si="69"/>
        <v>1</v>
      </c>
      <c r="E104" s="11">
        <v>0</v>
      </c>
      <c r="F104" s="5">
        <f t="shared" si="70"/>
        <v>0</v>
      </c>
      <c r="G104" s="5">
        <f t="shared" si="71"/>
        <v>0</v>
      </c>
      <c r="H104" s="5">
        <f t="shared" si="72"/>
        <v>0</v>
      </c>
      <c r="I104" s="1">
        <v>1</v>
      </c>
      <c r="J104" s="12">
        <v>1</v>
      </c>
      <c r="K104" s="5">
        <v>0</v>
      </c>
      <c r="L104" s="5">
        <f t="shared" si="73"/>
        <v>0</v>
      </c>
      <c r="M104" s="11">
        <v>-4</v>
      </c>
      <c r="N104" s="5">
        <f t="shared" si="74"/>
        <v>-1</v>
      </c>
      <c r="O104" s="5">
        <f t="shared" si="75"/>
        <v>2</v>
      </c>
      <c r="P104" s="5">
        <f t="shared" si="76"/>
        <v>-2</v>
      </c>
      <c r="Q104" s="12">
        <v>0</v>
      </c>
      <c r="R104" s="5">
        <v>0</v>
      </c>
      <c r="S104" s="5">
        <f t="shared" si="77"/>
        <v>1</v>
      </c>
      <c r="T104" s="11">
        <v>0</v>
      </c>
      <c r="U104" s="5">
        <f t="shared" si="78"/>
        <v>0</v>
      </c>
      <c r="V104" s="5">
        <f t="shared" si="79"/>
        <v>0</v>
      </c>
      <c r="W104" s="5">
        <f t="shared" si="80"/>
        <v>0</v>
      </c>
      <c r="X104" s="5">
        <f t="shared" si="81"/>
        <v>-2</v>
      </c>
      <c r="Y104" s="5">
        <f t="shared" si="82"/>
        <v>0</v>
      </c>
      <c r="Z104" s="5">
        <f t="shared" si="83"/>
        <v>1</v>
      </c>
      <c r="AA104" s="5">
        <f t="shared" si="91"/>
        <v>9</v>
      </c>
      <c r="AB104" s="5">
        <f t="shared" si="84"/>
        <v>-10</v>
      </c>
      <c r="AC104" s="5">
        <f t="shared" si="85"/>
        <v>-6</v>
      </c>
      <c r="AD104" s="5">
        <f t="shared" si="86"/>
        <v>2</v>
      </c>
      <c r="AE104" s="5">
        <f t="shared" si="87"/>
        <v>-6</v>
      </c>
      <c r="AF104" s="5">
        <f t="shared" si="88"/>
        <v>2</v>
      </c>
      <c r="AG104" s="5">
        <f t="shared" si="89"/>
        <v>-4</v>
      </c>
      <c r="AH104" s="5">
        <f t="shared" si="90"/>
        <v>2</v>
      </c>
    </row>
    <row r="105" spans="1:34" x14ac:dyDescent="0.3">
      <c r="A105" s="5">
        <v>9</v>
      </c>
      <c r="B105" s="12">
        <v>0</v>
      </c>
      <c r="C105" s="5">
        <v>0</v>
      </c>
      <c r="D105" s="5">
        <f t="shared" si="69"/>
        <v>1</v>
      </c>
      <c r="E105" s="11">
        <v>0</v>
      </c>
      <c r="F105" s="5">
        <f t="shared" si="70"/>
        <v>0</v>
      </c>
      <c r="G105" s="5">
        <f t="shared" si="71"/>
        <v>0</v>
      </c>
      <c r="H105" s="5">
        <f t="shared" si="72"/>
        <v>0</v>
      </c>
      <c r="I105" s="1">
        <v>1</v>
      </c>
      <c r="J105" s="12">
        <v>1</v>
      </c>
      <c r="K105" s="5">
        <v>0</v>
      </c>
      <c r="L105" s="5">
        <f t="shared" si="73"/>
        <v>0</v>
      </c>
      <c r="M105" s="11">
        <v>-8</v>
      </c>
      <c r="N105" s="5">
        <f t="shared" si="74"/>
        <v>-1</v>
      </c>
      <c r="O105" s="5">
        <f t="shared" si="75"/>
        <v>2.8284271247461903</v>
      </c>
      <c r="P105" s="5">
        <f t="shared" si="76"/>
        <v>-2.8284271247461903</v>
      </c>
      <c r="Q105" s="12">
        <v>0</v>
      </c>
      <c r="R105" s="5">
        <v>0</v>
      </c>
      <c r="S105" s="5">
        <f t="shared" si="77"/>
        <v>1</v>
      </c>
      <c r="T105" s="11">
        <v>2</v>
      </c>
      <c r="U105" s="5">
        <f t="shared" si="78"/>
        <v>1</v>
      </c>
      <c r="V105" s="5">
        <f t="shared" si="79"/>
        <v>1.4142135623730951</v>
      </c>
      <c r="W105" s="5">
        <f t="shared" si="80"/>
        <v>1.4142135623730951</v>
      </c>
      <c r="X105" s="5">
        <f t="shared" si="81"/>
        <v>-1.4142135623730951</v>
      </c>
      <c r="Y105" s="5">
        <f t="shared" si="82"/>
        <v>0</v>
      </c>
      <c r="Z105" s="5">
        <f t="shared" si="83"/>
        <v>1</v>
      </c>
      <c r="AA105" s="5">
        <f t="shared" si="91"/>
        <v>9</v>
      </c>
      <c r="AB105" s="5">
        <f t="shared" si="84"/>
        <v>-10</v>
      </c>
      <c r="AC105" s="5">
        <f t="shared" si="85"/>
        <v>-3</v>
      </c>
      <c r="AD105" s="5">
        <f t="shared" si="86"/>
        <v>-1</v>
      </c>
      <c r="AE105" s="5">
        <f t="shared" si="87"/>
        <v>-6</v>
      </c>
      <c r="AF105" s="5">
        <f t="shared" si="88"/>
        <v>5</v>
      </c>
      <c r="AG105" s="5">
        <f t="shared" si="89"/>
        <v>-7</v>
      </c>
      <c r="AH105" s="5">
        <f t="shared" si="90"/>
        <v>2</v>
      </c>
    </row>
    <row r="106" spans="1:34" x14ac:dyDescent="0.3">
      <c r="A106" s="5">
        <v>9</v>
      </c>
      <c r="B106" s="12">
        <v>0</v>
      </c>
      <c r="C106" s="5">
        <v>0</v>
      </c>
      <c r="D106" s="5">
        <f t="shared" si="69"/>
        <v>1</v>
      </c>
      <c r="E106" s="11">
        <v>0</v>
      </c>
      <c r="F106" s="5">
        <f t="shared" si="70"/>
        <v>0</v>
      </c>
      <c r="G106" s="5">
        <f t="shared" si="71"/>
        <v>0</v>
      </c>
      <c r="H106" s="5">
        <f t="shared" si="72"/>
        <v>0</v>
      </c>
      <c r="I106" s="1">
        <v>1</v>
      </c>
      <c r="J106" s="12">
        <v>1</v>
      </c>
      <c r="K106" s="5">
        <v>0</v>
      </c>
      <c r="L106" s="5">
        <f t="shared" si="73"/>
        <v>0</v>
      </c>
      <c r="M106" s="11">
        <v>-8</v>
      </c>
      <c r="N106" s="5">
        <f t="shared" si="74"/>
        <v>-1</v>
      </c>
      <c r="O106" s="5">
        <f t="shared" si="75"/>
        <v>2.8284271247461903</v>
      </c>
      <c r="P106" s="5">
        <f t="shared" si="76"/>
        <v>-2.8284271247461903</v>
      </c>
      <c r="Q106" s="12">
        <v>0</v>
      </c>
      <c r="R106" s="5">
        <v>0</v>
      </c>
      <c r="S106" s="5">
        <f t="shared" si="77"/>
        <v>1</v>
      </c>
      <c r="T106" s="11">
        <v>0</v>
      </c>
      <c r="U106" s="5">
        <f t="shared" si="78"/>
        <v>0</v>
      </c>
      <c r="V106" s="5">
        <f t="shared" si="79"/>
        <v>0</v>
      </c>
      <c r="W106" s="5">
        <f t="shared" si="80"/>
        <v>0</v>
      </c>
      <c r="X106" s="5">
        <f t="shared" si="81"/>
        <v>-2.8284271247461903</v>
      </c>
      <c r="Y106" s="5">
        <f t="shared" si="82"/>
        <v>0</v>
      </c>
      <c r="Z106" s="5">
        <f t="shared" si="83"/>
        <v>1</v>
      </c>
      <c r="AA106" s="5">
        <f t="shared" si="91"/>
        <v>9</v>
      </c>
      <c r="AB106" s="5">
        <f t="shared" si="84"/>
        <v>-10</v>
      </c>
      <c r="AC106" s="5">
        <f t="shared" si="85"/>
        <v>-4</v>
      </c>
      <c r="AD106" s="5">
        <f t="shared" si="86"/>
        <v>-2</v>
      </c>
      <c r="AE106" s="5">
        <f t="shared" si="87"/>
        <v>-4</v>
      </c>
      <c r="AF106" s="5">
        <f t="shared" si="88"/>
        <v>4</v>
      </c>
      <c r="AG106" s="5">
        <f t="shared" si="89"/>
        <v>-8</v>
      </c>
      <c r="AH106" s="5">
        <f t="shared" si="90"/>
        <v>4</v>
      </c>
    </row>
    <row r="107" spans="1:34" x14ac:dyDescent="0.3">
      <c r="A107" s="5">
        <v>9</v>
      </c>
      <c r="B107" s="12">
        <v>0</v>
      </c>
      <c r="C107" s="5">
        <v>0</v>
      </c>
      <c r="D107" s="5">
        <f t="shared" si="69"/>
        <v>1</v>
      </c>
      <c r="E107" s="11">
        <v>0</v>
      </c>
      <c r="F107" s="5">
        <f t="shared" si="70"/>
        <v>0</v>
      </c>
      <c r="G107" s="5">
        <f t="shared" si="71"/>
        <v>0</v>
      </c>
      <c r="H107" s="5">
        <f t="shared" si="72"/>
        <v>0</v>
      </c>
      <c r="I107" s="1">
        <v>1</v>
      </c>
      <c r="J107" s="12">
        <v>0</v>
      </c>
      <c r="K107" s="5">
        <v>0</v>
      </c>
      <c r="L107" s="5">
        <f t="shared" si="73"/>
        <v>1</v>
      </c>
      <c r="M107" s="11">
        <v>0</v>
      </c>
      <c r="N107" s="5">
        <f t="shared" si="74"/>
        <v>0</v>
      </c>
      <c r="O107" s="5">
        <f t="shared" si="75"/>
        <v>0</v>
      </c>
      <c r="P107" s="5">
        <f t="shared" si="76"/>
        <v>0</v>
      </c>
      <c r="Q107" s="12">
        <v>1</v>
      </c>
      <c r="R107" s="5">
        <v>0</v>
      </c>
      <c r="S107" s="5">
        <f t="shared" si="77"/>
        <v>0</v>
      </c>
      <c r="T107" s="11">
        <v>-4</v>
      </c>
      <c r="U107" s="5">
        <f t="shared" si="78"/>
        <v>-1</v>
      </c>
      <c r="V107" s="5">
        <f t="shared" si="79"/>
        <v>2</v>
      </c>
      <c r="W107" s="5">
        <f t="shared" si="80"/>
        <v>-2</v>
      </c>
      <c r="X107" s="5">
        <f t="shared" si="81"/>
        <v>-2</v>
      </c>
      <c r="Y107" s="5">
        <f t="shared" si="82"/>
        <v>0</v>
      </c>
      <c r="Z107" s="5">
        <f t="shared" si="83"/>
        <v>1</v>
      </c>
      <c r="AA107" s="5">
        <f t="shared" si="91"/>
        <v>9</v>
      </c>
      <c r="AB107" s="5">
        <f t="shared" si="84"/>
        <v>-10</v>
      </c>
      <c r="AC107" s="5">
        <f t="shared" si="85"/>
        <v>-6</v>
      </c>
      <c r="AD107" s="5">
        <f t="shared" si="86"/>
        <v>-6</v>
      </c>
      <c r="AE107" s="5">
        <f t="shared" si="87"/>
        <v>2</v>
      </c>
      <c r="AF107" s="5">
        <f t="shared" si="88"/>
        <v>2</v>
      </c>
      <c r="AG107" s="5">
        <f t="shared" si="89"/>
        <v>2</v>
      </c>
      <c r="AH107" s="5">
        <f t="shared" si="90"/>
        <v>-4</v>
      </c>
    </row>
    <row r="108" spans="1:34" x14ac:dyDescent="0.3">
      <c r="A108" s="5">
        <v>9</v>
      </c>
      <c r="B108" s="12">
        <v>0</v>
      </c>
      <c r="C108" s="5">
        <v>0</v>
      </c>
      <c r="D108" s="5">
        <f t="shared" si="69"/>
        <v>1</v>
      </c>
      <c r="E108" s="11">
        <v>0</v>
      </c>
      <c r="F108" s="5">
        <f t="shared" si="70"/>
        <v>0</v>
      </c>
      <c r="G108" s="5">
        <f t="shared" si="71"/>
        <v>0</v>
      </c>
      <c r="H108" s="5">
        <f t="shared" si="72"/>
        <v>0</v>
      </c>
      <c r="I108" s="1">
        <v>1</v>
      </c>
      <c r="J108" s="12">
        <v>0</v>
      </c>
      <c r="K108" s="5">
        <v>0</v>
      </c>
      <c r="L108" s="5">
        <f t="shared" si="73"/>
        <v>1</v>
      </c>
      <c r="M108" s="11">
        <v>1</v>
      </c>
      <c r="N108" s="5">
        <f t="shared" si="74"/>
        <v>1</v>
      </c>
      <c r="O108" s="5">
        <f t="shared" si="75"/>
        <v>1</v>
      </c>
      <c r="P108" s="5">
        <f t="shared" si="76"/>
        <v>1</v>
      </c>
      <c r="Q108" s="12">
        <v>1</v>
      </c>
      <c r="R108" s="5">
        <v>0</v>
      </c>
      <c r="S108" s="5">
        <f t="shared" si="77"/>
        <v>0</v>
      </c>
      <c r="T108" s="11">
        <v>5</v>
      </c>
      <c r="U108" s="5">
        <f t="shared" si="78"/>
        <v>1</v>
      </c>
      <c r="V108" s="5">
        <f t="shared" si="79"/>
        <v>2.2360679774997898</v>
      </c>
      <c r="W108" s="5">
        <f t="shared" si="80"/>
        <v>2.2360679774997898</v>
      </c>
      <c r="X108" s="5">
        <f t="shared" si="81"/>
        <v>3.2360679774997898</v>
      </c>
      <c r="Y108" s="5">
        <f t="shared" si="82"/>
        <v>1</v>
      </c>
      <c r="Z108" s="5">
        <f t="shared" si="83"/>
        <v>1</v>
      </c>
      <c r="AA108" s="5">
        <f t="shared" si="91"/>
        <v>9</v>
      </c>
      <c r="AB108" s="5">
        <f t="shared" si="84"/>
        <v>-6</v>
      </c>
      <c r="AC108" s="5">
        <f t="shared" si="85"/>
        <v>1</v>
      </c>
      <c r="AD108" s="5">
        <f t="shared" si="86"/>
        <v>-0.5</v>
      </c>
      <c r="AE108" s="5">
        <f t="shared" si="87"/>
        <v>-6.5</v>
      </c>
      <c r="AF108" s="5">
        <f t="shared" si="88"/>
        <v>3</v>
      </c>
      <c r="AG108" s="5">
        <f t="shared" si="89"/>
        <v>1.5</v>
      </c>
      <c r="AH108" s="5">
        <f t="shared" si="90"/>
        <v>-4.5</v>
      </c>
    </row>
    <row r="109" spans="1:34" x14ac:dyDescent="0.3">
      <c r="A109" s="5">
        <v>9</v>
      </c>
      <c r="B109" s="12">
        <v>0</v>
      </c>
      <c r="C109" s="5">
        <v>0</v>
      </c>
      <c r="D109" s="5">
        <f t="shared" si="69"/>
        <v>1</v>
      </c>
      <c r="E109" s="11">
        <v>0</v>
      </c>
      <c r="F109" s="5">
        <f t="shared" si="70"/>
        <v>0</v>
      </c>
      <c r="G109" s="5">
        <f t="shared" si="71"/>
        <v>0</v>
      </c>
      <c r="H109" s="5">
        <f t="shared" si="72"/>
        <v>0</v>
      </c>
      <c r="I109" s="1">
        <v>1</v>
      </c>
      <c r="J109" s="12">
        <v>0</v>
      </c>
      <c r="K109" s="5">
        <v>0</v>
      </c>
      <c r="L109" s="5">
        <f t="shared" si="73"/>
        <v>1</v>
      </c>
      <c r="M109" s="11">
        <v>2</v>
      </c>
      <c r="N109" s="5">
        <f t="shared" si="74"/>
        <v>1</v>
      </c>
      <c r="O109" s="5">
        <f t="shared" si="75"/>
        <v>1.4142135623730951</v>
      </c>
      <c r="P109" s="5">
        <f t="shared" si="76"/>
        <v>1.4142135623730951</v>
      </c>
      <c r="Q109" s="12">
        <v>1</v>
      </c>
      <c r="R109" s="5">
        <v>0</v>
      </c>
      <c r="S109" s="5">
        <f t="shared" si="77"/>
        <v>0</v>
      </c>
      <c r="T109" s="11">
        <v>6</v>
      </c>
      <c r="U109" s="5">
        <f t="shared" si="78"/>
        <v>1</v>
      </c>
      <c r="V109" s="5">
        <f t="shared" si="79"/>
        <v>2.4494897427831779</v>
      </c>
      <c r="W109" s="5">
        <f t="shared" si="80"/>
        <v>2.4494897427831779</v>
      </c>
      <c r="X109" s="5">
        <f t="shared" si="81"/>
        <v>3.8637033051562728</v>
      </c>
      <c r="Y109" s="5">
        <f t="shared" si="82"/>
        <v>1</v>
      </c>
      <c r="Z109" s="5">
        <f t="shared" si="83"/>
        <v>1</v>
      </c>
      <c r="AA109" s="5">
        <f t="shared" si="91"/>
        <v>9</v>
      </c>
      <c r="AB109" s="5">
        <f t="shared" si="84"/>
        <v>-6</v>
      </c>
      <c r="AC109" s="5">
        <f t="shared" si="85"/>
        <v>2</v>
      </c>
      <c r="AD109" s="5">
        <f t="shared" si="86"/>
        <v>-1</v>
      </c>
      <c r="AE109" s="5">
        <f t="shared" si="87"/>
        <v>-7</v>
      </c>
      <c r="AF109" s="5">
        <f t="shared" si="88"/>
        <v>4</v>
      </c>
      <c r="AG109" s="5">
        <f t="shared" si="89"/>
        <v>1</v>
      </c>
      <c r="AH109" s="5">
        <f t="shared" si="90"/>
        <v>-5</v>
      </c>
    </row>
    <row r="110" spans="1:34" x14ac:dyDescent="0.3">
      <c r="A110" s="5">
        <v>8</v>
      </c>
      <c r="B110" s="12">
        <v>1</v>
      </c>
      <c r="C110" s="5">
        <v>0</v>
      </c>
      <c r="D110" s="5">
        <f t="shared" si="69"/>
        <v>0</v>
      </c>
      <c r="E110" s="11">
        <v>1</v>
      </c>
      <c r="F110" s="5">
        <f t="shared" si="70"/>
        <v>1</v>
      </c>
      <c r="G110" s="5">
        <f t="shared" si="71"/>
        <v>1</v>
      </c>
      <c r="H110" s="5">
        <f t="shared" si="72"/>
        <v>1</v>
      </c>
      <c r="I110" s="1">
        <v>1</v>
      </c>
      <c r="J110" s="12">
        <v>0</v>
      </c>
      <c r="K110" s="5">
        <v>0</v>
      </c>
      <c r="L110" s="5">
        <f t="shared" si="73"/>
        <v>1</v>
      </c>
      <c r="M110" s="11">
        <v>3</v>
      </c>
      <c r="N110" s="5">
        <f t="shared" si="74"/>
        <v>1</v>
      </c>
      <c r="O110" s="5">
        <f t="shared" si="75"/>
        <v>1.7320508075688772</v>
      </c>
      <c r="P110" s="5">
        <f t="shared" si="76"/>
        <v>1.7320508075688772</v>
      </c>
      <c r="Q110" s="12">
        <v>0</v>
      </c>
      <c r="R110" s="5">
        <v>0</v>
      </c>
      <c r="S110" s="5">
        <f t="shared" si="77"/>
        <v>1</v>
      </c>
      <c r="T110" s="11">
        <v>3</v>
      </c>
      <c r="U110" s="5">
        <f t="shared" si="78"/>
        <v>1</v>
      </c>
      <c r="V110" s="5">
        <f t="shared" si="79"/>
        <v>1.7320508075688772</v>
      </c>
      <c r="W110" s="5">
        <f t="shared" si="80"/>
        <v>1.7320508075688772</v>
      </c>
      <c r="X110" s="5">
        <f t="shared" si="81"/>
        <v>4.4641016151377544</v>
      </c>
      <c r="Y110" s="5">
        <f t="shared" si="82"/>
        <v>1</v>
      </c>
      <c r="Z110" s="5">
        <f t="shared" si="83"/>
        <v>1</v>
      </c>
      <c r="AA110" s="5">
        <f t="shared" si="91"/>
        <v>8</v>
      </c>
      <c r="AB110" s="5">
        <f t="shared" si="84"/>
        <v>-6</v>
      </c>
      <c r="AC110" s="5">
        <f t="shared" si="85"/>
        <v>0</v>
      </c>
      <c r="AD110" s="5">
        <f t="shared" si="86"/>
        <v>-3</v>
      </c>
      <c r="AE110" s="5">
        <f t="shared" si="87"/>
        <v>-3</v>
      </c>
      <c r="AF110" s="5">
        <f t="shared" si="88"/>
        <v>2</v>
      </c>
      <c r="AG110" s="5">
        <f t="shared" si="89"/>
        <v>-1</v>
      </c>
      <c r="AH110" s="5">
        <f t="shared" si="90"/>
        <v>-1</v>
      </c>
    </row>
    <row r="111" spans="1:34" x14ac:dyDescent="0.3">
      <c r="A111" s="5">
        <v>8</v>
      </c>
      <c r="B111" s="12">
        <v>1</v>
      </c>
      <c r="C111" s="5">
        <v>0</v>
      </c>
      <c r="D111" s="5">
        <f t="shared" si="69"/>
        <v>0</v>
      </c>
      <c r="E111" s="11">
        <v>1</v>
      </c>
      <c r="F111" s="5">
        <f t="shared" si="70"/>
        <v>1</v>
      </c>
      <c r="G111" s="5">
        <f t="shared" si="71"/>
        <v>1</v>
      </c>
      <c r="H111" s="5">
        <f t="shared" si="72"/>
        <v>1</v>
      </c>
      <c r="I111" s="1">
        <v>1</v>
      </c>
      <c r="J111" s="12">
        <v>0</v>
      </c>
      <c r="K111" s="5">
        <v>0</v>
      </c>
      <c r="L111" s="5">
        <f t="shared" si="73"/>
        <v>1</v>
      </c>
      <c r="M111" s="11">
        <v>3</v>
      </c>
      <c r="N111" s="5">
        <f t="shared" si="74"/>
        <v>1</v>
      </c>
      <c r="O111" s="5">
        <f t="shared" si="75"/>
        <v>1.7320508075688772</v>
      </c>
      <c r="P111" s="5">
        <f t="shared" si="76"/>
        <v>1.7320508075688772</v>
      </c>
      <c r="Q111" s="12">
        <v>0</v>
      </c>
      <c r="R111" s="5">
        <v>0</v>
      </c>
      <c r="S111" s="5">
        <f t="shared" si="77"/>
        <v>1</v>
      </c>
      <c r="T111" s="11">
        <v>2</v>
      </c>
      <c r="U111" s="5">
        <f t="shared" si="78"/>
        <v>1</v>
      </c>
      <c r="V111" s="5">
        <f t="shared" si="79"/>
        <v>1.4142135623730951</v>
      </c>
      <c r="W111" s="5">
        <f t="shared" si="80"/>
        <v>1.4142135623730951</v>
      </c>
      <c r="X111" s="5">
        <f t="shared" si="81"/>
        <v>4.1462643699419726</v>
      </c>
      <c r="Y111" s="5">
        <f t="shared" si="82"/>
        <v>1</v>
      </c>
      <c r="Z111" s="5">
        <f t="shared" si="83"/>
        <v>1</v>
      </c>
      <c r="AA111" s="5">
        <f t="shared" si="91"/>
        <v>8</v>
      </c>
      <c r="AB111" s="5">
        <f t="shared" si="84"/>
        <v>-6</v>
      </c>
      <c r="AC111" s="5">
        <f t="shared" si="85"/>
        <v>-0.5</v>
      </c>
      <c r="AD111" s="5">
        <f t="shared" si="86"/>
        <v>-3.5</v>
      </c>
      <c r="AE111" s="5">
        <f t="shared" si="87"/>
        <v>-2</v>
      </c>
      <c r="AF111" s="5">
        <f t="shared" si="88"/>
        <v>1.5</v>
      </c>
      <c r="AG111" s="5">
        <f t="shared" si="89"/>
        <v>-1.5</v>
      </c>
      <c r="AH111" s="5">
        <f t="shared" si="90"/>
        <v>0</v>
      </c>
    </row>
    <row r="112" spans="1:34" x14ac:dyDescent="0.3">
      <c r="A112" s="5">
        <v>8</v>
      </c>
      <c r="B112" s="12">
        <v>1</v>
      </c>
      <c r="C112" s="5">
        <v>0</v>
      </c>
      <c r="D112" s="5">
        <f t="shared" si="69"/>
        <v>0</v>
      </c>
      <c r="E112" s="11">
        <v>1</v>
      </c>
      <c r="F112" s="5">
        <f t="shared" si="70"/>
        <v>1</v>
      </c>
      <c r="G112" s="5">
        <f t="shared" si="71"/>
        <v>1</v>
      </c>
      <c r="H112" s="5">
        <f t="shared" si="72"/>
        <v>1</v>
      </c>
      <c r="I112" s="1">
        <v>1</v>
      </c>
      <c r="J112" s="12">
        <v>0</v>
      </c>
      <c r="K112" s="5">
        <v>0</v>
      </c>
      <c r="L112" s="5">
        <f t="shared" si="73"/>
        <v>1</v>
      </c>
      <c r="M112" s="11">
        <v>3</v>
      </c>
      <c r="N112" s="5">
        <f t="shared" si="74"/>
        <v>1</v>
      </c>
      <c r="O112" s="5">
        <f t="shared" si="75"/>
        <v>1.7320508075688772</v>
      </c>
      <c r="P112" s="5">
        <f t="shared" si="76"/>
        <v>1.7320508075688772</v>
      </c>
      <c r="Q112" s="12">
        <v>0</v>
      </c>
      <c r="R112" s="5">
        <v>0</v>
      </c>
      <c r="S112" s="5">
        <f t="shared" si="77"/>
        <v>1</v>
      </c>
      <c r="T112" s="11">
        <v>4</v>
      </c>
      <c r="U112" s="5">
        <f t="shared" si="78"/>
        <v>1</v>
      </c>
      <c r="V112" s="5">
        <f t="shared" si="79"/>
        <v>2</v>
      </c>
      <c r="W112" s="5">
        <f t="shared" si="80"/>
        <v>2</v>
      </c>
      <c r="X112" s="5">
        <f t="shared" si="81"/>
        <v>4.7320508075688767</v>
      </c>
      <c r="Y112" s="5">
        <f t="shared" si="82"/>
        <v>1</v>
      </c>
      <c r="Z112" s="5">
        <f t="shared" si="83"/>
        <v>1</v>
      </c>
      <c r="AA112" s="5">
        <f t="shared" si="91"/>
        <v>8</v>
      </c>
      <c r="AB112" s="5">
        <f t="shared" si="84"/>
        <v>-6</v>
      </c>
      <c r="AC112" s="5">
        <f t="shared" si="85"/>
        <v>0.5</v>
      </c>
      <c r="AD112" s="5">
        <f t="shared" si="86"/>
        <v>-2.5</v>
      </c>
      <c r="AE112" s="5">
        <f t="shared" si="87"/>
        <v>-4</v>
      </c>
      <c r="AF112" s="5">
        <f t="shared" si="88"/>
        <v>2.5</v>
      </c>
      <c r="AG112" s="5">
        <f t="shared" si="89"/>
        <v>-0.5</v>
      </c>
      <c r="AH112" s="5">
        <f t="shared" si="90"/>
        <v>-2</v>
      </c>
    </row>
    <row r="113" spans="1:34" x14ac:dyDescent="0.3">
      <c r="A113" s="5">
        <v>8</v>
      </c>
      <c r="B113" s="12">
        <v>0</v>
      </c>
      <c r="C113" s="5">
        <v>0</v>
      </c>
      <c r="D113" s="5">
        <f t="shared" si="69"/>
        <v>1</v>
      </c>
      <c r="E113" s="11">
        <v>1</v>
      </c>
      <c r="F113" s="5">
        <f t="shared" si="70"/>
        <v>1</v>
      </c>
      <c r="G113" s="5">
        <f t="shared" si="71"/>
        <v>1</v>
      </c>
      <c r="H113" s="5">
        <f t="shared" si="72"/>
        <v>1</v>
      </c>
      <c r="I113" s="1">
        <v>1</v>
      </c>
      <c r="J113" s="12">
        <v>1</v>
      </c>
      <c r="K113" s="5">
        <v>0</v>
      </c>
      <c r="L113" s="5">
        <f t="shared" si="73"/>
        <v>0</v>
      </c>
      <c r="M113" s="11">
        <v>-1</v>
      </c>
      <c r="N113" s="5">
        <f t="shared" si="74"/>
        <v>-1</v>
      </c>
      <c r="O113" s="5">
        <f t="shared" si="75"/>
        <v>1</v>
      </c>
      <c r="P113" s="5">
        <f t="shared" si="76"/>
        <v>-1</v>
      </c>
      <c r="Q113" s="12">
        <v>0</v>
      </c>
      <c r="R113" s="5">
        <v>0</v>
      </c>
      <c r="S113" s="5">
        <f t="shared" si="77"/>
        <v>1</v>
      </c>
      <c r="T113" s="11">
        <v>7</v>
      </c>
      <c r="U113" s="5">
        <f t="shared" si="78"/>
        <v>1</v>
      </c>
      <c r="V113" s="5">
        <f t="shared" si="79"/>
        <v>2.6457513110645907</v>
      </c>
      <c r="W113" s="5">
        <f t="shared" si="80"/>
        <v>2.6457513110645907</v>
      </c>
      <c r="X113" s="5">
        <f t="shared" si="81"/>
        <v>2.6457513110645907</v>
      </c>
      <c r="Y113" s="5">
        <f t="shared" si="82"/>
        <v>1</v>
      </c>
      <c r="Z113" s="5">
        <f t="shared" si="83"/>
        <v>1</v>
      </c>
      <c r="AA113" s="5">
        <f t="shared" si="91"/>
        <v>8</v>
      </c>
      <c r="AB113" s="5">
        <f t="shared" si="84"/>
        <v>-6</v>
      </c>
      <c r="AC113" s="5">
        <f t="shared" si="85"/>
        <v>1</v>
      </c>
      <c r="AD113" s="5">
        <f t="shared" si="86"/>
        <v>1</v>
      </c>
      <c r="AE113" s="5">
        <f t="shared" si="87"/>
        <v>-8</v>
      </c>
      <c r="AF113" s="5">
        <f t="shared" si="88"/>
        <v>3</v>
      </c>
      <c r="AG113" s="5">
        <f t="shared" si="89"/>
        <v>3</v>
      </c>
      <c r="AH113" s="5">
        <f t="shared" si="90"/>
        <v>-6</v>
      </c>
    </row>
    <row r="114" spans="1:34" x14ac:dyDescent="0.3">
      <c r="A114" s="5">
        <v>8</v>
      </c>
      <c r="B114" s="12">
        <v>0</v>
      </c>
      <c r="C114" s="5">
        <v>0</v>
      </c>
      <c r="D114" s="5">
        <f t="shared" si="69"/>
        <v>1</v>
      </c>
      <c r="E114" s="11">
        <v>1</v>
      </c>
      <c r="F114" s="5">
        <f t="shared" si="70"/>
        <v>1</v>
      </c>
      <c r="G114" s="5">
        <f t="shared" si="71"/>
        <v>1</v>
      </c>
      <c r="H114" s="5">
        <f t="shared" si="72"/>
        <v>1</v>
      </c>
      <c r="I114" s="1">
        <v>1</v>
      </c>
      <c r="J114" s="12">
        <v>1</v>
      </c>
      <c r="K114" s="5">
        <v>0</v>
      </c>
      <c r="L114" s="5">
        <f t="shared" si="73"/>
        <v>0</v>
      </c>
      <c r="M114" s="11">
        <v>0</v>
      </c>
      <c r="N114" s="5">
        <f t="shared" si="74"/>
        <v>0</v>
      </c>
      <c r="O114" s="5">
        <f t="shared" si="75"/>
        <v>0</v>
      </c>
      <c r="P114" s="5">
        <f t="shared" si="76"/>
        <v>0</v>
      </c>
      <c r="Q114" s="12">
        <v>0</v>
      </c>
      <c r="R114" s="5">
        <v>0</v>
      </c>
      <c r="S114" s="5">
        <f t="shared" si="77"/>
        <v>1</v>
      </c>
      <c r="T114" s="11">
        <v>3</v>
      </c>
      <c r="U114" s="5">
        <f t="shared" si="78"/>
        <v>1</v>
      </c>
      <c r="V114" s="5">
        <f t="shared" si="79"/>
        <v>1.7320508075688772</v>
      </c>
      <c r="W114" s="5">
        <f t="shared" si="80"/>
        <v>1.7320508075688772</v>
      </c>
      <c r="X114" s="5">
        <f t="shared" si="81"/>
        <v>2.7320508075688772</v>
      </c>
      <c r="Y114" s="5">
        <f t="shared" si="82"/>
        <v>1</v>
      </c>
      <c r="Z114" s="5">
        <f t="shared" si="83"/>
        <v>1</v>
      </c>
      <c r="AA114" s="5">
        <f t="shared" si="91"/>
        <v>8</v>
      </c>
      <c r="AB114" s="5">
        <f t="shared" si="84"/>
        <v>-6</v>
      </c>
      <c r="AC114" s="5">
        <f t="shared" si="85"/>
        <v>-1.5</v>
      </c>
      <c r="AD114" s="5">
        <f t="shared" si="86"/>
        <v>0</v>
      </c>
      <c r="AE114" s="5">
        <f t="shared" si="87"/>
        <v>-4.5</v>
      </c>
      <c r="AF114" s="5">
        <f t="shared" si="88"/>
        <v>0.5</v>
      </c>
      <c r="AG114" s="5">
        <f t="shared" si="89"/>
        <v>2</v>
      </c>
      <c r="AH114" s="5">
        <f t="shared" si="90"/>
        <v>-2.5</v>
      </c>
    </row>
    <row r="115" spans="1:34" x14ac:dyDescent="0.3">
      <c r="A115" s="5">
        <v>8</v>
      </c>
      <c r="B115" s="12">
        <v>0</v>
      </c>
      <c r="C115" s="5">
        <v>0</v>
      </c>
      <c r="D115" s="5">
        <f t="shared" si="69"/>
        <v>1</v>
      </c>
      <c r="E115" s="11">
        <v>1</v>
      </c>
      <c r="F115" s="5">
        <f t="shared" si="70"/>
        <v>1</v>
      </c>
      <c r="G115" s="5">
        <f t="shared" si="71"/>
        <v>1</v>
      </c>
      <c r="H115" s="5">
        <f t="shared" si="72"/>
        <v>1</v>
      </c>
      <c r="I115" s="1">
        <v>1</v>
      </c>
      <c r="J115" s="12">
        <v>1</v>
      </c>
      <c r="K115" s="5">
        <v>0</v>
      </c>
      <c r="L115" s="5">
        <f t="shared" si="73"/>
        <v>0</v>
      </c>
      <c r="M115" s="11">
        <v>-2</v>
      </c>
      <c r="N115" s="5">
        <f t="shared" si="74"/>
        <v>-1</v>
      </c>
      <c r="O115" s="5">
        <f t="shared" si="75"/>
        <v>1.4142135623730951</v>
      </c>
      <c r="P115" s="5">
        <f t="shared" si="76"/>
        <v>-1.4142135623730951</v>
      </c>
      <c r="Q115" s="12">
        <v>0</v>
      </c>
      <c r="R115" s="5">
        <v>0</v>
      </c>
      <c r="S115" s="5">
        <f t="shared" si="77"/>
        <v>1</v>
      </c>
      <c r="T115" s="11">
        <v>2</v>
      </c>
      <c r="U115" s="5">
        <f t="shared" si="78"/>
        <v>1</v>
      </c>
      <c r="V115" s="5">
        <f t="shared" si="79"/>
        <v>1.4142135623730951</v>
      </c>
      <c r="W115" s="5">
        <f t="shared" si="80"/>
        <v>1.4142135623730951</v>
      </c>
      <c r="X115" s="5">
        <f t="shared" si="81"/>
        <v>1</v>
      </c>
      <c r="Y115" s="5">
        <f t="shared" si="82"/>
        <v>1</v>
      </c>
      <c r="Z115" s="5">
        <f t="shared" si="83"/>
        <v>1</v>
      </c>
      <c r="AA115" s="5">
        <f t="shared" si="91"/>
        <v>8</v>
      </c>
      <c r="AB115" s="5">
        <f t="shared" si="84"/>
        <v>-6</v>
      </c>
      <c r="AC115" s="5">
        <f t="shared" si="85"/>
        <v>-1</v>
      </c>
      <c r="AD115" s="5">
        <f t="shared" si="86"/>
        <v>-2.5</v>
      </c>
      <c r="AE115" s="5">
        <f t="shared" si="87"/>
        <v>-2.5</v>
      </c>
      <c r="AF115" s="5">
        <f t="shared" si="88"/>
        <v>1</v>
      </c>
      <c r="AG115" s="5">
        <f t="shared" si="89"/>
        <v>-0.5</v>
      </c>
      <c r="AH115" s="5">
        <f t="shared" si="90"/>
        <v>-0.5</v>
      </c>
    </row>
    <row r="116" spans="1:34" x14ac:dyDescent="0.3">
      <c r="A116" s="5">
        <v>8</v>
      </c>
      <c r="B116" s="12">
        <v>0</v>
      </c>
      <c r="C116" s="5">
        <v>0</v>
      </c>
      <c r="D116" s="5">
        <f t="shared" si="69"/>
        <v>1</v>
      </c>
      <c r="E116" s="11">
        <v>1</v>
      </c>
      <c r="F116" s="5">
        <f t="shared" si="70"/>
        <v>1</v>
      </c>
      <c r="G116" s="5">
        <f t="shared" si="71"/>
        <v>1</v>
      </c>
      <c r="H116" s="5">
        <f t="shared" si="72"/>
        <v>1</v>
      </c>
      <c r="I116" s="1">
        <v>1</v>
      </c>
      <c r="J116" s="12">
        <v>1</v>
      </c>
      <c r="K116" s="5">
        <v>0</v>
      </c>
      <c r="L116" s="5">
        <f t="shared" si="73"/>
        <v>0</v>
      </c>
      <c r="M116" s="11">
        <v>-3</v>
      </c>
      <c r="N116" s="5">
        <f t="shared" si="74"/>
        <v>-1</v>
      </c>
      <c r="O116" s="5">
        <f t="shared" si="75"/>
        <v>1.7320508075688772</v>
      </c>
      <c r="P116" s="5">
        <f t="shared" si="76"/>
        <v>-1.7320508075688772</v>
      </c>
      <c r="Q116" s="12">
        <v>0</v>
      </c>
      <c r="R116" s="5">
        <v>0</v>
      </c>
      <c r="S116" s="5">
        <f t="shared" si="77"/>
        <v>1</v>
      </c>
      <c r="T116" s="11">
        <v>3</v>
      </c>
      <c r="U116" s="5">
        <f t="shared" si="78"/>
        <v>1</v>
      </c>
      <c r="V116" s="5">
        <f t="shared" si="79"/>
        <v>1.7320508075688772</v>
      </c>
      <c r="W116" s="5">
        <f t="shared" si="80"/>
        <v>1.7320508075688772</v>
      </c>
      <c r="X116" s="5">
        <f t="shared" si="81"/>
        <v>1</v>
      </c>
      <c r="Y116" s="5">
        <f t="shared" si="82"/>
        <v>1</v>
      </c>
      <c r="Z116" s="5">
        <f t="shared" si="83"/>
        <v>1</v>
      </c>
      <c r="AA116" s="5">
        <f t="shared" si="91"/>
        <v>8</v>
      </c>
      <c r="AB116" s="5">
        <f t="shared" si="84"/>
        <v>-6</v>
      </c>
      <c r="AC116" s="5">
        <f t="shared" si="85"/>
        <v>0</v>
      </c>
      <c r="AD116" s="5">
        <f t="shared" si="86"/>
        <v>-3</v>
      </c>
      <c r="AE116" s="5">
        <f t="shared" si="87"/>
        <v>-3</v>
      </c>
      <c r="AF116" s="5">
        <f t="shared" si="88"/>
        <v>2</v>
      </c>
      <c r="AG116" s="5">
        <f t="shared" si="89"/>
        <v>-1</v>
      </c>
      <c r="AH116" s="5">
        <f t="shared" si="90"/>
        <v>-1</v>
      </c>
    </row>
    <row r="117" spans="1:34" x14ac:dyDescent="0.3">
      <c r="A117" s="5">
        <v>8</v>
      </c>
      <c r="B117" s="12">
        <v>0</v>
      </c>
      <c r="C117" s="5">
        <v>0</v>
      </c>
      <c r="D117" s="5">
        <f t="shared" si="69"/>
        <v>1</v>
      </c>
      <c r="E117" s="11">
        <v>1</v>
      </c>
      <c r="F117" s="5">
        <f t="shared" si="70"/>
        <v>1</v>
      </c>
      <c r="G117" s="5">
        <f t="shared" si="71"/>
        <v>1</v>
      </c>
      <c r="H117" s="5">
        <f t="shared" si="72"/>
        <v>1</v>
      </c>
      <c r="I117" s="1">
        <v>1</v>
      </c>
      <c r="J117" s="12">
        <v>1</v>
      </c>
      <c r="K117" s="5">
        <v>0</v>
      </c>
      <c r="L117" s="5">
        <f t="shared" si="73"/>
        <v>0</v>
      </c>
      <c r="M117" s="11">
        <v>-2</v>
      </c>
      <c r="N117" s="5">
        <f t="shared" si="74"/>
        <v>-1</v>
      </c>
      <c r="O117" s="5">
        <f t="shared" si="75"/>
        <v>1.4142135623730951</v>
      </c>
      <c r="P117" s="5">
        <f t="shared" si="76"/>
        <v>-1.4142135623730951</v>
      </c>
      <c r="Q117" s="12">
        <v>0</v>
      </c>
      <c r="R117" s="5">
        <v>0</v>
      </c>
      <c r="S117" s="5">
        <f t="shared" si="77"/>
        <v>1</v>
      </c>
      <c r="T117" s="11">
        <v>3</v>
      </c>
      <c r="U117" s="5">
        <f t="shared" si="78"/>
        <v>1</v>
      </c>
      <c r="V117" s="5">
        <f t="shared" si="79"/>
        <v>1.7320508075688772</v>
      </c>
      <c r="W117" s="5">
        <f t="shared" si="80"/>
        <v>1.7320508075688772</v>
      </c>
      <c r="X117" s="5">
        <f t="shared" si="81"/>
        <v>1.317837245195782</v>
      </c>
      <c r="Y117" s="5">
        <f t="shared" si="82"/>
        <v>1</v>
      </c>
      <c r="Z117" s="5">
        <f t="shared" si="83"/>
        <v>1</v>
      </c>
      <c r="AA117" s="5">
        <f t="shared" si="91"/>
        <v>8</v>
      </c>
      <c r="AB117" s="5">
        <f t="shared" si="84"/>
        <v>-6</v>
      </c>
      <c r="AC117" s="5">
        <f t="shared" si="85"/>
        <v>-0.5</v>
      </c>
      <c r="AD117" s="5">
        <f t="shared" si="86"/>
        <v>-2</v>
      </c>
      <c r="AE117" s="5">
        <f t="shared" si="87"/>
        <v>-3.5</v>
      </c>
      <c r="AF117" s="5">
        <f t="shared" si="88"/>
        <v>1.5</v>
      </c>
      <c r="AG117" s="5">
        <f t="shared" si="89"/>
        <v>0</v>
      </c>
      <c r="AH117" s="5">
        <f t="shared" si="90"/>
        <v>-1.5</v>
      </c>
    </row>
    <row r="118" spans="1:34" x14ac:dyDescent="0.3">
      <c r="A118" s="5">
        <v>8</v>
      </c>
      <c r="B118" s="12">
        <v>0</v>
      </c>
      <c r="C118" s="5">
        <v>0</v>
      </c>
      <c r="D118" s="5">
        <f t="shared" si="69"/>
        <v>1</v>
      </c>
      <c r="E118" s="11">
        <v>1</v>
      </c>
      <c r="F118" s="5">
        <f t="shared" si="70"/>
        <v>1</v>
      </c>
      <c r="G118" s="5">
        <f t="shared" si="71"/>
        <v>1</v>
      </c>
      <c r="H118" s="5">
        <f t="shared" si="72"/>
        <v>1</v>
      </c>
      <c r="I118" s="1">
        <v>1</v>
      </c>
      <c r="J118" s="12">
        <v>1</v>
      </c>
      <c r="K118" s="5">
        <v>0</v>
      </c>
      <c r="L118" s="5">
        <f t="shared" si="73"/>
        <v>0</v>
      </c>
      <c r="M118" s="11">
        <v>-2</v>
      </c>
      <c r="N118" s="5">
        <f t="shared" si="74"/>
        <v>-1</v>
      </c>
      <c r="O118" s="5">
        <f t="shared" si="75"/>
        <v>1.4142135623730951</v>
      </c>
      <c r="P118" s="5">
        <f t="shared" si="76"/>
        <v>-1.4142135623730951</v>
      </c>
      <c r="Q118" s="12">
        <v>0</v>
      </c>
      <c r="R118" s="5">
        <v>0</v>
      </c>
      <c r="S118" s="5">
        <f t="shared" si="77"/>
        <v>1</v>
      </c>
      <c r="T118" s="11">
        <v>4</v>
      </c>
      <c r="U118" s="5">
        <f t="shared" si="78"/>
        <v>1</v>
      </c>
      <c r="V118" s="5">
        <f t="shared" si="79"/>
        <v>2</v>
      </c>
      <c r="W118" s="5">
        <f t="shared" si="80"/>
        <v>2</v>
      </c>
      <c r="X118" s="5">
        <f t="shared" si="81"/>
        <v>1.5857864376269049</v>
      </c>
      <c r="Y118" s="5">
        <f t="shared" si="82"/>
        <v>1</v>
      </c>
      <c r="Z118" s="5">
        <f t="shared" si="83"/>
        <v>1</v>
      </c>
      <c r="AA118" s="5">
        <f t="shared" si="91"/>
        <v>8</v>
      </c>
      <c r="AB118" s="5">
        <f t="shared" si="84"/>
        <v>-6</v>
      </c>
      <c r="AC118" s="5">
        <f t="shared" si="85"/>
        <v>0</v>
      </c>
      <c r="AD118" s="5">
        <f t="shared" si="86"/>
        <v>-1.5</v>
      </c>
      <c r="AE118" s="5">
        <f t="shared" si="87"/>
        <v>-4.5</v>
      </c>
      <c r="AF118" s="5">
        <f t="shared" si="88"/>
        <v>2</v>
      </c>
      <c r="AG118" s="5">
        <f t="shared" si="89"/>
        <v>0.5</v>
      </c>
      <c r="AH118" s="5">
        <f t="shared" si="90"/>
        <v>-2.5</v>
      </c>
    </row>
    <row r="119" spans="1:34" x14ac:dyDescent="0.3">
      <c r="A119" s="5">
        <v>8</v>
      </c>
      <c r="B119" s="12">
        <v>0</v>
      </c>
      <c r="C119" s="5">
        <v>0</v>
      </c>
      <c r="D119" s="5">
        <f t="shared" si="69"/>
        <v>1</v>
      </c>
      <c r="E119" s="11">
        <v>1</v>
      </c>
      <c r="F119" s="5">
        <f t="shared" si="70"/>
        <v>1</v>
      </c>
      <c r="G119" s="5">
        <f t="shared" si="71"/>
        <v>1</v>
      </c>
      <c r="H119" s="5">
        <f t="shared" si="72"/>
        <v>1</v>
      </c>
      <c r="I119" s="1">
        <v>1</v>
      </c>
      <c r="J119" s="12">
        <v>1</v>
      </c>
      <c r="K119" s="5">
        <v>0</v>
      </c>
      <c r="L119" s="5">
        <f t="shared" si="73"/>
        <v>0</v>
      </c>
      <c r="M119" s="11">
        <v>-3</v>
      </c>
      <c r="N119" s="5">
        <f t="shared" si="74"/>
        <v>-1</v>
      </c>
      <c r="O119" s="5">
        <f t="shared" si="75"/>
        <v>1.7320508075688772</v>
      </c>
      <c r="P119" s="5">
        <f t="shared" si="76"/>
        <v>-1.7320508075688772</v>
      </c>
      <c r="Q119" s="12">
        <v>0</v>
      </c>
      <c r="R119" s="5">
        <v>0</v>
      </c>
      <c r="S119" s="5">
        <f t="shared" si="77"/>
        <v>1</v>
      </c>
      <c r="T119" s="11">
        <v>6</v>
      </c>
      <c r="U119" s="5">
        <f t="shared" si="78"/>
        <v>1</v>
      </c>
      <c r="V119" s="5">
        <f t="shared" si="79"/>
        <v>2.4494897427831779</v>
      </c>
      <c r="W119" s="5">
        <f t="shared" si="80"/>
        <v>2.4494897427831779</v>
      </c>
      <c r="X119" s="5">
        <f t="shared" si="81"/>
        <v>1.7174389352143007</v>
      </c>
      <c r="Y119" s="5">
        <f t="shared" si="82"/>
        <v>1</v>
      </c>
      <c r="Z119" s="5">
        <f t="shared" si="83"/>
        <v>1</v>
      </c>
      <c r="AA119" s="5">
        <f t="shared" si="91"/>
        <v>8</v>
      </c>
      <c r="AB119" s="5">
        <f t="shared" si="84"/>
        <v>-6</v>
      </c>
      <c r="AC119" s="5">
        <f t="shared" si="85"/>
        <v>1.5</v>
      </c>
      <c r="AD119" s="5">
        <f t="shared" si="86"/>
        <v>-1.5</v>
      </c>
      <c r="AE119" s="5">
        <f t="shared" si="87"/>
        <v>-6</v>
      </c>
      <c r="AF119" s="5">
        <f t="shared" si="88"/>
        <v>3.5</v>
      </c>
      <c r="AG119" s="5">
        <f t="shared" si="89"/>
        <v>0.5</v>
      </c>
      <c r="AH119" s="5">
        <f t="shared" si="90"/>
        <v>-4</v>
      </c>
    </row>
    <row r="120" spans="1:34" x14ac:dyDescent="0.3">
      <c r="A120" s="5">
        <v>8</v>
      </c>
      <c r="B120" s="12">
        <v>0</v>
      </c>
      <c r="C120" s="5">
        <v>0</v>
      </c>
      <c r="D120" s="5">
        <f t="shared" si="69"/>
        <v>1</v>
      </c>
      <c r="E120" s="11">
        <v>1</v>
      </c>
      <c r="F120" s="5">
        <f t="shared" si="70"/>
        <v>1</v>
      </c>
      <c r="G120" s="5">
        <f t="shared" si="71"/>
        <v>1</v>
      </c>
      <c r="H120" s="5">
        <f t="shared" si="72"/>
        <v>1</v>
      </c>
      <c r="I120" s="1">
        <v>1</v>
      </c>
      <c r="J120" s="12">
        <v>0</v>
      </c>
      <c r="K120" s="5">
        <v>0</v>
      </c>
      <c r="L120" s="5">
        <f t="shared" si="73"/>
        <v>1</v>
      </c>
      <c r="M120" s="11">
        <v>1</v>
      </c>
      <c r="N120" s="5">
        <f t="shared" si="74"/>
        <v>1</v>
      </c>
      <c r="O120" s="5">
        <f t="shared" si="75"/>
        <v>1</v>
      </c>
      <c r="P120" s="5">
        <f t="shared" si="76"/>
        <v>1</v>
      </c>
      <c r="Q120" s="12">
        <v>1</v>
      </c>
      <c r="R120" s="5">
        <v>0</v>
      </c>
      <c r="S120" s="5">
        <f t="shared" si="77"/>
        <v>0</v>
      </c>
      <c r="T120" s="11">
        <v>-8</v>
      </c>
      <c r="U120" s="5">
        <f t="shared" si="78"/>
        <v>-1</v>
      </c>
      <c r="V120" s="5">
        <f t="shared" si="79"/>
        <v>2.8284271247461903</v>
      </c>
      <c r="W120" s="5">
        <f t="shared" si="80"/>
        <v>-2.8284271247461903</v>
      </c>
      <c r="X120" s="5">
        <f t="shared" si="81"/>
        <v>-0.82842712474619029</v>
      </c>
      <c r="Y120" s="5">
        <f t="shared" si="82"/>
        <v>0</v>
      </c>
      <c r="Z120" s="5">
        <f t="shared" si="83"/>
        <v>1</v>
      </c>
      <c r="AA120" s="5">
        <f t="shared" si="91"/>
        <v>8</v>
      </c>
      <c r="AB120" s="5">
        <f t="shared" si="84"/>
        <v>-10</v>
      </c>
      <c r="AC120" s="5">
        <f t="shared" si="85"/>
        <v>-4.5</v>
      </c>
      <c r="AD120" s="5">
        <f t="shared" si="86"/>
        <v>-4.5</v>
      </c>
      <c r="AE120" s="5">
        <f t="shared" si="87"/>
        <v>-1</v>
      </c>
      <c r="AF120" s="5">
        <f t="shared" si="88"/>
        <v>3.5</v>
      </c>
      <c r="AG120" s="5">
        <f t="shared" si="89"/>
        <v>3.5</v>
      </c>
      <c r="AH120" s="5">
        <f t="shared" si="90"/>
        <v>-7</v>
      </c>
    </row>
    <row r="121" spans="1:34" x14ac:dyDescent="0.3">
      <c r="A121" s="5">
        <v>7</v>
      </c>
      <c r="B121" s="12">
        <v>1</v>
      </c>
      <c r="C121" s="5">
        <v>0</v>
      </c>
      <c r="D121" s="5">
        <f t="shared" si="69"/>
        <v>0</v>
      </c>
      <c r="E121" s="11">
        <v>-5</v>
      </c>
      <c r="F121" s="5">
        <f t="shared" si="70"/>
        <v>-1</v>
      </c>
      <c r="G121" s="5">
        <f t="shared" si="71"/>
        <v>2.2360679774997898</v>
      </c>
      <c r="H121" s="5">
        <f t="shared" si="72"/>
        <v>-2.2360679774997898</v>
      </c>
      <c r="I121" s="1">
        <v>1</v>
      </c>
      <c r="J121" s="12">
        <v>0</v>
      </c>
      <c r="K121" s="5">
        <v>0</v>
      </c>
      <c r="L121" s="5">
        <f t="shared" si="73"/>
        <v>1</v>
      </c>
      <c r="M121" s="11">
        <v>2</v>
      </c>
      <c r="N121" s="5">
        <f t="shared" si="74"/>
        <v>1</v>
      </c>
      <c r="O121" s="5">
        <f t="shared" si="75"/>
        <v>1.4142135623730951</v>
      </c>
      <c r="P121" s="5">
        <f t="shared" si="76"/>
        <v>1.4142135623730951</v>
      </c>
      <c r="Q121" s="12">
        <v>0</v>
      </c>
      <c r="R121" s="5">
        <v>0</v>
      </c>
      <c r="S121" s="5">
        <f t="shared" si="77"/>
        <v>1</v>
      </c>
      <c r="T121" s="11">
        <v>1</v>
      </c>
      <c r="U121" s="5">
        <f t="shared" si="78"/>
        <v>1</v>
      </c>
      <c r="V121" s="5">
        <f t="shared" si="79"/>
        <v>1</v>
      </c>
      <c r="W121" s="5">
        <f t="shared" si="80"/>
        <v>1</v>
      </c>
      <c r="X121" s="5">
        <f t="shared" si="81"/>
        <v>0.17814558487330512</v>
      </c>
      <c r="Y121" s="5">
        <f t="shared" si="82"/>
        <v>1</v>
      </c>
      <c r="Z121" s="5">
        <f t="shared" si="83"/>
        <v>1</v>
      </c>
      <c r="AA121" s="5">
        <f t="shared" si="91"/>
        <v>7</v>
      </c>
      <c r="AB121" s="5">
        <f t="shared" si="84"/>
        <v>-6</v>
      </c>
      <c r="AC121" s="5">
        <f t="shared" si="85"/>
        <v>-5.5</v>
      </c>
      <c r="AD121" s="5">
        <f t="shared" si="86"/>
        <v>-1</v>
      </c>
      <c r="AE121" s="5">
        <f t="shared" si="87"/>
        <v>0.5</v>
      </c>
      <c r="AF121" s="5">
        <f t="shared" si="88"/>
        <v>-3.5</v>
      </c>
      <c r="AG121" s="5">
        <f t="shared" si="89"/>
        <v>1</v>
      </c>
      <c r="AH121" s="5">
        <f t="shared" si="90"/>
        <v>2.5</v>
      </c>
    </row>
    <row r="122" spans="1:34" x14ac:dyDescent="0.3">
      <c r="A122" s="5">
        <v>7</v>
      </c>
      <c r="B122" s="12">
        <v>0</v>
      </c>
      <c r="C122" s="5">
        <v>0</v>
      </c>
      <c r="D122" s="5">
        <f t="shared" si="69"/>
        <v>1</v>
      </c>
      <c r="E122" s="11">
        <v>1</v>
      </c>
      <c r="F122" s="5">
        <f t="shared" si="70"/>
        <v>1</v>
      </c>
      <c r="G122" s="5">
        <f t="shared" si="71"/>
        <v>1</v>
      </c>
      <c r="H122" s="5">
        <f t="shared" si="72"/>
        <v>1</v>
      </c>
      <c r="I122" s="1">
        <v>1</v>
      </c>
      <c r="J122" s="12">
        <v>1</v>
      </c>
      <c r="K122" s="5">
        <v>0</v>
      </c>
      <c r="L122" s="5">
        <f t="shared" si="73"/>
        <v>0</v>
      </c>
      <c r="M122" s="11">
        <v>-1</v>
      </c>
      <c r="N122" s="5">
        <f t="shared" si="74"/>
        <v>-1</v>
      </c>
      <c r="O122" s="5">
        <f t="shared" si="75"/>
        <v>1</v>
      </c>
      <c r="P122" s="5">
        <f t="shared" si="76"/>
        <v>-1</v>
      </c>
      <c r="Q122" s="12">
        <v>0</v>
      </c>
      <c r="R122" s="5">
        <v>0</v>
      </c>
      <c r="S122" s="5">
        <f t="shared" si="77"/>
        <v>1</v>
      </c>
      <c r="T122" s="11">
        <v>-2</v>
      </c>
      <c r="U122" s="5">
        <f t="shared" si="78"/>
        <v>-1</v>
      </c>
      <c r="V122" s="5">
        <f t="shared" si="79"/>
        <v>1.4142135623730951</v>
      </c>
      <c r="W122" s="5">
        <f t="shared" si="80"/>
        <v>-1.4142135623730951</v>
      </c>
      <c r="X122" s="5">
        <f t="shared" si="81"/>
        <v>-1.4142135623730949</v>
      </c>
      <c r="Y122" s="5">
        <f t="shared" si="82"/>
        <v>0</v>
      </c>
      <c r="Z122" s="5">
        <f t="shared" si="83"/>
        <v>1</v>
      </c>
      <c r="AA122" s="5">
        <f t="shared" si="91"/>
        <v>7</v>
      </c>
      <c r="AB122" s="5">
        <f t="shared" si="84"/>
        <v>-10</v>
      </c>
      <c r="AC122" s="5">
        <f t="shared" si="85"/>
        <v>-7.5</v>
      </c>
      <c r="AD122" s="5">
        <f t="shared" si="86"/>
        <v>6.5</v>
      </c>
      <c r="AE122" s="5">
        <f t="shared" si="87"/>
        <v>-9</v>
      </c>
      <c r="AF122" s="5">
        <f t="shared" si="88"/>
        <v>0.5</v>
      </c>
      <c r="AG122" s="5">
        <f t="shared" si="89"/>
        <v>0.5</v>
      </c>
      <c r="AH122" s="5">
        <f t="shared" si="90"/>
        <v>-1</v>
      </c>
    </row>
    <row r="123" spans="1:34" x14ac:dyDescent="0.3">
      <c r="A123" s="5">
        <v>7</v>
      </c>
      <c r="B123" s="12">
        <v>0</v>
      </c>
      <c r="C123" s="5">
        <v>0</v>
      </c>
      <c r="D123" s="5">
        <f t="shared" si="69"/>
        <v>1</v>
      </c>
      <c r="E123" s="11">
        <v>1</v>
      </c>
      <c r="F123" s="5">
        <f t="shared" si="70"/>
        <v>1</v>
      </c>
      <c r="G123" s="5">
        <f t="shared" si="71"/>
        <v>1</v>
      </c>
      <c r="H123" s="5">
        <f t="shared" si="72"/>
        <v>1</v>
      </c>
      <c r="I123" s="1">
        <v>1</v>
      </c>
      <c r="J123" s="12">
        <v>1</v>
      </c>
      <c r="K123" s="5">
        <v>0</v>
      </c>
      <c r="L123" s="5">
        <f t="shared" si="73"/>
        <v>0</v>
      </c>
      <c r="M123" s="11">
        <v>0</v>
      </c>
      <c r="N123" s="5">
        <f t="shared" si="74"/>
        <v>0</v>
      </c>
      <c r="O123" s="5">
        <f t="shared" si="75"/>
        <v>0</v>
      </c>
      <c r="P123" s="5">
        <f t="shared" si="76"/>
        <v>0</v>
      </c>
      <c r="Q123" s="12">
        <v>0</v>
      </c>
      <c r="R123" s="5">
        <v>0</v>
      </c>
      <c r="S123" s="5">
        <f t="shared" si="77"/>
        <v>1</v>
      </c>
      <c r="T123" s="11">
        <v>-1</v>
      </c>
      <c r="U123" s="5">
        <f t="shared" si="78"/>
        <v>-1</v>
      </c>
      <c r="V123" s="5">
        <f t="shared" si="79"/>
        <v>1</v>
      </c>
      <c r="W123" s="5">
        <f t="shared" si="80"/>
        <v>-1</v>
      </c>
      <c r="X123" s="5">
        <f t="shared" si="81"/>
        <v>0</v>
      </c>
      <c r="Y123" s="5">
        <f t="shared" si="82"/>
        <v>0.5</v>
      </c>
      <c r="Z123" s="5">
        <f t="shared" si="83"/>
        <v>1</v>
      </c>
      <c r="AA123" s="5">
        <f t="shared" si="91"/>
        <v>7</v>
      </c>
      <c r="AB123" s="5">
        <f t="shared" si="84"/>
        <v>-8</v>
      </c>
      <c r="AC123" s="5">
        <f t="shared" si="85"/>
        <v>-5.5</v>
      </c>
      <c r="AD123" s="5">
        <f t="shared" si="86"/>
        <v>3</v>
      </c>
      <c r="AE123" s="5">
        <f t="shared" si="87"/>
        <v>-5.5</v>
      </c>
      <c r="AF123" s="5">
        <f t="shared" si="88"/>
        <v>-0.5</v>
      </c>
      <c r="AG123" s="5">
        <f t="shared" si="89"/>
        <v>1</v>
      </c>
      <c r="AH123" s="5">
        <f t="shared" si="90"/>
        <v>-0.5</v>
      </c>
    </row>
    <row r="124" spans="1:34" x14ac:dyDescent="0.3">
      <c r="A124" s="5">
        <v>7</v>
      </c>
      <c r="B124" s="12">
        <v>0</v>
      </c>
      <c r="C124" s="5">
        <v>0</v>
      </c>
      <c r="D124" s="5">
        <f t="shared" si="69"/>
        <v>1</v>
      </c>
      <c r="E124" s="11">
        <v>-2</v>
      </c>
      <c r="F124" s="5">
        <f t="shared" si="70"/>
        <v>-1</v>
      </c>
      <c r="G124" s="5">
        <f t="shared" si="71"/>
        <v>1.4142135623730951</v>
      </c>
      <c r="H124" s="5">
        <f t="shared" si="72"/>
        <v>-1.4142135623730951</v>
      </c>
      <c r="I124" s="1">
        <v>1</v>
      </c>
      <c r="J124" s="12">
        <v>1</v>
      </c>
      <c r="K124" s="5">
        <v>0</v>
      </c>
      <c r="L124" s="5">
        <f t="shared" si="73"/>
        <v>0</v>
      </c>
      <c r="M124" s="11">
        <v>-3</v>
      </c>
      <c r="N124" s="5">
        <f t="shared" si="74"/>
        <v>-1</v>
      </c>
      <c r="O124" s="5">
        <f t="shared" si="75"/>
        <v>1.7320508075688772</v>
      </c>
      <c r="P124" s="5">
        <f t="shared" si="76"/>
        <v>-1.7320508075688772</v>
      </c>
      <c r="Q124" s="12">
        <v>0</v>
      </c>
      <c r="R124" s="5">
        <v>0</v>
      </c>
      <c r="S124" s="5">
        <f t="shared" si="77"/>
        <v>1</v>
      </c>
      <c r="T124" s="11">
        <v>2</v>
      </c>
      <c r="U124" s="5">
        <f t="shared" si="78"/>
        <v>1</v>
      </c>
      <c r="V124" s="5">
        <f t="shared" si="79"/>
        <v>1.4142135623730951</v>
      </c>
      <c r="W124" s="5">
        <f t="shared" si="80"/>
        <v>1.4142135623730951</v>
      </c>
      <c r="X124" s="5">
        <f t="shared" si="81"/>
        <v>-1.7320508075688772</v>
      </c>
      <c r="Y124" s="5">
        <f t="shared" si="82"/>
        <v>0</v>
      </c>
      <c r="Z124" s="5">
        <f t="shared" si="83"/>
        <v>1</v>
      </c>
      <c r="AA124" s="5">
        <f t="shared" si="91"/>
        <v>7</v>
      </c>
      <c r="AB124" s="5">
        <f t="shared" si="84"/>
        <v>-10</v>
      </c>
      <c r="AC124" s="5">
        <f t="shared" si="85"/>
        <v>-7.5</v>
      </c>
      <c r="AD124" s="5">
        <f t="shared" si="86"/>
        <v>5</v>
      </c>
      <c r="AE124" s="5">
        <f t="shared" si="87"/>
        <v>-7.5</v>
      </c>
      <c r="AF124" s="5">
        <f t="shared" si="88"/>
        <v>0.5</v>
      </c>
      <c r="AG124" s="5">
        <f t="shared" si="89"/>
        <v>-1</v>
      </c>
      <c r="AH124" s="5">
        <f t="shared" si="90"/>
        <v>0.5</v>
      </c>
    </row>
    <row r="125" spans="1:34" x14ac:dyDescent="0.3">
      <c r="A125" s="5">
        <v>7</v>
      </c>
      <c r="B125" s="12">
        <v>0</v>
      </c>
      <c r="C125" s="5">
        <v>0</v>
      </c>
      <c r="D125" s="5">
        <f t="shared" si="69"/>
        <v>1</v>
      </c>
      <c r="E125" s="11">
        <v>2</v>
      </c>
      <c r="F125" s="5">
        <f t="shared" si="70"/>
        <v>1</v>
      </c>
      <c r="G125" s="5">
        <f t="shared" si="71"/>
        <v>1.4142135623730951</v>
      </c>
      <c r="H125" s="5">
        <f t="shared" si="72"/>
        <v>1.4142135623730951</v>
      </c>
      <c r="I125" s="1">
        <v>1</v>
      </c>
      <c r="J125" s="12">
        <v>1</v>
      </c>
      <c r="K125" s="5">
        <v>0</v>
      </c>
      <c r="L125" s="5">
        <f t="shared" si="73"/>
        <v>0</v>
      </c>
      <c r="M125" s="11">
        <v>-2</v>
      </c>
      <c r="N125" s="5">
        <f t="shared" si="74"/>
        <v>-1</v>
      </c>
      <c r="O125" s="5">
        <f t="shared" si="75"/>
        <v>1.4142135623730951</v>
      </c>
      <c r="P125" s="5">
        <f t="shared" si="76"/>
        <v>-1.4142135623730951</v>
      </c>
      <c r="Q125" s="12">
        <v>0</v>
      </c>
      <c r="R125" s="5">
        <v>0</v>
      </c>
      <c r="S125" s="5">
        <f t="shared" si="77"/>
        <v>1</v>
      </c>
      <c r="T125" s="11">
        <v>2</v>
      </c>
      <c r="U125" s="5">
        <f t="shared" si="78"/>
        <v>1</v>
      </c>
      <c r="V125" s="5">
        <f t="shared" si="79"/>
        <v>1.4142135623730951</v>
      </c>
      <c r="W125" s="5">
        <f t="shared" si="80"/>
        <v>1.4142135623730951</v>
      </c>
      <c r="X125" s="5">
        <f t="shared" si="81"/>
        <v>1.4142135623730951</v>
      </c>
      <c r="Y125" s="5">
        <f t="shared" si="82"/>
        <v>1</v>
      </c>
      <c r="Z125" s="5">
        <f t="shared" si="83"/>
        <v>1</v>
      </c>
      <c r="AA125" s="5">
        <f t="shared" si="91"/>
        <v>7</v>
      </c>
      <c r="AB125" s="5">
        <f t="shared" si="84"/>
        <v>-6</v>
      </c>
      <c r="AC125" s="5">
        <f t="shared" si="85"/>
        <v>-2</v>
      </c>
      <c r="AD125" s="5">
        <f t="shared" si="86"/>
        <v>-2</v>
      </c>
      <c r="AE125" s="5">
        <f t="shared" si="87"/>
        <v>-2</v>
      </c>
      <c r="AF125" s="5">
        <f t="shared" si="88"/>
        <v>0</v>
      </c>
      <c r="AG125" s="5">
        <f t="shared" si="89"/>
        <v>0</v>
      </c>
      <c r="AH125" s="5">
        <f t="shared" si="90"/>
        <v>0</v>
      </c>
    </row>
    <row r="126" spans="1:34" x14ac:dyDescent="0.3">
      <c r="A126" s="5">
        <v>7</v>
      </c>
      <c r="B126" s="12">
        <v>0</v>
      </c>
      <c r="C126" s="5">
        <v>0</v>
      </c>
      <c r="D126" s="5">
        <f t="shared" si="69"/>
        <v>1</v>
      </c>
      <c r="E126" s="11">
        <v>2</v>
      </c>
      <c r="F126" s="5">
        <f t="shared" si="70"/>
        <v>1</v>
      </c>
      <c r="G126" s="5">
        <f t="shared" si="71"/>
        <v>1.4142135623730951</v>
      </c>
      <c r="H126" s="5">
        <f t="shared" si="72"/>
        <v>1.4142135623730951</v>
      </c>
      <c r="I126" s="1">
        <v>1</v>
      </c>
      <c r="J126" s="12">
        <v>1</v>
      </c>
      <c r="K126" s="5">
        <v>0</v>
      </c>
      <c r="L126" s="5">
        <f t="shared" si="73"/>
        <v>0</v>
      </c>
      <c r="M126" s="11">
        <v>2</v>
      </c>
      <c r="N126" s="5">
        <f t="shared" si="74"/>
        <v>1</v>
      </c>
      <c r="O126" s="5">
        <f t="shared" si="75"/>
        <v>1.4142135623730951</v>
      </c>
      <c r="P126" s="5">
        <f t="shared" si="76"/>
        <v>1.4142135623730951</v>
      </c>
      <c r="Q126" s="12">
        <v>0</v>
      </c>
      <c r="R126" s="5">
        <v>0</v>
      </c>
      <c r="S126" s="5">
        <f t="shared" si="77"/>
        <v>1</v>
      </c>
      <c r="T126" s="11">
        <v>1</v>
      </c>
      <c r="U126" s="5">
        <f t="shared" si="78"/>
        <v>1</v>
      </c>
      <c r="V126" s="5">
        <f t="shared" si="79"/>
        <v>1</v>
      </c>
      <c r="W126" s="5">
        <f t="shared" si="80"/>
        <v>1</v>
      </c>
      <c r="X126" s="5">
        <f t="shared" si="81"/>
        <v>3.8284271247461898</v>
      </c>
      <c r="Y126" s="5">
        <f t="shared" si="82"/>
        <v>1</v>
      </c>
      <c r="Z126" s="5">
        <f t="shared" si="83"/>
        <v>1</v>
      </c>
      <c r="AA126" s="5">
        <f t="shared" si="91"/>
        <v>7</v>
      </c>
      <c r="AB126" s="5">
        <f t="shared" si="84"/>
        <v>-6</v>
      </c>
      <c r="AC126" s="5">
        <f t="shared" si="85"/>
        <v>-2.5</v>
      </c>
      <c r="AD126" s="5">
        <f t="shared" si="86"/>
        <v>-2.5</v>
      </c>
      <c r="AE126" s="5">
        <f t="shared" si="87"/>
        <v>-1</v>
      </c>
      <c r="AF126" s="5">
        <f t="shared" si="88"/>
        <v>-0.5</v>
      </c>
      <c r="AG126" s="5">
        <f t="shared" si="89"/>
        <v>-0.5</v>
      </c>
      <c r="AH126" s="5">
        <f t="shared" si="90"/>
        <v>1</v>
      </c>
    </row>
    <row r="127" spans="1:34" x14ac:dyDescent="0.3">
      <c r="A127" s="5">
        <v>7</v>
      </c>
      <c r="B127" s="12">
        <v>0</v>
      </c>
      <c r="C127" s="5">
        <v>0</v>
      </c>
      <c r="D127" s="5">
        <f t="shared" si="69"/>
        <v>1</v>
      </c>
      <c r="E127" s="11">
        <v>3</v>
      </c>
      <c r="F127" s="5">
        <f t="shared" si="70"/>
        <v>1</v>
      </c>
      <c r="G127" s="5">
        <f t="shared" si="71"/>
        <v>1.7320508075688772</v>
      </c>
      <c r="H127" s="5">
        <f t="shared" si="72"/>
        <v>1.7320508075688772</v>
      </c>
      <c r="I127" s="1">
        <v>1</v>
      </c>
      <c r="J127" s="12">
        <v>1</v>
      </c>
      <c r="K127" s="5">
        <v>0</v>
      </c>
      <c r="L127" s="5">
        <f t="shared" si="73"/>
        <v>0</v>
      </c>
      <c r="M127" s="11">
        <v>-3</v>
      </c>
      <c r="N127" s="5">
        <f t="shared" si="74"/>
        <v>-1</v>
      </c>
      <c r="O127" s="5">
        <f t="shared" si="75"/>
        <v>1.7320508075688772</v>
      </c>
      <c r="P127" s="5">
        <f t="shared" si="76"/>
        <v>-1.7320508075688772</v>
      </c>
      <c r="Q127" s="12">
        <v>0</v>
      </c>
      <c r="R127" s="5">
        <v>0</v>
      </c>
      <c r="S127" s="5">
        <f t="shared" si="77"/>
        <v>1</v>
      </c>
      <c r="T127" s="11">
        <v>1</v>
      </c>
      <c r="U127" s="5">
        <f t="shared" si="78"/>
        <v>1</v>
      </c>
      <c r="V127" s="5">
        <f t="shared" si="79"/>
        <v>1</v>
      </c>
      <c r="W127" s="5">
        <f t="shared" si="80"/>
        <v>1</v>
      </c>
      <c r="X127" s="5">
        <f t="shared" si="81"/>
        <v>1</v>
      </c>
      <c r="Y127" s="5">
        <f t="shared" si="82"/>
        <v>1</v>
      </c>
      <c r="Z127" s="5">
        <f t="shared" si="83"/>
        <v>1</v>
      </c>
      <c r="AA127" s="5">
        <f t="shared" si="91"/>
        <v>7</v>
      </c>
      <c r="AB127" s="5">
        <f t="shared" si="84"/>
        <v>-6</v>
      </c>
      <c r="AC127" s="5">
        <f t="shared" si="85"/>
        <v>-3</v>
      </c>
      <c r="AD127" s="5">
        <f t="shared" si="86"/>
        <v>-3</v>
      </c>
      <c r="AE127" s="5">
        <f t="shared" si="87"/>
        <v>0</v>
      </c>
      <c r="AF127" s="5">
        <f t="shared" si="88"/>
        <v>-1</v>
      </c>
      <c r="AG127" s="5">
        <f t="shared" si="89"/>
        <v>-1</v>
      </c>
      <c r="AH127" s="5">
        <f t="shared" si="90"/>
        <v>2</v>
      </c>
    </row>
    <row r="128" spans="1:34" x14ac:dyDescent="0.3">
      <c r="A128" s="5">
        <v>7</v>
      </c>
      <c r="B128" s="12">
        <v>0</v>
      </c>
      <c r="C128" s="5">
        <v>0</v>
      </c>
      <c r="D128" s="5">
        <f t="shared" si="69"/>
        <v>1</v>
      </c>
      <c r="E128" s="11">
        <v>2</v>
      </c>
      <c r="F128" s="5">
        <f t="shared" si="70"/>
        <v>1</v>
      </c>
      <c r="G128" s="5">
        <f t="shared" si="71"/>
        <v>1.4142135623730951</v>
      </c>
      <c r="H128" s="5">
        <f t="shared" si="72"/>
        <v>1.4142135623730951</v>
      </c>
      <c r="I128" s="1">
        <v>1</v>
      </c>
      <c r="J128" s="12">
        <v>0</v>
      </c>
      <c r="K128" s="5">
        <v>0</v>
      </c>
      <c r="L128" s="5">
        <f t="shared" si="73"/>
        <v>1</v>
      </c>
      <c r="M128" s="11">
        <v>-2</v>
      </c>
      <c r="N128" s="5">
        <f t="shared" si="74"/>
        <v>-1</v>
      </c>
      <c r="O128" s="5">
        <f t="shared" si="75"/>
        <v>1.4142135623730951</v>
      </c>
      <c r="P128" s="5">
        <f t="shared" si="76"/>
        <v>-1.4142135623730951</v>
      </c>
      <c r="Q128" s="12">
        <v>1</v>
      </c>
      <c r="R128" s="5">
        <v>0</v>
      </c>
      <c r="S128" s="5">
        <f t="shared" si="77"/>
        <v>0</v>
      </c>
      <c r="T128" s="11">
        <v>-3</v>
      </c>
      <c r="U128" s="5">
        <f t="shared" si="78"/>
        <v>-1</v>
      </c>
      <c r="V128" s="5">
        <f t="shared" si="79"/>
        <v>1.7320508075688772</v>
      </c>
      <c r="W128" s="5">
        <f t="shared" si="80"/>
        <v>-1.7320508075688772</v>
      </c>
      <c r="X128" s="5">
        <f t="shared" si="81"/>
        <v>-1.7320508075688774</v>
      </c>
      <c r="Y128" s="5">
        <f t="shared" si="82"/>
        <v>0</v>
      </c>
      <c r="Z128" s="5">
        <f t="shared" si="83"/>
        <v>1</v>
      </c>
      <c r="AA128" s="5">
        <f t="shared" si="91"/>
        <v>7</v>
      </c>
      <c r="AB128" s="5">
        <f t="shared" si="84"/>
        <v>-10</v>
      </c>
      <c r="AC128" s="5">
        <f t="shared" si="85"/>
        <v>-7.5</v>
      </c>
      <c r="AD128" s="5">
        <f t="shared" si="86"/>
        <v>-7.5</v>
      </c>
      <c r="AE128" s="5">
        <f t="shared" si="87"/>
        <v>5</v>
      </c>
      <c r="AF128" s="5">
        <f t="shared" si="88"/>
        <v>0.5</v>
      </c>
      <c r="AG128" s="5">
        <f t="shared" si="89"/>
        <v>0.5</v>
      </c>
      <c r="AH128" s="5">
        <f t="shared" si="90"/>
        <v>-1</v>
      </c>
    </row>
    <row r="129" spans="1:34" x14ac:dyDescent="0.3">
      <c r="A129" s="5">
        <v>7</v>
      </c>
      <c r="B129" s="12">
        <v>0</v>
      </c>
      <c r="C129" s="5">
        <v>0</v>
      </c>
      <c r="D129" s="5">
        <f t="shared" si="69"/>
        <v>1</v>
      </c>
      <c r="E129" s="11">
        <v>1</v>
      </c>
      <c r="F129" s="5">
        <f t="shared" si="70"/>
        <v>1</v>
      </c>
      <c r="G129" s="5">
        <f t="shared" si="71"/>
        <v>1</v>
      </c>
      <c r="H129" s="5">
        <f t="shared" si="72"/>
        <v>1</v>
      </c>
      <c r="I129" s="1">
        <v>1</v>
      </c>
      <c r="J129" s="12">
        <v>0</v>
      </c>
      <c r="K129" s="5">
        <v>0</v>
      </c>
      <c r="L129" s="5">
        <f t="shared" si="73"/>
        <v>1</v>
      </c>
      <c r="M129" s="11">
        <v>1</v>
      </c>
      <c r="N129" s="5">
        <f t="shared" si="74"/>
        <v>1</v>
      </c>
      <c r="O129" s="5">
        <f t="shared" si="75"/>
        <v>1</v>
      </c>
      <c r="P129" s="5">
        <f t="shared" si="76"/>
        <v>1</v>
      </c>
      <c r="Q129" s="12">
        <v>1</v>
      </c>
      <c r="R129" s="5">
        <v>0</v>
      </c>
      <c r="S129" s="5">
        <f t="shared" si="77"/>
        <v>0</v>
      </c>
      <c r="T129" s="11">
        <v>-3</v>
      </c>
      <c r="U129" s="5">
        <f t="shared" si="78"/>
        <v>-1</v>
      </c>
      <c r="V129" s="5">
        <f t="shared" si="79"/>
        <v>1.7320508075688772</v>
      </c>
      <c r="W129" s="5">
        <f t="shared" si="80"/>
        <v>-1.7320508075688772</v>
      </c>
      <c r="X129" s="5">
        <f t="shared" si="81"/>
        <v>0.26794919243112281</v>
      </c>
      <c r="Y129" s="5">
        <f t="shared" si="82"/>
        <v>1</v>
      </c>
      <c r="Z129" s="5">
        <f t="shared" si="83"/>
        <v>1</v>
      </c>
      <c r="AA129" s="5">
        <f t="shared" si="91"/>
        <v>7</v>
      </c>
      <c r="AB129" s="5">
        <f t="shared" si="84"/>
        <v>-6</v>
      </c>
      <c r="AC129" s="5">
        <f t="shared" si="85"/>
        <v>-1</v>
      </c>
      <c r="AD129" s="5">
        <f t="shared" si="86"/>
        <v>-1</v>
      </c>
      <c r="AE129" s="5">
        <f t="shared" si="87"/>
        <v>-4</v>
      </c>
      <c r="AF129" s="5">
        <f t="shared" si="88"/>
        <v>1</v>
      </c>
      <c r="AG129" s="5">
        <f t="shared" si="89"/>
        <v>1</v>
      </c>
      <c r="AH129" s="5">
        <f t="shared" si="90"/>
        <v>-2</v>
      </c>
    </row>
    <row r="130" spans="1:34" x14ac:dyDescent="0.3">
      <c r="A130" s="5">
        <v>7</v>
      </c>
      <c r="B130" s="12">
        <v>0</v>
      </c>
      <c r="C130" s="5">
        <v>0</v>
      </c>
      <c r="D130" s="5">
        <f t="shared" ref="D130:D161" si="92">1-B130-C130</f>
        <v>1</v>
      </c>
      <c r="E130" s="11">
        <v>-2</v>
      </c>
      <c r="F130" s="5">
        <f t="shared" ref="F130:F161" si="93">SIGN(E130)</f>
        <v>-1</v>
      </c>
      <c r="G130" s="5">
        <f t="shared" ref="G130:G161" si="94">SQRT(ABS(E130))</f>
        <v>1.4142135623730951</v>
      </c>
      <c r="H130" s="5">
        <f t="shared" ref="H130:H161" si="95">F130*G130</f>
        <v>-1.4142135623730951</v>
      </c>
      <c r="I130" s="1">
        <v>1</v>
      </c>
      <c r="J130" s="12">
        <v>0</v>
      </c>
      <c r="K130" s="5">
        <v>0</v>
      </c>
      <c r="L130" s="5">
        <f t="shared" ref="L130:L161" si="96">1-J130-K130</f>
        <v>1</v>
      </c>
      <c r="M130" s="11">
        <v>-1</v>
      </c>
      <c r="N130" s="5">
        <f t="shared" ref="N130:N161" si="97">SIGN(M130)</f>
        <v>-1</v>
      </c>
      <c r="O130" s="5">
        <f t="shared" ref="O130:O161" si="98">SQRT(ABS(M130))</f>
        <v>1</v>
      </c>
      <c r="P130" s="5">
        <f t="shared" ref="P130:P161" si="99">N130*O130</f>
        <v>-1</v>
      </c>
      <c r="Q130" s="12">
        <v>1</v>
      </c>
      <c r="R130" s="5">
        <v>0</v>
      </c>
      <c r="S130" s="5">
        <f t="shared" ref="S130:S161" si="100">1-Q130-R130</f>
        <v>0</v>
      </c>
      <c r="T130" s="11">
        <v>-1</v>
      </c>
      <c r="U130" s="5">
        <f t="shared" ref="U130:U161" si="101">SIGN(T130)</f>
        <v>-1</v>
      </c>
      <c r="V130" s="5">
        <f t="shared" ref="V130:V161" si="102">SQRT(ABS(T130))</f>
        <v>1</v>
      </c>
      <c r="W130" s="5">
        <f t="shared" ref="W130:W161" si="103">U130*V130</f>
        <v>-1</v>
      </c>
      <c r="X130" s="5">
        <f t="shared" ref="X130:X161" si="104">W130+P130+H130</f>
        <v>-3.4142135623730949</v>
      </c>
      <c r="Y130" s="5">
        <f t="shared" ref="Y130:Y161" si="105">IF(X130&gt;0,1, IF(X130=0, 1/2, 0))</f>
        <v>0</v>
      </c>
      <c r="Z130" s="5">
        <f t="shared" ref="Z130:Z161" si="106">I130</f>
        <v>1</v>
      </c>
      <c r="AA130" s="5">
        <f t="shared" si="91"/>
        <v>7</v>
      </c>
      <c r="AB130" s="5">
        <f t="shared" ref="AB130:AB161" si="107">-6*Y130-10*(1-Y130)*I130</f>
        <v>-10</v>
      </c>
      <c r="AC130" s="5">
        <f t="shared" ref="AC130:AC161" si="108">AF130-2*Y130+6*B130*(1-Y130)-8*D130*I130*(1-Y130)</f>
        <v>-9</v>
      </c>
      <c r="AD130" s="5">
        <f t="shared" ref="AD130:AD161" si="109">AG130+J130*6*(1-Y130)+L130*I130*(1-Y130)*(-8)-2*Y130</f>
        <v>-7.5</v>
      </c>
      <c r="AE130" s="5">
        <f t="shared" ref="AE130:AE161" si="110">AH130-2*Y130+Q130*6*(1-Y130)-8*(1-Y130)*S130*I130</f>
        <v>6.5</v>
      </c>
      <c r="AF130" s="5">
        <f t="shared" ref="AF130:AF161" si="111">-ABS(E130)+ABS(M130)/2+ABS(T130)/2</f>
        <v>-1</v>
      </c>
      <c r="AG130" s="5">
        <f t="shared" ref="AG130:AG161" si="112">ABS(E130)/2-ABS(M130)+ABS(T130)/2</f>
        <v>0.5</v>
      </c>
      <c r="AH130" s="5">
        <f t="shared" ref="AH130:AH161" si="113">ABS(E130)/2+ABS(M130)/2-ABS(T130)</f>
        <v>0.5</v>
      </c>
    </row>
    <row r="131" spans="1:34" x14ac:dyDescent="0.3">
      <c r="A131" s="5">
        <v>7</v>
      </c>
      <c r="B131" s="12">
        <v>0</v>
      </c>
      <c r="C131" s="5">
        <v>0</v>
      </c>
      <c r="D131" s="5">
        <f t="shared" si="92"/>
        <v>1</v>
      </c>
      <c r="E131" s="11">
        <v>1</v>
      </c>
      <c r="F131" s="5">
        <f t="shared" si="93"/>
        <v>1</v>
      </c>
      <c r="G131" s="5">
        <f t="shared" si="94"/>
        <v>1</v>
      </c>
      <c r="H131" s="5">
        <f t="shared" si="95"/>
        <v>1</v>
      </c>
      <c r="I131" s="1">
        <v>1</v>
      </c>
      <c r="J131" s="12">
        <v>0</v>
      </c>
      <c r="K131" s="5">
        <v>0</v>
      </c>
      <c r="L131" s="5">
        <f t="shared" si="96"/>
        <v>1</v>
      </c>
      <c r="M131" s="11">
        <v>1</v>
      </c>
      <c r="N131" s="5">
        <f t="shared" si="97"/>
        <v>1</v>
      </c>
      <c r="O131" s="5">
        <f t="shared" si="98"/>
        <v>1</v>
      </c>
      <c r="P131" s="5">
        <f t="shared" si="99"/>
        <v>1</v>
      </c>
      <c r="Q131" s="12">
        <v>1</v>
      </c>
      <c r="R131" s="5">
        <v>0</v>
      </c>
      <c r="S131" s="5">
        <f t="shared" si="100"/>
        <v>0</v>
      </c>
      <c r="T131" s="11">
        <v>-1</v>
      </c>
      <c r="U131" s="5">
        <f t="shared" si="101"/>
        <v>-1</v>
      </c>
      <c r="V131" s="5">
        <f t="shared" si="102"/>
        <v>1</v>
      </c>
      <c r="W131" s="5">
        <f t="shared" si="103"/>
        <v>-1</v>
      </c>
      <c r="X131" s="5">
        <f t="shared" si="104"/>
        <v>1</v>
      </c>
      <c r="Y131" s="5">
        <f t="shared" si="105"/>
        <v>1</v>
      </c>
      <c r="Z131" s="5">
        <f t="shared" si="106"/>
        <v>1</v>
      </c>
      <c r="AA131" s="5">
        <f t="shared" si="91"/>
        <v>7</v>
      </c>
      <c r="AB131" s="5">
        <f t="shared" si="107"/>
        <v>-6</v>
      </c>
      <c r="AC131" s="5">
        <f t="shared" si="108"/>
        <v>-2</v>
      </c>
      <c r="AD131" s="5">
        <f t="shared" si="109"/>
        <v>-2</v>
      </c>
      <c r="AE131" s="5">
        <f t="shared" si="110"/>
        <v>-2</v>
      </c>
      <c r="AF131" s="5">
        <f t="shared" si="111"/>
        <v>0</v>
      </c>
      <c r="AG131" s="5">
        <f t="shared" si="112"/>
        <v>0</v>
      </c>
      <c r="AH131" s="5">
        <f t="shared" si="113"/>
        <v>0</v>
      </c>
    </row>
    <row r="132" spans="1:34" x14ac:dyDescent="0.3">
      <c r="A132" s="5">
        <v>6</v>
      </c>
      <c r="B132" s="12">
        <v>1</v>
      </c>
      <c r="C132" s="5">
        <v>0</v>
      </c>
      <c r="D132" s="5">
        <f t="shared" si="92"/>
        <v>0</v>
      </c>
      <c r="E132" s="11">
        <v>0</v>
      </c>
      <c r="F132" s="5">
        <f t="shared" si="93"/>
        <v>0</v>
      </c>
      <c r="G132" s="5">
        <f t="shared" si="94"/>
        <v>0</v>
      </c>
      <c r="H132" s="5">
        <f t="shared" si="95"/>
        <v>0</v>
      </c>
      <c r="I132" s="1">
        <v>1</v>
      </c>
      <c r="J132" s="12">
        <v>0</v>
      </c>
      <c r="K132" s="5">
        <v>0</v>
      </c>
      <c r="L132" s="5">
        <f t="shared" si="96"/>
        <v>1</v>
      </c>
      <c r="M132" s="11">
        <v>1</v>
      </c>
      <c r="N132" s="5">
        <f t="shared" si="97"/>
        <v>1</v>
      </c>
      <c r="O132" s="5">
        <f t="shared" si="98"/>
        <v>1</v>
      </c>
      <c r="P132" s="5">
        <f t="shared" si="99"/>
        <v>1</v>
      </c>
      <c r="Q132" s="12">
        <v>0</v>
      </c>
      <c r="R132" s="5">
        <v>0</v>
      </c>
      <c r="S132" s="5">
        <f t="shared" si="100"/>
        <v>1</v>
      </c>
      <c r="T132" s="11">
        <v>1</v>
      </c>
      <c r="U132" s="5">
        <f t="shared" si="101"/>
        <v>1</v>
      </c>
      <c r="V132" s="5">
        <f t="shared" si="102"/>
        <v>1</v>
      </c>
      <c r="W132" s="5">
        <f t="shared" si="103"/>
        <v>1</v>
      </c>
      <c r="X132" s="5">
        <f t="shared" si="104"/>
        <v>2</v>
      </c>
      <c r="Y132" s="5">
        <f t="shared" si="105"/>
        <v>1</v>
      </c>
      <c r="Z132" s="5">
        <f t="shared" si="106"/>
        <v>1</v>
      </c>
      <c r="AA132" s="5">
        <f t="shared" si="91"/>
        <v>6</v>
      </c>
      <c r="AB132" s="5">
        <f t="shared" si="107"/>
        <v>-6</v>
      </c>
      <c r="AC132" s="5">
        <f t="shared" si="108"/>
        <v>-1</v>
      </c>
      <c r="AD132" s="5">
        <f t="shared" si="109"/>
        <v>-2.5</v>
      </c>
      <c r="AE132" s="5">
        <f t="shared" si="110"/>
        <v>-2.5</v>
      </c>
      <c r="AF132" s="5">
        <f t="shared" si="111"/>
        <v>1</v>
      </c>
      <c r="AG132" s="5">
        <f t="shared" si="112"/>
        <v>-0.5</v>
      </c>
      <c r="AH132" s="5">
        <f t="shared" si="113"/>
        <v>-0.5</v>
      </c>
    </row>
    <row r="133" spans="1:34" x14ac:dyDescent="0.3">
      <c r="A133" s="5">
        <v>6</v>
      </c>
      <c r="B133" s="12">
        <v>1</v>
      </c>
      <c r="C133" s="5">
        <v>0</v>
      </c>
      <c r="D133" s="5">
        <f t="shared" si="92"/>
        <v>0</v>
      </c>
      <c r="E133" s="11">
        <v>0</v>
      </c>
      <c r="F133" s="5">
        <f t="shared" si="93"/>
        <v>0</v>
      </c>
      <c r="G133" s="5">
        <f t="shared" si="94"/>
        <v>0</v>
      </c>
      <c r="H133" s="5">
        <f t="shared" si="95"/>
        <v>0</v>
      </c>
      <c r="I133" s="1">
        <v>1</v>
      </c>
      <c r="J133" s="12">
        <v>0</v>
      </c>
      <c r="K133" s="5">
        <v>0</v>
      </c>
      <c r="L133" s="5">
        <f t="shared" si="96"/>
        <v>1</v>
      </c>
      <c r="M133" s="11">
        <v>1</v>
      </c>
      <c r="N133" s="5">
        <f t="shared" si="97"/>
        <v>1</v>
      </c>
      <c r="O133" s="5">
        <f t="shared" si="98"/>
        <v>1</v>
      </c>
      <c r="P133" s="5">
        <f t="shared" si="99"/>
        <v>1</v>
      </c>
      <c r="Q133" s="12">
        <v>0</v>
      </c>
      <c r="R133" s="5">
        <v>0</v>
      </c>
      <c r="S133" s="5">
        <f t="shared" si="100"/>
        <v>1</v>
      </c>
      <c r="T133" s="11">
        <v>1</v>
      </c>
      <c r="U133" s="5">
        <f t="shared" si="101"/>
        <v>1</v>
      </c>
      <c r="V133" s="5">
        <f t="shared" si="102"/>
        <v>1</v>
      </c>
      <c r="W133" s="5">
        <f t="shared" si="103"/>
        <v>1</v>
      </c>
      <c r="X133" s="5">
        <f t="shared" si="104"/>
        <v>2</v>
      </c>
      <c r="Y133" s="5">
        <f t="shared" si="105"/>
        <v>1</v>
      </c>
      <c r="Z133" s="5">
        <f t="shared" si="106"/>
        <v>1</v>
      </c>
      <c r="AA133" s="5">
        <f t="shared" ref="AA133:AA164" si="114">A133</f>
        <v>6</v>
      </c>
      <c r="AB133" s="5">
        <f t="shared" si="107"/>
        <v>-6</v>
      </c>
      <c r="AC133" s="5">
        <f t="shared" si="108"/>
        <v>-1</v>
      </c>
      <c r="AD133" s="5">
        <f t="shared" si="109"/>
        <v>-2.5</v>
      </c>
      <c r="AE133" s="5">
        <f t="shared" si="110"/>
        <v>-2.5</v>
      </c>
      <c r="AF133" s="5">
        <f t="shared" si="111"/>
        <v>1</v>
      </c>
      <c r="AG133" s="5">
        <f t="shared" si="112"/>
        <v>-0.5</v>
      </c>
      <c r="AH133" s="5">
        <f t="shared" si="113"/>
        <v>-0.5</v>
      </c>
    </row>
    <row r="134" spans="1:34" x14ac:dyDescent="0.3">
      <c r="A134" s="5">
        <v>6</v>
      </c>
      <c r="B134" s="12">
        <v>1</v>
      </c>
      <c r="C134" s="5">
        <v>0</v>
      </c>
      <c r="D134" s="5">
        <f t="shared" si="92"/>
        <v>0</v>
      </c>
      <c r="E134" s="11">
        <v>0</v>
      </c>
      <c r="F134" s="5">
        <f t="shared" si="93"/>
        <v>0</v>
      </c>
      <c r="G134" s="5">
        <f t="shared" si="94"/>
        <v>0</v>
      </c>
      <c r="H134" s="5">
        <f t="shared" si="95"/>
        <v>0</v>
      </c>
      <c r="I134" s="1">
        <v>1</v>
      </c>
      <c r="J134" s="12">
        <v>0</v>
      </c>
      <c r="K134" s="5">
        <v>0</v>
      </c>
      <c r="L134" s="5">
        <f t="shared" si="96"/>
        <v>1</v>
      </c>
      <c r="M134" s="11">
        <v>1</v>
      </c>
      <c r="N134" s="5">
        <f t="shared" si="97"/>
        <v>1</v>
      </c>
      <c r="O134" s="5">
        <f t="shared" si="98"/>
        <v>1</v>
      </c>
      <c r="P134" s="5">
        <f t="shared" si="99"/>
        <v>1</v>
      </c>
      <c r="Q134" s="12">
        <v>0</v>
      </c>
      <c r="R134" s="5">
        <v>0</v>
      </c>
      <c r="S134" s="5">
        <f t="shared" si="100"/>
        <v>1</v>
      </c>
      <c r="T134" s="11">
        <v>1</v>
      </c>
      <c r="U134" s="5">
        <f t="shared" si="101"/>
        <v>1</v>
      </c>
      <c r="V134" s="5">
        <f t="shared" si="102"/>
        <v>1</v>
      </c>
      <c r="W134" s="5">
        <f t="shared" si="103"/>
        <v>1</v>
      </c>
      <c r="X134" s="5">
        <f t="shared" si="104"/>
        <v>2</v>
      </c>
      <c r="Y134" s="5">
        <f t="shared" si="105"/>
        <v>1</v>
      </c>
      <c r="Z134" s="5">
        <f t="shared" si="106"/>
        <v>1</v>
      </c>
      <c r="AA134" s="5">
        <f t="shared" si="114"/>
        <v>6</v>
      </c>
      <c r="AB134" s="5">
        <f t="shared" si="107"/>
        <v>-6</v>
      </c>
      <c r="AC134" s="5">
        <f t="shared" si="108"/>
        <v>-1</v>
      </c>
      <c r="AD134" s="5">
        <f t="shared" si="109"/>
        <v>-2.5</v>
      </c>
      <c r="AE134" s="5">
        <f t="shared" si="110"/>
        <v>-2.5</v>
      </c>
      <c r="AF134" s="5">
        <f t="shared" si="111"/>
        <v>1</v>
      </c>
      <c r="AG134" s="5">
        <f t="shared" si="112"/>
        <v>-0.5</v>
      </c>
      <c r="AH134" s="5">
        <f t="shared" si="113"/>
        <v>-0.5</v>
      </c>
    </row>
    <row r="135" spans="1:34" x14ac:dyDescent="0.3">
      <c r="A135" s="5">
        <v>6</v>
      </c>
      <c r="B135" s="12">
        <v>1</v>
      </c>
      <c r="C135" s="5">
        <v>0</v>
      </c>
      <c r="D135" s="5">
        <f t="shared" si="92"/>
        <v>0</v>
      </c>
      <c r="E135" s="11">
        <v>0</v>
      </c>
      <c r="F135" s="5">
        <f t="shared" si="93"/>
        <v>0</v>
      </c>
      <c r="G135" s="5">
        <f t="shared" si="94"/>
        <v>0</v>
      </c>
      <c r="H135" s="5">
        <f t="shared" si="95"/>
        <v>0</v>
      </c>
      <c r="I135" s="1">
        <v>1</v>
      </c>
      <c r="J135" s="12">
        <v>0</v>
      </c>
      <c r="K135" s="5">
        <v>0</v>
      </c>
      <c r="L135" s="5">
        <f t="shared" si="96"/>
        <v>1</v>
      </c>
      <c r="M135" s="11">
        <v>1</v>
      </c>
      <c r="N135" s="5">
        <f t="shared" si="97"/>
        <v>1</v>
      </c>
      <c r="O135" s="5">
        <f t="shared" si="98"/>
        <v>1</v>
      </c>
      <c r="P135" s="5">
        <f t="shared" si="99"/>
        <v>1</v>
      </c>
      <c r="Q135" s="12">
        <v>0</v>
      </c>
      <c r="R135" s="5">
        <v>0</v>
      </c>
      <c r="S135" s="5">
        <f t="shared" si="100"/>
        <v>1</v>
      </c>
      <c r="T135" s="11">
        <v>1</v>
      </c>
      <c r="U135" s="5">
        <f t="shared" si="101"/>
        <v>1</v>
      </c>
      <c r="V135" s="5">
        <f t="shared" si="102"/>
        <v>1</v>
      </c>
      <c r="W135" s="5">
        <f t="shared" si="103"/>
        <v>1</v>
      </c>
      <c r="X135" s="5">
        <f t="shared" si="104"/>
        <v>2</v>
      </c>
      <c r="Y135" s="5">
        <f t="shared" si="105"/>
        <v>1</v>
      </c>
      <c r="Z135" s="5">
        <f t="shared" si="106"/>
        <v>1</v>
      </c>
      <c r="AA135" s="5">
        <f t="shared" si="114"/>
        <v>6</v>
      </c>
      <c r="AB135" s="5">
        <f t="shared" si="107"/>
        <v>-6</v>
      </c>
      <c r="AC135" s="5">
        <f t="shared" si="108"/>
        <v>-1</v>
      </c>
      <c r="AD135" s="5">
        <f t="shared" si="109"/>
        <v>-2.5</v>
      </c>
      <c r="AE135" s="5">
        <f t="shared" si="110"/>
        <v>-2.5</v>
      </c>
      <c r="AF135" s="5">
        <f t="shared" si="111"/>
        <v>1</v>
      </c>
      <c r="AG135" s="5">
        <f t="shared" si="112"/>
        <v>-0.5</v>
      </c>
      <c r="AH135" s="5">
        <f t="shared" si="113"/>
        <v>-0.5</v>
      </c>
    </row>
    <row r="136" spans="1:34" x14ac:dyDescent="0.3">
      <c r="A136" s="5">
        <v>6</v>
      </c>
      <c r="B136" s="12">
        <v>0</v>
      </c>
      <c r="C136" s="5">
        <v>0</v>
      </c>
      <c r="D136" s="5">
        <f t="shared" si="92"/>
        <v>1</v>
      </c>
      <c r="E136" s="11">
        <v>1</v>
      </c>
      <c r="F136" s="5">
        <f t="shared" si="93"/>
        <v>1</v>
      </c>
      <c r="G136" s="5">
        <f t="shared" si="94"/>
        <v>1</v>
      </c>
      <c r="H136" s="5">
        <f t="shared" si="95"/>
        <v>1</v>
      </c>
      <c r="I136" s="1">
        <v>1</v>
      </c>
      <c r="J136" s="12">
        <v>1</v>
      </c>
      <c r="K136" s="5">
        <v>0</v>
      </c>
      <c r="L136" s="5">
        <f t="shared" si="96"/>
        <v>0</v>
      </c>
      <c r="M136" s="11">
        <v>0</v>
      </c>
      <c r="N136" s="5">
        <f t="shared" si="97"/>
        <v>0</v>
      </c>
      <c r="O136" s="5">
        <f t="shared" si="98"/>
        <v>0</v>
      </c>
      <c r="P136" s="5">
        <f t="shared" si="99"/>
        <v>0</v>
      </c>
      <c r="Q136" s="12">
        <v>0</v>
      </c>
      <c r="R136" s="5">
        <v>0</v>
      </c>
      <c r="S136" s="5">
        <f t="shared" si="100"/>
        <v>1</v>
      </c>
      <c r="T136" s="11">
        <v>1</v>
      </c>
      <c r="U136" s="5">
        <f t="shared" si="101"/>
        <v>1</v>
      </c>
      <c r="V136" s="5">
        <f t="shared" si="102"/>
        <v>1</v>
      </c>
      <c r="W136" s="5">
        <f t="shared" si="103"/>
        <v>1</v>
      </c>
      <c r="X136" s="5">
        <f t="shared" si="104"/>
        <v>2</v>
      </c>
      <c r="Y136" s="5">
        <f t="shared" si="105"/>
        <v>1</v>
      </c>
      <c r="Z136" s="5">
        <f t="shared" si="106"/>
        <v>1</v>
      </c>
      <c r="AA136" s="5">
        <f t="shared" si="114"/>
        <v>6</v>
      </c>
      <c r="AB136" s="5">
        <f t="shared" si="107"/>
        <v>-6</v>
      </c>
      <c r="AC136" s="5">
        <f t="shared" si="108"/>
        <v>-2.5</v>
      </c>
      <c r="AD136" s="5">
        <f t="shared" si="109"/>
        <v>-1</v>
      </c>
      <c r="AE136" s="5">
        <f t="shared" si="110"/>
        <v>-2.5</v>
      </c>
      <c r="AF136" s="5">
        <f t="shared" si="111"/>
        <v>-0.5</v>
      </c>
      <c r="AG136" s="5">
        <f t="shared" si="112"/>
        <v>1</v>
      </c>
      <c r="AH136" s="5">
        <f t="shared" si="113"/>
        <v>-0.5</v>
      </c>
    </row>
    <row r="137" spans="1:34" x14ac:dyDescent="0.3">
      <c r="A137" s="5">
        <v>6</v>
      </c>
      <c r="B137" s="12">
        <v>0</v>
      </c>
      <c r="C137" s="5">
        <v>0</v>
      </c>
      <c r="D137" s="5">
        <f t="shared" si="92"/>
        <v>1</v>
      </c>
      <c r="E137" s="11">
        <v>1</v>
      </c>
      <c r="F137" s="5">
        <f t="shared" si="93"/>
        <v>1</v>
      </c>
      <c r="G137" s="5">
        <f t="shared" si="94"/>
        <v>1</v>
      </c>
      <c r="H137" s="5">
        <f t="shared" si="95"/>
        <v>1</v>
      </c>
      <c r="I137" s="1">
        <v>1</v>
      </c>
      <c r="J137" s="12">
        <v>0</v>
      </c>
      <c r="K137" s="5">
        <v>0</v>
      </c>
      <c r="L137" s="5">
        <f t="shared" si="96"/>
        <v>1</v>
      </c>
      <c r="M137" s="11">
        <v>1</v>
      </c>
      <c r="N137" s="5">
        <f t="shared" si="97"/>
        <v>1</v>
      </c>
      <c r="O137" s="5">
        <f t="shared" si="98"/>
        <v>1</v>
      </c>
      <c r="P137" s="5">
        <f t="shared" si="99"/>
        <v>1</v>
      </c>
      <c r="Q137" s="12">
        <v>1</v>
      </c>
      <c r="R137" s="5">
        <v>0</v>
      </c>
      <c r="S137" s="5">
        <f t="shared" si="100"/>
        <v>0</v>
      </c>
      <c r="T137" s="11">
        <v>0</v>
      </c>
      <c r="U137" s="5">
        <f t="shared" si="101"/>
        <v>0</v>
      </c>
      <c r="V137" s="5">
        <f t="shared" si="102"/>
        <v>0</v>
      </c>
      <c r="W137" s="5">
        <f t="shared" si="103"/>
        <v>0</v>
      </c>
      <c r="X137" s="5">
        <f t="shared" si="104"/>
        <v>2</v>
      </c>
      <c r="Y137" s="5">
        <f t="shared" si="105"/>
        <v>1</v>
      </c>
      <c r="Z137" s="5">
        <f t="shared" si="106"/>
        <v>1</v>
      </c>
      <c r="AA137" s="5">
        <f t="shared" si="114"/>
        <v>6</v>
      </c>
      <c r="AB137" s="5">
        <f t="shared" si="107"/>
        <v>-6</v>
      </c>
      <c r="AC137" s="5">
        <f t="shared" si="108"/>
        <v>-2.5</v>
      </c>
      <c r="AD137" s="5">
        <f t="shared" si="109"/>
        <v>-2.5</v>
      </c>
      <c r="AE137" s="5">
        <f t="shared" si="110"/>
        <v>-1</v>
      </c>
      <c r="AF137" s="5">
        <f t="shared" si="111"/>
        <v>-0.5</v>
      </c>
      <c r="AG137" s="5">
        <f t="shared" si="112"/>
        <v>-0.5</v>
      </c>
      <c r="AH137" s="5">
        <f t="shared" si="113"/>
        <v>1</v>
      </c>
    </row>
    <row r="138" spans="1:34" x14ac:dyDescent="0.3">
      <c r="A138" s="5">
        <v>6</v>
      </c>
      <c r="B138" s="12">
        <v>0</v>
      </c>
      <c r="C138" s="5">
        <v>0</v>
      </c>
      <c r="D138" s="5">
        <f t="shared" si="92"/>
        <v>1</v>
      </c>
      <c r="E138" s="11">
        <v>1</v>
      </c>
      <c r="F138" s="5">
        <f t="shared" si="93"/>
        <v>1</v>
      </c>
      <c r="G138" s="5">
        <f t="shared" si="94"/>
        <v>1</v>
      </c>
      <c r="H138" s="5">
        <f t="shared" si="95"/>
        <v>1</v>
      </c>
      <c r="I138" s="1">
        <v>1</v>
      </c>
      <c r="J138" s="12">
        <v>0</v>
      </c>
      <c r="K138" s="5">
        <v>0</v>
      </c>
      <c r="L138" s="5">
        <f t="shared" si="96"/>
        <v>1</v>
      </c>
      <c r="M138" s="11">
        <v>1</v>
      </c>
      <c r="N138" s="5">
        <f t="shared" si="97"/>
        <v>1</v>
      </c>
      <c r="O138" s="5">
        <f t="shared" si="98"/>
        <v>1</v>
      </c>
      <c r="P138" s="5">
        <f t="shared" si="99"/>
        <v>1</v>
      </c>
      <c r="Q138" s="12">
        <v>1</v>
      </c>
      <c r="R138" s="5">
        <v>0</v>
      </c>
      <c r="S138" s="5">
        <f t="shared" si="100"/>
        <v>0</v>
      </c>
      <c r="T138" s="11">
        <v>0</v>
      </c>
      <c r="U138" s="5">
        <f t="shared" si="101"/>
        <v>0</v>
      </c>
      <c r="V138" s="5">
        <f t="shared" si="102"/>
        <v>0</v>
      </c>
      <c r="W138" s="5">
        <f t="shared" si="103"/>
        <v>0</v>
      </c>
      <c r="X138" s="5">
        <f t="shared" si="104"/>
        <v>2</v>
      </c>
      <c r="Y138" s="5">
        <f t="shared" si="105"/>
        <v>1</v>
      </c>
      <c r="Z138" s="5">
        <f t="shared" si="106"/>
        <v>1</v>
      </c>
      <c r="AA138" s="5">
        <f t="shared" si="114"/>
        <v>6</v>
      </c>
      <c r="AB138" s="5">
        <f t="shared" si="107"/>
        <v>-6</v>
      </c>
      <c r="AC138" s="5">
        <f t="shared" si="108"/>
        <v>-2.5</v>
      </c>
      <c r="AD138" s="5">
        <f t="shared" si="109"/>
        <v>-2.5</v>
      </c>
      <c r="AE138" s="5">
        <f t="shared" si="110"/>
        <v>-1</v>
      </c>
      <c r="AF138" s="5">
        <f t="shared" si="111"/>
        <v>-0.5</v>
      </c>
      <c r="AG138" s="5">
        <f t="shared" si="112"/>
        <v>-0.5</v>
      </c>
      <c r="AH138" s="5">
        <f t="shared" si="113"/>
        <v>1</v>
      </c>
    </row>
    <row r="139" spans="1:34" x14ac:dyDescent="0.3">
      <c r="A139" s="5">
        <v>6</v>
      </c>
      <c r="B139" s="12">
        <v>0</v>
      </c>
      <c r="C139" s="5">
        <v>0</v>
      </c>
      <c r="D139" s="5">
        <f t="shared" si="92"/>
        <v>1</v>
      </c>
      <c r="E139" s="11">
        <v>1</v>
      </c>
      <c r="F139" s="5">
        <f t="shared" si="93"/>
        <v>1</v>
      </c>
      <c r="G139" s="5">
        <f t="shared" si="94"/>
        <v>1</v>
      </c>
      <c r="H139" s="5">
        <f t="shared" si="95"/>
        <v>1</v>
      </c>
      <c r="I139" s="1">
        <v>1</v>
      </c>
      <c r="J139" s="12">
        <v>0</v>
      </c>
      <c r="K139" s="5">
        <v>0</v>
      </c>
      <c r="L139" s="5">
        <f t="shared" si="96"/>
        <v>1</v>
      </c>
      <c r="M139" s="11">
        <v>1</v>
      </c>
      <c r="N139" s="5">
        <f t="shared" si="97"/>
        <v>1</v>
      </c>
      <c r="O139" s="5">
        <f t="shared" si="98"/>
        <v>1</v>
      </c>
      <c r="P139" s="5">
        <f t="shared" si="99"/>
        <v>1</v>
      </c>
      <c r="Q139" s="12">
        <v>1</v>
      </c>
      <c r="R139" s="5">
        <v>0</v>
      </c>
      <c r="S139" s="5">
        <f t="shared" si="100"/>
        <v>0</v>
      </c>
      <c r="T139" s="11">
        <v>0</v>
      </c>
      <c r="U139" s="5">
        <f t="shared" si="101"/>
        <v>0</v>
      </c>
      <c r="V139" s="5">
        <f t="shared" si="102"/>
        <v>0</v>
      </c>
      <c r="W139" s="5">
        <f t="shared" si="103"/>
        <v>0</v>
      </c>
      <c r="X139" s="5">
        <f t="shared" si="104"/>
        <v>2</v>
      </c>
      <c r="Y139" s="5">
        <f t="shared" si="105"/>
        <v>1</v>
      </c>
      <c r="Z139" s="5">
        <f t="shared" si="106"/>
        <v>1</v>
      </c>
      <c r="AA139" s="5">
        <f t="shared" si="114"/>
        <v>6</v>
      </c>
      <c r="AB139" s="5">
        <f t="shared" si="107"/>
        <v>-6</v>
      </c>
      <c r="AC139" s="5">
        <f t="shared" si="108"/>
        <v>-2.5</v>
      </c>
      <c r="AD139" s="5">
        <f t="shared" si="109"/>
        <v>-2.5</v>
      </c>
      <c r="AE139" s="5">
        <f t="shared" si="110"/>
        <v>-1</v>
      </c>
      <c r="AF139" s="5">
        <f t="shared" si="111"/>
        <v>-0.5</v>
      </c>
      <c r="AG139" s="5">
        <f t="shared" si="112"/>
        <v>-0.5</v>
      </c>
      <c r="AH139" s="5">
        <f t="shared" si="113"/>
        <v>1</v>
      </c>
    </row>
    <row r="140" spans="1:34" x14ac:dyDescent="0.3">
      <c r="A140" s="5">
        <v>6</v>
      </c>
      <c r="B140" s="12">
        <v>0</v>
      </c>
      <c r="C140" s="5">
        <v>0</v>
      </c>
      <c r="D140" s="5">
        <f t="shared" si="92"/>
        <v>1</v>
      </c>
      <c r="E140" s="11">
        <v>1</v>
      </c>
      <c r="F140" s="5">
        <f t="shared" si="93"/>
        <v>1</v>
      </c>
      <c r="G140" s="5">
        <f t="shared" si="94"/>
        <v>1</v>
      </c>
      <c r="H140" s="5">
        <f t="shared" si="95"/>
        <v>1</v>
      </c>
      <c r="I140" s="1">
        <v>1</v>
      </c>
      <c r="J140" s="12">
        <v>0</v>
      </c>
      <c r="K140" s="5">
        <v>0</v>
      </c>
      <c r="L140" s="5">
        <f t="shared" si="96"/>
        <v>1</v>
      </c>
      <c r="M140" s="11">
        <v>1</v>
      </c>
      <c r="N140" s="5">
        <f t="shared" si="97"/>
        <v>1</v>
      </c>
      <c r="O140" s="5">
        <f t="shared" si="98"/>
        <v>1</v>
      </c>
      <c r="P140" s="5">
        <f t="shared" si="99"/>
        <v>1</v>
      </c>
      <c r="Q140" s="12">
        <v>1</v>
      </c>
      <c r="R140" s="5">
        <v>0</v>
      </c>
      <c r="S140" s="5">
        <f t="shared" si="100"/>
        <v>0</v>
      </c>
      <c r="T140" s="11">
        <v>0</v>
      </c>
      <c r="U140" s="5">
        <f t="shared" si="101"/>
        <v>0</v>
      </c>
      <c r="V140" s="5">
        <f t="shared" si="102"/>
        <v>0</v>
      </c>
      <c r="W140" s="5">
        <f t="shared" si="103"/>
        <v>0</v>
      </c>
      <c r="X140" s="5">
        <f t="shared" si="104"/>
        <v>2</v>
      </c>
      <c r="Y140" s="5">
        <f t="shared" si="105"/>
        <v>1</v>
      </c>
      <c r="Z140" s="5">
        <f t="shared" si="106"/>
        <v>1</v>
      </c>
      <c r="AA140" s="5">
        <f t="shared" si="114"/>
        <v>6</v>
      </c>
      <c r="AB140" s="5">
        <f t="shared" si="107"/>
        <v>-6</v>
      </c>
      <c r="AC140" s="5">
        <f t="shared" si="108"/>
        <v>-2.5</v>
      </c>
      <c r="AD140" s="5">
        <f t="shared" si="109"/>
        <v>-2.5</v>
      </c>
      <c r="AE140" s="5">
        <f t="shared" si="110"/>
        <v>-1</v>
      </c>
      <c r="AF140" s="5">
        <f t="shared" si="111"/>
        <v>-0.5</v>
      </c>
      <c r="AG140" s="5">
        <f t="shared" si="112"/>
        <v>-0.5</v>
      </c>
      <c r="AH140" s="5">
        <f t="shared" si="113"/>
        <v>1</v>
      </c>
    </row>
    <row r="141" spans="1:34" x14ac:dyDescent="0.3">
      <c r="A141" s="5">
        <v>5</v>
      </c>
      <c r="B141" s="12">
        <v>1</v>
      </c>
      <c r="C141" s="5">
        <v>0</v>
      </c>
      <c r="D141" s="5">
        <f t="shared" si="92"/>
        <v>0</v>
      </c>
      <c r="E141" s="11">
        <v>-3</v>
      </c>
      <c r="F141" s="5">
        <f t="shared" si="93"/>
        <v>-1</v>
      </c>
      <c r="G141" s="5">
        <f t="shared" si="94"/>
        <v>1.7320508075688772</v>
      </c>
      <c r="H141" s="5">
        <f t="shared" si="95"/>
        <v>-1.7320508075688772</v>
      </c>
      <c r="I141" s="1">
        <v>1</v>
      </c>
      <c r="J141" s="12">
        <v>0</v>
      </c>
      <c r="K141" s="5">
        <v>0</v>
      </c>
      <c r="L141" s="5">
        <f t="shared" si="96"/>
        <v>1</v>
      </c>
      <c r="M141" s="11">
        <v>2</v>
      </c>
      <c r="N141" s="5">
        <f t="shared" si="97"/>
        <v>1</v>
      </c>
      <c r="O141" s="5">
        <f t="shared" si="98"/>
        <v>1.4142135623730951</v>
      </c>
      <c r="P141" s="5">
        <f t="shared" si="99"/>
        <v>1.4142135623730951</v>
      </c>
      <c r="Q141" s="12">
        <v>0</v>
      </c>
      <c r="R141" s="5">
        <v>0</v>
      </c>
      <c r="S141" s="5">
        <f t="shared" si="100"/>
        <v>1</v>
      </c>
      <c r="T141" s="11">
        <v>1</v>
      </c>
      <c r="U141" s="5">
        <f t="shared" si="101"/>
        <v>1</v>
      </c>
      <c r="V141" s="5">
        <f t="shared" si="102"/>
        <v>1</v>
      </c>
      <c r="W141" s="5">
        <f t="shared" si="103"/>
        <v>1</v>
      </c>
      <c r="X141" s="5">
        <f t="shared" si="104"/>
        <v>0.68216275480421773</v>
      </c>
      <c r="Y141" s="5">
        <f t="shared" si="105"/>
        <v>1</v>
      </c>
      <c r="Z141" s="5">
        <f t="shared" si="106"/>
        <v>1</v>
      </c>
      <c r="AA141" s="5">
        <f t="shared" si="114"/>
        <v>5</v>
      </c>
      <c r="AB141" s="5">
        <f t="shared" si="107"/>
        <v>-6</v>
      </c>
      <c r="AC141" s="5">
        <f t="shared" si="108"/>
        <v>-3.5</v>
      </c>
      <c r="AD141" s="5">
        <f t="shared" si="109"/>
        <v>-2</v>
      </c>
      <c r="AE141" s="5">
        <f t="shared" si="110"/>
        <v>-0.5</v>
      </c>
      <c r="AF141" s="5">
        <f t="shared" si="111"/>
        <v>-1.5</v>
      </c>
      <c r="AG141" s="5">
        <f t="shared" si="112"/>
        <v>0</v>
      </c>
      <c r="AH141" s="5">
        <f t="shared" si="113"/>
        <v>1.5</v>
      </c>
    </row>
    <row r="142" spans="1:34" x14ac:dyDescent="0.3">
      <c r="A142" s="5">
        <v>5</v>
      </c>
      <c r="B142" s="12">
        <v>1</v>
      </c>
      <c r="C142" s="5">
        <v>0</v>
      </c>
      <c r="D142" s="5">
        <f t="shared" si="92"/>
        <v>0</v>
      </c>
      <c r="E142" s="11">
        <v>-2</v>
      </c>
      <c r="F142" s="5">
        <f t="shared" si="93"/>
        <v>-1</v>
      </c>
      <c r="G142" s="5">
        <f t="shared" si="94"/>
        <v>1.4142135623730951</v>
      </c>
      <c r="H142" s="5">
        <f t="shared" si="95"/>
        <v>-1.4142135623730951</v>
      </c>
      <c r="I142" s="1">
        <v>1</v>
      </c>
      <c r="J142" s="12">
        <v>0</v>
      </c>
      <c r="K142" s="5">
        <v>0</v>
      </c>
      <c r="L142" s="5">
        <f t="shared" si="96"/>
        <v>1</v>
      </c>
      <c r="M142" s="11">
        <v>1</v>
      </c>
      <c r="N142" s="5">
        <f t="shared" si="97"/>
        <v>1</v>
      </c>
      <c r="O142" s="5">
        <f t="shared" si="98"/>
        <v>1</v>
      </c>
      <c r="P142" s="5">
        <f t="shared" si="99"/>
        <v>1</v>
      </c>
      <c r="Q142" s="12">
        <v>0</v>
      </c>
      <c r="R142" s="5">
        <v>0</v>
      </c>
      <c r="S142" s="5">
        <f t="shared" si="100"/>
        <v>1</v>
      </c>
      <c r="T142" s="11">
        <v>-1</v>
      </c>
      <c r="U142" s="5">
        <f t="shared" si="101"/>
        <v>-1</v>
      </c>
      <c r="V142" s="5">
        <f t="shared" si="102"/>
        <v>1</v>
      </c>
      <c r="W142" s="5">
        <f t="shared" si="103"/>
        <v>-1</v>
      </c>
      <c r="X142" s="5">
        <f t="shared" si="104"/>
        <v>-1.4142135623730951</v>
      </c>
      <c r="Y142" s="5">
        <f t="shared" si="105"/>
        <v>0</v>
      </c>
      <c r="Z142" s="5">
        <f t="shared" si="106"/>
        <v>1</v>
      </c>
      <c r="AA142" s="5">
        <f t="shared" si="114"/>
        <v>5</v>
      </c>
      <c r="AB142" s="5">
        <f t="shared" si="107"/>
        <v>-10</v>
      </c>
      <c r="AC142" s="5">
        <f t="shared" si="108"/>
        <v>5</v>
      </c>
      <c r="AD142" s="5">
        <f t="shared" si="109"/>
        <v>-7.5</v>
      </c>
      <c r="AE142" s="5">
        <f t="shared" si="110"/>
        <v>-7.5</v>
      </c>
      <c r="AF142" s="5">
        <f t="shared" si="111"/>
        <v>-1</v>
      </c>
      <c r="AG142" s="5">
        <f t="shared" si="112"/>
        <v>0.5</v>
      </c>
      <c r="AH142" s="5">
        <f t="shared" si="113"/>
        <v>0.5</v>
      </c>
    </row>
    <row r="143" spans="1:34" x14ac:dyDescent="0.3">
      <c r="A143" s="5">
        <v>5</v>
      </c>
      <c r="B143" s="12">
        <v>1</v>
      </c>
      <c r="C143" s="5">
        <v>0</v>
      </c>
      <c r="D143" s="5">
        <f t="shared" si="92"/>
        <v>0</v>
      </c>
      <c r="E143" s="11">
        <v>-7</v>
      </c>
      <c r="F143" s="5">
        <f t="shared" si="93"/>
        <v>-1</v>
      </c>
      <c r="G143" s="5">
        <f t="shared" si="94"/>
        <v>2.6457513110645907</v>
      </c>
      <c r="H143" s="5">
        <f t="shared" si="95"/>
        <v>-2.6457513110645907</v>
      </c>
      <c r="I143" s="1">
        <v>1</v>
      </c>
      <c r="J143" s="12">
        <v>0</v>
      </c>
      <c r="K143" s="5">
        <v>0</v>
      </c>
      <c r="L143" s="5">
        <f t="shared" si="96"/>
        <v>1</v>
      </c>
      <c r="M143" s="11">
        <v>3</v>
      </c>
      <c r="N143" s="5">
        <f t="shared" si="97"/>
        <v>1</v>
      </c>
      <c r="O143" s="5">
        <f t="shared" si="98"/>
        <v>1.7320508075688772</v>
      </c>
      <c r="P143" s="5">
        <f t="shared" si="99"/>
        <v>1.7320508075688772</v>
      </c>
      <c r="Q143" s="12">
        <v>0</v>
      </c>
      <c r="R143" s="5">
        <v>0</v>
      </c>
      <c r="S143" s="5">
        <f t="shared" si="100"/>
        <v>1</v>
      </c>
      <c r="T143" s="11">
        <v>-1</v>
      </c>
      <c r="U143" s="5">
        <f t="shared" si="101"/>
        <v>-1</v>
      </c>
      <c r="V143" s="5">
        <f t="shared" si="102"/>
        <v>1</v>
      </c>
      <c r="W143" s="5">
        <f t="shared" si="103"/>
        <v>-1</v>
      </c>
      <c r="X143" s="5">
        <f t="shared" si="104"/>
        <v>-1.9137005034957135</v>
      </c>
      <c r="Y143" s="5">
        <f t="shared" si="105"/>
        <v>0</v>
      </c>
      <c r="Z143" s="5">
        <f t="shared" si="106"/>
        <v>1</v>
      </c>
      <c r="AA143" s="5">
        <f t="shared" si="114"/>
        <v>5</v>
      </c>
      <c r="AB143" s="5">
        <f t="shared" si="107"/>
        <v>-10</v>
      </c>
      <c r="AC143" s="5">
        <f t="shared" si="108"/>
        <v>1</v>
      </c>
      <c r="AD143" s="5">
        <f t="shared" si="109"/>
        <v>-7</v>
      </c>
      <c r="AE143" s="5">
        <f t="shared" si="110"/>
        <v>-4</v>
      </c>
      <c r="AF143" s="5">
        <f t="shared" si="111"/>
        <v>-5</v>
      </c>
      <c r="AG143" s="5">
        <f t="shared" si="112"/>
        <v>1</v>
      </c>
      <c r="AH143" s="5">
        <f t="shared" si="113"/>
        <v>4</v>
      </c>
    </row>
    <row r="144" spans="1:34" x14ac:dyDescent="0.3">
      <c r="A144" s="5">
        <v>5</v>
      </c>
      <c r="B144" s="12">
        <v>0</v>
      </c>
      <c r="C144" s="5">
        <v>0</v>
      </c>
      <c r="D144" s="5">
        <f t="shared" si="92"/>
        <v>1</v>
      </c>
      <c r="E144" s="11">
        <v>0</v>
      </c>
      <c r="F144" s="5">
        <f t="shared" si="93"/>
        <v>0</v>
      </c>
      <c r="G144" s="5">
        <f t="shared" si="94"/>
        <v>0</v>
      </c>
      <c r="H144" s="5">
        <f t="shared" si="95"/>
        <v>0</v>
      </c>
      <c r="I144" s="1">
        <v>1</v>
      </c>
      <c r="J144" s="12">
        <v>1</v>
      </c>
      <c r="K144" s="5">
        <v>0</v>
      </c>
      <c r="L144" s="5">
        <f t="shared" si="96"/>
        <v>0</v>
      </c>
      <c r="M144" s="11">
        <v>-4</v>
      </c>
      <c r="N144" s="5">
        <f t="shared" si="97"/>
        <v>-1</v>
      </c>
      <c r="O144" s="5">
        <f t="shared" si="98"/>
        <v>2</v>
      </c>
      <c r="P144" s="5">
        <f t="shared" si="99"/>
        <v>-2</v>
      </c>
      <c r="Q144" s="12">
        <v>0</v>
      </c>
      <c r="R144" s="5">
        <v>0</v>
      </c>
      <c r="S144" s="5">
        <f t="shared" si="100"/>
        <v>1</v>
      </c>
      <c r="T144" s="11">
        <v>-1</v>
      </c>
      <c r="U144" s="5">
        <f t="shared" si="101"/>
        <v>-1</v>
      </c>
      <c r="V144" s="5">
        <f t="shared" si="102"/>
        <v>1</v>
      </c>
      <c r="W144" s="5">
        <f t="shared" si="103"/>
        <v>-1</v>
      </c>
      <c r="X144" s="5">
        <f t="shared" si="104"/>
        <v>-3</v>
      </c>
      <c r="Y144" s="5">
        <f t="shared" si="105"/>
        <v>0</v>
      </c>
      <c r="Z144" s="5">
        <f t="shared" si="106"/>
        <v>1</v>
      </c>
      <c r="AA144" s="5">
        <f t="shared" si="114"/>
        <v>5</v>
      </c>
      <c r="AB144" s="5">
        <f t="shared" si="107"/>
        <v>-10</v>
      </c>
      <c r="AC144" s="5">
        <f t="shared" si="108"/>
        <v>-5.5</v>
      </c>
      <c r="AD144" s="5">
        <f t="shared" si="109"/>
        <v>2.5</v>
      </c>
      <c r="AE144" s="5">
        <f t="shared" si="110"/>
        <v>-7</v>
      </c>
      <c r="AF144" s="5">
        <f t="shared" si="111"/>
        <v>2.5</v>
      </c>
      <c r="AG144" s="5">
        <f t="shared" si="112"/>
        <v>-3.5</v>
      </c>
      <c r="AH144" s="5">
        <f t="shared" si="113"/>
        <v>1</v>
      </c>
    </row>
    <row r="145" spans="1:34" x14ac:dyDescent="0.3">
      <c r="A145" s="5">
        <v>5</v>
      </c>
      <c r="B145" s="12">
        <v>0</v>
      </c>
      <c r="C145" s="5">
        <v>0</v>
      </c>
      <c r="D145" s="5">
        <f t="shared" si="92"/>
        <v>1</v>
      </c>
      <c r="E145" s="11">
        <v>1</v>
      </c>
      <c r="F145" s="5">
        <f t="shared" si="93"/>
        <v>1</v>
      </c>
      <c r="G145" s="5">
        <f t="shared" si="94"/>
        <v>1</v>
      </c>
      <c r="H145" s="5">
        <f t="shared" si="95"/>
        <v>1</v>
      </c>
      <c r="I145" s="1">
        <v>1</v>
      </c>
      <c r="J145" s="12">
        <v>1</v>
      </c>
      <c r="K145" s="5">
        <v>0</v>
      </c>
      <c r="L145" s="5">
        <f t="shared" si="96"/>
        <v>0</v>
      </c>
      <c r="M145" s="11">
        <v>-6</v>
      </c>
      <c r="N145" s="5">
        <f t="shared" si="97"/>
        <v>-1</v>
      </c>
      <c r="O145" s="5">
        <f t="shared" si="98"/>
        <v>2.4494897427831779</v>
      </c>
      <c r="P145" s="5">
        <f t="shared" si="99"/>
        <v>-2.4494897427831779</v>
      </c>
      <c r="Q145" s="12">
        <v>0</v>
      </c>
      <c r="R145" s="5">
        <v>0</v>
      </c>
      <c r="S145" s="5">
        <f t="shared" si="100"/>
        <v>1</v>
      </c>
      <c r="T145" s="11">
        <v>-1</v>
      </c>
      <c r="U145" s="5">
        <f t="shared" si="101"/>
        <v>-1</v>
      </c>
      <c r="V145" s="5">
        <f t="shared" si="102"/>
        <v>1</v>
      </c>
      <c r="W145" s="5">
        <f t="shared" si="103"/>
        <v>-1</v>
      </c>
      <c r="X145" s="5">
        <f t="shared" si="104"/>
        <v>-2.4494897427831779</v>
      </c>
      <c r="Y145" s="5">
        <f t="shared" si="105"/>
        <v>0</v>
      </c>
      <c r="Z145" s="5">
        <f t="shared" si="106"/>
        <v>1</v>
      </c>
      <c r="AA145" s="5">
        <f t="shared" si="114"/>
        <v>5</v>
      </c>
      <c r="AB145" s="5">
        <f t="shared" si="107"/>
        <v>-10</v>
      </c>
      <c r="AC145" s="5">
        <f t="shared" si="108"/>
        <v>-5.5</v>
      </c>
      <c r="AD145" s="5">
        <f t="shared" si="109"/>
        <v>1</v>
      </c>
      <c r="AE145" s="5">
        <f t="shared" si="110"/>
        <v>-5.5</v>
      </c>
      <c r="AF145" s="5">
        <f t="shared" si="111"/>
        <v>2.5</v>
      </c>
      <c r="AG145" s="5">
        <f t="shared" si="112"/>
        <v>-5</v>
      </c>
      <c r="AH145" s="5">
        <f t="shared" si="113"/>
        <v>2.5</v>
      </c>
    </row>
    <row r="146" spans="1:34" x14ac:dyDescent="0.3">
      <c r="A146" s="5">
        <v>5</v>
      </c>
      <c r="B146" s="12">
        <v>0</v>
      </c>
      <c r="C146" s="5">
        <v>0</v>
      </c>
      <c r="D146" s="5">
        <f t="shared" si="92"/>
        <v>1</v>
      </c>
      <c r="E146" s="11">
        <v>3</v>
      </c>
      <c r="F146" s="5">
        <f t="shared" si="93"/>
        <v>1</v>
      </c>
      <c r="G146" s="5">
        <f t="shared" si="94"/>
        <v>1.7320508075688772</v>
      </c>
      <c r="H146" s="5">
        <f t="shared" si="95"/>
        <v>1.7320508075688772</v>
      </c>
      <c r="I146" s="1">
        <v>1</v>
      </c>
      <c r="J146" s="12">
        <v>1</v>
      </c>
      <c r="K146" s="5">
        <v>0</v>
      </c>
      <c r="L146" s="5">
        <f t="shared" si="96"/>
        <v>0</v>
      </c>
      <c r="M146" s="11">
        <v>-6</v>
      </c>
      <c r="N146" s="5">
        <f t="shared" si="97"/>
        <v>-1</v>
      </c>
      <c r="O146" s="5">
        <f t="shared" si="98"/>
        <v>2.4494897427831779</v>
      </c>
      <c r="P146" s="5">
        <f t="shared" si="99"/>
        <v>-2.4494897427831779</v>
      </c>
      <c r="Q146" s="12">
        <v>0</v>
      </c>
      <c r="R146" s="5">
        <v>0</v>
      </c>
      <c r="S146" s="5">
        <f t="shared" si="100"/>
        <v>1</v>
      </c>
      <c r="T146" s="11">
        <v>-1</v>
      </c>
      <c r="U146" s="5">
        <f t="shared" si="101"/>
        <v>-1</v>
      </c>
      <c r="V146" s="5">
        <f t="shared" si="102"/>
        <v>1</v>
      </c>
      <c r="W146" s="5">
        <f t="shared" si="103"/>
        <v>-1</v>
      </c>
      <c r="X146" s="5">
        <f t="shared" si="104"/>
        <v>-1.7174389352143007</v>
      </c>
      <c r="Y146" s="5">
        <f t="shared" si="105"/>
        <v>0</v>
      </c>
      <c r="Z146" s="5">
        <f t="shared" si="106"/>
        <v>1</v>
      </c>
      <c r="AA146" s="5">
        <f t="shared" si="114"/>
        <v>5</v>
      </c>
      <c r="AB146" s="5">
        <f t="shared" si="107"/>
        <v>-10</v>
      </c>
      <c r="AC146" s="5">
        <f t="shared" si="108"/>
        <v>-7.5</v>
      </c>
      <c r="AD146" s="5">
        <f t="shared" si="109"/>
        <v>2</v>
      </c>
      <c r="AE146" s="5">
        <f t="shared" si="110"/>
        <v>-4.5</v>
      </c>
      <c r="AF146" s="5">
        <f t="shared" si="111"/>
        <v>0.5</v>
      </c>
      <c r="AG146" s="5">
        <f t="shared" si="112"/>
        <v>-4</v>
      </c>
      <c r="AH146" s="5">
        <f t="shared" si="113"/>
        <v>3.5</v>
      </c>
    </row>
    <row r="147" spans="1:34" x14ac:dyDescent="0.3">
      <c r="A147" s="5">
        <v>5</v>
      </c>
      <c r="B147" s="12">
        <v>0</v>
      </c>
      <c r="C147" s="5">
        <v>0</v>
      </c>
      <c r="D147" s="5">
        <f t="shared" si="92"/>
        <v>1</v>
      </c>
      <c r="E147" s="11">
        <v>1</v>
      </c>
      <c r="F147" s="5">
        <f t="shared" si="93"/>
        <v>1</v>
      </c>
      <c r="G147" s="5">
        <f t="shared" si="94"/>
        <v>1</v>
      </c>
      <c r="H147" s="5">
        <f t="shared" si="95"/>
        <v>1</v>
      </c>
      <c r="I147" s="1">
        <v>1</v>
      </c>
      <c r="J147" s="12">
        <v>0</v>
      </c>
      <c r="K147" s="5">
        <v>0</v>
      </c>
      <c r="L147" s="5">
        <f t="shared" si="96"/>
        <v>1</v>
      </c>
      <c r="M147" s="11">
        <v>3</v>
      </c>
      <c r="N147" s="5">
        <f t="shared" si="97"/>
        <v>1</v>
      </c>
      <c r="O147" s="5">
        <f t="shared" si="98"/>
        <v>1.7320508075688772</v>
      </c>
      <c r="P147" s="5">
        <f t="shared" si="99"/>
        <v>1.7320508075688772</v>
      </c>
      <c r="Q147" s="12">
        <v>1</v>
      </c>
      <c r="R147" s="5">
        <v>0</v>
      </c>
      <c r="S147" s="5">
        <f t="shared" si="100"/>
        <v>0</v>
      </c>
      <c r="T147" s="11">
        <v>1</v>
      </c>
      <c r="U147" s="5">
        <f t="shared" si="101"/>
        <v>1</v>
      </c>
      <c r="V147" s="5">
        <f t="shared" si="102"/>
        <v>1</v>
      </c>
      <c r="W147" s="5">
        <f t="shared" si="103"/>
        <v>1</v>
      </c>
      <c r="X147" s="5">
        <f t="shared" si="104"/>
        <v>3.7320508075688772</v>
      </c>
      <c r="Y147" s="5">
        <f t="shared" si="105"/>
        <v>1</v>
      </c>
      <c r="Z147" s="5">
        <f t="shared" si="106"/>
        <v>1</v>
      </c>
      <c r="AA147" s="5">
        <f t="shared" si="114"/>
        <v>5</v>
      </c>
      <c r="AB147" s="5">
        <f t="shared" si="107"/>
        <v>-6</v>
      </c>
      <c r="AC147" s="5">
        <f t="shared" si="108"/>
        <v>-1</v>
      </c>
      <c r="AD147" s="5">
        <f t="shared" si="109"/>
        <v>-4</v>
      </c>
      <c r="AE147" s="5">
        <f t="shared" si="110"/>
        <v>-1</v>
      </c>
      <c r="AF147" s="5">
        <f t="shared" si="111"/>
        <v>1</v>
      </c>
      <c r="AG147" s="5">
        <f t="shared" si="112"/>
        <v>-2</v>
      </c>
      <c r="AH147" s="5">
        <f t="shared" si="113"/>
        <v>1</v>
      </c>
    </row>
    <row r="148" spans="1:34" x14ac:dyDescent="0.3">
      <c r="A148" s="5">
        <v>5</v>
      </c>
      <c r="B148" s="12">
        <v>0</v>
      </c>
      <c r="C148" s="5">
        <v>0</v>
      </c>
      <c r="D148" s="5">
        <f t="shared" si="92"/>
        <v>1</v>
      </c>
      <c r="E148" s="11">
        <v>1</v>
      </c>
      <c r="F148" s="5">
        <f t="shared" si="93"/>
        <v>1</v>
      </c>
      <c r="G148" s="5">
        <f t="shared" si="94"/>
        <v>1</v>
      </c>
      <c r="H148" s="5">
        <f t="shared" si="95"/>
        <v>1</v>
      </c>
      <c r="I148" s="1">
        <v>1</v>
      </c>
      <c r="J148" s="12">
        <v>0</v>
      </c>
      <c r="K148" s="5">
        <v>0</v>
      </c>
      <c r="L148" s="5">
        <f t="shared" si="96"/>
        <v>1</v>
      </c>
      <c r="M148" s="11">
        <v>3</v>
      </c>
      <c r="N148" s="5">
        <f t="shared" si="97"/>
        <v>1</v>
      </c>
      <c r="O148" s="5">
        <f t="shared" si="98"/>
        <v>1.7320508075688772</v>
      </c>
      <c r="P148" s="5">
        <f t="shared" si="99"/>
        <v>1.7320508075688772</v>
      </c>
      <c r="Q148" s="12">
        <v>1</v>
      </c>
      <c r="R148" s="5">
        <v>0</v>
      </c>
      <c r="S148" s="5">
        <f t="shared" si="100"/>
        <v>0</v>
      </c>
      <c r="T148" s="11">
        <v>1</v>
      </c>
      <c r="U148" s="5">
        <f t="shared" si="101"/>
        <v>1</v>
      </c>
      <c r="V148" s="5">
        <f t="shared" si="102"/>
        <v>1</v>
      </c>
      <c r="W148" s="5">
        <f t="shared" si="103"/>
        <v>1</v>
      </c>
      <c r="X148" s="5">
        <f t="shared" si="104"/>
        <v>3.7320508075688772</v>
      </c>
      <c r="Y148" s="5">
        <f t="shared" si="105"/>
        <v>1</v>
      </c>
      <c r="Z148" s="5">
        <f t="shared" si="106"/>
        <v>1</v>
      </c>
      <c r="AA148" s="5">
        <f t="shared" si="114"/>
        <v>5</v>
      </c>
      <c r="AB148" s="5">
        <f t="shared" si="107"/>
        <v>-6</v>
      </c>
      <c r="AC148" s="5">
        <f t="shared" si="108"/>
        <v>-1</v>
      </c>
      <c r="AD148" s="5">
        <f t="shared" si="109"/>
        <v>-4</v>
      </c>
      <c r="AE148" s="5">
        <f t="shared" si="110"/>
        <v>-1</v>
      </c>
      <c r="AF148" s="5">
        <f t="shared" si="111"/>
        <v>1</v>
      </c>
      <c r="AG148" s="5">
        <f t="shared" si="112"/>
        <v>-2</v>
      </c>
      <c r="AH148" s="5">
        <f t="shared" si="113"/>
        <v>1</v>
      </c>
    </row>
    <row r="149" spans="1:34" x14ac:dyDescent="0.3">
      <c r="A149" s="5">
        <v>5</v>
      </c>
      <c r="B149" s="12">
        <v>0</v>
      </c>
      <c r="C149" s="5">
        <v>0</v>
      </c>
      <c r="D149" s="5">
        <f t="shared" si="92"/>
        <v>1</v>
      </c>
      <c r="E149" s="11">
        <v>4</v>
      </c>
      <c r="F149" s="5">
        <f t="shared" si="93"/>
        <v>1</v>
      </c>
      <c r="G149" s="5">
        <f t="shared" si="94"/>
        <v>2</v>
      </c>
      <c r="H149" s="5">
        <f t="shared" si="95"/>
        <v>2</v>
      </c>
      <c r="I149" s="1">
        <v>1</v>
      </c>
      <c r="J149" s="12">
        <v>0</v>
      </c>
      <c r="K149" s="5">
        <v>0</v>
      </c>
      <c r="L149" s="5">
        <f t="shared" si="96"/>
        <v>1</v>
      </c>
      <c r="M149" s="11">
        <v>4</v>
      </c>
      <c r="N149" s="5">
        <f t="shared" si="97"/>
        <v>1</v>
      </c>
      <c r="O149" s="5">
        <f t="shared" si="98"/>
        <v>2</v>
      </c>
      <c r="P149" s="5">
        <f t="shared" si="99"/>
        <v>2</v>
      </c>
      <c r="Q149" s="12">
        <v>1</v>
      </c>
      <c r="R149" s="5">
        <v>0</v>
      </c>
      <c r="S149" s="5">
        <f t="shared" si="100"/>
        <v>0</v>
      </c>
      <c r="T149" s="11">
        <v>1</v>
      </c>
      <c r="U149" s="5">
        <f t="shared" si="101"/>
        <v>1</v>
      </c>
      <c r="V149" s="5">
        <f t="shared" si="102"/>
        <v>1</v>
      </c>
      <c r="W149" s="5">
        <f t="shared" si="103"/>
        <v>1</v>
      </c>
      <c r="X149" s="5">
        <f t="shared" si="104"/>
        <v>5</v>
      </c>
      <c r="Y149" s="5">
        <f t="shared" si="105"/>
        <v>1</v>
      </c>
      <c r="Z149" s="5">
        <f t="shared" si="106"/>
        <v>1</v>
      </c>
      <c r="AA149" s="5">
        <f t="shared" si="114"/>
        <v>5</v>
      </c>
      <c r="AB149" s="5">
        <f t="shared" si="107"/>
        <v>-6</v>
      </c>
      <c r="AC149" s="5">
        <f t="shared" si="108"/>
        <v>-3.5</v>
      </c>
      <c r="AD149" s="5">
        <f t="shared" si="109"/>
        <v>-3.5</v>
      </c>
      <c r="AE149" s="5">
        <f t="shared" si="110"/>
        <v>1</v>
      </c>
      <c r="AF149" s="5">
        <f t="shared" si="111"/>
        <v>-1.5</v>
      </c>
      <c r="AG149" s="5">
        <f t="shared" si="112"/>
        <v>-1.5</v>
      </c>
      <c r="AH149" s="5">
        <f t="shared" si="113"/>
        <v>3</v>
      </c>
    </row>
    <row r="150" spans="1:34" x14ac:dyDescent="0.3">
      <c r="A150" s="5">
        <v>5</v>
      </c>
      <c r="B150" s="12">
        <v>0</v>
      </c>
      <c r="C150" s="5">
        <v>0</v>
      </c>
      <c r="D150" s="5">
        <f t="shared" si="92"/>
        <v>1</v>
      </c>
      <c r="E150" s="11">
        <v>1</v>
      </c>
      <c r="F150" s="5">
        <f t="shared" si="93"/>
        <v>1</v>
      </c>
      <c r="G150" s="5">
        <f t="shared" si="94"/>
        <v>1</v>
      </c>
      <c r="H150" s="5">
        <f t="shared" si="95"/>
        <v>1</v>
      </c>
      <c r="I150" s="1">
        <v>1</v>
      </c>
      <c r="J150" s="12">
        <v>0</v>
      </c>
      <c r="K150" s="5">
        <v>0</v>
      </c>
      <c r="L150" s="5">
        <f t="shared" si="96"/>
        <v>1</v>
      </c>
      <c r="M150" s="11">
        <v>7</v>
      </c>
      <c r="N150" s="5">
        <f t="shared" si="97"/>
        <v>1</v>
      </c>
      <c r="O150" s="5">
        <f t="shared" si="98"/>
        <v>2.6457513110645907</v>
      </c>
      <c r="P150" s="5">
        <f t="shared" si="99"/>
        <v>2.6457513110645907</v>
      </c>
      <c r="Q150" s="12">
        <v>1</v>
      </c>
      <c r="R150" s="5">
        <v>0</v>
      </c>
      <c r="S150" s="5">
        <f t="shared" si="100"/>
        <v>0</v>
      </c>
      <c r="T150" s="11">
        <v>1</v>
      </c>
      <c r="U150" s="5">
        <f t="shared" si="101"/>
        <v>1</v>
      </c>
      <c r="V150" s="5">
        <f t="shared" si="102"/>
        <v>1</v>
      </c>
      <c r="W150" s="5">
        <f t="shared" si="103"/>
        <v>1</v>
      </c>
      <c r="X150" s="5">
        <f t="shared" si="104"/>
        <v>4.6457513110645907</v>
      </c>
      <c r="Y150" s="5">
        <f t="shared" si="105"/>
        <v>1</v>
      </c>
      <c r="Z150" s="5">
        <f t="shared" si="106"/>
        <v>1</v>
      </c>
      <c r="AA150" s="5">
        <f t="shared" si="114"/>
        <v>5</v>
      </c>
      <c r="AB150" s="5">
        <f t="shared" si="107"/>
        <v>-6</v>
      </c>
      <c r="AC150" s="5">
        <f t="shared" si="108"/>
        <v>1</v>
      </c>
      <c r="AD150" s="5">
        <f t="shared" si="109"/>
        <v>-8</v>
      </c>
      <c r="AE150" s="5">
        <f t="shared" si="110"/>
        <v>1</v>
      </c>
      <c r="AF150" s="5">
        <f t="shared" si="111"/>
        <v>3</v>
      </c>
      <c r="AG150" s="5">
        <f t="shared" si="112"/>
        <v>-6</v>
      </c>
      <c r="AH150" s="5">
        <f t="shared" si="113"/>
        <v>3</v>
      </c>
    </row>
    <row r="151" spans="1:34" x14ac:dyDescent="0.3">
      <c r="A151" s="5">
        <v>4</v>
      </c>
      <c r="B151" s="12">
        <v>1</v>
      </c>
      <c r="C151" s="5">
        <v>0</v>
      </c>
      <c r="D151" s="5">
        <f t="shared" si="92"/>
        <v>0</v>
      </c>
      <c r="E151" s="11">
        <v>-2</v>
      </c>
      <c r="F151" s="5">
        <f t="shared" si="93"/>
        <v>-1</v>
      </c>
      <c r="G151" s="5">
        <f t="shared" si="94"/>
        <v>1.4142135623730951</v>
      </c>
      <c r="H151" s="5">
        <f t="shared" si="95"/>
        <v>-1.4142135623730951</v>
      </c>
      <c r="I151" s="1">
        <v>1</v>
      </c>
      <c r="J151" s="12">
        <v>0</v>
      </c>
      <c r="K151" s="5">
        <v>0</v>
      </c>
      <c r="L151" s="5">
        <f t="shared" si="96"/>
        <v>1</v>
      </c>
      <c r="M151" s="11">
        <v>1</v>
      </c>
      <c r="N151" s="5">
        <f t="shared" si="97"/>
        <v>1</v>
      </c>
      <c r="O151" s="5">
        <f t="shared" si="98"/>
        <v>1</v>
      </c>
      <c r="P151" s="5">
        <f t="shared" si="99"/>
        <v>1</v>
      </c>
      <c r="Q151" s="12">
        <v>0</v>
      </c>
      <c r="R151" s="5">
        <v>0</v>
      </c>
      <c r="S151" s="5">
        <f t="shared" si="100"/>
        <v>1</v>
      </c>
      <c r="T151" s="11">
        <v>0</v>
      </c>
      <c r="U151" s="5">
        <f t="shared" si="101"/>
        <v>0</v>
      </c>
      <c r="V151" s="5">
        <f t="shared" si="102"/>
        <v>0</v>
      </c>
      <c r="W151" s="5">
        <f t="shared" si="103"/>
        <v>0</v>
      </c>
      <c r="X151" s="5">
        <f t="shared" si="104"/>
        <v>-0.41421356237309515</v>
      </c>
      <c r="Y151" s="5">
        <f t="shared" si="105"/>
        <v>0</v>
      </c>
      <c r="Z151" s="5">
        <f t="shared" si="106"/>
        <v>1</v>
      </c>
      <c r="AA151" s="5">
        <f t="shared" si="114"/>
        <v>4</v>
      </c>
      <c r="AB151" s="5">
        <f t="shared" si="107"/>
        <v>-10</v>
      </c>
      <c r="AC151" s="5">
        <f t="shared" si="108"/>
        <v>4.5</v>
      </c>
      <c r="AD151" s="5">
        <f t="shared" si="109"/>
        <v>-8</v>
      </c>
      <c r="AE151" s="5">
        <f t="shared" si="110"/>
        <v>-6.5</v>
      </c>
      <c r="AF151" s="5">
        <f t="shared" si="111"/>
        <v>-1.5</v>
      </c>
      <c r="AG151" s="5">
        <f t="shared" si="112"/>
        <v>0</v>
      </c>
      <c r="AH151" s="5">
        <f t="shared" si="113"/>
        <v>1.5</v>
      </c>
    </row>
    <row r="152" spans="1:34" x14ac:dyDescent="0.3">
      <c r="A152" s="5">
        <v>4</v>
      </c>
      <c r="B152" s="12">
        <v>1</v>
      </c>
      <c r="C152" s="5">
        <v>0</v>
      </c>
      <c r="D152" s="5">
        <f t="shared" si="92"/>
        <v>0</v>
      </c>
      <c r="E152" s="11">
        <v>-2</v>
      </c>
      <c r="F152" s="5">
        <f t="shared" si="93"/>
        <v>-1</v>
      </c>
      <c r="G152" s="5">
        <f t="shared" si="94"/>
        <v>1.4142135623730951</v>
      </c>
      <c r="H152" s="5">
        <f t="shared" si="95"/>
        <v>-1.4142135623730951</v>
      </c>
      <c r="I152" s="1">
        <v>1</v>
      </c>
      <c r="J152" s="12">
        <v>0</v>
      </c>
      <c r="K152" s="5">
        <v>0</v>
      </c>
      <c r="L152" s="5">
        <f t="shared" si="96"/>
        <v>1</v>
      </c>
      <c r="M152" s="11">
        <v>1</v>
      </c>
      <c r="N152" s="5">
        <f t="shared" si="97"/>
        <v>1</v>
      </c>
      <c r="O152" s="5">
        <f t="shared" si="98"/>
        <v>1</v>
      </c>
      <c r="P152" s="5">
        <f t="shared" si="99"/>
        <v>1</v>
      </c>
      <c r="Q152" s="12">
        <v>0</v>
      </c>
      <c r="R152" s="5">
        <v>0</v>
      </c>
      <c r="S152" s="5">
        <f t="shared" si="100"/>
        <v>1</v>
      </c>
      <c r="T152" s="11">
        <v>1</v>
      </c>
      <c r="U152" s="5">
        <f t="shared" si="101"/>
        <v>1</v>
      </c>
      <c r="V152" s="5">
        <f t="shared" si="102"/>
        <v>1</v>
      </c>
      <c r="W152" s="5">
        <f t="shared" si="103"/>
        <v>1</v>
      </c>
      <c r="X152" s="5">
        <f t="shared" si="104"/>
        <v>0.58578643762690485</v>
      </c>
      <c r="Y152" s="5">
        <f t="shared" si="105"/>
        <v>1</v>
      </c>
      <c r="Z152" s="5">
        <f t="shared" si="106"/>
        <v>1</v>
      </c>
      <c r="AA152" s="5">
        <f t="shared" si="114"/>
        <v>4</v>
      </c>
      <c r="AB152" s="5">
        <f t="shared" si="107"/>
        <v>-6</v>
      </c>
      <c r="AC152" s="5">
        <f t="shared" si="108"/>
        <v>-3</v>
      </c>
      <c r="AD152" s="5">
        <f t="shared" si="109"/>
        <v>-1.5</v>
      </c>
      <c r="AE152" s="5">
        <f t="shared" si="110"/>
        <v>-1.5</v>
      </c>
      <c r="AF152" s="5">
        <f t="shared" si="111"/>
        <v>-1</v>
      </c>
      <c r="AG152" s="5">
        <f t="shared" si="112"/>
        <v>0.5</v>
      </c>
      <c r="AH152" s="5">
        <f t="shared" si="113"/>
        <v>0.5</v>
      </c>
    </row>
    <row r="153" spans="1:34" x14ac:dyDescent="0.3">
      <c r="A153" s="5">
        <v>4</v>
      </c>
      <c r="B153" s="12">
        <v>1</v>
      </c>
      <c r="C153" s="5">
        <v>0</v>
      </c>
      <c r="D153" s="5">
        <f t="shared" si="92"/>
        <v>0</v>
      </c>
      <c r="E153" s="11">
        <v>-3</v>
      </c>
      <c r="F153" s="5">
        <f t="shared" si="93"/>
        <v>-1</v>
      </c>
      <c r="G153" s="5">
        <f t="shared" si="94"/>
        <v>1.7320508075688772</v>
      </c>
      <c r="H153" s="5">
        <f t="shared" si="95"/>
        <v>-1.7320508075688772</v>
      </c>
      <c r="I153" s="1">
        <v>1</v>
      </c>
      <c r="J153" s="12">
        <v>0</v>
      </c>
      <c r="K153" s="5">
        <v>0</v>
      </c>
      <c r="L153" s="5">
        <f t="shared" si="96"/>
        <v>1</v>
      </c>
      <c r="M153" s="11">
        <v>2</v>
      </c>
      <c r="N153" s="5">
        <f t="shared" si="97"/>
        <v>1</v>
      </c>
      <c r="O153" s="5">
        <f t="shared" si="98"/>
        <v>1.4142135623730951</v>
      </c>
      <c r="P153" s="5">
        <f t="shared" si="99"/>
        <v>1.4142135623730951</v>
      </c>
      <c r="Q153" s="12">
        <v>0</v>
      </c>
      <c r="R153" s="5">
        <v>0</v>
      </c>
      <c r="S153" s="5">
        <f t="shared" si="100"/>
        <v>1</v>
      </c>
      <c r="T153" s="11">
        <v>0</v>
      </c>
      <c r="U153" s="5">
        <f t="shared" si="101"/>
        <v>0</v>
      </c>
      <c r="V153" s="5">
        <f t="shared" si="102"/>
        <v>0</v>
      </c>
      <c r="W153" s="5">
        <f t="shared" si="103"/>
        <v>0</v>
      </c>
      <c r="X153" s="5">
        <f t="shared" si="104"/>
        <v>-0.31783724519578205</v>
      </c>
      <c r="Y153" s="5">
        <f t="shared" si="105"/>
        <v>0</v>
      </c>
      <c r="Z153" s="5">
        <f t="shared" si="106"/>
        <v>1</v>
      </c>
      <c r="AA153" s="5">
        <f t="shared" si="114"/>
        <v>4</v>
      </c>
      <c r="AB153" s="5">
        <f t="shared" si="107"/>
        <v>-10</v>
      </c>
      <c r="AC153" s="5">
        <f t="shared" si="108"/>
        <v>4</v>
      </c>
      <c r="AD153" s="5">
        <f t="shared" si="109"/>
        <v>-8.5</v>
      </c>
      <c r="AE153" s="5">
        <f t="shared" si="110"/>
        <v>-5.5</v>
      </c>
      <c r="AF153" s="5">
        <f t="shared" si="111"/>
        <v>-2</v>
      </c>
      <c r="AG153" s="5">
        <f t="shared" si="112"/>
        <v>-0.5</v>
      </c>
      <c r="AH153" s="5">
        <f t="shared" si="113"/>
        <v>2.5</v>
      </c>
    </row>
    <row r="154" spans="1:34" x14ac:dyDescent="0.3">
      <c r="A154" s="5">
        <v>4</v>
      </c>
      <c r="B154" s="12">
        <v>0</v>
      </c>
      <c r="C154" s="5">
        <v>0</v>
      </c>
      <c r="D154" s="5">
        <f t="shared" si="92"/>
        <v>1</v>
      </c>
      <c r="E154" s="11">
        <v>1</v>
      </c>
      <c r="F154" s="5">
        <f t="shared" si="93"/>
        <v>1</v>
      </c>
      <c r="G154" s="5">
        <f t="shared" si="94"/>
        <v>1</v>
      </c>
      <c r="H154" s="5">
        <f t="shared" si="95"/>
        <v>1</v>
      </c>
      <c r="I154" s="1">
        <v>1</v>
      </c>
      <c r="J154" s="12">
        <v>1</v>
      </c>
      <c r="K154" s="5">
        <v>0</v>
      </c>
      <c r="L154" s="5">
        <f t="shared" si="96"/>
        <v>0</v>
      </c>
      <c r="M154" s="11">
        <v>-1</v>
      </c>
      <c r="N154" s="5">
        <f t="shared" si="97"/>
        <v>-1</v>
      </c>
      <c r="O154" s="5">
        <f t="shared" si="98"/>
        <v>1</v>
      </c>
      <c r="P154" s="5">
        <f t="shared" si="99"/>
        <v>-1</v>
      </c>
      <c r="Q154" s="12">
        <v>0</v>
      </c>
      <c r="R154" s="5">
        <v>0</v>
      </c>
      <c r="S154" s="5">
        <f t="shared" si="100"/>
        <v>1</v>
      </c>
      <c r="T154" s="11">
        <v>1</v>
      </c>
      <c r="U154" s="5">
        <f t="shared" si="101"/>
        <v>1</v>
      </c>
      <c r="V154" s="5">
        <f t="shared" si="102"/>
        <v>1</v>
      </c>
      <c r="W154" s="5">
        <f t="shared" si="103"/>
        <v>1</v>
      </c>
      <c r="X154" s="5">
        <f t="shared" si="104"/>
        <v>1</v>
      </c>
      <c r="Y154" s="5">
        <f t="shared" si="105"/>
        <v>1</v>
      </c>
      <c r="Z154" s="5">
        <f t="shared" si="106"/>
        <v>1</v>
      </c>
      <c r="AA154" s="5">
        <f t="shared" si="114"/>
        <v>4</v>
      </c>
      <c r="AB154" s="5">
        <f t="shared" si="107"/>
        <v>-6</v>
      </c>
      <c r="AC154" s="5">
        <f t="shared" si="108"/>
        <v>-2</v>
      </c>
      <c r="AD154" s="5">
        <f t="shared" si="109"/>
        <v>-2</v>
      </c>
      <c r="AE154" s="5">
        <f t="shared" si="110"/>
        <v>-2</v>
      </c>
      <c r="AF154" s="5">
        <f t="shared" si="111"/>
        <v>0</v>
      </c>
      <c r="AG154" s="5">
        <f t="shared" si="112"/>
        <v>0</v>
      </c>
      <c r="AH154" s="5">
        <f t="shared" si="113"/>
        <v>0</v>
      </c>
    </row>
    <row r="155" spans="1:34" x14ac:dyDescent="0.3">
      <c r="A155" s="5">
        <v>4</v>
      </c>
      <c r="B155" s="12">
        <v>0</v>
      </c>
      <c r="C155" s="5">
        <v>0</v>
      </c>
      <c r="D155" s="5">
        <f t="shared" si="92"/>
        <v>1</v>
      </c>
      <c r="E155" s="11">
        <v>0</v>
      </c>
      <c r="F155" s="5">
        <f t="shared" si="93"/>
        <v>0</v>
      </c>
      <c r="G155" s="5">
        <f t="shared" si="94"/>
        <v>0</v>
      </c>
      <c r="H155" s="5">
        <f t="shared" si="95"/>
        <v>0</v>
      </c>
      <c r="I155" s="1">
        <v>1</v>
      </c>
      <c r="J155" s="12">
        <v>1</v>
      </c>
      <c r="K155" s="5">
        <v>0</v>
      </c>
      <c r="L155" s="5">
        <f t="shared" si="96"/>
        <v>0</v>
      </c>
      <c r="M155" s="11">
        <v>0</v>
      </c>
      <c r="N155" s="5">
        <f t="shared" si="97"/>
        <v>0</v>
      </c>
      <c r="O155" s="5">
        <f t="shared" si="98"/>
        <v>0</v>
      </c>
      <c r="P155" s="5">
        <f t="shared" si="99"/>
        <v>0</v>
      </c>
      <c r="Q155" s="12">
        <v>0</v>
      </c>
      <c r="R155" s="5">
        <v>0</v>
      </c>
      <c r="S155" s="5">
        <f t="shared" si="100"/>
        <v>1</v>
      </c>
      <c r="T155" s="11">
        <v>0</v>
      </c>
      <c r="U155" s="5">
        <f t="shared" si="101"/>
        <v>0</v>
      </c>
      <c r="V155" s="5">
        <f t="shared" si="102"/>
        <v>0</v>
      </c>
      <c r="W155" s="5">
        <f t="shared" si="103"/>
        <v>0</v>
      </c>
      <c r="X155" s="5">
        <f t="shared" si="104"/>
        <v>0</v>
      </c>
      <c r="Y155" s="5">
        <f t="shared" si="105"/>
        <v>0.5</v>
      </c>
      <c r="Z155" s="5">
        <f t="shared" si="106"/>
        <v>1</v>
      </c>
      <c r="AA155" s="5">
        <f t="shared" si="114"/>
        <v>4</v>
      </c>
      <c r="AB155" s="5">
        <f t="shared" si="107"/>
        <v>-8</v>
      </c>
      <c r="AC155" s="5">
        <f t="shared" si="108"/>
        <v>-5</v>
      </c>
      <c r="AD155" s="5">
        <f t="shared" si="109"/>
        <v>2</v>
      </c>
      <c r="AE155" s="5">
        <f t="shared" si="110"/>
        <v>-5</v>
      </c>
      <c r="AF155" s="5">
        <f t="shared" si="111"/>
        <v>0</v>
      </c>
      <c r="AG155" s="5">
        <f t="shared" si="112"/>
        <v>0</v>
      </c>
      <c r="AH155" s="5">
        <f t="shared" si="113"/>
        <v>0</v>
      </c>
    </row>
    <row r="156" spans="1:34" x14ac:dyDescent="0.3">
      <c r="A156" s="5">
        <v>4</v>
      </c>
      <c r="B156" s="12">
        <v>0</v>
      </c>
      <c r="C156" s="5">
        <v>0</v>
      </c>
      <c r="D156" s="5">
        <f t="shared" si="92"/>
        <v>1</v>
      </c>
      <c r="E156" s="11">
        <v>2</v>
      </c>
      <c r="F156" s="5">
        <f t="shared" si="93"/>
        <v>1</v>
      </c>
      <c r="G156" s="5">
        <f t="shared" si="94"/>
        <v>1.4142135623730951</v>
      </c>
      <c r="H156" s="5">
        <f t="shared" si="95"/>
        <v>1.4142135623730951</v>
      </c>
      <c r="I156" s="1">
        <v>1</v>
      </c>
      <c r="J156" s="12">
        <v>1</v>
      </c>
      <c r="K156" s="5">
        <v>0</v>
      </c>
      <c r="L156" s="5">
        <f t="shared" si="96"/>
        <v>0</v>
      </c>
      <c r="M156" s="11">
        <v>0</v>
      </c>
      <c r="N156" s="5">
        <f t="shared" si="97"/>
        <v>0</v>
      </c>
      <c r="O156" s="5">
        <f t="shared" si="98"/>
        <v>0</v>
      </c>
      <c r="P156" s="5">
        <f t="shared" si="99"/>
        <v>0</v>
      </c>
      <c r="Q156" s="12">
        <v>0</v>
      </c>
      <c r="R156" s="5">
        <v>0</v>
      </c>
      <c r="S156" s="5">
        <f t="shared" si="100"/>
        <v>1</v>
      </c>
      <c r="T156" s="11">
        <v>1</v>
      </c>
      <c r="U156" s="5">
        <f t="shared" si="101"/>
        <v>1</v>
      </c>
      <c r="V156" s="5">
        <f t="shared" si="102"/>
        <v>1</v>
      </c>
      <c r="W156" s="5">
        <f t="shared" si="103"/>
        <v>1</v>
      </c>
      <c r="X156" s="5">
        <f t="shared" si="104"/>
        <v>2.4142135623730949</v>
      </c>
      <c r="Y156" s="5">
        <f t="shared" si="105"/>
        <v>1</v>
      </c>
      <c r="Z156" s="5">
        <f t="shared" si="106"/>
        <v>1</v>
      </c>
      <c r="AA156" s="5">
        <f t="shared" si="114"/>
        <v>4</v>
      </c>
      <c r="AB156" s="5">
        <f t="shared" si="107"/>
        <v>-6</v>
      </c>
      <c r="AC156" s="5">
        <f t="shared" si="108"/>
        <v>-3.5</v>
      </c>
      <c r="AD156" s="5">
        <f t="shared" si="109"/>
        <v>-0.5</v>
      </c>
      <c r="AE156" s="5">
        <f t="shared" si="110"/>
        <v>-2</v>
      </c>
      <c r="AF156" s="5">
        <f t="shared" si="111"/>
        <v>-1.5</v>
      </c>
      <c r="AG156" s="5">
        <f t="shared" si="112"/>
        <v>1.5</v>
      </c>
      <c r="AH156" s="5">
        <f t="shared" si="113"/>
        <v>0</v>
      </c>
    </row>
    <row r="157" spans="1:34" x14ac:dyDescent="0.3">
      <c r="A157" s="5">
        <v>4</v>
      </c>
      <c r="B157" s="12">
        <v>0</v>
      </c>
      <c r="C157" s="5">
        <v>0</v>
      </c>
      <c r="D157" s="5">
        <f t="shared" si="92"/>
        <v>1</v>
      </c>
      <c r="E157" s="11">
        <v>1</v>
      </c>
      <c r="F157" s="5">
        <f t="shared" si="93"/>
        <v>1</v>
      </c>
      <c r="G157" s="5">
        <f t="shared" si="94"/>
        <v>1</v>
      </c>
      <c r="H157" s="5">
        <f t="shared" si="95"/>
        <v>1</v>
      </c>
      <c r="I157" s="1">
        <v>1</v>
      </c>
      <c r="J157" s="12">
        <v>1</v>
      </c>
      <c r="K157" s="5">
        <v>0</v>
      </c>
      <c r="L157" s="5">
        <f t="shared" si="96"/>
        <v>0</v>
      </c>
      <c r="M157" s="11">
        <v>0</v>
      </c>
      <c r="N157" s="5">
        <f t="shared" si="97"/>
        <v>0</v>
      </c>
      <c r="O157" s="5">
        <f t="shared" si="98"/>
        <v>0</v>
      </c>
      <c r="P157" s="5">
        <f t="shared" si="99"/>
        <v>0</v>
      </c>
      <c r="Q157" s="12">
        <v>0</v>
      </c>
      <c r="R157" s="5">
        <v>0</v>
      </c>
      <c r="S157" s="5">
        <f t="shared" si="100"/>
        <v>1</v>
      </c>
      <c r="T157" s="11">
        <v>0</v>
      </c>
      <c r="U157" s="5">
        <f t="shared" si="101"/>
        <v>0</v>
      </c>
      <c r="V157" s="5">
        <f t="shared" si="102"/>
        <v>0</v>
      </c>
      <c r="W157" s="5">
        <f t="shared" si="103"/>
        <v>0</v>
      </c>
      <c r="X157" s="5">
        <f t="shared" si="104"/>
        <v>1</v>
      </c>
      <c r="Y157" s="5">
        <f t="shared" si="105"/>
        <v>1</v>
      </c>
      <c r="Z157" s="5">
        <f t="shared" si="106"/>
        <v>1</v>
      </c>
      <c r="AA157" s="5">
        <f t="shared" si="114"/>
        <v>4</v>
      </c>
      <c r="AB157" s="5">
        <f t="shared" si="107"/>
        <v>-6</v>
      </c>
      <c r="AC157" s="5">
        <f t="shared" si="108"/>
        <v>-3</v>
      </c>
      <c r="AD157" s="5">
        <f t="shared" si="109"/>
        <v>-1.5</v>
      </c>
      <c r="AE157" s="5">
        <f t="shared" si="110"/>
        <v>-1.5</v>
      </c>
      <c r="AF157" s="5">
        <f t="shared" si="111"/>
        <v>-1</v>
      </c>
      <c r="AG157" s="5">
        <f t="shared" si="112"/>
        <v>0.5</v>
      </c>
      <c r="AH157" s="5">
        <f t="shared" si="113"/>
        <v>0.5</v>
      </c>
    </row>
    <row r="158" spans="1:34" x14ac:dyDescent="0.3">
      <c r="A158" s="5">
        <v>4</v>
      </c>
      <c r="B158" s="12">
        <v>0</v>
      </c>
      <c r="C158" s="5">
        <v>0</v>
      </c>
      <c r="D158" s="5">
        <f t="shared" si="92"/>
        <v>1</v>
      </c>
      <c r="E158" s="11">
        <v>0</v>
      </c>
      <c r="F158" s="5">
        <f t="shared" si="93"/>
        <v>0</v>
      </c>
      <c r="G158" s="5">
        <f t="shared" si="94"/>
        <v>0</v>
      </c>
      <c r="H158" s="5">
        <f t="shared" si="95"/>
        <v>0</v>
      </c>
      <c r="I158" s="1">
        <v>1</v>
      </c>
      <c r="J158" s="12">
        <v>0</v>
      </c>
      <c r="K158" s="5">
        <v>0</v>
      </c>
      <c r="L158" s="5">
        <f t="shared" si="96"/>
        <v>1</v>
      </c>
      <c r="M158" s="11">
        <v>1</v>
      </c>
      <c r="N158" s="5">
        <f t="shared" si="97"/>
        <v>1</v>
      </c>
      <c r="O158" s="5">
        <f t="shared" si="98"/>
        <v>1</v>
      </c>
      <c r="P158" s="5">
        <f t="shared" si="99"/>
        <v>1</v>
      </c>
      <c r="Q158" s="12">
        <v>1</v>
      </c>
      <c r="R158" s="5">
        <v>0</v>
      </c>
      <c r="S158" s="5">
        <f t="shared" si="100"/>
        <v>0</v>
      </c>
      <c r="T158" s="11">
        <v>-6</v>
      </c>
      <c r="U158" s="5">
        <f t="shared" si="101"/>
        <v>-1</v>
      </c>
      <c r="V158" s="5">
        <f t="shared" si="102"/>
        <v>2.4494897427831779</v>
      </c>
      <c r="W158" s="5">
        <f t="shared" si="103"/>
        <v>-2.4494897427831779</v>
      </c>
      <c r="X158" s="5">
        <f t="shared" si="104"/>
        <v>-1.4494897427831779</v>
      </c>
      <c r="Y158" s="5">
        <f t="shared" si="105"/>
        <v>0</v>
      </c>
      <c r="Z158" s="5">
        <f t="shared" si="106"/>
        <v>1</v>
      </c>
      <c r="AA158" s="5">
        <f t="shared" si="114"/>
        <v>4</v>
      </c>
      <c r="AB158" s="5">
        <f t="shared" si="107"/>
        <v>-10</v>
      </c>
      <c r="AC158" s="5">
        <f t="shared" si="108"/>
        <v>-4.5</v>
      </c>
      <c r="AD158" s="5">
        <f t="shared" si="109"/>
        <v>-6</v>
      </c>
      <c r="AE158" s="5">
        <f t="shared" si="110"/>
        <v>0.5</v>
      </c>
      <c r="AF158" s="5">
        <f t="shared" si="111"/>
        <v>3.5</v>
      </c>
      <c r="AG158" s="5">
        <f t="shared" si="112"/>
        <v>2</v>
      </c>
      <c r="AH158" s="5">
        <f t="shared" si="113"/>
        <v>-5.5</v>
      </c>
    </row>
    <row r="159" spans="1:34" x14ac:dyDescent="0.3">
      <c r="A159" s="5">
        <v>4</v>
      </c>
      <c r="B159" s="12">
        <v>0</v>
      </c>
      <c r="C159" s="5">
        <v>0</v>
      </c>
      <c r="D159" s="5">
        <f t="shared" si="92"/>
        <v>1</v>
      </c>
      <c r="E159" s="11">
        <v>2</v>
      </c>
      <c r="F159" s="5">
        <f t="shared" si="93"/>
        <v>1</v>
      </c>
      <c r="G159" s="5">
        <f t="shared" si="94"/>
        <v>1.4142135623730951</v>
      </c>
      <c r="H159" s="5">
        <f t="shared" si="95"/>
        <v>1.4142135623730951</v>
      </c>
      <c r="I159" s="1">
        <v>1</v>
      </c>
      <c r="J159" s="12">
        <v>0</v>
      </c>
      <c r="K159" s="5">
        <v>0</v>
      </c>
      <c r="L159" s="5">
        <f t="shared" si="96"/>
        <v>1</v>
      </c>
      <c r="M159" s="11">
        <v>1</v>
      </c>
      <c r="N159" s="5">
        <f t="shared" si="97"/>
        <v>1</v>
      </c>
      <c r="O159" s="5">
        <f t="shared" si="98"/>
        <v>1</v>
      </c>
      <c r="P159" s="5">
        <f t="shared" si="99"/>
        <v>1</v>
      </c>
      <c r="Q159" s="12">
        <v>1</v>
      </c>
      <c r="R159" s="5">
        <v>0</v>
      </c>
      <c r="S159" s="5">
        <f t="shared" si="100"/>
        <v>0</v>
      </c>
      <c r="T159" s="11">
        <v>-5</v>
      </c>
      <c r="U159" s="5">
        <f t="shared" si="101"/>
        <v>-1</v>
      </c>
      <c r="V159" s="5">
        <f t="shared" si="102"/>
        <v>2.2360679774997898</v>
      </c>
      <c r="W159" s="5">
        <f t="shared" si="103"/>
        <v>-2.2360679774997898</v>
      </c>
      <c r="X159" s="5">
        <f t="shared" si="104"/>
        <v>0.17814558487330534</v>
      </c>
      <c r="Y159" s="5">
        <f t="shared" si="105"/>
        <v>1</v>
      </c>
      <c r="Z159" s="5">
        <f t="shared" si="106"/>
        <v>1</v>
      </c>
      <c r="AA159" s="5">
        <f t="shared" si="114"/>
        <v>4</v>
      </c>
      <c r="AB159" s="5">
        <f t="shared" si="107"/>
        <v>-6</v>
      </c>
      <c r="AC159" s="5">
        <f t="shared" si="108"/>
        <v>-1</v>
      </c>
      <c r="AD159" s="5">
        <f t="shared" si="109"/>
        <v>0.5</v>
      </c>
      <c r="AE159" s="5">
        <f t="shared" si="110"/>
        <v>-5.5</v>
      </c>
      <c r="AF159" s="5">
        <f t="shared" si="111"/>
        <v>1</v>
      </c>
      <c r="AG159" s="5">
        <f t="shared" si="112"/>
        <v>2.5</v>
      </c>
      <c r="AH159" s="5">
        <f t="shared" si="113"/>
        <v>-3.5</v>
      </c>
    </row>
    <row r="160" spans="1:34" x14ac:dyDescent="0.3">
      <c r="A160" s="5">
        <v>4</v>
      </c>
      <c r="B160" s="12">
        <v>0</v>
      </c>
      <c r="C160" s="5">
        <v>0</v>
      </c>
      <c r="D160" s="5">
        <f t="shared" si="92"/>
        <v>1</v>
      </c>
      <c r="E160" s="11">
        <v>2</v>
      </c>
      <c r="F160" s="5">
        <f t="shared" si="93"/>
        <v>1</v>
      </c>
      <c r="G160" s="5">
        <f t="shared" si="94"/>
        <v>1.4142135623730951</v>
      </c>
      <c r="H160" s="5">
        <f t="shared" si="95"/>
        <v>1.4142135623730951</v>
      </c>
      <c r="I160" s="1">
        <v>1</v>
      </c>
      <c r="J160" s="12">
        <v>0</v>
      </c>
      <c r="K160" s="5">
        <v>0</v>
      </c>
      <c r="L160" s="5">
        <f t="shared" si="96"/>
        <v>1</v>
      </c>
      <c r="M160" s="11">
        <v>2</v>
      </c>
      <c r="N160" s="5">
        <f t="shared" si="97"/>
        <v>1</v>
      </c>
      <c r="O160" s="5">
        <f t="shared" si="98"/>
        <v>1.4142135623730951</v>
      </c>
      <c r="P160" s="5">
        <f t="shared" si="99"/>
        <v>1.4142135623730951</v>
      </c>
      <c r="Q160" s="12">
        <v>1</v>
      </c>
      <c r="R160" s="5">
        <v>0</v>
      </c>
      <c r="S160" s="5">
        <f t="shared" si="100"/>
        <v>0</v>
      </c>
      <c r="T160" s="11">
        <v>-7</v>
      </c>
      <c r="U160" s="5">
        <f t="shared" si="101"/>
        <v>-1</v>
      </c>
      <c r="V160" s="5">
        <f t="shared" si="102"/>
        <v>2.6457513110645907</v>
      </c>
      <c r="W160" s="5">
        <f t="shared" si="103"/>
        <v>-2.6457513110645907</v>
      </c>
      <c r="X160" s="5">
        <f t="shared" si="104"/>
        <v>0.18267581368159957</v>
      </c>
      <c r="Y160" s="5">
        <f t="shared" si="105"/>
        <v>1</v>
      </c>
      <c r="Z160" s="5">
        <f t="shared" si="106"/>
        <v>1</v>
      </c>
      <c r="AA160" s="5">
        <f t="shared" si="114"/>
        <v>4</v>
      </c>
      <c r="AB160" s="5">
        <f t="shared" si="107"/>
        <v>-6</v>
      </c>
      <c r="AC160" s="5">
        <f t="shared" si="108"/>
        <v>0.5</v>
      </c>
      <c r="AD160" s="5">
        <f t="shared" si="109"/>
        <v>0.5</v>
      </c>
      <c r="AE160" s="5">
        <f t="shared" si="110"/>
        <v>-7</v>
      </c>
      <c r="AF160" s="5">
        <f t="shared" si="111"/>
        <v>2.5</v>
      </c>
      <c r="AG160" s="5">
        <f t="shared" si="112"/>
        <v>2.5</v>
      </c>
      <c r="AH160" s="5">
        <f t="shared" si="113"/>
        <v>-5</v>
      </c>
    </row>
    <row r="161" spans="1:34" x14ac:dyDescent="0.3">
      <c r="A161" s="5">
        <v>4</v>
      </c>
      <c r="B161" s="12">
        <v>0</v>
      </c>
      <c r="C161" s="5">
        <v>0</v>
      </c>
      <c r="D161" s="5">
        <f t="shared" si="92"/>
        <v>1</v>
      </c>
      <c r="E161" s="11">
        <v>2</v>
      </c>
      <c r="F161" s="5">
        <f t="shared" si="93"/>
        <v>1</v>
      </c>
      <c r="G161" s="5">
        <f t="shared" si="94"/>
        <v>1.4142135623730951</v>
      </c>
      <c r="H161" s="5">
        <f t="shared" si="95"/>
        <v>1.4142135623730951</v>
      </c>
      <c r="I161" s="1">
        <v>1</v>
      </c>
      <c r="J161" s="12">
        <v>0</v>
      </c>
      <c r="K161" s="5">
        <v>0</v>
      </c>
      <c r="L161" s="5">
        <f t="shared" si="96"/>
        <v>1</v>
      </c>
      <c r="M161" s="11">
        <v>2</v>
      </c>
      <c r="N161" s="5">
        <f t="shared" si="97"/>
        <v>1</v>
      </c>
      <c r="O161" s="5">
        <f t="shared" si="98"/>
        <v>1.4142135623730951</v>
      </c>
      <c r="P161" s="5">
        <f t="shared" si="99"/>
        <v>1.4142135623730951</v>
      </c>
      <c r="Q161" s="12">
        <v>1</v>
      </c>
      <c r="R161" s="5">
        <v>0</v>
      </c>
      <c r="S161" s="5">
        <f t="shared" si="100"/>
        <v>0</v>
      </c>
      <c r="T161" s="11">
        <v>-6</v>
      </c>
      <c r="U161" s="5">
        <f t="shared" si="101"/>
        <v>-1</v>
      </c>
      <c r="V161" s="5">
        <f t="shared" si="102"/>
        <v>2.4494897427831779</v>
      </c>
      <c r="W161" s="5">
        <f t="shared" si="103"/>
        <v>-2.4494897427831779</v>
      </c>
      <c r="X161" s="5">
        <f t="shared" si="104"/>
        <v>0.37893738196301241</v>
      </c>
      <c r="Y161" s="5">
        <f t="shared" si="105"/>
        <v>1</v>
      </c>
      <c r="Z161" s="5">
        <f t="shared" si="106"/>
        <v>1</v>
      </c>
      <c r="AA161" s="5">
        <f t="shared" si="114"/>
        <v>4</v>
      </c>
      <c r="AB161" s="5">
        <f t="shared" si="107"/>
        <v>-6</v>
      </c>
      <c r="AC161" s="5">
        <f t="shared" si="108"/>
        <v>0</v>
      </c>
      <c r="AD161" s="5">
        <f t="shared" si="109"/>
        <v>0</v>
      </c>
      <c r="AE161" s="5">
        <f t="shared" si="110"/>
        <v>-6</v>
      </c>
      <c r="AF161" s="5">
        <f t="shared" si="111"/>
        <v>2</v>
      </c>
      <c r="AG161" s="5">
        <f t="shared" si="112"/>
        <v>2</v>
      </c>
      <c r="AH161" s="5">
        <f t="shared" si="113"/>
        <v>-4</v>
      </c>
    </row>
    <row r="162" spans="1:34" x14ac:dyDescent="0.3">
      <c r="A162" s="5">
        <v>3</v>
      </c>
      <c r="B162" s="12">
        <v>1</v>
      </c>
      <c r="C162" s="5">
        <v>0</v>
      </c>
      <c r="D162" s="5">
        <f t="shared" ref="D162:D193" si="115">1-B162-C162</f>
        <v>0</v>
      </c>
      <c r="E162" s="11">
        <v>-3</v>
      </c>
      <c r="F162" s="5">
        <f t="shared" ref="F162:F193" si="116">SIGN(E162)</f>
        <v>-1</v>
      </c>
      <c r="G162" s="5">
        <f t="shared" ref="G162:G193" si="117">SQRT(ABS(E162))</f>
        <v>1.7320508075688772</v>
      </c>
      <c r="H162" s="5">
        <f t="shared" ref="H162:H193" si="118">F162*G162</f>
        <v>-1.7320508075688772</v>
      </c>
      <c r="I162" s="1">
        <v>1</v>
      </c>
      <c r="J162" s="12">
        <v>0</v>
      </c>
      <c r="K162" s="5">
        <v>0</v>
      </c>
      <c r="L162" s="5">
        <f t="shared" ref="L162:L193" si="119">1-J162-K162</f>
        <v>1</v>
      </c>
      <c r="M162" s="11">
        <v>1</v>
      </c>
      <c r="N162" s="5">
        <f t="shared" ref="N162:N193" si="120">SIGN(M162)</f>
        <v>1</v>
      </c>
      <c r="O162" s="5">
        <f t="shared" ref="O162:O193" si="121">SQRT(ABS(M162))</f>
        <v>1</v>
      </c>
      <c r="P162" s="5">
        <f t="shared" ref="P162:P193" si="122">N162*O162</f>
        <v>1</v>
      </c>
      <c r="Q162" s="12">
        <v>0</v>
      </c>
      <c r="R162" s="5">
        <v>0</v>
      </c>
      <c r="S162" s="5">
        <f t="shared" ref="S162:S193" si="123">1-Q162-R162</f>
        <v>1</v>
      </c>
      <c r="T162" s="11">
        <v>-2</v>
      </c>
      <c r="U162" s="5">
        <f t="shared" ref="U162:U193" si="124">SIGN(T162)</f>
        <v>-1</v>
      </c>
      <c r="V162" s="5">
        <f t="shared" ref="V162:V193" si="125">SQRT(ABS(T162))</f>
        <v>1.4142135623730951</v>
      </c>
      <c r="W162" s="5">
        <f t="shared" ref="W162:W193" si="126">U162*V162</f>
        <v>-1.4142135623730951</v>
      </c>
      <c r="X162" s="5">
        <f t="shared" ref="X162:X193" si="127">W162+P162+H162</f>
        <v>-2.1462643699419726</v>
      </c>
      <c r="Y162" s="5">
        <f t="shared" ref="Y162:Y193" si="128">IF(X162&gt;0,1, IF(X162=0, 1/2, 0))</f>
        <v>0</v>
      </c>
      <c r="Z162" s="5">
        <f t="shared" ref="Z162:Z193" si="129">I162</f>
        <v>1</v>
      </c>
      <c r="AA162" s="5">
        <f t="shared" si="114"/>
        <v>3</v>
      </c>
      <c r="AB162" s="5">
        <f t="shared" ref="AB162:AB193" si="130">-6*Y162-10*(1-Y162)*I162</f>
        <v>-10</v>
      </c>
      <c r="AC162" s="5">
        <f t="shared" ref="AC162:AC193" si="131">AF162-2*Y162+6*B162*(1-Y162)-8*D162*I162*(1-Y162)</f>
        <v>4.5</v>
      </c>
      <c r="AD162" s="5">
        <f t="shared" ref="AD162:AD193" si="132">AG162+J162*6*(1-Y162)+L162*I162*(1-Y162)*(-8)-2*Y162</f>
        <v>-6.5</v>
      </c>
      <c r="AE162" s="5">
        <f t="shared" ref="AE162:AE193" si="133">AH162-2*Y162+Q162*6*(1-Y162)-8*(1-Y162)*S162*I162</f>
        <v>-8</v>
      </c>
      <c r="AF162" s="5">
        <f t="shared" ref="AF162:AF193" si="134">-ABS(E162)+ABS(M162)/2+ABS(T162)/2</f>
        <v>-1.5</v>
      </c>
      <c r="AG162" s="5">
        <f t="shared" ref="AG162:AG193" si="135">ABS(E162)/2-ABS(M162)+ABS(T162)/2</f>
        <v>1.5</v>
      </c>
      <c r="AH162" s="5">
        <f t="shared" ref="AH162:AH193" si="136">ABS(E162)/2+ABS(M162)/2-ABS(T162)</f>
        <v>0</v>
      </c>
    </row>
    <row r="163" spans="1:34" x14ac:dyDescent="0.3">
      <c r="A163" s="5">
        <v>3</v>
      </c>
      <c r="B163" s="12">
        <v>1</v>
      </c>
      <c r="C163" s="5">
        <v>0</v>
      </c>
      <c r="D163" s="5">
        <f t="shared" si="115"/>
        <v>0</v>
      </c>
      <c r="E163" s="11">
        <v>5</v>
      </c>
      <c r="F163" s="5">
        <f t="shared" si="116"/>
        <v>1</v>
      </c>
      <c r="G163" s="5">
        <f t="shared" si="117"/>
        <v>2.2360679774997898</v>
      </c>
      <c r="H163" s="5">
        <f t="shared" si="118"/>
        <v>2.2360679774997898</v>
      </c>
      <c r="I163" s="1">
        <v>1</v>
      </c>
      <c r="J163" s="12">
        <v>0</v>
      </c>
      <c r="K163" s="5">
        <v>0</v>
      </c>
      <c r="L163" s="5">
        <f t="shared" si="119"/>
        <v>1</v>
      </c>
      <c r="M163" s="11">
        <v>0</v>
      </c>
      <c r="N163" s="5">
        <f t="shared" si="120"/>
        <v>0</v>
      </c>
      <c r="O163" s="5">
        <f t="shared" si="121"/>
        <v>0</v>
      </c>
      <c r="P163" s="5">
        <f t="shared" si="122"/>
        <v>0</v>
      </c>
      <c r="Q163" s="12">
        <v>0</v>
      </c>
      <c r="R163" s="5">
        <v>0</v>
      </c>
      <c r="S163" s="5">
        <f t="shared" si="123"/>
        <v>1</v>
      </c>
      <c r="T163" s="11">
        <v>0</v>
      </c>
      <c r="U163" s="5">
        <f t="shared" si="124"/>
        <v>0</v>
      </c>
      <c r="V163" s="5">
        <f t="shared" si="125"/>
        <v>0</v>
      </c>
      <c r="W163" s="5">
        <f t="shared" si="126"/>
        <v>0</v>
      </c>
      <c r="X163" s="5">
        <f t="shared" si="127"/>
        <v>2.2360679774997898</v>
      </c>
      <c r="Y163" s="5">
        <f t="shared" si="128"/>
        <v>1</v>
      </c>
      <c r="Z163" s="5">
        <f t="shared" si="129"/>
        <v>1</v>
      </c>
      <c r="AA163" s="5">
        <f t="shared" si="114"/>
        <v>3</v>
      </c>
      <c r="AB163" s="5">
        <f t="shared" si="130"/>
        <v>-6</v>
      </c>
      <c r="AC163" s="5">
        <f t="shared" si="131"/>
        <v>-7</v>
      </c>
      <c r="AD163" s="5">
        <f t="shared" si="132"/>
        <v>0.5</v>
      </c>
      <c r="AE163" s="5">
        <f t="shared" si="133"/>
        <v>0.5</v>
      </c>
      <c r="AF163" s="5">
        <f t="shared" si="134"/>
        <v>-5</v>
      </c>
      <c r="AG163" s="5">
        <f t="shared" si="135"/>
        <v>2.5</v>
      </c>
      <c r="AH163" s="5">
        <f t="shared" si="136"/>
        <v>2.5</v>
      </c>
    </row>
    <row r="164" spans="1:34" x14ac:dyDescent="0.3">
      <c r="A164" s="5">
        <v>3</v>
      </c>
      <c r="B164" s="12">
        <v>1</v>
      </c>
      <c r="C164" s="5">
        <v>0</v>
      </c>
      <c r="D164" s="5">
        <f t="shared" si="115"/>
        <v>0</v>
      </c>
      <c r="E164" s="11">
        <v>-3</v>
      </c>
      <c r="F164" s="5">
        <f t="shared" si="116"/>
        <v>-1</v>
      </c>
      <c r="G164" s="5">
        <f t="shared" si="117"/>
        <v>1.7320508075688772</v>
      </c>
      <c r="H164" s="5">
        <f t="shared" si="118"/>
        <v>-1.7320508075688772</v>
      </c>
      <c r="I164" s="1">
        <v>1</v>
      </c>
      <c r="J164" s="12">
        <v>0</v>
      </c>
      <c r="K164" s="5">
        <v>0</v>
      </c>
      <c r="L164" s="5">
        <f t="shared" si="119"/>
        <v>1</v>
      </c>
      <c r="M164" s="11">
        <v>0</v>
      </c>
      <c r="N164" s="5">
        <f t="shared" si="120"/>
        <v>0</v>
      </c>
      <c r="O164" s="5">
        <f t="shared" si="121"/>
        <v>0</v>
      </c>
      <c r="P164" s="5">
        <f t="shared" si="122"/>
        <v>0</v>
      </c>
      <c r="Q164" s="12">
        <v>0</v>
      </c>
      <c r="R164" s="5">
        <v>0</v>
      </c>
      <c r="S164" s="5">
        <f t="shared" si="123"/>
        <v>1</v>
      </c>
      <c r="T164" s="11">
        <v>-1</v>
      </c>
      <c r="U164" s="5">
        <f t="shared" si="124"/>
        <v>-1</v>
      </c>
      <c r="V164" s="5">
        <f t="shared" si="125"/>
        <v>1</v>
      </c>
      <c r="W164" s="5">
        <f t="shared" si="126"/>
        <v>-1</v>
      </c>
      <c r="X164" s="5">
        <f t="shared" si="127"/>
        <v>-2.7320508075688772</v>
      </c>
      <c r="Y164" s="5">
        <f t="shared" si="128"/>
        <v>0</v>
      </c>
      <c r="Z164" s="5">
        <f t="shared" si="129"/>
        <v>1</v>
      </c>
      <c r="AA164" s="5">
        <f t="shared" si="114"/>
        <v>3</v>
      </c>
      <c r="AB164" s="5">
        <f t="shared" si="130"/>
        <v>-10</v>
      </c>
      <c r="AC164" s="5">
        <f t="shared" si="131"/>
        <v>3.5</v>
      </c>
      <c r="AD164" s="5">
        <f t="shared" si="132"/>
        <v>-6</v>
      </c>
      <c r="AE164" s="5">
        <f t="shared" si="133"/>
        <v>-7.5</v>
      </c>
      <c r="AF164" s="5">
        <f t="shared" si="134"/>
        <v>-2.5</v>
      </c>
      <c r="AG164" s="5">
        <f t="shared" si="135"/>
        <v>2</v>
      </c>
      <c r="AH164" s="5">
        <f t="shared" si="136"/>
        <v>0.5</v>
      </c>
    </row>
    <row r="165" spans="1:34" x14ac:dyDescent="0.3">
      <c r="A165" s="5">
        <v>3</v>
      </c>
      <c r="B165" s="12">
        <v>1</v>
      </c>
      <c r="C165" s="5">
        <v>0</v>
      </c>
      <c r="D165" s="5">
        <f t="shared" si="115"/>
        <v>0</v>
      </c>
      <c r="E165" s="11">
        <v>-8</v>
      </c>
      <c r="F165" s="5">
        <f t="shared" si="116"/>
        <v>-1</v>
      </c>
      <c r="G165" s="5">
        <f t="shared" si="117"/>
        <v>2.8284271247461903</v>
      </c>
      <c r="H165" s="5">
        <f t="shared" si="118"/>
        <v>-2.8284271247461903</v>
      </c>
      <c r="I165" s="1">
        <v>1</v>
      </c>
      <c r="J165" s="12">
        <v>0</v>
      </c>
      <c r="K165" s="5">
        <v>0</v>
      </c>
      <c r="L165" s="5">
        <f t="shared" si="119"/>
        <v>1</v>
      </c>
      <c r="M165" s="11">
        <v>1</v>
      </c>
      <c r="N165" s="5">
        <f t="shared" si="120"/>
        <v>1</v>
      </c>
      <c r="O165" s="5">
        <f t="shared" si="121"/>
        <v>1</v>
      </c>
      <c r="P165" s="5">
        <f t="shared" si="122"/>
        <v>1</v>
      </c>
      <c r="Q165" s="12">
        <v>0</v>
      </c>
      <c r="R165" s="5">
        <v>0</v>
      </c>
      <c r="S165" s="5">
        <f t="shared" si="123"/>
        <v>1</v>
      </c>
      <c r="T165" s="11">
        <v>-2</v>
      </c>
      <c r="U165" s="5">
        <f t="shared" si="124"/>
        <v>-1</v>
      </c>
      <c r="V165" s="5">
        <f t="shared" si="125"/>
        <v>1.4142135623730951</v>
      </c>
      <c r="W165" s="5">
        <f t="shared" si="126"/>
        <v>-1.4142135623730951</v>
      </c>
      <c r="X165" s="5">
        <f t="shared" si="127"/>
        <v>-3.2426406871192857</v>
      </c>
      <c r="Y165" s="5">
        <f t="shared" si="128"/>
        <v>0</v>
      </c>
      <c r="Z165" s="5">
        <f t="shared" si="129"/>
        <v>1</v>
      </c>
      <c r="AA165" s="5">
        <f t="shared" ref="AA165:AA190" si="137">A165</f>
        <v>3</v>
      </c>
      <c r="AB165" s="5">
        <f t="shared" si="130"/>
        <v>-10</v>
      </c>
      <c r="AC165" s="5">
        <f t="shared" si="131"/>
        <v>-0.5</v>
      </c>
      <c r="AD165" s="5">
        <f t="shared" si="132"/>
        <v>-4</v>
      </c>
      <c r="AE165" s="5">
        <f t="shared" si="133"/>
        <v>-5.5</v>
      </c>
      <c r="AF165" s="5">
        <f t="shared" si="134"/>
        <v>-6.5</v>
      </c>
      <c r="AG165" s="5">
        <f t="shared" si="135"/>
        <v>4</v>
      </c>
      <c r="AH165" s="5">
        <f t="shared" si="136"/>
        <v>2.5</v>
      </c>
    </row>
    <row r="166" spans="1:34" x14ac:dyDescent="0.3">
      <c r="A166" s="5">
        <v>3</v>
      </c>
      <c r="B166" s="12">
        <v>0</v>
      </c>
      <c r="C166" s="5">
        <v>0</v>
      </c>
      <c r="D166" s="5">
        <f t="shared" si="115"/>
        <v>1</v>
      </c>
      <c r="E166" s="11">
        <v>0</v>
      </c>
      <c r="F166" s="5">
        <f t="shared" si="116"/>
        <v>0</v>
      </c>
      <c r="G166" s="5">
        <f t="shared" si="117"/>
        <v>0</v>
      </c>
      <c r="H166" s="5">
        <f t="shared" si="118"/>
        <v>0</v>
      </c>
      <c r="I166" s="1">
        <v>1</v>
      </c>
      <c r="J166" s="12">
        <v>1</v>
      </c>
      <c r="K166" s="5">
        <v>0</v>
      </c>
      <c r="L166" s="5">
        <f t="shared" si="119"/>
        <v>0</v>
      </c>
      <c r="M166" s="11">
        <v>-2</v>
      </c>
      <c r="N166" s="5">
        <f t="shared" si="120"/>
        <v>-1</v>
      </c>
      <c r="O166" s="5">
        <f t="shared" si="121"/>
        <v>1.4142135623730951</v>
      </c>
      <c r="P166" s="5">
        <f t="shared" si="122"/>
        <v>-1.4142135623730951</v>
      </c>
      <c r="Q166" s="12">
        <v>0</v>
      </c>
      <c r="R166" s="5">
        <v>0</v>
      </c>
      <c r="S166" s="5">
        <f t="shared" si="123"/>
        <v>1</v>
      </c>
      <c r="T166" s="11">
        <v>0</v>
      </c>
      <c r="U166" s="5">
        <f t="shared" si="124"/>
        <v>0</v>
      </c>
      <c r="V166" s="5">
        <f t="shared" si="125"/>
        <v>0</v>
      </c>
      <c r="W166" s="5">
        <f t="shared" si="126"/>
        <v>0</v>
      </c>
      <c r="X166" s="5">
        <f t="shared" si="127"/>
        <v>-1.4142135623730951</v>
      </c>
      <c r="Y166" s="5">
        <f t="shared" si="128"/>
        <v>0</v>
      </c>
      <c r="Z166" s="5">
        <f t="shared" si="129"/>
        <v>1</v>
      </c>
      <c r="AA166" s="5">
        <f t="shared" si="137"/>
        <v>3</v>
      </c>
      <c r="AB166" s="5">
        <f t="shared" si="130"/>
        <v>-10</v>
      </c>
      <c r="AC166" s="5">
        <f t="shared" si="131"/>
        <v>-7</v>
      </c>
      <c r="AD166" s="5">
        <f t="shared" si="132"/>
        <v>4</v>
      </c>
      <c r="AE166" s="5">
        <f t="shared" si="133"/>
        <v>-7</v>
      </c>
      <c r="AF166" s="5">
        <f t="shared" si="134"/>
        <v>1</v>
      </c>
      <c r="AG166" s="5">
        <f t="shared" si="135"/>
        <v>-2</v>
      </c>
      <c r="AH166" s="5">
        <f t="shared" si="136"/>
        <v>1</v>
      </c>
    </row>
    <row r="167" spans="1:34" x14ac:dyDescent="0.3">
      <c r="A167" s="5">
        <v>3</v>
      </c>
      <c r="B167" s="12">
        <v>0</v>
      </c>
      <c r="C167" s="5">
        <v>0</v>
      </c>
      <c r="D167" s="5">
        <f t="shared" si="115"/>
        <v>1</v>
      </c>
      <c r="E167" s="11">
        <v>3</v>
      </c>
      <c r="F167" s="5">
        <f t="shared" si="116"/>
        <v>1</v>
      </c>
      <c r="G167" s="5">
        <f t="shared" si="117"/>
        <v>1.7320508075688772</v>
      </c>
      <c r="H167" s="5">
        <f t="shared" si="118"/>
        <v>1.7320508075688772</v>
      </c>
      <c r="I167" s="1">
        <v>1</v>
      </c>
      <c r="J167" s="12">
        <v>0</v>
      </c>
      <c r="K167" s="5">
        <v>0</v>
      </c>
      <c r="L167" s="5">
        <f t="shared" si="119"/>
        <v>1</v>
      </c>
      <c r="M167" s="11">
        <v>1</v>
      </c>
      <c r="N167" s="5">
        <f t="shared" si="120"/>
        <v>1</v>
      </c>
      <c r="O167" s="5">
        <f t="shared" si="121"/>
        <v>1</v>
      </c>
      <c r="P167" s="5">
        <f t="shared" si="122"/>
        <v>1</v>
      </c>
      <c r="Q167" s="12">
        <v>1</v>
      </c>
      <c r="R167" s="5">
        <v>0</v>
      </c>
      <c r="S167" s="5">
        <f t="shared" si="123"/>
        <v>0</v>
      </c>
      <c r="T167" s="11">
        <v>2</v>
      </c>
      <c r="U167" s="5">
        <f t="shared" si="124"/>
        <v>1</v>
      </c>
      <c r="V167" s="5">
        <f t="shared" si="125"/>
        <v>1.4142135623730951</v>
      </c>
      <c r="W167" s="5">
        <f t="shared" si="126"/>
        <v>1.4142135623730951</v>
      </c>
      <c r="X167" s="5">
        <f t="shared" si="127"/>
        <v>4.1462643699419726</v>
      </c>
      <c r="Y167" s="5">
        <f t="shared" si="128"/>
        <v>1</v>
      </c>
      <c r="Z167" s="5">
        <f t="shared" si="129"/>
        <v>1</v>
      </c>
      <c r="AA167" s="5">
        <f t="shared" si="137"/>
        <v>3</v>
      </c>
      <c r="AB167" s="5">
        <f t="shared" si="130"/>
        <v>-6</v>
      </c>
      <c r="AC167" s="5">
        <f t="shared" si="131"/>
        <v>-3.5</v>
      </c>
      <c r="AD167" s="5">
        <f t="shared" si="132"/>
        <v>-0.5</v>
      </c>
      <c r="AE167" s="5">
        <f t="shared" si="133"/>
        <v>-2</v>
      </c>
      <c r="AF167" s="5">
        <f t="shared" si="134"/>
        <v>-1.5</v>
      </c>
      <c r="AG167" s="5">
        <f t="shared" si="135"/>
        <v>1.5</v>
      </c>
      <c r="AH167" s="5">
        <f t="shared" si="136"/>
        <v>0</v>
      </c>
    </row>
    <row r="168" spans="1:34" x14ac:dyDescent="0.3">
      <c r="A168" s="5">
        <v>2</v>
      </c>
      <c r="B168" s="12">
        <v>1</v>
      </c>
      <c r="C168" s="5">
        <v>0</v>
      </c>
      <c r="D168" s="5">
        <f t="shared" si="115"/>
        <v>0</v>
      </c>
      <c r="E168" s="11">
        <v>-4</v>
      </c>
      <c r="F168" s="5">
        <f t="shared" si="116"/>
        <v>-1</v>
      </c>
      <c r="G168" s="5">
        <f t="shared" si="117"/>
        <v>2</v>
      </c>
      <c r="H168" s="5">
        <f t="shared" si="118"/>
        <v>-2</v>
      </c>
      <c r="I168" s="1">
        <v>1</v>
      </c>
      <c r="J168" s="12">
        <v>0</v>
      </c>
      <c r="K168" s="5">
        <v>0</v>
      </c>
      <c r="L168" s="5">
        <f t="shared" si="119"/>
        <v>1</v>
      </c>
      <c r="M168" s="11">
        <v>2</v>
      </c>
      <c r="N168" s="5">
        <f t="shared" si="120"/>
        <v>1</v>
      </c>
      <c r="O168" s="5">
        <f t="shared" si="121"/>
        <v>1.4142135623730951</v>
      </c>
      <c r="P168" s="5">
        <f t="shared" si="122"/>
        <v>1.4142135623730951</v>
      </c>
      <c r="Q168" s="12">
        <v>0</v>
      </c>
      <c r="R168" s="5">
        <v>0</v>
      </c>
      <c r="S168" s="5">
        <f t="shared" si="123"/>
        <v>1</v>
      </c>
      <c r="T168" s="11">
        <v>0</v>
      </c>
      <c r="U168" s="5">
        <f t="shared" si="124"/>
        <v>0</v>
      </c>
      <c r="V168" s="5">
        <f t="shared" si="125"/>
        <v>0</v>
      </c>
      <c r="W168" s="5">
        <f t="shared" si="126"/>
        <v>0</v>
      </c>
      <c r="X168" s="5">
        <f t="shared" si="127"/>
        <v>-0.58578643762690485</v>
      </c>
      <c r="Y168" s="5">
        <f t="shared" si="128"/>
        <v>0</v>
      </c>
      <c r="Z168" s="5">
        <f t="shared" si="129"/>
        <v>1</v>
      </c>
      <c r="AA168" s="5">
        <f t="shared" si="137"/>
        <v>2</v>
      </c>
      <c r="AB168" s="5">
        <f t="shared" si="130"/>
        <v>-10</v>
      </c>
      <c r="AC168" s="5">
        <f t="shared" si="131"/>
        <v>3</v>
      </c>
      <c r="AD168" s="5">
        <f t="shared" si="132"/>
        <v>-8</v>
      </c>
      <c r="AE168" s="5">
        <f t="shared" si="133"/>
        <v>-5</v>
      </c>
      <c r="AF168" s="5">
        <f t="shared" si="134"/>
        <v>-3</v>
      </c>
      <c r="AG168" s="5">
        <f t="shared" si="135"/>
        <v>0</v>
      </c>
      <c r="AH168" s="5">
        <f t="shared" si="136"/>
        <v>3</v>
      </c>
    </row>
    <row r="169" spans="1:34" x14ac:dyDescent="0.3">
      <c r="A169" s="5">
        <v>2</v>
      </c>
      <c r="B169" s="12">
        <v>1</v>
      </c>
      <c r="C169" s="5">
        <v>0</v>
      </c>
      <c r="D169" s="5">
        <f t="shared" si="115"/>
        <v>0</v>
      </c>
      <c r="E169" s="11">
        <v>-3</v>
      </c>
      <c r="F169" s="5">
        <f t="shared" si="116"/>
        <v>-1</v>
      </c>
      <c r="G169" s="5">
        <f t="shared" si="117"/>
        <v>1.7320508075688772</v>
      </c>
      <c r="H169" s="5">
        <f t="shared" si="118"/>
        <v>-1.7320508075688772</v>
      </c>
      <c r="I169" s="1">
        <v>1</v>
      </c>
      <c r="J169" s="12">
        <v>0</v>
      </c>
      <c r="K169" s="5">
        <v>0</v>
      </c>
      <c r="L169" s="5">
        <f t="shared" si="119"/>
        <v>1</v>
      </c>
      <c r="M169" s="11">
        <v>3</v>
      </c>
      <c r="N169" s="5">
        <f t="shared" si="120"/>
        <v>1</v>
      </c>
      <c r="O169" s="5">
        <f t="shared" si="121"/>
        <v>1.7320508075688772</v>
      </c>
      <c r="P169" s="5">
        <f t="shared" si="122"/>
        <v>1.7320508075688772</v>
      </c>
      <c r="Q169" s="12">
        <v>0</v>
      </c>
      <c r="R169" s="5">
        <v>0</v>
      </c>
      <c r="S169" s="5">
        <f t="shared" si="123"/>
        <v>1</v>
      </c>
      <c r="T169" s="11">
        <v>0</v>
      </c>
      <c r="U169" s="5">
        <f t="shared" si="124"/>
        <v>0</v>
      </c>
      <c r="V169" s="5">
        <f t="shared" si="125"/>
        <v>0</v>
      </c>
      <c r="W169" s="5">
        <f t="shared" si="126"/>
        <v>0</v>
      </c>
      <c r="X169" s="5">
        <f t="shared" si="127"/>
        <v>0</v>
      </c>
      <c r="Y169" s="5">
        <f t="shared" si="128"/>
        <v>0.5</v>
      </c>
      <c r="Z169" s="5">
        <f t="shared" si="129"/>
        <v>1</v>
      </c>
      <c r="AA169" s="5">
        <f t="shared" si="137"/>
        <v>2</v>
      </c>
      <c r="AB169" s="5">
        <f t="shared" si="130"/>
        <v>-8</v>
      </c>
      <c r="AC169" s="5">
        <f t="shared" si="131"/>
        <v>0.5</v>
      </c>
      <c r="AD169" s="5">
        <f t="shared" si="132"/>
        <v>-6.5</v>
      </c>
      <c r="AE169" s="5">
        <f t="shared" si="133"/>
        <v>-2</v>
      </c>
      <c r="AF169" s="5">
        <f t="shared" si="134"/>
        <v>-1.5</v>
      </c>
      <c r="AG169" s="5">
        <f t="shared" si="135"/>
        <v>-1.5</v>
      </c>
      <c r="AH169" s="5">
        <f t="shared" si="136"/>
        <v>3</v>
      </c>
    </row>
    <row r="170" spans="1:34" x14ac:dyDescent="0.3">
      <c r="A170" s="5">
        <v>2</v>
      </c>
      <c r="B170" s="12">
        <v>1</v>
      </c>
      <c r="C170" s="5">
        <v>0</v>
      </c>
      <c r="D170" s="5">
        <f t="shared" si="115"/>
        <v>0</v>
      </c>
      <c r="E170" s="11">
        <v>-5</v>
      </c>
      <c r="F170" s="5">
        <f t="shared" si="116"/>
        <v>-1</v>
      </c>
      <c r="G170" s="5">
        <f t="shared" si="117"/>
        <v>2.2360679774997898</v>
      </c>
      <c r="H170" s="5">
        <f t="shared" si="118"/>
        <v>-2.2360679774997898</v>
      </c>
      <c r="I170" s="1">
        <v>1</v>
      </c>
      <c r="J170" s="12">
        <v>0</v>
      </c>
      <c r="K170" s="5">
        <v>0</v>
      </c>
      <c r="L170" s="5">
        <f t="shared" si="119"/>
        <v>1</v>
      </c>
      <c r="M170" s="11">
        <v>1</v>
      </c>
      <c r="N170" s="5">
        <f t="shared" si="120"/>
        <v>1</v>
      </c>
      <c r="O170" s="5">
        <f t="shared" si="121"/>
        <v>1</v>
      </c>
      <c r="P170" s="5">
        <f t="shared" si="122"/>
        <v>1</v>
      </c>
      <c r="Q170" s="12">
        <v>0</v>
      </c>
      <c r="R170" s="5">
        <v>0</v>
      </c>
      <c r="S170" s="5">
        <f t="shared" si="123"/>
        <v>1</v>
      </c>
      <c r="T170" s="11">
        <v>0</v>
      </c>
      <c r="U170" s="5">
        <f t="shared" si="124"/>
        <v>0</v>
      </c>
      <c r="V170" s="5">
        <f t="shared" si="125"/>
        <v>0</v>
      </c>
      <c r="W170" s="5">
        <f t="shared" si="126"/>
        <v>0</v>
      </c>
      <c r="X170" s="5">
        <f t="shared" si="127"/>
        <v>-1.2360679774997898</v>
      </c>
      <c r="Y170" s="5">
        <f t="shared" si="128"/>
        <v>0</v>
      </c>
      <c r="Z170" s="5">
        <f t="shared" si="129"/>
        <v>1</v>
      </c>
      <c r="AA170" s="5">
        <f t="shared" si="137"/>
        <v>2</v>
      </c>
      <c r="AB170" s="5">
        <f t="shared" si="130"/>
        <v>-10</v>
      </c>
      <c r="AC170" s="5">
        <f t="shared" si="131"/>
        <v>1.5</v>
      </c>
      <c r="AD170" s="5">
        <f t="shared" si="132"/>
        <v>-6.5</v>
      </c>
      <c r="AE170" s="5">
        <f t="shared" si="133"/>
        <v>-5</v>
      </c>
      <c r="AF170" s="5">
        <f t="shared" si="134"/>
        <v>-4.5</v>
      </c>
      <c r="AG170" s="5">
        <f t="shared" si="135"/>
        <v>1.5</v>
      </c>
      <c r="AH170" s="5">
        <f t="shared" si="136"/>
        <v>3</v>
      </c>
    </row>
    <row r="171" spans="1:34" x14ac:dyDescent="0.3">
      <c r="A171" s="5">
        <v>2</v>
      </c>
      <c r="B171" s="12">
        <v>1</v>
      </c>
      <c r="C171" s="5">
        <v>0</v>
      </c>
      <c r="D171" s="5">
        <f t="shared" si="115"/>
        <v>0</v>
      </c>
      <c r="E171" s="11">
        <v>-4</v>
      </c>
      <c r="F171" s="5">
        <f t="shared" si="116"/>
        <v>-1</v>
      </c>
      <c r="G171" s="5">
        <f t="shared" si="117"/>
        <v>2</v>
      </c>
      <c r="H171" s="5">
        <f t="shared" si="118"/>
        <v>-2</v>
      </c>
      <c r="I171" s="1">
        <v>1</v>
      </c>
      <c r="J171" s="12">
        <v>0</v>
      </c>
      <c r="K171" s="5">
        <v>0</v>
      </c>
      <c r="L171" s="5">
        <f t="shared" si="119"/>
        <v>1</v>
      </c>
      <c r="M171" s="11">
        <v>3</v>
      </c>
      <c r="N171" s="5">
        <f t="shared" si="120"/>
        <v>1</v>
      </c>
      <c r="O171" s="5">
        <f t="shared" si="121"/>
        <v>1.7320508075688772</v>
      </c>
      <c r="P171" s="5">
        <f t="shared" si="122"/>
        <v>1.7320508075688772</v>
      </c>
      <c r="Q171" s="12">
        <v>0</v>
      </c>
      <c r="R171" s="5">
        <v>0</v>
      </c>
      <c r="S171" s="5">
        <f t="shared" si="123"/>
        <v>1</v>
      </c>
      <c r="T171" s="11">
        <v>0</v>
      </c>
      <c r="U171" s="5">
        <f t="shared" si="124"/>
        <v>0</v>
      </c>
      <c r="V171" s="5">
        <f t="shared" si="125"/>
        <v>0</v>
      </c>
      <c r="W171" s="5">
        <f t="shared" si="126"/>
        <v>0</v>
      </c>
      <c r="X171" s="5">
        <f t="shared" si="127"/>
        <v>-0.26794919243112281</v>
      </c>
      <c r="Y171" s="5">
        <f t="shared" si="128"/>
        <v>0</v>
      </c>
      <c r="Z171" s="5">
        <f t="shared" si="129"/>
        <v>1</v>
      </c>
      <c r="AA171" s="5">
        <f t="shared" si="137"/>
        <v>2</v>
      </c>
      <c r="AB171" s="5">
        <f t="shared" si="130"/>
        <v>-10</v>
      </c>
      <c r="AC171" s="5">
        <f t="shared" si="131"/>
        <v>3.5</v>
      </c>
      <c r="AD171" s="5">
        <f t="shared" si="132"/>
        <v>-9</v>
      </c>
      <c r="AE171" s="5">
        <f t="shared" si="133"/>
        <v>-4.5</v>
      </c>
      <c r="AF171" s="5">
        <f t="shared" si="134"/>
        <v>-2.5</v>
      </c>
      <c r="AG171" s="5">
        <f t="shared" si="135"/>
        <v>-1</v>
      </c>
      <c r="AH171" s="5">
        <f t="shared" si="136"/>
        <v>3.5</v>
      </c>
    </row>
    <row r="172" spans="1:34" x14ac:dyDescent="0.3">
      <c r="A172" s="5">
        <v>2</v>
      </c>
      <c r="B172" s="12">
        <v>0</v>
      </c>
      <c r="C172" s="5">
        <v>0</v>
      </c>
      <c r="D172" s="5">
        <f t="shared" si="115"/>
        <v>1</v>
      </c>
      <c r="E172" s="11">
        <v>0</v>
      </c>
      <c r="F172" s="5">
        <f t="shared" si="116"/>
        <v>0</v>
      </c>
      <c r="G172" s="5">
        <f t="shared" si="117"/>
        <v>0</v>
      </c>
      <c r="H172" s="5">
        <f t="shared" si="118"/>
        <v>0</v>
      </c>
      <c r="I172" s="1">
        <v>1</v>
      </c>
      <c r="J172" s="12">
        <v>1</v>
      </c>
      <c r="K172" s="5">
        <v>0</v>
      </c>
      <c r="L172" s="5">
        <f t="shared" si="119"/>
        <v>0</v>
      </c>
      <c r="M172" s="11">
        <v>-3</v>
      </c>
      <c r="N172" s="5">
        <f t="shared" si="120"/>
        <v>-1</v>
      </c>
      <c r="O172" s="5">
        <f t="shared" si="121"/>
        <v>1.7320508075688772</v>
      </c>
      <c r="P172" s="5">
        <f t="shared" si="122"/>
        <v>-1.7320508075688772</v>
      </c>
      <c r="Q172" s="12">
        <v>0</v>
      </c>
      <c r="R172" s="5">
        <v>0</v>
      </c>
      <c r="S172" s="5">
        <f t="shared" si="123"/>
        <v>1</v>
      </c>
      <c r="T172" s="11">
        <v>0</v>
      </c>
      <c r="U172" s="5">
        <f t="shared" si="124"/>
        <v>0</v>
      </c>
      <c r="V172" s="5">
        <f t="shared" si="125"/>
        <v>0</v>
      </c>
      <c r="W172" s="5">
        <f t="shared" si="126"/>
        <v>0</v>
      </c>
      <c r="X172" s="5">
        <f t="shared" si="127"/>
        <v>-1.7320508075688772</v>
      </c>
      <c r="Y172" s="5">
        <f t="shared" si="128"/>
        <v>0</v>
      </c>
      <c r="Z172" s="5">
        <f t="shared" si="129"/>
        <v>1</v>
      </c>
      <c r="AA172" s="5">
        <f t="shared" si="137"/>
        <v>2</v>
      </c>
      <c r="AB172" s="5">
        <f t="shared" si="130"/>
        <v>-10</v>
      </c>
      <c r="AC172" s="5">
        <f t="shared" si="131"/>
        <v>-6.5</v>
      </c>
      <c r="AD172" s="5">
        <f t="shared" si="132"/>
        <v>3</v>
      </c>
      <c r="AE172" s="5">
        <f t="shared" si="133"/>
        <v>-6.5</v>
      </c>
      <c r="AF172" s="5">
        <f t="shared" si="134"/>
        <v>1.5</v>
      </c>
      <c r="AG172" s="5">
        <f t="shared" si="135"/>
        <v>-3</v>
      </c>
      <c r="AH172" s="5">
        <f t="shared" si="136"/>
        <v>1.5</v>
      </c>
    </row>
    <row r="173" spans="1:34" x14ac:dyDescent="0.3">
      <c r="A173" s="5">
        <v>2</v>
      </c>
      <c r="B173" s="12">
        <v>0</v>
      </c>
      <c r="C173" s="5">
        <v>0</v>
      </c>
      <c r="D173" s="5">
        <f t="shared" si="115"/>
        <v>1</v>
      </c>
      <c r="E173" s="11">
        <v>3</v>
      </c>
      <c r="F173" s="5">
        <f t="shared" si="116"/>
        <v>1</v>
      </c>
      <c r="G173" s="5">
        <f t="shared" si="117"/>
        <v>1.7320508075688772</v>
      </c>
      <c r="H173" s="5">
        <f t="shared" si="118"/>
        <v>1.7320508075688772</v>
      </c>
      <c r="I173" s="1">
        <v>1</v>
      </c>
      <c r="J173" s="12">
        <v>1</v>
      </c>
      <c r="K173" s="5">
        <v>0</v>
      </c>
      <c r="L173" s="5">
        <f t="shared" si="119"/>
        <v>0</v>
      </c>
      <c r="M173" s="11">
        <v>-3</v>
      </c>
      <c r="N173" s="5">
        <f t="shared" si="120"/>
        <v>-1</v>
      </c>
      <c r="O173" s="5">
        <f t="shared" si="121"/>
        <v>1.7320508075688772</v>
      </c>
      <c r="P173" s="5">
        <f t="shared" si="122"/>
        <v>-1.7320508075688772</v>
      </c>
      <c r="Q173" s="12">
        <v>0</v>
      </c>
      <c r="R173" s="5">
        <v>0</v>
      </c>
      <c r="S173" s="5">
        <f t="shared" si="123"/>
        <v>1</v>
      </c>
      <c r="T173" s="11">
        <v>8</v>
      </c>
      <c r="U173" s="5">
        <f t="shared" si="124"/>
        <v>1</v>
      </c>
      <c r="V173" s="5">
        <f t="shared" si="125"/>
        <v>2.8284271247461903</v>
      </c>
      <c r="W173" s="5">
        <f t="shared" si="126"/>
        <v>2.8284271247461903</v>
      </c>
      <c r="X173" s="5">
        <f t="shared" si="127"/>
        <v>2.8284271247461903</v>
      </c>
      <c r="Y173" s="5">
        <f t="shared" si="128"/>
        <v>1</v>
      </c>
      <c r="Z173" s="5">
        <f t="shared" si="129"/>
        <v>1</v>
      </c>
      <c r="AA173" s="5">
        <f t="shared" si="137"/>
        <v>2</v>
      </c>
      <c r="AB173" s="5">
        <f t="shared" si="130"/>
        <v>-6</v>
      </c>
      <c r="AC173" s="5">
        <f t="shared" si="131"/>
        <v>0.5</v>
      </c>
      <c r="AD173" s="5">
        <f t="shared" si="132"/>
        <v>0.5</v>
      </c>
      <c r="AE173" s="5">
        <f t="shared" si="133"/>
        <v>-7</v>
      </c>
      <c r="AF173" s="5">
        <f t="shared" si="134"/>
        <v>2.5</v>
      </c>
      <c r="AG173" s="5">
        <f t="shared" si="135"/>
        <v>2.5</v>
      </c>
      <c r="AH173" s="5">
        <f t="shared" si="136"/>
        <v>-5</v>
      </c>
    </row>
    <row r="174" spans="1:34" x14ac:dyDescent="0.3">
      <c r="A174" s="5">
        <v>2</v>
      </c>
      <c r="B174" s="12">
        <v>0</v>
      </c>
      <c r="C174" s="5">
        <v>0</v>
      </c>
      <c r="D174" s="5">
        <f t="shared" si="115"/>
        <v>1</v>
      </c>
      <c r="E174" s="11">
        <v>0</v>
      </c>
      <c r="F174" s="5">
        <f t="shared" si="116"/>
        <v>0</v>
      </c>
      <c r="G174" s="5">
        <f t="shared" si="117"/>
        <v>0</v>
      </c>
      <c r="H174" s="5">
        <f t="shared" si="118"/>
        <v>0</v>
      </c>
      <c r="I174" s="1">
        <v>1</v>
      </c>
      <c r="J174" s="12">
        <v>1</v>
      </c>
      <c r="K174" s="5">
        <v>0</v>
      </c>
      <c r="L174" s="5">
        <f t="shared" si="119"/>
        <v>0</v>
      </c>
      <c r="M174" s="11">
        <v>-5</v>
      </c>
      <c r="N174" s="5">
        <f t="shared" si="120"/>
        <v>-1</v>
      </c>
      <c r="O174" s="5">
        <f t="shared" si="121"/>
        <v>2.2360679774997898</v>
      </c>
      <c r="P174" s="5">
        <f t="shared" si="122"/>
        <v>-2.2360679774997898</v>
      </c>
      <c r="Q174" s="12">
        <v>0</v>
      </c>
      <c r="R174" s="5">
        <v>0</v>
      </c>
      <c r="S174" s="5">
        <f t="shared" si="123"/>
        <v>1</v>
      </c>
      <c r="T174" s="11">
        <v>0</v>
      </c>
      <c r="U174" s="5">
        <f t="shared" si="124"/>
        <v>0</v>
      </c>
      <c r="V174" s="5">
        <f t="shared" si="125"/>
        <v>0</v>
      </c>
      <c r="W174" s="5">
        <f t="shared" si="126"/>
        <v>0</v>
      </c>
      <c r="X174" s="5">
        <f t="shared" si="127"/>
        <v>-2.2360679774997898</v>
      </c>
      <c r="Y174" s="5">
        <f t="shared" si="128"/>
        <v>0</v>
      </c>
      <c r="Z174" s="5">
        <f t="shared" si="129"/>
        <v>1</v>
      </c>
      <c r="AA174" s="5">
        <f t="shared" si="137"/>
        <v>2</v>
      </c>
      <c r="AB174" s="5">
        <f t="shared" si="130"/>
        <v>-10</v>
      </c>
      <c r="AC174" s="5">
        <f t="shared" si="131"/>
        <v>-5.5</v>
      </c>
      <c r="AD174" s="5">
        <f t="shared" si="132"/>
        <v>1</v>
      </c>
      <c r="AE174" s="5">
        <f t="shared" si="133"/>
        <v>-5.5</v>
      </c>
      <c r="AF174" s="5">
        <f t="shared" si="134"/>
        <v>2.5</v>
      </c>
      <c r="AG174" s="5">
        <f t="shared" si="135"/>
        <v>-5</v>
      </c>
      <c r="AH174" s="5">
        <f t="shared" si="136"/>
        <v>2.5</v>
      </c>
    </row>
    <row r="175" spans="1:34" x14ac:dyDescent="0.3">
      <c r="A175" s="5">
        <v>2</v>
      </c>
      <c r="B175" s="12">
        <v>0</v>
      </c>
      <c r="C175" s="5">
        <v>0</v>
      </c>
      <c r="D175" s="5">
        <f t="shared" si="115"/>
        <v>1</v>
      </c>
      <c r="E175" s="11">
        <v>3</v>
      </c>
      <c r="F175" s="5">
        <f t="shared" si="116"/>
        <v>1</v>
      </c>
      <c r="G175" s="5">
        <f t="shared" si="117"/>
        <v>1.7320508075688772</v>
      </c>
      <c r="H175" s="5">
        <f t="shared" si="118"/>
        <v>1.7320508075688772</v>
      </c>
      <c r="I175" s="1">
        <v>1</v>
      </c>
      <c r="J175" s="12">
        <v>1</v>
      </c>
      <c r="K175" s="5">
        <v>0</v>
      </c>
      <c r="L175" s="5">
        <f t="shared" si="119"/>
        <v>0</v>
      </c>
      <c r="M175" s="11">
        <v>-5</v>
      </c>
      <c r="N175" s="5">
        <f t="shared" si="120"/>
        <v>-1</v>
      </c>
      <c r="O175" s="5">
        <f t="shared" si="121"/>
        <v>2.2360679774997898</v>
      </c>
      <c r="P175" s="5">
        <f t="shared" si="122"/>
        <v>-2.2360679774997898</v>
      </c>
      <c r="Q175" s="12">
        <v>0</v>
      </c>
      <c r="R175" s="5">
        <v>0</v>
      </c>
      <c r="S175" s="5">
        <f t="shared" si="123"/>
        <v>1</v>
      </c>
      <c r="T175" s="11">
        <v>0</v>
      </c>
      <c r="U175" s="5">
        <f t="shared" si="124"/>
        <v>0</v>
      </c>
      <c r="V175" s="5">
        <f t="shared" si="125"/>
        <v>0</v>
      </c>
      <c r="W175" s="5">
        <f t="shared" si="126"/>
        <v>0</v>
      </c>
      <c r="X175" s="5">
        <f t="shared" si="127"/>
        <v>-0.50401716993091261</v>
      </c>
      <c r="Y175" s="5">
        <f t="shared" si="128"/>
        <v>0</v>
      </c>
      <c r="Z175" s="5">
        <f t="shared" si="129"/>
        <v>1</v>
      </c>
      <c r="AA175" s="5">
        <f t="shared" si="137"/>
        <v>2</v>
      </c>
      <c r="AB175" s="5">
        <f t="shared" si="130"/>
        <v>-10</v>
      </c>
      <c r="AC175" s="5">
        <f t="shared" si="131"/>
        <v>-8.5</v>
      </c>
      <c r="AD175" s="5">
        <f t="shared" si="132"/>
        <v>2.5</v>
      </c>
      <c r="AE175" s="5">
        <f t="shared" si="133"/>
        <v>-4</v>
      </c>
      <c r="AF175" s="5">
        <f t="shared" si="134"/>
        <v>-0.5</v>
      </c>
      <c r="AG175" s="5">
        <f t="shared" si="135"/>
        <v>-3.5</v>
      </c>
      <c r="AH175" s="5">
        <f t="shared" si="136"/>
        <v>4</v>
      </c>
    </row>
    <row r="176" spans="1:34" x14ac:dyDescent="0.3">
      <c r="A176" s="5">
        <v>2</v>
      </c>
      <c r="B176" s="12">
        <v>0</v>
      </c>
      <c r="C176" s="5">
        <v>0</v>
      </c>
      <c r="D176" s="5">
        <f t="shared" si="115"/>
        <v>1</v>
      </c>
      <c r="E176" s="11">
        <v>0</v>
      </c>
      <c r="F176" s="5">
        <f t="shared" si="116"/>
        <v>0</v>
      </c>
      <c r="G176" s="5">
        <f t="shared" si="117"/>
        <v>0</v>
      </c>
      <c r="H176" s="5">
        <f t="shared" si="118"/>
        <v>0</v>
      </c>
      <c r="I176" s="1">
        <v>1</v>
      </c>
      <c r="J176" s="12">
        <v>1</v>
      </c>
      <c r="K176" s="5">
        <v>0</v>
      </c>
      <c r="L176" s="5">
        <f t="shared" si="119"/>
        <v>0</v>
      </c>
      <c r="M176" s="11">
        <v>-6</v>
      </c>
      <c r="N176" s="5">
        <f t="shared" si="120"/>
        <v>-1</v>
      </c>
      <c r="O176" s="5">
        <f t="shared" si="121"/>
        <v>2.4494897427831779</v>
      </c>
      <c r="P176" s="5">
        <f t="shared" si="122"/>
        <v>-2.4494897427831779</v>
      </c>
      <c r="Q176" s="12">
        <v>0</v>
      </c>
      <c r="R176" s="5">
        <v>0</v>
      </c>
      <c r="S176" s="5">
        <f t="shared" si="123"/>
        <v>1</v>
      </c>
      <c r="T176" s="11">
        <v>0</v>
      </c>
      <c r="U176" s="5">
        <f t="shared" si="124"/>
        <v>0</v>
      </c>
      <c r="V176" s="5">
        <f t="shared" si="125"/>
        <v>0</v>
      </c>
      <c r="W176" s="5">
        <f t="shared" si="126"/>
        <v>0</v>
      </c>
      <c r="X176" s="5">
        <f t="shared" si="127"/>
        <v>-2.4494897427831779</v>
      </c>
      <c r="Y176" s="5">
        <f t="shared" si="128"/>
        <v>0</v>
      </c>
      <c r="Z176" s="5">
        <f t="shared" si="129"/>
        <v>1</v>
      </c>
      <c r="AA176" s="5">
        <f t="shared" si="137"/>
        <v>2</v>
      </c>
      <c r="AB176" s="5">
        <f t="shared" si="130"/>
        <v>-10</v>
      </c>
      <c r="AC176" s="5">
        <f t="shared" si="131"/>
        <v>-5</v>
      </c>
      <c r="AD176" s="5">
        <f t="shared" si="132"/>
        <v>0</v>
      </c>
      <c r="AE176" s="5">
        <f t="shared" si="133"/>
        <v>-5</v>
      </c>
      <c r="AF176" s="5">
        <f t="shared" si="134"/>
        <v>3</v>
      </c>
      <c r="AG176" s="5">
        <f t="shared" si="135"/>
        <v>-6</v>
      </c>
      <c r="AH176" s="5">
        <f t="shared" si="136"/>
        <v>3</v>
      </c>
    </row>
    <row r="177" spans="1:34" x14ac:dyDescent="0.3">
      <c r="A177" s="5">
        <v>2</v>
      </c>
      <c r="B177" s="12">
        <v>0</v>
      </c>
      <c r="C177" s="5">
        <v>0</v>
      </c>
      <c r="D177" s="5">
        <f t="shared" si="115"/>
        <v>1</v>
      </c>
      <c r="E177" s="11">
        <v>3</v>
      </c>
      <c r="F177" s="5">
        <f t="shared" si="116"/>
        <v>1</v>
      </c>
      <c r="G177" s="5">
        <f t="shared" si="117"/>
        <v>1.7320508075688772</v>
      </c>
      <c r="H177" s="5">
        <f t="shared" si="118"/>
        <v>1.7320508075688772</v>
      </c>
      <c r="I177" s="1">
        <v>1</v>
      </c>
      <c r="J177" s="12">
        <v>1</v>
      </c>
      <c r="K177" s="5">
        <v>0</v>
      </c>
      <c r="L177" s="5">
        <f t="shared" si="119"/>
        <v>0</v>
      </c>
      <c r="M177" s="11">
        <v>-6</v>
      </c>
      <c r="N177" s="5">
        <f t="shared" si="120"/>
        <v>-1</v>
      </c>
      <c r="O177" s="5">
        <f t="shared" si="121"/>
        <v>2.4494897427831779</v>
      </c>
      <c r="P177" s="5">
        <f t="shared" si="122"/>
        <v>-2.4494897427831779</v>
      </c>
      <c r="Q177" s="12">
        <v>0</v>
      </c>
      <c r="R177" s="5">
        <v>0</v>
      </c>
      <c r="S177" s="5">
        <f t="shared" si="123"/>
        <v>1</v>
      </c>
      <c r="T177" s="11">
        <v>2</v>
      </c>
      <c r="U177" s="5">
        <f t="shared" si="124"/>
        <v>1</v>
      </c>
      <c r="V177" s="5">
        <f t="shared" si="125"/>
        <v>1.4142135623730951</v>
      </c>
      <c r="W177" s="5">
        <f t="shared" si="126"/>
        <v>1.4142135623730951</v>
      </c>
      <c r="X177" s="5">
        <f t="shared" si="127"/>
        <v>0.69677462715879446</v>
      </c>
      <c r="Y177" s="5">
        <f t="shared" si="128"/>
        <v>1</v>
      </c>
      <c r="Z177" s="5">
        <f t="shared" si="129"/>
        <v>1</v>
      </c>
      <c r="AA177" s="5">
        <f t="shared" si="137"/>
        <v>2</v>
      </c>
      <c r="AB177" s="5">
        <f t="shared" si="130"/>
        <v>-6</v>
      </c>
      <c r="AC177" s="5">
        <f t="shared" si="131"/>
        <v>-1</v>
      </c>
      <c r="AD177" s="5">
        <f t="shared" si="132"/>
        <v>-5.5</v>
      </c>
      <c r="AE177" s="5">
        <f t="shared" si="133"/>
        <v>0.5</v>
      </c>
      <c r="AF177" s="5">
        <f t="shared" si="134"/>
        <v>1</v>
      </c>
      <c r="AG177" s="5">
        <f t="shared" si="135"/>
        <v>-3.5</v>
      </c>
      <c r="AH177" s="5">
        <f t="shared" si="136"/>
        <v>2.5</v>
      </c>
    </row>
    <row r="178" spans="1:34" x14ac:dyDescent="0.3">
      <c r="A178" s="5">
        <v>2</v>
      </c>
      <c r="B178" s="12">
        <v>0</v>
      </c>
      <c r="C178" s="5">
        <v>0</v>
      </c>
      <c r="D178" s="5">
        <f t="shared" si="115"/>
        <v>1</v>
      </c>
      <c r="E178" s="11">
        <v>3</v>
      </c>
      <c r="F178" s="5">
        <f t="shared" si="116"/>
        <v>1</v>
      </c>
      <c r="G178" s="5">
        <f t="shared" si="117"/>
        <v>1.7320508075688772</v>
      </c>
      <c r="H178" s="5">
        <f t="shared" si="118"/>
        <v>1.7320508075688772</v>
      </c>
      <c r="I178" s="1">
        <v>1</v>
      </c>
      <c r="J178" s="12">
        <v>0</v>
      </c>
      <c r="K178" s="5">
        <v>0</v>
      </c>
      <c r="L178" s="5">
        <f t="shared" si="119"/>
        <v>1</v>
      </c>
      <c r="M178" s="11">
        <v>2</v>
      </c>
      <c r="N178" s="5">
        <f t="shared" si="120"/>
        <v>1</v>
      </c>
      <c r="O178" s="5">
        <f t="shared" si="121"/>
        <v>1.4142135623730951</v>
      </c>
      <c r="P178" s="5">
        <f t="shared" si="122"/>
        <v>1.4142135623730951</v>
      </c>
      <c r="Q178" s="12">
        <v>1</v>
      </c>
      <c r="R178" s="5">
        <v>0</v>
      </c>
      <c r="S178" s="5">
        <f t="shared" si="123"/>
        <v>0</v>
      </c>
      <c r="T178" s="11">
        <v>0</v>
      </c>
      <c r="U178" s="5">
        <f t="shared" si="124"/>
        <v>0</v>
      </c>
      <c r="V178" s="5">
        <f t="shared" si="125"/>
        <v>0</v>
      </c>
      <c r="W178" s="5">
        <f t="shared" si="126"/>
        <v>0</v>
      </c>
      <c r="X178" s="5">
        <f t="shared" si="127"/>
        <v>3.1462643699419726</v>
      </c>
      <c r="Y178" s="5">
        <f t="shared" si="128"/>
        <v>1</v>
      </c>
      <c r="Z178" s="5">
        <f t="shared" si="129"/>
        <v>1</v>
      </c>
      <c r="AA178" s="5">
        <f t="shared" si="137"/>
        <v>2</v>
      </c>
      <c r="AB178" s="5">
        <f t="shared" si="130"/>
        <v>-6</v>
      </c>
      <c r="AC178" s="5">
        <f t="shared" si="131"/>
        <v>-4</v>
      </c>
      <c r="AD178" s="5">
        <f t="shared" si="132"/>
        <v>-2.5</v>
      </c>
      <c r="AE178" s="5">
        <f t="shared" si="133"/>
        <v>0.5</v>
      </c>
      <c r="AF178" s="5">
        <f t="shared" si="134"/>
        <v>-2</v>
      </c>
      <c r="AG178" s="5">
        <f t="shared" si="135"/>
        <v>-0.5</v>
      </c>
      <c r="AH178" s="5">
        <f t="shared" si="136"/>
        <v>2.5</v>
      </c>
    </row>
    <row r="179" spans="1:34" x14ac:dyDescent="0.3">
      <c r="A179" s="5">
        <v>2</v>
      </c>
      <c r="B179" s="12">
        <v>0</v>
      </c>
      <c r="C179" s="5">
        <v>0</v>
      </c>
      <c r="D179" s="5">
        <f t="shared" si="115"/>
        <v>1</v>
      </c>
      <c r="E179" s="11">
        <v>2</v>
      </c>
      <c r="F179" s="5">
        <f t="shared" si="116"/>
        <v>1</v>
      </c>
      <c r="G179" s="5">
        <f t="shared" si="117"/>
        <v>1.4142135623730951</v>
      </c>
      <c r="H179" s="5">
        <f t="shared" si="118"/>
        <v>1.4142135623730951</v>
      </c>
      <c r="I179" s="1">
        <v>1</v>
      </c>
      <c r="J179" s="12">
        <v>0</v>
      </c>
      <c r="K179" s="5">
        <v>0</v>
      </c>
      <c r="L179" s="5">
        <f t="shared" si="119"/>
        <v>1</v>
      </c>
      <c r="M179" s="11">
        <v>3</v>
      </c>
      <c r="N179" s="5">
        <f t="shared" si="120"/>
        <v>1</v>
      </c>
      <c r="O179" s="5">
        <f t="shared" si="121"/>
        <v>1.7320508075688772</v>
      </c>
      <c r="P179" s="5">
        <f t="shared" si="122"/>
        <v>1.7320508075688772</v>
      </c>
      <c r="Q179" s="12">
        <v>1</v>
      </c>
      <c r="R179" s="5">
        <v>0</v>
      </c>
      <c r="S179" s="5">
        <f t="shared" si="123"/>
        <v>0</v>
      </c>
      <c r="T179" s="11">
        <v>0</v>
      </c>
      <c r="U179" s="5">
        <f t="shared" si="124"/>
        <v>0</v>
      </c>
      <c r="V179" s="5">
        <f t="shared" si="125"/>
        <v>0</v>
      </c>
      <c r="W179" s="5">
        <f t="shared" si="126"/>
        <v>0</v>
      </c>
      <c r="X179" s="5">
        <f t="shared" si="127"/>
        <v>3.1462643699419726</v>
      </c>
      <c r="Y179" s="5">
        <f t="shared" si="128"/>
        <v>1</v>
      </c>
      <c r="Z179" s="5">
        <f t="shared" si="129"/>
        <v>1</v>
      </c>
      <c r="AA179" s="5">
        <f t="shared" si="137"/>
        <v>2</v>
      </c>
      <c r="AB179" s="5">
        <f t="shared" si="130"/>
        <v>-6</v>
      </c>
      <c r="AC179" s="5">
        <f t="shared" si="131"/>
        <v>-2.5</v>
      </c>
      <c r="AD179" s="5">
        <f t="shared" si="132"/>
        <v>-4</v>
      </c>
      <c r="AE179" s="5">
        <f t="shared" si="133"/>
        <v>0.5</v>
      </c>
      <c r="AF179" s="5">
        <f t="shared" si="134"/>
        <v>-0.5</v>
      </c>
      <c r="AG179" s="5">
        <f t="shared" si="135"/>
        <v>-2</v>
      </c>
      <c r="AH179" s="5">
        <f t="shared" si="136"/>
        <v>2.5</v>
      </c>
    </row>
    <row r="180" spans="1:34" x14ac:dyDescent="0.3">
      <c r="A180" s="5">
        <v>2</v>
      </c>
      <c r="B180" s="12">
        <v>0</v>
      </c>
      <c r="C180" s="5">
        <v>0</v>
      </c>
      <c r="D180" s="5">
        <f t="shared" si="115"/>
        <v>1</v>
      </c>
      <c r="E180" s="11">
        <v>4</v>
      </c>
      <c r="F180" s="5">
        <f t="shared" si="116"/>
        <v>1</v>
      </c>
      <c r="G180" s="5">
        <f t="shared" si="117"/>
        <v>2</v>
      </c>
      <c r="H180" s="5">
        <f t="shared" si="118"/>
        <v>2</v>
      </c>
      <c r="I180" s="1">
        <v>1</v>
      </c>
      <c r="J180" s="12">
        <v>0</v>
      </c>
      <c r="K180" s="5">
        <v>0</v>
      </c>
      <c r="L180" s="5">
        <f t="shared" si="119"/>
        <v>1</v>
      </c>
      <c r="M180" s="11">
        <v>3</v>
      </c>
      <c r="N180" s="5">
        <f t="shared" si="120"/>
        <v>1</v>
      </c>
      <c r="O180" s="5">
        <f t="shared" si="121"/>
        <v>1.7320508075688772</v>
      </c>
      <c r="P180" s="5">
        <f t="shared" si="122"/>
        <v>1.7320508075688772</v>
      </c>
      <c r="Q180" s="12">
        <v>1</v>
      </c>
      <c r="R180" s="5">
        <v>0</v>
      </c>
      <c r="S180" s="5">
        <f t="shared" si="123"/>
        <v>0</v>
      </c>
      <c r="T180" s="11">
        <v>0</v>
      </c>
      <c r="U180" s="5">
        <f t="shared" si="124"/>
        <v>0</v>
      </c>
      <c r="V180" s="5">
        <f t="shared" si="125"/>
        <v>0</v>
      </c>
      <c r="W180" s="5">
        <f t="shared" si="126"/>
        <v>0</v>
      </c>
      <c r="X180" s="5">
        <f t="shared" si="127"/>
        <v>3.7320508075688772</v>
      </c>
      <c r="Y180" s="5">
        <f t="shared" si="128"/>
        <v>1</v>
      </c>
      <c r="Z180" s="5">
        <f t="shared" si="129"/>
        <v>1</v>
      </c>
      <c r="AA180" s="5">
        <f t="shared" si="137"/>
        <v>2</v>
      </c>
      <c r="AB180" s="5">
        <f t="shared" si="130"/>
        <v>-6</v>
      </c>
      <c r="AC180" s="5">
        <f t="shared" si="131"/>
        <v>-4.5</v>
      </c>
      <c r="AD180" s="5">
        <f t="shared" si="132"/>
        <v>-3</v>
      </c>
      <c r="AE180" s="5">
        <f t="shared" si="133"/>
        <v>1.5</v>
      </c>
      <c r="AF180" s="5">
        <f t="shared" si="134"/>
        <v>-2.5</v>
      </c>
      <c r="AG180" s="5">
        <f t="shared" si="135"/>
        <v>-1</v>
      </c>
      <c r="AH180" s="5">
        <f t="shared" si="136"/>
        <v>3.5</v>
      </c>
    </row>
    <row r="181" spans="1:34" x14ac:dyDescent="0.3">
      <c r="A181" s="5">
        <v>2</v>
      </c>
      <c r="B181" s="12">
        <v>0</v>
      </c>
      <c r="C181" s="5">
        <v>0</v>
      </c>
      <c r="D181" s="5">
        <f t="shared" si="115"/>
        <v>1</v>
      </c>
      <c r="E181" s="11">
        <v>3</v>
      </c>
      <c r="F181" s="5">
        <f t="shared" si="116"/>
        <v>1</v>
      </c>
      <c r="G181" s="5">
        <f t="shared" si="117"/>
        <v>1.7320508075688772</v>
      </c>
      <c r="H181" s="5">
        <f t="shared" si="118"/>
        <v>1.7320508075688772</v>
      </c>
      <c r="I181" s="1">
        <v>1</v>
      </c>
      <c r="J181" s="12">
        <v>0</v>
      </c>
      <c r="K181" s="5">
        <v>0</v>
      </c>
      <c r="L181" s="5">
        <f t="shared" si="119"/>
        <v>1</v>
      </c>
      <c r="M181" s="11">
        <v>3</v>
      </c>
      <c r="N181" s="5">
        <f t="shared" si="120"/>
        <v>1</v>
      </c>
      <c r="O181" s="5">
        <f t="shared" si="121"/>
        <v>1.7320508075688772</v>
      </c>
      <c r="P181" s="5">
        <f t="shared" si="122"/>
        <v>1.7320508075688772</v>
      </c>
      <c r="Q181" s="12">
        <v>1</v>
      </c>
      <c r="R181" s="5">
        <v>0</v>
      </c>
      <c r="S181" s="5">
        <f t="shared" si="123"/>
        <v>0</v>
      </c>
      <c r="T181" s="11">
        <v>0</v>
      </c>
      <c r="U181" s="5">
        <f t="shared" si="124"/>
        <v>0</v>
      </c>
      <c r="V181" s="5">
        <f t="shared" si="125"/>
        <v>0</v>
      </c>
      <c r="W181" s="5">
        <f t="shared" si="126"/>
        <v>0</v>
      </c>
      <c r="X181" s="5">
        <f t="shared" si="127"/>
        <v>3.4641016151377544</v>
      </c>
      <c r="Y181" s="5">
        <f t="shared" si="128"/>
        <v>1</v>
      </c>
      <c r="Z181" s="5">
        <f t="shared" si="129"/>
        <v>1</v>
      </c>
      <c r="AA181" s="5">
        <f t="shared" si="137"/>
        <v>2</v>
      </c>
      <c r="AB181" s="5">
        <f t="shared" si="130"/>
        <v>-6</v>
      </c>
      <c r="AC181" s="5">
        <f t="shared" si="131"/>
        <v>-3.5</v>
      </c>
      <c r="AD181" s="5">
        <f t="shared" si="132"/>
        <v>-3.5</v>
      </c>
      <c r="AE181" s="5">
        <f t="shared" si="133"/>
        <v>1</v>
      </c>
      <c r="AF181" s="5">
        <f t="shared" si="134"/>
        <v>-1.5</v>
      </c>
      <c r="AG181" s="5">
        <f t="shared" si="135"/>
        <v>-1.5</v>
      </c>
      <c r="AH181" s="5">
        <f t="shared" si="136"/>
        <v>3</v>
      </c>
    </row>
    <row r="182" spans="1:34" x14ac:dyDescent="0.3">
      <c r="A182" s="5">
        <v>1</v>
      </c>
      <c r="B182" s="12">
        <v>1</v>
      </c>
      <c r="C182" s="5">
        <v>0</v>
      </c>
      <c r="D182" s="5">
        <f t="shared" si="115"/>
        <v>0</v>
      </c>
      <c r="E182" s="11">
        <v>1</v>
      </c>
      <c r="F182" s="5">
        <f t="shared" si="116"/>
        <v>1</v>
      </c>
      <c r="G182" s="5">
        <f t="shared" si="117"/>
        <v>1</v>
      </c>
      <c r="H182" s="5">
        <f t="shared" si="118"/>
        <v>1</v>
      </c>
      <c r="I182" s="1">
        <v>1</v>
      </c>
      <c r="J182" s="12">
        <v>0</v>
      </c>
      <c r="K182" s="5">
        <v>0</v>
      </c>
      <c r="L182" s="5">
        <f t="shared" si="119"/>
        <v>1</v>
      </c>
      <c r="M182" s="11">
        <v>1</v>
      </c>
      <c r="N182" s="5">
        <f t="shared" si="120"/>
        <v>1</v>
      </c>
      <c r="O182" s="5">
        <f t="shared" si="121"/>
        <v>1</v>
      </c>
      <c r="P182" s="5">
        <f t="shared" si="122"/>
        <v>1</v>
      </c>
      <c r="Q182" s="12">
        <v>0</v>
      </c>
      <c r="R182" s="5">
        <v>0</v>
      </c>
      <c r="S182" s="5">
        <f t="shared" si="123"/>
        <v>1</v>
      </c>
      <c r="T182" s="11">
        <v>2</v>
      </c>
      <c r="U182" s="5">
        <f t="shared" si="124"/>
        <v>1</v>
      </c>
      <c r="V182" s="5">
        <f t="shared" si="125"/>
        <v>1.4142135623730951</v>
      </c>
      <c r="W182" s="5">
        <f t="shared" si="126"/>
        <v>1.4142135623730951</v>
      </c>
      <c r="X182" s="5">
        <f t="shared" si="127"/>
        <v>3.4142135623730949</v>
      </c>
      <c r="Y182" s="5">
        <f t="shared" si="128"/>
        <v>1</v>
      </c>
      <c r="Z182" s="5">
        <f t="shared" si="129"/>
        <v>1</v>
      </c>
      <c r="AA182" s="5">
        <f t="shared" si="137"/>
        <v>1</v>
      </c>
      <c r="AB182" s="5">
        <f t="shared" si="130"/>
        <v>-6</v>
      </c>
      <c r="AC182" s="5">
        <f t="shared" si="131"/>
        <v>-1.5</v>
      </c>
      <c r="AD182" s="5">
        <f t="shared" si="132"/>
        <v>-1.5</v>
      </c>
      <c r="AE182" s="5">
        <f t="shared" si="133"/>
        <v>-3</v>
      </c>
      <c r="AF182" s="5">
        <f t="shared" si="134"/>
        <v>0.5</v>
      </c>
      <c r="AG182" s="5">
        <f t="shared" si="135"/>
        <v>0.5</v>
      </c>
      <c r="AH182" s="5">
        <f t="shared" si="136"/>
        <v>-1</v>
      </c>
    </row>
    <row r="183" spans="1:34" x14ac:dyDescent="0.3">
      <c r="A183" s="5">
        <v>1</v>
      </c>
      <c r="B183" s="12">
        <v>1</v>
      </c>
      <c r="C183" s="5">
        <v>0</v>
      </c>
      <c r="D183" s="5">
        <f t="shared" si="115"/>
        <v>0</v>
      </c>
      <c r="E183" s="11">
        <v>0</v>
      </c>
      <c r="F183" s="5">
        <f t="shared" si="116"/>
        <v>0</v>
      </c>
      <c r="G183" s="5">
        <f t="shared" si="117"/>
        <v>0</v>
      </c>
      <c r="H183" s="5">
        <f t="shared" si="118"/>
        <v>0</v>
      </c>
      <c r="I183" s="1">
        <v>1</v>
      </c>
      <c r="J183" s="12">
        <v>0</v>
      </c>
      <c r="K183" s="5">
        <v>0</v>
      </c>
      <c r="L183" s="5">
        <f t="shared" si="119"/>
        <v>1</v>
      </c>
      <c r="M183" s="11">
        <v>1</v>
      </c>
      <c r="N183" s="5">
        <f t="shared" si="120"/>
        <v>1</v>
      </c>
      <c r="O183" s="5">
        <f t="shared" si="121"/>
        <v>1</v>
      </c>
      <c r="P183" s="5">
        <f t="shared" si="122"/>
        <v>1</v>
      </c>
      <c r="Q183" s="12">
        <v>0</v>
      </c>
      <c r="R183" s="5">
        <v>0</v>
      </c>
      <c r="S183" s="5">
        <f t="shared" si="123"/>
        <v>1</v>
      </c>
      <c r="T183" s="11">
        <v>4</v>
      </c>
      <c r="U183" s="5">
        <f t="shared" si="124"/>
        <v>1</v>
      </c>
      <c r="V183" s="5">
        <f t="shared" si="125"/>
        <v>2</v>
      </c>
      <c r="W183" s="5">
        <f t="shared" si="126"/>
        <v>2</v>
      </c>
      <c r="X183" s="5">
        <f t="shared" si="127"/>
        <v>3</v>
      </c>
      <c r="Y183" s="5">
        <f t="shared" si="128"/>
        <v>1</v>
      </c>
      <c r="Z183" s="5">
        <f t="shared" si="129"/>
        <v>1</v>
      </c>
      <c r="AA183" s="5">
        <f t="shared" si="137"/>
        <v>1</v>
      </c>
      <c r="AB183" s="5">
        <f t="shared" si="130"/>
        <v>-6</v>
      </c>
      <c r="AC183" s="5">
        <f t="shared" si="131"/>
        <v>0.5</v>
      </c>
      <c r="AD183" s="5">
        <f t="shared" si="132"/>
        <v>-1</v>
      </c>
      <c r="AE183" s="5">
        <f t="shared" si="133"/>
        <v>-5.5</v>
      </c>
      <c r="AF183" s="5">
        <f t="shared" si="134"/>
        <v>2.5</v>
      </c>
      <c r="AG183" s="5">
        <f t="shared" si="135"/>
        <v>1</v>
      </c>
      <c r="AH183" s="5">
        <f t="shared" si="136"/>
        <v>-3.5</v>
      </c>
    </row>
    <row r="184" spans="1:34" x14ac:dyDescent="0.3">
      <c r="A184" s="5">
        <v>1</v>
      </c>
      <c r="B184" s="12">
        <v>0</v>
      </c>
      <c r="C184" s="5">
        <v>0</v>
      </c>
      <c r="D184" s="5">
        <f t="shared" si="115"/>
        <v>1</v>
      </c>
      <c r="E184" s="11">
        <v>1</v>
      </c>
      <c r="F184" s="5">
        <f t="shared" si="116"/>
        <v>1</v>
      </c>
      <c r="G184" s="5">
        <f t="shared" si="117"/>
        <v>1</v>
      </c>
      <c r="H184" s="5">
        <f t="shared" si="118"/>
        <v>1</v>
      </c>
      <c r="I184" s="1">
        <v>1</v>
      </c>
      <c r="J184" s="12">
        <v>1</v>
      </c>
      <c r="K184" s="5">
        <v>0</v>
      </c>
      <c r="L184" s="5">
        <f t="shared" si="119"/>
        <v>0</v>
      </c>
      <c r="M184" s="11">
        <v>-4</v>
      </c>
      <c r="N184" s="5">
        <f t="shared" si="120"/>
        <v>-1</v>
      </c>
      <c r="O184" s="5">
        <f t="shared" si="121"/>
        <v>2</v>
      </c>
      <c r="P184" s="5">
        <f t="shared" si="122"/>
        <v>-2</v>
      </c>
      <c r="Q184" s="12">
        <v>0</v>
      </c>
      <c r="R184" s="5">
        <v>0</v>
      </c>
      <c r="S184" s="5">
        <f t="shared" si="123"/>
        <v>1</v>
      </c>
      <c r="T184" s="11">
        <v>3</v>
      </c>
      <c r="U184" s="5">
        <f t="shared" si="124"/>
        <v>1</v>
      </c>
      <c r="V184" s="5">
        <f t="shared" si="125"/>
        <v>1.7320508075688772</v>
      </c>
      <c r="W184" s="5">
        <f t="shared" si="126"/>
        <v>1.7320508075688772</v>
      </c>
      <c r="X184" s="5">
        <f t="shared" si="127"/>
        <v>0.73205080756887719</v>
      </c>
      <c r="Y184" s="5">
        <f t="shared" si="128"/>
        <v>1</v>
      </c>
      <c r="Z184" s="5">
        <f t="shared" si="129"/>
        <v>1</v>
      </c>
      <c r="AA184" s="5">
        <f t="shared" si="137"/>
        <v>1</v>
      </c>
      <c r="AB184" s="5">
        <f t="shared" si="130"/>
        <v>-6</v>
      </c>
      <c r="AC184" s="5">
        <f t="shared" si="131"/>
        <v>0.5</v>
      </c>
      <c r="AD184" s="5">
        <f t="shared" si="132"/>
        <v>-4</v>
      </c>
      <c r="AE184" s="5">
        <f t="shared" si="133"/>
        <v>-2.5</v>
      </c>
      <c r="AF184" s="5">
        <f t="shared" si="134"/>
        <v>2.5</v>
      </c>
      <c r="AG184" s="5">
        <f t="shared" si="135"/>
        <v>-2</v>
      </c>
      <c r="AH184" s="5">
        <f t="shared" si="136"/>
        <v>-0.5</v>
      </c>
    </row>
    <row r="185" spans="1:34" x14ac:dyDescent="0.3">
      <c r="A185" s="5">
        <v>1</v>
      </c>
      <c r="B185" s="12">
        <v>0</v>
      </c>
      <c r="C185" s="5">
        <v>0</v>
      </c>
      <c r="D185" s="5">
        <f t="shared" si="115"/>
        <v>1</v>
      </c>
      <c r="E185" s="11">
        <v>1</v>
      </c>
      <c r="F185" s="5">
        <f t="shared" si="116"/>
        <v>1</v>
      </c>
      <c r="G185" s="5">
        <f t="shared" si="117"/>
        <v>1</v>
      </c>
      <c r="H185" s="5">
        <f t="shared" si="118"/>
        <v>1</v>
      </c>
      <c r="I185" s="1">
        <v>1</v>
      </c>
      <c r="J185" s="12">
        <v>1</v>
      </c>
      <c r="K185" s="5">
        <v>0</v>
      </c>
      <c r="L185" s="5">
        <f t="shared" si="119"/>
        <v>0</v>
      </c>
      <c r="M185" s="11">
        <v>0</v>
      </c>
      <c r="N185" s="5">
        <f t="shared" si="120"/>
        <v>0</v>
      </c>
      <c r="O185" s="5">
        <f t="shared" si="121"/>
        <v>0</v>
      </c>
      <c r="P185" s="5">
        <f t="shared" si="122"/>
        <v>0</v>
      </c>
      <c r="Q185" s="12">
        <v>0</v>
      </c>
      <c r="R185" s="5">
        <v>0</v>
      </c>
      <c r="S185" s="5">
        <f t="shared" si="123"/>
        <v>1</v>
      </c>
      <c r="T185" s="11">
        <v>0</v>
      </c>
      <c r="U185" s="5">
        <f t="shared" si="124"/>
        <v>0</v>
      </c>
      <c r="V185" s="5">
        <f t="shared" si="125"/>
        <v>0</v>
      </c>
      <c r="W185" s="5">
        <f t="shared" si="126"/>
        <v>0</v>
      </c>
      <c r="X185" s="5">
        <f t="shared" si="127"/>
        <v>1</v>
      </c>
      <c r="Y185" s="5">
        <f t="shared" si="128"/>
        <v>1</v>
      </c>
      <c r="Z185" s="5">
        <f t="shared" si="129"/>
        <v>1</v>
      </c>
      <c r="AA185" s="5">
        <f t="shared" si="137"/>
        <v>1</v>
      </c>
      <c r="AB185" s="5">
        <f t="shared" si="130"/>
        <v>-6</v>
      </c>
      <c r="AC185" s="5">
        <f t="shared" si="131"/>
        <v>-3</v>
      </c>
      <c r="AD185" s="5">
        <f t="shared" si="132"/>
        <v>-1.5</v>
      </c>
      <c r="AE185" s="5">
        <f t="shared" si="133"/>
        <v>-1.5</v>
      </c>
      <c r="AF185" s="5">
        <f t="shared" si="134"/>
        <v>-1</v>
      </c>
      <c r="AG185" s="5">
        <f t="shared" si="135"/>
        <v>0.5</v>
      </c>
      <c r="AH185" s="5">
        <f t="shared" si="136"/>
        <v>0.5</v>
      </c>
    </row>
    <row r="186" spans="1:34" x14ac:dyDescent="0.3">
      <c r="A186" s="5">
        <v>1</v>
      </c>
      <c r="B186" s="12">
        <v>0</v>
      </c>
      <c r="C186" s="5">
        <v>0</v>
      </c>
      <c r="D186" s="5">
        <f t="shared" si="115"/>
        <v>1</v>
      </c>
      <c r="E186" s="11">
        <v>1</v>
      </c>
      <c r="F186" s="5">
        <f t="shared" si="116"/>
        <v>1</v>
      </c>
      <c r="G186" s="5">
        <f t="shared" si="117"/>
        <v>1</v>
      </c>
      <c r="H186" s="5">
        <f t="shared" si="118"/>
        <v>1</v>
      </c>
      <c r="I186" s="1">
        <v>1</v>
      </c>
      <c r="J186" s="12">
        <v>1</v>
      </c>
      <c r="K186" s="5">
        <v>0</v>
      </c>
      <c r="L186" s="5">
        <f t="shared" si="119"/>
        <v>0</v>
      </c>
      <c r="M186" s="11">
        <v>-4</v>
      </c>
      <c r="N186" s="5">
        <f t="shared" si="120"/>
        <v>-1</v>
      </c>
      <c r="O186" s="5">
        <f t="shared" si="121"/>
        <v>2</v>
      </c>
      <c r="P186" s="5">
        <f t="shared" si="122"/>
        <v>-2</v>
      </c>
      <c r="Q186" s="12">
        <v>0</v>
      </c>
      <c r="R186" s="5">
        <v>0</v>
      </c>
      <c r="S186" s="5">
        <f t="shared" si="123"/>
        <v>1</v>
      </c>
      <c r="T186" s="11">
        <v>3</v>
      </c>
      <c r="U186" s="5">
        <f t="shared" si="124"/>
        <v>1</v>
      </c>
      <c r="V186" s="5">
        <f t="shared" si="125"/>
        <v>1.7320508075688772</v>
      </c>
      <c r="W186" s="5">
        <f t="shared" si="126"/>
        <v>1.7320508075688772</v>
      </c>
      <c r="X186" s="5">
        <f t="shared" si="127"/>
        <v>0.73205080756887719</v>
      </c>
      <c r="Y186" s="5">
        <f t="shared" si="128"/>
        <v>1</v>
      </c>
      <c r="Z186" s="5">
        <f t="shared" si="129"/>
        <v>1</v>
      </c>
      <c r="AA186" s="5">
        <f t="shared" si="137"/>
        <v>1</v>
      </c>
      <c r="AB186" s="5">
        <f t="shared" si="130"/>
        <v>-6</v>
      </c>
      <c r="AC186" s="5">
        <f t="shared" si="131"/>
        <v>0.5</v>
      </c>
      <c r="AD186" s="5">
        <f t="shared" si="132"/>
        <v>-4</v>
      </c>
      <c r="AE186" s="5">
        <f t="shared" si="133"/>
        <v>-2.5</v>
      </c>
      <c r="AF186" s="5">
        <f t="shared" si="134"/>
        <v>2.5</v>
      </c>
      <c r="AG186" s="5">
        <f t="shared" si="135"/>
        <v>-2</v>
      </c>
      <c r="AH186" s="5">
        <f t="shared" si="136"/>
        <v>-0.5</v>
      </c>
    </row>
    <row r="187" spans="1:34" x14ac:dyDescent="0.3">
      <c r="A187" s="5">
        <v>1</v>
      </c>
      <c r="B187" s="12">
        <v>0</v>
      </c>
      <c r="C187" s="5">
        <v>0</v>
      </c>
      <c r="D187" s="5">
        <f t="shared" si="115"/>
        <v>1</v>
      </c>
      <c r="E187" s="11">
        <v>-1</v>
      </c>
      <c r="F187" s="5">
        <f t="shared" si="116"/>
        <v>-1</v>
      </c>
      <c r="G187" s="5">
        <f t="shared" si="117"/>
        <v>1</v>
      </c>
      <c r="H187" s="5">
        <f t="shared" si="118"/>
        <v>-1</v>
      </c>
      <c r="I187" s="1">
        <v>1</v>
      </c>
      <c r="J187" s="12">
        <v>1</v>
      </c>
      <c r="K187" s="5">
        <v>0</v>
      </c>
      <c r="L187" s="5">
        <f t="shared" si="119"/>
        <v>0</v>
      </c>
      <c r="M187" s="11">
        <v>-5</v>
      </c>
      <c r="N187" s="5">
        <f t="shared" si="120"/>
        <v>-1</v>
      </c>
      <c r="O187" s="5">
        <f t="shared" si="121"/>
        <v>2.2360679774997898</v>
      </c>
      <c r="P187" s="5">
        <f t="shared" si="122"/>
        <v>-2.2360679774997898</v>
      </c>
      <c r="Q187" s="12">
        <v>0</v>
      </c>
      <c r="R187" s="5">
        <v>0</v>
      </c>
      <c r="S187" s="5">
        <f t="shared" si="123"/>
        <v>1</v>
      </c>
      <c r="T187" s="11">
        <v>3</v>
      </c>
      <c r="U187" s="5">
        <f t="shared" si="124"/>
        <v>1</v>
      </c>
      <c r="V187" s="5">
        <f t="shared" si="125"/>
        <v>1.7320508075688772</v>
      </c>
      <c r="W187" s="5">
        <f t="shared" si="126"/>
        <v>1.7320508075688772</v>
      </c>
      <c r="X187" s="5">
        <f t="shared" si="127"/>
        <v>-1.5040171699309126</v>
      </c>
      <c r="Y187" s="5">
        <f t="shared" si="128"/>
        <v>0</v>
      </c>
      <c r="Z187" s="5">
        <f t="shared" si="129"/>
        <v>1</v>
      </c>
      <c r="AA187" s="5">
        <f t="shared" si="137"/>
        <v>1</v>
      </c>
      <c r="AB187" s="5">
        <f t="shared" si="130"/>
        <v>-10</v>
      </c>
      <c r="AC187" s="5">
        <f t="shared" si="131"/>
        <v>-5</v>
      </c>
      <c r="AD187" s="5">
        <f t="shared" si="132"/>
        <v>3</v>
      </c>
      <c r="AE187" s="5">
        <f t="shared" si="133"/>
        <v>-8</v>
      </c>
      <c r="AF187" s="5">
        <f t="shared" si="134"/>
        <v>3</v>
      </c>
      <c r="AG187" s="5">
        <f t="shared" si="135"/>
        <v>-3</v>
      </c>
      <c r="AH187" s="5">
        <f t="shared" si="136"/>
        <v>0</v>
      </c>
    </row>
    <row r="188" spans="1:34" x14ac:dyDescent="0.3">
      <c r="A188" s="5">
        <v>1</v>
      </c>
      <c r="B188" s="12">
        <v>0</v>
      </c>
      <c r="C188" s="5">
        <v>0</v>
      </c>
      <c r="D188" s="5">
        <f t="shared" si="115"/>
        <v>1</v>
      </c>
      <c r="E188" s="11">
        <v>1</v>
      </c>
      <c r="F188" s="5">
        <f t="shared" si="116"/>
        <v>1</v>
      </c>
      <c r="G188" s="5">
        <f t="shared" si="117"/>
        <v>1</v>
      </c>
      <c r="H188" s="5">
        <f t="shared" si="118"/>
        <v>1</v>
      </c>
      <c r="I188" s="1">
        <v>1</v>
      </c>
      <c r="J188" s="12">
        <v>1</v>
      </c>
      <c r="K188" s="5">
        <v>0</v>
      </c>
      <c r="L188" s="5">
        <f t="shared" si="119"/>
        <v>0</v>
      </c>
      <c r="M188" s="11">
        <v>-5</v>
      </c>
      <c r="N188" s="5">
        <f t="shared" si="120"/>
        <v>-1</v>
      </c>
      <c r="O188" s="5">
        <f t="shared" si="121"/>
        <v>2.2360679774997898</v>
      </c>
      <c r="P188" s="5">
        <f t="shared" si="122"/>
        <v>-2.2360679774997898</v>
      </c>
      <c r="Q188" s="12">
        <v>0</v>
      </c>
      <c r="R188" s="5">
        <v>0</v>
      </c>
      <c r="S188" s="5">
        <f t="shared" si="123"/>
        <v>1</v>
      </c>
      <c r="T188" s="11">
        <v>4</v>
      </c>
      <c r="U188" s="5">
        <f t="shared" si="124"/>
        <v>1</v>
      </c>
      <c r="V188" s="5">
        <f t="shared" si="125"/>
        <v>2</v>
      </c>
      <c r="W188" s="5">
        <f t="shared" si="126"/>
        <v>2</v>
      </c>
      <c r="X188" s="5">
        <f t="shared" si="127"/>
        <v>0.76393202250021019</v>
      </c>
      <c r="Y188" s="5">
        <f t="shared" si="128"/>
        <v>1</v>
      </c>
      <c r="Z188" s="5">
        <f t="shared" si="129"/>
        <v>1</v>
      </c>
      <c r="AA188" s="5">
        <f t="shared" si="137"/>
        <v>1</v>
      </c>
      <c r="AB188" s="5">
        <f t="shared" si="130"/>
        <v>-6</v>
      </c>
      <c r="AC188" s="5">
        <f t="shared" si="131"/>
        <v>1.5</v>
      </c>
      <c r="AD188" s="5">
        <f t="shared" si="132"/>
        <v>-4.5</v>
      </c>
      <c r="AE188" s="5">
        <f t="shared" si="133"/>
        <v>-3</v>
      </c>
      <c r="AF188" s="5">
        <f t="shared" si="134"/>
        <v>3.5</v>
      </c>
      <c r="AG188" s="5">
        <f t="shared" si="135"/>
        <v>-2.5</v>
      </c>
      <c r="AH188" s="5">
        <f t="shared" si="136"/>
        <v>-1</v>
      </c>
    </row>
    <row r="189" spans="1:34" x14ac:dyDescent="0.3">
      <c r="A189" s="5">
        <v>1</v>
      </c>
      <c r="B189" s="12">
        <v>0</v>
      </c>
      <c r="C189" s="5">
        <v>0</v>
      </c>
      <c r="D189" s="5">
        <f t="shared" si="115"/>
        <v>1</v>
      </c>
      <c r="E189" s="11">
        <v>1</v>
      </c>
      <c r="F189" s="5">
        <f t="shared" si="116"/>
        <v>1</v>
      </c>
      <c r="G189" s="5">
        <f t="shared" si="117"/>
        <v>1</v>
      </c>
      <c r="H189" s="5">
        <f t="shared" si="118"/>
        <v>1</v>
      </c>
      <c r="I189" s="1">
        <v>1</v>
      </c>
      <c r="J189" s="12">
        <v>0</v>
      </c>
      <c r="K189" s="5">
        <v>0</v>
      </c>
      <c r="L189" s="5">
        <f t="shared" si="119"/>
        <v>1</v>
      </c>
      <c r="M189" s="11">
        <v>1</v>
      </c>
      <c r="N189" s="5">
        <f t="shared" si="120"/>
        <v>1</v>
      </c>
      <c r="O189" s="5">
        <f t="shared" si="121"/>
        <v>1</v>
      </c>
      <c r="P189" s="5">
        <f t="shared" si="122"/>
        <v>1</v>
      </c>
      <c r="Q189" s="12">
        <v>1</v>
      </c>
      <c r="R189" s="5">
        <v>0</v>
      </c>
      <c r="S189" s="5">
        <f t="shared" si="123"/>
        <v>0</v>
      </c>
      <c r="T189" s="11">
        <v>-6</v>
      </c>
      <c r="U189" s="5">
        <f t="shared" si="124"/>
        <v>-1</v>
      </c>
      <c r="V189" s="5">
        <f t="shared" si="125"/>
        <v>2.4494897427831779</v>
      </c>
      <c r="W189" s="5">
        <f t="shared" si="126"/>
        <v>-2.4494897427831779</v>
      </c>
      <c r="X189" s="5">
        <f t="shared" si="127"/>
        <v>-0.44948974278317788</v>
      </c>
      <c r="Y189" s="5">
        <f t="shared" si="128"/>
        <v>0</v>
      </c>
      <c r="Z189" s="5">
        <f t="shared" si="129"/>
        <v>1</v>
      </c>
      <c r="AA189" s="5">
        <f t="shared" si="137"/>
        <v>1</v>
      </c>
      <c r="AB189" s="5">
        <f t="shared" si="130"/>
        <v>-10</v>
      </c>
      <c r="AC189" s="5">
        <f t="shared" si="131"/>
        <v>-5.5</v>
      </c>
      <c r="AD189" s="5">
        <f t="shared" si="132"/>
        <v>-5.5</v>
      </c>
      <c r="AE189" s="5">
        <f t="shared" si="133"/>
        <v>1</v>
      </c>
      <c r="AF189" s="5">
        <f t="shared" si="134"/>
        <v>2.5</v>
      </c>
      <c r="AG189" s="5">
        <f t="shared" si="135"/>
        <v>2.5</v>
      </c>
      <c r="AH189" s="5">
        <f t="shared" si="136"/>
        <v>-5</v>
      </c>
    </row>
    <row r="190" spans="1:34" x14ac:dyDescent="0.3">
      <c r="A190" s="5">
        <v>1</v>
      </c>
      <c r="B190" s="12">
        <v>0</v>
      </c>
      <c r="C190" s="5">
        <v>0</v>
      </c>
      <c r="D190" s="5">
        <f t="shared" si="115"/>
        <v>1</v>
      </c>
      <c r="E190" s="11">
        <v>0</v>
      </c>
      <c r="F190" s="5">
        <f t="shared" si="116"/>
        <v>0</v>
      </c>
      <c r="G190" s="5">
        <f t="shared" si="117"/>
        <v>0</v>
      </c>
      <c r="H190" s="5">
        <f t="shared" si="118"/>
        <v>0</v>
      </c>
      <c r="I190" s="1">
        <v>1</v>
      </c>
      <c r="J190" s="12">
        <v>0</v>
      </c>
      <c r="K190" s="5">
        <v>0</v>
      </c>
      <c r="L190" s="5">
        <f t="shared" si="119"/>
        <v>1</v>
      </c>
      <c r="M190" s="11">
        <v>1</v>
      </c>
      <c r="N190" s="5">
        <f t="shared" si="120"/>
        <v>1</v>
      </c>
      <c r="O190" s="5">
        <f t="shared" si="121"/>
        <v>1</v>
      </c>
      <c r="P190" s="5">
        <f t="shared" si="122"/>
        <v>1</v>
      </c>
      <c r="Q190" s="12">
        <v>1</v>
      </c>
      <c r="R190" s="5">
        <v>0</v>
      </c>
      <c r="S190" s="5">
        <f t="shared" si="123"/>
        <v>0</v>
      </c>
      <c r="T190" s="11">
        <v>-8</v>
      </c>
      <c r="U190" s="5">
        <f t="shared" si="124"/>
        <v>-1</v>
      </c>
      <c r="V190" s="5">
        <f t="shared" si="125"/>
        <v>2.8284271247461903</v>
      </c>
      <c r="W190" s="5">
        <f t="shared" si="126"/>
        <v>-2.8284271247461903</v>
      </c>
      <c r="X190" s="5">
        <f t="shared" si="127"/>
        <v>-1.8284271247461903</v>
      </c>
      <c r="Y190" s="5">
        <f t="shared" si="128"/>
        <v>0</v>
      </c>
      <c r="Z190" s="5">
        <f t="shared" si="129"/>
        <v>1</v>
      </c>
      <c r="AA190" s="5">
        <f t="shared" si="137"/>
        <v>1</v>
      </c>
      <c r="AB190" s="5">
        <f t="shared" si="130"/>
        <v>-10</v>
      </c>
      <c r="AC190" s="5">
        <f t="shared" si="131"/>
        <v>-3.5</v>
      </c>
      <c r="AD190" s="5">
        <f t="shared" si="132"/>
        <v>-5</v>
      </c>
      <c r="AE190" s="5">
        <f t="shared" si="133"/>
        <v>-1.5</v>
      </c>
      <c r="AF190" s="5">
        <f t="shared" si="134"/>
        <v>4.5</v>
      </c>
      <c r="AG190" s="5">
        <f t="shared" si="135"/>
        <v>3</v>
      </c>
      <c r="AH190" s="5">
        <f t="shared" si="136"/>
        <v>-7.5</v>
      </c>
    </row>
    <row r="191" spans="1:34" x14ac:dyDescent="0.3">
      <c r="B191" s="5">
        <v>1</v>
      </c>
      <c r="C191" s="5">
        <v>0</v>
      </c>
      <c r="D191" s="5">
        <f t="shared" si="115"/>
        <v>0</v>
      </c>
      <c r="E191" s="5">
        <v>-1</v>
      </c>
      <c r="F191" s="5">
        <f t="shared" si="116"/>
        <v>-1</v>
      </c>
      <c r="G191" s="5">
        <f t="shared" si="117"/>
        <v>1</v>
      </c>
      <c r="H191" s="5">
        <f t="shared" si="118"/>
        <v>-1</v>
      </c>
      <c r="I191" s="1">
        <v>1</v>
      </c>
      <c r="J191" s="5">
        <v>0</v>
      </c>
      <c r="K191" s="5">
        <v>0</v>
      </c>
      <c r="L191" s="5">
        <f t="shared" si="119"/>
        <v>1</v>
      </c>
      <c r="M191" s="5">
        <v>-7</v>
      </c>
      <c r="N191" s="5">
        <f t="shared" si="120"/>
        <v>-1</v>
      </c>
      <c r="O191" s="5">
        <f t="shared" si="121"/>
        <v>2.6457513110645907</v>
      </c>
      <c r="P191" s="5">
        <f t="shared" si="122"/>
        <v>-2.6457513110645907</v>
      </c>
      <c r="Q191" s="5">
        <v>0</v>
      </c>
      <c r="R191" s="5">
        <v>0</v>
      </c>
      <c r="S191" s="5">
        <f t="shared" si="123"/>
        <v>1</v>
      </c>
      <c r="T191" s="5">
        <v>1</v>
      </c>
      <c r="U191" s="5">
        <f t="shared" si="124"/>
        <v>1</v>
      </c>
      <c r="V191" s="5">
        <f t="shared" si="125"/>
        <v>1</v>
      </c>
      <c r="W191" s="5">
        <f t="shared" si="126"/>
        <v>1</v>
      </c>
      <c r="X191" s="5">
        <f t="shared" si="127"/>
        <v>-2.6457513110645907</v>
      </c>
      <c r="Y191" s="5">
        <f t="shared" si="128"/>
        <v>0</v>
      </c>
      <c r="Z191" s="5">
        <f t="shared" si="129"/>
        <v>1</v>
      </c>
      <c r="AA191" s="5">
        <v>10</v>
      </c>
      <c r="AB191" s="5">
        <f t="shared" si="130"/>
        <v>-10</v>
      </c>
      <c r="AC191" s="5">
        <f t="shared" si="131"/>
        <v>9</v>
      </c>
      <c r="AD191" s="5">
        <f t="shared" si="132"/>
        <v>-14</v>
      </c>
      <c r="AE191" s="5">
        <f t="shared" si="133"/>
        <v>-5</v>
      </c>
      <c r="AF191" s="5">
        <f t="shared" si="134"/>
        <v>3</v>
      </c>
      <c r="AG191" s="5">
        <f t="shared" si="135"/>
        <v>-6</v>
      </c>
      <c r="AH191" s="5">
        <f t="shared" si="136"/>
        <v>3</v>
      </c>
    </row>
    <row r="192" spans="1:34" x14ac:dyDescent="0.3">
      <c r="B192" s="5">
        <v>1</v>
      </c>
      <c r="C192" s="5">
        <v>0</v>
      </c>
      <c r="D192" s="5">
        <f t="shared" si="115"/>
        <v>0</v>
      </c>
      <c r="E192" s="5">
        <v>-1</v>
      </c>
      <c r="F192" s="5">
        <f t="shared" si="116"/>
        <v>-1</v>
      </c>
      <c r="G192" s="5">
        <f t="shared" si="117"/>
        <v>1</v>
      </c>
      <c r="H192" s="5">
        <f t="shared" si="118"/>
        <v>-1</v>
      </c>
      <c r="I192" s="1">
        <v>1</v>
      </c>
      <c r="J192" s="5">
        <v>0</v>
      </c>
      <c r="K192" s="5">
        <v>0</v>
      </c>
      <c r="L192" s="5">
        <f t="shared" si="119"/>
        <v>1</v>
      </c>
      <c r="M192" s="5">
        <v>-7</v>
      </c>
      <c r="N192" s="5">
        <f t="shared" si="120"/>
        <v>-1</v>
      </c>
      <c r="O192" s="5">
        <f t="shared" si="121"/>
        <v>2.6457513110645907</v>
      </c>
      <c r="P192" s="5">
        <f t="shared" si="122"/>
        <v>-2.6457513110645907</v>
      </c>
      <c r="Q192" s="5">
        <v>0</v>
      </c>
      <c r="R192" s="5">
        <v>0</v>
      </c>
      <c r="S192" s="5">
        <f t="shared" si="123"/>
        <v>1</v>
      </c>
      <c r="T192" s="5">
        <v>2</v>
      </c>
      <c r="U192" s="5">
        <f t="shared" si="124"/>
        <v>1</v>
      </c>
      <c r="V192" s="5">
        <f t="shared" si="125"/>
        <v>1.4142135623730951</v>
      </c>
      <c r="W192" s="5">
        <f t="shared" si="126"/>
        <v>1.4142135623730951</v>
      </c>
      <c r="X192" s="5">
        <f t="shared" si="127"/>
        <v>-2.2315377486914958</v>
      </c>
      <c r="Y192" s="5">
        <f t="shared" si="128"/>
        <v>0</v>
      </c>
      <c r="Z192" s="5">
        <f t="shared" si="129"/>
        <v>1</v>
      </c>
      <c r="AA192" s="5">
        <v>10</v>
      </c>
      <c r="AB192" s="5">
        <f t="shared" si="130"/>
        <v>-10</v>
      </c>
      <c r="AC192" s="5">
        <f t="shared" si="131"/>
        <v>9.5</v>
      </c>
      <c r="AD192" s="5">
        <f t="shared" si="132"/>
        <v>-13.5</v>
      </c>
      <c r="AE192" s="5">
        <f t="shared" si="133"/>
        <v>-6</v>
      </c>
      <c r="AF192" s="5">
        <f t="shared" si="134"/>
        <v>3.5</v>
      </c>
      <c r="AG192" s="5">
        <f t="shared" si="135"/>
        <v>-5.5</v>
      </c>
      <c r="AH192" s="5">
        <f t="shared" si="136"/>
        <v>2</v>
      </c>
    </row>
    <row r="193" spans="2:34" x14ac:dyDescent="0.3">
      <c r="B193" s="5">
        <v>1</v>
      </c>
      <c r="C193" s="5">
        <v>0</v>
      </c>
      <c r="D193" s="5">
        <f t="shared" si="115"/>
        <v>0</v>
      </c>
      <c r="E193" s="5">
        <v>-2</v>
      </c>
      <c r="F193" s="5">
        <f t="shared" si="116"/>
        <v>-1</v>
      </c>
      <c r="G193" s="5">
        <f t="shared" si="117"/>
        <v>1.4142135623730951</v>
      </c>
      <c r="H193" s="5">
        <f t="shared" si="118"/>
        <v>-1.4142135623730951</v>
      </c>
      <c r="I193" s="1">
        <v>1</v>
      </c>
      <c r="J193" s="5">
        <v>0</v>
      </c>
      <c r="K193" s="5">
        <v>0</v>
      </c>
      <c r="L193" s="5">
        <f t="shared" si="119"/>
        <v>1</v>
      </c>
      <c r="M193" s="5">
        <v>-8</v>
      </c>
      <c r="N193" s="5">
        <f t="shared" si="120"/>
        <v>-1</v>
      </c>
      <c r="O193" s="5">
        <f t="shared" si="121"/>
        <v>2.8284271247461903</v>
      </c>
      <c r="P193" s="5">
        <f t="shared" si="122"/>
        <v>-2.8284271247461903</v>
      </c>
      <c r="Q193" s="5">
        <v>0</v>
      </c>
      <c r="R193" s="5">
        <v>0</v>
      </c>
      <c r="S193" s="5">
        <f t="shared" si="123"/>
        <v>1</v>
      </c>
      <c r="T193" s="5">
        <v>3</v>
      </c>
      <c r="U193" s="5">
        <f t="shared" si="124"/>
        <v>1</v>
      </c>
      <c r="V193" s="5">
        <f t="shared" si="125"/>
        <v>1.7320508075688772</v>
      </c>
      <c r="W193" s="5">
        <f t="shared" si="126"/>
        <v>1.7320508075688772</v>
      </c>
      <c r="X193" s="5">
        <f t="shared" si="127"/>
        <v>-2.510589879550408</v>
      </c>
      <c r="Y193" s="5">
        <f t="shared" si="128"/>
        <v>0</v>
      </c>
      <c r="Z193" s="5">
        <f t="shared" si="129"/>
        <v>1</v>
      </c>
      <c r="AA193" s="5">
        <v>10</v>
      </c>
      <c r="AB193" s="5">
        <f t="shared" si="130"/>
        <v>-10</v>
      </c>
      <c r="AC193" s="5">
        <f t="shared" si="131"/>
        <v>9.5</v>
      </c>
      <c r="AD193" s="5">
        <f t="shared" si="132"/>
        <v>-13.5</v>
      </c>
      <c r="AE193" s="5">
        <f t="shared" si="133"/>
        <v>-6</v>
      </c>
      <c r="AF193" s="5">
        <f t="shared" si="134"/>
        <v>3.5</v>
      </c>
      <c r="AG193" s="5">
        <f t="shared" si="135"/>
        <v>-5.5</v>
      </c>
      <c r="AH193" s="5">
        <f t="shared" si="136"/>
        <v>2</v>
      </c>
    </row>
    <row r="194" spans="2:34" x14ac:dyDescent="0.3">
      <c r="B194" s="5">
        <v>0</v>
      </c>
      <c r="C194" s="5">
        <v>0</v>
      </c>
      <c r="D194" s="5">
        <f t="shared" ref="D194:D201" si="138">1-B194-C194</f>
        <v>1</v>
      </c>
      <c r="E194" s="5">
        <v>2</v>
      </c>
      <c r="F194" s="5">
        <f t="shared" ref="F194:F201" si="139">SIGN(E194)</f>
        <v>1</v>
      </c>
      <c r="G194" s="5">
        <f t="shared" ref="G194:G201" si="140">SQRT(ABS(E194))</f>
        <v>1.4142135623730951</v>
      </c>
      <c r="H194" s="5">
        <f t="shared" ref="H194:H201" si="141">F194*G194</f>
        <v>1.4142135623730951</v>
      </c>
      <c r="I194" s="1">
        <v>1</v>
      </c>
      <c r="J194" s="5">
        <v>1</v>
      </c>
      <c r="K194" s="5">
        <v>0</v>
      </c>
      <c r="L194" s="5">
        <f t="shared" ref="L194:L201" si="142">1-J194-K194</f>
        <v>0</v>
      </c>
      <c r="M194" s="5">
        <v>-8</v>
      </c>
      <c r="N194" s="5">
        <f t="shared" ref="N194:N201" si="143">SIGN(M194)</f>
        <v>-1</v>
      </c>
      <c r="O194" s="5">
        <f t="shared" ref="O194:O201" si="144">SQRT(ABS(M194))</f>
        <v>2.8284271247461903</v>
      </c>
      <c r="P194" s="5">
        <f t="shared" ref="P194:P201" si="145">N194*O194</f>
        <v>-2.8284271247461903</v>
      </c>
      <c r="Q194" s="5">
        <v>0</v>
      </c>
      <c r="R194" s="5">
        <v>0</v>
      </c>
      <c r="S194" s="5">
        <f t="shared" ref="S194:S201" si="146">1-Q194-R194</f>
        <v>1</v>
      </c>
      <c r="T194" s="5">
        <v>2</v>
      </c>
      <c r="U194" s="5">
        <f t="shared" ref="U194:U201" si="147">SIGN(T194)</f>
        <v>1</v>
      </c>
      <c r="V194" s="5">
        <f t="shared" ref="V194:V201" si="148">SQRT(ABS(T194))</f>
        <v>1.4142135623730951</v>
      </c>
      <c r="W194" s="5">
        <f t="shared" ref="W194:W201" si="149">U194*V194</f>
        <v>1.4142135623730951</v>
      </c>
      <c r="X194" s="5">
        <f t="shared" ref="X194:X201" si="150">W194+P194+H194</f>
        <v>0</v>
      </c>
      <c r="Y194" s="5">
        <f t="shared" ref="Y194:Y201" si="151">IF(X194&gt;0,1, IF(X194=0, 1/2, 0))</f>
        <v>0.5</v>
      </c>
      <c r="Z194" s="5">
        <f t="shared" ref="Z194:Z201" si="152">I194</f>
        <v>1</v>
      </c>
      <c r="AA194" s="5">
        <v>10</v>
      </c>
      <c r="AB194" s="5">
        <f t="shared" ref="AB194:AB201" si="153">-6*Y194-10*(1-Y194)*I194</f>
        <v>-8</v>
      </c>
      <c r="AC194" s="5">
        <f t="shared" ref="AC194:AC201" si="154">AF194-2*Y194+6*B194*(1-Y194)-8*D194*I194*(1-Y194)</f>
        <v>-2</v>
      </c>
      <c r="AD194" s="5">
        <f t="shared" ref="AD194:AD201" si="155">AG194+J194*6*(1-Y194)+L194*I194*(1-Y194)*(-8)-2*Y194</f>
        <v>-4</v>
      </c>
      <c r="AE194" s="5">
        <f t="shared" ref="AE194:AE201" si="156">AH194-2*Y194+Q194*6*(1-Y194)-8*(1-Y194)*S194*I194</f>
        <v>-2</v>
      </c>
      <c r="AF194" s="5">
        <f t="shared" ref="AF194:AF201" si="157">-ABS(E194)+ABS(M194)/2+ABS(T194)/2</f>
        <v>3</v>
      </c>
      <c r="AG194" s="5">
        <f t="shared" ref="AG194:AG201" si="158">ABS(E194)/2-ABS(M194)+ABS(T194)/2</f>
        <v>-6</v>
      </c>
      <c r="AH194" s="5">
        <f t="shared" ref="AH194:AH201" si="159">ABS(E194)/2+ABS(M194)/2-ABS(T194)</f>
        <v>3</v>
      </c>
    </row>
    <row r="195" spans="2:34" x14ac:dyDescent="0.3">
      <c r="B195" s="5">
        <v>0</v>
      </c>
      <c r="C195" s="5">
        <v>0</v>
      </c>
      <c r="D195" s="5">
        <f t="shared" si="138"/>
        <v>1</v>
      </c>
      <c r="E195" s="5">
        <v>3</v>
      </c>
      <c r="F195" s="5">
        <f t="shared" si="139"/>
        <v>1</v>
      </c>
      <c r="G195" s="5">
        <f t="shared" si="140"/>
        <v>1.7320508075688772</v>
      </c>
      <c r="H195" s="5">
        <f t="shared" si="141"/>
        <v>1.7320508075688772</v>
      </c>
      <c r="I195" s="1">
        <v>1</v>
      </c>
      <c r="J195" s="5">
        <v>1</v>
      </c>
      <c r="K195" s="5">
        <v>0</v>
      </c>
      <c r="L195" s="5">
        <f t="shared" si="142"/>
        <v>0</v>
      </c>
      <c r="M195" s="5">
        <v>-6</v>
      </c>
      <c r="N195" s="5">
        <f t="shared" si="143"/>
        <v>-1</v>
      </c>
      <c r="O195" s="5">
        <f t="shared" si="144"/>
        <v>2.4494897427831779</v>
      </c>
      <c r="P195" s="5">
        <f t="shared" si="145"/>
        <v>-2.4494897427831779</v>
      </c>
      <c r="Q195" s="5">
        <v>0</v>
      </c>
      <c r="R195" s="5">
        <v>0</v>
      </c>
      <c r="S195" s="5">
        <f t="shared" si="146"/>
        <v>1</v>
      </c>
      <c r="T195" s="5">
        <v>2</v>
      </c>
      <c r="U195" s="5">
        <f t="shared" si="147"/>
        <v>1</v>
      </c>
      <c r="V195" s="5">
        <f t="shared" si="148"/>
        <v>1.4142135623730951</v>
      </c>
      <c r="W195" s="5">
        <f t="shared" si="149"/>
        <v>1.4142135623730951</v>
      </c>
      <c r="X195" s="5">
        <f t="shared" si="150"/>
        <v>0.69677462715879446</v>
      </c>
      <c r="Y195" s="5">
        <f t="shared" si="151"/>
        <v>1</v>
      </c>
      <c r="Z195" s="5">
        <f t="shared" si="152"/>
        <v>1</v>
      </c>
      <c r="AA195" s="5">
        <v>10</v>
      </c>
      <c r="AB195" s="5">
        <f t="shared" si="153"/>
        <v>-6</v>
      </c>
      <c r="AC195" s="5">
        <f t="shared" si="154"/>
        <v>-1</v>
      </c>
      <c r="AD195" s="5">
        <f t="shared" si="155"/>
        <v>-5.5</v>
      </c>
      <c r="AE195" s="5">
        <f t="shared" si="156"/>
        <v>0.5</v>
      </c>
      <c r="AF195" s="5">
        <f t="shared" si="157"/>
        <v>1</v>
      </c>
      <c r="AG195" s="5">
        <f t="shared" si="158"/>
        <v>-3.5</v>
      </c>
      <c r="AH195" s="5">
        <f t="shared" si="159"/>
        <v>2.5</v>
      </c>
    </row>
    <row r="196" spans="2:34" x14ac:dyDescent="0.3">
      <c r="B196" s="5">
        <v>0</v>
      </c>
      <c r="C196" s="5">
        <v>0</v>
      </c>
      <c r="D196" s="5">
        <f t="shared" si="138"/>
        <v>1</v>
      </c>
      <c r="E196" s="5">
        <v>0</v>
      </c>
      <c r="F196" s="5">
        <f t="shared" si="139"/>
        <v>0</v>
      </c>
      <c r="G196" s="5">
        <f t="shared" si="140"/>
        <v>0</v>
      </c>
      <c r="H196" s="5">
        <f t="shared" si="141"/>
        <v>0</v>
      </c>
      <c r="I196" s="1">
        <v>1</v>
      </c>
      <c r="J196" s="5">
        <v>1</v>
      </c>
      <c r="K196" s="5">
        <v>0</v>
      </c>
      <c r="L196" s="5">
        <f t="shared" si="142"/>
        <v>0</v>
      </c>
      <c r="M196" s="5">
        <v>-7</v>
      </c>
      <c r="N196" s="5">
        <f t="shared" si="143"/>
        <v>-1</v>
      </c>
      <c r="O196" s="5">
        <f t="shared" si="144"/>
        <v>2.6457513110645907</v>
      </c>
      <c r="P196" s="5">
        <f t="shared" si="145"/>
        <v>-2.6457513110645907</v>
      </c>
      <c r="Q196" s="5">
        <v>0</v>
      </c>
      <c r="R196" s="5">
        <v>0</v>
      </c>
      <c r="S196" s="5">
        <f t="shared" si="146"/>
        <v>1</v>
      </c>
      <c r="T196" s="5">
        <v>2</v>
      </c>
      <c r="U196" s="5">
        <f t="shared" si="147"/>
        <v>1</v>
      </c>
      <c r="V196" s="5">
        <f t="shared" si="148"/>
        <v>1.4142135623730951</v>
      </c>
      <c r="W196" s="5">
        <f t="shared" si="149"/>
        <v>1.4142135623730951</v>
      </c>
      <c r="X196" s="5">
        <f t="shared" si="150"/>
        <v>-1.2315377486914956</v>
      </c>
      <c r="Y196" s="5">
        <f t="shared" si="151"/>
        <v>0</v>
      </c>
      <c r="Z196" s="5">
        <f t="shared" si="152"/>
        <v>1</v>
      </c>
      <c r="AA196" s="5">
        <v>10</v>
      </c>
      <c r="AB196" s="5">
        <f t="shared" si="153"/>
        <v>-10</v>
      </c>
      <c r="AC196" s="5">
        <f t="shared" si="154"/>
        <v>-3.5</v>
      </c>
      <c r="AD196" s="5">
        <f t="shared" si="155"/>
        <v>0</v>
      </c>
      <c r="AE196" s="5">
        <f t="shared" si="156"/>
        <v>-6.5</v>
      </c>
      <c r="AF196" s="5">
        <f t="shared" si="157"/>
        <v>4.5</v>
      </c>
      <c r="AG196" s="5">
        <f t="shared" si="158"/>
        <v>-6</v>
      </c>
      <c r="AH196" s="5">
        <f t="shared" si="159"/>
        <v>1.5</v>
      </c>
    </row>
    <row r="197" spans="2:34" x14ac:dyDescent="0.3">
      <c r="B197" s="5">
        <v>0</v>
      </c>
      <c r="C197" s="5">
        <v>0</v>
      </c>
      <c r="D197" s="5">
        <f t="shared" si="138"/>
        <v>1</v>
      </c>
      <c r="E197" s="5">
        <v>1</v>
      </c>
      <c r="F197" s="5">
        <f t="shared" si="139"/>
        <v>1</v>
      </c>
      <c r="G197" s="5">
        <f t="shared" si="140"/>
        <v>1</v>
      </c>
      <c r="H197" s="5">
        <f t="shared" si="141"/>
        <v>1</v>
      </c>
      <c r="I197" s="1">
        <v>1</v>
      </c>
      <c r="J197" s="5">
        <v>0</v>
      </c>
      <c r="K197" s="5">
        <v>0</v>
      </c>
      <c r="L197" s="5">
        <f t="shared" si="142"/>
        <v>1</v>
      </c>
      <c r="M197" s="5">
        <v>-8</v>
      </c>
      <c r="N197" s="5">
        <f t="shared" si="143"/>
        <v>-1</v>
      </c>
      <c r="O197" s="5">
        <f t="shared" si="144"/>
        <v>2.8284271247461903</v>
      </c>
      <c r="P197" s="5">
        <f t="shared" si="145"/>
        <v>-2.8284271247461903</v>
      </c>
      <c r="Q197" s="5">
        <v>1</v>
      </c>
      <c r="R197" s="5">
        <v>0</v>
      </c>
      <c r="S197" s="5">
        <f t="shared" si="146"/>
        <v>0</v>
      </c>
      <c r="T197" s="5">
        <v>2</v>
      </c>
      <c r="U197" s="5">
        <f t="shared" si="147"/>
        <v>1</v>
      </c>
      <c r="V197" s="5">
        <f t="shared" si="148"/>
        <v>1.4142135623730951</v>
      </c>
      <c r="W197" s="5">
        <f t="shared" si="149"/>
        <v>1.4142135623730951</v>
      </c>
      <c r="X197" s="5">
        <f t="shared" si="150"/>
        <v>-0.41421356237309515</v>
      </c>
      <c r="Y197" s="5">
        <f t="shared" si="151"/>
        <v>0</v>
      </c>
      <c r="Z197" s="5">
        <f t="shared" si="152"/>
        <v>1</v>
      </c>
      <c r="AA197" s="5">
        <v>10</v>
      </c>
      <c r="AB197" s="5">
        <f t="shared" si="153"/>
        <v>-10</v>
      </c>
      <c r="AC197" s="5">
        <f t="shared" si="154"/>
        <v>-4</v>
      </c>
      <c r="AD197" s="5">
        <f t="shared" si="155"/>
        <v>-14.5</v>
      </c>
      <c r="AE197" s="5">
        <f t="shared" si="156"/>
        <v>8.5</v>
      </c>
      <c r="AF197" s="5">
        <f t="shared" si="157"/>
        <v>4</v>
      </c>
      <c r="AG197" s="5">
        <f t="shared" si="158"/>
        <v>-6.5</v>
      </c>
      <c r="AH197" s="5">
        <f t="shared" si="159"/>
        <v>2.5</v>
      </c>
    </row>
    <row r="198" spans="2:34" x14ac:dyDescent="0.3">
      <c r="B198" s="5">
        <v>0</v>
      </c>
      <c r="C198" s="5">
        <v>0</v>
      </c>
      <c r="D198" s="5">
        <f t="shared" si="138"/>
        <v>1</v>
      </c>
      <c r="E198" s="5">
        <v>0</v>
      </c>
      <c r="F198" s="5">
        <f t="shared" si="139"/>
        <v>0</v>
      </c>
      <c r="G198" s="5">
        <f t="shared" si="140"/>
        <v>0</v>
      </c>
      <c r="H198" s="5">
        <f t="shared" si="141"/>
        <v>0</v>
      </c>
      <c r="I198" s="1">
        <v>1</v>
      </c>
      <c r="J198" s="5">
        <v>0</v>
      </c>
      <c r="K198" s="5">
        <v>0</v>
      </c>
      <c r="L198" s="5">
        <f t="shared" si="142"/>
        <v>1</v>
      </c>
      <c r="M198" s="5">
        <v>-8</v>
      </c>
      <c r="N198" s="5">
        <f t="shared" si="143"/>
        <v>-1</v>
      </c>
      <c r="O198" s="5">
        <f t="shared" si="144"/>
        <v>2.8284271247461903</v>
      </c>
      <c r="P198" s="5">
        <f t="shared" si="145"/>
        <v>-2.8284271247461903</v>
      </c>
      <c r="Q198" s="5">
        <v>1</v>
      </c>
      <c r="R198" s="5">
        <v>0</v>
      </c>
      <c r="S198" s="5">
        <f t="shared" si="146"/>
        <v>0</v>
      </c>
      <c r="T198" s="5">
        <v>0</v>
      </c>
      <c r="U198" s="5">
        <f t="shared" si="147"/>
        <v>0</v>
      </c>
      <c r="V198" s="5">
        <f t="shared" si="148"/>
        <v>0</v>
      </c>
      <c r="W198" s="5">
        <f t="shared" si="149"/>
        <v>0</v>
      </c>
      <c r="X198" s="5">
        <f t="shared" si="150"/>
        <v>-2.8284271247461903</v>
      </c>
      <c r="Y198" s="5">
        <f t="shared" si="151"/>
        <v>0</v>
      </c>
      <c r="Z198" s="5">
        <f t="shared" si="152"/>
        <v>1</v>
      </c>
      <c r="AA198" s="5">
        <v>10</v>
      </c>
      <c r="AB198" s="5">
        <f t="shared" si="153"/>
        <v>-10</v>
      </c>
      <c r="AC198" s="5">
        <f t="shared" si="154"/>
        <v>-4</v>
      </c>
      <c r="AD198" s="5">
        <f t="shared" si="155"/>
        <v>-16</v>
      </c>
      <c r="AE198" s="5">
        <f t="shared" si="156"/>
        <v>10</v>
      </c>
      <c r="AF198" s="5">
        <f t="shared" si="157"/>
        <v>4</v>
      </c>
      <c r="AG198" s="5">
        <f t="shared" si="158"/>
        <v>-8</v>
      </c>
      <c r="AH198" s="5">
        <f t="shared" si="159"/>
        <v>4</v>
      </c>
    </row>
    <row r="199" spans="2:34" x14ac:dyDescent="0.3">
      <c r="B199" s="5">
        <v>0</v>
      </c>
      <c r="C199" s="5">
        <v>0</v>
      </c>
      <c r="D199" s="5">
        <f t="shared" si="138"/>
        <v>1</v>
      </c>
      <c r="E199" s="5">
        <v>-1</v>
      </c>
      <c r="F199" s="5">
        <f t="shared" si="139"/>
        <v>-1</v>
      </c>
      <c r="G199" s="5">
        <f t="shared" si="140"/>
        <v>1</v>
      </c>
      <c r="H199" s="5">
        <f t="shared" si="141"/>
        <v>-1</v>
      </c>
      <c r="I199" s="1">
        <v>1</v>
      </c>
      <c r="J199" s="5">
        <v>0</v>
      </c>
      <c r="K199" s="5">
        <v>0</v>
      </c>
      <c r="L199" s="5">
        <f t="shared" si="142"/>
        <v>1</v>
      </c>
      <c r="M199" s="5">
        <v>-8</v>
      </c>
      <c r="N199" s="5">
        <f t="shared" si="143"/>
        <v>-1</v>
      </c>
      <c r="O199" s="5">
        <f t="shared" si="144"/>
        <v>2.8284271247461903</v>
      </c>
      <c r="P199" s="5">
        <f t="shared" si="145"/>
        <v>-2.8284271247461903</v>
      </c>
      <c r="Q199" s="5">
        <v>1</v>
      </c>
      <c r="R199" s="5">
        <v>0</v>
      </c>
      <c r="S199" s="5">
        <f t="shared" si="146"/>
        <v>0</v>
      </c>
      <c r="T199" s="5">
        <v>-3</v>
      </c>
      <c r="U199" s="5">
        <f t="shared" si="147"/>
        <v>-1</v>
      </c>
      <c r="V199" s="5">
        <f t="shared" si="148"/>
        <v>1.7320508075688772</v>
      </c>
      <c r="W199" s="5">
        <f t="shared" si="149"/>
        <v>-1.7320508075688772</v>
      </c>
      <c r="X199" s="5">
        <f t="shared" si="150"/>
        <v>-5.5604779323150675</v>
      </c>
      <c r="Y199" s="5">
        <f t="shared" si="151"/>
        <v>0</v>
      </c>
      <c r="Z199" s="5">
        <f t="shared" si="152"/>
        <v>1</v>
      </c>
      <c r="AA199" s="5">
        <v>10</v>
      </c>
      <c r="AB199" s="5">
        <f t="shared" si="153"/>
        <v>-10</v>
      </c>
      <c r="AC199" s="5">
        <f t="shared" si="154"/>
        <v>-3.5</v>
      </c>
      <c r="AD199" s="5">
        <f t="shared" si="155"/>
        <v>-14</v>
      </c>
      <c r="AE199" s="5">
        <f t="shared" si="156"/>
        <v>7.5</v>
      </c>
      <c r="AF199" s="5">
        <f t="shared" si="157"/>
        <v>4.5</v>
      </c>
      <c r="AG199" s="5">
        <f t="shared" si="158"/>
        <v>-6</v>
      </c>
      <c r="AH199" s="5">
        <f t="shared" si="159"/>
        <v>1.5</v>
      </c>
    </row>
    <row r="200" spans="2:34" x14ac:dyDescent="0.3">
      <c r="B200" s="5">
        <v>0</v>
      </c>
      <c r="C200" s="5">
        <v>0</v>
      </c>
      <c r="D200" s="5">
        <f t="shared" si="138"/>
        <v>1</v>
      </c>
      <c r="E200" s="5">
        <v>1</v>
      </c>
      <c r="F200" s="5">
        <f t="shared" si="139"/>
        <v>1</v>
      </c>
      <c r="G200" s="5">
        <f t="shared" si="140"/>
        <v>1</v>
      </c>
      <c r="H200" s="5">
        <f t="shared" si="141"/>
        <v>1</v>
      </c>
      <c r="I200" s="1">
        <v>1</v>
      </c>
      <c r="J200" s="5">
        <v>0</v>
      </c>
      <c r="K200" s="5">
        <v>0</v>
      </c>
      <c r="L200" s="5">
        <f t="shared" si="142"/>
        <v>1</v>
      </c>
      <c r="M200" s="5">
        <v>-6</v>
      </c>
      <c r="N200" s="5">
        <f t="shared" si="143"/>
        <v>-1</v>
      </c>
      <c r="O200" s="5">
        <f t="shared" si="144"/>
        <v>2.4494897427831779</v>
      </c>
      <c r="P200" s="5">
        <f t="shared" si="145"/>
        <v>-2.4494897427831779</v>
      </c>
      <c r="Q200" s="5">
        <v>1</v>
      </c>
      <c r="R200" s="5">
        <v>0</v>
      </c>
      <c r="S200" s="5">
        <f t="shared" si="146"/>
        <v>0</v>
      </c>
      <c r="T200" s="5">
        <v>-3</v>
      </c>
      <c r="U200" s="5">
        <f t="shared" si="147"/>
        <v>-1</v>
      </c>
      <c r="V200" s="5">
        <f t="shared" si="148"/>
        <v>1.7320508075688772</v>
      </c>
      <c r="W200" s="5">
        <f t="shared" si="149"/>
        <v>-1.7320508075688772</v>
      </c>
      <c r="X200" s="5">
        <f t="shared" si="150"/>
        <v>-3.1815405503520555</v>
      </c>
      <c r="Y200" s="5">
        <f t="shared" si="151"/>
        <v>0</v>
      </c>
      <c r="Z200" s="5">
        <f t="shared" si="152"/>
        <v>1</v>
      </c>
      <c r="AA200" s="5">
        <v>10</v>
      </c>
      <c r="AB200" s="5">
        <f t="shared" si="153"/>
        <v>-10</v>
      </c>
      <c r="AC200" s="5">
        <f t="shared" si="154"/>
        <v>-4.5</v>
      </c>
      <c r="AD200" s="5">
        <f t="shared" si="155"/>
        <v>-12</v>
      </c>
      <c r="AE200" s="5">
        <f t="shared" si="156"/>
        <v>6.5</v>
      </c>
      <c r="AF200" s="5">
        <f t="shared" si="157"/>
        <v>3.5</v>
      </c>
      <c r="AG200" s="5">
        <f t="shared" si="158"/>
        <v>-4</v>
      </c>
      <c r="AH200" s="5">
        <f t="shared" si="159"/>
        <v>0.5</v>
      </c>
    </row>
    <row r="201" spans="2:34" x14ac:dyDescent="0.3">
      <c r="B201" s="5">
        <v>0</v>
      </c>
      <c r="C201" s="5">
        <v>0</v>
      </c>
      <c r="D201" s="5">
        <f t="shared" si="138"/>
        <v>1</v>
      </c>
      <c r="E201" s="5">
        <v>2</v>
      </c>
      <c r="F201" s="5">
        <f t="shared" si="139"/>
        <v>1</v>
      </c>
      <c r="G201" s="5">
        <f t="shared" si="140"/>
        <v>1.4142135623730951</v>
      </c>
      <c r="H201" s="5">
        <f t="shared" si="141"/>
        <v>1.4142135623730951</v>
      </c>
      <c r="I201" s="1">
        <v>1</v>
      </c>
      <c r="J201" s="5">
        <v>0</v>
      </c>
      <c r="K201" s="5">
        <v>0</v>
      </c>
      <c r="L201" s="5">
        <f t="shared" si="142"/>
        <v>1</v>
      </c>
      <c r="M201" s="5">
        <v>-7</v>
      </c>
      <c r="N201" s="5">
        <f t="shared" si="143"/>
        <v>-1</v>
      </c>
      <c r="O201" s="5">
        <f t="shared" si="144"/>
        <v>2.6457513110645907</v>
      </c>
      <c r="P201" s="5">
        <f t="shared" si="145"/>
        <v>-2.6457513110645907</v>
      </c>
      <c r="Q201" s="5">
        <v>1</v>
      </c>
      <c r="R201" s="5">
        <v>0</v>
      </c>
      <c r="S201" s="5">
        <f t="shared" si="146"/>
        <v>0</v>
      </c>
      <c r="T201" s="5">
        <v>-3</v>
      </c>
      <c r="U201" s="5">
        <f t="shared" si="147"/>
        <v>-1</v>
      </c>
      <c r="V201" s="5">
        <f t="shared" si="148"/>
        <v>1.7320508075688772</v>
      </c>
      <c r="W201" s="5">
        <f t="shared" si="149"/>
        <v>-1.7320508075688772</v>
      </c>
      <c r="X201" s="5">
        <f t="shared" si="150"/>
        <v>-2.9635885562603734</v>
      </c>
      <c r="Y201" s="5">
        <f t="shared" si="151"/>
        <v>0</v>
      </c>
      <c r="Z201" s="5">
        <f t="shared" si="152"/>
        <v>1</v>
      </c>
      <c r="AA201" s="5">
        <v>10</v>
      </c>
      <c r="AB201" s="5">
        <f t="shared" si="153"/>
        <v>-10</v>
      </c>
      <c r="AC201" s="5">
        <f t="shared" si="154"/>
        <v>-5</v>
      </c>
      <c r="AD201" s="5">
        <f t="shared" si="155"/>
        <v>-12.5</v>
      </c>
      <c r="AE201" s="5">
        <f t="shared" si="156"/>
        <v>7.5</v>
      </c>
      <c r="AF201" s="5">
        <f t="shared" si="157"/>
        <v>3</v>
      </c>
      <c r="AG201" s="5">
        <f t="shared" si="158"/>
        <v>-4.5</v>
      </c>
      <c r="AH201" s="5">
        <f t="shared" si="159"/>
        <v>1.5</v>
      </c>
    </row>
    <row r="202" spans="2:34" x14ac:dyDescent="0.3">
      <c r="I202" s="1"/>
    </row>
    <row r="203" spans="2:34" x14ac:dyDescent="0.3">
      <c r="I203" s="1"/>
    </row>
    <row r="204" spans="2:34" x14ac:dyDescent="0.3">
      <c r="I204" s="1"/>
    </row>
    <row r="205" spans="2:34" x14ac:dyDescent="0.3">
      <c r="I205" s="1"/>
    </row>
    <row r="206" spans="2:34" x14ac:dyDescent="0.3">
      <c r="I206" s="1"/>
    </row>
    <row r="207" spans="2:34" x14ac:dyDescent="0.3">
      <c r="I207" s="1"/>
    </row>
    <row r="208" spans="2:34" x14ac:dyDescent="0.3">
      <c r="I208" s="1"/>
    </row>
    <row r="209" spans="9:9" x14ac:dyDescent="0.3">
      <c r="I209" s="1"/>
    </row>
    <row r="210" spans="9:9" x14ac:dyDescent="0.3">
      <c r="I210" s="1"/>
    </row>
    <row r="211" spans="9:9" x14ac:dyDescent="0.3">
      <c r="I211" s="1"/>
    </row>
    <row r="212" spans="9:9" x14ac:dyDescent="0.3">
      <c r="I212" s="1"/>
    </row>
    <row r="213" spans="9:9" x14ac:dyDescent="0.3">
      <c r="I213" s="1"/>
    </row>
    <row r="214" spans="9:9" x14ac:dyDescent="0.3">
      <c r="I214" s="1"/>
    </row>
    <row r="215" spans="9:9" x14ac:dyDescent="0.3">
      <c r="I215" s="1"/>
    </row>
    <row r="216" spans="9:9" x14ac:dyDescent="0.3">
      <c r="I216" s="1"/>
    </row>
    <row r="217" spans="9:9" x14ac:dyDescent="0.3">
      <c r="I217" s="1"/>
    </row>
    <row r="218" spans="9:9" x14ac:dyDescent="0.3">
      <c r="I218" s="1"/>
    </row>
    <row r="219" spans="9:9" x14ac:dyDescent="0.3">
      <c r="I219" s="1"/>
    </row>
    <row r="220" spans="9:9" x14ac:dyDescent="0.3">
      <c r="I220" s="1"/>
    </row>
    <row r="221" spans="9:9" x14ac:dyDescent="0.3">
      <c r="I221" s="1"/>
    </row>
    <row r="222" spans="9:9" x14ac:dyDescent="0.3">
      <c r="I222" s="1"/>
    </row>
    <row r="223" spans="9:9" x14ac:dyDescent="0.3">
      <c r="I223" s="1"/>
    </row>
    <row r="224" spans="9:9" x14ac:dyDescent="0.3">
      <c r="I224" s="1"/>
    </row>
    <row r="225" spans="9:9" x14ac:dyDescent="0.3">
      <c r="I225" s="1"/>
    </row>
    <row r="226" spans="9:9" x14ac:dyDescent="0.3">
      <c r="I226" s="1"/>
    </row>
    <row r="227" spans="9:9" x14ac:dyDescent="0.3">
      <c r="I227" s="1"/>
    </row>
    <row r="228" spans="9:9" x14ac:dyDescent="0.3">
      <c r="I228" s="1"/>
    </row>
    <row r="229" spans="9:9" x14ac:dyDescent="0.3">
      <c r="I229" s="1"/>
    </row>
    <row r="230" spans="9:9" x14ac:dyDescent="0.3">
      <c r="I230" s="1"/>
    </row>
    <row r="231" spans="9:9" x14ac:dyDescent="0.3">
      <c r="I231" s="1"/>
    </row>
    <row r="232" spans="9:9" x14ac:dyDescent="0.3">
      <c r="I232" s="1"/>
    </row>
    <row r="233" spans="9:9" x14ac:dyDescent="0.3">
      <c r="I233" s="1"/>
    </row>
    <row r="234" spans="9:9" x14ac:dyDescent="0.3">
      <c r="I234" s="1"/>
    </row>
    <row r="235" spans="9:9" x14ac:dyDescent="0.3">
      <c r="I235" s="1"/>
    </row>
    <row r="236" spans="9:9" x14ac:dyDescent="0.3">
      <c r="I236" s="1"/>
    </row>
    <row r="237" spans="9:9" x14ac:dyDescent="0.3">
      <c r="I237" s="1"/>
    </row>
    <row r="238" spans="9:9" x14ac:dyDescent="0.3">
      <c r="I238" s="1"/>
    </row>
    <row r="239" spans="9:9" x14ac:dyDescent="0.3">
      <c r="I239" s="1"/>
    </row>
    <row r="240" spans="9:9" x14ac:dyDescent="0.3">
      <c r="I240" s="1"/>
    </row>
    <row r="241" spans="9:9" x14ac:dyDescent="0.3">
      <c r="I241" s="1"/>
    </row>
    <row r="242" spans="9:9" x14ac:dyDescent="0.3">
      <c r="I242" s="1"/>
    </row>
    <row r="243" spans="9:9" x14ac:dyDescent="0.3">
      <c r="I243" s="1"/>
    </row>
    <row r="244" spans="9:9" x14ac:dyDescent="0.3">
      <c r="I244" s="1"/>
    </row>
    <row r="245" spans="9:9" x14ac:dyDescent="0.3">
      <c r="I245" s="1"/>
    </row>
    <row r="246" spans="9:9" x14ac:dyDescent="0.3">
      <c r="I246" s="1"/>
    </row>
    <row r="247" spans="9:9" x14ac:dyDescent="0.3">
      <c r="I247" s="1"/>
    </row>
    <row r="248" spans="9:9" x14ac:dyDescent="0.3">
      <c r="I248" s="1"/>
    </row>
    <row r="249" spans="9:9" x14ac:dyDescent="0.3">
      <c r="I249" s="1"/>
    </row>
    <row r="250" spans="9:9" x14ac:dyDescent="0.3">
      <c r="I250" s="1"/>
    </row>
    <row r="251" spans="9:9" x14ac:dyDescent="0.3">
      <c r="I251" s="1"/>
    </row>
    <row r="252" spans="9:9" x14ac:dyDescent="0.3">
      <c r="I252" s="1"/>
    </row>
    <row r="253" spans="9:9" x14ac:dyDescent="0.3">
      <c r="I253" s="1"/>
    </row>
    <row r="254" spans="9:9" x14ac:dyDescent="0.3">
      <c r="I254" s="1"/>
    </row>
    <row r="255" spans="9:9" x14ac:dyDescent="0.3">
      <c r="I255" s="1"/>
    </row>
    <row r="256" spans="9:9" x14ac:dyDescent="0.3">
      <c r="I256" s="1"/>
    </row>
    <row r="257" spans="9:9" x14ac:dyDescent="0.3">
      <c r="I257" s="1"/>
    </row>
    <row r="258" spans="9:9" x14ac:dyDescent="0.3">
      <c r="I258" s="1"/>
    </row>
    <row r="259" spans="9:9" x14ac:dyDescent="0.3">
      <c r="I259" s="1"/>
    </row>
    <row r="260" spans="9:9" x14ac:dyDescent="0.3">
      <c r="I260" s="1"/>
    </row>
    <row r="261" spans="9:9" x14ac:dyDescent="0.3">
      <c r="I261" s="1"/>
    </row>
    <row r="262" spans="9:9" x14ac:dyDescent="0.3">
      <c r="I262" s="1"/>
    </row>
    <row r="263" spans="9:9" x14ac:dyDescent="0.3">
      <c r="I263" s="1"/>
    </row>
    <row r="264" spans="9:9" x14ac:dyDescent="0.3">
      <c r="I264" s="1"/>
    </row>
    <row r="265" spans="9:9" x14ac:dyDescent="0.3">
      <c r="I265" s="1"/>
    </row>
    <row r="266" spans="9:9" x14ac:dyDescent="0.3">
      <c r="I266" s="1"/>
    </row>
    <row r="267" spans="9:9" x14ac:dyDescent="0.3">
      <c r="I267" s="1"/>
    </row>
    <row r="268" spans="9:9" x14ac:dyDescent="0.3">
      <c r="I268" s="1"/>
    </row>
    <row r="269" spans="9:9" x14ac:dyDescent="0.3">
      <c r="I269" s="1"/>
    </row>
    <row r="270" spans="9:9" x14ac:dyDescent="0.3">
      <c r="I270" s="1"/>
    </row>
  </sheetData>
  <sortState xmlns:xlrd2="http://schemas.microsoft.com/office/spreadsheetml/2017/richdata2" ref="A2:AH201">
    <sortCondition descending="1" ref="C2:C201"/>
    <sortCondition descending="1" ref="K2:K201"/>
    <sortCondition descending="1" ref="R2:R201"/>
  </sortState>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ED163-97D5-4C1F-A492-81FA50FEE9D1}">
  <dimension ref="A1:AL270"/>
  <sheetViews>
    <sheetView topLeftCell="V1" workbookViewId="0">
      <selection activeCell="AJ5" sqref="AJ5"/>
    </sheetView>
  </sheetViews>
  <sheetFormatPr defaultRowHeight="13.8" x14ac:dyDescent="0.3"/>
  <cols>
    <col min="1" max="1" width="8.88671875" style="5"/>
    <col min="2" max="2" width="24.6640625" style="5" bestFit="1" customWidth="1"/>
    <col min="3" max="3" width="22.88671875" style="5" bestFit="1" customWidth="1"/>
    <col min="4" max="4" width="19.88671875" style="5" bestFit="1" customWidth="1"/>
    <col min="5" max="5" width="18" style="5" bestFit="1" customWidth="1"/>
    <col min="6" max="6" width="18.5546875" style="5" bestFit="1" customWidth="1"/>
    <col min="7" max="7" width="24.5546875" style="5" bestFit="1" customWidth="1"/>
    <col min="8" max="8" width="16.44140625" style="5" bestFit="1" customWidth="1"/>
    <col min="9" max="9" width="12.5546875" style="5" bestFit="1" customWidth="1"/>
    <col min="10" max="10" width="24.6640625" style="5" bestFit="1" customWidth="1"/>
    <col min="11" max="11" width="22.88671875" style="5" bestFit="1" customWidth="1"/>
    <col min="12" max="12" width="19.88671875" style="5" bestFit="1" customWidth="1"/>
    <col min="13" max="13" width="18" style="5" bestFit="1" customWidth="1"/>
    <col min="14" max="14" width="18.5546875" style="5" bestFit="1" customWidth="1"/>
    <col min="15" max="15" width="24.5546875" style="5" bestFit="1" customWidth="1"/>
    <col min="16" max="16" width="16.44140625" style="5" bestFit="1" customWidth="1"/>
    <col min="17" max="17" width="24.6640625" style="5" bestFit="1" customWidth="1"/>
    <col min="18" max="18" width="22.88671875" style="5" bestFit="1" customWidth="1"/>
    <col min="19" max="19" width="19.88671875" style="5" bestFit="1" customWidth="1"/>
    <col min="20" max="20" width="18" style="5" bestFit="1" customWidth="1"/>
    <col min="21" max="21" width="18.5546875" style="5" bestFit="1" customWidth="1"/>
    <col min="22" max="22" width="24.5546875" style="5" bestFit="1" customWidth="1"/>
    <col min="23" max="23" width="16.44140625" style="5" bestFit="1" customWidth="1"/>
    <col min="24" max="16384" width="8.88671875" style="5"/>
  </cols>
  <sheetData>
    <row r="1" spans="1:38" x14ac:dyDescent="0.3">
      <c r="A1" s="5" t="s">
        <v>848</v>
      </c>
      <c r="B1" s="12" t="s">
        <v>986</v>
      </c>
      <c r="C1" s="5" t="s">
        <v>987</v>
      </c>
      <c r="D1" s="5" t="s">
        <v>988</v>
      </c>
      <c r="E1" s="11" t="s">
        <v>989</v>
      </c>
      <c r="F1" s="5" t="s">
        <v>990</v>
      </c>
      <c r="G1" s="5" t="s">
        <v>991</v>
      </c>
      <c r="H1" s="5" t="s">
        <v>992</v>
      </c>
      <c r="I1" s="5" t="s">
        <v>952</v>
      </c>
      <c r="J1" s="12" t="s">
        <v>993</v>
      </c>
      <c r="K1" s="5" t="s">
        <v>994</v>
      </c>
      <c r="L1" s="5" t="s">
        <v>995</v>
      </c>
      <c r="M1" s="11" t="s">
        <v>996</v>
      </c>
      <c r="N1" s="5" t="s">
        <v>997</v>
      </c>
      <c r="O1" s="5" t="s">
        <v>998</v>
      </c>
      <c r="P1" s="5" t="s">
        <v>999</v>
      </c>
      <c r="Q1" s="12" t="s">
        <v>1000</v>
      </c>
      <c r="R1" s="5" t="s">
        <v>1001</v>
      </c>
      <c r="S1" s="5" t="s">
        <v>1002</v>
      </c>
      <c r="T1" s="11" t="s">
        <v>1003</v>
      </c>
      <c r="U1" s="5" t="s">
        <v>1004</v>
      </c>
      <c r="V1" s="5" t="s">
        <v>1005</v>
      </c>
      <c r="W1" s="5" t="s">
        <v>1006</v>
      </c>
      <c r="X1" s="5" t="s">
        <v>1007</v>
      </c>
      <c r="Y1" s="5" t="s">
        <v>950</v>
      </c>
      <c r="Z1" s="5" t="str">
        <f>I1</f>
        <v>Official is corrupt</v>
      </c>
      <c r="AA1" s="5" t="str">
        <f>A1</f>
        <v>Group</v>
      </c>
      <c r="AB1" s="5" t="s">
        <v>1009</v>
      </c>
      <c r="AC1" s="5" t="s">
        <v>1054</v>
      </c>
      <c r="AD1" s="5" t="s">
        <v>1055</v>
      </c>
      <c r="AE1" s="5" t="s">
        <v>1056</v>
      </c>
      <c r="AF1" s="5" t="s">
        <v>1057</v>
      </c>
      <c r="AG1" s="5" t="s">
        <v>1058</v>
      </c>
      <c r="AH1" s="5" t="s">
        <v>1062</v>
      </c>
      <c r="AL1" s="5" t="s">
        <v>1009</v>
      </c>
    </row>
    <row r="2" spans="1:38" x14ac:dyDescent="0.3">
      <c r="A2" s="5">
        <v>1</v>
      </c>
      <c r="B2" s="12">
        <v>1</v>
      </c>
      <c r="C2" s="5">
        <v>0</v>
      </c>
      <c r="D2" s="5">
        <f t="shared" ref="D2:D33" si="0">1-B2-C2</f>
        <v>0</v>
      </c>
      <c r="E2" s="11">
        <v>-4</v>
      </c>
      <c r="F2" s="5">
        <f t="shared" ref="F2:F33" si="1">SIGN(E2)</f>
        <v>-1</v>
      </c>
      <c r="G2" s="5">
        <f t="shared" ref="G2:G33" si="2">SQRT(ABS(E2))</f>
        <v>2</v>
      </c>
      <c r="H2" s="5">
        <f t="shared" ref="H2:H33" si="3">F2*G2</f>
        <v>-2</v>
      </c>
      <c r="I2" s="1">
        <v>1</v>
      </c>
      <c r="J2" s="12">
        <v>0</v>
      </c>
      <c r="K2" s="5">
        <v>0</v>
      </c>
      <c r="L2" s="5">
        <f t="shared" ref="L2:L33" si="4">1-J2-K2</f>
        <v>1</v>
      </c>
      <c r="M2" s="11">
        <v>1</v>
      </c>
      <c r="N2" s="5">
        <f t="shared" ref="N2:N33" si="5">SIGN(M2)</f>
        <v>1</v>
      </c>
      <c r="O2" s="5">
        <f t="shared" ref="O2:O33" si="6">SQRT(ABS(M2))</f>
        <v>1</v>
      </c>
      <c r="P2" s="5">
        <f t="shared" ref="P2:P33" si="7">N2*O2</f>
        <v>1</v>
      </c>
      <c r="Q2" s="12">
        <v>0</v>
      </c>
      <c r="R2" s="5">
        <v>0</v>
      </c>
      <c r="S2" s="5">
        <f t="shared" ref="S2:S33" si="8">1-Q2-R2</f>
        <v>1</v>
      </c>
      <c r="T2" s="11">
        <v>2</v>
      </c>
      <c r="U2" s="5">
        <f t="shared" ref="U2:U33" si="9">SIGN(T2)</f>
        <v>1</v>
      </c>
      <c r="V2" s="5">
        <f t="shared" ref="V2:V33" si="10">SQRT(ABS(T2))</f>
        <v>1.4142135623730951</v>
      </c>
      <c r="W2" s="5">
        <f t="shared" ref="W2:W33" si="11">U2*V2</f>
        <v>1.4142135623730951</v>
      </c>
      <c r="X2" s="5">
        <f t="shared" ref="X2:X33" si="12">W2+P2+H2</f>
        <v>0.41421356237309492</v>
      </c>
      <c r="Y2" s="5">
        <f t="shared" ref="Y2:Y33" si="13">IF(X2&gt;0,1, IF(X2=0, 1/2, 0))</f>
        <v>1</v>
      </c>
      <c r="Z2" s="5">
        <f t="shared" ref="Z2:Z33" si="14">I2</f>
        <v>1</v>
      </c>
      <c r="AA2" s="5">
        <f t="shared" ref="AA2:AA27" si="15">A2</f>
        <v>1</v>
      </c>
      <c r="AB2" s="5">
        <f t="shared" ref="AB2:AB33" si="16">-6*Y2-10*(1-Y2)*I2</f>
        <v>-6</v>
      </c>
      <c r="AC2" s="5">
        <f t="shared" ref="AC2:AC33" si="17">AF2-2*Y2+6*B2*(1-Y2)-8*D2*I2*(1-Y2)</f>
        <v>-4.5</v>
      </c>
      <c r="AD2" s="5">
        <f t="shared" ref="AD2:AD33" si="18">AG2+J2*6*(1-Y2)+L2*I2*(1-Y2)*(-8)-2*Y2</f>
        <v>0</v>
      </c>
      <c r="AE2" s="5">
        <f t="shared" ref="AE2:AE33" si="19">AH2-2*Y2+Q2*6*(1-Y2)-8*(1-Y2)*S2*I2</f>
        <v>-1.5</v>
      </c>
      <c r="AF2" s="5">
        <f t="shared" ref="AF2:AF33" si="20">-ABS(E2)+ABS(M2)/2+ABS(T2)/2</f>
        <v>-2.5</v>
      </c>
      <c r="AG2" s="5">
        <f t="shared" ref="AG2:AG33" si="21">ABS(E2)/2-ABS(M2)+ABS(T2)/2</f>
        <v>2</v>
      </c>
      <c r="AH2" s="5">
        <f t="shared" ref="AH2:AH33" si="22">ABS(E2)/2+ABS(M2)/2-ABS(T2)</f>
        <v>0.5</v>
      </c>
      <c r="AJ2" s="5">
        <f>SUM(AC2:AC30)</f>
        <v>29.5</v>
      </c>
      <c r="AL2" s="5">
        <f>SUM(AB2:AB201)</f>
        <v>-1306</v>
      </c>
    </row>
    <row r="3" spans="1:38" x14ac:dyDescent="0.3">
      <c r="A3" s="5">
        <v>1</v>
      </c>
      <c r="B3" s="12">
        <v>1</v>
      </c>
      <c r="C3" s="5">
        <v>0</v>
      </c>
      <c r="D3" s="5">
        <f t="shared" si="0"/>
        <v>0</v>
      </c>
      <c r="E3" s="11">
        <v>-4</v>
      </c>
      <c r="F3" s="5">
        <f t="shared" si="1"/>
        <v>-1</v>
      </c>
      <c r="G3" s="5">
        <f t="shared" si="2"/>
        <v>2</v>
      </c>
      <c r="H3" s="5">
        <f t="shared" si="3"/>
        <v>-2</v>
      </c>
      <c r="I3" s="1">
        <v>1</v>
      </c>
      <c r="J3" s="12">
        <v>0</v>
      </c>
      <c r="K3" s="5">
        <v>0</v>
      </c>
      <c r="L3" s="5">
        <f t="shared" si="4"/>
        <v>1</v>
      </c>
      <c r="M3" s="11">
        <v>1</v>
      </c>
      <c r="N3" s="5">
        <f t="shared" si="5"/>
        <v>1</v>
      </c>
      <c r="O3" s="5">
        <f t="shared" si="6"/>
        <v>1</v>
      </c>
      <c r="P3" s="5">
        <f t="shared" si="7"/>
        <v>1</v>
      </c>
      <c r="Q3" s="12">
        <v>0</v>
      </c>
      <c r="R3" s="5">
        <v>0</v>
      </c>
      <c r="S3" s="5">
        <f t="shared" si="8"/>
        <v>1</v>
      </c>
      <c r="T3" s="11">
        <v>4</v>
      </c>
      <c r="U3" s="5">
        <f t="shared" si="9"/>
        <v>1</v>
      </c>
      <c r="V3" s="5">
        <f t="shared" si="10"/>
        <v>2</v>
      </c>
      <c r="W3" s="5">
        <f t="shared" si="11"/>
        <v>2</v>
      </c>
      <c r="X3" s="5">
        <f t="shared" si="12"/>
        <v>1</v>
      </c>
      <c r="Y3" s="5">
        <f t="shared" si="13"/>
        <v>1</v>
      </c>
      <c r="Z3" s="5">
        <f t="shared" si="14"/>
        <v>1</v>
      </c>
      <c r="AA3" s="5">
        <f t="shared" si="15"/>
        <v>1</v>
      </c>
      <c r="AB3" s="5">
        <f t="shared" si="16"/>
        <v>-6</v>
      </c>
      <c r="AC3" s="5">
        <f t="shared" si="17"/>
        <v>-3.5</v>
      </c>
      <c r="AD3" s="5">
        <f t="shared" si="18"/>
        <v>1</v>
      </c>
      <c r="AE3" s="5">
        <f t="shared" si="19"/>
        <v>-3.5</v>
      </c>
      <c r="AF3" s="5">
        <f t="shared" si="20"/>
        <v>-1.5</v>
      </c>
      <c r="AG3" s="5">
        <f t="shared" si="21"/>
        <v>3</v>
      </c>
      <c r="AH3" s="5">
        <f t="shared" si="22"/>
        <v>-1.5</v>
      </c>
      <c r="AJ3" s="5">
        <f>SUM(AD31:AD70)</f>
        <v>-12</v>
      </c>
    </row>
    <row r="4" spans="1:38" x14ac:dyDescent="0.3">
      <c r="A4" s="5">
        <v>2</v>
      </c>
      <c r="B4" s="12">
        <v>1</v>
      </c>
      <c r="C4" s="5">
        <v>0</v>
      </c>
      <c r="D4" s="5">
        <f t="shared" si="0"/>
        <v>0</v>
      </c>
      <c r="E4" s="11">
        <v>-4</v>
      </c>
      <c r="F4" s="5">
        <f t="shared" si="1"/>
        <v>-1</v>
      </c>
      <c r="G4" s="5">
        <f t="shared" si="2"/>
        <v>2</v>
      </c>
      <c r="H4" s="5">
        <f t="shared" si="3"/>
        <v>-2</v>
      </c>
      <c r="I4" s="1">
        <v>1</v>
      </c>
      <c r="J4" s="12">
        <v>0</v>
      </c>
      <c r="K4" s="5">
        <v>0</v>
      </c>
      <c r="L4" s="5">
        <f t="shared" si="4"/>
        <v>1</v>
      </c>
      <c r="M4" s="11">
        <v>2</v>
      </c>
      <c r="N4" s="5">
        <f t="shared" si="5"/>
        <v>1</v>
      </c>
      <c r="O4" s="5">
        <f t="shared" si="6"/>
        <v>1.4142135623730951</v>
      </c>
      <c r="P4" s="5">
        <f t="shared" si="7"/>
        <v>1.4142135623730951</v>
      </c>
      <c r="Q4" s="12">
        <v>0</v>
      </c>
      <c r="R4" s="5">
        <v>0</v>
      </c>
      <c r="S4" s="5">
        <f t="shared" si="8"/>
        <v>1</v>
      </c>
      <c r="T4" s="11">
        <v>0</v>
      </c>
      <c r="U4" s="5">
        <f t="shared" si="9"/>
        <v>0</v>
      </c>
      <c r="V4" s="5">
        <f t="shared" si="10"/>
        <v>0</v>
      </c>
      <c r="W4" s="5">
        <f t="shared" si="11"/>
        <v>0</v>
      </c>
      <c r="X4" s="5">
        <f t="shared" si="12"/>
        <v>-0.58578643762690485</v>
      </c>
      <c r="Y4" s="5">
        <f t="shared" si="13"/>
        <v>0</v>
      </c>
      <c r="Z4" s="5">
        <f t="shared" si="14"/>
        <v>1</v>
      </c>
      <c r="AA4" s="5">
        <f t="shared" si="15"/>
        <v>2</v>
      </c>
      <c r="AB4" s="5">
        <f t="shared" si="16"/>
        <v>-10</v>
      </c>
      <c r="AC4" s="5">
        <f t="shared" si="17"/>
        <v>3</v>
      </c>
      <c r="AD4" s="5">
        <f t="shared" si="18"/>
        <v>-8</v>
      </c>
      <c r="AE4" s="5">
        <f t="shared" si="19"/>
        <v>-5</v>
      </c>
      <c r="AF4" s="5">
        <f t="shared" si="20"/>
        <v>-3</v>
      </c>
      <c r="AG4" s="5">
        <f t="shared" si="21"/>
        <v>0</v>
      </c>
      <c r="AH4" s="5">
        <f t="shared" si="22"/>
        <v>3</v>
      </c>
      <c r="AJ4" s="5">
        <f>SUM(AE71:AE102)</f>
        <v>2</v>
      </c>
    </row>
    <row r="5" spans="1:38" x14ac:dyDescent="0.3">
      <c r="A5" s="5">
        <v>2</v>
      </c>
      <c r="B5" s="12">
        <v>1</v>
      </c>
      <c r="C5" s="5">
        <v>0</v>
      </c>
      <c r="D5" s="5">
        <f t="shared" si="0"/>
        <v>0</v>
      </c>
      <c r="E5" s="11">
        <v>-4</v>
      </c>
      <c r="F5" s="5">
        <f t="shared" si="1"/>
        <v>-1</v>
      </c>
      <c r="G5" s="5">
        <f t="shared" si="2"/>
        <v>2</v>
      </c>
      <c r="H5" s="5">
        <f t="shared" si="3"/>
        <v>-2</v>
      </c>
      <c r="I5" s="1">
        <v>1</v>
      </c>
      <c r="J5" s="12">
        <v>0</v>
      </c>
      <c r="K5" s="5">
        <v>0</v>
      </c>
      <c r="L5" s="5">
        <f t="shared" si="4"/>
        <v>1</v>
      </c>
      <c r="M5" s="11">
        <v>3</v>
      </c>
      <c r="N5" s="5">
        <f t="shared" si="5"/>
        <v>1</v>
      </c>
      <c r="O5" s="5">
        <f t="shared" si="6"/>
        <v>1.7320508075688772</v>
      </c>
      <c r="P5" s="5">
        <f t="shared" si="7"/>
        <v>1.7320508075688772</v>
      </c>
      <c r="Q5" s="12">
        <v>0</v>
      </c>
      <c r="R5" s="5">
        <v>0</v>
      </c>
      <c r="S5" s="5">
        <f t="shared" si="8"/>
        <v>1</v>
      </c>
      <c r="T5" s="11">
        <v>0</v>
      </c>
      <c r="U5" s="5">
        <f t="shared" si="9"/>
        <v>0</v>
      </c>
      <c r="V5" s="5">
        <f t="shared" si="10"/>
        <v>0</v>
      </c>
      <c r="W5" s="5">
        <f t="shared" si="11"/>
        <v>0</v>
      </c>
      <c r="X5" s="5">
        <f t="shared" si="12"/>
        <v>-0.26794919243112281</v>
      </c>
      <c r="Y5" s="5">
        <f t="shared" si="13"/>
        <v>0</v>
      </c>
      <c r="Z5" s="5">
        <f t="shared" si="14"/>
        <v>1</v>
      </c>
      <c r="AA5" s="5">
        <f t="shared" si="15"/>
        <v>2</v>
      </c>
      <c r="AB5" s="5">
        <f t="shared" si="16"/>
        <v>-10</v>
      </c>
      <c r="AC5" s="5">
        <f t="shared" si="17"/>
        <v>3.5</v>
      </c>
      <c r="AD5" s="5">
        <f t="shared" si="18"/>
        <v>-9</v>
      </c>
      <c r="AE5" s="5">
        <f t="shared" si="19"/>
        <v>-4.5</v>
      </c>
      <c r="AF5" s="5">
        <f t="shared" si="20"/>
        <v>-2.5</v>
      </c>
      <c r="AG5" s="5">
        <f t="shared" si="21"/>
        <v>-1</v>
      </c>
      <c r="AH5" s="5">
        <f t="shared" si="22"/>
        <v>3.5</v>
      </c>
      <c r="AJ5" s="5">
        <f>SUM(AJ2:AJ4)</f>
        <v>19.5</v>
      </c>
    </row>
    <row r="6" spans="1:38" x14ac:dyDescent="0.3">
      <c r="A6" s="5">
        <v>2</v>
      </c>
      <c r="B6" s="12">
        <v>1</v>
      </c>
      <c r="C6" s="5">
        <v>0</v>
      </c>
      <c r="D6" s="5">
        <f t="shared" si="0"/>
        <v>0</v>
      </c>
      <c r="E6" s="11">
        <v>-4</v>
      </c>
      <c r="F6" s="5">
        <f t="shared" si="1"/>
        <v>-1</v>
      </c>
      <c r="G6" s="5">
        <f t="shared" si="2"/>
        <v>2</v>
      </c>
      <c r="H6" s="5">
        <f t="shared" si="3"/>
        <v>-2</v>
      </c>
      <c r="I6" s="1">
        <v>1</v>
      </c>
      <c r="J6" s="12">
        <v>0</v>
      </c>
      <c r="K6" s="5">
        <v>0</v>
      </c>
      <c r="L6" s="5">
        <f t="shared" si="4"/>
        <v>1</v>
      </c>
      <c r="M6" s="11">
        <v>1</v>
      </c>
      <c r="N6" s="5">
        <f t="shared" si="5"/>
        <v>1</v>
      </c>
      <c r="O6" s="5">
        <f t="shared" si="6"/>
        <v>1</v>
      </c>
      <c r="P6" s="5">
        <f t="shared" si="7"/>
        <v>1</v>
      </c>
      <c r="Q6" s="12">
        <v>0</v>
      </c>
      <c r="R6" s="5">
        <v>0</v>
      </c>
      <c r="S6" s="5">
        <f t="shared" si="8"/>
        <v>1</v>
      </c>
      <c r="T6" s="11">
        <v>0</v>
      </c>
      <c r="U6" s="5">
        <f t="shared" si="9"/>
        <v>0</v>
      </c>
      <c r="V6" s="5">
        <f t="shared" si="10"/>
        <v>0</v>
      </c>
      <c r="W6" s="5">
        <f t="shared" si="11"/>
        <v>0</v>
      </c>
      <c r="X6" s="5">
        <f t="shared" si="12"/>
        <v>-1</v>
      </c>
      <c r="Y6" s="5">
        <f t="shared" si="13"/>
        <v>0</v>
      </c>
      <c r="Z6" s="5">
        <f t="shared" si="14"/>
        <v>1</v>
      </c>
      <c r="AA6" s="5">
        <f t="shared" si="15"/>
        <v>2</v>
      </c>
      <c r="AB6" s="5">
        <f t="shared" si="16"/>
        <v>-10</v>
      </c>
      <c r="AC6" s="5">
        <f t="shared" si="17"/>
        <v>2.5</v>
      </c>
      <c r="AD6" s="5">
        <f t="shared" si="18"/>
        <v>-7</v>
      </c>
      <c r="AE6" s="5">
        <f t="shared" si="19"/>
        <v>-5.5</v>
      </c>
      <c r="AF6" s="5">
        <f t="shared" si="20"/>
        <v>-3.5</v>
      </c>
      <c r="AG6" s="5">
        <f t="shared" si="21"/>
        <v>1</v>
      </c>
      <c r="AH6" s="5">
        <f t="shared" si="22"/>
        <v>2.5</v>
      </c>
    </row>
    <row r="7" spans="1:38" x14ac:dyDescent="0.3">
      <c r="A7" s="5">
        <v>2</v>
      </c>
      <c r="B7" s="12">
        <v>1</v>
      </c>
      <c r="C7" s="5">
        <v>0</v>
      </c>
      <c r="D7" s="5">
        <f t="shared" si="0"/>
        <v>0</v>
      </c>
      <c r="E7" s="11">
        <v>-4</v>
      </c>
      <c r="F7" s="5">
        <f t="shared" si="1"/>
        <v>-1</v>
      </c>
      <c r="G7" s="5">
        <f t="shared" si="2"/>
        <v>2</v>
      </c>
      <c r="H7" s="5">
        <f t="shared" si="3"/>
        <v>-2</v>
      </c>
      <c r="I7" s="1">
        <v>1</v>
      </c>
      <c r="J7" s="12">
        <v>0</v>
      </c>
      <c r="K7" s="5">
        <v>0</v>
      </c>
      <c r="L7" s="5">
        <f t="shared" si="4"/>
        <v>1</v>
      </c>
      <c r="M7" s="11">
        <v>3</v>
      </c>
      <c r="N7" s="5">
        <f t="shared" si="5"/>
        <v>1</v>
      </c>
      <c r="O7" s="5">
        <f t="shared" si="6"/>
        <v>1.7320508075688772</v>
      </c>
      <c r="P7" s="5">
        <f t="shared" si="7"/>
        <v>1.7320508075688772</v>
      </c>
      <c r="Q7" s="12">
        <v>0</v>
      </c>
      <c r="R7" s="5">
        <v>0</v>
      </c>
      <c r="S7" s="5">
        <f t="shared" si="8"/>
        <v>1</v>
      </c>
      <c r="T7" s="11">
        <v>0</v>
      </c>
      <c r="U7" s="5">
        <f t="shared" si="9"/>
        <v>0</v>
      </c>
      <c r="V7" s="5">
        <f t="shared" si="10"/>
        <v>0</v>
      </c>
      <c r="W7" s="5">
        <f t="shared" si="11"/>
        <v>0</v>
      </c>
      <c r="X7" s="5">
        <f t="shared" si="12"/>
        <v>-0.26794919243112281</v>
      </c>
      <c r="Y7" s="5">
        <f t="shared" si="13"/>
        <v>0</v>
      </c>
      <c r="Z7" s="5">
        <f t="shared" si="14"/>
        <v>1</v>
      </c>
      <c r="AA7" s="5">
        <f t="shared" si="15"/>
        <v>2</v>
      </c>
      <c r="AB7" s="5">
        <f t="shared" si="16"/>
        <v>-10</v>
      </c>
      <c r="AC7" s="5">
        <f t="shared" si="17"/>
        <v>3.5</v>
      </c>
      <c r="AD7" s="5">
        <f t="shared" si="18"/>
        <v>-9</v>
      </c>
      <c r="AE7" s="5">
        <f t="shared" si="19"/>
        <v>-4.5</v>
      </c>
      <c r="AF7" s="5">
        <f t="shared" si="20"/>
        <v>-2.5</v>
      </c>
      <c r="AG7" s="5">
        <f t="shared" si="21"/>
        <v>-1</v>
      </c>
      <c r="AH7" s="5">
        <f t="shared" si="22"/>
        <v>3.5</v>
      </c>
    </row>
    <row r="8" spans="1:38" x14ac:dyDescent="0.3">
      <c r="A8" s="5">
        <v>3</v>
      </c>
      <c r="B8" s="12">
        <v>1</v>
      </c>
      <c r="C8" s="5">
        <v>0</v>
      </c>
      <c r="D8" s="5">
        <f t="shared" si="0"/>
        <v>0</v>
      </c>
      <c r="E8" s="11">
        <v>-4</v>
      </c>
      <c r="F8" s="5">
        <f t="shared" si="1"/>
        <v>-1</v>
      </c>
      <c r="G8" s="5">
        <f t="shared" si="2"/>
        <v>2</v>
      </c>
      <c r="H8" s="5">
        <f t="shared" si="3"/>
        <v>-2</v>
      </c>
      <c r="I8" s="1">
        <v>1</v>
      </c>
      <c r="J8" s="12">
        <v>0</v>
      </c>
      <c r="K8" s="5">
        <v>0</v>
      </c>
      <c r="L8" s="5">
        <f t="shared" si="4"/>
        <v>1</v>
      </c>
      <c r="M8" s="11">
        <v>1</v>
      </c>
      <c r="N8" s="5">
        <f t="shared" si="5"/>
        <v>1</v>
      </c>
      <c r="O8" s="5">
        <f t="shared" si="6"/>
        <v>1</v>
      </c>
      <c r="P8" s="5">
        <f t="shared" si="7"/>
        <v>1</v>
      </c>
      <c r="Q8" s="12">
        <v>0</v>
      </c>
      <c r="R8" s="5">
        <v>0</v>
      </c>
      <c r="S8" s="5">
        <f t="shared" si="8"/>
        <v>1</v>
      </c>
      <c r="T8" s="11">
        <v>-2</v>
      </c>
      <c r="U8" s="5">
        <f t="shared" si="9"/>
        <v>-1</v>
      </c>
      <c r="V8" s="5">
        <f t="shared" si="10"/>
        <v>1.4142135623730951</v>
      </c>
      <c r="W8" s="5">
        <f t="shared" si="11"/>
        <v>-1.4142135623730951</v>
      </c>
      <c r="X8" s="5">
        <f t="shared" si="12"/>
        <v>-2.4142135623730949</v>
      </c>
      <c r="Y8" s="5">
        <f t="shared" si="13"/>
        <v>0</v>
      </c>
      <c r="Z8" s="5">
        <f t="shared" si="14"/>
        <v>1</v>
      </c>
      <c r="AA8" s="5">
        <f t="shared" si="15"/>
        <v>3</v>
      </c>
      <c r="AB8" s="5">
        <f t="shared" si="16"/>
        <v>-10</v>
      </c>
      <c r="AC8" s="5">
        <f t="shared" si="17"/>
        <v>3.5</v>
      </c>
      <c r="AD8" s="5">
        <f t="shared" si="18"/>
        <v>-6</v>
      </c>
      <c r="AE8" s="5">
        <f t="shared" si="19"/>
        <v>-7.5</v>
      </c>
      <c r="AF8" s="5">
        <f t="shared" si="20"/>
        <v>-2.5</v>
      </c>
      <c r="AG8" s="5">
        <f t="shared" si="21"/>
        <v>2</v>
      </c>
      <c r="AH8" s="5">
        <f t="shared" si="22"/>
        <v>0.5</v>
      </c>
    </row>
    <row r="9" spans="1:38" x14ac:dyDescent="0.3">
      <c r="A9" s="5">
        <v>3</v>
      </c>
      <c r="B9" s="12">
        <v>1</v>
      </c>
      <c r="C9" s="5">
        <v>0</v>
      </c>
      <c r="D9" s="5">
        <f t="shared" si="0"/>
        <v>0</v>
      </c>
      <c r="E9" s="11">
        <v>-4</v>
      </c>
      <c r="F9" s="5">
        <f t="shared" si="1"/>
        <v>-1</v>
      </c>
      <c r="G9" s="5">
        <f t="shared" si="2"/>
        <v>2</v>
      </c>
      <c r="H9" s="5">
        <f t="shared" si="3"/>
        <v>-2</v>
      </c>
      <c r="I9" s="1">
        <v>1</v>
      </c>
      <c r="J9" s="12">
        <v>0</v>
      </c>
      <c r="K9" s="5">
        <v>0</v>
      </c>
      <c r="L9" s="5">
        <f t="shared" si="4"/>
        <v>1</v>
      </c>
      <c r="M9" s="11">
        <v>0</v>
      </c>
      <c r="N9" s="5">
        <f t="shared" si="5"/>
        <v>0</v>
      </c>
      <c r="O9" s="5">
        <f t="shared" si="6"/>
        <v>0</v>
      </c>
      <c r="P9" s="5">
        <f t="shared" si="7"/>
        <v>0</v>
      </c>
      <c r="Q9" s="12">
        <v>0</v>
      </c>
      <c r="R9" s="5">
        <v>0</v>
      </c>
      <c r="S9" s="5">
        <f t="shared" si="8"/>
        <v>1</v>
      </c>
      <c r="T9" s="11">
        <v>0</v>
      </c>
      <c r="U9" s="5">
        <f t="shared" si="9"/>
        <v>0</v>
      </c>
      <c r="V9" s="5">
        <f t="shared" si="10"/>
        <v>0</v>
      </c>
      <c r="W9" s="5">
        <f t="shared" si="11"/>
        <v>0</v>
      </c>
      <c r="X9" s="5">
        <f t="shared" si="12"/>
        <v>-2</v>
      </c>
      <c r="Y9" s="5">
        <f t="shared" si="13"/>
        <v>0</v>
      </c>
      <c r="Z9" s="5">
        <f t="shared" si="14"/>
        <v>1</v>
      </c>
      <c r="AA9" s="5">
        <f t="shared" si="15"/>
        <v>3</v>
      </c>
      <c r="AB9" s="5">
        <f t="shared" si="16"/>
        <v>-10</v>
      </c>
      <c r="AC9" s="5">
        <f t="shared" si="17"/>
        <v>2</v>
      </c>
      <c r="AD9" s="5">
        <f t="shared" si="18"/>
        <v>-6</v>
      </c>
      <c r="AE9" s="5">
        <f t="shared" si="19"/>
        <v>-6</v>
      </c>
      <c r="AF9" s="5">
        <f t="shared" si="20"/>
        <v>-4</v>
      </c>
      <c r="AG9" s="5">
        <f t="shared" si="21"/>
        <v>2</v>
      </c>
      <c r="AH9" s="5">
        <f t="shared" si="22"/>
        <v>2</v>
      </c>
    </row>
    <row r="10" spans="1:38" x14ac:dyDescent="0.3">
      <c r="A10" s="5">
        <v>3</v>
      </c>
      <c r="B10" s="12">
        <v>1</v>
      </c>
      <c r="C10" s="5">
        <v>0</v>
      </c>
      <c r="D10" s="5">
        <f t="shared" si="0"/>
        <v>0</v>
      </c>
      <c r="E10" s="11">
        <v>-4</v>
      </c>
      <c r="F10" s="5">
        <f t="shared" si="1"/>
        <v>-1</v>
      </c>
      <c r="G10" s="5">
        <f t="shared" si="2"/>
        <v>2</v>
      </c>
      <c r="H10" s="5">
        <f t="shared" si="3"/>
        <v>-2</v>
      </c>
      <c r="I10" s="1">
        <v>1</v>
      </c>
      <c r="J10" s="12">
        <v>0</v>
      </c>
      <c r="K10" s="5">
        <v>0</v>
      </c>
      <c r="L10" s="5">
        <f t="shared" si="4"/>
        <v>1</v>
      </c>
      <c r="M10" s="11">
        <v>0</v>
      </c>
      <c r="N10" s="5">
        <f t="shared" si="5"/>
        <v>0</v>
      </c>
      <c r="O10" s="5">
        <f t="shared" si="6"/>
        <v>0</v>
      </c>
      <c r="P10" s="5">
        <f t="shared" si="7"/>
        <v>0</v>
      </c>
      <c r="Q10" s="12">
        <v>0</v>
      </c>
      <c r="R10" s="5">
        <v>0</v>
      </c>
      <c r="S10" s="5">
        <f t="shared" si="8"/>
        <v>1</v>
      </c>
      <c r="T10" s="11">
        <v>-1</v>
      </c>
      <c r="U10" s="5">
        <f t="shared" si="9"/>
        <v>-1</v>
      </c>
      <c r="V10" s="5">
        <f t="shared" si="10"/>
        <v>1</v>
      </c>
      <c r="W10" s="5">
        <f t="shared" si="11"/>
        <v>-1</v>
      </c>
      <c r="X10" s="5">
        <f t="shared" si="12"/>
        <v>-3</v>
      </c>
      <c r="Y10" s="5">
        <f t="shared" si="13"/>
        <v>0</v>
      </c>
      <c r="Z10" s="5">
        <f t="shared" si="14"/>
        <v>1</v>
      </c>
      <c r="AA10" s="5">
        <f t="shared" si="15"/>
        <v>3</v>
      </c>
      <c r="AB10" s="5">
        <f t="shared" si="16"/>
        <v>-10</v>
      </c>
      <c r="AC10" s="5">
        <f t="shared" si="17"/>
        <v>2.5</v>
      </c>
      <c r="AD10" s="5">
        <f t="shared" si="18"/>
        <v>-5.5</v>
      </c>
      <c r="AE10" s="5">
        <f t="shared" si="19"/>
        <v>-7</v>
      </c>
      <c r="AF10" s="5">
        <f t="shared" si="20"/>
        <v>-3.5</v>
      </c>
      <c r="AG10" s="5">
        <f t="shared" si="21"/>
        <v>2.5</v>
      </c>
      <c r="AH10" s="5">
        <f t="shared" si="22"/>
        <v>1</v>
      </c>
    </row>
    <row r="11" spans="1:38" x14ac:dyDescent="0.3">
      <c r="A11" s="5">
        <v>3</v>
      </c>
      <c r="B11" s="12">
        <v>1</v>
      </c>
      <c r="C11" s="5">
        <v>0</v>
      </c>
      <c r="D11" s="5">
        <f t="shared" si="0"/>
        <v>0</v>
      </c>
      <c r="E11" s="11">
        <v>-4</v>
      </c>
      <c r="F11" s="5">
        <f t="shared" si="1"/>
        <v>-1</v>
      </c>
      <c r="G11" s="5">
        <f t="shared" si="2"/>
        <v>2</v>
      </c>
      <c r="H11" s="5">
        <f t="shared" si="3"/>
        <v>-2</v>
      </c>
      <c r="I11" s="1">
        <v>1</v>
      </c>
      <c r="J11" s="12">
        <v>0</v>
      </c>
      <c r="K11" s="5">
        <v>0</v>
      </c>
      <c r="L11" s="5">
        <f t="shared" si="4"/>
        <v>1</v>
      </c>
      <c r="M11" s="11">
        <v>1</v>
      </c>
      <c r="N11" s="5">
        <f t="shared" si="5"/>
        <v>1</v>
      </c>
      <c r="O11" s="5">
        <f t="shared" si="6"/>
        <v>1</v>
      </c>
      <c r="P11" s="5">
        <f t="shared" si="7"/>
        <v>1</v>
      </c>
      <c r="Q11" s="12">
        <v>0</v>
      </c>
      <c r="R11" s="5">
        <v>0</v>
      </c>
      <c r="S11" s="5">
        <f t="shared" si="8"/>
        <v>1</v>
      </c>
      <c r="T11" s="11">
        <v>-2</v>
      </c>
      <c r="U11" s="5">
        <f t="shared" si="9"/>
        <v>-1</v>
      </c>
      <c r="V11" s="5">
        <f t="shared" si="10"/>
        <v>1.4142135623730951</v>
      </c>
      <c r="W11" s="5">
        <f t="shared" si="11"/>
        <v>-1.4142135623730951</v>
      </c>
      <c r="X11" s="5">
        <f t="shared" si="12"/>
        <v>-2.4142135623730949</v>
      </c>
      <c r="Y11" s="5">
        <f t="shared" si="13"/>
        <v>0</v>
      </c>
      <c r="Z11" s="5">
        <f t="shared" si="14"/>
        <v>1</v>
      </c>
      <c r="AA11" s="5">
        <f t="shared" si="15"/>
        <v>3</v>
      </c>
      <c r="AB11" s="5">
        <f t="shared" si="16"/>
        <v>-10</v>
      </c>
      <c r="AC11" s="5">
        <f t="shared" si="17"/>
        <v>3.5</v>
      </c>
      <c r="AD11" s="5">
        <f t="shared" si="18"/>
        <v>-6</v>
      </c>
      <c r="AE11" s="5">
        <f t="shared" si="19"/>
        <v>-7.5</v>
      </c>
      <c r="AF11" s="5">
        <f t="shared" si="20"/>
        <v>-2.5</v>
      </c>
      <c r="AG11" s="5">
        <f t="shared" si="21"/>
        <v>2</v>
      </c>
      <c r="AH11" s="5">
        <f t="shared" si="22"/>
        <v>0.5</v>
      </c>
    </row>
    <row r="12" spans="1:38" x14ac:dyDescent="0.3">
      <c r="A12" s="5">
        <v>4</v>
      </c>
      <c r="B12" s="12">
        <v>1</v>
      </c>
      <c r="C12" s="5">
        <v>0</v>
      </c>
      <c r="D12" s="5">
        <f t="shared" si="0"/>
        <v>0</v>
      </c>
      <c r="E12" s="11">
        <v>-4</v>
      </c>
      <c r="F12" s="5">
        <f t="shared" si="1"/>
        <v>-1</v>
      </c>
      <c r="G12" s="5">
        <f t="shared" si="2"/>
        <v>2</v>
      </c>
      <c r="H12" s="5">
        <f t="shared" si="3"/>
        <v>-2</v>
      </c>
      <c r="I12" s="1">
        <v>1</v>
      </c>
      <c r="J12" s="12">
        <v>0</v>
      </c>
      <c r="K12" s="5">
        <v>0</v>
      </c>
      <c r="L12" s="5">
        <f t="shared" si="4"/>
        <v>1</v>
      </c>
      <c r="M12" s="11">
        <v>1</v>
      </c>
      <c r="N12" s="5">
        <f t="shared" si="5"/>
        <v>1</v>
      </c>
      <c r="O12" s="5">
        <f t="shared" si="6"/>
        <v>1</v>
      </c>
      <c r="P12" s="5">
        <f t="shared" si="7"/>
        <v>1</v>
      </c>
      <c r="Q12" s="12">
        <v>0</v>
      </c>
      <c r="R12" s="5">
        <v>0</v>
      </c>
      <c r="S12" s="5">
        <f t="shared" si="8"/>
        <v>1</v>
      </c>
      <c r="T12" s="11">
        <v>0</v>
      </c>
      <c r="U12" s="5">
        <f t="shared" si="9"/>
        <v>0</v>
      </c>
      <c r="V12" s="5">
        <f t="shared" si="10"/>
        <v>0</v>
      </c>
      <c r="W12" s="5">
        <f t="shared" si="11"/>
        <v>0</v>
      </c>
      <c r="X12" s="5">
        <f t="shared" si="12"/>
        <v>-1</v>
      </c>
      <c r="Y12" s="5">
        <f t="shared" si="13"/>
        <v>0</v>
      </c>
      <c r="Z12" s="5">
        <f t="shared" si="14"/>
        <v>1</v>
      </c>
      <c r="AA12" s="5">
        <f t="shared" si="15"/>
        <v>4</v>
      </c>
      <c r="AB12" s="5">
        <f t="shared" si="16"/>
        <v>-10</v>
      </c>
      <c r="AC12" s="5">
        <f t="shared" si="17"/>
        <v>2.5</v>
      </c>
      <c r="AD12" s="5">
        <f t="shared" si="18"/>
        <v>-7</v>
      </c>
      <c r="AE12" s="5">
        <f t="shared" si="19"/>
        <v>-5.5</v>
      </c>
      <c r="AF12" s="5">
        <f t="shared" si="20"/>
        <v>-3.5</v>
      </c>
      <c r="AG12" s="5">
        <f t="shared" si="21"/>
        <v>1</v>
      </c>
      <c r="AH12" s="5">
        <f t="shared" si="22"/>
        <v>2.5</v>
      </c>
    </row>
    <row r="13" spans="1:38" x14ac:dyDescent="0.3">
      <c r="A13" s="5">
        <v>4</v>
      </c>
      <c r="B13" s="12">
        <v>1</v>
      </c>
      <c r="C13" s="5">
        <v>0</v>
      </c>
      <c r="D13" s="5">
        <f t="shared" si="0"/>
        <v>0</v>
      </c>
      <c r="E13" s="11">
        <v>-4</v>
      </c>
      <c r="F13" s="5">
        <f t="shared" si="1"/>
        <v>-1</v>
      </c>
      <c r="G13" s="5">
        <f t="shared" si="2"/>
        <v>2</v>
      </c>
      <c r="H13" s="5">
        <f t="shared" si="3"/>
        <v>-2</v>
      </c>
      <c r="I13" s="1">
        <v>1</v>
      </c>
      <c r="J13" s="12">
        <v>0</v>
      </c>
      <c r="K13" s="5">
        <v>0</v>
      </c>
      <c r="L13" s="5">
        <f t="shared" si="4"/>
        <v>1</v>
      </c>
      <c r="M13" s="11">
        <v>1</v>
      </c>
      <c r="N13" s="5">
        <f t="shared" si="5"/>
        <v>1</v>
      </c>
      <c r="O13" s="5">
        <f t="shared" si="6"/>
        <v>1</v>
      </c>
      <c r="P13" s="5">
        <f t="shared" si="7"/>
        <v>1</v>
      </c>
      <c r="Q13" s="12">
        <v>0</v>
      </c>
      <c r="R13" s="5">
        <v>0</v>
      </c>
      <c r="S13" s="5">
        <f t="shared" si="8"/>
        <v>1</v>
      </c>
      <c r="T13" s="11">
        <v>1</v>
      </c>
      <c r="U13" s="5">
        <f t="shared" si="9"/>
        <v>1</v>
      </c>
      <c r="V13" s="5">
        <f t="shared" si="10"/>
        <v>1</v>
      </c>
      <c r="W13" s="5">
        <f t="shared" si="11"/>
        <v>1</v>
      </c>
      <c r="X13" s="5">
        <f t="shared" si="12"/>
        <v>0</v>
      </c>
      <c r="Y13" s="5">
        <f t="shared" si="13"/>
        <v>0.5</v>
      </c>
      <c r="Z13" s="5">
        <f t="shared" si="14"/>
        <v>1</v>
      </c>
      <c r="AA13" s="5">
        <f t="shared" si="15"/>
        <v>4</v>
      </c>
      <c r="AB13" s="5">
        <f t="shared" si="16"/>
        <v>-8</v>
      </c>
      <c r="AC13" s="5">
        <f t="shared" si="17"/>
        <v>-1</v>
      </c>
      <c r="AD13" s="5">
        <f t="shared" si="18"/>
        <v>-3.5</v>
      </c>
      <c r="AE13" s="5">
        <f t="shared" si="19"/>
        <v>-3.5</v>
      </c>
      <c r="AF13" s="5">
        <f t="shared" si="20"/>
        <v>-3</v>
      </c>
      <c r="AG13" s="5">
        <f t="shared" si="21"/>
        <v>1.5</v>
      </c>
      <c r="AH13" s="5">
        <f t="shared" si="22"/>
        <v>1.5</v>
      </c>
    </row>
    <row r="14" spans="1:38" x14ac:dyDescent="0.3">
      <c r="A14" s="5">
        <v>4</v>
      </c>
      <c r="B14" s="12">
        <v>1</v>
      </c>
      <c r="C14" s="5">
        <v>0</v>
      </c>
      <c r="D14" s="5">
        <f t="shared" si="0"/>
        <v>0</v>
      </c>
      <c r="E14" s="11">
        <v>-4</v>
      </c>
      <c r="F14" s="5">
        <f t="shared" si="1"/>
        <v>-1</v>
      </c>
      <c r="G14" s="5">
        <f t="shared" si="2"/>
        <v>2</v>
      </c>
      <c r="H14" s="5">
        <f t="shared" si="3"/>
        <v>-2</v>
      </c>
      <c r="I14" s="1">
        <v>1</v>
      </c>
      <c r="J14" s="12">
        <v>0</v>
      </c>
      <c r="K14" s="5">
        <v>0</v>
      </c>
      <c r="L14" s="5">
        <f t="shared" si="4"/>
        <v>1</v>
      </c>
      <c r="M14" s="11">
        <v>2</v>
      </c>
      <c r="N14" s="5">
        <f t="shared" si="5"/>
        <v>1</v>
      </c>
      <c r="O14" s="5">
        <f t="shared" si="6"/>
        <v>1.4142135623730951</v>
      </c>
      <c r="P14" s="5">
        <f t="shared" si="7"/>
        <v>1.4142135623730951</v>
      </c>
      <c r="Q14" s="12">
        <v>0</v>
      </c>
      <c r="R14" s="5">
        <v>0</v>
      </c>
      <c r="S14" s="5">
        <f t="shared" si="8"/>
        <v>1</v>
      </c>
      <c r="T14" s="11">
        <v>0</v>
      </c>
      <c r="U14" s="5">
        <f t="shared" si="9"/>
        <v>0</v>
      </c>
      <c r="V14" s="5">
        <f t="shared" si="10"/>
        <v>0</v>
      </c>
      <c r="W14" s="5">
        <f t="shared" si="11"/>
        <v>0</v>
      </c>
      <c r="X14" s="5">
        <f t="shared" si="12"/>
        <v>-0.58578643762690485</v>
      </c>
      <c r="Y14" s="5">
        <f t="shared" si="13"/>
        <v>0</v>
      </c>
      <c r="Z14" s="5">
        <f t="shared" si="14"/>
        <v>1</v>
      </c>
      <c r="AA14" s="5">
        <f t="shared" si="15"/>
        <v>4</v>
      </c>
      <c r="AB14" s="5">
        <f t="shared" si="16"/>
        <v>-10</v>
      </c>
      <c r="AC14" s="5">
        <f t="shared" si="17"/>
        <v>3</v>
      </c>
      <c r="AD14" s="5">
        <f t="shared" si="18"/>
        <v>-8</v>
      </c>
      <c r="AE14" s="5">
        <f t="shared" si="19"/>
        <v>-5</v>
      </c>
      <c r="AF14" s="5">
        <f t="shared" si="20"/>
        <v>-3</v>
      </c>
      <c r="AG14" s="5">
        <f t="shared" si="21"/>
        <v>0</v>
      </c>
      <c r="AH14" s="5">
        <f t="shared" si="22"/>
        <v>3</v>
      </c>
    </row>
    <row r="15" spans="1:38" x14ac:dyDescent="0.3">
      <c r="A15" s="5">
        <v>5</v>
      </c>
      <c r="B15" s="12">
        <v>1</v>
      </c>
      <c r="C15" s="5">
        <v>0</v>
      </c>
      <c r="D15" s="5">
        <f t="shared" si="0"/>
        <v>0</v>
      </c>
      <c r="E15" s="11">
        <v>-4</v>
      </c>
      <c r="F15" s="5">
        <f t="shared" si="1"/>
        <v>-1</v>
      </c>
      <c r="G15" s="5">
        <f t="shared" si="2"/>
        <v>2</v>
      </c>
      <c r="H15" s="5">
        <f t="shared" si="3"/>
        <v>-2</v>
      </c>
      <c r="I15" s="1">
        <v>1</v>
      </c>
      <c r="J15" s="12">
        <v>0</v>
      </c>
      <c r="K15" s="5">
        <v>0</v>
      </c>
      <c r="L15" s="5">
        <f t="shared" si="4"/>
        <v>1</v>
      </c>
      <c r="M15" s="11">
        <v>2</v>
      </c>
      <c r="N15" s="5">
        <f t="shared" si="5"/>
        <v>1</v>
      </c>
      <c r="O15" s="5">
        <f t="shared" si="6"/>
        <v>1.4142135623730951</v>
      </c>
      <c r="P15" s="5">
        <f t="shared" si="7"/>
        <v>1.4142135623730951</v>
      </c>
      <c r="Q15" s="12">
        <v>0</v>
      </c>
      <c r="R15" s="5">
        <v>0</v>
      </c>
      <c r="S15" s="5">
        <f t="shared" si="8"/>
        <v>1</v>
      </c>
      <c r="T15" s="11">
        <v>1</v>
      </c>
      <c r="U15" s="5">
        <f t="shared" si="9"/>
        <v>1</v>
      </c>
      <c r="V15" s="5">
        <f t="shared" si="10"/>
        <v>1</v>
      </c>
      <c r="W15" s="5">
        <f t="shared" si="11"/>
        <v>1</v>
      </c>
      <c r="X15" s="5">
        <f t="shared" si="12"/>
        <v>0.41421356237309492</v>
      </c>
      <c r="Y15" s="5">
        <f t="shared" si="13"/>
        <v>1</v>
      </c>
      <c r="Z15" s="5">
        <f t="shared" si="14"/>
        <v>1</v>
      </c>
      <c r="AA15" s="5">
        <f t="shared" si="15"/>
        <v>5</v>
      </c>
      <c r="AB15" s="5">
        <f t="shared" si="16"/>
        <v>-6</v>
      </c>
      <c r="AC15" s="5">
        <f t="shared" si="17"/>
        <v>-4.5</v>
      </c>
      <c r="AD15" s="5">
        <f t="shared" si="18"/>
        <v>-1.5</v>
      </c>
      <c r="AE15" s="5">
        <f t="shared" si="19"/>
        <v>0</v>
      </c>
      <c r="AF15" s="5">
        <f t="shared" si="20"/>
        <v>-2.5</v>
      </c>
      <c r="AG15" s="5">
        <f t="shared" si="21"/>
        <v>0.5</v>
      </c>
      <c r="AH15" s="5">
        <f t="shared" si="22"/>
        <v>2</v>
      </c>
    </row>
    <row r="16" spans="1:38" x14ac:dyDescent="0.3">
      <c r="A16" s="5">
        <v>5</v>
      </c>
      <c r="B16" s="12">
        <v>1</v>
      </c>
      <c r="C16" s="5">
        <v>0</v>
      </c>
      <c r="D16" s="5">
        <f t="shared" si="0"/>
        <v>0</v>
      </c>
      <c r="E16" s="11">
        <v>-4</v>
      </c>
      <c r="F16" s="5">
        <f t="shared" si="1"/>
        <v>-1</v>
      </c>
      <c r="G16" s="5">
        <f t="shared" si="2"/>
        <v>2</v>
      </c>
      <c r="H16" s="5">
        <f t="shared" si="3"/>
        <v>-2</v>
      </c>
      <c r="I16" s="1">
        <v>1</v>
      </c>
      <c r="J16" s="12">
        <v>0</v>
      </c>
      <c r="K16" s="5">
        <v>0</v>
      </c>
      <c r="L16" s="5">
        <f t="shared" si="4"/>
        <v>1</v>
      </c>
      <c r="M16" s="11">
        <v>1</v>
      </c>
      <c r="N16" s="5">
        <f t="shared" si="5"/>
        <v>1</v>
      </c>
      <c r="O16" s="5">
        <f t="shared" si="6"/>
        <v>1</v>
      </c>
      <c r="P16" s="5">
        <f t="shared" si="7"/>
        <v>1</v>
      </c>
      <c r="Q16" s="12">
        <v>0</v>
      </c>
      <c r="R16" s="5">
        <v>0</v>
      </c>
      <c r="S16" s="5">
        <f t="shared" si="8"/>
        <v>1</v>
      </c>
      <c r="T16" s="11">
        <v>-1</v>
      </c>
      <c r="U16" s="5">
        <f t="shared" si="9"/>
        <v>-1</v>
      </c>
      <c r="V16" s="5">
        <f t="shared" si="10"/>
        <v>1</v>
      </c>
      <c r="W16" s="5">
        <f t="shared" si="11"/>
        <v>-1</v>
      </c>
      <c r="X16" s="5">
        <f t="shared" si="12"/>
        <v>-2</v>
      </c>
      <c r="Y16" s="5">
        <f t="shared" si="13"/>
        <v>0</v>
      </c>
      <c r="Z16" s="5">
        <f t="shared" si="14"/>
        <v>1</v>
      </c>
      <c r="AA16" s="5">
        <f t="shared" si="15"/>
        <v>5</v>
      </c>
      <c r="AB16" s="5">
        <f t="shared" si="16"/>
        <v>-10</v>
      </c>
      <c r="AC16" s="5">
        <f t="shared" si="17"/>
        <v>3</v>
      </c>
      <c r="AD16" s="5">
        <f t="shared" si="18"/>
        <v>-6.5</v>
      </c>
      <c r="AE16" s="5">
        <f t="shared" si="19"/>
        <v>-6.5</v>
      </c>
      <c r="AF16" s="5">
        <f t="shared" si="20"/>
        <v>-3</v>
      </c>
      <c r="AG16" s="5">
        <f t="shared" si="21"/>
        <v>1.5</v>
      </c>
      <c r="AH16" s="5">
        <f t="shared" si="22"/>
        <v>1.5</v>
      </c>
    </row>
    <row r="17" spans="1:34" x14ac:dyDescent="0.3">
      <c r="A17" s="5">
        <v>5</v>
      </c>
      <c r="B17" s="12">
        <v>1</v>
      </c>
      <c r="C17" s="5">
        <v>0</v>
      </c>
      <c r="D17" s="5">
        <f t="shared" si="0"/>
        <v>0</v>
      </c>
      <c r="E17" s="11">
        <v>-4</v>
      </c>
      <c r="F17" s="5">
        <f t="shared" si="1"/>
        <v>-1</v>
      </c>
      <c r="G17" s="5">
        <f t="shared" si="2"/>
        <v>2</v>
      </c>
      <c r="H17" s="5">
        <f t="shared" si="3"/>
        <v>-2</v>
      </c>
      <c r="I17" s="1">
        <v>1</v>
      </c>
      <c r="J17" s="12">
        <v>0</v>
      </c>
      <c r="K17" s="5">
        <v>0</v>
      </c>
      <c r="L17" s="5">
        <f t="shared" si="4"/>
        <v>1</v>
      </c>
      <c r="M17" s="11">
        <v>3</v>
      </c>
      <c r="N17" s="5">
        <f t="shared" si="5"/>
        <v>1</v>
      </c>
      <c r="O17" s="5">
        <f t="shared" si="6"/>
        <v>1.7320508075688772</v>
      </c>
      <c r="P17" s="5">
        <f t="shared" si="7"/>
        <v>1.7320508075688772</v>
      </c>
      <c r="Q17" s="12">
        <v>0</v>
      </c>
      <c r="R17" s="5">
        <v>0</v>
      </c>
      <c r="S17" s="5">
        <f t="shared" si="8"/>
        <v>1</v>
      </c>
      <c r="T17" s="11">
        <v>-1</v>
      </c>
      <c r="U17" s="5">
        <f t="shared" si="9"/>
        <v>-1</v>
      </c>
      <c r="V17" s="5">
        <f t="shared" si="10"/>
        <v>1</v>
      </c>
      <c r="W17" s="5">
        <f t="shared" si="11"/>
        <v>-1</v>
      </c>
      <c r="X17" s="5">
        <f t="shared" si="12"/>
        <v>-1.2679491924311228</v>
      </c>
      <c r="Y17" s="5">
        <f t="shared" si="13"/>
        <v>0</v>
      </c>
      <c r="Z17" s="5">
        <f t="shared" si="14"/>
        <v>1</v>
      </c>
      <c r="AA17" s="5">
        <f t="shared" si="15"/>
        <v>5</v>
      </c>
      <c r="AB17" s="5">
        <f t="shared" si="16"/>
        <v>-10</v>
      </c>
      <c r="AC17" s="5">
        <f t="shared" si="17"/>
        <v>4</v>
      </c>
      <c r="AD17" s="5">
        <f t="shared" si="18"/>
        <v>-8.5</v>
      </c>
      <c r="AE17" s="5">
        <f t="shared" si="19"/>
        <v>-5.5</v>
      </c>
      <c r="AF17" s="5">
        <f t="shared" si="20"/>
        <v>-2</v>
      </c>
      <c r="AG17" s="5">
        <f t="shared" si="21"/>
        <v>-0.5</v>
      </c>
      <c r="AH17" s="5">
        <f t="shared" si="22"/>
        <v>2.5</v>
      </c>
    </row>
    <row r="18" spans="1:34" x14ac:dyDescent="0.3">
      <c r="A18" s="5">
        <v>6</v>
      </c>
      <c r="B18" s="12">
        <v>1</v>
      </c>
      <c r="C18" s="5">
        <v>0</v>
      </c>
      <c r="D18" s="5">
        <f t="shared" si="0"/>
        <v>0</v>
      </c>
      <c r="E18" s="11">
        <v>-4</v>
      </c>
      <c r="F18" s="5">
        <f t="shared" si="1"/>
        <v>-1</v>
      </c>
      <c r="G18" s="5">
        <f t="shared" si="2"/>
        <v>2</v>
      </c>
      <c r="H18" s="5">
        <f t="shared" si="3"/>
        <v>-2</v>
      </c>
      <c r="I18" s="1">
        <v>1</v>
      </c>
      <c r="J18" s="12">
        <v>0</v>
      </c>
      <c r="K18" s="5">
        <v>0</v>
      </c>
      <c r="L18" s="5">
        <f t="shared" si="4"/>
        <v>1</v>
      </c>
      <c r="M18" s="11">
        <v>1</v>
      </c>
      <c r="N18" s="5">
        <f t="shared" si="5"/>
        <v>1</v>
      </c>
      <c r="O18" s="5">
        <f t="shared" si="6"/>
        <v>1</v>
      </c>
      <c r="P18" s="5">
        <f t="shared" si="7"/>
        <v>1</v>
      </c>
      <c r="Q18" s="12">
        <v>0</v>
      </c>
      <c r="R18" s="5">
        <v>0</v>
      </c>
      <c r="S18" s="5">
        <f t="shared" si="8"/>
        <v>1</v>
      </c>
      <c r="T18" s="11">
        <v>1</v>
      </c>
      <c r="U18" s="5">
        <f t="shared" si="9"/>
        <v>1</v>
      </c>
      <c r="V18" s="5">
        <f t="shared" si="10"/>
        <v>1</v>
      </c>
      <c r="W18" s="5">
        <f t="shared" si="11"/>
        <v>1</v>
      </c>
      <c r="X18" s="5">
        <f t="shared" si="12"/>
        <v>0</v>
      </c>
      <c r="Y18" s="5">
        <f t="shared" si="13"/>
        <v>0.5</v>
      </c>
      <c r="Z18" s="5">
        <f t="shared" si="14"/>
        <v>1</v>
      </c>
      <c r="AA18" s="5">
        <f t="shared" si="15"/>
        <v>6</v>
      </c>
      <c r="AB18" s="5">
        <f t="shared" si="16"/>
        <v>-8</v>
      </c>
      <c r="AC18" s="5">
        <f t="shared" si="17"/>
        <v>-1</v>
      </c>
      <c r="AD18" s="5">
        <f t="shared" si="18"/>
        <v>-3.5</v>
      </c>
      <c r="AE18" s="5">
        <f t="shared" si="19"/>
        <v>-3.5</v>
      </c>
      <c r="AF18" s="5">
        <f t="shared" si="20"/>
        <v>-3</v>
      </c>
      <c r="AG18" s="5">
        <f t="shared" si="21"/>
        <v>1.5</v>
      </c>
      <c r="AH18" s="5">
        <f t="shared" si="22"/>
        <v>1.5</v>
      </c>
    </row>
    <row r="19" spans="1:34" x14ac:dyDescent="0.3">
      <c r="A19" s="5">
        <v>6</v>
      </c>
      <c r="B19" s="12">
        <v>1</v>
      </c>
      <c r="C19" s="5">
        <v>0</v>
      </c>
      <c r="D19" s="5">
        <f t="shared" si="0"/>
        <v>0</v>
      </c>
      <c r="E19" s="11">
        <v>-4</v>
      </c>
      <c r="F19" s="5">
        <f t="shared" si="1"/>
        <v>-1</v>
      </c>
      <c r="G19" s="5">
        <f t="shared" si="2"/>
        <v>2</v>
      </c>
      <c r="H19" s="5">
        <f t="shared" si="3"/>
        <v>-2</v>
      </c>
      <c r="I19" s="1">
        <v>1</v>
      </c>
      <c r="J19" s="12">
        <v>0</v>
      </c>
      <c r="K19" s="5">
        <v>0</v>
      </c>
      <c r="L19" s="5">
        <f t="shared" si="4"/>
        <v>1</v>
      </c>
      <c r="M19" s="11">
        <v>1</v>
      </c>
      <c r="N19" s="5">
        <f t="shared" si="5"/>
        <v>1</v>
      </c>
      <c r="O19" s="5">
        <f t="shared" si="6"/>
        <v>1</v>
      </c>
      <c r="P19" s="5">
        <f t="shared" si="7"/>
        <v>1</v>
      </c>
      <c r="Q19" s="12">
        <v>0</v>
      </c>
      <c r="R19" s="5">
        <v>0</v>
      </c>
      <c r="S19" s="5">
        <f t="shared" si="8"/>
        <v>1</v>
      </c>
      <c r="T19" s="11">
        <v>1</v>
      </c>
      <c r="U19" s="5">
        <f t="shared" si="9"/>
        <v>1</v>
      </c>
      <c r="V19" s="5">
        <f t="shared" si="10"/>
        <v>1</v>
      </c>
      <c r="W19" s="5">
        <f t="shared" si="11"/>
        <v>1</v>
      </c>
      <c r="X19" s="5">
        <f t="shared" si="12"/>
        <v>0</v>
      </c>
      <c r="Y19" s="5">
        <f t="shared" si="13"/>
        <v>0.5</v>
      </c>
      <c r="Z19" s="5">
        <f t="shared" si="14"/>
        <v>1</v>
      </c>
      <c r="AA19" s="5">
        <f t="shared" si="15"/>
        <v>6</v>
      </c>
      <c r="AB19" s="5">
        <f t="shared" si="16"/>
        <v>-8</v>
      </c>
      <c r="AC19" s="5">
        <f t="shared" si="17"/>
        <v>-1</v>
      </c>
      <c r="AD19" s="5">
        <f t="shared" si="18"/>
        <v>-3.5</v>
      </c>
      <c r="AE19" s="5">
        <f t="shared" si="19"/>
        <v>-3.5</v>
      </c>
      <c r="AF19" s="5">
        <f t="shared" si="20"/>
        <v>-3</v>
      </c>
      <c r="AG19" s="5">
        <f t="shared" si="21"/>
        <v>1.5</v>
      </c>
      <c r="AH19" s="5">
        <f t="shared" si="22"/>
        <v>1.5</v>
      </c>
    </row>
    <row r="20" spans="1:34" x14ac:dyDescent="0.3">
      <c r="A20" s="5">
        <v>6</v>
      </c>
      <c r="B20" s="12">
        <v>1</v>
      </c>
      <c r="C20" s="5">
        <v>0</v>
      </c>
      <c r="D20" s="5">
        <f t="shared" si="0"/>
        <v>0</v>
      </c>
      <c r="E20" s="11">
        <v>-4</v>
      </c>
      <c r="F20" s="5">
        <f t="shared" si="1"/>
        <v>-1</v>
      </c>
      <c r="G20" s="5">
        <f t="shared" si="2"/>
        <v>2</v>
      </c>
      <c r="H20" s="5">
        <f t="shared" si="3"/>
        <v>-2</v>
      </c>
      <c r="I20" s="1">
        <v>1</v>
      </c>
      <c r="J20" s="12">
        <v>0</v>
      </c>
      <c r="K20" s="5">
        <v>0</v>
      </c>
      <c r="L20" s="5">
        <f t="shared" si="4"/>
        <v>1</v>
      </c>
      <c r="M20" s="11">
        <v>1</v>
      </c>
      <c r="N20" s="5">
        <f t="shared" si="5"/>
        <v>1</v>
      </c>
      <c r="O20" s="5">
        <f t="shared" si="6"/>
        <v>1</v>
      </c>
      <c r="P20" s="5">
        <f t="shared" si="7"/>
        <v>1</v>
      </c>
      <c r="Q20" s="12">
        <v>0</v>
      </c>
      <c r="R20" s="5">
        <v>0</v>
      </c>
      <c r="S20" s="5">
        <f t="shared" si="8"/>
        <v>1</v>
      </c>
      <c r="T20" s="11">
        <v>1</v>
      </c>
      <c r="U20" s="5">
        <f t="shared" si="9"/>
        <v>1</v>
      </c>
      <c r="V20" s="5">
        <f t="shared" si="10"/>
        <v>1</v>
      </c>
      <c r="W20" s="5">
        <f t="shared" si="11"/>
        <v>1</v>
      </c>
      <c r="X20" s="5">
        <f t="shared" si="12"/>
        <v>0</v>
      </c>
      <c r="Y20" s="5">
        <f t="shared" si="13"/>
        <v>0.5</v>
      </c>
      <c r="Z20" s="5">
        <f t="shared" si="14"/>
        <v>1</v>
      </c>
      <c r="AA20" s="5">
        <f t="shared" si="15"/>
        <v>6</v>
      </c>
      <c r="AB20" s="5">
        <f t="shared" si="16"/>
        <v>-8</v>
      </c>
      <c r="AC20" s="5">
        <f t="shared" si="17"/>
        <v>-1</v>
      </c>
      <c r="AD20" s="5">
        <f t="shared" si="18"/>
        <v>-3.5</v>
      </c>
      <c r="AE20" s="5">
        <f t="shared" si="19"/>
        <v>-3.5</v>
      </c>
      <c r="AF20" s="5">
        <f t="shared" si="20"/>
        <v>-3</v>
      </c>
      <c r="AG20" s="5">
        <f t="shared" si="21"/>
        <v>1.5</v>
      </c>
      <c r="AH20" s="5">
        <f t="shared" si="22"/>
        <v>1.5</v>
      </c>
    </row>
    <row r="21" spans="1:34" x14ac:dyDescent="0.3">
      <c r="A21" s="5">
        <v>6</v>
      </c>
      <c r="B21" s="12">
        <v>1</v>
      </c>
      <c r="C21" s="5">
        <v>0</v>
      </c>
      <c r="D21" s="5">
        <f t="shared" si="0"/>
        <v>0</v>
      </c>
      <c r="E21" s="11">
        <v>-4</v>
      </c>
      <c r="F21" s="5">
        <f t="shared" si="1"/>
        <v>-1</v>
      </c>
      <c r="G21" s="5">
        <f t="shared" si="2"/>
        <v>2</v>
      </c>
      <c r="H21" s="5">
        <f t="shared" si="3"/>
        <v>-2</v>
      </c>
      <c r="I21" s="1">
        <v>1</v>
      </c>
      <c r="J21" s="12">
        <v>0</v>
      </c>
      <c r="K21" s="5">
        <v>0</v>
      </c>
      <c r="L21" s="5">
        <f t="shared" si="4"/>
        <v>1</v>
      </c>
      <c r="M21" s="11">
        <v>1</v>
      </c>
      <c r="N21" s="5">
        <f t="shared" si="5"/>
        <v>1</v>
      </c>
      <c r="O21" s="5">
        <f t="shared" si="6"/>
        <v>1</v>
      </c>
      <c r="P21" s="5">
        <f t="shared" si="7"/>
        <v>1</v>
      </c>
      <c r="Q21" s="12">
        <v>0</v>
      </c>
      <c r="R21" s="5">
        <v>0</v>
      </c>
      <c r="S21" s="5">
        <f t="shared" si="8"/>
        <v>1</v>
      </c>
      <c r="T21" s="11">
        <v>1</v>
      </c>
      <c r="U21" s="5">
        <f t="shared" si="9"/>
        <v>1</v>
      </c>
      <c r="V21" s="5">
        <f t="shared" si="10"/>
        <v>1</v>
      </c>
      <c r="W21" s="5">
        <f t="shared" si="11"/>
        <v>1</v>
      </c>
      <c r="X21" s="5">
        <f t="shared" si="12"/>
        <v>0</v>
      </c>
      <c r="Y21" s="5">
        <f t="shared" si="13"/>
        <v>0.5</v>
      </c>
      <c r="Z21" s="5">
        <f t="shared" si="14"/>
        <v>1</v>
      </c>
      <c r="AA21" s="5">
        <f t="shared" si="15"/>
        <v>6</v>
      </c>
      <c r="AB21" s="5">
        <f t="shared" si="16"/>
        <v>-8</v>
      </c>
      <c r="AC21" s="5">
        <f t="shared" si="17"/>
        <v>-1</v>
      </c>
      <c r="AD21" s="5">
        <f t="shared" si="18"/>
        <v>-3.5</v>
      </c>
      <c r="AE21" s="5">
        <f t="shared" si="19"/>
        <v>-3.5</v>
      </c>
      <c r="AF21" s="5">
        <f t="shared" si="20"/>
        <v>-3</v>
      </c>
      <c r="AG21" s="5">
        <f t="shared" si="21"/>
        <v>1.5</v>
      </c>
      <c r="AH21" s="5">
        <f t="shared" si="22"/>
        <v>1.5</v>
      </c>
    </row>
    <row r="22" spans="1:34" x14ac:dyDescent="0.3">
      <c r="A22" s="5">
        <v>7</v>
      </c>
      <c r="B22" s="12">
        <v>1</v>
      </c>
      <c r="C22" s="5">
        <v>0</v>
      </c>
      <c r="D22" s="5">
        <f t="shared" si="0"/>
        <v>0</v>
      </c>
      <c r="E22" s="11">
        <v>-4</v>
      </c>
      <c r="F22" s="5">
        <f t="shared" si="1"/>
        <v>-1</v>
      </c>
      <c r="G22" s="5">
        <f t="shared" si="2"/>
        <v>2</v>
      </c>
      <c r="H22" s="5">
        <f t="shared" si="3"/>
        <v>-2</v>
      </c>
      <c r="I22" s="1">
        <v>1</v>
      </c>
      <c r="J22" s="12">
        <v>0</v>
      </c>
      <c r="K22" s="5">
        <v>0</v>
      </c>
      <c r="L22" s="5">
        <f t="shared" si="4"/>
        <v>1</v>
      </c>
      <c r="M22" s="11">
        <v>2</v>
      </c>
      <c r="N22" s="5">
        <f t="shared" si="5"/>
        <v>1</v>
      </c>
      <c r="O22" s="5">
        <f t="shared" si="6"/>
        <v>1.4142135623730951</v>
      </c>
      <c r="P22" s="5">
        <f t="shared" si="7"/>
        <v>1.4142135623730951</v>
      </c>
      <c r="Q22" s="12">
        <v>0</v>
      </c>
      <c r="R22" s="5">
        <v>0</v>
      </c>
      <c r="S22" s="5">
        <f t="shared" si="8"/>
        <v>1</v>
      </c>
      <c r="T22" s="11">
        <v>1</v>
      </c>
      <c r="U22" s="5">
        <f t="shared" si="9"/>
        <v>1</v>
      </c>
      <c r="V22" s="5">
        <f t="shared" si="10"/>
        <v>1</v>
      </c>
      <c r="W22" s="5">
        <f t="shared" si="11"/>
        <v>1</v>
      </c>
      <c r="X22" s="5">
        <f t="shared" si="12"/>
        <v>0.41421356237309492</v>
      </c>
      <c r="Y22" s="5">
        <f t="shared" si="13"/>
        <v>1</v>
      </c>
      <c r="Z22" s="5">
        <f t="shared" si="14"/>
        <v>1</v>
      </c>
      <c r="AA22" s="5">
        <f t="shared" si="15"/>
        <v>7</v>
      </c>
      <c r="AB22" s="5">
        <f t="shared" si="16"/>
        <v>-6</v>
      </c>
      <c r="AC22" s="5">
        <f t="shared" si="17"/>
        <v>-4.5</v>
      </c>
      <c r="AD22" s="5">
        <f t="shared" si="18"/>
        <v>-1.5</v>
      </c>
      <c r="AE22" s="5">
        <f t="shared" si="19"/>
        <v>0</v>
      </c>
      <c r="AF22" s="5">
        <f t="shared" si="20"/>
        <v>-2.5</v>
      </c>
      <c r="AG22" s="5">
        <f t="shared" si="21"/>
        <v>0.5</v>
      </c>
      <c r="AH22" s="5">
        <f t="shared" si="22"/>
        <v>2</v>
      </c>
    </row>
    <row r="23" spans="1:34" x14ac:dyDescent="0.3">
      <c r="A23" s="5">
        <v>8</v>
      </c>
      <c r="B23" s="12">
        <v>1</v>
      </c>
      <c r="C23" s="5">
        <v>0</v>
      </c>
      <c r="D23" s="5">
        <f t="shared" si="0"/>
        <v>0</v>
      </c>
      <c r="E23" s="11">
        <v>-4</v>
      </c>
      <c r="F23" s="5">
        <f t="shared" si="1"/>
        <v>-1</v>
      </c>
      <c r="G23" s="5">
        <f t="shared" si="2"/>
        <v>2</v>
      </c>
      <c r="H23" s="5">
        <f t="shared" si="3"/>
        <v>-2</v>
      </c>
      <c r="I23" s="1">
        <v>1</v>
      </c>
      <c r="J23" s="12">
        <v>0</v>
      </c>
      <c r="K23" s="5">
        <v>0</v>
      </c>
      <c r="L23" s="5">
        <f t="shared" si="4"/>
        <v>1</v>
      </c>
      <c r="M23" s="11">
        <v>3</v>
      </c>
      <c r="N23" s="5">
        <f t="shared" si="5"/>
        <v>1</v>
      </c>
      <c r="O23" s="5">
        <f t="shared" si="6"/>
        <v>1.7320508075688772</v>
      </c>
      <c r="P23" s="5">
        <f t="shared" si="7"/>
        <v>1.7320508075688772</v>
      </c>
      <c r="Q23" s="12">
        <v>0</v>
      </c>
      <c r="R23" s="5">
        <v>0</v>
      </c>
      <c r="S23" s="5">
        <f t="shared" si="8"/>
        <v>1</v>
      </c>
      <c r="T23" s="11">
        <v>3</v>
      </c>
      <c r="U23" s="5">
        <f t="shared" si="9"/>
        <v>1</v>
      </c>
      <c r="V23" s="5">
        <f t="shared" si="10"/>
        <v>1.7320508075688772</v>
      </c>
      <c r="W23" s="5">
        <f t="shared" si="11"/>
        <v>1.7320508075688772</v>
      </c>
      <c r="X23" s="5">
        <f t="shared" si="12"/>
        <v>1.4641016151377544</v>
      </c>
      <c r="Y23" s="5">
        <f t="shared" si="13"/>
        <v>1</v>
      </c>
      <c r="Z23" s="5">
        <f t="shared" si="14"/>
        <v>1</v>
      </c>
      <c r="AA23" s="5">
        <f t="shared" si="15"/>
        <v>8</v>
      </c>
      <c r="AB23" s="5">
        <f t="shared" si="16"/>
        <v>-6</v>
      </c>
      <c r="AC23" s="5">
        <f t="shared" si="17"/>
        <v>-3</v>
      </c>
      <c r="AD23" s="5">
        <f t="shared" si="18"/>
        <v>-1.5</v>
      </c>
      <c r="AE23" s="5">
        <f t="shared" si="19"/>
        <v>-1.5</v>
      </c>
      <c r="AF23" s="5">
        <f t="shared" si="20"/>
        <v>-1</v>
      </c>
      <c r="AG23" s="5">
        <f t="shared" si="21"/>
        <v>0.5</v>
      </c>
      <c r="AH23" s="5">
        <f t="shared" si="22"/>
        <v>0.5</v>
      </c>
    </row>
    <row r="24" spans="1:34" x14ac:dyDescent="0.3">
      <c r="A24" s="5">
        <v>8</v>
      </c>
      <c r="B24" s="12">
        <v>1</v>
      </c>
      <c r="C24" s="5">
        <v>0</v>
      </c>
      <c r="D24" s="5">
        <f t="shared" si="0"/>
        <v>0</v>
      </c>
      <c r="E24" s="11">
        <v>-4</v>
      </c>
      <c r="F24" s="5">
        <f t="shared" si="1"/>
        <v>-1</v>
      </c>
      <c r="G24" s="5">
        <f t="shared" si="2"/>
        <v>2</v>
      </c>
      <c r="H24" s="5">
        <f t="shared" si="3"/>
        <v>-2</v>
      </c>
      <c r="I24" s="1">
        <v>1</v>
      </c>
      <c r="J24" s="12">
        <v>0</v>
      </c>
      <c r="K24" s="5">
        <v>0</v>
      </c>
      <c r="L24" s="5">
        <f t="shared" si="4"/>
        <v>1</v>
      </c>
      <c r="M24" s="11">
        <v>3</v>
      </c>
      <c r="N24" s="5">
        <f t="shared" si="5"/>
        <v>1</v>
      </c>
      <c r="O24" s="5">
        <f t="shared" si="6"/>
        <v>1.7320508075688772</v>
      </c>
      <c r="P24" s="5">
        <f t="shared" si="7"/>
        <v>1.7320508075688772</v>
      </c>
      <c r="Q24" s="12">
        <v>0</v>
      </c>
      <c r="R24" s="5">
        <v>0</v>
      </c>
      <c r="S24" s="5">
        <f t="shared" si="8"/>
        <v>1</v>
      </c>
      <c r="T24" s="11">
        <v>2</v>
      </c>
      <c r="U24" s="5">
        <f t="shared" si="9"/>
        <v>1</v>
      </c>
      <c r="V24" s="5">
        <f t="shared" si="10"/>
        <v>1.4142135623730951</v>
      </c>
      <c r="W24" s="5">
        <f t="shared" si="11"/>
        <v>1.4142135623730951</v>
      </c>
      <c r="X24" s="5">
        <f t="shared" si="12"/>
        <v>1.1462643699419726</v>
      </c>
      <c r="Y24" s="5">
        <f t="shared" si="13"/>
        <v>1</v>
      </c>
      <c r="Z24" s="5">
        <f t="shared" si="14"/>
        <v>1</v>
      </c>
      <c r="AA24" s="5">
        <f t="shared" si="15"/>
        <v>8</v>
      </c>
      <c r="AB24" s="5">
        <f t="shared" si="16"/>
        <v>-6</v>
      </c>
      <c r="AC24" s="5">
        <f t="shared" si="17"/>
        <v>-3.5</v>
      </c>
      <c r="AD24" s="5">
        <f t="shared" si="18"/>
        <v>-2</v>
      </c>
      <c r="AE24" s="5">
        <f t="shared" si="19"/>
        <v>-0.5</v>
      </c>
      <c r="AF24" s="5">
        <f t="shared" si="20"/>
        <v>-1.5</v>
      </c>
      <c r="AG24" s="5">
        <f t="shared" si="21"/>
        <v>0</v>
      </c>
      <c r="AH24" s="5">
        <f t="shared" si="22"/>
        <v>1.5</v>
      </c>
    </row>
    <row r="25" spans="1:34" x14ac:dyDescent="0.3">
      <c r="A25" s="5">
        <v>8</v>
      </c>
      <c r="B25" s="12">
        <v>1</v>
      </c>
      <c r="C25" s="5">
        <v>0</v>
      </c>
      <c r="D25" s="5">
        <f t="shared" si="0"/>
        <v>0</v>
      </c>
      <c r="E25" s="11">
        <v>-4</v>
      </c>
      <c r="F25" s="5">
        <f t="shared" si="1"/>
        <v>-1</v>
      </c>
      <c r="G25" s="5">
        <f t="shared" si="2"/>
        <v>2</v>
      </c>
      <c r="H25" s="5">
        <f t="shared" si="3"/>
        <v>-2</v>
      </c>
      <c r="I25" s="1">
        <v>1</v>
      </c>
      <c r="J25" s="12">
        <v>0</v>
      </c>
      <c r="K25" s="5">
        <v>0</v>
      </c>
      <c r="L25" s="5">
        <f t="shared" si="4"/>
        <v>1</v>
      </c>
      <c r="M25" s="11">
        <v>3</v>
      </c>
      <c r="N25" s="5">
        <f t="shared" si="5"/>
        <v>1</v>
      </c>
      <c r="O25" s="5">
        <f t="shared" si="6"/>
        <v>1.7320508075688772</v>
      </c>
      <c r="P25" s="5">
        <f t="shared" si="7"/>
        <v>1.7320508075688772</v>
      </c>
      <c r="Q25" s="12">
        <v>0</v>
      </c>
      <c r="R25" s="5">
        <v>0</v>
      </c>
      <c r="S25" s="5">
        <f t="shared" si="8"/>
        <v>1</v>
      </c>
      <c r="T25" s="11">
        <v>4</v>
      </c>
      <c r="U25" s="5">
        <f t="shared" si="9"/>
        <v>1</v>
      </c>
      <c r="V25" s="5">
        <f t="shared" si="10"/>
        <v>2</v>
      </c>
      <c r="W25" s="5">
        <f t="shared" si="11"/>
        <v>2</v>
      </c>
      <c r="X25" s="5">
        <f t="shared" si="12"/>
        <v>1.7320508075688772</v>
      </c>
      <c r="Y25" s="5">
        <f t="shared" si="13"/>
        <v>1</v>
      </c>
      <c r="Z25" s="5">
        <f t="shared" si="14"/>
        <v>1</v>
      </c>
      <c r="AA25" s="5">
        <f t="shared" si="15"/>
        <v>8</v>
      </c>
      <c r="AB25" s="5">
        <f t="shared" si="16"/>
        <v>-6</v>
      </c>
      <c r="AC25" s="5">
        <f t="shared" si="17"/>
        <v>-2.5</v>
      </c>
      <c r="AD25" s="5">
        <f t="shared" si="18"/>
        <v>-1</v>
      </c>
      <c r="AE25" s="5">
        <f t="shared" si="19"/>
        <v>-2.5</v>
      </c>
      <c r="AF25" s="5">
        <f t="shared" si="20"/>
        <v>-0.5</v>
      </c>
      <c r="AG25" s="5">
        <f t="shared" si="21"/>
        <v>1</v>
      </c>
      <c r="AH25" s="5">
        <f t="shared" si="22"/>
        <v>-0.5</v>
      </c>
    </row>
    <row r="26" spans="1:34" x14ac:dyDescent="0.3">
      <c r="A26" s="5">
        <v>9</v>
      </c>
      <c r="B26" s="12">
        <v>1</v>
      </c>
      <c r="C26" s="5">
        <v>0</v>
      </c>
      <c r="D26" s="5">
        <f t="shared" si="0"/>
        <v>0</v>
      </c>
      <c r="E26" s="11">
        <v>-4</v>
      </c>
      <c r="F26" s="5">
        <f t="shared" si="1"/>
        <v>-1</v>
      </c>
      <c r="G26" s="5">
        <f t="shared" si="2"/>
        <v>2</v>
      </c>
      <c r="H26" s="5">
        <f t="shared" si="3"/>
        <v>-2</v>
      </c>
      <c r="I26" s="1">
        <v>1</v>
      </c>
      <c r="J26" s="12">
        <v>0</v>
      </c>
      <c r="K26" s="5">
        <v>0</v>
      </c>
      <c r="L26" s="5">
        <f t="shared" si="4"/>
        <v>1</v>
      </c>
      <c r="M26" s="11">
        <v>0</v>
      </c>
      <c r="N26" s="5">
        <f t="shared" si="5"/>
        <v>0</v>
      </c>
      <c r="O26" s="5">
        <f t="shared" si="6"/>
        <v>0</v>
      </c>
      <c r="P26" s="5">
        <f t="shared" si="7"/>
        <v>0</v>
      </c>
      <c r="Q26" s="12">
        <v>0</v>
      </c>
      <c r="R26" s="5">
        <v>0</v>
      </c>
      <c r="S26" s="5">
        <f t="shared" si="8"/>
        <v>1</v>
      </c>
      <c r="T26" s="11">
        <v>0</v>
      </c>
      <c r="U26" s="5">
        <f t="shared" si="9"/>
        <v>0</v>
      </c>
      <c r="V26" s="5">
        <f t="shared" si="10"/>
        <v>0</v>
      </c>
      <c r="W26" s="5">
        <f t="shared" si="11"/>
        <v>0</v>
      </c>
      <c r="X26" s="5">
        <f t="shared" si="12"/>
        <v>-2</v>
      </c>
      <c r="Y26" s="5">
        <f t="shared" si="13"/>
        <v>0</v>
      </c>
      <c r="Z26" s="5">
        <f t="shared" si="14"/>
        <v>1</v>
      </c>
      <c r="AA26" s="5">
        <f t="shared" si="15"/>
        <v>9</v>
      </c>
      <c r="AB26" s="5">
        <f t="shared" si="16"/>
        <v>-10</v>
      </c>
      <c r="AC26" s="5">
        <f t="shared" si="17"/>
        <v>2</v>
      </c>
      <c r="AD26" s="5">
        <f t="shared" si="18"/>
        <v>-6</v>
      </c>
      <c r="AE26" s="5">
        <f t="shared" si="19"/>
        <v>-6</v>
      </c>
      <c r="AF26" s="5">
        <f t="shared" si="20"/>
        <v>-4</v>
      </c>
      <c r="AG26" s="5">
        <f t="shared" si="21"/>
        <v>2</v>
      </c>
      <c r="AH26" s="5">
        <f t="shared" si="22"/>
        <v>2</v>
      </c>
    </row>
    <row r="27" spans="1:34" x14ac:dyDescent="0.3">
      <c r="A27" s="5">
        <v>9</v>
      </c>
      <c r="B27" s="12">
        <v>1</v>
      </c>
      <c r="C27" s="5">
        <v>0</v>
      </c>
      <c r="D27" s="5">
        <f t="shared" si="0"/>
        <v>0</v>
      </c>
      <c r="E27" s="11">
        <v>-4</v>
      </c>
      <c r="F27" s="5">
        <f t="shared" si="1"/>
        <v>-1</v>
      </c>
      <c r="G27" s="5">
        <f t="shared" si="2"/>
        <v>2</v>
      </c>
      <c r="H27" s="5">
        <f t="shared" si="3"/>
        <v>-2</v>
      </c>
      <c r="I27" s="1">
        <v>1</v>
      </c>
      <c r="J27" s="12">
        <v>0</v>
      </c>
      <c r="K27" s="5">
        <v>0</v>
      </c>
      <c r="L27" s="5">
        <f t="shared" si="4"/>
        <v>1</v>
      </c>
      <c r="M27" s="11">
        <v>0</v>
      </c>
      <c r="N27" s="5">
        <f t="shared" si="5"/>
        <v>0</v>
      </c>
      <c r="O27" s="5">
        <f t="shared" si="6"/>
        <v>0</v>
      </c>
      <c r="P27" s="5">
        <f t="shared" si="7"/>
        <v>0</v>
      </c>
      <c r="Q27" s="12">
        <v>0</v>
      </c>
      <c r="R27" s="5">
        <v>0</v>
      </c>
      <c r="S27" s="5">
        <f t="shared" si="8"/>
        <v>1</v>
      </c>
      <c r="T27" s="11">
        <v>0</v>
      </c>
      <c r="U27" s="5">
        <f t="shared" si="9"/>
        <v>0</v>
      </c>
      <c r="V27" s="5">
        <f t="shared" si="10"/>
        <v>0</v>
      </c>
      <c r="W27" s="5">
        <f t="shared" si="11"/>
        <v>0</v>
      </c>
      <c r="X27" s="5">
        <f t="shared" si="12"/>
        <v>-2</v>
      </c>
      <c r="Y27" s="5">
        <f t="shared" si="13"/>
        <v>0</v>
      </c>
      <c r="Z27" s="5">
        <f t="shared" si="14"/>
        <v>1</v>
      </c>
      <c r="AA27" s="5">
        <f t="shared" si="15"/>
        <v>9</v>
      </c>
      <c r="AB27" s="5">
        <f t="shared" si="16"/>
        <v>-10</v>
      </c>
      <c r="AC27" s="5">
        <f t="shared" si="17"/>
        <v>2</v>
      </c>
      <c r="AD27" s="5">
        <f t="shared" si="18"/>
        <v>-6</v>
      </c>
      <c r="AE27" s="5">
        <f t="shared" si="19"/>
        <v>-6</v>
      </c>
      <c r="AF27" s="5">
        <f t="shared" si="20"/>
        <v>-4</v>
      </c>
      <c r="AG27" s="5">
        <f t="shared" si="21"/>
        <v>2</v>
      </c>
      <c r="AH27" s="5">
        <f t="shared" si="22"/>
        <v>2</v>
      </c>
    </row>
    <row r="28" spans="1:34" x14ac:dyDescent="0.3">
      <c r="B28" s="5">
        <v>1</v>
      </c>
      <c r="C28" s="5">
        <v>0</v>
      </c>
      <c r="D28" s="5">
        <f t="shared" si="0"/>
        <v>0</v>
      </c>
      <c r="E28" s="11">
        <v>-4</v>
      </c>
      <c r="F28" s="5">
        <f t="shared" si="1"/>
        <v>-1</v>
      </c>
      <c r="G28" s="5">
        <f t="shared" si="2"/>
        <v>2</v>
      </c>
      <c r="H28" s="5">
        <f t="shared" si="3"/>
        <v>-2</v>
      </c>
      <c r="I28" s="1">
        <v>1</v>
      </c>
      <c r="J28" s="5">
        <v>0</v>
      </c>
      <c r="K28" s="5">
        <v>0</v>
      </c>
      <c r="L28" s="5">
        <f t="shared" si="4"/>
        <v>1</v>
      </c>
      <c r="M28" s="5">
        <v>-7</v>
      </c>
      <c r="N28" s="5">
        <f t="shared" si="5"/>
        <v>-1</v>
      </c>
      <c r="O28" s="5">
        <f t="shared" si="6"/>
        <v>2.6457513110645907</v>
      </c>
      <c r="P28" s="5">
        <f t="shared" si="7"/>
        <v>-2.6457513110645907</v>
      </c>
      <c r="Q28" s="5">
        <v>0</v>
      </c>
      <c r="R28" s="5">
        <v>0</v>
      </c>
      <c r="S28" s="5">
        <f t="shared" si="8"/>
        <v>1</v>
      </c>
      <c r="T28" s="5">
        <v>1</v>
      </c>
      <c r="U28" s="5">
        <f t="shared" si="9"/>
        <v>1</v>
      </c>
      <c r="V28" s="5">
        <f t="shared" si="10"/>
        <v>1</v>
      </c>
      <c r="W28" s="5">
        <f t="shared" si="11"/>
        <v>1</v>
      </c>
      <c r="X28" s="5">
        <f t="shared" si="12"/>
        <v>-3.6457513110645907</v>
      </c>
      <c r="Y28" s="5">
        <f t="shared" si="13"/>
        <v>0</v>
      </c>
      <c r="Z28" s="5">
        <f t="shared" si="14"/>
        <v>1</v>
      </c>
      <c r="AA28" s="5">
        <v>10</v>
      </c>
      <c r="AB28" s="5">
        <f t="shared" si="16"/>
        <v>-10</v>
      </c>
      <c r="AC28" s="5">
        <f t="shared" si="17"/>
        <v>6</v>
      </c>
      <c r="AD28" s="5">
        <f t="shared" si="18"/>
        <v>-12.5</v>
      </c>
      <c r="AE28" s="5">
        <f t="shared" si="19"/>
        <v>-3.5</v>
      </c>
      <c r="AF28" s="5">
        <f t="shared" si="20"/>
        <v>0</v>
      </c>
      <c r="AG28" s="5">
        <f t="shared" si="21"/>
        <v>-4.5</v>
      </c>
      <c r="AH28" s="5">
        <f t="shared" si="22"/>
        <v>4.5</v>
      </c>
    </row>
    <row r="29" spans="1:34" x14ac:dyDescent="0.3">
      <c r="B29" s="5">
        <v>1</v>
      </c>
      <c r="C29" s="5">
        <v>0</v>
      </c>
      <c r="D29" s="5">
        <f t="shared" si="0"/>
        <v>0</v>
      </c>
      <c r="E29" s="11">
        <v>-4</v>
      </c>
      <c r="F29" s="5">
        <f t="shared" si="1"/>
        <v>-1</v>
      </c>
      <c r="G29" s="5">
        <f t="shared" si="2"/>
        <v>2</v>
      </c>
      <c r="H29" s="5">
        <f t="shared" si="3"/>
        <v>-2</v>
      </c>
      <c r="I29" s="1">
        <v>1</v>
      </c>
      <c r="J29" s="5">
        <v>0</v>
      </c>
      <c r="K29" s="5">
        <v>0</v>
      </c>
      <c r="L29" s="5">
        <f t="shared" si="4"/>
        <v>1</v>
      </c>
      <c r="M29" s="5">
        <v>-7</v>
      </c>
      <c r="N29" s="5">
        <f t="shared" si="5"/>
        <v>-1</v>
      </c>
      <c r="O29" s="5">
        <f t="shared" si="6"/>
        <v>2.6457513110645907</v>
      </c>
      <c r="P29" s="5">
        <f t="shared" si="7"/>
        <v>-2.6457513110645907</v>
      </c>
      <c r="Q29" s="5">
        <v>0</v>
      </c>
      <c r="R29" s="5">
        <v>0</v>
      </c>
      <c r="S29" s="5">
        <f t="shared" si="8"/>
        <v>1</v>
      </c>
      <c r="T29" s="5">
        <v>2</v>
      </c>
      <c r="U29" s="5">
        <f t="shared" si="9"/>
        <v>1</v>
      </c>
      <c r="V29" s="5">
        <f t="shared" si="10"/>
        <v>1.4142135623730951</v>
      </c>
      <c r="W29" s="5">
        <f t="shared" si="11"/>
        <v>1.4142135623730951</v>
      </c>
      <c r="X29" s="5">
        <f t="shared" si="12"/>
        <v>-3.2315377486914958</v>
      </c>
      <c r="Y29" s="5">
        <f t="shared" si="13"/>
        <v>0</v>
      </c>
      <c r="Z29" s="5">
        <f t="shared" si="14"/>
        <v>1</v>
      </c>
      <c r="AA29" s="5">
        <v>10</v>
      </c>
      <c r="AB29" s="5">
        <f t="shared" si="16"/>
        <v>-10</v>
      </c>
      <c r="AC29" s="5">
        <f t="shared" si="17"/>
        <v>6.5</v>
      </c>
      <c r="AD29" s="5">
        <f t="shared" si="18"/>
        <v>-12</v>
      </c>
      <c r="AE29" s="5">
        <f t="shared" si="19"/>
        <v>-4.5</v>
      </c>
      <c r="AF29" s="5">
        <f t="shared" si="20"/>
        <v>0.5</v>
      </c>
      <c r="AG29" s="5">
        <f t="shared" si="21"/>
        <v>-4</v>
      </c>
      <c r="AH29" s="5">
        <f t="shared" si="22"/>
        <v>3.5</v>
      </c>
    </row>
    <row r="30" spans="1:34" x14ac:dyDescent="0.3">
      <c r="B30" s="5">
        <v>1</v>
      </c>
      <c r="C30" s="5">
        <v>0</v>
      </c>
      <c r="D30" s="5">
        <f t="shared" si="0"/>
        <v>0</v>
      </c>
      <c r="E30" s="11">
        <v>-4</v>
      </c>
      <c r="F30" s="5">
        <f t="shared" si="1"/>
        <v>-1</v>
      </c>
      <c r="G30" s="5">
        <f t="shared" si="2"/>
        <v>2</v>
      </c>
      <c r="H30" s="5">
        <f t="shared" si="3"/>
        <v>-2</v>
      </c>
      <c r="I30" s="1">
        <v>1</v>
      </c>
      <c r="J30" s="5">
        <v>0</v>
      </c>
      <c r="K30" s="5">
        <v>0</v>
      </c>
      <c r="L30" s="5">
        <f t="shared" si="4"/>
        <v>1</v>
      </c>
      <c r="M30" s="5">
        <v>-8</v>
      </c>
      <c r="N30" s="5">
        <f t="shared" si="5"/>
        <v>-1</v>
      </c>
      <c r="O30" s="5">
        <f t="shared" si="6"/>
        <v>2.8284271247461903</v>
      </c>
      <c r="P30" s="5">
        <f t="shared" si="7"/>
        <v>-2.8284271247461903</v>
      </c>
      <c r="Q30" s="5">
        <v>0</v>
      </c>
      <c r="R30" s="5">
        <v>0</v>
      </c>
      <c r="S30" s="5">
        <f t="shared" si="8"/>
        <v>1</v>
      </c>
      <c r="T30" s="5">
        <v>3</v>
      </c>
      <c r="U30" s="5">
        <f t="shared" si="9"/>
        <v>1</v>
      </c>
      <c r="V30" s="5">
        <f t="shared" si="10"/>
        <v>1.7320508075688772</v>
      </c>
      <c r="W30" s="5">
        <f t="shared" si="11"/>
        <v>1.7320508075688772</v>
      </c>
      <c r="X30" s="5">
        <f t="shared" si="12"/>
        <v>-3.0963763171773131</v>
      </c>
      <c r="Y30" s="5">
        <f t="shared" si="13"/>
        <v>0</v>
      </c>
      <c r="Z30" s="5">
        <f t="shared" si="14"/>
        <v>1</v>
      </c>
      <c r="AA30" s="5">
        <v>10</v>
      </c>
      <c r="AB30" s="5">
        <f t="shared" si="16"/>
        <v>-10</v>
      </c>
      <c r="AC30" s="5">
        <f t="shared" si="17"/>
        <v>7.5</v>
      </c>
      <c r="AD30" s="5">
        <f t="shared" si="18"/>
        <v>-12.5</v>
      </c>
      <c r="AE30" s="5">
        <f t="shared" si="19"/>
        <v>-5</v>
      </c>
      <c r="AF30" s="5">
        <f t="shared" si="20"/>
        <v>1.5</v>
      </c>
      <c r="AG30" s="5">
        <f t="shared" si="21"/>
        <v>-4.5</v>
      </c>
      <c r="AH30" s="5">
        <f t="shared" si="22"/>
        <v>3</v>
      </c>
    </row>
    <row r="31" spans="1:34" x14ac:dyDescent="0.3">
      <c r="A31" s="5">
        <v>1</v>
      </c>
      <c r="B31" s="12">
        <v>0</v>
      </c>
      <c r="C31" s="5">
        <v>0</v>
      </c>
      <c r="D31" s="5">
        <f t="shared" si="0"/>
        <v>1</v>
      </c>
      <c r="E31" s="11">
        <v>1</v>
      </c>
      <c r="F31" s="5">
        <f t="shared" si="1"/>
        <v>1</v>
      </c>
      <c r="G31" s="5">
        <f t="shared" si="2"/>
        <v>1</v>
      </c>
      <c r="H31" s="5">
        <f t="shared" si="3"/>
        <v>1</v>
      </c>
      <c r="I31" s="1">
        <v>1</v>
      </c>
      <c r="J31" s="12">
        <v>1</v>
      </c>
      <c r="K31" s="5">
        <v>0</v>
      </c>
      <c r="L31" s="5">
        <f t="shared" si="4"/>
        <v>0</v>
      </c>
      <c r="M31" s="11">
        <v>-4</v>
      </c>
      <c r="N31" s="5">
        <f t="shared" si="5"/>
        <v>-1</v>
      </c>
      <c r="O31" s="5">
        <f t="shared" si="6"/>
        <v>2</v>
      </c>
      <c r="P31" s="5">
        <f t="shared" si="7"/>
        <v>-2</v>
      </c>
      <c r="Q31" s="12">
        <v>0</v>
      </c>
      <c r="R31" s="5">
        <v>0</v>
      </c>
      <c r="S31" s="5">
        <f t="shared" si="8"/>
        <v>1</v>
      </c>
      <c r="T31" s="11">
        <v>3</v>
      </c>
      <c r="U31" s="5">
        <f t="shared" si="9"/>
        <v>1</v>
      </c>
      <c r="V31" s="5">
        <f t="shared" si="10"/>
        <v>1.7320508075688772</v>
      </c>
      <c r="W31" s="5">
        <f t="shared" si="11"/>
        <v>1.7320508075688772</v>
      </c>
      <c r="X31" s="5">
        <f t="shared" si="12"/>
        <v>0.73205080756887719</v>
      </c>
      <c r="Y31" s="5">
        <f t="shared" si="13"/>
        <v>1</v>
      </c>
      <c r="Z31" s="5">
        <f t="shared" si="14"/>
        <v>1</v>
      </c>
      <c r="AA31" s="5">
        <f t="shared" ref="AA31:AA67" si="23">A31</f>
        <v>1</v>
      </c>
      <c r="AB31" s="5">
        <f t="shared" si="16"/>
        <v>-6</v>
      </c>
      <c r="AC31" s="5">
        <f t="shared" si="17"/>
        <v>0.5</v>
      </c>
      <c r="AD31" s="5">
        <f t="shared" si="18"/>
        <v>-4</v>
      </c>
      <c r="AE31" s="5">
        <f t="shared" si="19"/>
        <v>-2.5</v>
      </c>
      <c r="AF31" s="5">
        <f t="shared" si="20"/>
        <v>2.5</v>
      </c>
      <c r="AG31" s="5">
        <f t="shared" si="21"/>
        <v>-2</v>
      </c>
      <c r="AH31" s="5">
        <f t="shared" si="22"/>
        <v>-0.5</v>
      </c>
    </row>
    <row r="32" spans="1:34" x14ac:dyDescent="0.3">
      <c r="A32" s="5">
        <v>1</v>
      </c>
      <c r="B32" s="12">
        <v>0</v>
      </c>
      <c r="C32" s="5">
        <v>0</v>
      </c>
      <c r="D32" s="5">
        <f t="shared" si="0"/>
        <v>1</v>
      </c>
      <c r="E32" s="11">
        <v>1</v>
      </c>
      <c r="F32" s="5">
        <f t="shared" si="1"/>
        <v>1</v>
      </c>
      <c r="G32" s="5">
        <f t="shared" si="2"/>
        <v>1</v>
      </c>
      <c r="H32" s="5">
        <f t="shared" si="3"/>
        <v>1</v>
      </c>
      <c r="I32" s="1">
        <v>1</v>
      </c>
      <c r="J32" s="12">
        <v>1</v>
      </c>
      <c r="K32" s="5">
        <v>0</v>
      </c>
      <c r="L32" s="5">
        <f t="shared" si="4"/>
        <v>0</v>
      </c>
      <c r="M32" s="11">
        <v>-4</v>
      </c>
      <c r="N32" s="5">
        <f t="shared" si="5"/>
        <v>-1</v>
      </c>
      <c r="O32" s="5">
        <f t="shared" si="6"/>
        <v>2</v>
      </c>
      <c r="P32" s="5">
        <f t="shared" si="7"/>
        <v>-2</v>
      </c>
      <c r="Q32" s="12">
        <v>0</v>
      </c>
      <c r="R32" s="5">
        <v>0</v>
      </c>
      <c r="S32" s="5">
        <f t="shared" si="8"/>
        <v>1</v>
      </c>
      <c r="T32" s="11">
        <v>0</v>
      </c>
      <c r="U32" s="5">
        <f t="shared" si="9"/>
        <v>0</v>
      </c>
      <c r="V32" s="5">
        <f t="shared" si="10"/>
        <v>0</v>
      </c>
      <c r="W32" s="5">
        <f t="shared" si="11"/>
        <v>0</v>
      </c>
      <c r="X32" s="5">
        <f t="shared" si="12"/>
        <v>-1</v>
      </c>
      <c r="Y32" s="5">
        <f t="shared" si="13"/>
        <v>0</v>
      </c>
      <c r="Z32" s="5">
        <f t="shared" si="14"/>
        <v>1</v>
      </c>
      <c r="AA32" s="5">
        <f t="shared" si="23"/>
        <v>1</v>
      </c>
      <c r="AB32" s="5">
        <f t="shared" si="16"/>
        <v>-10</v>
      </c>
      <c r="AC32" s="5">
        <f t="shared" si="17"/>
        <v>-7</v>
      </c>
      <c r="AD32" s="5">
        <f t="shared" si="18"/>
        <v>2.5</v>
      </c>
      <c r="AE32" s="5">
        <f t="shared" si="19"/>
        <v>-5.5</v>
      </c>
      <c r="AF32" s="5">
        <f t="shared" si="20"/>
        <v>1</v>
      </c>
      <c r="AG32" s="5">
        <f t="shared" si="21"/>
        <v>-3.5</v>
      </c>
      <c r="AH32" s="5">
        <f t="shared" si="22"/>
        <v>2.5</v>
      </c>
    </row>
    <row r="33" spans="1:34" x14ac:dyDescent="0.3">
      <c r="A33" s="5">
        <v>1</v>
      </c>
      <c r="B33" s="12">
        <v>0</v>
      </c>
      <c r="C33" s="5">
        <v>0</v>
      </c>
      <c r="D33" s="5">
        <f t="shared" si="0"/>
        <v>1</v>
      </c>
      <c r="E33" s="11">
        <v>1</v>
      </c>
      <c r="F33" s="5">
        <f t="shared" si="1"/>
        <v>1</v>
      </c>
      <c r="G33" s="5">
        <f t="shared" si="2"/>
        <v>1</v>
      </c>
      <c r="H33" s="5">
        <f t="shared" si="3"/>
        <v>1</v>
      </c>
      <c r="I33" s="1">
        <v>1</v>
      </c>
      <c r="J33" s="12">
        <v>1</v>
      </c>
      <c r="K33" s="5">
        <v>0</v>
      </c>
      <c r="L33" s="5">
        <f t="shared" si="4"/>
        <v>0</v>
      </c>
      <c r="M33" s="11">
        <v>-4</v>
      </c>
      <c r="N33" s="5">
        <f t="shared" si="5"/>
        <v>-1</v>
      </c>
      <c r="O33" s="5">
        <f t="shared" si="6"/>
        <v>2</v>
      </c>
      <c r="P33" s="5">
        <f t="shared" si="7"/>
        <v>-2</v>
      </c>
      <c r="Q33" s="12">
        <v>0</v>
      </c>
      <c r="R33" s="5">
        <v>0</v>
      </c>
      <c r="S33" s="5">
        <f t="shared" si="8"/>
        <v>1</v>
      </c>
      <c r="T33" s="11">
        <v>3</v>
      </c>
      <c r="U33" s="5">
        <f t="shared" si="9"/>
        <v>1</v>
      </c>
      <c r="V33" s="5">
        <f t="shared" si="10"/>
        <v>1.7320508075688772</v>
      </c>
      <c r="W33" s="5">
        <f t="shared" si="11"/>
        <v>1.7320508075688772</v>
      </c>
      <c r="X33" s="5">
        <f t="shared" si="12"/>
        <v>0.73205080756887719</v>
      </c>
      <c r="Y33" s="5">
        <f t="shared" si="13"/>
        <v>1</v>
      </c>
      <c r="Z33" s="5">
        <f t="shared" si="14"/>
        <v>1</v>
      </c>
      <c r="AA33" s="5">
        <f t="shared" si="23"/>
        <v>1</v>
      </c>
      <c r="AB33" s="5">
        <f t="shared" si="16"/>
        <v>-6</v>
      </c>
      <c r="AC33" s="5">
        <f t="shared" si="17"/>
        <v>0.5</v>
      </c>
      <c r="AD33" s="5">
        <f t="shared" si="18"/>
        <v>-4</v>
      </c>
      <c r="AE33" s="5">
        <f t="shared" si="19"/>
        <v>-2.5</v>
      </c>
      <c r="AF33" s="5">
        <f t="shared" si="20"/>
        <v>2.5</v>
      </c>
      <c r="AG33" s="5">
        <f t="shared" si="21"/>
        <v>-2</v>
      </c>
      <c r="AH33" s="5">
        <f t="shared" si="22"/>
        <v>-0.5</v>
      </c>
    </row>
    <row r="34" spans="1:34" x14ac:dyDescent="0.3">
      <c r="A34" s="5">
        <v>1</v>
      </c>
      <c r="B34" s="12">
        <v>0</v>
      </c>
      <c r="C34" s="5">
        <v>0</v>
      </c>
      <c r="D34" s="5">
        <f t="shared" ref="D34:D65" si="24">1-B34-C34</f>
        <v>1</v>
      </c>
      <c r="E34" s="11">
        <v>-1</v>
      </c>
      <c r="F34" s="5">
        <f t="shared" ref="F34:F65" si="25">SIGN(E34)</f>
        <v>-1</v>
      </c>
      <c r="G34" s="5">
        <f t="shared" ref="G34:G65" si="26">SQRT(ABS(E34))</f>
        <v>1</v>
      </c>
      <c r="H34" s="5">
        <f t="shared" ref="H34:H65" si="27">F34*G34</f>
        <v>-1</v>
      </c>
      <c r="I34" s="1">
        <v>1</v>
      </c>
      <c r="J34" s="12">
        <v>1</v>
      </c>
      <c r="K34" s="5">
        <v>0</v>
      </c>
      <c r="L34" s="5">
        <f t="shared" ref="L34:L65" si="28">1-J34-K34</f>
        <v>0</v>
      </c>
      <c r="M34" s="11">
        <v>-4</v>
      </c>
      <c r="N34" s="5">
        <f t="shared" ref="N34:N65" si="29">SIGN(M34)</f>
        <v>-1</v>
      </c>
      <c r="O34" s="5">
        <f t="shared" ref="O34:O65" si="30">SQRT(ABS(M34))</f>
        <v>2</v>
      </c>
      <c r="P34" s="5">
        <f t="shared" ref="P34:P65" si="31">N34*O34</f>
        <v>-2</v>
      </c>
      <c r="Q34" s="12">
        <v>0</v>
      </c>
      <c r="R34" s="5">
        <v>0</v>
      </c>
      <c r="S34" s="5">
        <f t="shared" ref="S34:S65" si="32">1-Q34-R34</f>
        <v>1</v>
      </c>
      <c r="T34" s="11">
        <v>3</v>
      </c>
      <c r="U34" s="5">
        <f t="shared" ref="U34:U65" si="33">SIGN(T34)</f>
        <v>1</v>
      </c>
      <c r="V34" s="5">
        <f t="shared" ref="V34:V65" si="34">SQRT(ABS(T34))</f>
        <v>1.7320508075688772</v>
      </c>
      <c r="W34" s="5">
        <f t="shared" ref="W34:W65" si="35">U34*V34</f>
        <v>1.7320508075688772</v>
      </c>
      <c r="X34" s="5">
        <f t="shared" ref="X34:X65" si="36">W34+P34+H34</f>
        <v>-1.2679491924311228</v>
      </c>
      <c r="Y34" s="5">
        <f t="shared" ref="Y34:Y65" si="37">IF(X34&gt;0,1, IF(X34=0, 1/2, 0))</f>
        <v>0</v>
      </c>
      <c r="Z34" s="5">
        <f t="shared" ref="Z34:Z65" si="38">I34</f>
        <v>1</v>
      </c>
      <c r="AA34" s="5">
        <f t="shared" si="23"/>
        <v>1</v>
      </c>
      <c r="AB34" s="5">
        <f t="shared" ref="AB34:AB65" si="39">-6*Y34-10*(1-Y34)*I34</f>
        <v>-10</v>
      </c>
      <c r="AC34" s="5">
        <f t="shared" ref="AC34:AC65" si="40">AF34-2*Y34+6*B34*(1-Y34)-8*D34*I34*(1-Y34)</f>
        <v>-5.5</v>
      </c>
      <c r="AD34" s="5">
        <f t="shared" ref="AD34:AD65" si="41">AG34+J34*6*(1-Y34)+L34*I34*(1-Y34)*(-8)-2*Y34</f>
        <v>4</v>
      </c>
      <c r="AE34" s="5">
        <f t="shared" ref="AE34:AE65" si="42">AH34-2*Y34+Q34*6*(1-Y34)-8*(1-Y34)*S34*I34</f>
        <v>-8.5</v>
      </c>
      <c r="AF34" s="5">
        <f t="shared" ref="AF34:AF65" si="43">-ABS(E34)+ABS(M34)/2+ABS(T34)/2</f>
        <v>2.5</v>
      </c>
      <c r="AG34" s="5">
        <f t="shared" ref="AG34:AG65" si="44">ABS(E34)/2-ABS(M34)+ABS(T34)/2</f>
        <v>-2</v>
      </c>
      <c r="AH34" s="5">
        <f t="shared" ref="AH34:AH65" si="45">ABS(E34)/2+ABS(M34)/2-ABS(T34)</f>
        <v>-0.5</v>
      </c>
    </row>
    <row r="35" spans="1:34" x14ac:dyDescent="0.3">
      <c r="A35" s="5">
        <v>1</v>
      </c>
      <c r="B35" s="12">
        <v>0</v>
      </c>
      <c r="C35" s="5">
        <v>0</v>
      </c>
      <c r="D35" s="5">
        <f t="shared" si="24"/>
        <v>1</v>
      </c>
      <c r="E35" s="11">
        <v>1</v>
      </c>
      <c r="F35" s="5">
        <f t="shared" si="25"/>
        <v>1</v>
      </c>
      <c r="G35" s="5">
        <f t="shared" si="26"/>
        <v>1</v>
      </c>
      <c r="H35" s="5">
        <f t="shared" si="27"/>
        <v>1</v>
      </c>
      <c r="I35" s="1">
        <v>1</v>
      </c>
      <c r="J35" s="12">
        <v>1</v>
      </c>
      <c r="K35" s="5">
        <v>0</v>
      </c>
      <c r="L35" s="5">
        <f t="shared" si="28"/>
        <v>0</v>
      </c>
      <c r="M35" s="11">
        <v>-4</v>
      </c>
      <c r="N35" s="5">
        <f t="shared" si="29"/>
        <v>-1</v>
      </c>
      <c r="O35" s="5">
        <f t="shared" si="30"/>
        <v>2</v>
      </c>
      <c r="P35" s="5">
        <f t="shared" si="31"/>
        <v>-2</v>
      </c>
      <c r="Q35" s="12">
        <v>0</v>
      </c>
      <c r="R35" s="5">
        <v>0</v>
      </c>
      <c r="S35" s="5">
        <f t="shared" si="32"/>
        <v>1</v>
      </c>
      <c r="T35" s="11">
        <v>4</v>
      </c>
      <c r="U35" s="5">
        <f t="shared" si="33"/>
        <v>1</v>
      </c>
      <c r="V35" s="5">
        <f t="shared" si="34"/>
        <v>2</v>
      </c>
      <c r="W35" s="5">
        <f t="shared" si="35"/>
        <v>2</v>
      </c>
      <c r="X35" s="5">
        <f t="shared" si="36"/>
        <v>1</v>
      </c>
      <c r="Y35" s="5">
        <f t="shared" si="37"/>
        <v>1</v>
      </c>
      <c r="Z35" s="5">
        <f t="shared" si="38"/>
        <v>1</v>
      </c>
      <c r="AA35" s="5">
        <f t="shared" si="23"/>
        <v>1</v>
      </c>
      <c r="AB35" s="5">
        <f t="shared" si="39"/>
        <v>-6</v>
      </c>
      <c r="AC35" s="5">
        <f t="shared" si="40"/>
        <v>1</v>
      </c>
      <c r="AD35" s="5">
        <f t="shared" si="41"/>
        <v>-3.5</v>
      </c>
      <c r="AE35" s="5">
        <f t="shared" si="42"/>
        <v>-3.5</v>
      </c>
      <c r="AF35" s="5">
        <f t="shared" si="43"/>
        <v>3</v>
      </c>
      <c r="AG35" s="5">
        <f t="shared" si="44"/>
        <v>-1.5</v>
      </c>
      <c r="AH35" s="5">
        <f t="shared" si="45"/>
        <v>-1.5</v>
      </c>
    </row>
    <row r="36" spans="1:34" x14ac:dyDescent="0.3">
      <c r="A36" s="5">
        <v>2</v>
      </c>
      <c r="B36" s="12">
        <v>0</v>
      </c>
      <c r="C36" s="5">
        <v>0</v>
      </c>
      <c r="D36" s="5">
        <f t="shared" si="24"/>
        <v>1</v>
      </c>
      <c r="E36" s="11">
        <v>0</v>
      </c>
      <c r="F36" s="5">
        <f t="shared" si="25"/>
        <v>0</v>
      </c>
      <c r="G36" s="5">
        <f t="shared" si="26"/>
        <v>0</v>
      </c>
      <c r="H36" s="5">
        <f t="shared" si="27"/>
        <v>0</v>
      </c>
      <c r="I36" s="1">
        <v>1</v>
      </c>
      <c r="J36" s="12">
        <v>1</v>
      </c>
      <c r="K36" s="5">
        <v>0</v>
      </c>
      <c r="L36" s="5">
        <f t="shared" si="28"/>
        <v>0</v>
      </c>
      <c r="M36" s="11">
        <v>-4</v>
      </c>
      <c r="N36" s="5">
        <f t="shared" si="29"/>
        <v>-1</v>
      </c>
      <c r="O36" s="5">
        <f t="shared" si="30"/>
        <v>2</v>
      </c>
      <c r="P36" s="5">
        <f t="shared" si="31"/>
        <v>-2</v>
      </c>
      <c r="Q36" s="12">
        <v>0</v>
      </c>
      <c r="R36" s="5">
        <v>0</v>
      </c>
      <c r="S36" s="5">
        <f t="shared" si="32"/>
        <v>1</v>
      </c>
      <c r="T36" s="11">
        <v>0</v>
      </c>
      <c r="U36" s="5">
        <f t="shared" si="33"/>
        <v>0</v>
      </c>
      <c r="V36" s="5">
        <f t="shared" si="34"/>
        <v>0</v>
      </c>
      <c r="W36" s="5">
        <f t="shared" si="35"/>
        <v>0</v>
      </c>
      <c r="X36" s="5">
        <f t="shared" si="36"/>
        <v>-2</v>
      </c>
      <c r="Y36" s="5">
        <f t="shared" si="37"/>
        <v>0</v>
      </c>
      <c r="Z36" s="5">
        <f t="shared" si="38"/>
        <v>1</v>
      </c>
      <c r="AA36" s="5">
        <f t="shared" si="23"/>
        <v>2</v>
      </c>
      <c r="AB36" s="5">
        <f t="shared" si="39"/>
        <v>-10</v>
      </c>
      <c r="AC36" s="5">
        <f t="shared" si="40"/>
        <v>-6</v>
      </c>
      <c r="AD36" s="5">
        <f t="shared" si="41"/>
        <v>2</v>
      </c>
      <c r="AE36" s="5">
        <f t="shared" si="42"/>
        <v>-6</v>
      </c>
      <c r="AF36" s="5">
        <f t="shared" si="43"/>
        <v>2</v>
      </c>
      <c r="AG36" s="5">
        <f t="shared" si="44"/>
        <v>-4</v>
      </c>
      <c r="AH36" s="5">
        <f t="shared" si="45"/>
        <v>2</v>
      </c>
    </row>
    <row r="37" spans="1:34" x14ac:dyDescent="0.3">
      <c r="A37" s="5">
        <v>2</v>
      </c>
      <c r="B37" s="12">
        <v>0</v>
      </c>
      <c r="C37" s="5">
        <v>0</v>
      </c>
      <c r="D37" s="5">
        <f t="shared" si="24"/>
        <v>1</v>
      </c>
      <c r="E37" s="11">
        <v>3</v>
      </c>
      <c r="F37" s="5">
        <f t="shared" si="25"/>
        <v>1</v>
      </c>
      <c r="G37" s="5">
        <f t="shared" si="26"/>
        <v>1.7320508075688772</v>
      </c>
      <c r="H37" s="5">
        <f t="shared" si="27"/>
        <v>1.7320508075688772</v>
      </c>
      <c r="I37" s="1">
        <v>1</v>
      </c>
      <c r="J37" s="12">
        <v>1</v>
      </c>
      <c r="K37" s="5">
        <v>0</v>
      </c>
      <c r="L37" s="5">
        <f t="shared" si="28"/>
        <v>0</v>
      </c>
      <c r="M37" s="11">
        <v>-4</v>
      </c>
      <c r="N37" s="5">
        <f t="shared" si="29"/>
        <v>-1</v>
      </c>
      <c r="O37" s="5">
        <f t="shared" si="30"/>
        <v>2</v>
      </c>
      <c r="P37" s="5">
        <f t="shared" si="31"/>
        <v>-2</v>
      </c>
      <c r="Q37" s="12">
        <v>0</v>
      </c>
      <c r="R37" s="5">
        <v>0</v>
      </c>
      <c r="S37" s="5">
        <f t="shared" si="32"/>
        <v>1</v>
      </c>
      <c r="T37" s="11">
        <v>8</v>
      </c>
      <c r="U37" s="5">
        <f t="shared" si="33"/>
        <v>1</v>
      </c>
      <c r="V37" s="5">
        <f t="shared" si="34"/>
        <v>2.8284271247461903</v>
      </c>
      <c r="W37" s="5">
        <f t="shared" si="35"/>
        <v>2.8284271247461903</v>
      </c>
      <c r="X37" s="5">
        <f t="shared" si="36"/>
        <v>2.5604779323150675</v>
      </c>
      <c r="Y37" s="5">
        <f t="shared" si="37"/>
        <v>1</v>
      </c>
      <c r="Z37" s="5">
        <f t="shared" si="38"/>
        <v>1</v>
      </c>
      <c r="AA37" s="5">
        <f t="shared" si="23"/>
        <v>2</v>
      </c>
      <c r="AB37" s="5">
        <f t="shared" si="39"/>
        <v>-6</v>
      </c>
      <c r="AC37" s="5">
        <f t="shared" si="40"/>
        <v>1</v>
      </c>
      <c r="AD37" s="5">
        <f t="shared" si="41"/>
        <v>-0.5</v>
      </c>
      <c r="AE37" s="5">
        <f t="shared" si="42"/>
        <v>-6.5</v>
      </c>
      <c r="AF37" s="5">
        <f t="shared" si="43"/>
        <v>3</v>
      </c>
      <c r="AG37" s="5">
        <f t="shared" si="44"/>
        <v>1.5</v>
      </c>
      <c r="AH37" s="5">
        <f t="shared" si="45"/>
        <v>-4.5</v>
      </c>
    </row>
    <row r="38" spans="1:34" x14ac:dyDescent="0.3">
      <c r="A38" s="5">
        <v>2</v>
      </c>
      <c r="B38" s="12">
        <v>0</v>
      </c>
      <c r="C38" s="5">
        <v>0</v>
      </c>
      <c r="D38" s="5">
        <f t="shared" si="24"/>
        <v>1</v>
      </c>
      <c r="E38" s="11">
        <v>0</v>
      </c>
      <c r="F38" s="5">
        <f t="shared" si="25"/>
        <v>0</v>
      </c>
      <c r="G38" s="5">
        <f t="shared" si="26"/>
        <v>0</v>
      </c>
      <c r="H38" s="5">
        <f t="shared" si="27"/>
        <v>0</v>
      </c>
      <c r="I38" s="1">
        <v>1</v>
      </c>
      <c r="J38" s="12">
        <v>1</v>
      </c>
      <c r="K38" s="5">
        <v>0</v>
      </c>
      <c r="L38" s="5">
        <f t="shared" si="28"/>
        <v>0</v>
      </c>
      <c r="M38" s="11">
        <v>-4</v>
      </c>
      <c r="N38" s="5">
        <f t="shared" si="29"/>
        <v>-1</v>
      </c>
      <c r="O38" s="5">
        <f t="shared" si="30"/>
        <v>2</v>
      </c>
      <c r="P38" s="5">
        <f t="shared" si="31"/>
        <v>-2</v>
      </c>
      <c r="Q38" s="12">
        <v>0</v>
      </c>
      <c r="R38" s="5">
        <v>0</v>
      </c>
      <c r="S38" s="5">
        <f t="shared" si="32"/>
        <v>1</v>
      </c>
      <c r="T38" s="11">
        <v>0</v>
      </c>
      <c r="U38" s="5">
        <f t="shared" si="33"/>
        <v>0</v>
      </c>
      <c r="V38" s="5">
        <f t="shared" si="34"/>
        <v>0</v>
      </c>
      <c r="W38" s="5">
        <f t="shared" si="35"/>
        <v>0</v>
      </c>
      <c r="X38" s="5">
        <f t="shared" si="36"/>
        <v>-2</v>
      </c>
      <c r="Y38" s="5">
        <f t="shared" si="37"/>
        <v>0</v>
      </c>
      <c r="Z38" s="5">
        <f t="shared" si="38"/>
        <v>1</v>
      </c>
      <c r="AA38" s="5">
        <f t="shared" si="23"/>
        <v>2</v>
      </c>
      <c r="AB38" s="5">
        <f t="shared" si="39"/>
        <v>-10</v>
      </c>
      <c r="AC38" s="5">
        <f t="shared" si="40"/>
        <v>-6</v>
      </c>
      <c r="AD38" s="5">
        <f t="shared" si="41"/>
        <v>2</v>
      </c>
      <c r="AE38" s="5">
        <f t="shared" si="42"/>
        <v>-6</v>
      </c>
      <c r="AF38" s="5">
        <f t="shared" si="43"/>
        <v>2</v>
      </c>
      <c r="AG38" s="5">
        <f t="shared" si="44"/>
        <v>-4</v>
      </c>
      <c r="AH38" s="5">
        <f t="shared" si="45"/>
        <v>2</v>
      </c>
    </row>
    <row r="39" spans="1:34" x14ac:dyDescent="0.3">
      <c r="A39" s="5">
        <v>2</v>
      </c>
      <c r="B39" s="12">
        <v>0</v>
      </c>
      <c r="C39" s="5">
        <v>0</v>
      </c>
      <c r="D39" s="5">
        <f t="shared" si="24"/>
        <v>1</v>
      </c>
      <c r="E39" s="11">
        <v>3</v>
      </c>
      <c r="F39" s="5">
        <f t="shared" si="25"/>
        <v>1</v>
      </c>
      <c r="G39" s="5">
        <f t="shared" si="26"/>
        <v>1.7320508075688772</v>
      </c>
      <c r="H39" s="5">
        <f t="shared" si="27"/>
        <v>1.7320508075688772</v>
      </c>
      <c r="I39" s="1">
        <v>1</v>
      </c>
      <c r="J39" s="12">
        <v>1</v>
      </c>
      <c r="K39" s="5">
        <v>0</v>
      </c>
      <c r="L39" s="5">
        <f t="shared" si="28"/>
        <v>0</v>
      </c>
      <c r="M39" s="11">
        <v>-4</v>
      </c>
      <c r="N39" s="5">
        <f t="shared" si="29"/>
        <v>-1</v>
      </c>
      <c r="O39" s="5">
        <f t="shared" si="30"/>
        <v>2</v>
      </c>
      <c r="P39" s="5">
        <f t="shared" si="31"/>
        <v>-2</v>
      </c>
      <c r="Q39" s="12">
        <v>0</v>
      </c>
      <c r="R39" s="5">
        <v>0</v>
      </c>
      <c r="S39" s="5">
        <f t="shared" si="32"/>
        <v>1</v>
      </c>
      <c r="T39" s="11">
        <v>0</v>
      </c>
      <c r="U39" s="5">
        <f t="shared" si="33"/>
        <v>0</v>
      </c>
      <c r="V39" s="5">
        <f t="shared" si="34"/>
        <v>0</v>
      </c>
      <c r="W39" s="5">
        <f t="shared" si="35"/>
        <v>0</v>
      </c>
      <c r="X39" s="5">
        <f t="shared" si="36"/>
        <v>-0.26794919243112281</v>
      </c>
      <c r="Y39" s="5">
        <f t="shared" si="37"/>
        <v>0</v>
      </c>
      <c r="Z39" s="5">
        <f t="shared" si="38"/>
        <v>1</v>
      </c>
      <c r="AA39" s="5">
        <f t="shared" si="23"/>
        <v>2</v>
      </c>
      <c r="AB39" s="5">
        <f t="shared" si="39"/>
        <v>-10</v>
      </c>
      <c r="AC39" s="5">
        <f t="shared" si="40"/>
        <v>-9</v>
      </c>
      <c r="AD39" s="5">
        <f t="shared" si="41"/>
        <v>3.5</v>
      </c>
      <c r="AE39" s="5">
        <f t="shared" si="42"/>
        <v>-4.5</v>
      </c>
      <c r="AF39" s="5">
        <f t="shared" si="43"/>
        <v>-1</v>
      </c>
      <c r="AG39" s="5">
        <f t="shared" si="44"/>
        <v>-2.5</v>
      </c>
      <c r="AH39" s="5">
        <f t="shared" si="45"/>
        <v>3.5</v>
      </c>
    </row>
    <row r="40" spans="1:34" x14ac:dyDescent="0.3">
      <c r="A40" s="5">
        <v>2</v>
      </c>
      <c r="B40" s="12">
        <v>0</v>
      </c>
      <c r="C40" s="5">
        <v>0</v>
      </c>
      <c r="D40" s="5">
        <f t="shared" si="24"/>
        <v>1</v>
      </c>
      <c r="E40" s="11">
        <v>0</v>
      </c>
      <c r="F40" s="5">
        <f t="shared" si="25"/>
        <v>0</v>
      </c>
      <c r="G40" s="5">
        <f t="shared" si="26"/>
        <v>0</v>
      </c>
      <c r="H40" s="5">
        <f t="shared" si="27"/>
        <v>0</v>
      </c>
      <c r="I40" s="1">
        <v>1</v>
      </c>
      <c r="J40" s="12">
        <v>1</v>
      </c>
      <c r="K40" s="5">
        <v>0</v>
      </c>
      <c r="L40" s="5">
        <f t="shared" si="28"/>
        <v>0</v>
      </c>
      <c r="M40" s="11">
        <v>-4</v>
      </c>
      <c r="N40" s="5">
        <f t="shared" si="29"/>
        <v>-1</v>
      </c>
      <c r="O40" s="5">
        <f t="shared" si="30"/>
        <v>2</v>
      </c>
      <c r="P40" s="5">
        <f t="shared" si="31"/>
        <v>-2</v>
      </c>
      <c r="Q40" s="12">
        <v>0</v>
      </c>
      <c r="R40" s="5">
        <v>0</v>
      </c>
      <c r="S40" s="5">
        <f t="shared" si="32"/>
        <v>1</v>
      </c>
      <c r="T40" s="11">
        <v>0</v>
      </c>
      <c r="U40" s="5">
        <f t="shared" si="33"/>
        <v>0</v>
      </c>
      <c r="V40" s="5">
        <f t="shared" si="34"/>
        <v>0</v>
      </c>
      <c r="W40" s="5">
        <f t="shared" si="35"/>
        <v>0</v>
      </c>
      <c r="X40" s="5">
        <f t="shared" si="36"/>
        <v>-2</v>
      </c>
      <c r="Y40" s="5">
        <f t="shared" si="37"/>
        <v>0</v>
      </c>
      <c r="Z40" s="5">
        <f t="shared" si="38"/>
        <v>1</v>
      </c>
      <c r="AA40" s="5">
        <f t="shared" si="23"/>
        <v>2</v>
      </c>
      <c r="AB40" s="5">
        <f t="shared" si="39"/>
        <v>-10</v>
      </c>
      <c r="AC40" s="5">
        <f t="shared" si="40"/>
        <v>-6</v>
      </c>
      <c r="AD40" s="5">
        <f t="shared" si="41"/>
        <v>2</v>
      </c>
      <c r="AE40" s="5">
        <f t="shared" si="42"/>
        <v>-6</v>
      </c>
      <c r="AF40" s="5">
        <f t="shared" si="43"/>
        <v>2</v>
      </c>
      <c r="AG40" s="5">
        <f t="shared" si="44"/>
        <v>-4</v>
      </c>
      <c r="AH40" s="5">
        <f t="shared" si="45"/>
        <v>2</v>
      </c>
    </row>
    <row r="41" spans="1:34" x14ac:dyDescent="0.3">
      <c r="A41" s="5">
        <v>2</v>
      </c>
      <c r="B41" s="12">
        <v>0</v>
      </c>
      <c r="C41" s="5">
        <v>0</v>
      </c>
      <c r="D41" s="5">
        <f t="shared" si="24"/>
        <v>1</v>
      </c>
      <c r="E41" s="11">
        <v>3</v>
      </c>
      <c r="F41" s="5">
        <f t="shared" si="25"/>
        <v>1</v>
      </c>
      <c r="G41" s="5">
        <f t="shared" si="26"/>
        <v>1.7320508075688772</v>
      </c>
      <c r="H41" s="5">
        <f t="shared" si="27"/>
        <v>1.7320508075688772</v>
      </c>
      <c r="I41" s="1">
        <v>1</v>
      </c>
      <c r="J41" s="12">
        <v>1</v>
      </c>
      <c r="K41" s="5">
        <v>0</v>
      </c>
      <c r="L41" s="5">
        <f t="shared" si="28"/>
        <v>0</v>
      </c>
      <c r="M41" s="11">
        <v>-4</v>
      </c>
      <c r="N41" s="5">
        <f t="shared" si="29"/>
        <v>-1</v>
      </c>
      <c r="O41" s="5">
        <f t="shared" si="30"/>
        <v>2</v>
      </c>
      <c r="P41" s="5">
        <f t="shared" si="31"/>
        <v>-2</v>
      </c>
      <c r="Q41" s="12">
        <v>0</v>
      </c>
      <c r="R41" s="5">
        <v>0</v>
      </c>
      <c r="S41" s="5">
        <f t="shared" si="32"/>
        <v>1</v>
      </c>
      <c r="T41" s="11">
        <v>2</v>
      </c>
      <c r="U41" s="5">
        <f t="shared" si="33"/>
        <v>1</v>
      </c>
      <c r="V41" s="5">
        <f t="shared" si="34"/>
        <v>1.4142135623730951</v>
      </c>
      <c r="W41" s="5">
        <f t="shared" si="35"/>
        <v>1.4142135623730951</v>
      </c>
      <c r="X41" s="5">
        <f t="shared" si="36"/>
        <v>1.1462643699419723</v>
      </c>
      <c r="Y41" s="5">
        <f t="shared" si="37"/>
        <v>1</v>
      </c>
      <c r="Z41" s="5">
        <f t="shared" si="38"/>
        <v>1</v>
      </c>
      <c r="AA41" s="5">
        <f t="shared" si="23"/>
        <v>2</v>
      </c>
      <c r="AB41" s="5">
        <f t="shared" si="39"/>
        <v>-6</v>
      </c>
      <c r="AC41" s="5">
        <f t="shared" si="40"/>
        <v>-2</v>
      </c>
      <c r="AD41" s="5">
        <f t="shared" si="41"/>
        <v>-3.5</v>
      </c>
      <c r="AE41" s="5">
        <f t="shared" si="42"/>
        <v>-0.5</v>
      </c>
      <c r="AF41" s="5">
        <f t="shared" si="43"/>
        <v>0</v>
      </c>
      <c r="AG41" s="5">
        <f t="shared" si="44"/>
        <v>-1.5</v>
      </c>
      <c r="AH41" s="5">
        <f t="shared" si="45"/>
        <v>1.5</v>
      </c>
    </row>
    <row r="42" spans="1:34" x14ac:dyDescent="0.3">
      <c r="A42" s="5">
        <v>3</v>
      </c>
      <c r="B42" s="12">
        <v>0</v>
      </c>
      <c r="C42" s="5">
        <v>0</v>
      </c>
      <c r="D42" s="5">
        <f t="shared" si="24"/>
        <v>1</v>
      </c>
      <c r="E42" s="11">
        <v>0</v>
      </c>
      <c r="F42" s="5">
        <f t="shared" si="25"/>
        <v>0</v>
      </c>
      <c r="G42" s="5">
        <f t="shared" si="26"/>
        <v>0</v>
      </c>
      <c r="H42" s="5">
        <f t="shared" si="27"/>
        <v>0</v>
      </c>
      <c r="I42" s="1">
        <v>1</v>
      </c>
      <c r="J42" s="12">
        <v>1</v>
      </c>
      <c r="K42" s="5">
        <v>0</v>
      </c>
      <c r="L42" s="5">
        <f t="shared" si="28"/>
        <v>0</v>
      </c>
      <c r="M42" s="11">
        <v>-4</v>
      </c>
      <c r="N42" s="5">
        <f t="shared" si="29"/>
        <v>-1</v>
      </c>
      <c r="O42" s="5">
        <f t="shared" si="30"/>
        <v>2</v>
      </c>
      <c r="P42" s="5">
        <f t="shared" si="31"/>
        <v>-2</v>
      </c>
      <c r="Q42" s="12">
        <v>0</v>
      </c>
      <c r="R42" s="5">
        <v>0</v>
      </c>
      <c r="S42" s="5">
        <f t="shared" si="32"/>
        <v>1</v>
      </c>
      <c r="T42" s="11">
        <v>0</v>
      </c>
      <c r="U42" s="5">
        <f t="shared" si="33"/>
        <v>0</v>
      </c>
      <c r="V42" s="5">
        <f t="shared" si="34"/>
        <v>0</v>
      </c>
      <c r="W42" s="5">
        <f t="shared" si="35"/>
        <v>0</v>
      </c>
      <c r="X42" s="5">
        <f t="shared" si="36"/>
        <v>-2</v>
      </c>
      <c r="Y42" s="5">
        <f t="shared" si="37"/>
        <v>0</v>
      </c>
      <c r="Z42" s="5">
        <f t="shared" si="38"/>
        <v>1</v>
      </c>
      <c r="AA42" s="5">
        <f t="shared" si="23"/>
        <v>3</v>
      </c>
      <c r="AB42" s="5">
        <f t="shared" si="39"/>
        <v>-10</v>
      </c>
      <c r="AC42" s="5">
        <f t="shared" si="40"/>
        <v>-6</v>
      </c>
      <c r="AD42" s="5">
        <f t="shared" si="41"/>
        <v>2</v>
      </c>
      <c r="AE42" s="5">
        <f t="shared" si="42"/>
        <v>-6</v>
      </c>
      <c r="AF42" s="5">
        <f t="shared" si="43"/>
        <v>2</v>
      </c>
      <c r="AG42" s="5">
        <f t="shared" si="44"/>
        <v>-4</v>
      </c>
      <c r="AH42" s="5">
        <f t="shared" si="45"/>
        <v>2</v>
      </c>
    </row>
    <row r="43" spans="1:34" x14ac:dyDescent="0.3">
      <c r="A43" s="5">
        <v>4</v>
      </c>
      <c r="B43" s="12">
        <v>0</v>
      </c>
      <c r="C43" s="5">
        <v>0</v>
      </c>
      <c r="D43" s="5">
        <f t="shared" si="24"/>
        <v>1</v>
      </c>
      <c r="E43" s="11">
        <v>1</v>
      </c>
      <c r="F43" s="5">
        <f t="shared" si="25"/>
        <v>1</v>
      </c>
      <c r="G43" s="5">
        <f t="shared" si="26"/>
        <v>1</v>
      </c>
      <c r="H43" s="5">
        <f t="shared" si="27"/>
        <v>1</v>
      </c>
      <c r="I43" s="1">
        <v>1</v>
      </c>
      <c r="J43" s="12">
        <v>1</v>
      </c>
      <c r="K43" s="5">
        <v>0</v>
      </c>
      <c r="L43" s="5">
        <f t="shared" si="28"/>
        <v>0</v>
      </c>
      <c r="M43" s="11">
        <v>-4</v>
      </c>
      <c r="N43" s="5">
        <f t="shared" si="29"/>
        <v>-1</v>
      </c>
      <c r="O43" s="5">
        <f t="shared" si="30"/>
        <v>2</v>
      </c>
      <c r="P43" s="5">
        <f t="shared" si="31"/>
        <v>-2</v>
      </c>
      <c r="Q43" s="12">
        <v>0</v>
      </c>
      <c r="R43" s="5">
        <v>0</v>
      </c>
      <c r="S43" s="5">
        <f t="shared" si="32"/>
        <v>1</v>
      </c>
      <c r="T43" s="11">
        <v>1</v>
      </c>
      <c r="U43" s="5">
        <f t="shared" si="33"/>
        <v>1</v>
      </c>
      <c r="V43" s="5">
        <f t="shared" si="34"/>
        <v>1</v>
      </c>
      <c r="W43" s="5">
        <f t="shared" si="35"/>
        <v>1</v>
      </c>
      <c r="X43" s="5">
        <f t="shared" si="36"/>
        <v>0</v>
      </c>
      <c r="Y43" s="5">
        <f t="shared" si="37"/>
        <v>0.5</v>
      </c>
      <c r="Z43" s="5">
        <f t="shared" si="38"/>
        <v>1</v>
      </c>
      <c r="AA43" s="5">
        <f t="shared" si="23"/>
        <v>4</v>
      </c>
      <c r="AB43" s="5">
        <f t="shared" si="39"/>
        <v>-8</v>
      </c>
      <c r="AC43" s="5">
        <f t="shared" si="40"/>
        <v>-3.5</v>
      </c>
      <c r="AD43" s="5">
        <f t="shared" si="41"/>
        <v>-1</v>
      </c>
      <c r="AE43" s="5">
        <f t="shared" si="42"/>
        <v>-3.5</v>
      </c>
      <c r="AF43" s="5">
        <f t="shared" si="43"/>
        <v>1.5</v>
      </c>
      <c r="AG43" s="5">
        <f t="shared" si="44"/>
        <v>-3</v>
      </c>
      <c r="AH43" s="5">
        <f t="shared" si="45"/>
        <v>1.5</v>
      </c>
    </row>
    <row r="44" spans="1:34" x14ac:dyDescent="0.3">
      <c r="A44" s="5">
        <v>4</v>
      </c>
      <c r="B44" s="12">
        <v>0</v>
      </c>
      <c r="C44" s="5">
        <v>0</v>
      </c>
      <c r="D44" s="5">
        <f t="shared" si="24"/>
        <v>1</v>
      </c>
      <c r="E44" s="11">
        <v>0</v>
      </c>
      <c r="F44" s="5">
        <f t="shared" si="25"/>
        <v>0</v>
      </c>
      <c r="G44" s="5">
        <f t="shared" si="26"/>
        <v>0</v>
      </c>
      <c r="H44" s="5">
        <f t="shared" si="27"/>
        <v>0</v>
      </c>
      <c r="I44" s="1">
        <v>1</v>
      </c>
      <c r="J44" s="12">
        <v>1</v>
      </c>
      <c r="K44" s="5">
        <v>0</v>
      </c>
      <c r="L44" s="5">
        <f t="shared" si="28"/>
        <v>0</v>
      </c>
      <c r="M44" s="11">
        <v>-4</v>
      </c>
      <c r="N44" s="5">
        <f t="shared" si="29"/>
        <v>-1</v>
      </c>
      <c r="O44" s="5">
        <f t="shared" si="30"/>
        <v>2</v>
      </c>
      <c r="P44" s="5">
        <f t="shared" si="31"/>
        <v>-2</v>
      </c>
      <c r="Q44" s="12">
        <v>0</v>
      </c>
      <c r="R44" s="5">
        <v>0</v>
      </c>
      <c r="S44" s="5">
        <f t="shared" si="32"/>
        <v>1</v>
      </c>
      <c r="T44" s="11">
        <v>0</v>
      </c>
      <c r="U44" s="5">
        <f t="shared" si="33"/>
        <v>0</v>
      </c>
      <c r="V44" s="5">
        <f t="shared" si="34"/>
        <v>0</v>
      </c>
      <c r="W44" s="5">
        <f t="shared" si="35"/>
        <v>0</v>
      </c>
      <c r="X44" s="5">
        <f t="shared" si="36"/>
        <v>-2</v>
      </c>
      <c r="Y44" s="5">
        <f t="shared" si="37"/>
        <v>0</v>
      </c>
      <c r="Z44" s="5">
        <f t="shared" si="38"/>
        <v>1</v>
      </c>
      <c r="AA44" s="5">
        <f t="shared" si="23"/>
        <v>4</v>
      </c>
      <c r="AB44" s="5">
        <f t="shared" si="39"/>
        <v>-10</v>
      </c>
      <c r="AC44" s="5">
        <f t="shared" si="40"/>
        <v>-6</v>
      </c>
      <c r="AD44" s="5">
        <f t="shared" si="41"/>
        <v>2</v>
      </c>
      <c r="AE44" s="5">
        <f t="shared" si="42"/>
        <v>-6</v>
      </c>
      <c r="AF44" s="5">
        <f t="shared" si="43"/>
        <v>2</v>
      </c>
      <c r="AG44" s="5">
        <f t="shared" si="44"/>
        <v>-4</v>
      </c>
      <c r="AH44" s="5">
        <f t="shared" si="45"/>
        <v>2</v>
      </c>
    </row>
    <row r="45" spans="1:34" x14ac:dyDescent="0.3">
      <c r="A45" s="5">
        <v>4</v>
      </c>
      <c r="B45" s="12">
        <v>0</v>
      </c>
      <c r="C45" s="5">
        <v>0</v>
      </c>
      <c r="D45" s="5">
        <f t="shared" si="24"/>
        <v>1</v>
      </c>
      <c r="E45" s="11">
        <v>2</v>
      </c>
      <c r="F45" s="5">
        <f t="shared" si="25"/>
        <v>1</v>
      </c>
      <c r="G45" s="5">
        <f t="shared" si="26"/>
        <v>1.4142135623730951</v>
      </c>
      <c r="H45" s="5">
        <f t="shared" si="27"/>
        <v>1.4142135623730951</v>
      </c>
      <c r="I45" s="1">
        <v>1</v>
      </c>
      <c r="J45" s="12">
        <v>1</v>
      </c>
      <c r="K45" s="5">
        <v>0</v>
      </c>
      <c r="L45" s="5">
        <f t="shared" si="28"/>
        <v>0</v>
      </c>
      <c r="M45" s="11">
        <v>-4</v>
      </c>
      <c r="N45" s="5">
        <f t="shared" si="29"/>
        <v>-1</v>
      </c>
      <c r="O45" s="5">
        <f t="shared" si="30"/>
        <v>2</v>
      </c>
      <c r="P45" s="5">
        <f t="shared" si="31"/>
        <v>-2</v>
      </c>
      <c r="Q45" s="12">
        <v>0</v>
      </c>
      <c r="R45" s="5">
        <v>0</v>
      </c>
      <c r="S45" s="5">
        <f t="shared" si="32"/>
        <v>1</v>
      </c>
      <c r="T45" s="11">
        <v>1</v>
      </c>
      <c r="U45" s="5">
        <f t="shared" si="33"/>
        <v>1</v>
      </c>
      <c r="V45" s="5">
        <f t="shared" si="34"/>
        <v>1</v>
      </c>
      <c r="W45" s="5">
        <f t="shared" si="35"/>
        <v>1</v>
      </c>
      <c r="X45" s="5">
        <f t="shared" si="36"/>
        <v>0.41421356237309515</v>
      </c>
      <c r="Y45" s="5">
        <f t="shared" si="37"/>
        <v>1</v>
      </c>
      <c r="Z45" s="5">
        <f t="shared" si="38"/>
        <v>1</v>
      </c>
      <c r="AA45" s="5">
        <f t="shared" si="23"/>
        <v>4</v>
      </c>
      <c r="AB45" s="5">
        <f t="shared" si="39"/>
        <v>-6</v>
      </c>
      <c r="AC45" s="5">
        <f t="shared" si="40"/>
        <v>-1.5</v>
      </c>
      <c r="AD45" s="5">
        <f t="shared" si="41"/>
        <v>-4.5</v>
      </c>
      <c r="AE45" s="5">
        <f t="shared" si="42"/>
        <v>0</v>
      </c>
      <c r="AF45" s="5">
        <f t="shared" si="43"/>
        <v>0.5</v>
      </c>
      <c r="AG45" s="5">
        <f t="shared" si="44"/>
        <v>-2.5</v>
      </c>
      <c r="AH45" s="5">
        <f t="shared" si="45"/>
        <v>2</v>
      </c>
    </row>
    <row r="46" spans="1:34" x14ac:dyDescent="0.3">
      <c r="A46" s="5">
        <v>4</v>
      </c>
      <c r="B46" s="12">
        <v>0</v>
      </c>
      <c r="C46" s="5">
        <v>0</v>
      </c>
      <c r="D46" s="5">
        <f t="shared" si="24"/>
        <v>1</v>
      </c>
      <c r="E46" s="11">
        <v>1</v>
      </c>
      <c r="F46" s="5">
        <f t="shared" si="25"/>
        <v>1</v>
      </c>
      <c r="G46" s="5">
        <f t="shared" si="26"/>
        <v>1</v>
      </c>
      <c r="H46" s="5">
        <f t="shared" si="27"/>
        <v>1</v>
      </c>
      <c r="I46" s="1">
        <v>1</v>
      </c>
      <c r="J46" s="12">
        <v>1</v>
      </c>
      <c r="K46" s="5">
        <v>0</v>
      </c>
      <c r="L46" s="5">
        <f t="shared" si="28"/>
        <v>0</v>
      </c>
      <c r="M46" s="11">
        <v>-4</v>
      </c>
      <c r="N46" s="5">
        <f t="shared" si="29"/>
        <v>-1</v>
      </c>
      <c r="O46" s="5">
        <f t="shared" si="30"/>
        <v>2</v>
      </c>
      <c r="P46" s="5">
        <f t="shared" si="31"/>
        <v>-2</v>
      </c>
      <c r="Q46" s="12">
        <v>0</v>
      </c>
      <c r="R46" s="5">
        <v>0</v>
      </c>
      <c r="S46" s="5">
        <f t="shared" si="32"/>
        <v>1</v>
      </c>
      <c r="T46" s="11">
        <v>0</v>
      </c>
      <c r="U46" s="5">
        <f t="shared" si="33"/>
        <v>0</v>
      </c>
      <c r="V46" s="5">
        <f t="shared" si="34"/>
        <v>0</v>
      </c>
      <c r="W46" s="5">
        <f t="shared" si="35"/>
        <v>0</v>
      </c>
      <c r="X46" s="5">
        <f t="shared" si="36"/>
        <v>-1</v>
      </c>
      <c r="Y46" s="5">
        <f t="shared" si="37"/>
        <v>0</v>
      </c>
      <c r="Z46" s="5">
        <f t="shared" si="38"/>
        <v>1</v>
      </c>
      <c r="AA46" s="5">
        <f t="shared" si="23"/>
        <v>4</v>
      </c>
      <c r="AB46" s="5">
        <f t="shared" si="39"/>
        <v>-10</v>
      </c>
      <c r="AC46" s="5">
        <f t="shared" si="40"/>
        <v>-7</v>
      </c>
      <c r="AD46" s="5">
        <f t="shared" si="41"/>
        <v>2.5</v>
      </c>
      <c r="AE46" s="5">
        <f t="shared" si="42"/>
        <v>-5.5</v>
      </c>
      <c r="AF46" s="5">
        <f t="shared" si="43"/>
        <v>1</v>
      </c>
      <c r="AG46" s="5">
        <f t="shared" si="44"/>
        <v>-3.5</v>
      </c>
      <c r="AH46" s="5">
        <f t="shared" si="45"/>
        <v>2.5</v>
      </c>
    </row>
    <row r="47" spans="1:34" x14ac:dyDescent="0.3">
      <c r="A47" s="5">
        <v>5</v>
      </c>
      <c r="B47" s="12">
        <v>0</v>
      </c>
      <c r="C47" s="5">
        <v>0</v>
      </c>
      <c r="D47" s="5">
        <f t="shared" si="24"/>
        <v>1</v>
      </c>
      <c r="E47" s="11">
        <v>0</v>
      </c>
      <c r="F47" s="5">
        <f t="shared" si="25"/>
        <v>0</v>
      </c>
      <c r="G47" s="5">
        <f t="shared" si="26"/>
        <v>0</v>
      </c>
      <c r="H47" s="5">
        <f t="shared" si="27"/>
        <v>0</v>
      </c>
      <c r="I47" s="1">
        <v>1</v>
      </c>
      <c r="J47" s="12">
        <v>1</v>
      </c>
      <c r="K47" s="5">
        <v>0</v>
      </c>
      <c r="L47" s="5">
        <f t="shared" si="28"/>
        <v>0</v>
      </c>
      <c r="M47" s="11">
        <v>-4</v>
      </c>
      <c r="N47" s="5">
        <f t="shared" si="29"/>
        <v>-1</v>
      </c>
      <c r="O47" s="5">
        <f t="shared" si="30"/>
        <v>2</v>
      </c>
      <c r="P47" s="5">
        <f t="shared" si="31"/>
        <v>-2</v>
      </c>
      <c r="Q47" s="12">
        <v>0</v>
      </c>
      <c r="R47" s="5">
        <v>0</v>
      </c>
      <c r="S47" s="5">
        <f t="shared" si="32"/>
        <v>1</v>
      </c>
      <c r="T47" s="11">
        <v>-1</v>
      </c>
      <c r="U47" s="5">
        <f t="shared" si="33"/>
        <v>-1</v>
      </c>
      <c r="V47" s="5">
        <f t="shared" si="34"/>
        <v>1</v>
      </c>
      <c r="W47" s="5">
        <f t="shared" si="35"/>
        <v>-1</v>
      </c>
      <c r="X47" s="5">
        <f t="shared" si="36"/>
        <v>-3</v>
      </c>
      <c r="Y47" s="5">
        <f t="shared" si="37"/>
        <v>0</v>
      </c>
      <c r="Z47" s="5">
        <f t="shared" si="38"/>
        <v>1</v>
      </c>
      <c r="AA47" s="5">
        <f t="shared" si="23"/>
        <v>5</v>
      </c>
      <c r="AB47" s="5">
        <f t="shared" si="39"/>
        <v>-10</v>
      </c>
      <c r="AC47" s="5">
        <f t="shared" si="40"/>
        <v>-5.5</v>
      </c>
      <c r="AD47" s="5">
        <f t="shared" si="41"/>
        <v>2.5</v>
      </c>
      <c r="AE47" s="5">
        <f t="shared" si="42"/>
        <v>-7</v>
      </c>
      <c r="AF47" s="5">
        <f t="shared" si="43"/>
        <v>2.5</v>
      </c>
      <c r="AG47" s="5">
        <f t="shared" si="44"/>
        <v>-3.5</v>
      </c>
      <c r="AH47" s="5">
        <f t="shared" si="45"/>
        <v>1</v>
      </c>
    </row>
    <row r="48" spans="1:34" x14ac:dyDescent="0.3">
      <c r="A48" s="5">
        <v>5</v>
      </c>
      <c r="B48" s="12">
        <v>0</v>
      </c>
      <c r="C48" s="5">
        <v>0</v>
      </c>
      <c r="D48" s="5">
        <f t="shared" si="24"/>
        <v>1</v>
      </c>
      <c r="E48" s="11">
        <v>1</v>
      </c>
      <c r="F48" s="5">
        <f t="shared" si="25"/>
        <v>1</v>
      </c>
      <c r="G48" s="5">
        <f t="shared" si="26"/>
        <v>1</v>
      </c>
      <c r="H48" s="5">
        <f t="shared" si="27"/>
        <v>1</v>
      </c>
      <c r="I48" s="1">
        <v>1</v>
      </c>
      <c r="J48" s="12">
        <v>1</v>
      </c>
      <c r="K48" s="5">
        <v>0</v>
      </c>
      <c r="L48" s="5">
        <f t="shared" si="28"/>
        <v>0</v>
      </c>
      <c r="M48" s="11">
        <v>-4</v>
      </c>
      <c r="N48" s="5">
        <f t="shared" si="29"/>
        <v>-1</v>
      </c>
      <c r="O48" s="5">
        <f t="shared" si="30"/>
        <v>2</v>
      </c>
      <c r="P48" s="5">
        <f t="shared" si="31"/>
        <v>-2</v>
      </c>
      <c r="Q48" s="12">
        <v>0</v>
      </c>
      <c r="R48" s="5">
        <v>0</v>
      </c>
      <c r="S48" s="5">
        <f t="shared" si="32"/>
        <v>1</v>
      </c>
      <c r="T48" s="11">
        <v>-1</v>
      </c>
      <c r="U48" s="5">
        <f t="shared" si="33"/>
        <v>-1</v>
      </c>
      <c r="V48" s="5">
        <f t="shared" si="34"/>
        <v>1</v>
      </c>
      <c r="W48" s="5">
        <f t="shared" si="35"/>
        <v>-1</v>
      </c>
      <c r="X48" s="5">
        <f t="shared" si="36"/>
        <v>-2</v>
      </c>
      <c r="Y48" s="5">
        <f t="shared" si="37"/>
        <v>0</v>
      </c>
      <c r="Z48" s="5">
        <f t="shared" si="38"/>
        <v>1</v>
      </c>
      <c r="AA48" s="5">
        <f t="shared" si="23"/>
        <v>5</v>
      </c>
      <c r="AB48" s="5">
        <f t="shared" si="39"/>
        <v>-10</v>
      </c>
      <c r="AC48" s="5">
        <f t="shared" si="40"/>
        <v>-6.5</v>
      </c>
      <c r="AD48" s="5">
        <f t="shared" si="41"/>
        <v>3</v>
      </c>
      <c r="AE48" s="5">
        <f t="shared" si="42"/>
        <v>-6.5</v>
      </c>
      <c r="AF48" s="5">
        <f t="shared" si="43"/>
        <v>1.5</v>
      </c>
      <c r="AG48" s="5">
        <f t="shared" si="44"/>
        <v>-3</v>
      </c>
      <c r="AH48" s="5">
        <f t="shared" si="45"/>
        <v>1.5</v>
      </c>
    </row>
    <row r="49" spans="1:34" x14ac:dyDescent="0.3">
      <c r="A49" s="5">
        <v>5</v>
      </c>
      <c r="B49" s="12">
        <v>0</v>
      </c>
      <c r="C49" s="5">
        <v>0</v>
      </c>
      <c r="D49" s="5">
        <f t="shared" si="24"/>
        <v>1</v>
      </c>
      <c r="E49" s="11">
        <v>3</v>
      </c>
      <c r="F49" s="5">
        <f t="shared" si="25"/>
        <v>1</v>
      </c>
      <c r="G49" s="5">
        <f t="shared" si="26"/>
        <v>1.7320508075688772</v>
      </c>
      <c r="H49" s="5">
        <f t="shared" si="27"/>
        <v>1.7320508075688772</v>
      </c>
      <c r="I49" s="1">
        <v>1</v>
      </c>
      <c r="J49" s="12">
        <v>1</v>
      </c>
      <c r="K49" s="5">
        <v>0</v>
      </c>
      <c r="L49" s="5">
        <f t="shared" si="28"/>
        <v>0</v>
      </c>
      <c r="M49" s="11">
        <v>-4</v>
      </c>
      <c r="N49" s="5">
        <f t="shared" si="29"/>
        <v>-1</v>
      </c>
      <c r="O49" s="5">
        <f t="shared" si="30"/>
        <v>2</v>
      </c>
      <c r="P49" s="5">
        <f t="shared" si="31"/>
        <v>-2</v>
      </c>
      <c r="Q49" s="12">
        <v>0</v>
      </c>
      <c r="R49" s="5">
        <v>0</v>
      </c>
      <c r="S49" s="5">
        <f t="shared" si="32"/>
        <v>1</v>
      </c>
      <c r="T49" s="11">
        <v>-1</v>
      </c>
      <c r="U49" s="5">
        <f t="shared" si="33"/>
        <v>-1</v>
      </c>
      <c r="V49" s="5">
        <f t="shared" si="34"/>
        <v>1</v>
      </c>
      <c r="W49" s="5">
        <f t="shared" si="35"/>
        <v>-1</v>
      </c>
      <c r="X49" s="5">
        <f t="shared" si="36"/>
        <v>-1.2679491924311228</v>
      </c>
      <c r="Y49" s="5">
        <f t="shared" si="37"/>
        <v>0</v>
      </c>
      <c r="Z49" s="5">
        <f t="shared" si="38"/>
        <v>1</v>
      </c>
      <c r="AA49" s="5">
        <f t="shared" si="23"/>
        <v>5</v>
      </c>
      <c r="AB49" s="5">
        <f t="shared" si="39"/>
        <v>-10</v>
      </c>
      <c r="AC49" s="5">
        <f t="shared" si="40"/>
        <v>-8.5</v>
      </c>
      <c r="AD49" s="5">
        <f t="shared" si="41"/>
        <v>4</v>
      </c>
      <c r="AE49" s="5">
        <f t="shared" si="42"/>
        <v>-5.5</v>
      </c>
      <c r="AF49" s="5">
        <f t="shared" si="43"/>
        <v>-0.5</v>
      </c>
      <c r="AG49" s="5">
        <f t="shared" si="44"/>
        <v>-2</v>
      </c>
      <c r="AH49" s="5">
        <f t="shared" si="45"/>
        <v>2.5</v>
      </c>
    </row>
    <row r="50" spans="1:34" x14ac:dyDescent="0.3">
      <c r="A50" s="5">
        <v>6</v>
      </c>
      <c r="B50" s="12">
        <v>0</v>
      </c>
      <c r="C50" s="5">
        <v>0</v>
      </c>
      <c r="D50" s="5">
        <f t="shared" si="24"/>
        <v>1</v>
      </c>
      <c r="E50" s="11">
        <v>1</v>
      </c>
      <c r="F50" s="5">
        <f t="shared" si="25"/>
        <v>1</v>
      </c>
      <c r="G50" s="5">
        <f t="shared" si="26"/>
        <v>1</v>
      </c>
      <c r="H50" s="5">
        <f t="shared" si="27"/>
        <v>1</v>
      </c>
      <c r="I50" s="1">
        <v>1</v>
      </c>
      <c r="J50" s="12">
        <v>1</v>
      </c>
      <c r="K50" s="5">
        <v>0</v>
      </c>
      <c r="L50" s="5">
        <f t="shared" si="28"/>
        <v>0</v>
      </c>
      <c r="M50" s="11">
        <v>-4</v>
      </c>
      <c r="N50" s="5">
        <f t="shared" si="29"/>
        <v>-1</v>
      </c>
      <c r="O50" s="5">
        <f t="shared" si="30"/>
        <v>2</v>
      </c>
      <c r="P50" s="5">
        <f t="shared" si="31"/>
        <v>-2</v>
      </c>
      <c r="Q50" s="12">
        <v>0</v>
      </c>
      <c r="R50" s="5">
        <v>0</v>
      </c>
      <c r="S50" s="5">
        <f t="shared" si="32"/>
        <v>1</v>
      </c>
      <c r="T50" s="11">
        <v>1</v>
      </c>
      <c r="U50" s="5">
        <f t="shared" si="33"/>
        <v>1</v>
      </c>
      <c r="V50" s="5">
        <f t="shared" si="34"/>
        <v>1</v>
      </c>
      <c r="W50" s="5">
        <f t="shared" si="35"/>
        <v>1</v>
      </c>
      <c r="X50" s="5">
        <f t="shared" si="36"/>
        <v>0</v>
      </c>
      <c r="Y50" s="5">
        <f t="shared" si="37"/>
        <v>0.5</v>
      </c>
      <c r="Z50" s="5">
        <f t="shared" si="38"/>
        <v>1</v>
      </c>
      <c r="AA50" s="5">
        <f t="shared" si="23"/>
        <v>6</v>
      </c>
      <c r="AB50" s="5">
        <f t="shared" si="39"/>
        <v>-8</v>
      </c>
      <c r="AC50" s="5">
        <f t="shared" si="40"/>
        <v>-3.5</v>
      </c>
      <c r="AD50" s="5">
        <f t="shared" si="41"/>
        <v>-1</v>
      </c>
      <c r="AE50" s="5">
        <f t="shared" si="42"/>
        <v>-3.5</v>
      </c>
      <c r="AF50" s="5">
        <f t="shared" si="43"/>
        <v>1.5</v>
      </c>
      <c r="AG50" s="5">
        <f t="shared" si="44"/>
        <v>-3</v>
      </c>
      <c r="AH50" s="5">
        <f t="shared" si="45"/>
        <v>1.5</v>
      </c>
    </row>
    <row r="51" spans="1:34" x14ac:dyDescent="0.3">
      <c r="A51" s="5">
        <v>7</v>
      </c>
      <c r="B51" s="12">
        <v>0</v>
      </c>
      <c r="C51" s="5">
        <v>0</v>
      </c>
      <c r="D51" s="5">
        <f t="shared" si="24"/>
        <v>1</v>
      </c>
      <c r="E51" s="11">
        <v>1</v>
      </c>
      <c r="F51" s="5">
        <f t="shared" si="25"/>
        <v>1</v>
      </c>
      <c r="G51" s="5">
        <f t="shared" si="26"/>
        <v>1</v>
      </c>
      <c r="H51" s="5">
        <f t="shared" si="27"/>
        <v>1</v>
      </c>
      <c r="I51" s="1">
        <v>1</v>
      </c>
      <c r="J51" s="12">
        <v>1</v>
      </c>
      <c r="K51" s="5">
        <v>0</v>
      </c>
      <c r="L51" s="5">
        <f t="shared" si="28"/>
        <v>0</v>
      </c>
      <c r="M51" s="11">
        <v>-4</v>
      </c>
      <c r="N51" s="5">
        <f t="shared" si="29"/>
        <v>-1</v>
      </c>
      <c r="O51" s="5">
        <f t="shared" si="30"/>
        <v>2</v>
      </c>
      <c r="P51" s="5">
        <f t="shared" si="31"/>
        <v>-2</v>
      </c>
      <c r="Q51" s="12">
        <v>0</v>
      </c>
      <c r="R51" s="5">
        <v>0</v>
      </c>
      <c r="S51" s="5">
        <f t="shared" si="32"/>
        <v>1</v>
      </c>
      <c r="T51" s="11">
        <v>-2</v>
      </c>
      <c r="U51" s="5">
        <f t="shared" si="33"/>
        <v>-1</v>
      </c>
      <c r="V51" s="5">
        <f t="shared" si="34"/>
        <v>1.4142135623730951</v>
      </c>
      <c r="W51" s="5">
        <f t="shared" si="35"/>
        <v>-1.4142135623730951</v>
      </c>
      <c r="X51" s="5">
        <f t="shared" si="36"/>
        <v>-2.4142135623730949</v>
      </c>
      <c r="Y51" s="5">
        <f t="shared" si="37"/>
        <v>0</v>
      </c>
      <c r="Z51" s="5">
        <f t="shared" si="38"/>
        <v>1</v>
      </c>
      <c r="AA51" s="5">
        <f t="shared" si="23"/>
        <v>7</v>
      </c>
      <c r="AB51" s="5">
        <f t="shared" si="39"/>
        <v>-10</v>
      </c>
      <c r="AC51" s="5">
        <f t="shared" si="40"/>
        <v>-6</v>
      </c>
      <c r="AD51" s="5">
        <f t="shared" si="41"/>
        <v>3.5</v>
      </c>
      <c r="AE51" s="5">
        <f t="shared" si="42"/>
        <v>-7.5</v>
      </c>
      <c r="AF51" s="5">
        <f t="shared" si="43"/>
        <v>2</v>
      </c>
      <c r="AG51" s="5">
        <f t="shared" si="44"/>
        <v>-2.5</v>
      </c>
      <c r="AH51" s="5">
        <f t="shared" si="45"/>
        <v>0.5</v>
      </c>
    </row>
    <row r="52" spans="1:34" x14ac:dyDescent="0.3">
      <c r="A52" s="5">
        <v>7</v>
      </c>
      <c r="B52" s="12">
        <v>0</v>
      </c>
      <c r="C52" s="5">
        <v>0</v>
      </c>
      <c r="D52" s="5">
        <f t="shared" si="24"/>
        <v>1</v>
      </c>
      <c r="E52" s="11">
        <v>1</v>
      </c>
      <c r="F52" s="5">
        <f t="shared" si="25"/>
        <v>1</v>
      </c>
      <c r="G52" s="5">
        <f t="shared" si="26"/>
        <v>1</v>
      </c>
      <c r="H52" s="5">
        <f t="shared" si="27"/>
        <v>1</v>
      </c>
      <c r="I52" s="1">
        <v>1</v>
      </c>
      <c r="J52" s="12">
        <v>1</v>
      </c>
      <c r="K52" s="5">
        <v>0</v>
      </c>
      <c r="L52" s="5">
        <f t="shared" si="28"/>
        <v>0</v>
      </c>
      <c r="M52" s="11">
        <v>-4</v>
      </c>
      <c r="N52" s="5">
        <f t="shared" si="29"/>
        <v>-1</v>
      </c>
      <c r="O52" s="5">
        <f t="shared" si="30"/>
        <v>2</v>
      </c>
      <c r="P52" s="5">
        <f t="shared" si="31"/>
        <v>-2</v>
      </c>
      <c r="Q52" s="12">
        <v>0</v>
      </c>
      <c r="R52" s="5">
        <v>0</v>
      </c>
      <c r="S52" s="5">
        <f t="shared" si="32"/>
        <v>1</v>
      </c>
      <c r="T52" s="11">
        <v>-1</v>
      </c>
      <c r="U52" s="5">
        <f t="shared" si="33"/>
        <v>-1</v>
      </c>
      <c r="V52" s="5">
        <f t="shared" si="34"/>
        <v>1</v>
      </c>
      <c r="W52" s="5">
        <f t="shared" si="35"/>
        <v>-1</v>
      </c>
      <c r="X52" s="5">
        <f t="shared" si="36"/>
        <v>-2</v>
      </c>
      <c r="Y52" s="5">
        <f t="shared" si="37"/>
        <v>0</v>
      </c>
      <c r="Z52" s="5">
        <f t="shared" si="38"/>
        <v>1</v>
      </c>
      <c r="AA52" s="5">
        <f t="shared" si="23"/>
        <v>7</v>
      </c>
      <c r="AB52" s="5">
        <f t="shared" si="39"/>
        <v>-10</v>
      </c>
      <c r="AC52" s="5">
        <f t="shared" si="40"/>
        <v>-6.5</v>
      </c>
      <c r="AD52" s="5">
        <f t="shared" si="41"/>
        <v>3</v>
      </c>
      <c r="AE52" s="5">
        <f t="shared" si="42"/>
        <v>-6.5</v>
      </c>
      <c r="AF52" s="5">
        <f t="shared" si="43"/>
        <v>1.5</v>
      </c>
      <c r="AG52" s="5">
        <f t="shared" si="44"/>
        <v>-3</v>
      </c>
      <c r="AH52" s="5">
        <f t="shared" si="45"/>
        <v>1.5</v>
      </c>
    </row>
    <row r="53" spans="1:34" x14ac:dyDescent="0.3">
      <c r="A53" s="5">
        <v>7</v>
      </c>
      <c r="B53" s="12">
        <v>0</v>
      </c>
      <c r="C53" s="5">
        <v>0</v>
      </c>
      <c r="D53" s="5">
        <f t="shared" si="24"/>
        <v>1</v>
      </c>
      <c r="E53" s="11">
        <v>-2</v>
      </c>
      <c r="F53" s="5">
        <f t="shared" si="25"/>
        <v>-1</v>
      </c>
      <c r="G53" s="5">
        <f t="shared" si="26"/>
        <v>1.4142135623730951</v>
      </c>
      <c r="H53" s="5">
        <f t="shared" si="27"/>
        <v>-1.4142135623730951</v>
      </c>
      <c r="I53" s="1">
        <v>1</v>
      </c>
      <c r="J53" s="12">
        <v>1</v>
      </c>
      <c r="K53" s="5">
        <v>0</v>
      </c>
      <c r="L53" s="5">
        <f t="shared" si="28"/>
        <v>0</v>
      </c>
      <c r="M53" s="11">
        <v>-4</v>
      </c>
      <c r="N53" s="5">
        <f t="shared" si="29"/>
        <v>-1</v>
      </c>
      <c r="O53" s="5">
        <f t="shared" si="30"/>
        <v>2</v>
      </c>
      <c r="P53" s="5">
        <f t="shared" si="31"/>
        <v>-2</v>
      </c>
      <c r="Q53" s="12">
        <v>0</v>
      </c>
      <c r="R53" s="5">
        <v>0</v>
      </c>
      <c r="S53" s="5">
        <f t="shared" si="32"/>
        <v>1</v>
      </c>
      <c r="T53" s="11">
        <v>2</v>
      </c>
      <c r="U53" s="5">
        <f t="shared" si="33"/>
        <v>1</v>
      </c>
      <c r="V53" s="5">
        <f t="shared" si="34"/>
        <v>1.4142135623730951</v>
      </c>
      <c r="W53" s="5">
        <f t="shared" si="35"/>
        <v>1.4142135623730951</v>
      </c>
      <c r="X53" s="5">
        <f t="shared" si="36"/>
        <v>-2</v>
      </c>
      <c r="Y53" s="5">
        <f t="shared" si="37"/>
        <v>0</v>
      </c>
      <c r="Z53" s="5">
        <f t="shared" si="38"/>
        <v>1</v>
      </c>
      <c r="AA53" s="5">
        <f t="shared" si="23"/>
        <v>7</v>
      </c>
      <c r="AB53" s="5">
        <f t="shared" si="39"/>
        <v>-10</v>
      </c>
      <c r="AC53" s="5">
        <f t="shared" si="40"/>
        <v>-7</v>
      </c>
      <c r="AD53" s="5">
        <f t="shared" si="41"/>
        <v>4</v>
      </c>
      <c r="AE53" s="5">
        <f t="shared" si="42"/>
        <v>-7</v>
      </c>
      <c r="AF53" s="5">
        <f t="shared" si="43"/>
        <v>1</v>
      </c>
      <c r="AG53" s="5">
        <f t="shared" si="44"/>
        <v>-2</v>
      </c>
      <c r="AH53" s="5">
        <f t="shared" si="45"/>
        <v>1</v>
      </c>
    </row>
    <row r="54" spans="1:34" x14ac:dyDescent="0.3">
      <c r="A54" s="5">
        <v>7</v>
      </c>
      <c r="B54" s="12">
        <v>0</v>
      </c>
      <c r="C54" s="5">
        <v>0</v>
      </c>
      <c r="D54" s="5">
        <f t="shared" si="24"/>
        <v>1</v>
      </c>
      <c r="E54" s="11">
        <v>2</v>
      </c>
      <c r="F54" s="5">
        <f t="shared" si="25"/>
        <v>1</v>
      </c>
      <c r="G54" s="5">
        <f t="shared" si="26"/>
        <v>1.4142135623730951</v>
      </c>
      <c r="H54" s="5">
        <f t="shared" si="27"/>
        <v>1.4142135623730951</v>
      </c>
      <c r="I54" s="1">
        <v>1</v>
      </c>
      <c r="J54" s="12">
        <v>1</v>
      </c>
      <c r="K54" s="5">
        <v>0</v>
      </c>
      <c r="L54" s="5">
        <f t="shared" si="28"/>
        <v>0</v>
      </c>
      <c r="M54" s="11">
        <v>-4</v>
      </c>
      <c r="N54" s="5">
        <f t="shared" si="29"/>
        <v>-1</v>
      </c>
      <c r="O54" s="5">
        <f t="shared" si="30"/>
        <v>2</v>
      </c>
      <c r="P54" s="5">
        <f t="shared" si="31"/>
        <v>-2</v>
      </c>
      <c r="Q54" s="12">
        <v>0</v>
      </c>
      <c r="R54" s="5">
        <v>0</v>
      </c>
      <c r="S54" s="5">
        <f t="shared" si="32"/>
        <v>1</v>
      </c>
      <c r="T54" s="11">
        <v>2</v>
      </c>
      <c r="U54" s="5">
        <f t="shared" si="33"/>
        <v>1</v>
      </c>
      <c r="V54" s="5">
        <f t="shared" si="34"/>
        <v>1.4142135623730951</v>
      </c>
      <c r="W54" s="5">
        <f t="shared" si="35"/>
        <v>1.4142135623730951</v>
      </c>
      <c r="X54" s="5">
        <f t="shared" si="36"/>
        <v>0.82842712474619029</v>
      </c>
      <c r="Y54" s="5">
        <f t="shared" si="37"/>
        <v>1</v>
      </c>
      <c r="Z54" s="5">
        <f t="shared" si="38"/>
        <v>1</v>
      </c>
      <c r="AA54" s="5">
        <f t="shared" si="23"/>
        <v>7</v>
      </c>
      <c r="AB54" s="5">
        <f t="shared" si="39"/>
        <v>-6</v>
      </c>
      <c r="AC54" s="5">
        <f t="shared" si="40"/>
        <v>-1</v>
      </c>
      <c r="AD54" s="5">
        <f t="shared" si="41"/>
        <v>-4</v>
      </c>
      <c r="AE54" s="5">
        <f t="shared" si="42"/>
        <v>-1</v>
      </c>
      <c r="AF54" s="5">
        <f t="shared" si="43"/>
        <v>1</v>
      </c>
      <c r="AG54" s="5">
        <f t="shared" si="44"/>
        <v>-2</v>
      </c>
      <c r="AH54" s="5">
        <f t="shared" si="45"/>
        <v>1</v>
      </c>
    </row>
    <row r="55" spans="1:34" x14ac:dyDescent="0.3">
      <c r="A55" s="5">
        <v>7</v>
      </c>
      <c r="B55" s="12">
        <v>0</v>
      </c>
      <c r="C55" s="5">
        <v>0</v>
      </c>
      <c r="D55" s="5">
        <f t="shared" si="24"/>
        <v>1</v>
      </c>
      <c r="E55" s="11">
        <v>2</v>
      </c>
      <c r="F55" s="5">
        <f t="shared" si="25"/>
        <v>1</v>
      </c>
      <c r="G55" s="5">
        <f t="shared" si="26"/>
        <v>1.4142135623730951</v>
      </c>
      <c r="H55" s="5">
        <f t="shared" si="27"/>
        <v>1.4142135623730951</v>
      </c>
      <c r="I55" s="1">
        <v>1</v>
      </c>
      <c r="J55" s="12">
        <v>1</v>
      </c>
      <c r="K55" s="5">
        <v>0</v>
      </c>
      <c r="L55" s="5">
        <f t="shared" si="28"/>
        <v>0</v>
      </c>
      <c r="M55" s="11">
        <v>-4</v>
      </c>
      <c r="N55" s="5">
        <f t="shared" si="29"/>
        <v>-1</v>
      </c>
      <c r="O55" s="5">
        <f t="shared" si="30"/>
        <v>2</v>
      </c>
      <c r="P55" s="5">
        <f t="shared" si="31"/>
        <v>-2</v>
      </c>
      <c r="Q55" s="12">
        <v>0</v>
      </c>
      <c r="R55" s="5">
        <v>0</v>
      </c>
      <c r="S55" s="5">
        <f t="shared" si="32"/>
        <v>1</v>
      </c>
      <c r="T55" s="11">
        <v>1</v>
      </c>
      <c r="U55" s="5">
        <f t="shared" si="33"/>
        <v>1</v>
      </c>
      <c r="V55" s="5">
        <f t="shared" si="34"/>
        <v>1</v>
      </c>
      <c r="W55" s="5">
        <f t="shared" si="35"/>
        <v>1</v>
      </c>
      <c r="X55" s="5">
        <f t="shared" si="36"/>
        <v>0.41421356237309515</v>
      </c>
      <c r="Y55" s="5">
        <f t="shared" si="37"/>
        <v>1</v>
      </c>
      <c r="Z55" s="5">
        <f t="shared" si="38"/>
        <v>1</v>
      </c>
      <c r="AA55" s="5">
        <f t="shared" si="23"/>
        <v>7</v>
      </c>
      <c r="AB55" s="5">
        <f t="shared" si="39"/>
        <v>-6</v>
      </c>
      <c r="AC55" s="5">
        <f t="shared" si="40"/>
        <v>-1.5</v>
      </c>
      <c r="AD55" s="5">
        <f t="shared" si="41"/>
        <v>-4.5</v>
      </c>
      <c r="AE55" s="5">
        <f t="shared" si="42"/>
        <v>0</v>
      </c>
      <c r="AF55" s="5">
        <f t="shared" si="43"/>
        <v>0.5</v>
      </c>
      <c r="AG55" s="5">
        <f t="shared" si="44"/>
        <v>-2.5</v>
      </c>
      <c r="AH55" s="5">
        <f t="shared" si="45"/>
        <v>2</v>
      </c>
    </row>
    <row r="56" spans="1:34" x14ac:dyDescent="0.3">
      <c r="A56" s="5">
        <v>7</v>
      </c>
      <c r="B56" s="12">
        <v>0</v>
      </c>
      <c r="C56" s="5">
        <v>0</v>
      </c>
      <c r="D56" s="5">
        <f t="shared" si="24"/>
        <v>1</v>
      </c>
      <c r="E56" s="11">
        <v>3</v>
      </c>
      <c r="F56" s="5">
        <f t="shared" si="25"/>
        <v>1</v>
      </c>
      <c r="G56" s="5">
        <f t="shared" si="26"/>
        <v>1.7320508075688772</v>
      </c>
      <c r="H56" s="5">
        <f t="shared" si="27"/>
        <v>1.7320508075688772</v>
      </c>
      <c r="I56" s="1">
        <v>1</v>
      </c>
      <c r="J56" s="12">
        <v>1</v>
      </c>
      <c r="K56" s="5">
        <v>0</v>
      </c>
      <c r="L56" s="5">
        <f t="shared" si="28"/>
        <v>0</v>
      </c>
      <c r="M56" s="11">
        <v>-4</v>
      </c>
      <c r="N56" s="5">
        <f t="shared" si="29"/>
        <v>-1</v>
      </c>
      <c r="O56" s="5">
        <f t="shared" si="30"/>
        <v>2</v>
      </c>
      <c r="P56" s="5">
        <f t="shared" si="31"/>
        <v>-2</v>
      </c>
      <c r="Q56" s="12">
        <v>0</v>
      </c>
      <c r="R56" s="5">
        <v>0</v>
      </c>
      <c r="S56" s="5">
        <f t="shared" si="32"/>
        <v>1</v>
      </c>
      <c r="T56" s="11">
        <v>1</v>
      </c>
      <c r="U56" s="5">
        <f t="shared" si="33"/>
        <v>1</v>
      </c>
      <c r="V56" s="5">
        <f t="shared" si="34"/>
        <v>1</v>
      </c>
      <c r="W56" s="5">
        <f t="shared" si="35"/>
        <v>1</v>
      </c>
      <c r="X56" s="5">
        <f t="shared" si="36"/>
        <v>0.73205080756887719</v>
      </c>
      <c r="Y56" s="5">
        <f t="shared" si="37"/>
        <v>1</v>
      </c>
      <c r="Z56" s="5">
        <f t="shared" si="38"/>
        <v>1</v>
      </c>
      <c r="AA56" s="5">
        <f t="shared" si="23"/>
        <v>7</v>
      </c>
      <c r="AB56" s="5">
        <f t="shared" si="39"/>
        <v>-6</v>
      </c>
      <c r="AC56" s="5">
        <f t="shared" si="40"/>
        <v>-2.5</v>
      </c>
      <c r="AD56" s="5">
        <f t="shared" si="41"/>
        <v>-4</v>
      </c>
      <c r="AE56" s="5">
        <f t="shared" si="42"/>
        <v>0.5</v>
      </c>
      <c r="AF56" s="5">
        <f t="shared" si="43"/>
        <v>-0.5</v>
      </c>
      <c r="AG56" s="5">
        <f t="shared" si="44"/>
        <v>-2</v>
      </c>
      <c r="AH56" s="5">
        <f t="shared" si="45"/>
        <v>2.5</v>
      </c>
    </row>
    <row r="57" spans="1:34" x14ac:dyDescent="0.3">
      <c r="A57" s="5">
        <v>8</v>
      </c>
      <c r="B57" s="12">
        <v>0</v>
      </c>
      <c r="C57" s="5">
        <v>0</v>
      </c>
      <c r="D57" s="5">
        <f t="shared" si="24"/>
        <v>1</v>
      </c>
      <c r="E57" s="11">
        <v>1</v>
      </c>
      <c r="F57" s="5">
        <f t="shared" si="25"/>
        <v>1</v>
      </c>
      <c r="G57" s="5">
        <f t="shared" si="26"/>
        <v>1</v>
      </c>
      <c r="H57" s="5">
        <f t="shared" si="27"/>
        <v>1</v>
      </c>
      <c r="I57" s="1">
        <v>1</v>
      </c>
      <c r="J57" s="12">
        <v>1</v>
      </c>
      <c r="K57" s="5">
        <v>0</v>
      </c>
      <c r="L57" s="5">
        <f t="shared" si="28"/>
        <v>0</v>
      </c>
      <c r="M57" s="11">
        <v>-4</v>
      </c>
      <c r="N57" s="5">
        <f t="shared" si="29"/>
        <v>-1</v>
      </c>
      <c r="O57" s="5">
        <f t="shared" si="30"/>
        <v>2</v>
      </c>
      <c r="P57" s="5">
        <f t="shared" si="31"/>
        <v>-2</v>
      </c>
      <c r="Q57" s="12">
        <v>0</v>
      </c>
      <c r="R57" s="5">
        <v>0</v>
      </c>
      <c r="S57" s="5">
        <f t="shared" si="32"/>
        <v>1</v>
      </c>
      <c r="T57" s="11">
        <v>7</v>
      </c>
      <c r="U57" s="5">
        <f t="shared" si="33"/>
        <v>1</v>
      </c>
      <c r="V57" s="5">
        <f t="shared" si="34"/>
        <v>2.6457513110645907</v>
      </c>
      <c r="W57" s="5">
        <f t="shared" si="35"/>
        <v>2.6457513110645907</v>
      </c>
      <c r="X57" s="5">
        <f t="shared" si="36"/>
        <v>1.6457513110645907</v>
      </c>
      <c r="Y57" s="5">
        <f t="shared" si="37"/>
        <v>1</v>
      </c>
      <c r="Z57" s="5">
        <f t="shared" si="38"/>
        <v>1</v>
      </c>
      <c r="AA57" s="5">
        <f t="shared" si="23"/>
        <v>8</v>
      </c>
      <c r="AB57" s="5">
        <f t="shared" si="39"/>
        <v>-6</v>
      </c>
      <c r="AC57" s="5">
        <f t="shared" si="40"/>
        <v>2.5</v>
      </c>
      <c r="AD57" s="5">
        <f t="shared" si="41"/>
        <v>-2</v>
      </c>
      <c r="AE57" s="5">
        <f t="shared" si="42"/>
        <v>-6.5</v>
      </c>
      <c r="AF57" s="5">
        <f t="shared" si="43"/>
        <v>4.5</v>
      </c>
      <c r="AG57" s="5">
        <f t="shared" si="44"/>
        <v>0</v>
      </c>
      <c r="AH57" s="5">
        <f t="shared" si="45"/>
        <v>-4.5</v>
      </c>
    </row>
    <row r="58" spans="1:34" x14ac:dyDescent="0.3">
      <c r="A58" s="5">
        <v>8</v>
      </c>
      <c r="B58" s="12">
        <v>0</v>
      </c>
      <c r="C58" s="5">
        <v>0</v>
      </c>
      <c r="D58" s="5">
        <f t="shared" si="24"/>
        <v>1</v>
      </c>
      <c r="E58" s="11">
        <v>1</v>
      </c>
      <c r="F58" s="5">
        <f t="shared" si="25"/>
        <v>1</v>
      </c>
      <c r="G58" s="5">
        <f t="shared" si="26"/>
        <v>1</v>
      </c>
      <c r="H58" s="5">
        <f t="shared" si="27"/>
        <v>1</v>
      </c>
      <c r="I58" s="1">
        <v>1</v>
      </c>
      <c r="J58" s="12">
        <v>1</v>
      </c>
      <c r="K58" s="5">
        <v>0</v>
      </c>
      <c r="L58" s="5">
        <f t="shared" si="28"/>
        <v>0</v>
      </c>
      <c r="M58" s="11">
        <v>-4</v>
      </c>
      <c r="N58" s="5">
        <f t="shared" si="29"/>
        <v>-1</v>
      </c>
      <c r="O58" s="5">
        <f t="shared" si="30"/>
        <v>2</v>
      </c>
      <c r="P58" s="5">
        <f t="shared" si="31"/>
        <v>-2</v>
      </c>
      <c r="Q58" s="12">
        <v>0</v>
      </c>
      <c r="R58" s="5">
        <v>0</v>
      </c>
      <c r="S58" s="5">
        <f t="shared" si="32"/>
        <v>1</v>
      </c>
      <c r="T58" s="11">
        <v>3</v>
      </c>
      <c r="U58" s="5">
        <f t="shared" si="33"/>
        <v>1</v>
      </c>
      <c r="V58" s="5">
        <f t="shared" si="34"/>
        <v>1.7320508075688772</v>
      </c>
      <c r="W58" s="5">
        <f t="shared" si="35"/>
        <v>1.7320508075688772</v>
      </c>
      <c r="X58" s="5">
        <f t="shared" si="36"/>
        <v>0.73205080756887719</v>
      </c>
      <c r="Y58" s="5">
        <f t="shared" si="37"/>
        <v>1</v>
      </c>
      <c r="Z58" s="5">
        <f t="shared" si="38"/>
        <v>1</v>
      </c>
      <c r="AA58" s="5">
        <f t="shared" si="23"/>
        <v>8</v>
      </c>
      <c r="AB58" s="5">
        <f t="shared" si="39"/>
        <v>-6</v>
      </c>
      <c r="AC58" s="5">
        <f t="shared" si="40"/>
        <v>0.5</v>
      </c>
      <c r="AD58" s="5">
        <f t="shared" si="41"/>
        <v>-4</v>
      </c>
      <c r="AE58" s="5">
        <f t="shared" si="42"/>
        <v>-2.5</v>
      </c>
      <c r="AF58" s="5">
        <f t="shared" si="43"/>
        <v>2.5</v>
      </c>
      <c r="AG58" s="5">
        <f t="shared" si="44"/>
        <v>-2</v>
      </c>
      <c r="AH58" s="5">
        <f t="shared" si="45"/>
        <v>-0.5</v>
      </c>
    </row>
    <row r="59" spans="1:34" x14ac:dyDescent="0.3">
      <c r="A59" s="5">
        <v>8</v>
      </c>
      <c r="B59" s="12">
        <v>0</v>
      </c>
      <c r="C59" s="5">
        <v>0</v>
      </c>
      <c r="D59" s="5">
        <f t="shared" si="24"/>
        <v>1</v>
      </c>
      <c r="E59" s="11">
        <v>1</v>
      </c>
      <c r="F59" s="5">
        <f t="shared" si="25"/>
        <v>1</v>
      </c>
      <c r="G59" s="5">
        <f t="shared" si="26"/>
        <v>1</v>
      </c>
      <c r="H59" s="5">
        <f t="shared" si="27"/>
        <v>1</v>
      </c>
      <c r="I59" s="1">
        <v>1</v>
      </c>
      <c r="J59" s="12">
        <v>1</v>
      </c>
      <c r="K59" s="5">
        <v>0</v>
      </c>
      <c r="L59" s="5">
        <f t="shared" si="28"/>
        <v>0</v>
      </c>
      <c r="M59" s="11">
        <v>-4</v>
      </c>
      <c r="N59" s="5">
        <f t="shared" si="29"/>
        <v>-1</v>
      </c>
      <c r="O59" s="5">
        <f t="shared" si="30"/>
        <v>2</v>
      </c>
      <c r="P59" s="5">
        <f t="shared" si="31"/>
        <v>-2</v>
      </c>
      <c r="Q59" s="12">
        <v>0</v>
      </c>
      <c r="R59" s="5">
        <v>0</v>
      </c>
      <c r="S59" s="5">
        <f t="shared" si="32"/>
        <v>1</v>
      </c>
      <c r="T59" s="11">
        <v>2</v>
      </c>
      <c r="U59" s="5">
        <f t="shared" si="33"/>
        <v>1</v>
      </c>
      <c r="V59" s="5">
        <f t="shared" si="34"/>
        <v>1.4142135623730951</v>
      </c>
      <c r="W59" s="5">
        <f t="shared" si="35"/>
        <v>1.4142135623730951</v>
      </c>
      <c r="X59" s="5">
        <f t="shared" si="36"/>
        <v>0.41421356237309515</v>
      </c>
      <c r="Y59" s="5">
        <f t="shared" si="37"/>
        <v>1</v>
      </c>
      <c r="Z59" s="5">
        <f t="shared" si="38"/>
        <v>1</v>
      </c>
      <c r="AA59" s="5">
        <f t="shared" si="23"/>
        <v>8</v>
      </c>
      <c r="AB59" s="5">
        <f t="shared" si="39"/>
        <v>-6</v>
      </c>
      <c r="AC59" s="5">
        <f t="shared" si="40"/>
        <v>0</v>
      </c>
      <c r="AD59" s="5">
        <f t="shared" si="41"/>
        <v>-4.5</v>
      </c>
      <c r="AE59" s="5">
        <f t="shared" si="42"/>
        <v>-1.5</v>
      </c>
      <c r="AF59" s="5">
        <f t="shared" si="43"/>
        <v>2</v>
      </c>
      <c r="AG59" s="5">
        <f t="shared" si="44"/>
        <v>-2.5</v>
      </c>
      <c r="AH59" s="5">
        <f t="shared" si="45"/>
        <v>0.5</v>
      </c>
    </row>
    <row r="60" spans="1:34" x14ac:dyDescent="0.3">
      <c r="A60" s="5">
        <v>8</v>
      </c>
      <c r="B60" s="12">
        <v>0</v>
      </c>
      <c r="C60" s="5">
        <v>0</v>
      </c>
      <c r="D60" s="5">
        <f t="shared" si="24"/>
        <v>1</v>
      </c>
      <c r="E60" s="11">
        <v>1</v>
      </c>
      <c r="F60" s="5">
        <f t="shared" si="25"/>
        <v>1</v>
      </c>
      <c r="G60" s="5">
        <f t="shared" si="26"/>
        <v>1</v>
      </c>
      <c r="H60" s="5">
        <f t="shared" si="27"/>
        <v>1</v>
      </c>
      <c r="I60" s="1">
        <v>1</v>
      </c>
      <c r="J60" s="12">
        <v>1</v>
      </c>
      <c r="K60" s="5">
        <v>0</v>
      </c>
      <c r="L60" s="5">
        <f t="shared" si="28"/>
        <v>0</v>
      </c>
      <c r="M60" s="11">
        <v>-4</v>
      </c>
      <c r="N60" s="5">
        <f t="shared" si="29"/>
        <v>-1</v>
      </c>
      <c r="O60" s="5">
        <f t="shared" si="30"/>
        <v>2</v>
      </c>
      <c r="P60" s="5">
        <f t="shared" si="31"/>
        <v>-2</v>
      </c>
      <c r="Q60" s="12">
        <v>0</v>
      </c>
      <c r="R60" s="5">
        <v>0</v>
      </c>
      <c r="S60" s="5">
        <f t="shared" si="32"/>
        <v>1</v>
      </c>
      <c r="T60" s="11">
        <v>3</v>
      </c>
      <c r="U60" s="5">
        <f t="shared" si="33"/>
        <v>1</v>
      </c>
      <c r="V60" s="5">
        <f t="shared" si="34"/>
        <v>1.7320508075688772</v>
      </c>
      <c r="W60" s="5">
        <f t="shared" si="35"/>
        <v>1.7320508075688772</v>
      </c>
      <c r="X60" s="5">
        <f t="shared" si="36"/>
        <v>0.73205080756887719</v>
      </c>
      <c r="Y60" s="5">
        <f t="shared" si="37"/>
        <v>1</v>
      </c>
      <c r="Z60" s="5">
        <f t="shared" si="38"/>
        <v>1</v>
      </c>
      <c r="AA60" s="5">
        <f t="shared" si="23"/>
        <v>8</v>
      </c>
      <c r="AB60" s="5">
        <f t="shared" si="39"/>
        <v>-6</v>
      </c>
      <c r="AC60" s="5">
        <f t="shared" si="40"/>
        <v>0.5</v>
      </c>
      <c r="AD60" s="5">
        <f t="shared" si="41"/>
        <v>-4</v>
      </c>
      <c r="AE60" s="5">
        <f t="shared" si="42"/>
        <v>-2.5</v>
      </c>
      <c r="AF60" s="5">
        <f t="shared" si="43"/>
        <v>2.5</v>
      </c>
      <c r="AG60" s="5">
        <f t="shared" si="44"/>
        <v>-2</v>
      </c>
      <c r="AH60" s="5">
        <f t="shared" si="45"/>
        <v>-0.5</v>
      </c>
    </row>
    <row r="61" spans="1:34" x14ac:dyDescent="0.3">
      <c r="A61" s="5">
        <v>8</v>
      </c>
      <c r="B61" s="12">
        <v>0</v>
      </c>
      <c r="C61" s="5">
        <v>0</v>
      </c>
      <c r="D61" s="5">
        <f t="shared" si="24"/>
        <v>1</v>
      </c>
      <c r="E61" s="11">
        <v>1</v>
      </c>
      <c r="F61" s="5">
        <f t="shared" si="25"/>
        <v>1</v>
      </c>
      <c r="G61" s="5">
        <f t="shared" si="26"/>
        <v>1</v>
      </c>
      <c r="H61" s="5">
        <f t="shared" si="27"/>
        <v>1</v>
      </c>
      <c r="I61" s="1">
        <v>1</v>
      </c>
      <c r="J61" s="12">
        <v>1</v>
      </c>
      <c r="K61" s="5">
        <v>0</v>
      </c>
      <c r="L61" s="5">
        <f t="shared" si="28"/>
        <v>0</v>
      </c>
      <c r="M61" s="11">
        <v>-4</v>
      </c>
      <c r="N61" s="5">
        <f t="shared" si="29"/>
        <v>-1</v>
      </c>
      <c r="O61" s="5">
        <f t="shared" si="30"/>
        <v>2</v>
      </c>
      <c r="P61" s="5">
        <f t="shared" si="31"/>
        <v>-2</v>
      </c>
      <c r="Q61" s="12">
        <v>0</v>
      </c>
      <c r="R61" s="5">
        <v>0</v>
      </c>
      <c r="S61" s="5">
        <f t="shared" si="32"/>
        <v>1</v>
      </c>
      <c r="T61" s="11">
        <v>3</v>
      </c>
      <c r="U61" s="5">
        <f t="shared" si="33"/>
        <v>1</v>
      </c>
      <c r="V61" s="5">
        <f t="shared" si="34"/>
        <v>1.7320508075688772</v>
      </c>
      <c r="W61" s="5">
        <f t="shared" si="35"/>
        <v>1.7320508075688772</v>
      </c>
      <c r="X61" s="5">
        <f t="shared" si="36"/>
        <v>0.73205080756887719</v>
      </c>
      <c r="Y61" s="5">
        <f t="shared" si="37"/>
        <v>1</v>
      </c>
      <c r="Z61" s="5">
        <f t="shared" si="38"/>
        <v>1</v>
      </c>
      <c r="AA61" s="5">
        <f t="shared" si="23"/>
        <v>8</v>
      </c>
      <c r="AB61" s="5">
        <f t="shared" si="39"/>
        <v>-6</v>
      </c>
      <c r="AC61" s="5">
        <f t="shared" si="40"/>
        <v>0.5</v>
      </c>
      <c r="AD61" s="5">
        <f t="shared" si="41"/>
        <v>-4</v>
      </c>
      <c r="AE61" s="5">
        <f t="shared" si="42"/>
        <v>-2.5</v>
      </c>
      <c r="AF61" s="5">
        <f t="shared" si="43"/>
        <v>2.5</v>
      </c>
      <c r="AG61" s="5">
        <f t="shared" si="44"/>
        <v>-2</v>
      </c>
      <c r="AH61" s="5">
        <f t="shared" si="45"/>
        <v>-0.5</v>
      </c>
    </row>
    <row r="62" spans="1:34" x14ac:dyDescent="0.3">
      <c r="A62" s="5">
        <v>8</v>
      </c>
      <c r="B62" s="12">
        <v>0</v>
      </c>
      <c r="C62" s="5">
        <v>0</v>
      </c>
      <c r="D62" s="5">
        <f t="shared" si="24"/>
        <v>1</v>
      </c>
      <c r="E62" s="11">
        <v>1</v>
      </c>
      <c r="F62" s="5">
        <f t="shared" si="25"/>
        <v>1</v>
      </c>
      <c r="G62" s="5">
        <f t="shared" si="26"/>
        <v>1</v>
      </c>
      <c r="H62" s="5">
        <f t="shared" si="27"/>
        <v>1</v>
      </c>
      <c r="I62" s="1">
        <v>1</v>
      </c>
      <c r="J62" s="12">
        <v>1</v>
      </c>
      <c r="K62" s="5">
        <v>0</v>
      </c>
      <c r="L62" s="5">
        <f t="shared" si="28"/>
        <v>0</v>
      </c>
      <c r="M62" s="11">
        <v>-4</v>
      </c>
      <c r="N62" s="5">
        <f t="shared" si="29"/>
        <v>-1</v>
      </c>
      <c r="O62" s="5">
        <f t="shared" si="30"/>
        <v>2</v>
      </c>
      <c r="P62" s="5">
        <f t="shared" si="31"/>
        <v>-2</v>
      </c>
      <c r="Q62" s="12">
        <v>0</v>
      </c>
      <c r="R62" s="5">
        <v>0</v>
      </c>
      <c r="S62" s="5">
        <f t="shared" si="32"/>
        <v>1</v>
      </c>
      <c r="T62" s="11">
        <v>4</v>
      </c>
      <c r="U62" s="5">
        <f t="shared" si="33"/>
        <v>1</v>
      </c>
      <c r="V62" s="5">
        <f t="shared" si="34"/>
        <v>2</v>
      </c>
      <c r="W62" s="5">
        <f t="shared" si="35"/>
        <v>2</v>
      </c>
      <c r="X62" s="5">
        <f t="shared" si="36"/>
        <v>1</v>
      </c>
      <c r="Y62" s="5">
        <f t="shared" si="37"/>
        <v>1</v>
      </c>
      <c r="Z62" s="5">
        <f t="shared" si="38"/>
        <v>1</v>
      </c>
      <c r="AA62" s="5">
        <f t="shared" si="23"/>
        <v>8</v>
      </c>
      <c r="AB62" s="5">
        <f t="shared" si="39"/>
        <v>-6</v>
      </c>
      <c r="AC62" s="5">
        <f t="shared" si="40"/>
        <v>1</v>
      </c>
      <c r="AD62" s="5">
        <f t="shared" si="41"/>
        <v>-3.5</v>
      </c>
      <c r="AE62" s="5">
        <f t="shared" si="42"/>
        <v>-3.5</v>
      </c>
      <c r="AF62" s="5">
        <f t="shared" si="43"/>
        <v>3</v>
      </c>
      <c r="AG62" s="5">
        <f t="shared" si="44"/>
        <v>-1.5</v>
      </c>
      <c r="AH62" s="5">
        <f t="shared" si="45"/>
        <v>-1.5</v>
      </c>
    </row>
    <row r="63" spans="1:34" x14ac:dyDescent="0.3">
      <c r="A63" s="5">
        <v>8</v>
      </c>
      <c r="B63" s="12">
        <v>0</v>
      </c>
      <c r="C63" s="5">
        <v>0</v>
      </c>
      <c r="D63" s="5">
        <f t="shared" si="24"/>
        <v>1</v>
      </c>
      <c r="E63" s="11">
        <v>1</v>
      </c>
      <c r="F63" s="5">
        <f t="shared" si="25"/>
        <v>1</v>
      </c>
      <c r="G63" s="5">
        <f t="shared" si="26"/>
        <v>1</v>
      </c>
      <c r="H63" s="5">
        <f t="shared" si="27"/>
        <v>1</v>
      </c>
      <c r="I63" s="1">
        <v>1</v>
      </c>
      <c r="J63" s="12">
        <v>1</v>
      </c>
      <c r="K63" s="5">
        <v>0</v>
      </c>
      <c r="L63" s="5">
        <f t="shared" si="28"/>
        <v>0</v>
      </c>
      <c r="M63" s="11">
        <v>-4</v>
      </c>
      <c r="N63" s="5">
        <f t="shared" si="29"/>
        <v>-1</v>
      </c>
      <c r="O63" s="5">
        <f t="shared" si="30"/>
        <v>2</v>
      </c>
      <c r="P63" s="5">
        <f t="shared" si="31"/>
        <v>-2</v>
      </c>
      <c r="Q63" s="12">
        <v>0</v>
      </c>
      <c r="R63" s="5">
        <v>0</v>
      </c>
      <c r="S63" s="5">
        <f t="shared" si="32"/>
        <v>1</v>
      </c>
      <c r="T63" s="11">
        <v>6</v>
      </c>
      <c r="U63" s="5">
        <f t="shared" si="33"/>
        <v>1</v>
      </c>
      <c r="V63" s="5">
        <f t="shared" si="34"/>
        <v>2.4494897427831779</v>
      </c>
      <c r="W63" s="5">
        <f t="shared" si="35"/>
        <v>2.4494897427831779</v>
      </c>
      <c r="X63" s="5">
        <f t="shared" si="36"/>
        <v>1.4494897427831779</v>
      </c>
      <c r="Y63" s="5">
        <f t="shared" si="37"/>
        <v>1</v>
      </c>
      <c r="Z63" s="5">
        <f t="shared" si="38"/>
        <v>1</v>
      </c>
      <c r="AA63" s="5">
        <f t="shared" si="23"/>
        <v>8</v>
      </c>
      <c r="AB63" s="5">
        <f t="shared" si="39"/>
        <v>-6</v>
      </c>
      <c r="AC63" s="5">
        <f t="shared" si="40"/>
        <v>2</v>
      </c>
      <c r="AD63" s="5">
        <f t="shared" si="41"/>
        <v>-2.5</v>
      </c>
      <c r="AE63" s="5">
        <f t="shared" si="42"/>
        <v>-5.5</v>
      </c>
      <c r="AF63" s="5">
        <f t="shared" si="43"/>
        <v>4</v>
      </c>
      <c r="AG63" s="5">
        <f t="shared" si="44"/>
        <v>-0.5</v>
      </c>
      <c r="AH63" s="5">
        <f t="shared" si="45"/>
        <v>-3.5</v>
      </c>
    </row>
    <row r="64" spans="1:34" x14ac:dyDescent="0.3">
      <c r="A64" s="5">
        <v>9</v>
      </c>
      <c r="B64" s="12">
        <v>0</v>
      </c>
      <c r="C64" s="5">
        <v>0</v>
      </c>
      <c r="D64" s="5">
        <f t="shared" si="24"/>
        <v>1</v>
      </c>
      <c r="E64" s="11">
        <v>0</v>
      </c>
      <c r="F64" s="5">
        <f t="shared" si="25"/>
        <v>0</v>
      </c>
      <c r="G64" s="5">
        <f t="shared" si="26"/>
        <v>0</v>
      </c>
      <c r="H64" s="5">
        <f t="shared" si="27"/>
        <v>0</v>
      </c>
      <c r="I64" s="1">
        <v>1</v>
      </c>
      <c r="J64" s="12">
        <v>1</v>
      </c>
      <c r="K64" s="5">
        <v>0</v>
      </c>
      <c r="L64" s="5">
        <f t="shared" si="28"/>
        <v>0</v>
      </c>
      <c r="M64" s="11">
        <v>-4</v>
      </c>
      <c r="N64" s="5">
        <f t="shared" si="29"/>
        <v>-1</v>
      </c>
      <c r="O64" s="5">
        <f t="shared" si="30"/>
        <v>2</v>
      </c>
      <c r="P64" s="5">
        <f t="shared" si="31"/>
        <v>-2</v>
      </c>
      <c r="Q64" s="12">
        <v>0</v>
      </c>
      <c r="R64" s="5">
        <v>0</v>
      </c>
      <c r="S64" s="5">
        <f t="shared" si="32"/>
        <v>1</v>
      </c>
      <c r="T64" s="11">
        <v>0</v>
      </c>
      <c r="U64" s="5">
        <f t="shared" si="33"/>
        <v>0</v>
      </c>
      <c r="V64" s="5">
        <f t="shared" si="34"/>
        <v>0</v>
      </c>
      <c r="W64" s="5">
        <f t="shared" si="35"/>
        <v>0</v>
      </c>
      <c r="X64" s="5">
        <f t="shared" si="36"/>
        <v>-2</v>
      </c>
      <c r="Y64" s="5">
        <f t="shared" si="37"/>
        <v>0</v>
      </c>
      <c r="Z64" s="5">
        <f t="shared" si="38"/>
        <v>1</v>
      </c>
      <c r="AA64" s="5">
        <f t="shared" si="23"/>
        <v>9</v>
      </c>
      <c r="AB64" s="5">
        <f t="shared" si="39"/>
        <v>-10</v>
      </c>
      <c r="AC64" s="5">
        <f t="shared" si="40"/>
        <v>-6</v>
      </c>
      <c r="AD64" s="5">
        <f t="shared" si="41"/>
        <v>2</v>
      </c>
      <c r="AE64" s="5">
        <f t="shared" si="42"/>
        <v>-6</v>
      </c>
      <c r="AF64" s="5">
        <f t="shared" si="43"/>
        <v>2</v>
      </c>
      <c r="AG64" s="5">
        <f t="shared" si="44"/>
        <v>-4</v>
      </c>
      <c r="AH64" s="5">
        <f t="shared" si="45"/>
        <v>2</v>
      </c>
    </row>
    <row r="65" spans="1:34" x14ac:dyDescent="0.3">
      <c r="A65" s="5">
        <v>9</v>
      </c>
      <c r="B65" s="12">
        <v>0</v>
      </c>
      <c r="C65" s="5">
        <v>0</v>
      </c>
      <c r="D65" s="5">
        <f t="shared" si="24"/>
        <v>1</v>
      </c>
      <c r="E65" s="11">
        <v>0</v>
      </c>
      <c r="F65" s="5">
        <f t="shared" si="25"/>
        <v>0</v>
      </c>
      <c r="G65" s="5">
        <f t="shared" si="26"/>
        <v>0</v>
      </c>
      <c r="H65" s="5">
        <f t="shared" si="27"/>
        <v>0</v>
      </c>
      <c r="I65" s="1">
        <v>1</v>
      </c>
      <c r="J65" s="12">
        <v>1</v>
      </c>
      <c r="K65" s="5">
        <v>0</v>
      </c>
      <c r="L65" s="5">
        <f t="shared" si="28"/>
        <v>0</v>
      </c>
      <c r="M65" s="11">
        <v>-4</v>
      </c>
      <c r="N65" s="5">
        <f t="shared" si="29"/>
        <v>-1</v>
      </c>
      <c r="O65" s="5">
        <f t="shared" si="30"/>
        <v>2</v>
      </c>
      <c r="P65" s="5">
        <f t="shared" si="31"/>
        <v>-2</v>
      </c>
      <c r="Q65" s="12">
        <v>0</v>
      </c>
      <c r="R65" s="5">
        <v>0</v>
      </c>
      <c r="S65" s="5">
        <f t="shared" si="32"/>
        <v>1</v>
      </c>
      <c r="T65" s="11">
        <v>0</v>
      </c>
      <c r="U65" s="5">
        <f t="shared" si="33"/>
        <v>0</v>
      </c>
      <c r="V65" s="5">
        <f t="shared" si="34"/>
        <v>0</v>
      </c>
      <c r="W65" s="5">
        <f t="shared" si="35"/>
        <v>0</v>
      </c>
      <c r="X65" s="5">
        <f t="shared" si="36"/>
        <v>-2</v>
      </c>
      <c r="Y65" s="5">
        <f t="shared" si="37"/>
        <v>0</v>
      </c>
      <c r="Z65" s="5">
        <f t="shared" si="38"/>
        <v>1</v>
      </c>
      <c r="AA65" s="5">
        <f t="shared" si="23"/>
        <v>9</v>
      </c>
      <c r="AB65" s="5">
        <f t="shared" si="39"/>
        <v>-10</v>
      </c>
      <c r="AC65" s="5">
        <f t="shared" si="40"/>
        <v>-6</v>
      </c>
      <c r="AD65" s="5">
        <f t="shared" si="41"/>
        <v>2</v>
      </c>
      <c r="AE65" s="5">
        <f t="shared" si="42"/>
        <v>-6</v>
      </c>
      <c r="AF65" s="5">
        <f t="shared" si="43"/>
        <v>2</v>
      </c>
      <c r="AG65" s="5">
        <f t="shared" si="44"/>
        <v>-4</v>
      </c>
      <c r="AH65" s="5">
        <f t="shared" si="45"/>
        <v>2</v>
      </c>
    </row>
    <row r="66" spans="1:34" x14ac:dyDescent="0.3">
      <c r="A66" s="5">
        <v>9</v>
      </c>
      <c r="B66" s="12">
        <v>0</v>
      </c>
      <c r="C66" s="5">
        <v>0</v>
      </c>
      <c r="D66" s="5">
        <f t="shared" ref="D66:D97" si="46">1-B66-C66</f>
        <v>1</v>
      </c>
      <c r="E66" s="11">
        <v>0</v>
      </c>
      <c r="F66" s="5">
        <f t="shared" ref="F66:F97" si="47">SIGN(E66)</f>
        <v>0</v>
      </c>
      <c r="G66" s="5">
        <f t="shared" ref="G66:G97" si="48">SQRT(ABS(E66))</f>
        <v>0</v>
      </c>
      <c r="H66" s="5">
        <f t="shared" ref="H66:H97" si="49">F66*G66</f>
        <v>0</v>
      </c>
      <c r="I66" s="1">
        <v>1</v>
      </c>
      <c r="J66" s="12">
        <v>1</v>
      </c>
      <c r="K66" s="5">
        <v>0</v>
      </c>
      <c r="L66" s="5">
        <f t="shared" ref="L66:L97" si="50">1-J66-K66</f>
        <v>0</v>
      </c>
      <c r="M66" s="11">
        <v>-4</v>
      </c>
      <c r="N66" s="5">
        <f t="shared" ref="N66:N97" si="51">SIGN(M66)</f>
        <v>-1</v>
      </c>
      <c r="O66" s="5">
        <f t="shared" ref="O66:O97" si="52">SQRT(ABS(M66))</f>
        <v>2</v>
      </c>
      <c r="P66" s="5">
        <f t="shared" ref="P66:P97" si="53">N66*O66</f>
        <v>-2</v>
      </c>
      <c r="Q66" s="12">
        <v>0</v>
      </c>
      <c r="R66" s="5">
        <v>0</v>
      </c>
      <c r="S66" s="5">
        <f t="shared" ref="S66:S97" si="54">1-Q66-R66</f>
        <v>1</v>
      </c>
      <c r="T66" s="11">
        <v>2</v>
      </c>
      <c r="U66" s="5">
        <f t="shared" ref="U66:U97" si="55">SIGN(T66)</f>
        <v>1</v>
      </c>
      <c r="V66" s="5">
        <f t="shared" ref="V66:V97" si="56">SQRT(ABS(T66))</f>
        <v>1.4142135623730951</v>
      </c>
      <c r="W66" s="5">
        <f t="shared" ref="W66:W97" si="57">U66*V66</f>
        <v>1.4142135623730951</v>
      </c>
      <c r="X66" s="5">
        <f t="shared" ref="X66:X97" si="58">W66+P66+H66</f>
        <v>-0.58578643762690485</v>
      </c>
      <c r="Y66" s="5">
        <f t="shared" ref="Y66:Y97" si="59">IF(X66&gt;0,1, IF(X66=0, 1/2, 0))</f>
        <v>0</v>
      </c>
      <c r="Z66" s="5">
        <f t="shared" ref="Z66:Z97" si="60">I66</f>
        <v>1</v>
      </c>
      <c r="AA66" s="5">
        <f t="shared" si="23"/>
        <v>9</v>
      </c>
      <c r="AB66" s="5">
        <f t="shared" ref="AB66:AB97" si="61">-6*Y66-10*(1-Y66)*I66</f>
        <v>-10</v>
      </c>
      <c r="AC66" s="5">
        <f t="shared" ref="AC66:AC97" si="62">AF66-2*Y66+6*B66*(1-Y66)-8*D66*I66*(1-Y66)</f>
        <v>-5</v>
      </c>
      <c r="AD66" s="5">
        <f t="shared" ref="AD66:AD97" si="63">AG66+J66*6*(1-Y66)+L66*I66*(1-Y66)*(-8)-2*Y66</f>
        <v>3</v>
      </c>
      <c r="AE66" s="5">
        <f t="shared" ref="AE66:AE97" si="64">AH66-2*Y66+Q66*6*(1-Y66)-8*(1-Y66)*S66*I66</f>
        <v>-8</v>
      </c>
      <c r="AF66" s="5">
        <f t="shared" ref="AF66:AF97" si="65">-ABS(E66)+ABS(M66)/2+ABS(T66)/2</f>
        <v>3</v>
      </c>
      <c r="AG66" s="5">
        <f t="shared" ref="AG66:AG97" si="66">ABS(E66)/2-ABS(M66)+ABS(T66)/2</f>
        <v>-3</v>
      </c>
      <c r="AH66" s="5">
        <f t="shared" ref="AH66:AH97" si="67">ABS(E66)/2+ABS(M66)/2-ABS(T66)</f>
        <v>0</v>
      </c>
    </row>
    <row r="67" spans="1:34" x14ac:dyDescent="0.3">
      <c r="A67" s="5">
        <v>9</v>
      </c>
      <c r="B67" s="12">
        <v>0</v>
      </c>
      <c r="C67" s="5">
        <v>0</v>
      </c>
      <c r="D67" s="5">
        <f t="shared" si="46"/>
        <v>1</v>
      </c>
      <c r="E67" s="11">
        <v>0</v>
      </c>
      <c r="F67" s="5">
        <f t="shared" si="47"/>
        <v>0</v>
      </c>
      <c r="G67" s="5">
        <f t="shared" si="48"/>
        <v>0</v>
      </c>
      <c r="H67" s="5">
        <f t="shared" si="49"/>
        <v>0</v>
      </c>
      <c r="I67" s="1">
        <v>1</v>
      </c>
      <c r="J67" s="12">
        <v>1</v>
      </c>
      <c r="K67" s="5">
        <v>0</v>
      </c>
      <c r="L67" s="5">
        <f t="shared" si="50"/>
        <v>0</v>
      </c>
      <c r="M67" s="11">
        <v>-4</v>
      </c>
      <c r="N67" s="5">
        <f t="shared" si="51"/>
        <v>-1</v>
      </c>
      <c r="O67" s="5">
        <f t="shared" si="52"/>
        <v>2</v>
      </c>
      <c r="P67" s="5">
        <f t="shared" si="53"/>
        <v>-2</v>
      </c>
      <c r="Q67" s="12">
        <v>0</v>
      </c>
      <c r="R67" s="5">
        <v>0</v>
      </c>
      <c r="S67" s="5">
        <f t="shared" si="54"/>
        <v>1</v>
      </c>
      <c r="T67" s="11">
        <v>0</v>
      </c>
      <c r="U67" s="5">
        <f t="shared" si="55"/>
        <v>0</v>
      </c>
      <c r="V67" s="5">
        <f t="shared" si="56"/>
        <v>0</v>
      </c>
      <c r="W67" s="5">
        <f t="shared" si="57"/>
        <v>0</v>
      </c>
      <c r="X67" s="5">
        <f t="shared" si="58"/>
        <v>-2</v>
      </c>
      <c r="Y67" s="5">
        <f t="shared" si="59"/>
        <v>0</v>
      </c>
      <c r="Z67" s="5">
        <f t="shared" si="60"/>
        <v>1</v>
      </c>
      <c r="AA67" s="5">
        <f t="shared" si="23"/>
        <v>9</v>
      </c>
      <c r="AB67" s="5">
        <f t="shared" si="61"/>
        <v>-10</v>
      </c>
      <c r="AC67" s="5">
        <f t="shared" si="62"/>
        <v>-6</v>
      </c>
      <c r="AD67" s="5">
        <f t="shared" si="63"/>
        <v>2</v>
      </c>
      <c r="AE67" s="5">
        <f t="shared" si="64"/>
        <v>-6</v>
      </c>
      <c r="AF67" s="5">
        <f t="shared" si="65"/>
        <v>2</v>
      </c>
      <c r="AG67" s="5">
        <f t="shared" si="66"/>
        <v>-4</v>
      </c>
      <c r="AH67" s="5">
        <f t="shared" si="67"/>
        <v>2</v>
      </c>
    </row>
    <row r="68" spans="1:34" x14ac:dyDescent="0.3">
      <c r="B68" s="5">
        <v>0</v>
      </c>
      <c r="C68" s="5">
        <v>0</v>
      </c>
      <c r="D68" s="5">
        <f t="shared" si="46"/>
        <v>1</v>
      </c>
      <c r="E68" s="5">
        <v>2</v>
      </c>
      <c r="F68" s="5">
        <f t="shared" si="47"/>
        <v>1</v>
      </c>
      <c r="G68" s="5">
        <f t="shared" si="48"/>
        <v>1.4142135623730951</v>
      </c>
      <c r="H68" s="5">
        <f t="shared" si="49"/>
        <v>1.4142135623730951</v>
      </c>
      <c r="I68" s="1">
        <v>1</v>
      </c>
      <c r="J68" s="5">
        <v>1</v>
      </c>
      <c r="K68" s="5">
        <v>0</v>
      </c>
      <c r="L68" s="5">
        <f t="shared" si="50"/>
        <v>0</v>
      </c>
      <c r="M68" s="11">
        <v>-4</v>
      </c>
      <c r="N68" s="5">
        <f t="shared" si="51"/>
        <v>-1</v>
      </c>
      <c r="O68" s="5">
        <f t="shared" si="52"/>
        <v>2</v>
      </c>
      <c r="P68" s="5">
        <f t="shared" si="53"/>
        <v>-2</v>
      </c>
      <c r="Q68" s="5">
        <v>0</v>
      </c>
      <c r="R68" s="5">
        <v>0</v>
      </c>
      <c r="S68" s="5">
        <f t="shared" si="54"/>
        <v>1</v>
      </c>
      <c r="T68" s="5">
        <v>2</v>
      </c>
      <c r="U68" s="5">
        <f t="shared" si="55"/>
        <v>1</v>
      </c>
      <c r="V68" s="5">
        <f t="shared" si="56"/>
        <v>1.4142135623730951</v>
      </c>
      <c r="W68" s="5">
        <f t="shared" si="57"/>
        <v>1.4142135623730951</v>
      </c>
      <c r="X68" s="5">
        <f t="shared" si="58"/>
        <v>0.82842712474619029</v>
      </c>
      <c r="Y68" s="5">
        <f t="shared" si="59"/>
        <v>1</v>
      </c>
      <c r="Z68" s="5">
        <f t="shared" si="60"/>
        <v>1</v>
      </c>
      <c r="AA68" s="5">
        <v>10</v>
      </c>
      <c r="AB68" s="5">
        <f t="shared" si="61"/>
        <v>-6</v>
      </c>
      <c r="AC68" s="5">
        <f t="shared" si="62"/>
        <v>-1</v>
      </c>
      <c r="AD68" s="5">
        <f t="shared" si="63"/>
        <v>-4</v>
      </c>
      <c r="AE68" s="5">
        <f t="shared" si="64"/>
        <v>-1</v>
      </c>
      <c r="AF68" s="5">
        <f t="shared" si="65"/>
        <v>1</v>
      </c>
      <c r="AG68" s="5">
        <f t="shared" si="66"/>
        <v>-2</v>
      </c>
      <c r="AH68" s="5">
        <f t="shared" si="67"/>
        <v>1</v>
      </c>
    </row>
    <row r="69" spans="1:34" x14ac:dyDescent="0.3">
      <c r="B69" s="5">
        <v>0</v>
      </c>
      <c r="C69" s="5">
        <v>0</v>
      </c>
      <c r="D69" s="5">
        <f t="shared" si="46"/>
        <v>1</v>
      </c>
      <c r="E69" s="5">
        <v>3</v>
      </c>
      <c r="F69" s="5">
        <f t="shared" si="47"/>
        <v>1</v>
      </c>
      <c r="G69" s="5">
        <f t="shared" si="48"/>
        <v>1.7320508075688772</v>
      </c>
      <c r="H69" s="5">
        <f t="shared" si="49"/>
        <v>1.7320508075688772</v>
      </c>
      <c r="I69" s="1">
        <v>1</v>
      </c>
      <c r="J69" s="5">
        <v>1</v>
      </c>
      <c r="K69" s="5">
        <v>0</v>
      </c>
      <c r="L69" s="5">
        <f t="shared" si="50"/>
        <v>0</v>
      </c>
      <c r="M69" s="11">
        <v>-4</v>
      </c>
      <c r="N69" s="5">
        <f t="shared" si="51"/>
        <v>-1</v>
      </c>
      <c r="O69" s="5">
        <f t="shared" si="52"/>
        <v>2</v>
      </c>
      <c r="P69" s="5">
        <f t="shared" si="53"/>
        <v>-2</v>
      </c>
      <c r="Q69" s="5">
        <v>0</v>
      </c>
      <c r="R69" s="5">
        <v>0</v>
      </c>
      <c r="S69" s="5">
        <f t="shared" si="54"/>
        <v>1</v>
      </c>
      <c r="T69" s="5">
        <v>2</v>
      </c>
      <c r="U69" s="5">
        <f t="shared" si="55"/>
        <v>1</v>
      </c>
      <c r="V69" s="5">
        <f t="shared" si="56"/>
        <v>1.4142135623730951</v>
      </c>
      <c r="W69" s="5">
        <f t="shared" si="57"/>
        <v>1.4142135623730951</v>
      </c>
      <c r="X69" s="5">
        <f t="shared" si="58"/>
        <v>1.1462643699419723</v>
      </c>
      <c r="Y69" s="5">
        <f t="shared" si="59"/>
        <v>1</v>
      </c>
      <c r="Z69" s="5">
        <f t="shared" si="60"/>
        <v>1</v>
      </c>
      <c r="AA69" s="5">
        <v>10</v>
      </c>
      <c r="AB69" s="5">
        <f t="shared" si="61"/>
        <v>-6</v>
      </c>
      <c r="AC69" s="5">
        <f t="shared" si="62"/>
        <v>-2</v>
      </c>
      <c r="AD69" s="5">
        <f t="shared" si="63"/>
        <v>-3.5</v>
      </c>
      <c r="AE69" s="5">
        <f t="shared" si="64"/>
        <v>-0.5</v>
      </c>
      <c r="AF69" s="5">
        <f t="shared" si="65"/>
        <v>0</v>
      </c>
      <c r="AG69" s="5">
        <f t="shared" si="66"/>
        <v>-1.5</v>
      </c>
      <c r="AH69" s="5">
        <f t="shared" si="67"/>
        <v>1.5</v>
      </c>
    </row>
    <row r="70" spans="1:34" x14ac:dyDescent="0.3">
      <c r="B70" s="5">
        <v>0</v>
      </c>
      <c r="C70" s="5">
        <v>0</v>
      </c>
      <c r="D70" s="5">
        <f t="shared" si="46"/>
        <v>1</v>
      </c>
      <c r="E70" s="5">
        <v>0</v>
      </c>
      <c r="F70" s="5">
        <f t="shared" si="47"/>
        <v>0</v>
      </c>
      <c r="G70" s="5">
        <f t="shared" si="48"/>
        <v>0</v>
      </c>
      <c r="H70" s="5">
        <f t="shared" si="49"/>
        <v>0</v>
      </c>
      <c r="I70" s="1">
        <v>1</v>
      </c>
      <c r="J70" s="5">
        <v>1</v>
      </c>
      <c r="K70" s="5">
        <v>0</v>
      </c>
      <c r="L70" s="5">
        <f t="shared" si="50"/>
        <v>0</v>
      </c>
      <c r="M70" s="11">
        <v>-4</v>
      </c>
      <c r="N70" s="5">
        <f t="shared" si="51"/>
        <v>-1</v>
      </c>
      <c r="O70" s="5">
        <f t="shared" si="52"/>
        <v>2</v>
      </c>
      <c r="P70" s="5">
        <f t="shared" si="53"/>
        <v>-2</v>
      </c>
      <c r="Q70" s="5">
        <v>0</v>
      </c>
      <c r="R70" s="5">
        <v>0</v>
      </c>
      <c r="S70" s="5">
        <f t="shared" si="54"/>
        <v>1</v>
      </c>
      <c r="T70" s="5">
        <v>2</v>
      </c>
      <c r="U70" s="5">
        <f t="shared" si="55"/>
        <v>1</v>
      </c>
      <c r="V70" s="5">
        <f t="shared" si="56"/>
        <v>1.4142135623730951</v>
      </c>
      <c r="W70" s="5">
        <f t="shared" si="57"/>
        <v>1.4142135623730951</v>
      </c>
      <c r="X70" s="5">
        <f t="shared" si="58"/>
        <v>-0.58578643762690485</v>
      </c>
      <c r="Y70" s="5">
        <f t="shared" si="59"/>
        <v>0</v>
      </c>
      <c r="Z70" s="5">
        <f t="shared" si="60"/>
        <v>1</v>
      </c>
      <c r="AA70" s="5">
        <v>10</v>
      </c>
      <c r="AB70" s="5">
        <f t="shared" si="61"/>
        <v>-10</v>
      </c>
      <c r="AC70" s="5">
        <f t="shared" si="62"/>
        <v>-5</v>
      </c>
      <c r="AD70" s="5">
        <f t="shared" si="63"/>
        <v>3</v>
      </c>
      <c r="AE70" s="5">
        <f t="shared" si="64"/>
        <v>-8</v>
      </c>
      <c r="AF70" s="5">
        <f t="shared" si="65"/>
        <v>3</v>
      </c>
      <c r="AG70" s="5">
        <f t="shared" si="66"/>
        <v>-3</v>
      </c>
      <c r="AH70" s="5">
        <f t="shared" si="67"/>
        <v>0</v>
      </c>
    </row>
    <row r="71" spans="1:34" x14ac:dyDescent="0.3">
      <c r="A71" s="5">
        <v>1</v>
      </c>
      <c r="B71" s="12">
        <v>0</v>
      </c>
      <c r="C71" s="5">
        <v>0</v>
      </c>
      <c r="D71" s="5">
        <f t="shared" si="46"/>
        <v>1</v>
      </c>
      <c r="E71" s="11">
        <v>1</v>
      </c>
      <c r="F71" s="5">
        <f t="shared" si="47"/>
        <v>1</v>
      </c>
      <c r="G71" s="5">
        <f t="shared" si="48"/>
        <v>1</v>
      </c>
      <c r="H71" s="5">
        <f t="shared" si="49"/>
        <v>1</v>
      </c>
      <c r="I71" s="1">
        <v>1</v>
      </c>
      <c r="J71" s="12">
        <v>0</v>
      </c>
      <c r="K71" s="5">
        <v>0</v>
      </c>
      <c r="L71" s="5">
        <f t="shared" si="50"/>
        <v>1</v>
      </c>
      <c r="M71" s="11">
        <v>1</v>
      </c>
      <c r="N71" s="5">
        <f t="shared" si="51"/>
        <v>1</v>
      </c>
      <c r="O71" s="5">
        <f t="shared" si="52"/>
        <v>1</v>
      </c>
      <c r="P71" s="5">
        <f t="shared" si="53"/>
        <v>1</v>
      </c>
      <c r="Q71" s="12">
        <v>1</v>
      </c>
      <c r="R71" s="5">
        <v>0</v>
      </c>
      <c r="S71" s="5">
        <f t="shared" si="54"/>
        <v>0</v>
      </c>
      <c r="T71" s="11">
        <v>-4</v>
      </c>
      <c r="U71" s="5">
        <f t="shared" si="55"/>
        <v>-1</v>
      </c>
      <c r="V71" s="5">
        <f t="shared" si="56"/>
        <v>2</v>
      </c>
      <c r="W71" s="5">
        <f t="shared" si="57"/>
        <v>-2</v>
      </c>
      <c r="X71" s="5">
        <f t="shared" si="58"/>
        <v>0</v>
      </c>
      <c r="Y71" s="5">
        <f t="shared" si="59"/>
        <v>0.5</v>
      </c>
      <c r="Z71" s="5">
        <f t="shared" si="60"/>
        <v>1</v>
      </c>
      <c r="AA71" s="5">
        <f t="shared" ref="AA71:AA97" si="68">A71</f>
        <v>1</v>
      </c>
      <c r="AB71" s="5">
        <f t="shared" si="61"/>
        <v>-8</v>
      </c>
      <c r="AC71" s="5">
        <f t="shared" si="62"/>
        <v>-3.5</v>
      </c>
      <c r="AD71" s="5">
        <f t="shared" si="63"/>
        <v>-3.5</v>
      </c>
      <c r="AE71" s="5">
        <f t="shared" si="64"/>
        <v>-1</v>
      </c>
      <c r="AF71" s="5">
        <f t="shared" si="65"/>
        <v>1.5</v>
      </c>
      <c r="AG71" s="5">
        <f t="shared" si="66"/>
        <v>1.5</v>
      </c>
      <c r="AH71" s="5">
        <f t="shared" si="67"/>
        <v>-3</v>
      </c>
    </row>
    <row r="72" spans="1:34" x14ac:dyDescent="0.3">
      <c r="A72" s="5">
        <v>1</v>
      </c>
      <c r="B72" s="12">
        <v>0</v>
      </c>
      <c r="C72" s="5">
        <v>0</v>
      </c>
      <c r="D72" s="5">
        <f t="shared" si="46"/>
        <v>1</v>
      </c>
      <c r="E72" s="11">
        <v>0</v>
      </c>
      <c r="F72" s="5">
        <f t="shared" si="47"/>
        <v>0</v>
      </c>
      <c r="G72" s="5">
        <f t="shared" si="48"/>
        <v>0</v>
      </c>
      <c r="H72" s="5">
        <f t="shared" si="49"/>
        <v>0</v>
      </c>
      <c r="I72" s="1">
        <v>1</v>
      </c>
      <c r="J72" s="12">
        <v>0</v>
      </c>
      <c r="K72" s="5">
        <v>0</v>
      </c>
      <c r="L72" s="5">
        <f t="shared" si="50"/>
        <v>1</v>
      </c>
      <c r="M72" s="11">
        <v>1</v>
      </c>
      <c r="N72" s="5">
        <f t="shared" si="51"/>
        <v>1</v>
      </c>
      <c r="O72" s="5">
        <f t="shared" si="52"/>
        <v>1</v>
      </c>
      <c r="P72" s="5">
        <f t="shared" si="53"/>
        <v>1</v>
      </c>
      <c r="Q72" s="12">
        <v>1</v>
      </c>
      <c r="R72" s="5">
        <v>0</v>
      </c>
      <c r="S72" s="5">
        <f t="shared" si="54"/>
        <v>0</v>
      </c>
      <c r="T72" s="11">
        <v>-4</v>
      </c>
      <c r="U72" s="5">
        <f t="shared" si="55"/>
        <v>-1</v>
      </c>
      <c r="V72" s="5">
        <f t="shared" si="56"/>
        <v>2</v>
      </c>
      <c r="W72" s="5">
        <f t="shared" si="57"/>
        <v>-2</v>
      </c>
      <c r="X72" s="5">
        <f t="shared" si="58"/>
        <v>-1</v>
      </c>
      <c r="Y72" s="5">
        <f t="shared" si="59"/>
        <v>0</v>
      </c>
      <c r="Z72" s="5">
        <f t="shared" si="60"/>
        <v>1</v>
      </c>
      <c r="AA72" s="5">
        <f t="shared" si="68"/>
        <v>1</v>
      </c>
      <c r="AB72" s="5">
        <f t="shared" si="61"/>
        <v>-10</v>
      </c>
      <c r="AC72" s="5">
        <f t="shared" si="62"/>
        <v>-5.5</v>
      </c>
      <c r="AD72" s="5">
        <f t="shared" si="63"/>
        <v>-7</v>
      </c>
      <c r="AE72" s="5">
        <f t="shared" si="64"/>
        <v>2.5</v>
      </c>
      <c r="AF72" s="5">
        <f t="shared" si="65"/>
        <v>2.5</v>
      </c>
      <c r="AG72" s="5">
        <f t="shared" si="66"/>
        <v>1</v>
      </c>
      <c r="AH72" s="5">
        <f t="shared" si="67"/>
        <v>-3.5</v>
      </c>
    </row>
    <row r="73" spans="1:34" x14ac:dyDescent="0.3">
      <c r="A73" s="5">
        <v>2</v>
      </c>
      <c r="B73" s="12">
        <v>0</v>
      </c>
      <c r="C73" s="5">
        <v>0</v>
      </c>
      <c r="D73" s="5">
        <f t="shared" si="46"/>
        <v>1</v>
      </c>
      <c r="E73" s="11">
        <v>3</v>
      </c>
      <c r="F73" s="5">
        <f t="shared" si="47"/>
        <v>1</v>
      </c>
      <c r="G73" s="5">
        <f t="shared" si="48"/>
        <v>1.7320508075688772</v>
      </c>
      <c r="H73" s="5">
        <f t="shared" si="49"/>
        <v>1.7320508075688772</v>
      </c>
      <c r="I73" s="1">
        <v>1</v>
      </c>
      <c r="J73" s="12">
        <v>0</v>
      </c>
      <c r="K73" s="5">
        <v>0</v>
      </c>
      <c r="L73" s="5">
        <f t="shared" si="50"/>
        <v>1</v>
      </c>
      <c r="M73" s="11">
        <v>2</v>
      </c>
      <c r="N73" s="5">
        <f t="shared" si="51"/>
        <v>1</v>
      </c>
      <c r="O73" s="5">
        <f t="shared" si="52"/>
        <v>1.4142135623730951</v>
      </c>
      <c r="P73" s="5">
        <f t="shared" si="53"/>
        <v>1.4142135623730951</v>
      </c>
      <c r="Q73" s="12">
        <v>1</v>
      </c>
      <c r="R73" s="5">
        <v>0</v>
      </c>
      <c r="S73" s="5">
        <f t="shared" si="54"/>
        <v>0</v>
      </c>
      <c r="T73" s="11">
        <v>-4</v>
      </c>
      <c r="U73" s="5">
        <f t="shared" si="55"/>
        <v>-1</v>
      </c>
      <c r="V73" s="5">
        <f t="shared" si="56"/>
        <v>2</v>
      </c>
      <c r="W73" s="5">
        <f t="shared" si="57"/>
        <v>-2</v>
      </c>
      <c r="X73" s="5">
        <f t="shared" si="58"/>
        <v>1.1462643699419723</v>
      </c>
      <c r="Y73" s="5">
        <f t="shared" si="59"/>
        <v>1</v>
      </c>
      <c r="Z73" s="5">
        <f t="shared" si="60"/>
        <v>1</v>
      </c>
      <c r="AA73" s="5">
        <f t="shared" si="68"/>
        <v>2</v>
      </c>
      <c r="AB73" s="5">
        <f t="shared" si="61"/>
        <v>-6</v>
      </c>
      <c r="AC73" s="5">
        <f t="shared" si="62"/>
        <v>-2</v>
      </c>
      <c r="AD73" s="5">
        <f t="shared" si="63"/>
        <v>-0.5</v>
      </c>
      <c r="AE73" s="5">
        <f t="shared" si="64"/>
        <v>-3.5</v>
      </c>
      <c r="AF73" s="5">
        <f t="shared" si="65"/>
        <v>0</v>
      </c>
      <c r="AG73" s="5">
        <f t="shared" si="66"/>
        <v>1.5</v>
      </c>
      <c r="AH73" s="5">
        <f t="shared" si="67"/>
        <v>-1.5</v>
      </c>
    </row>
    <row r="74" spans="1:34" x14ac:dyDescent="0.3">
      <c r="A74" s="5">
        <v>2</v>
      </c>
      <c r="B74" s="12">
        <v>0</v>
      </c>
      <c r="C74" s="5">
        <v>0</v>
      </c>
      <c r="D74" s="5">
        <f t="shared" si="46"/>
        <v>1</v>
      </c>
      <c r="E74" s="11">
        <v>2</v>
      </c>
      <c r="F74" s="5">
        <f t="shared" si="47"/>
        <v>1</v>
      </c>
      <c r="G74" s="5">
        <f t="shared" si="48"/>
        <v>1.4142135623730951</v>
      </c>
      <c r="H74" s="5">
        <f t="shared" si="49"/>
        <v>1.4142135623730951</v>
      </c>
      <c r="I74" s="1">
        <v>1</v>
      </c>
      <c r="J74" s="12">
        <v>0</v>
      </c>
      <c r="K74" s="5">
        <v>0</v>
      </c>
      <c r="L74" s="5">
        <f t="shared" si="50"/>
        <v>1</v>
      </c>
      <c r="M74" s="11">
        <v>3</v>
      </c>
      <c r="N74" s="5">
        <f t="shared" si="51"/>
        <v>1</v>
      </c>
      <c r="O74" s="5">
        <f t="shared" si="52"/>
        <v>1.7320508075688772</v>
      </c>
      <c r="P74" s="5">
        <f t="shared" si="53"/>
        <v>1.7320508075688772</v>
      </c>
      <c r="Q74" s="12">
        <v>1</v>
      </c>
      <c r="R74" s="5">
        <v>0</v>
      </c>
      <c r="S74" s="5">
        <f t="shared" si="54"/>
        <v>0</v>
      </c>
      <c r="T74" s="11">
        <v>-4</v>
      </c>
      <c r="U74" s="5">
        <f t="shared" si="55"/>
        <v>-1</v>
      </c>
      <c r="V74" s="5">
        <f t="shared" si="56"/>
        <v>2</v>
      </c>
      <c r="W74" s="5">
        <f t="shared" si="57"/>
        <v>-2</v>
      </c>
      <c r="X74" s="5">
        <f t="shared" si="58"/>
        <v>1.1462643699419723</v>
      </c>
      <c r="Y74" s="5">
        <f t="shared" si="59"/>
        <v>1</v>
      </c>
      <c r="Z74" s="5">
        <f t="shared" si="60"/>
        <v>1</v>
      </c>
      <c r="AA74" s="5">
        <f t="shared" si="68"/>
        <v>2</v>
      </c>
      <c r="AB74" s="5">
        <f t="shared" si="61"/>
        <v>-6</v>
      </c>
      <c r="AC74" s="5">
        <f t="shared" si="62"/>
        <v>-0.5</v>
      </c>
      <c r="AD74" s="5">
        <f t="shared" si="63"/>
        <v>-2</v>
      </c>
      <c r="AE74" s="5">
        <f t="shared" si="64"/>
        <v>-3.5</v>
      </c>
      <c r="AF74" s="5">
        <f t="shared" si="65"/>
        <v>1.5</v>
      </c>
      <c r="AG74" s="5">
        <f t="shared" si="66"/>
        <v>0</v>
      </c>
      <c r="AH74" s="5">
        <f t="shared" si="67"/>
        <v>-1.5</v>
      </c>
    </row>
    <row r="75" spans="1:34" x14ac:dyDescent="0.3">
      <c r="A75" s="5">
        <v>2</v>
      </c>
      <c r="B75" s="12">
        <v>0</v>
      </c>
      <c r="C75" s="5">
        <v>0</v>
      </c>
      <c r="D75" s="5">
        <f t="shared" si="46"/>
        <v>1</v>
      </c>
      <c r="E75" s="11">
        <v>4</v>
      </c>
      <c r="F75" s="5">
        <f t="shared" si="47"/>
        <v>1</v>
      </c>
      <c r="G75" s="5">
        <f t="shared" si="48"/>
        <v>2</v>
      </c>
      <c r="H75" s="5">
        <f t="shared" si="49"/>
        <v>2</v>
      </c>
      <c r="I75" s="1">
        <v>1</v>
      </c>
      <c r="J75" s="12">
        <v>0</v>
      </c>
      <c r="K75" s="5">
        <v>0</v>
      </c>
      <c r="L75" s="5">
        <f t="shared" si="50"/>
        <v>1</v>
      </c>
      <c r="M75" s="11">
        <v>3</v>
      </c>
      <c r="N75" s="5">
        <f t="shared" si="51"/>
        <v>1</v>
      </c>
      <c r="O75" s="5">
        <f t="shared" si="52"/>
        <v>1.7320508075688772</v>
      </c>
      <c r="P75" s="5">
        <f t="shared" si="53"/>
        <v>1.7320508075688772</v>
      </c>
      <c r="Q75" s="12">
        <v>1</v>
      </c>
      <c r="R75" s="5">
        <v>0</v>
      </c>
      <c r="S75" s="5">
        <f t="shared" si="54"/>
        <v>0</v>
      </c>
      <c r="T75" s="11">
        <v>-4</v>
      </c>
      <c r="U75" s="5">
        <f t="shared" si="55"/>
        <v>-1</v>
      </c>
      <c r="V75" s="5">
        <f t="shared" si="56"/>
        <v>2</v>
      </c>
      <c r="W75" s="5">
        <f t="shared" si="57"/>
        <v>-2</v>
      </c>
      <c r="X75" s="5">
        <f t="shared" si="58"/>
        <v>1.7320508075688772</v>
      </c>
      <c r="Y75" s="5">
        <f t="shared" si="59"/>
        <v>1</v>
      </c>
      <c r="Z75" s="5">
        <f t="shared" si="60"/>
        <v>1</v>
      </c>
      <c r="AA75" s="5">
        <f t="shared" si="68"/>
        <v>2</v>
      </c>
      <c r="AB75" s="5">
        <f t="shared" si="61"/>
        <v>-6</v>
      </c>
      <c r="AC75" s="5">
        <f t="shared" si="62"/>
        <v>-2.5</v>
      </c>
      <c r="AD75" s="5">
        <f t="shared" si="63"/>
        <v>-1</v>
      </c>
      <c r="AE75" s="5">
        <f t="shared" si="64"/>
        <v>-2.5</v>
      </c>
      <c r="AF75" s="5">
        <f t="shared" si="65"/>
        <v>-0.5</v>
      </c>
      <c r="AG75" s="5">
        <f t="shared" si="66"/>
        <v>1</v>
      </c>
      <c r="AH75" s="5">
        <f t="shared" si="67"/>
        <v>-0.5</v>
      </c>
    </row>
    <row r="76" spans="1:34" x14ac:dyDescent="0.3">
      <c r="A76" s="5">
        <v>2</v>
      </c>
      <c r="B76" s="12">
        <v>0</v>
      </c>
      <c r="C76" s="5">
        <v>0</v>
      </c>
      <c r="D76" s="5">
        <f t="shared" si="46"/>
        <v>1</v>
      </c>
      <c r="E76" s="11">
        <v>3</v>
      </c>
      <c r="F76" s="5">
        <f t="shared" si="47"/>
        <v>1</v>
      </c>
      <c r="G76" s="5">
        <f t="shared" si="48"/>
        <v>1.7320508075688772</v>
      </c>
      <c r="H76" s="5">
        <f t="shared" si="49"/>
        <v>1.7320508075688772</v>
      </c>
      <c r="I76" s="1">
        <v>1</v>
      </c>
      <c r="J76" s="12">
        <v>0</v>
      </c>
      <c r="K76" s="5">
        <v>0</v>
      </c>
      <c r="L76" s="5">
        <f t="shared" si="50"/>
        <v>1</v>
      </c>
      <c r="M76" s="11">
        <v>3</v>
      </c>
      <c r="N76" s="5">
        <f t="shared" si="51"/>
        <v>1</v>
      </c>
      <c r="O76" s="5">
        <f t="shared" si="52"/>
        <v>1.7320508075688772</v>
      </c>
      <c r="P76" s="5">
        <f t="shared" si="53"/>
        <v>1.7320508075688772</v>
      </c>
      <c r="Q76" s="12">
        <v>1</v>
      </c>
      <c r="R76" s="5">
        <v>0</v>
      </c>
      <c r="S76" s="5">
        <f t="shared" si="54"/>
        <v>0</v>
      </c>
      <c r="T76" s="11">
        <v>-4</v>
      </c>
      <c r="U76" s="5">
        <f t="shared" si="55"/>
        <v>-1</v>
      </c>
      <c r="V76" s="5">
        <f t="shared" si="56"/>
        <v>2</v>
      </c>
      <c r="W76" s="5">
        <f t="shared" si="57"/>
        <v>-2</v>
      </c>
      <c r="X76" s="5">
        <f t="shared" si="58"/>
        <v>1.4641016151377544</v>
      </c>
      <c r="Y76" s="5">
        <f t="shared" si="59"/>
        <v>1</v>
      </c>
      <c r="Z76" s="5">
        <f t="shared" si="60"/>
        <v>1</v>
      </c>
      <c r="AA76" s="5">
        <f t="shared" si="68"/>
        <v>2</v>
      </c>
      <c r="AB76" s="5">
        <f t="shared" si="61"/>
        <v>-6</v>
      </c>
      <c r="AC76" s="5">
        <f t="shared" si="62"/>
        <v>-1.5</v>
      </c>
      <c r="AD76" s="5">
        <f t="shared" si="63"/>
        <v>-1.5</v>
      </c>
      <c r="AE76" s="5">
        <f t="shared" si="64"/>
        <v>-3</v>
      </c>
      <c r="AF76" s="5">
        <f t="shared" si="65"/>
        <v>0.5</v>
      </c>
      <c r="AG76" s="5">
        <f t="shared" si="66"/>
        <v>0.5</v>
      </c>
      <c r="AH76" s="5">
        <f t="shared" si="67"/>
        <v>-1</v>
      </c>
    </row>
    <row r="77" spans="1:34" x14ac:dyDescent="0.3">
      <c r="A77" s="5">
        <v>3</v>
      </c>
      <c r="B77" s="12">
        <v>0</v>
      </c>
      <c r="C77" s="5">
        <v>0</v>
      </c>
      <c r="D77" s="5">
        <f t="shared" si="46"/>
        <v>1</v>
      </c>
      <c r="E77" s="11">
        <v>3</v>
      </c>
      <c r="F77" s="5">
        <f t="shared" si="47"/>
        <v>1</v>
      </c>
      <c r="G77" s="5">
        <f t="shared" si="48"/>
        <v>1.7320508075688772</v>
      </c>
      <c r="H77" s="5">
        <f t="shared" si="49"/>
        <v>1.7320508075688772</v>
      </c>
      <c r="I77" s="1">
        <v>1</v>
      </c>
      <c r="J77" s="12">
        <v>0</v>
      </c>
      <c r="K77" s="5">
        <v>0</v>
      </c>
      <c r="L77" s="5">
        <f t="shared" si="50"/>
        <v>1</v>
      </c>
      <c r="M77" s="11">
        <v>1</v>
      </c>
      <c r="N77" s="5">
        <f t="shared" si="51"/>
        <v>1</v>
      </c>
      <c r="O77" s="5">
        <f t="shared" si="52"/>
        <v>1</v>
      </c>
      <c r="P77" s="5">
        <f t="shared" si="53"/>
        <v>1</v>
      </c>
      <c r="Q77" s="12">
        <v>1</v>
      </c>
      <c r="R77" s="5">
        <v>0</v>
      </c>
      <c r="S77" s="5">
        <f t="shared" si="54"/>
        <v>0</v>
      </c>
      <c r="T77" s="11">
        <v>-4</v>
      </c>
      <c r="U77" s="5">
        <f t="shared" si="55"/>
        <v>-1</v>
      </c>
      <c r="V77" s="5">
        <f t="shared" si="56"/>
        <v>2</v>
      </c>
      <c r="W77" s="5">
        <f t="shared" si="57"/>
        <v>-2</v>
      </c>
      <c r="X77" s="5">
        <f t="shared" si="58"/>
        <v>0.73205080756887719</v>
      </c>
      <c r="Y77" s="5">
        <f t="shared" si="59"/>
        <v>1</v>
      </c>
      <c r="Z77" s="5">
        <f t="shared" si="60"/>
        <v>1</v>
      </c>
      <c r="AA77" s="5">
        <f t="shared" si="68"/>
        <v>3</v>
      </c>
      <c r="AB77" s="5">
        <f t="shared" si="61"/>
        <v>-6</v>
      </c>
      <c r="AC77" s="5">
        <f t="shared" si="62"/>
        <v>-2.5</v>
      </c>
      <c r="AD77" s="5">
        <f t="shared" si="63"/>
        <v>0.5</v>
      </c>
      <c r="AE77" s="5">
        <f t="shared" si="64"/>
        <v>-4</v>
      </c>
      <c r="AF77" s="5">
        <f t="shared" si="65"/>
        <v>-0.5</v>
      </c>
      <c r="AG77" s="5">
        <f t="shared" si="66"/>
        <v>2.5</v>
      </c>
      <c r="AH77" s="5">
        <f t="shared" si="67"/>
        <v>-2</v>
      </c>
    </row>
    <row r="78" spans="1:34" x14ac:dyDescent="0.3">
      <c r="A78" s="5">
        <v>4</v>
      </c>
      <c r="B78" s="12">
        <v>0</v>
      </c>
      <c r="C78" s="5">
        <v>0</v>
      </c>
      <c r="D78" s="5">
        <f t="shared" si="46"/>
        <v>1</v>
      </c>
      <c r="E78" s="11">
        <v>0</v>
      </c>
      <c r="F78" s="5">
        <f t="shared" si="47"/>
        <v>0</v>
      </c>
      <c r="G78" s="5">
        <f t="shared" si="48"/>
        <v>0</v>
      </c>
      <c r="H78" s="5">
        <f t="shared" si="49"/>
        <v>0</v>
      </c>
      <c r="I78" s="1">
        <v>1</v>
      </c>
      <c r="J78" s="12">
        <v>0</v>
      </c>
      <c r="K78" s="5">
        <v>0</v>
      </c>
      <c r="L78" s="5">
        <f t="shared" si="50"/>
        <v>1</v>
      </c>
      <c r="M78" s="11">
        <v>1</v>
      </c>
      <c r="N78" s="5">
        <f t="shared" si="51"/>
        <v>1</v>
      </c>
      <c r="O78" s="5">
        <f t="shared" si="52"/>
        <v>1</v>
      </c>
      <c r="P78" s="5">
        <f t="shared" si="53"/>
        <v>1</v>
      </c>
      <c r="Q78" s="12">
        <v>1</v>
      </c>
      <c r="R78" s="5">
        <v>0</v>
      </c>
      <c r="S78" s="5">
        <f t="shared" si="54"/>
        <v>0</v>
      </c>
      <c r="T78" s="11">
        <v>-4</v>
      </c>
      <c r="U78" s="5">
        <f t="shared" si="55"/>
        <v>-1</v>
      </c>
      <c r="V78" s="5">
        <f t="shared" si="56"/>
        <v>2</v>
      </c>
      <c r="W78" s="5">
        <f t="shared" si="57"/>
        <v>-2</v>
      </c>
      <c r="X78" s="5">
        <f t="shared" si="58"/>
        <v>-1</v>
      </c>
      <c r="Y78" s="5">
        <f t="shared" si="59"/>
        <v>0</v>
      </c>
      <c r="Z78" s="5">
        <f t="shared" si="60"/>
        <v>1</v>
      </c>
      <c r="AA78" s="5">
        <f t="shared" si="68"/>
        <v>4</v>
      </c>
      <c r="AB78" s="5">
        <f t="shared" si="61"/>
        <v>-10</v>
      </c>
      <c r="AC78" s="5">
        <f t="shared" si="62"/>
        <v>-5.5</v>
      </c>
      <c r="AD78" s="5">
        <f t="shared" si="63"/>
        <v>-7</v>
      </c>
      <c r="AE78" s="5">
        <f t="shared" si="64"/>
        <v>2.5</v>
      </c>
      <c r="AF78" s="5">
        <f t="shared" si="65"/>
        <v>2.5</v>
      </c>
      <c r="AG78" s="5">
        <f t="shared" si="66"/>
        <v>1</v>
      </c>
      <c r="AH78" s="5">
        <f t="shared" si="67"/>
        <v>-3.5</v>
      </c>
    </row>
    <row r="79" spans="1:34" x14ac:dyDescent="0.3">
      <c r="A79" s="5">
        <v>4</v>
      </c>
      <c r="B79" s="12">
        <v>0</v>
      </c>
      <c r="C79" s="5">
        <v>0</v>
      </c>
      <c r="D79" s="5">
        <f t="shared" si="46"/>
        <v>1</v>
      </c>
      <c r="E79" s="11">
        <v>2</v>
      </c>
      <c r="F79" s="5">
        <f t="shared" si="47"/>
        <v>1</v>
      </c>
      <c r="G79" s="5">
        <f t="shared" si="48"/>
        <v>1.4142135623730951</v>
      </c>
      <c r="H79" s="5">
        <f t="shared" si="49"/>
        <v>1.4142135623730951</v>
      </c>
      <c r="I79" s="1">
        <v>1</v>
      </c>
      <c r="J79" s="12">
        <v>0</v>
      </c>
      <c r="K79" s="5">
        <v>0</v>
      </c>
      <c r="L79" s="5">
        <f t="shared" si="50"/>
        <v>1</v>
      </c>
      <c r="M79" s="11">
        <v>1</v>
      </c>
      <c r="N79" s="5">
        <f t="shared" si="51"/>
        <v>1</v>
      </c>
      <c r="O79" s="5">
        <f t="shared" si="52"/>
        <v>1</v>
      </c>
      <c r="P79" s="5">
        <f t="shared" si="53"/>
        <v>1</v>
      </c>
      <c r="Q79" s="12">
        <v>1</v>
      </c>
      <c r="R79" s="5">
        <v>0</v>
      </c>
      <c r="S79" s="5">
        <f t="shared" si="54"/>
        <v>0</v>
      </c>
      <c r="T79" s="11">
        <v>-4</v>
      </c>
      <c r="U79" s="5">
        <f t="shared" si="55"/>
        <v>-1</v>
      </c>
      <c r="V79" s="5">
        <f t="shared" si="56"/>
        <v>2</v>
      </c>
      <c r="W79" s="5">
        <f t="shared" si="57"/>
        <v>-2</v>
      </c>
      <c r="X79" s="5">
        <f t="shared" si="58"/>
        <v>0.41421356237309515</v>
      </c>
      <c r="Y79" s="5">
        <f t="shared" si="59"/>
        <v>1</v>
      </c>
      <c r="Z79" s="5">
        <f t="shared" si="60"/>
        <v>1</v>
      </c>
      <c r="AA79" s="5">
        <f t="shared" si="68"/>
        <v>4</v>
      </c>
      <c r="AB79" s="5">
        <f t="shared" si="61"/>
        <v>-6</v>
      </c>
      <c r="AC79" s="5">
        <f t="shared" si="62"/>
        <v>-1.5</v>
      </c>
      <c r="AD79" s="5">
        <f t="shared" si="63"/>
        <v>0</v>
      </c>
      <c r="AE79" s="5">
        <f t="shared" si="64"/>
        <v>-4.5</v>
      </c>
      <c r="AF79" s="5">
        <f t="shared" si="65"/>
        <v>0.5</v>
      </c>
      <c r="AG79" s="5">
        <f t="shared" si="66"/>
        <v>2</v>
      </c>
      <c r="AH79" s="5">
        <f t="shared" si="67"/>
        <v>-2.5</v>
      </c>
    </row>
    <row r="80" spans="1:34" x14ac:dyDescent="0.3">
      <c r="A80" s="5">
        <v>4</v>
      </c>
      <c r="B80" s="12">
        <v>0</v>
      </c>
      <c r="C80" s="5">
        <v>0</v>
      </c>
      <c r="D80" s="5">
        <f t="shared" si="46"/>
        <v>1</v>
      </c>
      <c r="E80" s="11">
        <v>2</v>
      </c>
      <c r="F80" s="5">
        <f t="shared" si="47"/>
        <v>1</v>
      </c>
      <c r="G80" s="5">
        <f t="shared" si="48"/>
        <v>1.4142135623730951</v>
      </c>
      <c r="H80" s="5">
        <f t="shared" si="49"/>
        <v>1.4142135623730951</v>
      </c>
      <c r="I80" s="1">
        <v>1</v>
      </c>
      <c r="J80" s="12">
        <v>0</v>
      </c>
      <c r="K80" s="5">
        <v>0</v>
      </c>
      <c r="L80" s="5">
        <f t="shared" si="50"/>
        <v>1</v>
      </c>
      <c r="M80" s="11">
        <v>2</v>
      </c>
      <c r="N80" s="5">
        <f t="shared" si="51"/>
        <v>1</v>
      </c>
      <c r="O80" s="5">
        <f t="shared" si="52"/>
        <v>1.4142135623730951</v>
      </c>
      <c r="P80" s="5">
        <f t="shared" si="53"/>
        <v>1.4142135623730951</v>
      </c>
      <c r="Q80" s="12">
        <v>1</v>
      </c>
      <c r="R80" s="5">
        <v>0</v>
      </c>
      <c r="S80" s="5">
        <f t="shared" si="54"/>
        <v>0</v>
      </c>
      <c r="T80" s="11">
        <v>-4</v>
      </c>
      <c r="U80" s="5">
        <f t="shared" si="55"/>
        <v>-1</v>
      </c>
      <c r="V80" s="5">
        <f t="shared" si="56"/>
        <v>2</v>
      </c>
      <c r="W80" s="5">
        <f t="shared" si="57"/>
        <v>-2</v>
      </c>
      <c r="X80" s="5">
        <f t="shared" si="58"/>
        <v>0.82842712474619029</v>
      </c>
      <c r="Y80" s="5">
        <f t="shared" si="59"/>
        <v>1</v>
      </c>
      <c r="Z80" s="5">
        <f t="shared" si="60"/>
        <v>1</v>
      </c>
      <c r="AA80" s="5">
        <f t="shared" si="68"/>
        <v>4</v>
      </c>
      <c r="AB80" s="5">
        <f t="shared" si="61"/>
        <v>-6</v>
      </c>
      <c r="AC80" s="5">
        <f t="shared" si="62"/>
        <v>-1</v>
      </c>
      <c r="AD80" s="5">
        <f t="shared" si="63"/>
        <v>-1</v>
      </c>
      <c r="AE80" s="5">
        <f t="shared" si="64"/>
        <v>-4</v>
      </c>
      <c r="AF80" s="5">
        <f t="shared" si="65"/>
        <v>1</v>
      </c>
      <c r="AG80" s="5">
        <f t="shared" si="66"/>
        <v>1</v>
      </c>
      <c r="AH80" s="5">
        <f t="shared" si="67"/>
        <v>-2</v>
      </c>
    </row>
    <row r="81" spans="1:34" x14ac:dyDescent="0.3">
      <c r="A81" s="5">
        <v>4</v>
      </c>
      <c r="B81" s="12">
        <v>0</v>
      </c>
      <c r="C81" s="5">
        <v>0</v>
      </c>
      <c r="D81" s="5">
        <f t="shared" si="46"/>
        <v>1</v>
      </c>
      <c r="E81" s="11">
        <v>2</v>
      </c>
      <c r="F81" s="5">
        <f t="shared" si="47"/>
        <v>1</v>
      </c>
      <c r="G81" s="5">
        <f t="shared" si="48"/>
        <v>1.4142135623730951</v>
      </c>
      <c r="H81" s="5">
        <f t="shared" si="49"/>
        <v>1.4142135623730951</v>
      </c>
      <c r="I81" s="1">
        <v>1</v>
      </c>
      <c r="J81" s="12">
        <v>0</v>
      </c>
      <c r="K81" s="5">
        <v>0</v>
      </c>
      <c r="L81" s="5">
        <f t="shared" si="50"/>
        <v>1</v>
      </c>
      <c r="M81" s="11">
        <v>2</v>
      </c>
      <c r="N81" s="5">
        <f t="shared" si="51"/>
        <v>1</v>
      </c>
      <c r="O81" s="5">
        <f t="shared" si="52"/>
        <v>1.4142135623730951</v>
      </c>
      <c r="P81" s="5">
        <f t="shared" si="53"/>
        <v>1.4142135623730951</v>
      </c>
      <c r="Q81" s="12">
        <v>1</v>
      </c>
      <c r="R81" s="5">
        <v>0</v>
      </c>
      <c r="S81" s="5">
        <f t="shared" si="54"/>
        <v>0</v>
      </c>
      <c r="T81" s="11">
        <v>-4</v>
      </c>
      <c r="U81" s="5">
        <f t="shared" si="55"/>
        <v>-1</v>
      </c>
      <c r="V81" s="5">
        <f t="shared" si="56"/>
        <v>2</v>
      </c>
      <c r="W81" s="5">
        <f t="shared" si="57"/>
        <v>-2</v>
      </c>
      <c r="X81" s="5">
        <f t="shared" si="58"/>
        <v>0.82842712474619029</v>
      </c>
      <c r="Y81" s="5">
        <f t="shared" si="59"/>
        <v>1</v>
      </c>
      <c r="Z81" s="5">
        <f t="shared" si="60"/>
        <v>1</v>
      </c>
      <c r="AA81" s="5">
        <f t="shared" si="68"/>
        <v>4</v>
      </c>
      <c r="AB81" s="5">
        <f t="shared" si="61"/>
        <v>-6</v>
      </c>
      <c r="AC81" s="5">
        <f t="shared" si="62"/>
        <v>-1</v>
      </c>
      <c r="AD81" s="5">
        <f t="shared" si="63"/>
        <v>-1</v>
      </c>
      <c r="AE81" s="5">
        <f t="shared" si="64"/>
        <v>-4</v>
      </c>
      <c r="AF81" s="5">
        <f t="shared" si="65"/>
        <v>1</v>
      </c>
      <c r="AG81" s="5">
        <f t="shared" si="66"/>
        <v>1</v>
      </c>
      <c r="AH81" s="5">
        <f t="shared" si="67"/>
        <v>-2</v>
      </c>
    </row>
    <row r="82" spans="1:34" x14ac:dyDescent="0.3">
      <c r="A82" s="5">
        <v>5</v>
      </c>
      <c r="B82" s="12">
        <v>0</v>
      </c>
      <c r="C82" s="5">
        <v>0</v>
      </c>
      <c r="D82" s="5">
        <f t="shared" si="46"/>
        <v>1</v>
      </c>
      <c r="E82" s="11">
        <v>1</v>
      </c>
      <c r="F82" s="5">
        <f t="shared" si="47"/>
        <v>1</v>
      </c>
      <c r="G82" s="5">
        <f t="shared" si="48"/>
        <v>1</v>
      </c>
      <c r="H82" s="5">
        <f t="shared" si="49"/>
        <v>1</v>
      </c>
      <c r="I82" s="1">
        <v>1</v>
      </c>
      <c r="J82" s="12">
        <v>0</v>
      </c>
      <c r="K82" s="5">
        <v>0</v>
      </c>
      <c r="L82" s="5">
        <f t="shared" si="50"/>
        <v>1</v>
      </c>
      <c r="M82" s="11">
        <v>3</v>
      </c>
      <c r="N82" s="5">
        <f t="shared" si="51"/>
        <v>1</v>
      </c>
      <c r="O82" s="5">
        <f t="shared" si="52"/>
        <v>1.7320508075688772</v>
      </c>
      <c r="P82" s="5">
        <f t="shared" si="53"/>
        <v>1.7320508075688772</v>
      </c>
      <c r="Q82" s="12">
        <v>1</v>
      </c>
      <c r="R82" s="5">
        <v>0</v>
      </c>
      <c r="S82" s="5">
        <f t="shared" si="54"/>
        <v>0</v>
      </c>
      <c r="T82" s="11">
        <v>-4</v>
      </c>
      <c r="U82" s="5">
        <f t="shared" si="55"/>
        <v>-1</v>
      </c>
      <c r="V82" s="5">
        <f t="shared" si="56"/>
        <v>2</v>
      </c>
      <c r="W82" s="5">
        <f t="shared" si="57"/>
        <v>-2</v>
      </c>
      <c r="X82" s="5">
        <f t="shared" si="58"/>
        <v>0.73205080756887719</v>
      </c>
      <c r="Y82" s="5">
        <f t="shared" si="59"/>
        <v>1</v>
      </c>
      <c r="Z82" s="5">
        <f t="shared" si="60"/>
        <v>1</v>
      </c>
      <c r="AA82" s="5">
        <f t="shared" si="68"/>
        <v>5</v>
      </c>
      <c r="AB82" s="5">
        <f t="shared" si="61"/>
        <v>-6</v>
      </c>
      <c r="AC82" s="5">
        <f t="shared" si="62"/>
        <v>0.5</v>
      </c>
      <c r="AD82" s="5">
        <f t="shared" si="63"/>
        <v>-2.5</v>
      </c>
      <c r="AE82" s="5">
        <f t="shared" si="64"/>
        <v>-4</v>
      </c>
      <c r="AF82" s="5">
        <f t="shared" si="65"/>
        <v>2.5</v>
      </c>
      <c r="AG82" s="5">
        <f t="shared" si="66"/>
        <v>-0.5</v>
      </c>
      <c r="AH82" s="5">
        <f t="shared" si="67"/>
        <v>-2</v>
      </c>
    </row>
    <row r="83" spans="1:34" x14ac:dyDescent="0.3">
      <c r="A83" s="5">
        <v>5</v>
      </c>
      <c r="B83" s="12">
        <v>0</v>
      </c>
      <c r="C83" s="5">
        <v>0</v>
      </c>
      <c r="D83" s="5">
        <f t="shared" si="46"/>
        <v>1</v>
      </c>
      <c r="E83" s="11">
        <v>1</v>
      </c>
      <c r="F83" s="5">
        <f t="shared" si="47"/>
        <v>1</v>
      </c>
      <c r="G83" s="5">
        <f t="shared" si="48"/>
        <v>1</v>
      </c>
      <c r="H83" s="5">
        <f t="shared" si="49"/>
        <v>1</v>
      </c>
      <c r="I83" s="1">
        <v>1</v>
      </c>
      <c r="J83" s="12">
        <v>0</v>
      </c>
      <c r="K83" s="5">
        <v>0</v>
      </c>
      <c r="L83" s="5">
        <f t="shared" si="50"/>
        <v>1</v>
      </c>
      <c r="M83" s="11">
        <v>3</v>
      </c>
      <c r="N83" s="5">
        <f t="shared" si="51"/>
        <v>1</v>
      </c>
      <c r="O83" s="5">
        <f t="shared" si="52"/>
        <v>1.7320508075688772</v>
      </c>
      <c r="P83" s="5">
        <f t="shared" si="53"/>
        <v>1.7320508075688772</v>
      </c>
      <c r="Q83" s="12">
        <v>1</v>
      </c>
      <c r="R83" s="5">
        <v>0</v>
      </c>
      <c r="S83" s="5">
        <f t="shared" si="54"/>
        <v>0</v>
      </c>
      <c r="T83" s="11">
        <v>-4</v>
      </c>
      <c r="U83" s="5">
        <f t="shared" si="55"/>
        <v>-1</v>
      </c>
      <c r="V83" s="5">
        <f t="shared" si="56"/>
        <v>2</v>
      </c>
      <c r="W83" s="5">
        <f t="shared" si="57"/>
        <v>-2</v>
      </c>
      <c r="X83" s="5">
        <f t="shared" si="58"/>
        <v>0.73205080756887719</v>
      </c>
      <c r="Y83" s="5">
        <f t="shared" si="59"/>
        <v>1</v>
      </c>
      <c r="Z83" s="5">
        <f t="shared" si="60"/>
        <v>1</v>
      </c>
      <c r="AA83" s="5">
        <f t="shared" si="68"/>
        <v>5</v>
      </c>
      <c r="AB83" s="5">
        <f t="shared" si="61"/>
        <v>-6</v>
      </c>
      <c r="AC83" s="5">
        <f t="shared" si="62"/>
        <v>0.5</v>
      </c>
      <c r="AD83" s="5">
        <f t="shared" si="63"/>
        <v>-2.5</v>
      </c>
      <c r="AE83" s="5">
        <f t="shared" si="64"/>
        <v>-4</v>
      </c>
      <c r="AF83" s="5">
        <f t="shared" si="65"/>
        <v>2.5</v>
      </c>
      <c r="AG83" s="5">
        <f t="shared" si="66"/>
        <v>-0.5</v>
      </c>
      <c r="AH83" s="5">
        <f t="shared" si="67"/>
        <v>-2</v>
      </c>
    </row>
    <row r="84" spans="1:34" x14ac:dyDescent="0.3">
      <c r="A84" s="5">
        <v>5</v>
      </c>
      <c r="B84" s="12">
        <v>0</v>
      </c>
      <c r="C84" s="5">
        <v>0</v>
      </c>
      <c r="D84" s="5">
        <f t="shared" si="46"/>
        <v>1</v>
      </c>
      <c r="E84" s="11">
        <v>4</v>
      </c>
      <c r="F84" s="5">
        <f t="shared" si="47"/>
        <v>1</v>
      </c>
      <c r="G84" s="5">
        <f t="shared" si="48"/>
        <v>2</v>
      </c>
      <c r="H84" s="5">
        <f t="shared" si="49"/>
        <v>2</v>
      </c>
      <c r="I84" s="1">
        <v>1</v>
      </c>
      <c r="J84" s="12">
        <v>0</v>
      </c>
      <c r="K84" s="5">
        <v>0</v>
      </c>
      <c r="L84" s="5">
        <f t="shared" si="50"/>
        <v>1</v>
      </c>
      <c r="M84" s="11">
        <v>4</v>
      </c>
      <c r="N84" s="5">
        <f t="shared" si="51"/>
        <v>1</v>
      </c>
      <c r="O84" s="5">
        <f t="shared" si="52"/>
        <v>2</v>
      </c>
      <c r="P84" s="5">
        <f t="shared" si="53"/>
        <v>2</v>
      </c>
      <c r="Q84" s="12">
        <v>1</v>
      </c>
      <c r="R84" s="5">
        <v>0</v>
      </c>
      <c r="S84" s="5">
        <f t="shared" si="54"/>
        <v>0</v>
      </c>
      <c r="T84" s="11">
        <v>-4</v>
      </c>
      <c r="U84" s="5">
        <f t="shared" si="55"/>
        <v>-1</v>
      </c>
      <c r="V84" s="5">
        <f t="shared" si="56"/>
        <v>2</v>
      </c>
      <c r="W84" s="5">
        <f t="shared" si="57"/>
        <v>-2</v>
      </c>
      <c r="X84" s="5">
        <f t="shared" si="58"/>
        <v>2</v>
      </c>
      <c r="Y84" s="5">
        <f t="shared" si="59"/>
        <v>1</v>
      </c>
      <c r="Z84" s="5">
        <f t="shared" si="60"/>
        <v>1</v>
      </c>
      <c r="AA84" s="5">
        <f t="shared" si="68"/>
        <v>5</v>
      </c>
      <c r="AB84" s="5">
        <f t="shared" si="61"/>
        <v>-6</v>
      </c>
      <c r="AC84" s="5">
        <f t="shared" si="62"/>
        <v>-2</v>
      </c>
      <c r="AD84" s="5">
        <f t="shared" si="63"/>
        <v>-2</v>
      </c>
      <c r="AE84" s="5">
        <f t="shared" si="64"/>
        <v>-2</v>
      </c>
      <c r="AF84" s="5">
        <f t="shared" si="65"/>
        <v>0</v>
      </c>
      <c r="AG84" s="5">
        <f t="shared" si="66"/>
        <v>0</v>
      </c>
      <c r="AH84" s="5">
        <f t="shared" si="67"/>
        <v>0</v>
      </c>
    </row>
    <row r="85" spans="1:34" x14ac:dyDescent="0.3">
      <c r="A85" s="5">
        <v>5</v>
      </c>
      <c r="B85" s="12">
        <v>0</v>
      </c>
      <c r="C85" s="5">
        <v>0</v>
      </c>
      <c r="D85" s="5">
        <f t="shared" si="46"/>
        <v>1</v>
      </c>
      <c r="E85" s="11">
        <v>1</v>
      </c>
      <c r="F85" s="5">
        <f t="shared" si="47"/>
        <v>1</v>
      </c>
      <c r="G85" s="5">
        <f t="shared" si="48"/>
        <v>1</v>
      </c>
      <c r="H85" s="5">
        <f t="shared" si="49"/>
        <v>1</v>
      </c>
      <c r="I85" s="1">
        <v>1</v>
      </c>
      <c r="J85" s="12">
        <v>0</v>
      </c>
      <c r="K85" s="5">
        <v>0</v>
      </c>
      <c r="L85" s="5">
        <f t="shared" si="50"/>
        <v>1</v>
      </c>
      <c r="M85" s="11">
        <v>7</v>
      </c>
      <c r="N85" s="5">
        <f t="shared" si="51"/>
        <v>1</v>
      </c>
      <c r="O85" s="5">
        <f t="shared" si="52"/>
        <v>2.6457513110645907</v>
      </c>
      <c r="P85" s="5">
        <f t="shared" si="53"/>
        <v>2.6457513110645907</v>
      </c>
      <c r="Q85" s="12">
        <v>1</v>
      </c>
      <c r="R85" s="5">
        <v>0</v>
      </c>
      <c r="S85" s="5">
        <f t="shared" si="54"/>
        <v>0</v>
      </c>
      <c r="T85" s="11">
        <v>-4</v>
      </c>
      <c r="U85" s="5">
        <f t="shared" si="55"/>
        <v>-1</v>
      </c>
      <c r="V85" s="5">
        <f t="shared" si="56"/>
        <v>2</v>
      </c>
      <c r="W85" s="5">
        <f t="shared" si="57"/>
        <v>-2</v>
      </c>
      <c r="X85" s="5">
        <f t="shared" si="58"/>
        <v>1.6457513110645907</v>
      </c>
      <c r="Y85" s="5">
        <f t="shared" si="59"/>
        <v>1</v>
      </c>
      <c r="Z85" s="5">
        <f t="shared" si="60"/>
        <v>1</v>
      </c>
      <c r="AA85" s="5">
        <f t="shared" si="68"/>
        <v>5</v>
      </c>
      <c r="AB85" s="5">
        <f t="shared" si="61"/>
        <v>-6</v>
      </c>
      <c r="AC85" s="5">
        <f t="shared" si="62"/>
        <v>2.5</v>
      </c>
      <c r="AD85" s="5">
        <f t="shared" si="63"/>
        <v>-6.5</v>
      </c>
      <c r="AE85" s="5">
        <f t="shared" si="64"/>
        <v>-2</v>
      </c>
      <c r="AF85" s="5">
        <f t="shared" si="65"/>
        <v>4.5</v>
      </c>
      <c r="AG85" s="5">
        <f t="shared" si="66"/>
        <v>-4.5</v>
      </c>
      <c r="AH85" s="5">
        <f t="shared" si="67"/>
        <v>0</v>
      </c>
    </row>
    <row r="86" spans="1:34" x14ac:dyDescent="0.3">
      <c r="A86" s="5">
        <v>6</v>
      </c>
      <c r="B86" s="12">
        <v>0</v>
      </c>
      <c r="C86" s="5">
        <v>0</v>
      </c>
      <c r="D86" s="5">
        <f t="shared" si="46"/>
        <v>1</v>
      </c>
      <c r="E86" s="11">
        <v>1</v>
      </c>
      <c r="F86" s="5">
        <f t="shared" si="47"/>
        <v>1</v>
      </c>
      <c r="G86" s="5">
        <f t="shared" si="48"/>
        <v>1</v>
      </c>
      <c r="H86" s="5">
        <f t="shared" si="49"/>
        <v>1</v>
      </c>
      <c r="I86" s="1">
        <v>1</v>
      </c>
      <c r="J86" s="12">
        <v>0</v>
      </c>
      <c r="K86" s="5">
        <v>0</v>
      </c>
      <c r="L86" s="5">
        <f t="shared" si="50"/>
        <v>1</v>
      </c>
      <c r="M86" s="11">
        <v>1</v>
      </c>
      <c r="N86" s="5">
        <f t="shared" si="51"/>
        <v>1</v>
      </c>
      <c r="O86" s="5">
        <f t="shared" si="52"/>
        <v>1</v>
      </c>
      <c r="P86" s="5">
        <f t="shared" si="53"/>
        <v>1</v>
      </c>
      <c r="Q86" s="12">
        <v>1</v>
      </c>
      <c r="R86" s="5">
        <v>0</v>
      </c>
      <c r="S86" s="5">
        <f t="shared" si="54"/>
        <v>0</v>
      </c>
      <c r="T86" s="11">
        <v>-4</v>
      </c>
      <c r="U86" s="5">
        <f t="shared" si="55"/>
        <v>-1</v>
      </c>
      <c r="V86" s="5">
        <f t="shared" si="56"/>
        <v>2</v>
      </c>
      <c r="W86" s="5">
        <f t="shared" si="57"/>
        <v>-2</v>
      </c>
      <c r="X86" s="5">
        <f t="shared" si="58"/>
        <v>0</v>
      </c>
      <c r="Y86" s="5">
        <f t="shared" si="59"/>
        <v>0.5</v>
      </c>
      <c r="Z86" s="5">
        <f t="shared" si="60"/>
        <v>1</v>
      </c>
      <c r="AA86" s="5">
        <f t="shared" si="68"/>
        <v>6</v>
      </c>
      <c r="AB86" s="5">
        <f t="shared" si="61"/>
        <v>-8</v>
      </c>
      <c r="AC86" s="5">
        <f t="shared" si="62"/>
        <v>-3.5</v>
      </c>
      <c r="AD86" s="5">
        <f t="shared" si="63"/>
        <v>-3.5</v>
      </c>
      <c r="AE86" s="5">
        <f t="shared" si="64"/>
        <v>-1</v>
      </c>
      <c r="AF86" s="5">
        <f t="shared" si="65"/>
        <v>1.5</v>
      </c>
      <c r="AG86" s="5">
        <f t="shared" si="66"/>
        <v>1.5</v>
      </c>
      <c r="AH86" s="5">
        <f t="shared" si="67"/>
        <v>-3</v>
      </c>
    </row>
    <row r="87" spans="1:34" x14ac:dyDescent="0.3">
      <c r="A87" s="5">
        <v>6</v>
      </c>
      <c r="B87" s="12">
        <v>0</v>
      </c>
      <c r="C87" s="5">
        <v>0</v>
      </c>
      <c r="D87" s="5">
        <f t="shared" si="46"/>
        <v>1</v>
      </c>
      <c r="E87" s="11">
        <v>1</v>
      </c>
      <c r="F87" s="5">
        <f t="shared" si="47"/>
        <v>1</v>
      </c>
      <c r="G87" s="5">
        <f t="shared" si="48"/>
        <v>1</v>
      </c>
      <c r="H87" s="5">
        <f t="shared" si="49"/>
        <v>1</v>
      </c>
      <c r="I87" s="1">
        <v>1</v>
      </c>
      <c r="J87" s="12">
        <v>0</v>
      </c>
      <c r="K87" s="5">
        <v>0</v>
      </c>
      <c r="L87" s="5">
        <f t="shared" si="50"/>
        <v>1</v>
      </c>
      <c r="M87" s="11">
        <v>1</v>
      </c>
      <c r="N87" s="5">
        <f t="shared" si="51"/>
        <v>1</v>
      </c>
      <c r="O87" s="5">
        <f t="shared" si="52"/>
        <v>1</v>
      </c>
      <c r="P87" s="5">
        <f t="shared" si="53"/>
        <v>1</v>
      </c>
      <c r="Q87" s="12">
        <v>1</v>
      </c>
      <c r="R87" s="5">
        <v>0</v>
      </c>
      <c r="S87" s="5">
        <f t="shared" si="54"/>
        <v>0</v>
      </c>
      <c r="T87" s="11">
        <v>-4</v>
      </c>
      <c r="U87" s="5">
        <f t="shared" si="55"/>
        <v>-1</v>
      </c>
      <c r="V87" s="5">
        <f t="shared" si="56"/>
        <v>2</v>
      </c>
      <c r="W87" s="5">
        <f t="shared" si="57"/>
        <v>-2</v>
      </c>
      <c r="X87" s="5">
        <f t="shared" si="58"/>
        <v>0</v>
      </c>
      <c r="Y87" s="5">
        <f t="shared" si="59"/>
        <v>0.5</v>
      </c>
      <c r="Z87" s="5">
        <f t="shared" si="60"/>
        <v>1</v>
      </c>
      <c r="AA87" s="5">
        <f t="shared" si="68"/>
        <v>6</v>
      </c>
      <c r="AB87" s="5">
        <f t="shared" si="61"/>
        <v>-8</v>
      </c>
      <c r="AC87" s="5">
        <f t="shared" si="62"/>
        <v>-3.5</v>
      </c>
      <c r="AD87" s="5">
        <f t="shared" si="63"/>
        <v>-3.5</v>
      </c>
      <c r="AE87" s="5">
        <f t="shared" si="64"/>
        <v>-1</v>
      </c>
      <c r="AF87" s="5">
        <f t="shared" si="65"/>
        <v>1.5</v>
      </c>
      <c r="AG87" s="5">
        <f t="shared" si="66"/>
        <v>1.5</v>
      </c>
      <c r="AH87" s="5">
        <f t="shared" si="67"/>
        <v>-3</v>
      </c>
    </row>
    <row r="88" spans="1:34" x14ac:dyDescent="0.3">
      <c r="A88" s="5">
        <v>6</v>
      </c>
      <c r="B88" s="12">
        <v>0</v>
      </c>
      <c r="C88" s="5">
        <v>0</v>
      </c>
      <c r="D88" s="5">
        <f t="shared" si="46"/>
        <v>1</v>
      </c>
      <c r="E88" s="11">
        <v>1</v>
      </c>
      <c r="F88" s="5">
        <f t="shared" si="47"/>
        <v>1</v>
      </c>
      <c r="G88" s="5">
        <f t="shared" si="48"/>
        <v>1</v>
      </c>
      <c r="H88" s="5">
        <f t="shared" si="49"/>
        <v>1</v>
      </c>
      <c r="I88" s="1">
        <v>1</v>
      </c>
      <c r="J88" s="12">
        <v>0</v>
      </c>
      <c r="K88" s="5">
        <v>0</v>
      </c>
      <c r="L88" s="5">
        <f t="shared" si="50"/>
        <v>1</v>
      </c>
      <c r="M88" s="11">
        <v>1</v>
      </c>
      <c r="N88" s="5">
        <f t="shared" si="51"/>
        <v>1</v>
      </c>
      <c r="O88" s="5">
        <f t="shared" si="52"/>
        <v>1</v>
      </c>
      <c r="P88" s="5">
        <f t="shared" si="53"/>
        <v>1</v>
      </c>
      <c r="Q88" s="12">
        <v>1</v>
      </c>
      <c r="R88" s="5">
        <v>0</v>
      </c>
      <c r="S88" s="5">
        <f t="shared" si="54"/>
        <v>0</v>
      </c>
      <c r="T88" s="11">
        <v>-4</v>
      </c>
      <c r="U88" s="5">
        <f t="shared" si="55"/>
        <v>-1</v>
      </c>
      <c r="V88" s="5">
        <f t="shared" si="56"/>
        <v>2</v>
      </c>
      <c r="W88" s="5">
        <f t="shared" si="57"/>
        <v>-2</v>
      </c>
      <c r="X88" s="5">
        <f t="shared" si="58"/>
        <v>0</v>
      </c>
      <c r="Y88" s="5">
        <f t="shared" si="59"/>
        <v>0.5</v>
      </c>
      <c r="Z88" s="5">
        <f t="shared" si="60"/>
        <v>1</v>
      </c>
      <c r="AA88" s="5">
        <f t="shared" si="68"/>
        <v>6</v>
      </c>
      <c r="AB88" s="5">
        <f t="shared" si="61"/>
        <v>-8</v>
      </c>
      <c r="AC88" s="5">
        <f t="shared" si="62"/>
        <v>-3.5</v>
      </c>
      <c r="AD88" s="5">
        <f t="shared" si="63"/>
        <v>-3.5</v>
      </c>
      <c r="AE88" s="5">
        <f t="shared" si="64"/>
        <v>-1</v>
      </c>
      <c r="AF88" s="5">
        <f t="shared" si="65"/>
        <v>1.5</v>
      </c>
      <c r="AG88" s="5">
        <f t="shared" si="66"/>
        <v>1.5</v>
      </c>
      <c r="AH88" s="5">
        <f t="shared" si="67"/>
        <v>-3</v>
      </c>
    </row>
    <row r="89" spans="1:34" x14ac:dyDescent="0.3">
      <c r="A89" s="5">
        <v>6</v>
      </c>
      <c r="B89" s="12">
        <v>0</v>
      </c>
      <c r="C89" s="5">
        <v>0</v>
      </c>
      <c r="D89" s="5">
        <f t="shared" si="46"/>
        <v>1</v>
      </c>
      <c r="E89" s="11">
        <v>1</v>
      </c>
      <c r="F89" s="5">
        <f t="shared" si="47"/>
        <v>1</v>
      </c>
      <c r="G89" s="5">
        <f t="shared" si="48"/>
        <v>1</v>
      </c>
      <c r="H89" s="5">
        <f t="shared" si="49"/>
        <v>1</v>
      </c>
      <c r="I89" s="1">
        <v>1</v>
      </c>
      <c r="J89" s="12">
        <v>0</v>
      </c>
      <c r="K89" s="5">
        <v>0</v>
      </c>
      <c r="L89" s="5">
        <f t="shared" si="50"/>
        <v>1</v>
      </c>
      <c r="M89" s="11">
        <v>1</v>
      </c>
      <c r="N89" s="5">
        <f t="shared" si="51"/>
        <v>1</v>
      </c>
      <c r="O89" s="5">
        <f t="shared" si="52"/>
        <v>1</v>
      </c>
      <c r="P89" s="5">
        <f t="shared" si="53"/>
        <v>1</v>
      </c>
      <c r="Q89" s="12">
        <v>1</v>
      </c>
      <c r="R89" s="5">
        <v>0</v>
      </c>
      <c r="S89" s="5">
        <f t="shared" si="54"/>
        <v>0</v>
      </c>
      <c r="T89" s="11">
        <v>-4</v>
      </c>
      <c r="U89" s="5">
        <f t="shared" si="55"/>
        <v>-1</v>
      </c>
      <c r="V89" s="5">
        <f t="shared" si="56"/>
        <v>2</v>
      </c>
      <c r="W89" s="5">
        <f t="shared" si="57"/>
        <v>-2</v>
      </c>
      <c r="X89" s="5">
        <f t="shared" si="58"/>
        <v>0</v>
      </c>
      <c r="Y89" s="5">
        <f t="shared" si="59"/>
        <v>0.5</v>
      </c>
      <c r="Z89" s="5">
        <f t="shared" si="60"/>
        <v>1</v>
      </c>
      <c r="AA89" s="5">
        <f t="shared" si="68"/>
        <v>6</v>
      </c>
      <c r="AB89" s="5">
        <f t="shared" si="61"/>
        <v>-8</v>
      </c>
      <c r="AC89" s="5">
        <f t="shared" si="62"/>
        <v>-3.5</v>
      </c>
      <c r="AD89" s="5">
        <f t="shared" si="63"/>
        <v>-3.5</v>
      </c>
      <c r="AE89" s="5">
        <f t="shared" si="64"/>
        <v>-1</v>
      </c>
      <c r="AF89" s="5">
        <f t="shared" si="65"/>
        <v>1.5</v>
      </c>
      <c r="AG89" s="5">
        <f t="shared" si="66"/>
        <v>1.5</v>
      </c>
      <c r="AH89" s="5">
        <f t="shared" si="67"/>
        <v>-3</v>
      </c>
    </row>
    <row r="90" spans="1:34" x14ac:dyDescent="0.3">
      <c r="A90" s="5">
        <v>7</v>
      </c>
      <c r="B90" s="12">
        <v>0</v>
      </c>
      <c r="C90" s="5">
        <v>0</v>
      </c>
      <c r="D90" s="5">
        <f t="shared" si="46"/>
        <v>1</v>
      </c>
      <c r="E90" s="11">
        <v>2</v>
      </c>
      <c r="F90" s="5">
        <f t="shared" si="47"/>
        <v>1</v>
      </c>
      <c r="G90" s="5">
        <f t="shared" si="48"/>
        <v>1.4142135623730951</v>
      </c>
      <c r="H90" s="5">
        <f t="shared" si="49"/>
        <v>1.4142135623730951</v>
      </c>
      <c r="I90" s="1">
        <v>1</v>
      </c>
      <c r="J90" s="12">
        <v>0</v>
      </c>
      <c r="K90" s="5">
        <v>0</v>
      </c>
      <c r="L90" s="5">
        <f t="shared" si="50"/>
        <v>1</v>
      </c>
      <c r="M90" s="11">
        <v>-2</v>
      </c>
      <c r="N90" s="5">
        <f t="shared" si="51"/>
        <v>-1</v>
      </c>
      <c r="O90" s="5">
        <f t="shared" si="52"/>
        <v>1.4142135623730951</v>
      </c>
      <c r="P90" s="5">
        <f t="shared" si="53"/>
        <v>-1.4142135623730951</v>
      </c>
      <c r="Q90" s="12">
        <v>1</v>
      </c>
      <c r="R90" s="5">
        <v>0</v>
      </c>
      <c r="S90" s="5">
        <f t="shared" si="54"/>
        <v>0</v>
      </c>
      <c r="T90" s="11">
        <v>-4</v>
      </c>
      <c r="U90" s="5">
        <f t="shared" si="55"/>
        <v>-1</v>
      </c>
      <c r="V90" s="5">
        <f t="shared" si="56"/>
        <v>2</v>
      </c>
      <c r="W90" s="5">
        <f t="shared" si="57"/>
        <v>-2</v>
      </c>
      <c r="X90" s="5">
        <f t="shared" si="58"/>
        <v>-1.9999999999999998</v>
      </c>
      <c r="Y90" s="5">
        <f t="shared" si="59"/>
        <v>0</v>
      </c>
      <c r="Z90" s="5">
        <f t="shared" si="60"/>
        <v>1</v>
      </c>
      <c r="AA90" s="5">
        <f t="shared" si="68"/>
        <v>7</v>
      </c>
      <c r="AB90" s="5">
        <f t="shared" si="61"/>
        <v>-10</v>
      </c>
      <c r="AC90" s="5">
        <f t="shared" si="62"/>
        <v>-7</v>
      </c>
      <c r="AD90" s="5">
        <f t="shared" si="63"/>
        <v>-7</v>
      </c>
      <c r="AE90" s="5">
        <f t="shared" si="64"/>
        <v>4</v>
      </c>
      <c r="AF90" s="5">
        <f t="shared" si="65"/>
        <v>1</v>
      </c>
      <c r="AG90" s="5">
        <f t="shared" si="66"/>
        <v>1</v>
      </c>
      <c r="AH90" s="5">
        <f t="shared" si="67"/>
        <v>-2</v>
      </c>
    </row>
    <row r="91" spans="1:34" x14ac:dyDescent="0.3">
      <c r="A91" s="5">
        <v>7</v>
      </c>
      <c r="B91" s="12">
        <v>0</v>
      </c>
      <c r="C91" s="5">
        <v>0</v>
      </c>
      <c r="D91" s="5">
        <f t="shared" si="46"/>
        <v>1</v>
      </c>
      <c r="E91" s="11">
        <v>1</v>
      </c>
      <c r="F91" s="5">
        <f t="shared" si="47"/>
        <v>1</v>
      </c>
      <c r="G91" s="5">
        <f t="shared" si="48"/>
        <v>1</v>
      </c>
      <c r="H91" s="5">
        <f t="shared" si="49"/>
        <v>1</v>
      </c>
      <c r="I91" s="1">
        <v>1</v>
      </c>
      <c r="J91" s="12">
        <v>0</v>
      </c>
      <c r="K91" s="5">
        <v>0</v>
      </c>
      <c r="L91" s="5">
        <f t="shared" si="50"/>
        <v>1</v>
      </c>
      <c r="M91" s="11">
        <v>1</v>
      </c>
      <c r="N91" s="5">
        <f t="shared" si="51"/>
        <v>1</v>
      </c>
      <c r="O91" s="5">
        <f t="shared" si="52"/>
        <v>1</v>
      </c>
      <c r="P91" s="5">
        <f t="shared" si="53"/>
        <v>1</v>
      </c>
      <c r="Q91" s="12">
        <v>1</v>
      </c>
      <c r="R91" s="5">
        <v>0</v>
      </c>
      <c r="S91" s="5">
        <f t="shared" si="54"/>
        <v>0</v>
      </c>
      <c r="T91" s="11">
        <v>-4</v>
      </c>
      <c r="U91" s="5">
        <f t="shared" si="55"/>
        <v>-1</v>
      </c>
      <c r="V91" s="5">
        <f t="shared" si="56"/>
        <v>2</v>
      </c>
      <c r="W91" s="5">
        <f t="shared" si="57"/>
        <v>-2</v>
      </c>
      <c r="X91" s="5">
        <f t="shared" si="58"/>
        <v>0</v>
      </c>
      <c r="Y91" s="5">
        <f t="shared" si="59"/>
        <v>0.5</v>
      </c>
      <c r="Z91" s="5">
        <f t="shared" si="60"/>
        <v>1</v>
      </c>
      <c r="AA91" s="5">
        <f t="shared" si="68"/>
        <v>7</v>
      </c>
      <c r="AB91" s="5">
        <f t="shared" si="61"/>
        <v>-8</v>
      </c>
      <c r="AC91" s="5">
        <f t="shared" si="62"/>
        <v>-3.5</v>
      </c>
      <c r="AD91" s="5">
        <f t="shared" si="63"/>
        <v>-3.5</v>
      </c>
      <c r="AE91" s="5">
        <f t="shared" si="64"/>
        <v>-1</v>
      </c>
      <c r="AF91" s="5">
        <f t="shared" si="65"/>
        <v>1.5</v>
      </c>
      <c r="AG91" s="5">
        <f t="shared" si="66"/>
        <v>1.5</v>
      </c>
      <c r="AH91" s="5">
        <f t="shared" si="67"/>
        <v>-3</v>
      </c>
    </row>
    <row r="92" spans="1:34" x14ac:dyDescent="0.3">
      <c r="A92" s="5">
        <v>7</v>
      </c>
      <c r="B92" s="12">
        <v>0</v>
      </c>
      <c r="C92" s="5">
        <v>0</v>
      </c>
      <c r="D92" s="5">
        <f t="shared" si="46"/>
        <v>1</v>
      </c>
      <c r="E92" s="11">
        <v>-2</v>
      </c>
      <c r="F92" s="5">
        <f t="shared" si="47"/>
        <v>-1</v>
      </c>
      <c r="G92" s="5">
        <f t="shared" si="48"/>
        <v>1.4142135623730951</v>
      </c>
      <c r="H92" s="5">
        <f t="shared" si="49"/>
        <v>-1.4142135623730951</v>
      </c>
      <c r="I92" s="1">
        <v>1</v>
      </c>
      <c r="J92" s="12">
        <v>0</v>
      </c>
      <c r="K92" s="5">
        <v>0</v>
      </c>
      <c r="L92" s="5">
        <f t="shared" si="50"/>
        <v>1</v>
      </c>
      <c r="M92" s="11">
        <v>-1</v>
      </c>
      <c r="N92" s="5">
        <f t="shared" si="51"/>
        <v>-1</v>
      </c>
      <c r="O92" s="5">
        <f t="shared" si="52"/>
        <v>1</v>
      </c>
      <c r="P92" s="5">
        <f t="shared" si="53"/>
        <v>-1</v>
      </c>
      <c r="Q92" s="12">
        <v>1</v>
      </c>
      <c r="R92" s="5">
        <v>0</v>
      </c>
      <c r="S92" s="5">
        <f t="shared" si="54"/>
        <v>0</v>
      </c>
      <c r="T92" s="11">
        <v>-4</v>
      </c>
      <c r="U92" s="5">
        <f t="shared" si="55"/>
        <v>-1</v>
      </c>
      <c r="V92" s="5">
        <f t="shared" si="56"/>
        <v>2</v>
      </c>
      <c r="W92" s="5">
        <f t="shared" si="57"/>
        <v>-2</v>
      </c>
      <c r="X92" s="5">
        <f t="shared" si="58"/>
        <v>-4.4142135623730949</v>
      </c>
      <c r="Y92" s="5">
        <f t="shared" si="59"/>
        <v>0</v>
      </c>
      <c r="Z92" s="5">
        <f t="shared" si="60"/>
        <v>1</v>
      </c>
      <c r="AA92" s="5">
        <f t="shared" si="68"/>
        <v>7</v>
      </c>
      <c r="AB92" s="5">
        <f t="shared" si="61"/>
        <v>-10</v>
      </c>
      <c r="AC92" s="5">
        <f t="shared" si="62"/>
        <v>-7.5</v>
      </c>
      <c r="AD92" s="5">
        <f t="shared" si="63"/>
        <v>-6</v>
      </c>
      <c r="AE92" s="5">
        <f t="shared" si="64"/>
        <v>3.5</v>
      </c>
      <c r="AF92" s="5">
        <f t="shared" si="65"/>
        <v>0.5</v>
      </c>
      <c r="AG92" s="5">
        <f t="shared" si="66"/>
        <v>2</v>
      </c>
      <c r="AH92" s="5">
        <f t="shared" si="67"/>
        <v>-2.5</v>
      </c>
    </row>
    <row r="93" spans="1:34" x14ac:dyDescent="0.3">
      <c r="A93" s="5">
        <v>7</v>
      </c>
      <c r="B93" s="12">
        <v>0</v>
      </c>
      <c r="C93" s="5">
        <v>0</v>
      </c>
      <c r="D93" s="5">
        <f t="shared" si="46"/>
        <v>1</v>
      </c>
      <c r="E93" s="11">
        <v>1</v>
      </c>
      <c r="F93" s="5">
        <f t="shared" si="47"/>
        <v>1</v>
      </c>
      <c r="G93" s="5">
        <f t="shared" si="48"/>
        <v>1</v>
      </c>
      <c r="H93" s="5">
        <f t="shared" si="49"/>
        <v>1</v>
      </c>
      <c r="I93" s="1">
        <v>1</v>
      </c>
      <c r="J93" s="12">
        <v>0</v>
      </c>
      <c r="K93" s="5">
        <v>0</v>
      </c>
      <c r="L93" s="5">
        <f t="shared" si="50"/>
        <v>1</v>
      </c>
      <c r="M93" s="11">
        <v>1</v>
      </c>
      <c r="N93" s="5">
        <f t="shared" si="51"/>
        <v>1</v>
      </c>
      <c r="O93" s="5">
        <f t="shared" si="52"/>
        <v>1</v>
      </c>
      <c r="P93" s="5">
        <f t="shared" si="53"/>
        <v>1</v>
      </c>
      <c r="Q93" s="12">
        <v>1</v>
      </c>
      <c r="R93" s="5">
        <v>0</v>
      </c>
      <c r="S93" s="5">
        <f t="shared" si="54"/>
        <v>0</v>
      </c>
      <c r="T93" s="11">
        <v>-4</v>
      </c>
      <c r="U93" s="5">
        <f t="shared" si="55"/>
        <v>-1</v>
      </c>
      <c r="V93" s="5">
        <f t="shared" si="56"/>
        <v>2</v>
      </c>
      <c r="W93" s="5">
        <f t="shared" si="57"/>
        <v>-2</v>
      </c>
      <c r="X93" s="5">
        <f t="shared" si="58"/>
        <v>0</v>
      </c>
      <c r="Y93" s="5">
        <f t="shared" si="59"/>
        <v>0.5</v>
      </c>
      <c r="Z93" s="5">
        <f t="shared" si="60"/>
        <v>1</v>
      </c>
      <c r="AA93" s="5">
        <f t="shared" si="68"/>
        <v>7</v>
      </c>
      <c r="AB93" s="5">
        <f t="shared" si="61"/>
        <v>-8</v>
      </c>
      <c r="AC93" s="5">
        <f t="shared" si="62"/>
        <v>-3.5</v>
      </c>
      <c r="AD93" s="5">
        <f t="shared" si="63"/>
        <v>-3.5</v>
      </c>
      <c r="AE93" s="5">
        <f t="shared" si="64"/>
        <v>-1</v>
      </c>
      <c r="AF93" s="5">
        <f t="shared" si="65"/>
        <v>1.5</v>
      </c>
      <c r="AG93" s="5">
        <f t="shared" si="66"/>
        <v>1.5</v>
      </c>
      <c r="AH93" s="5">
        <f t="shared" si="67"/>
        <v>-3</v>
      </c>
    </row>
    <row r="94" spans="1:34" x14ac:dyDescent="0.3">
      <c r="A94" s="5">
        <v>8</v>
      </c>
      <c r="B94" s="12">
        <v>0</v>
      </c>
      <c r="C94" s="5">
        <v>0</v>
      </c>
      <c r="D94" s="5">
        <f t="shared" si="46"/>
        <v>1</v>
      </c>
      <c r="E94" s="11">
        <v>1</v>
      </c>
      <c r="F94" s="5">
        <f t="shared" si="47"/>
        <v>1</v>
      </c>
      <c r="G94" s="5">
        <f t="shared" si="48"/>
        <v>1</v>
      </c>
      <c r="H94" s="5">
        <f t="shared" si="49"/>
        <v>1</v>
      </c>
      <c r="I94" s="1">
        <v>1</v>
      </c>
      <c r="J94" s="12">
        <v>0</v>
      </c>
      <c r="K94" s="5">
        <v>0</v>
      </c>
      <c r="L94" s="5">
        <f t="shared" si="50"/>
        <v>1</v>
      </c>
      <c r="M94" s="11">
        <v>1</v>
      </c>
      <c r="N94" s="5">
        <f t="shared" si="51"/>
        <v>1</v>
      </c>
      <c r="O94" s="5">
        <f t="shared" si="52"/>
        <v>1</v>
      </c>
      <c r="P94" s="5">
        <f t="shared" si="53"/>
        <v>1</v>
      </c>
      <c r="Q94" s="12">
        <v>1</v>
      </c>
      <c r="R94" s="5">
        <v>0</v>
      </c>
      <c r="S94" s="5">
        <f t="shared" si="54"/>
        <v>0</v>
      </c>
      <c r="T94" s="11">
        <v>-4</v>
      </c>
      <c r="U94" s="5">
        <f t="shared" si="55"/>
        <v>-1</v>
      </c>
      <c r="V94" s="5">
        <f t="shared" si="56"/>
        <v>2</v>
      </c>
      <c r="W94" s="5">
        <f t="shared" si="57"/>
        <v>-2</v>
      </c>
      <c r="X94" s="5">
        <f t="shared" si="58"/>
        <v>0</v>
      </c>
      <c r="Y94" s="5">
        <f t="shared" si="59"/>
        <v>0.5</v>
      </c>
      <c r="Z94" s="5">
        <f t="shared" si="60"/>
        <v>1</v>
      </c>
      <c r="AA94" s="5">
        <f t="shared" si="68"/>
        <v>8</v>
      </c>
      <c r="AB94" s="5">
        <f t="shared" si="61"/>
        <v>-8</v>
      </c>
      <c r="AC94" s="5">
        <f t="shared" si="62"/>
        <v>-3.5</v>
      </c>
      <c r="AD94" s="5">
        <f t="shared" si="63"/>
        <v>-3.5</v>
      </c>
      <c r="AE94" s="5">
        <f t="shared" si="64"/>
        <v>-1</v>
      </c>
      <c r="AF94" s="5">
        <f t="shared" si="65"/>
        <v>1.5</v>
      </c>
      <c r="AG94" s="5">
        <f t="shared" si="66"/>
        <v>1.5</v>
      </c>
      <c r="AH94" s="5">
        <f t="shared" si="67"/>
        <v>-3</v>
      </c>
    </row>
    <row r="95" spans="1:34" x14ac:dyDescent="0.3">
      <c r="A95" s="5">
        <v>9</v>
      </c>
      <c r="B95" s="12">
        <v>0</v>
      </c>
      <c r="C95" s="5">
        <v>0</v>
      </c>
      <c r="D95" s="5">
        <f t="shared" si="46"/>
        <v>1</v>
      </c>
      <c r="E95" s="11">
        <v>0</v>
      </c>
      <c r="F95" s="5">
        <f t="shared" si="47"/>
        <v>0</v>
      </c>
      <c r="G95" s="5">
        <f t="shared" si="48"/>
        <v>0</v>
      </c>
      <c r="H95" s="5">
        <f t="shared" si="49"/>
        <v>0</v>
      </c>
      <c r="I95" s="1">
        <v>1</v>
      </c>
      <c r="J95" s="12">
        <v>0</v>
      </c>
      <c r="K95" s="5">
        <v>0</v>
      </c>
      <c r="L95" s="5">
        <f t="shared" si="50"/>
        <v>1</v>
      </c>
      <c r="M95" s="11">
        <v>0</v>
      </c>
      <c r="N95" s="5">
        <f t="shared" si="51"/>
        <v>0</v>
      </c>
      <c r="O95" s="5">
        <f t="shared" si="52"/>
        <v>0</v>
      </c>
      <c r="P95" s="5">
        <f t="shared" si="53"/>
        <v>0</v>
      </c>
      <c r="Q95" s="12">
        <v>1</v>
      </c>
      <c r="R95" s="5">
        <v>0</v>
      </c>
      <c r="S95" s="5">
        <f t="shared" si="54"/>
        <v>0</v>
      </c>
      <c r="T95" s="11">
        <v>-4</v>
      </c>
      <c r="U95" s="5">
        <f t="shared" si="55"/>
        <v>-1</v>
      </c>
      <c r="V95" s="5">
        <f t="shared" si="56"/>
        <v>2</v>
      </c>
      <c r="W95" s="5">
        <f t="shared" si="57"/>
        <v>-2</v>
      </c>
      <c r="X95" s="5">
        <f t="shared" si="58"/>
        <v>-2</v>
      </c>
      <c r="Y95" s="5">
        <f t="shared" si="59"/>
        <v>0</v>
      </c>
      <c r="Z95" s="5">
        <f t="shared" si="60"/>
        <v>1</v>
      </c>
      <c r="AA95" s="5">
        <f t="shared" si="68"/>
        <v>9</v>
      </c>
      <c r="AB95" s="5">
        <f t="shared" si="61"/>
        <v>-10</v>
      </c>
      <c r="AC95" s="5">
        <f t="shared" si="62"/>
        <v>-6</v>
      </c>
      <c r="AD95" s="5">
        <f t="shared" si="63"/>
        <v>-6</v>
      </c>
      <c r="AE95" s="5">
        <f t="shared" si="64"/>
        <v>2</v>
      </c>
      <c r="AF95" s="5">
        <f t="shared" si="65"/>
        <v>2</v>
      </c>
      <c r="AG95" s="5">
        <f t="shared" si="66"/>
        <v>2</v>
      </c>
      <c r="AH95" s="5">
        <f t="shared" si="67"/>
        <v>-4</v>
      </c>
    </row>
    <row r="96" spans="1:34" x14ac:dyDescent="0.3">
      <c r="A96" s="5">
        <v>9</v>
      </c>
      <c r="B96" s="12">
        <v>0</v>
      </c>
      <c r="C96" s="5">
        <v>0</v>
      </c>
      <c r="D96" s="5">
        <f t="shared" si="46"/>
        <v>1</v>
      </c>
      <c r="E96" s="11">
        <v>0</v>
      </c>
      <c r="F96" s="5">
        <f t="shared" si="47"/>
        <v>0</v>
      </c>
      <c r="G96" s="5">
        <f t="shared" si="48"/>
        <v>0</v>
      </c>
      <c r="H96" s="5">
        <f t="shared" si="49"/>
        <v>0</v>
      </c>
      <c r="I96" s="1">
        <v>1</v>
      </c>
      <c r="J96" s="12">
        <v>0</v>
      </c>
      <c r="K96" s="5">
        <v>0</v>
      </c>
      <c r="L96" s="5">
        <f t="shared" si="50"/>
        <v>1</v>
      </c>
      <c r="M96" s="11">
        <v>1</v>
      </c>
      <c r="N96" s="5">
        <f t="shared" si="51"/>
        <v>1</v>
      </c>
      <c r="O96" s="5">
        <f t="shared" si="52"/>
        <v>1</v>
      </c>
      <c r="P96" s="5">
        <f t="shared" si="53"/>
        <v>1</v>
      </c>
      <c r="Q96" s="12">
        <v>1</v>
      </c>
      <c r="R96" s="5">
        <v>0</v>
      </c>
      <c r="S96" s="5">
        <f t="shared" si="54"/>
        <v>0</v>
      </c>
      <c r="T96" s="11">
        <v>-4</v>
      </c>
      <c r="U96" s="5">
        <f t="shared" si="55"/>
        <v>-1</v>
      </c>
      <c r="V96" s="5">
        <f t="shared" si="56"/>
        <v>2</v>
      </c>
      <c r="W96" s="5">
        <f t="shared" si="57"/>
        <v>-2</v>
      </c>
      <c r="X96" s="5">
        <f t="shared" si="58"/>
        <v>-1</v>
      </c>
      <c r="Y96" s="5">
        <f t="shared" si="59"/>
        <v>0</v>
      </c>
      <c r="Z96" s="5">
        <f t="shared" si="60"/>
        <v>1</v>
      </c>
      <c r="AA96" s="5">
        <f t="shared" si="68"/>
        <v>9</v>
      </c>
      <c r="AB96" s="5">
        <f t="shared" si="61"/>
        <v>-10</v>
      </c>
      <c r="AC96" s="5">
        <f t="shared" si="62"/>
        <v>-5.5</v>
      </c>
      <c r="AD96" s="5">
        <f t="shared" si="63"/>
        <v>-7</v>
      </c>
      <c r="AE96" s="5">
        <f t="shared" si="64"/>
        <v>2.5</v>
      </c>
      <c r="AF96" s="5">
        <f t="shared" si="65"/>
        <v>2.5</v>
      </c>
      <c r="AG96" s="5">
        <f t="shared" si="66"/>
        <v>1</v>
      </c>
      <c r="AH96" s="5">
        <f t="shared" si="67"/>
        <v>-3.5</v>
      </c>
    </row>
    <row r="97" spans="1:34" x14ac:dyDescent="0.3">
      <c r="A97" s="5">
        <v>9</v>
      </c>
      <c r="B97" s="12">
        <v>0</v>
      </c>
      <c r="C97" s="5">
        <v>0</v>
      </c>
      <c r="D97" s="5">
        <f t="shared" si="46"/>
        <v>1</v>
      </c>
      <c r="E97" s="11">
        <v>0</v>
      </c>
      <c r="F97" s="5">
        <f t="shared" si="47"/>
        <v>0</v>
      </c>
      <c r="G97" s="5">
        <f t="shared" si="48"/>
        <v>0</v>
      </c>
      <c r="H97" s="5">
        <f t="shared" si="49"/>
        <v>0</v>
      </c>
      <c r="I97" s="1">
        <v>1</v>
      </c>
      <c r="J97" s="12">
        <v>0</v>
      </c>
      <c r="K97" s="5">
        <v>0</v>
      </c>
      <c r="L97" s="5">
        <f t="shared" si="50"/>
        <v>1</v>
      </c>
      <c r="M97" s="11">
        <v>2</v>
      </c>
      <c r="N97" s="5">
        <f t="shared" si="51"/>
        <v>1</v>
      </c>
      <c r="O97" s="5">
        <f t="shared" si="52"/>
        <v>1.4142135623730951</v>
      </c>
      <c r="P97" s="5">
        <f t="shared" si="53"/>
        <v>1.4142135623730951</v>
      </c>
      <c r="Q97" s="12">
        <v>1</v>
      </c>
      <c r="R97" s="5">
        <v>0</v>
      </c>
      <c r="S97" s="5">
        <f t="shared" si="54"/>
        <v>0</v>
      </c>
      <c r="T97" s="11">
        <v>-4</v>
      </c>
      <c r="U97" s="5">
        <f t="shared" si="55"/>
        <v>-1</v>
      </c>
      <c r="V97" s="5">
        <f t="shared" si="56"/>
        <v>2</v>
      </c>
      <c r="W97" s="5">
        <f t="shared" si="57"/>
        <v>-2</v>
      </c>
      <c r="X97" s="5">
        <f t="shared" si="58"/>
        <v>-0.58578643762690485</v>
      </c>
      <c r="Y97" s="5">
        <f t="shared" si="59"/>
        <v>0</v>
      </c>
      <c r="Z97" s="5">
        <f t="shared" si="60"/>
        <v>1</v>
      </c>
      <c r="AA97" s="5">
        <f t="shared" si="68"/>
        <v>9</v>
      </c>
      <c r="AB97" s="5">
        <f t="shared" si="61"/>
        <v>-10</v>
      </c>
      <c r="AC97" s="5">
        <f t="shared" si="62"/>
        <v>-5</v>
      </c>
      <c r="AD97" s="5">
        <f t="shared" si="63"/>
        <v>-8</v>
      </c>
      <c r="AE97" s="5">
        <f t="shared" si="64"/>
        <v>3</v>
      </c>
      <c r="AF97" s="5">
        <f t="shared" si="65"/>
        <v>3</v>
      </c>
      <c r="AG97" s="5">
        <f t="shared" si="66"/>
        <v>0</v>
      </c>
      <c r="AH97" s="5">
        <f t="shared" si="67"/>
        <v>-3</v>
      </c>
    </row>
    <row r="98" spans="1:34" x14ac:dyDescent="0.3">
      <c r="B98" s="5">
        <v>0</v>
      </c>
      <c r="C98" s="5">
        <v>0</v>
      </c>
      <c r="D98" s="5">
        <f t="shared" ref="D98:D129" si="69">1-B98-C98</f>
        <v>1</v>
      </c>
      <c r="E98" s="5">
        <v>1</v>
      </c>
      <c r="F98" s="5">
        <f t="shared" ref="F98:F129" si="70">SIGN(E98)</f>
        <v>1</v>
      </c>
      <c r="G98" s="5">
        <f t="shared" ref="G98:G129" si="71">SQRT(ABS(E98))</f>
        <v>1</v>
      </c>
      <c r="H98" s="5">
        <f t="shared" ref="H98:H129" si="72">F98*G98</f>
        <v>1</v>
      </c>
      <c r="I98" s="1">
        <v>1</v>
      </c>
      <c r="J98" s="5">
        <v>0</v>
      </c>
      <c r="K98" s="5">
        <v>0</v>
      </c>
      <c r="L98" s="5">
        <f t="shared" ref="L98:L129" si="73">1-J98-K98</f>
        <v>1</v>
      </c>
      <c r="M98" s="5">
        <v>-8</v>
      </c>
      <c r="N98" s="5">
        <f t="shared" ref="N98:N129" si="74">SIGN(M98)</f>
        <v>-1</v>
      </c>
      <c r="O98" s="5">
        <f t="shared" ref="O98:O129" si="75">SQRT(ABS(M98))</f>
        <v>2.8284271247461903</v>
      </c>
      <c r="P98" s="5">
        <f t="shared" ref="P98:P129" si="76">N98*O98</f>
        <v>-2.8284271247461903</v>
      </c>
      <c r="Q98" s="5">
        <v>1</v>
      </c>
      <c r="R98" s="5">
        <v>0</v>
      </c>
      <c r="S98" s="5">
        <f t="shared" ref="S98:S129" si="77">1-Q98-R98</f>
        <v>0</v>
      </c>
      <c r="T98" s="11">
        <v>-4</v>
      </c>
      <c r="U98" s="5">
        <f t="shared" ref="U98:U129" si="78">SIGN(T98)</f>
        <v>-1</v>
      </c>
      <c r="V98" s="5">
        <f t="shared" ref="V98:V129" si="79">SQRT(ABS(T98))</f>
        <v>2</v>
      </c>
      <c r="W98" s="5">
        <f t="shared" ref="W98:W129" si="80">U98*V98</f>
        <v>-2</v>
      </c>
      <c r="X98" s="5">
        <f t="shared" ref="X98:X129" si="81">W98+P98+H98</f>
        <v>-3.8284271247461898</v>
      </c>
      <c r="Y98" s="5">
        <f t="shared" ref="Y98:Y129" si="82">IF(X98&gt;0,1, IF(X98=0, 1/2, 0))</f>
        <v>0</v>
      </c>
      <c r="Z98" s="5">
        <f t="shared" ref="Z98:Z129" si="83">I98</f>
        <v>1</v>
      </c>
      <c r="AA98" s="5">
        <v>10</v>
      </c>
      <c r="AB98" s="5">
        <f t="shared" ref="AB98:AB129" si="84">-6*Y98-10*(1-Y98)*I98</f>
        <v>-10</v>
      </c>
      <c r="AC98" s="5">
        <f t="shared" ref="AC98:AC129" si="85">AF98-2*Y98+6*B98*(1-Y98)-8*D98*I98*(1-Y98)</f>
        <v>-3</v>
      </c>
      <c r="AD98" s="5">
        <f t="shared" ref="AD98:AD129" si="86">AG98+J98*6*(1-Y98)+L98*I98*(1-Y98)*(-8)-2*Y98</f>
        <v>-13.5</v>
      </c>
      <c r="AE98" s="5">
        <f t="shared" ref="AE98:AE129" si="87">AH98-2*Y98+Q98*6*(1-Y98)-8*(1-Y98)*S98*I98</f>
        <v>6.5</v>
      </c>
      <c r="AF98" s="5">
        <f t="shared" ref="AF98:AF129" si="88">-ABS(E98)+ABS(M98)/2+ABS(T98)/2</f>
        <v>5</v>
      </c>
      <c r="AG98" s="5">
        <f t="shared" ref="AG98:AG129" si="89">ABS(E98)/2-ABS(M98)+ABS(T98)/2</f>
        <v>-5.5</v>
      </c>
      <c r="AH98" s="5">
        <f t="shared" ref="AH98:AH129" si="90">ABS(E98)/2+ABS(M98)/2-ABS(T98)</f>
        <v>0.5</v>
      </c>
    </row>
    <row r="99" spans="1:34" x14ac:dyDescent="0.3">
      <c r="B99" s="5">
        <v>0</v>
      </c>
      <c r="C99" s="5">
        <v>0</v>
      </c>
      <c r="D99" s="5">
        <f t="shared" si="69"/>
        <v>1</v>
      </c>
      <c r="E99" s="5">
        <v>0</v>
      </c>
      <c r="F99" s="5">
        <f t="shared" si="70"/>
        <v>0</v>
      </c>
      <c r="G99" s="5">
        <f t="shared" si="71"/>
        <v>0</v>
      </c>
      <c r="H99" s="5">
        <f t="shared" si="72"/>
        <v>0</v>
      </c>
      <c r="I99" s="1">
        <v>1</v>
      </c>
      <c r="J99" s="5">
        <v>0</v>
      </c>
      <c r="K99" s="5">
        <v>0</v>
      </c>
      <c r="L99" s="5">
        <f t="shared" si="73"/>
        <v>1</v>
      </c>
      <c r="M99" s="5">
        <v>-8</v>
      </c>
      <c r="N99" s="5">
        <f t="shared" si="74"/>
        <v>-1</v>
      </c>
      <c r="O99" s="5">
        <f t="shared" si="75"/>
        <v>2.8284271247461903</v>
      </c>
      <c r="P99" s="5">
        <f t="shared" si="76"/>
        <v>-2.8284271247461903</v>
      </c>
      <c r="Q99" s="5">
        <v>1</v>
      </c>
      <c r="R99" s="5">
        <v>0</v>
      </c>
      <c r="S99" s="5">
        <f t="shared" si="77"/>
        <v>0</v>
      </c>
      <c r="T99" s="11">
        <v>-4</v>
      </c>
      <c r="U99" s="5">
        <f t="shared" si="78"/>
        <v>-1</v>
      </c>
      <c r="V99" s="5">
        <f t="shared" si="79"/>
        <v>2</v>
      </c>
      <c r="W99" s="5">
        <f t="shared" si="80"/>
        <v>-2</v>
      </c>
      <c r="X99" s="5">
        <f t="shared" si="81"/>
        <v>-4.8284271247461898</v>
      </c>
      <c r="Y99" s="5">
        <f t="shared" si="82"/>
        <v>0</v>
      </c>
      <c r="Z99" s="5">
        <f t="shared" si="83"/>
        <v>1</v>
      </c>
      <c r="AA99" s="5">
        <v>10</v>
      </c>
      <c r="AB99" s="5">
        <f t="shared" si="84"/>
        <v>-10</v>
      </c>
      <c r="AC99" s="5">
        <f t="shared" si="85"/>
        <v>-2</v>
      </c>
      <c r="AD99" s="5">
        <f t="shared" si="86"/>
        <v>-14</v>
      </c>
      <c r="AE99" s="5">
        <f t="shared" si="87"/>
        <v>6</v>
      </c>
      <c r="AF99" s="5">
        <f t="shared" si="88"/>
        <v>6</v>
      </c>
      <c r="AG99" s="5">
        <f t="shared" si="89"/>
        <v>-6</v>
      </c>
      <c r="AH99" s="5">
        <f t="shared" si="90"/>
        <v>0</v>
      </c>
    </row>
    <row r="100" spans="1:34" x14ac:dyDescent="0.3">
      <c r="B100" s="5">
        <v>0</v>
      </c>
      <c r="C100" s="5">
        <v>0</v>
      </c>
      <c r="D100" s="5">
        <f t="shared" si="69"/>
        <v>1</v>
      </c>
      <c r="E100" s="5">
        <v>-1</v>
      </c>
      <c r="F100" s="5">
        <f t="shared" si="70"/>
        <v>-1</v>
      </c>
      <c r="G100" s="5">
        <f t="shared" si="71"/>
        <v>1</v>
      </c>
      <c r="H100" s="5">
        <f t="shared" si="72"/>
        <v>-1</v>
      </c>
      <c r="I100" s="1">
        <v>1</v>
      </c>
      <c r="J100" s="5">
        <v>0</v>
      </c>
      <c r="K100" s="5">
        <v>0</v>
      </c>
      <c r="L100" s="5">
        <f t="shared" si="73"/>
        <v>1</v>
      </c>
      <c r="M100" s="5">
        <v>-8</v>
      </c>
      <c r="N100" s="5">
        <f t="shared" si="74"/>
        <v>-1</v>
      </c>
      <c r="O100" s="5">
        <f t="shared" si="75"/>
        <v>2.8284271247461903</v>
      </c>
      <c r="P100" s="5">
        <f t="shared" si="76"/>
        <v>-2.8284271247461903</v>
      </c>
      <c r="Q100" s="5">
        <v>1</v>
      </c>
      <c r="R100" s="5">
        <v>0</v>
      </c>
      <c r="S100" s="5">
        <f t="shared" si="77"/>
        <v>0</v>
      </c>
      <c r="T100" s="11">
        <v>-4</v>
      </c>
      <c r="U100" s="5">
        <f t="shared" si="78"/>
        <v>-1</v>
      </c>
      <c r="V100" s="5">
        <f t="shared" si="79"/>
        <v>2</v>
      </c>
      <c r="W100" s="5">
        <f t="shared" si="80"/>
        <v>-2</v>
      </c>
      <c r="X100" s="5">
        <f t="shared" si="81"/>
        <v>-5.8284271247461898</v>
      </c>
      <c r="Y100" s="5">
        <f t="shared" si="82"/>
        <v>0</v>
      </c>
      <c r="Z100" s="5">
        <f t="shared" si="83"/>
        <v>1</v>
      </c>
      <c r="AA100" s="5">
        <v>10</v>
      </c>
      <c r="AB100" s="5">
        <f t="shared" si="84"/>
        <v>-10</v>
      </c>
      <c r="AC100" s="5">
        <f t="shared" si="85"/>
        <v>-3</v>
      </c>
      <c r="AD100" s="5">
        <f t="shared" si="86"/>
        <v>-13.5</v>
      </c>
      <c r="AE100" s="5">
        <f t="shared" si="87"/>
        <v>6.5</v>
      </c>
      <c r="AF100" s="5">
        <f t="shared" si="88"/>
        <v>5</v>
      </c>
      <c r="AG100" s="5">
        <f t="shared" si="89"/>
        <v>-5.5</v>
      </c>
      <c r="AH100" s="5">
        <f t="shared" si="90"/>
        <v>0.5</v>
      </c>
    </row>
    <row r="101" spans="1:34" x14ac:dyDescent="0.3">
      <c r="B101" s="5">
        <v>0</v>
      </c>
      <c r="C101" s="5">
        <v>0</v>
      </c>
      <c r="D101" s="5">
        <f t="shared" si="69"/>
        <v>1</v>
      </c>
      <c r="E101" s="5">
        <v>1</v>
      </c>
      <c r="F101" s="5">
        <f t="shared" si="70"/>
        <v>1</v>
      </c>
      <c r="G101" s="5">
        <f t="shared" si="71"/>
        <v>1</v>
      </c>
      <c r="H101" s="5">
        <f t="shared" si="72"/>
        <v>1</v>
      </c>
      <c r="I101" s="1">
        <v>1</v>
      </c>
      <c r="J101" s="5">
        <v>0</v>
      </c>
      <c r="K101" s="5">
        <v>0</v>
      </c>
      <c r="L101" s="5">
        <f t="shared" si="73"/>
        <v>1</v>
      </c>
      <c r="M101" s="5">
        <v>-6</v>
      </c>
      <c r="N101" s="5">
        <f t="shared" si="74"/>
        <v>-1</v>
      </c>
      <c r="O101" s="5">
        <f t="shared" si="75"/>
        <v>2.4494897427831779</v>
      </c>
      <c r="P101" s="5">
        <f t="shared" si="76"/>
        <v>-2.4494897427831779</v>
      </c>
      <c r="Q101" s="5">
        <v>1</v>
      </c>
      <c r="R101" s="5">
        <v>0</v>
      </c>
      <c r="S101" s="5">
        <f t="shared" si="77"/>
        <v>0</v>
      </c>
      <c r="T101" s="11">
        <v>-4</v>
      </c>
      <c r="U101" s="5">
        <f t="shared" si="78"/>
        <v>-1</v>
      </c>
      <c r="V101" s="5">
        <f t="shared" si="79"/>
        <v>2</v>
      </c>
      <c r="W101" s="5">
        <f t="shared" si="80"/>
        <v>-2</v>
      </c>
      <c r="X101" s="5">
        <f t="shared" si="81"/>
        <v>-3.4494897427831779</v>
      </c>
      <c r="Y101" s="5">
        <f t="shared" si="82"/>
        <v>0</v>
      </c>
      <c r="Z101" s="5">
        <f t="shared" si="83"/>
        <v>1</v>
      </c>
      <c r="AA101" s="5">
        <v>10</v>
      </c>
      <c r="AB101" s="5">
        <f t="shared" si="84"/>
        <v>-10</v>
      </c>
      <c r="AC101" s="5">
        <f t="shared" si="85"/>
        <v>-4</v>
      </c>
      <c r="AD101" s="5">
        <f t="shared" si="86"/>
        <v>-11.5</v>
      </c>
      <c r="AE101" s="5">
        <f t="shared" si="87"/>
        <v>5.5</v>
      </c>
      <c r="AF101" s="5">
        <f t="shared" si="88"/>
        <v>4</v>
      </c>
      <c r="AG101" s="5">
        <f t="shared" si="89"/>
        <v>-3.5</v>
      </c>
      <c r="AH101" s="5">
        <f t="shared" si="90"/>
        <v>-0.5</v>
      </c>
    </row>
    <row r="102" spans="1:34" x14ac:dyDescent="0.3">
      <c r="B102" s="5">
        <v>0</v>
      </c>
      <c r="C102" s="5">
        <v>0</v>
      </c>
      <c r="D102" s="5">
        <f t="shared" si="69"/>
        <v>1</v>
      </c>
      <c r="E102" s="5">
        <v>2</v>
      </c>
      <c r="F102" s="5">
        <f t="shared" si="70"/>
        <v>1</v>
      </c>
      <c r="G102" s="5">
        <f t="shared" si="71"/>
        <v>1.4142135623730951</v>
      </c>
      <c r="H102" s="5">
        <f t="shared" si="72"/>
        <v>1.4142135623730951</v>
      </c>
      <c r="I102" s="1">
        <v>1</v>
      </c>
      <c r="J102" s="5">
        <v>0</v>
      </c>
      <c r="K102" s="5">
        <v>0</v>
      </c>
      <c r="L102" s="5">
        <f t="shared" si="73"/>
        <v>1</v>
      </c>
      <c r="M102" s="5">
        <v>-7</v>
      </c>
      <c r="N102" s="5">
        <f t="shared" si="74"/>
        <v>-1</v>
      </c>
      <c r="O102" s="5">
        <f t="shared" si="75"/>
        <v>2.6457513110645907</v>
      </c>
      <c r="P102" s="5">
        <f t="shared" si="76"/>
        <v>-2.6457513110645907</v>
      </c>
      <c r="Q102" s="5">
        <v>1</v>
      </c>
      <c r="R102" s="5">
        <v>0</v>
      </c>
      <c r="S102" s="5">
        <f t="shared" si="77"/>
        <v>0</v>
      </c>
      <c r="T102" s="11">
        <v>-4</v>
      </c>
      <c r="U102" s="5">
        <f t="shared" si="78"/>
        <v>-1</v>
      </c>
      <c r="V102" s="5">
        <f t="shared" si="79"/>
        <v>2</v>
      </c>
      <c r="W102" s="5">
        <f t="shared" si="80"/>
        <v>-2</v>
      </c>
      <c r="X102" s="5">
        <f t="shared" si="81"/>
        <v>-3.2315377486914958</v>
      </c>
      <c r="Y102" s="5">
        <f t="shared" si="82"/>
        <v>0</v>
      </c>
      <c r="Z102" s="5">
        <f t="shared" si="83"/>
        <v>1</v>
      </c>
      <c r="AA102" s="5">
        <v>10</v>
      </c>
      <c r="AB102" s="5">
        <f t="shared" si="84"/>
        <v>-10</v>
      </c>
      <c r="AC102" s="5">
        <f t="shared" si="85"/>
        <v>-4.5</v>
      </c>
      <c r="AD102" s="5">
        <f t="shared" si="86"/>
        <v>-12</v>
      </c>
      <c r="AE102" s="5">
        <f t="shared" si="87"/>
        <v>6.5</v>
      </c>
      <c r="AF102" s="5">
        <f t="shared" si="88"/>
        <v>3.5</v>
      </c>
      <c r="AG102" s="5">
        <f t="shared" si="89"/>
        <v>-4</v>
      </c>
      <c r="AH102" s="5">
        <f t="shared" si="90"/>
        <v>0.5</v>
      </c>
    </row>
    <row r="103" spans="1:34" x14ac:dyDescent="0.3">
      <c r="A103" s="5">
        <v>1</v>
      </c>
      <c r="B103" s="12">
        <v>0</v>
      </c>
      <c r="C103" s="5">
        <v>1</v>
      </c>
      <c r="D103" s="5">
        <f t="shared" si="69"/>
        <v>0</v>
      </c>
      <c r="E103" s="11">
        <v>1</v>
      </c>
      <c r="F103" s="5">
        <f t="shared" si="70"/>
        <v>1</v>
      </c>
      <c r="G103" s="5">
        <f t="shared" si="71"/>
        <v>1</v>
      </c>
      <c r="H103" s="5">
        <f t="shared" si="72"/>
        <v>1</v>
      </c>
      <c r="I103" s="1">
        <v>0</v>
      </c>
      <c r="J103" s="12">
        <v>0</v>
      </c>
      <c r="K103" s="5">
        <v>0</v>
      </c>
      <c r="L103" s="5">
        <f t="shared" si="73"/>
        <v>1</v>
      </c>
      <c r="M103" s="11">
        <v>2</v>
      </c>
      <c r="N103" s="5">
        <f t="shared" si="74"/>
        <v>1</v>
      </c>
      <c r="O103" s="5">
        <f t="shared" si="75"/>
        <v>1.4142135623730951</v>
      </c>
      <c r="P103" s="5">
        <f t="shared" si="76"/>
        <v>1.4142135623730951</v>
      </c>
      <c r="Q103" s="12">
        <v>0</v>
      </c>
      <c r="R103" s="5">
        <v>0</v>
      </c>
      <c r="S103" s="5">
        <f t="shared" si="77"/>
        <v>1</v>
      </c>
      <c r="T103" s="11">
        <v>4</v>
      </c>
      <c r="U103" s="5">
        <f t="shared" si="78"/>
        <v>1</v>
      </c>
      <c r="V103" s="5">
        <f t="shared" si="79"/>
        <v>2</v>
      </c>
      <c r="W103" s="5">
        <f t="shared" si="80"/>
        <v>2</v>
      </c>
      <c r="X103" s="5">
        <f t="shared" si="81"/>
        <v>4.4142135623730949</v>
      </c>
      <c r="Y103" s="5">
        <f t="shared" si="82"/>
        <v>1</v>
      </c>
      <c r="Z103" s="5">
        <f t="shared" si="83"/>
        <v>0</v>
      </c>
      <c r="AA103" s="5">
        <f t="shared" ref="AA103:AA134" si="91">A103</f>
        <v>1</v>
      </c>
      <c r="AB103" s="5">
        <f t="shared" si="84"/>
        <v>-6</v>
      </c>
      <c r="AC103" s="5">
        <f t="shared" si="85"/>
        <v>0</v>
      </c>
      <c r="AD103" s="5">
        <f t="shared" si="86"/>
        <v>-1.5</v>
      </c>
      <c r="AE103" s="5">
        <f t="shared" si="87"/>
        <v>-4.5</v>
      </c>
      <c r="AF103" s="5">
        <f t="shared" si="88"/>
        <v>2</v>
      </c>
      <c r="AG103" s="5">
        <f t="shared" si="89"/>
        <v>0.5</v>
      </c>
      <c r="AH103" s="5">
        <f t="shared" si="90"/>
        <v>-2.5</v>
      </c>
    </row>
    <row r="104" spans="1:34" x14ac:dyDescent="0.3">
      <c r="A104" s="5">
        <v>1</v>
      </c>
      <c r="B104" s="12">
        <v>0</v>
      </c>
      <c r="C104" s="5">
        <v>1</v>
      </c>
      <c r="D104" s="5">
        <f t="shared" si="69"/>
        <v>0</v>
      </c>
      <c r="E104" s="11">
        <v>1</v>
      </c>
      <c r="F104" s="5">
        <f t="shared" si="70"/>
        <v>1</v>
      </c>
      <c r="G104" s="5">
        <f t="shared" si="71"/>
        <v>1</v>
      </c>
      <c r="H104" s="5">
        <f t="shared" si="72"/>
        <v>1</v>
      </c>
      <c r="I104" s="1">
        <v>0</v>
      </c>
      <c r="J104" s="12">
        <v>0</v>
      </c>
      <c r="K104" s="5">
        <v>0</v>
      </c>
      <c r="L104" s="5">
        <f t="shared" si="73"/>
        <v>1</v>
      </c>
      <c r="M104" s="11">
        <v>1</v>
      </c>
      <c r="N104" s="5">
        <f t="shared" si="74"/>
        <v>1</v>
      </c>
      <c r="O104" s="5">
        <f t="shared" si="75"/>
        <v>1</v>
      </c>
      <c r="P104" s="5">
        <f t="shared" si="76"/>
        <v>1</v>
      </c>
      <c r="Q104" s="12">
        <v>0</v>
      </c>
      <c r="R104" s="5">
        <v>0</v>
      </c>
      <c r="S104" s="5">
        <f t="shared" si="77"/>
        <v>1</v>
      </c>
      <c r="T104" s="11">
        <v>3</v>
      </c>
      <c r="U104" s="5">
        <f t="shared" si="78"/>
        <v>1</v>
      </c>
      <c r="V104" s="5">
        <f t="shared" si="79"/>
        <v>1.7320508075688772</v>
      </c>
      <c r="W104" s="5">
        <f t="shared" si="80"/>
        <v>1.7320508075688772</v>
      </c>
      <c r="X104" s="5">
        <f t="shared" si="81"/>
        <v>3.7320508075688772</v>
      </c>
      <c r="Y104" s="5">
        <f t="shared" si="82"/>
        <v>1</v>
      </c>
      <c r="Z104" s="5">
        <f t="shared" si="83"/>
        <v>0</v>
      </c>
      <c r="AA104" s="5">
        <f t="shared" si="91"/>
        <v>1</v>
      </c>
      <c r="AB104" s="5">
        <f t="shared" si="84"/>
        <v>-6</v>
      </c>
      <c r="AC104" s="5">
        <f t="shared" si="85"/>
        <v>-1</v>
      </c>
      <c r="AD104" s="5">
        <f t="shared" si="86"/>
        <v>-1</v>
      </c>
      <c r="AE104" s="5">
        <f t="shared" si="87"/>
        <v>-4</v>
      </c>
      <c r="AF104" s="5">
        <f t="shared" si="88"/>
        <v>1</v>
      </c>
      <c r="AG104" s="5">
        <f t="shared" si="89"/>
        <v>1</v>
      </c>
      <c r="AH104" s="5">
        <f t="shared" si="90"/>
        <v>-2</v>
      </c>
    </row>
    <row r="105" spans="1:34" x14ac:dyDescent="0.3">
      <c r="A105" s="5">
        <v>1</v>
      </c>
      <c r="B105" s="12">
        <v>0</v>
      </c>
      <c r="C105" s="5">
        <v>1</v>
      </c>
      <c r="D105" s="5">
        <f t="shared" si="69"/>
        <v>0</v>
      </c>
      <c r="E105" s="11">
        <v>1</v>
      </c>
      <c r="F105" s="5">
        <f t="shared" si="70"/>
        <v>1</v>
      </c>
      <c r="G105" s="5">
        <f t="shared" si="71"/>
        <v>1</v>
      </c>
      <c r="H105" s="5">
        <f t="shared" si="72"/>
        <v>1</v>
      </c>
      <c r="I105" s="1">
        <v>0</v>
      </c>
      <c r="J105" s="12">
        <v>0</v>
      </c>
      <c r="K105" s="5">
        <v>0</v>
      </c>
      <c r="L105" s="5">
        <f t="shared" si="73"/>
        <v>1</v>
      </c>
      <c r="M105" s="11">
        <v>2</v>
      </c>
      <c r="N105" s="5">
        <f t="shared" si="74"/>
        <v>1</v>
      </c>
      <c r="O105" s="5">
        <f t="shared" si="75"/>
        <v>1.4142135623730951</v>
      </c>
      <c r="P105" s="5">
        <f t="shared" si="76"/>
        <v>1.4142135623730951</v>
      </c>
      <c r="Q105" s="12">
        <v>0</v>
      </c>
      <c r="R105" s="5">
        <v>0</v>
      </c>
      <c r="S105" s="5">
        <f t="shared" si="77"/>
        <v>1</v>
      </c>
      <c r="T105" s="11">
        <v>2</v>
      </c>
      <c r="U105" s="5">
        <f t="shared" si="78"/>
        <v>1</v>
      </c>
      <c r="V105" s="5">
        <f t="shared" si="79"/>
        <v>1.4142135623730951</v>
      </c>
      <c r="W105" s="5">
        <f t="shared" si="80"/>
        <v>1.4142135623730951</v>
      </c>
      <c r="X105" s="5">
        <f t="shared" si="81"/>
        <v>3.8284271247461903</v>
      </c>
      <c r="Y105" s="5">
        <f t="shared" si="82"/>
        <v>1</v>
      </c>
      <c r="Z105" s="5">
        <f t="shared" si="83"/>
        <v>0</v>
      </c>
      <c r="AA105" s="5">
        <f t="shared" si="91"/>
        <v>1</v>
      </c>
      <c r="AB105" s="5">
        <f t="shared" si="84"/>
        <v>-6</v>
      </c>
      <c r="AC105" s="5">
        <f t="shared" si="85"/>
        <v>-1</v>
      </c>
      <c r="AD105" s="5">
        <f t="shared" si="86"/>
        <v>-2.5</v>
      </c>
      <c r="AE105" s="5">
        <f t="shared" si="87"/>
        <v>-2.5</v>
      </c>
      <c r="AF105" s="5">
        <f t="shared" si="88"/>
        <v>1</v>
      </c>
      <c r="AG105" s="5">
        <f t="shared" si="89"/>
        <v>-0.5</v>
      </c>
      <c r="AH105" s="5">
        <f t="shared" si="90"/>
        <v>-0.5</v>
      </c>
    </row>
    <row r="106" spans="1:34" x14ac:dyDescent="0.3">
      <c r="A106" s="5">
        <v>1</v>
      </c>
      <c r="B106" s="12">
        <v>0</v>
      </c>
      <c r="C106" s="5">
        <v>1</v>
      </c>
      <c r="D106" s="5">
        <f t="shared" si="69"/>
        <v>0</v>
      </c>
      <c r="E106" s="11">
        <v>-1</v>
      </c>
      <c r="F106" s="5">
        <f t="shared" si="70"/>
        <v>-1</v>
      </c>
      <c r="G106" s="5">
        <f t="shared" si="71"/>
        <v>1</v>
      </c>
      <c r="H106" s="5">
        <f t="shared" si="72"/>
        <v>-1</v>
      </c>
      <c r="I106" s="1">
        <v>0</v>
      </c>
      <c r="J106" s="12">
        <v>0</v>
      </c>
      <c r="K106" s="5">
        <v>0</v>
      </c>
      <c r="L106" s="5">
        <f t="shared" si="73"/>
        <v>1</v>
      </c>
      <c r="M106" s="11">
        <v>2</v>
      </c>
      <c r="N106" s="5">
        <f t="shared" si="74"/>
        <v>1</v>
      </c>
      <c r="O106" s="5">
        <f t="shared" si="75"/>
        <v>1.4142135623730951</v>
      </c>
      <c r="P106" s="5">
        <f t="shared" si="76"/>
        <v>1.4142135623730951</v>
      </c>
      <c r="Q106" s="12">
        <v>0</v>
      </c>
      <c r="R106" s="5">
        <v>0</v>
      </c>
      <c r="S106" s="5">
        <f t="shared" si="77"/>
        <v>1</v>
      </c>
      <c r="T106" s="11">
        <v>1</v>
      </c>
      <c r="U106" s="5">
        <f t="shared" si="78"/>
        <v>1</v>
      </c>
      <c r="V106" s="5">
        <f t="shared" si="79"/>
        <v>1</v>
      </c>
      <c r="W106" s="5">
        <f t="shared" si="80"/>
        <v>1</v>
      </c>
      <c r="X106" s="5">
        <f t="shared" si="81"/>
        <v>1.4142135623730949</v>
      </c>
      <c r="Y106" s="5">
        <f t="shared" si="82"/>
        <v>1</v>
      </c>
      <c r="Z106" s="5">
        <f t="shared" si="83"/>
        <v>0</v>
      </c>
      <c r="AA106" s="5">
        <f t="shared" si="91"/>
        <v>1</v>
      </c>
      <c r="AB106" s="5">
        <f t="shared" si="84"/>
        <v>-6</v>
      </c>
      <c r="AC106" s="5">
        <f t="shared" si="85"/>
        <v>-1.5</v>
      </c>
      <c r="AD106" s="5">
        <f t="shared" si="86"/>
        <v>-3</v>
      </c>
      <c r="AE106" s="5">
        <f t="shared" si="87"/>
        <v>-1.5</v>
      </c>
      <c r="AF106" s="5">
        <f t="shared" si="88"/>
        <v>0.5</v>
      </c>
      <c r="AG106" s="5">
        <f t="shared" si="89"/>
        <v>-1</v>
      </c>
      <c r="AH106" s="5">
        <f t="shared" si="90"/>
        <v>0.5</v>
      </c>
    </row>
    <row r="107" spans="1:34" x14ac:dyDescent="0.3">
      <c r="A107" s="5">
        <v>1</v>
      </c>
      <c r="B107" s="12">
        <v>0</v>
      </c>
      <c r="C107" s="5">
        <v>0</v>
      </c>
      <c r="D107" s="5">
        <f t="shared" si="69"/>
        <v>1</v>
      </c>
      <c r="E107" s="11">
        <v>-1</v>
      </c>
      <c r="F107" s="5">
        <f t="shared" si="70"/>
        <v>-1</v>
      </c>
      <c r="G107" s="5">
        <f t="shared" si="71"/>
        <v>1</v>
      </c>
      <c r="H107" s="5">
        <f t="shared" si="72"/>
        <v>-1</v>
      </c>
      <c r="I107" s="1">
        <v>0</v>
      </c>
      <c r="J107" s="12">
        <v>0</v>
      </c>
      <c r="K107" s="5">
        <v>1</v>
      </c>
      <c r="L107" s="5">
        <f t="shared" si="73"/>
        <v>0</v>
      </c>
      <c r="M107" s="11">
        <v>0</v>
      </c>
      <c r="N107" s="5">
        <f t="shared" si="74"/>
        <v>0</v>
      </c>
      <c r="O107" s="5">
        <f t="shared" si="75"/>
        <v>0</v>
      </c>
      <c r="P107" s="5">
        <f t="shared" si="76"/>
        <v>0</v>
      </c>
      <c r="Q107" s="12">
        <v>0</v>
      </c>
      <c r="R107" s="5">
        <v>0</v>
      </c>
      <c r="S107" s="5">
        <f t="shared" si="77"/>
        <v>1</v>
      </c>
      <c r="T107" s="11">
        <v>3</v>
      </c>
      <c r="U107" s="5">
        <f t="shared" si="78"/>
        <v>1</v>
      </c>
      <c r="V107" s="5">
        <f t="shared" si="79"/>
        <v>1.7320508075688772</v>
      </c>
      <c r="W107" s="5">
        <f t="shared" si="80"/>
        <v>1.7320508075688772</v>
      </c>
      <c r="X107" s="5">
        <f t="shared" si="81"/>
        <v>0.73205080756887719</v>
      </c>
      <c r="Y107" s="5">
        <f t="shared" si="82"/>
        <v>1</v>
      </c>
      <c r="Z107" s="5">
        <f t="shared" si="83"/>
        <v>0</v>
      </c>
      <c r="AA107" s="5">
        <f t="shared" si="91"/>
        <v>1</v>
      </c>
      <c r="AB107" s="5">
        <f t="shared" si="84"/>
        <v>-6</v>
      </c>
      <c r="AC107" s="5">
        <f t="shared" si="85"/>
        <v>-1.5</v>
      </c>
      <c r="AD107" s="5">
        <f t="shared" si="86"/>
        <v>0</v>
      </c>
      <c r="AE107" s="5">
        <f t="shared" si="87"/>
        <v>-4.5</v>
      </c>
      <c r="AF107" s="5">
        <f t="shared" si="88"/>
        <v>0.5</v>
      </c>
      <c r="AG107" s="5">
        <f t="shared" si="89"/>
        <v>2</v>
      </c>
      <c r="AH107" s="5">
        <f t="shared" si="90"/>
        <v>-2.5</v>
      </c>
    </row>
    <row r="108" spans="1:34" x14ac:dyDescent="0.3">
      <c r="A108" s="5">
        <v>1</v>
      </c>
      <c r="B108" s="12">
        <v>0</v>
      </c>
      <c r="C108" s="5">
        <v>0</v>
      </c>
      <c r="D108" s="5">
        <f t="shared" si="69"/>
        <v>1</v>
      </c>
      <c r="E108" s="11">
        <v>1</v>
      </c>
      <c r="F108" s="5">
        <f t="shared" si="70"/>
        <v>1</v>
      </c>
      <c r="G108" s="5">
        <f t="shared" si="71"/>
        <v>1</v>
      </c>
      <c r="H108" s="5">
        <f t="shared" si="72"/>
        <v>1</v>
      </c>
      <c r="I108" s="1">
        <v>0</v>
      </c>
      <c r="J108" s="12">
        <v>0</v>
      </c>
      <c r="K108" s="5">
        <v>1</v>
      </c>
      <c r="L108" s="5">
        <f t="shared" si="73"/>
        <v>0</v>
      </c>
      <c r="M108" s="11">
        <v>0</v>
      </c>
      <c r="N108" s="5">
        <f t="shared" si="74"/>
        <v>0</v>
      </c>
      <c r="O108" s="5">
        <f t="shared" si="75"/>
        <v>0</v>
      </c>
      <c r="P108" s="5">
        <f t="shared" si="76"/>
        <v>0</v>
      </c>
      <c r="Q108" s="12">
        <v>0</v>
      </c>
      <c r="R108" s="5">
        <v>0</v>
      </c>
      <c r="S108" s="5">
        <f t="shared" si="77"/>
        <v>1</v>
      </c>
      <c r="T108" s="11">
        <v>4</v>
      </c>
      <c r="U108" s="5">
        <f t="shared" si="78"/>
        <v>1</v>
      </c>
      <c r="V108" s="5">
        <f t="shared" si="79"/>
        <v>2</v>
      </c>
      <c r="W108" s="5">
        <f t="shared" si="80"/>
        <v>2</v>
      </c>
      <c r="X108" s="5">
        <f t="shared" si="81"/>
        <v>3</v>
      </c>
      <c r="Y108" s="5">
        <f t="shared" si="82"/>
        <v>1</v>
      </c>
      <c r="Z108" s="5">
        <f t="shared" si="83"/>
        <v>0</v>
      </c>
      <c r="AA108" s="5">
        <f t="shared" si="91"/>
        <v>1</v>
      </c>
      <c r="AB108" s="5">
        <f t="shared" si="84"/>
        <v>-6</v>
      </c>
      <c r="AC108" s="5">
        <f t="shared" si="85"/>
        <v>-1</v>
      </c>
      <c r="AD108" s="5">
        <f t="shared" si="86"/>
        <v>0.5</v>
      </c>
      <c r="AE108" s="5">
        <f t="shared" si="87"/>
        <v>-5.5</v>
      </c>
      <c r="AF108" s="5">
        <f t="shared" si="88"/>
        <v>1</v>
      </c>
      <c r="AG108" s="5">
        <f t="shared" si="89"/>
        <v>2.5</v>
      </c>
      <c r="AH108" s="5">
        <f t="shared" si="90"/>
        <v>-3.5</v>
      </c>
    </row>
    <row r="109" spans="1:34" x14ac:dyDescent="0.3">
      <c r="A109" s="5">
        <v>1</v>
      </c>
      <c r="B109" s="12">
        <v>0</v>
      </c>
      <c r="C109" s="5">
        <v>0</v>
      </c>
      <c r="D109" s="5">
        <f t="shared" si="69"/>
        <v>1</v>
      </c>
      <c r="E109" s="11">
        <v>1</v>
      </c>
      <c r="F109" s="5">
        <f t="shared" si="70"/>
        <v>1</v>
      </c>
      <c r="G109" s="5">
        <f t="shared" si="71"/>
        <v>1</v>
      </c>
      <c r="H109" s="5">
        <f t="shared" si="72"/>
        <v>1</v>
      </c>
      <c r="I109" s="1">
        <v>0</v>
      </c>
      <c r="J109" s="12">
        <v>0</v>
      </c>
      <c r="K109" s="5">
        <v>0</v>
      </c>
      <c r="L109" s="5">
        <f t="shared" si="73"/>
        <v>1</v>
      </c>
      <c r="M109" s="11">
        <v>2</v>
      </c>
      <c r="N109" s="5">
        <f t="shared" si="74"/>
        <v>1</v>
      </c>
      <c r="O109" s="5">
        <f t="shared" si="75"/>
        <v>1.4142135623730951</v>
      </c>
      <c r="P109" s="5">
        <f t="shared" si="76"/>
        <v>1.4142135623730951</v>
      </c>
      <c r="Q109" s="12">
        <v>0</v>
      </c>
      <c r="R109" s="5">
        <v>1</v>
      </c>
      <c r="S109" s="5">
        <f t="shared" si="77"/>
        <v>0</v>
      </c>
      <c r="T109" s="11">
        <v>0</v>
      </c>
      <c r="U109" s="5">
        <f t="shared" si="78"/>
        <v>0</v>
      </c>
      <c r="V109" s="5">
        <f t="shared" si="79"/>
        <v>0</v>
      </c>
      <c r="W109" s="5">
        <f t="shared" si="80"/>
        <v>0</v>
      </c>
      <c r="X109" s="5">
        <f t="shared" si="81"/>
        <v>2.4142135623730949</v>
      </c>
      <c r="Y109" s="5">
        <f t="shared" si="82"/>
        <v>1</v>
      </c>
      <c r="Z109" s="5">
        <f t="shared" si="83"/>
        <v>0</v>
      </c>
      <c r="AA109" s="5">
        <f t="shared" si="91"/>
        <v>1</v>
      </c>
      <c r="AB109" s="5">
        <f t="shared" si="84"/>
        <v>-6</v>
      </c>
      <c r="AC109" s="5">
        <f t="shared" si="85"/>
        <v>-2</v>
      </c>
      <c r="AD109" s="5">
        <f t="shared" si="86"/>
        <v>-3.5</v>
      </c>
      <c r="AE109" s="5">
        <f t="shared" si="87"/>
        <v>-0.5</v>
      </c>
      <c r="AF109" s="5">
        <f t="shared" si="88"/>
        <v>0</v>
      </c>
      <c r="AG109" s="5">
        <f t="shared" si="89"/>
        <v>-1.5</v>
      </c>
      <c r="AH109" s="5">
        <f t="shared" si="90"/>
        <v>1.5</v>
      </c>
    </row>
    <row r="110" spans="1:34" x14ac:dyDescent="0.3">
      <c r="A110" s="5">
        <v>1</v>
      </c>
      <c r="B110" s="12">
        <v>0</v>
      </c>
      <c r="C110" s="5">
        <v>0</v>
      </c>
      <c r="D110" s="5">
        <f t="shared" si="69"/>
        <v>1</v>
      </c>
      <c r="E110" s="11">
        <v>1</v>
      </c>
      <c r="F110" s="5">
        <f t="shared" si="70"/>
        <v>1</v>
      </c>
      <c r="G110" s="5">
        <f t="shared" si="71"/>
        <v>1</v>
      </c>
      <c r="H110" s="5">
        <f t="shared" si="72"/>
        <v>1</v>
      </c>
      <c r="I110" s="1">
        <v>0</v>
      </c>
      <c r="J110" s="12">
        <v>0</v>
      </c>
      <c r="K110" s="5">
        <v>0</v>
      </c>
      <c r="L110" s="5">
        <f t="shared" si="73"/>
        <v>1</v>
      </c>
      <c r="M110" s="11">
        <v>1</v>
      </c>
      <c r="N110" s="5">
        <f t="shared" si="74"/>
        <v>1</v>
      </c>
      <c r="O110" s="5">
        <f t="shared" si="75"/>
        <v>1</v>
      </c>
      <c r="P110" s="5">
        <f t="shared" si="76"/>
        <v>1</v>
      </c>
      <c r="Q110" s="12">
        <v>0</v>
      </c>
      <c r="R110" s="5">
        <v>1</v>
      </c>
      <c r="S110" s="5">
        <f t="shared" si="77"/>
        <v>0</v>
      </c>
      <c r="T110" s="11">
        <v>3</v>
      </c>
      <c r="U110" s="5">
        <f t="shared" si="78"/>
        <v>1</v>
      </c>
      <c r="V110" s="5">
        <f t="shared" si="79"/>
        <v>1.7320508075688772</v>
      </c>
      <c r="W110" s="5">
        <f t="shared" si="80"/>
        <v>1.7320508075688772</v>
      </c>
      <c r="X110" s="5">
        <f t="shared" si="81"/>
        <v>3.7320508075688772</v>
      </c>
      <c r="Y110" s="5">
        <f t="shared" si="82"/>
        <v>1</v>
      </c>
      <c r="Z110" s="5">
        <f t="shared" si="83"/>
        <v>0</v>
      </c>
      <c r="AA110" s="5">
        <f t="shared" si="91"/>
        <v>1</v>
      </c>
      <c r="AB110" s="5">
        <f t="shared" si="84"/>
        <v>-6</v>
      </c>
      <c r="AC110" s="5">
        <f t="shared" si="85"/>
        <v>-1</v>
      </c>
      <c r="AD110" s="5">
        <f t="shared" si="86"/>
        <v>-1</v>
      </c>
      <c r="AE110" s="5">
        <f t="shared" si="87"/>
        <v>-4</v>
      </c>
      <c r="AF110" s="5">
        <f t="shared" si="88"/>
        <v>1</v>
      </c>
      <c r="AG110" s="5">
        <f t="shared" si="89"/>
        <v>1</v>
      </c>
      <c r="AH110" s="5">
        <f t="shared" si="90"/>
        <v>-2</v>
      </c>
    </row>
    <row r="111" spans="1:34" x14ac:dyDescent="0.3">
      <c r="A111" s="5">
        <v>1</v>
      </c>
      <c r="B111" s="12">
        <v>0</v>
      </c>
      <c r="C111" s="5">
        <v>0</v>
      </c>
      <c r="D111" s="5">
        <f t="shared" si="69"/>
        <v>1</v>
      </c>
      <c r="E111" s="11">
        <v>1</v>
      </c>
      <c r="F111" s="5">
        <f t="shared" si="70"/>
        <v>1</v>
      </c>
      <c r="G111" s="5">
        <f t="shared" si="71"/>
        <v>1</v>
      </c>
      <c r="H111" s="5">
        <f t="shared" si="72"/>
        <v>1</v>
      </c>
      <c r="I111" s="1">
        <v>0</v>
      </c>
      <c r="J111" s="12">
        <v>0</v>
      </c>
      <c r="K111" s="5">
        <v>0</v>
      </c>
      <c r="L111" s="5">
        <f t="shared" si="73"/>
        <v>1</v>
      </c>
      <c r="M111" s="11">
        <v>0</v>
      </c>
      <c r="N111" s="5">
        <f t="shared" si="74"/>
        <v>0</v>
      </c>
      <c r="O111" s="5">
        <f t="shared" si="75"/>
        <v>0</v>
      </c>
      <c r="P111" s="5">
        <f t="shared" si="76"/>
        <v>0</v>
      </c>
      <c r="Q111" s="12">
        <v>0</v>
      </c>
      <c r="R111" s="5">
        <v>1</v>
      </c>
      <c r="S111" s="5">
        <f t="shared" si="77"/>
        <v>0</v>
      </c>
      <c r="T111" s="11">
        <v>0</v>
      </c>
      <c r="U111" s="5">
        <f t="shared" si="78"/>
        <v>0</v>
      </c>
      <c r="V111" s="5">
        <f t="shared" si="79"/>
        <v>0</v>
      </c>
      <c r="W111" s="5">
        <f t="shared" si="80"/>
        <v>0</v>
      </c>
      <c r="X111" s="5">
        <f t="shared" si="81"/>
        <v>1</v>
      </c>
      <c r="Y111" s="5">
        <f t="shared" si="82"/>
        <v>1</v>
      </c>
      <c r="Z111" s="5">
        <f t="shared" si="83"/>
        <v>0</v>
      </c>
      <c r="AA111" s="5">
        <f t="shared" si="91"/>
        <v>1</v>
      </c>
      <c r="AB111" s="5">
        <f t="shared" si="84"/>
        <v>-6</v>
      </c>
      <c r="AC111" s="5">
        <f t="shared" si="85"/>
        <v>-3</v>
      </c>
      <c r="AD111" s="5">
        <f t="shared" si="86"/>
        <v>-1.5</v>
      </c>
      <c r="AE111" s="5">
        <f t="shared" si="87"/>
        <v>-1.5</v>
      </c>
      <c r="AF111" s="5">
        <f t="shared" si="88"/>
        <v>-1</v>
      </c>
      <c r="AG111" s="5">
        <f t="shared" si="89"/>
        <v>0.5</v>
      </c>
      <c r="AH111" s="5">
        <f t="shared" si="90"/>
        <v>0.5</v>
      </c>
    </row>
    <row r="112" spans="1:34" x14ac:dyDescent="0.3">
      <c r="A112" s="5">
        <v>1</v>
      </c>
      <c r="B112" s="12">
        <v>0</v>
      </c>
      <c r="C112" s="5">
        <v>0</v>
      </c>
      <c r="D112" s="5">
        <f t="shared" si="69"/>
        <v>1</v>
      </c>
      <c r="E112" s="11">
        <v>-1</v>
      </c>
      <c r="F112" s="5">
        <f t="shared" si="70"/>
        <v>-1</v>
      </c>
      <c r="G112" s="5">
        <f t="shared" si="71"/>
        <v>1</v>
      </c>
      <c r="H112" s="5">
        <f t="shared" si="72"/>
        <v>-1</v>
      </c>
      <c r="I112" s="1">
        <v>0</v>
      </c>
      <c r="J112" s="12">
        <v>0</v>
      </c>
      <c r="K112" s="5">
        <v>0</v>
      </c>
      <c r="L112" s="5">
        <f t="shared" si="73"/>
        <v>1</v>
      </c>
      <c r="M112" s="11">
        <v>1</v>
      </c>
      <c r="N112" s="5">
        <f t="shared" si="74"/>
        <v>1</v>
      </c>
      <c r="O112" s="5">
        <f t="shared" si="75"/>
        <v>1</v>
      </c>
      <c r="P112" s="5">
        <f t="shared" si="76"/>
        <v>1</v>
      </c>
      <c r="Q112" s="12">
        <v>0</v>
      </c>
      <c r="R112" s="5">
        <v>1</v>
      </c>
      <c r="S112" s="5">
        <f t="shared" si="77"/>
        <v>0</v>
      </c>
      <c r="T112" s="11">
        <v>0</v>
      </c>
      <c r="U112" s="5">
        <f t="shared" si="78"/>
        <v>0</v>
      </c>
      <c r="V112" s="5">
        <f t="shared" si="79"/>
        <v>0</v>
      </c>
      <c r="W112" s="5">
        <f t="shared" si="80"/>
        <v>0</v>
      </c>
      <c r="X112" s="5">
        <f t="shared" si="81"/>
        <v>0</v>
      </c>
      <c r="Y112" s="5">
        <f t="shared" si="82"/>
        <v>0.5</v>
      </c>
      <c r="Z112" s="5">
        <f t="shared" si="83"/>
        <v>0</v>
      </c>
      <c r="AA112" s="5">
        <f t="shared" si="91"/>
        <v>1</v>
      </c>
      <c r="AB112" s="5">
        <f t="shared" si="84"/>
        <v>-3</v>
      </c>
      <c r="AC112" s="5">
        <f t="shared" si="85"/>
        <v>-1.5</v>
      </c>
      <c r="AD112" s="5">
        <f t="shared" si="86"/>
        <v>-1.5</v>
      </c>
      <c r="AE112" s="5">
        <f t="shared" si="87"/>
        <v>0</v>
      </c>
      <c r="AF112" s="5">
        <f t="shared" si="88"/>
        <v>-0.5</v>
      </c>
      <c r="AG112" s="5">
        <f t="shared" si="89"/>
        <v>-0.5</v>
      </c>
      <c r="AH112" s="5">
        <f t="shared" si="90"/>
        <v>1</v>
      </c>
    </row>
    <row r="113" spans="1:34" x14ac:dyDescent="0.3">
      <c r="A113" s="5">
        <v>1</v>
      </c>
      <c r="B113" s="12">
        <v>0</v>
      </c>
      <c r="C113" s="5">
        <v>0</v>
      </c>
      <c r="D113" s="5">
        <f t="shared" si="69"/>
        <v>1</v>
      </c>
      <c r="E113" s="11">
        <v>0</v>
      </c>
      <c r="F113" s="5">
        <f t="shared" si="70"/>
        <v>0</v>
      </c>
      <c r="G113" s="5">
        <f t="shared" si="71"/>
        <v>0</v>
      </c>
      <c r="H113" s="5">
        <f t="shared" si="72"/>
        <v>0</v>
      </c>
      <c r="I113" s="1">
        <v>0</v>
      </c>
      <c r="J113" s="12">
        <v>0</v>
      </c>
      <c r="K113" s="5">
        <v>0</v>
      </c>
      <c r="L113" s="5">
        <f t="shared" si="73"/>
        <v>1</v>
      </c>
      <c r="M113" s="11">
        <v>2</v>
      </c>
      <c r="N113" s="5">
        <f t="shared" si="74"/>
        <v>1</v>
      </c>
      <c r="O113" s="5">
        <f t="shared" si="75"/>
        <v>1.4142135623730951</v>
      </c>
      <c r="P113" s="5">
        <f t="shared" si="76"/>
        <v>1.4142135623730951</v>
      </c>
      <c r="Q113" s="12">
        <v>0</v>
      </c>
      <c r="R113" s="5">
        <v>1</v>
      </c>
      <c r="S113" s="5">
        <f t="shared" si="77"/>
        <v>0</v>
      </c>
      <c r="T113" s="11">
        <v>0</v>
      </c>
      <c r="U113" s="5">
        <f t="shared" si="78"/>
        <v>0</v>
      </c>
      <c r="V113" s="5">
        <f t="shared" si="79"/>
        <v>0</v>
      </c>
      <c r="W113" s="5">
        <f t="shared" si="80"/>
        <v>0</v>
      </c>
      <c r="X113" s="5">
        <f t="shared" si="81"/>
        <v>1.4142135623730951</v>
      </c>
      <c r="Y113" s="5">
        <f t="shared" si="82"/>
        <v>1</v>
      </c>
      <c r="Z113" s="5">
        <f t="shared" si="83"/>
        <v>0</v>
      </c>
      <c r="AA113" s="5">
        <f t="shared" si="91"/>
        <v>1</v>
      </c>
      <c r="AB113" s="5">
        <f t="shared" si="84"/>
        <v>-6</v>
      </c>
      <c r="AC113" s="5">
        <f t="shared" si="85"/>
        <v>-1</v>
      </c>
      <c r="AD113" s="5">
        <f t="shared" si="86"/>
        <v>-4</v>
      </c>
      <c r="AE113" s="5">
        <f t="shared" si="87"/>
        <v>-1</v>
      </c>
      <c r="AF113" s="5">
        <f t="shared" si="88"/>
        <v>1</v>
      </c>
      <c r="AG113" s="5">
        <f t="shared" si="89"/>
        <v>-2</v>
      </c>
      <c r="AH113" s="5">
        <f t="shared" si="90"/>
        <v>1</v>
      </c>
    </row>
    <row r="114" spans="1:34" x14ac:dyDescent="0.3">
      <c r="A114" s="5">
        <v>2</v>
      </c>
      <c r="B114" s="12">
        <v>0</v>
      </c>
      <c r="C114" s="5">
        <v>1</v>
      </c>
      <c r="D114" s="5">
        <f t="shared" si="69"/>
        <v>0</v>
      </c>
      <c r="E114" s="11">
        <v>0</v>
      </c>
      <c r="F114" s="5">
        <f t="shared" si="70"/>
        <v>0</v>
      </c>
      <c r="G114" s="5">
        <f t="shared" si="71"/>
        <v>0</v>
      </c>
      <c r="H114" s="5">
        <f t="shared" si="72"/>
        <v>0</v>
      </c>
      <c r="I114" s="1">
        <v>0</v>
      </c>
      <c r="J114" s="12">
        <v>0</v>
      </c>
      <c r="K114" s="5">
        <v>0</v>
      </c>
      <c r="L114" s="5">
        <f t="shared" si="73"/>
        <v>1</v>
      </c>
      <c r="M114" s="11">
        <v>4</v>
      </c>
      <c r="N114" s="5">
        <f t="shared" si="74"/>
        <v>1</v>
      </c>
      <c r="O114" s="5">
        <f t="shared" si="75"/>
        <v>2</v>
      </c>
      <c r="P114" s="5">
        <f t="shared" si="76"/>
        <v>2</v>
      </c>
      <c r="Q114" s="12">
        <v>0</v>
      </c>
      <c r="R114" s="5">
        <v>0</v>
      </c>
      <c r="S114" s="5">
        <f t="shared" si="77"/>
        <v>1</v>
      </c>
      <c r="T114" s="11">
        <v>4</v>
      </c>
      <c r="U114" s="5">
        <f t="shared" si="78"/>
        <v>1</v>
      </c>
      <c r="V114" s="5">
        <f t="shared" si="79"/>
        <v>2</v>
      </c>
      <c r="W114" s="5">
        <f t="shared" si="80"/>
        <v>2</v>
      </c>
      <c r="X114" s="5">
        <f t="shared" si="81"/>
        <v>4</v>
      </c>
      <c r="Y114" s="5">
        <f t="shared" si="82"/>
        <v>1</v>
      </c>
      <c r="Z114" s="5">
        <f t="shared" si="83"/>
        <v>0</v>
      </c>
      <c r="AA114" s="5">
        <f t="shared" si="91"/>
        <v>2</v>
      </c>
      <c r="AB114" s="5">
        <f t="shared" si="84"/>
        <v>-6</v>
      </c>
      <c r="AC114" s="5">
        <f t="shared" si="85"/>
        <v>2</v>
      </c>
      <c r="AD114" s="5">
        <f t="shared" si="86"/>
        <v>-4</v>
      </c>
      <c r="AE114" s="5">
        <f t="shared" si="87"/>
        <v>-4</v>
      </c>
      <c r="AF114" s="5">
        <f t="shared" si="88"/>
        <v>4</v>
      </c>
      <c r="AG114" s="5">
        <f t="shared" si="89"/>
        <v>-2</v>
      </c>
      <c r="AH114" s="5">
        <f t="shared" si="90"/>
        <v>-2</v>
      </c>
    </row>
    <row r="115" spans="1:34" x14ac:dyDescent="0.3">
      <c r="A115" s="5">
        <v>2</v>
      </c>
      <c r="B115" s="12">
        <v>0</v>
      </c>
      <c r="C115" s="5">
        <v>1</v>
      </c>
      <c r="D115" s="5">
        <f t="shared" si="69"/>
        <v>0</v>
      </c>
      <c r="E115" s="11">
        <v>0</v>
      </c>
      <c r="F115" s="5">
        <f t="shared" si="70"/>
        <v>0</v>
      </c>
      <c r="G115" s="5">
        <f t="shared" si="71"/>
        <v>0</v>
      </c>
      <c r="H115" s="5">
        <f t="shared" si="72"/>
        <v>0</v>
      </c>
      <c r="I115" s="1">
        <v>0</v>
      </c>
      <c r="J115" s="12">
        <v>0</v>
      </c>
      <c r="K115" s="5">
        <v>0</v>
      </c>
      <c r="L115" s="5">
        <f t="shared" si="73"/>
        <v>1</v>
      </c>
      <c r="M115" s="11">
        <v>4</v>
      </c>
      <c r="N115" s="5">
        <f t="shared" si="74"/>
        <v>1</v>
      </c>
      <c r="O115" s="5">
        <f t="shared" si="75"/>
        <v>2</v>
      </c>
      <c r="P115" s="5">
        <f t="shared" si="76"/>
        <v>2</v>
      </c>
      <c r="Q115" s="12">
        <v>0</v>
      </c>
      <c r="R115" s="5">
        <v>0</v>
      </c>
      <c r="S115" s="5">
        <f t="shared" si="77"/>
        <v>1</v>
      </c>
      <c r="T115" s="11">
        <v>0</v>
      </c>
      <c r="U115" s="5">
        <f t="shared" si="78"/>
        <v>0</v>
      </c>
      <c r="V115" s="5">
        <f t="shared" si="79"/>
        <v>0</v>
      </c>
      <c r="W115" s="5">
        <f t="shared" si="80"/>
        <v>0</v>
      </c>
      <c r="X115" s="5">
        <f t="shared" si="81"/>
        <v>2</v>
      </c>
      <c r="Y115" s="5">
        <f t="shared" si="82"/>
        <v>1</v>
      </c>
      <c r="Z115" s="5">
        <f t="shared" si="83"/>
        <v>0</v>
      </c>
      <c r="AA115" s="5">
        <f t="shared" si="91"/>
        <v>2</v>
      </c>
      <c r="AB115" s="5">
        <f t="shared" si="84"/>
        <v>-6</v>
      </c>
      <c r="AC115" s="5">
        <f t="shared" si="85"/>
        <v>0</v>
      </c>
      <c r="AD115" s="5">
        <f t="shared" si="86"/>
        <v>-6</v>
      </c>
      <c r="AE115" s="5">
        <f t="shared" si="87"/>
        <v>0</v>
      </c>
      <c r="AF115" s="5">
        <f t="shared" si="88"/>
        <v>2</v>
      </c>
      <c r="AG115" s="5">
        <f t="shared" si="89"/>
        <v>-4</v>
      </c>
      <c r="AH115" s="5">
        <f t="shared" si="90"/>
        <v>2</v>
      </c>
    </row>
    <row r="116" spans="1:34" x14ac:dyDescent="0.3">
      <c r="A116" s="5">
        <v>2</v>
      </c>
      <c r="B116" s="12">
        <v>0</v>
      </c>
      <c r="C116" s="5">
        <v>0</v>
      </c>
      <c r="D116" s="5">
        <f t="shared" si="69"/>
        <v>1</v>
      </c>
      <c r="E116" s="11">
        <v>3</v>
      </c>
      <c r="F116" s="5">
        <f t="shared" si="70"/>
        <v>1</v>
      </c>
      <c r="G116" s="5">
        <f t="shared" si="71"/>
        <v>1.7320508075688772</v>
      </c>
      <c r="H116" s="5">
        <f t="shared" si="72"/>
        <v>1.7320508075688772</v>
      </c>
      <c r="I116" s="1">
        <v>0</v>
      </c>
      <c r="J116" s="12">
        <v>0</v>
      </c>
      <c r="K116" s="5">
        <v>1</v>
      </c>
      <c r="L116" s="5">
        <f t="shared" si="73"/>
        <v>0</v>
      </c>
      <c r="M116" s="11">
        <v>0</v>
      </c>
      <c r="N116" s="5">
        <f t="shared" si="74"/>
        <v>0</v>
      </c>
      <c r="O116" s="5">
        <f t="shared" si="75"/>
        <v>0</v>
      </c>
      <c r="P116" s="5">
        <f t="shared" si="76"/>
        <v>0</v>
      </c>
      <c r="Q116" s="12">
        <v>0</v>
      </c>
      <c r="R116" s="5">
        <v>0</v>
      </c>
      <c r="S116" s="5">
        <f t="shared" si="77"/>
        <v>1</v>
      </c>
      <c r="T116" s="11">
        <v>0</v>
      </c>
      <c r="U116" s="5">
        <f t="shared" si="78"/>
        <v>0</v>
      </c>
      <c r="V116" s="5">
        <f t="shared" si="79"/>
        <v>0</v>
      </c>
      <c r="W116" s="5">
        <f t="shared" si="80"/>
        <v>0</v>
      </c>
      <c r="X116" s="5">
        <f t="shared" si="81"/>
        <v>1.7320508075688772</v>
      </c>
      <c r="Y116" s="5">
        <f t="shared" si="82"/>
        <v>1</v>
      </c>
      <c r="Z116" s="5">
        <f t="shared" si="83"/>
        <v>0</v>
      </c>
      <c r="AA116" s="5">
        <f t="shared" si="91"/>
        <v>2</v>
      </c>
      <c r="AB116" s="5">
        <f t="shared" si="84"/>
        <v>-6</v>
      </c>
      <c r="AC116" s="5">
        <f t="shared" si="85"/>
        <v>-5</v>
      </c>
      <c r="AD116" s="5">
        <f t="shared" si="86"/>
        <v>-0.5</v>
      </c>
      <c r="AE116" s="5">
        <f t="shared" si="87"/>
        <v>-0.5</v>
      </c>
      <c r="AF116" s="5">
        <f t="shared" si="88"/>
        <v>-3</v>
      </c>
      <c r="AG116" s="5">
        <f t="shared" si="89"/>
        <v>1.5</v>
      </c>
      <c r="AH116" s="5">
        <f t="shared" si="90"/>
        <v>1.5</v>
      </c>
    </row>
    <row r="117" spans="1:34" x14ac:dyDescent="0.3">
      <c r="A117" s="5">
        <v>2</v>
      </c>
      <c r="B117" s="12">
        <v>0</v>
      </c>
      <c r="C117" s="5">
        <v>0</v>
      </c>
      <c r="D117" s="5">
        <f t="shared" si="69"/>
        <v>1</v>
      </c>
      <c r="E117" s="11">
        <v>2</v>
      </c>
      <c r="F117" s="5">
        <f t="shared" si="70"/>
        <v>1</v>
      </c>
      <c r="G117" s="5">
        <f t="shared" si="71"/>
        <v>1.4142135623730951</v>
      </c>
      <c r="H117" s="5">
        <f t="shared" si="72"/>
        <v>1.4142135623730951</v>
      </c>
      <c r="I117" s="1">
        <v>0</v>
      </c>
      <c r="J117" s="12">
        <v>0</v>
      </c>
      <c r="K117" s="5">
        <v>1</v>
      </c>
      <c r="L117" s="5">
        <f t="shared" si="73"/>
        <v>0</v>
      </c>
      <c r="M117" s="11">
        <v>0</v>
      </c>
      <c r="N117" s="5">
        <f t="shared" si="74"/>
        <v>0</v>
      </c>
      <c r="O117" s="5">
        <f t="shared" si="75"/>
        <v>0</v>
      </c>
      <c r="P117" s="5">
        <f t="shared" si="76"/>
        <v>0</v>
      </c>
      <c r="Q117" s="12">
        <v>0</v>
      </c>
      <c r="R117" s="5">
        <v>0</v>
      </c>
      <c r="S117" s="5">
        <f t="shared" si="77"/>
        <v>1</v>
      </c>
      <c r="T117" s="11">
        <v>2</v>
      </c>
      <c r="U117" s="5">
        <f t="shared" si="78"/>
        <v>1</v>
      </c>
      <c r="V117" s="5">
        <f t="shared" si="79"/>
        <v>1.4142135623730951</v>
      </c>
      <c r="W117" s="5">
        <f t="shared" si="80"/>
        <v>1.4142135623730951</v>
      </c>
      <c r="X117" s="5">
        <f t="shared" si="81"/>
        <v>2.8284271247461903</v>
      </c>
      <c r="Y117" s="5">
        <f t="shared" si="82"/>
        <v>1</v>
      </c>
      <c r="Z117" s="5">
        <f t="shared" si="83"/>
        <v>0</v>
      </c>
      <c r="AA117" s="5">
        <f t="shared" si="91"/>
        <v>2</v>
      </c>
      <c r="AB117" s="5">
        <f t="shared" si="84"/>
        <v>-6</v>
      </c>
      <c r="AC117" s="5">
        <f t="shared" si="85"/>
        <v>-3</v>
      </c>
      <c r="AD117" s="5">
        <f t="shared" si="86"/>
        <v>0</v>
      </c>
      <c r="AE117" s="5">
        <f t="shared" si="87"/>
        <v>-3</v>
      </c>
      <c r="AF117" s="5">
        <f t="shared" si="88"/>
        <v>-1</v>
      </c>
      <c r="AG117" s="5">
        <f t="shared" si="89"/>
        <v>2</v>
      </c>
      <c r="AH117" s="5">
        <f t="shared" si="90"/>
        <v>-1</v>
      </c>
    </row>
    <row r="118" spans="1:34" x14ac:dyDescent="0.3">
      <c r="A118" s="5">
        <v>2</v>
      </c>
      <c r="B118" s="12">
        <v>0</v>
      </c>
      <c r="C118" s="5">
        <v>0</v>
      </c>
      <c r="D118" s="5">
        <f t="shared" si="69"/>
        <v>1</v>
      </c>
      <c r="E118" s="11">
        <v>3</v>
      </c>
      <c r="F118" s="5">
        <f t="shared" si="70"/>
        <v>1</v>
      </c>
      <c r="G118" s="5">
        <f t="shared" si="71"/>
        <v>1.7320508075688772</v>
      </c>
      <c r="H118" s="5">
        <f t="shared" si="72"/>
        <v>1.7320508075688772</v>
      </c>
      <c r="I118" s="1">
        <v>0</v>
      </c>
      <c r="J118" s="12">
        <v>0</v>
      </c>
      <c r="K118" s="5">
        <v>0</v>
      </c>
      <c r="L118" s="5">
        <f t="shared" si="73"/>
        <v>1</v>
      </c>
      <c r="M118" s="11">
        <v>2</v>
      </c>
      <c r="N118" s="5">
        <f t="shared" si="74"/>
        <v>1</v>
      </c>
      <c r="O118" s="5">
        <f t="shared" si="75"/>
        <v>1.4142135623730951</v>
      </c>
      <c r="P118" s="5">
        <f t="shared" si="76"/>
        <v>1.4142135623730951</v>
      </c>
      <c r="Q118" s="12">
        <v>0</v>
      </c>
      <c r="R118" s="5">
        <v>1</v>
      </c>
      <c r="S118" s="5">
        <f t="shared" si="77"/>
        <v>0</v>
      </c>
      <c r="T118" s="11">
        <v>0</v>
      </c>
      <c r="U118" s="5">
        <f t="shared" si="78"/>
        <v>0</v>
      </c>
      <c r="V118" s="5">
        <f t="shared" si="79"/>
        <v>0</v>
      </c>
      <c r="W118" s="5">
        <f t="shared" si="80"/>
        <v>0</v>
      </c>
      <c r="X118" s="5">
        <f t="shared" si="81"/>
        <v>3.1462643699419726</v>
      </c>
      <c r="Y118" s="5">
        <f t="shared" si="82"/>
        <v>1</v>
      </c>
      <c r="Z118" s="5">
        <f t="shared" si="83"/>
        <v>0</v>
      </c>
      <c r="AA118" s="5">
        <f t="shared" si="91"/>
        <v>2</v>
      </c>
      <c r="AB118" s="5">
        <f t="shared" si="84"/>
        <v>-6</v>
      </c>
      <c r="AC118" s="5">
        <f t="shared" si="85"/>
        <v>-4</v>
      </c>
      <c r="AD118" s="5">
        <f t="shared" si="86"/>
        <v>-2.5</v>
      </c>
      <c r="AE118" s="5">
        <f t="shared" si="87"/>
        <v>0.5</v>
      </c>
      <c r="AF118" s="5">
        <f t="shared" si="88"/>
        <v>-2</v>
      </c>
      <c r="AG118" s="5">
        <f t="shared" si="89"/>
        <v>-0.5</v>
      </c>
      <c r="AH118" s="5">
        <f t="shared" si="90"/>
        <v>2.5</v>
      </c>
    </row>
    <row r="119" spans="1:34" x14ac:dyDescent="0.3">
      <c r="A119" s="5">
        <v>2</v>
      </c>
      <c r="B119" s="12">
        <v>0</v>
      </c>
      <c r="C119" s="5">
        <v>0</v>
      </c>
      <c r="D119" s="5">
        <f t="shared" si="69"/>
        <v>1</v>
      </c>
      <c r="E119" s="11">
        <v>2</v>
      </c>
      <c r="F119" s="5">
        <f t="shared" si="70"/>
        <v>1</v>
      </c>
      <c r="G119" s="5">
        <f t="shared" si="71"/>
        <v>1.4142135623730951</v>
      </c>
      <c r="H119" s="5">
        <f t="shared" si="72"/>
        <v>1.4142135623730951</v>
      </c>
      <c r="I119" s="1">
        <v>0</v>
      </c>
      <c r="J119" s="12">
        <v>0</v>
      </c>
      <c r="K119" s="5">
        <v>0</v>
      </c>
      <c r="L119" s="5">
        <f t="shared" si="73"/>
        <v>1</v>
      </c>
      <c r="M119" s="11">
        <v>3</v>
      </c>
      <c r="N119" s="5">
        <f t="shared" si="74"/>
        <v>1</v>
      </c>
      <c r="O119" s="5">
        <f t="shared" si="75"/>
        <v>1.7320508075688772</v>
      </c>
      <c r="P119" s="5">
        <f t="shared" si="76"/>
        <v>1.7320508075688772</v>
      </c>
      <c r="Q119" s="12">
        <v>0</v>
      </c>
      <c r="R119" s="5">
        <v>1</v>
      </c>
      <c r="S119" s="5">
        <f t="shared" si="77"/>
        <v>0</v>
      </c>
      <c r="T119" s="11">
        <v>0</v>
      </c>
      <c r="U119" s="5">
        <f t="shared" si="78"/>
        <v>0</v>
      </c>
      <c r="V119" s="5">
        <f t="shared" si="79"/>
        <v>0</v>
      </c>
      <c r="W119" s="5">
        <f t="shared" si="80"/>
        <v>0</v>
      </c>
      <c r="X119" s="5">
        <f t="shared" si="81"/>
        <v>3.1462643699419726</v>
      </c>
      <c r="Y119" s="5">
        <f t="shared" si="82"/>
        <v>1</v>
      </c>
      <c r="Z119" s="5">
        <f t="shared" si="83"/>
        <v>0</v>
      </c>
      <c r="AA119" s="5">
        <f t="shared" si="91"/>
        <v>2</v>
      </c>
      <c r="AB119" s="5">
        <f t="shared" si="84"/>
        <v>-6</v>
      </c>
      <c r="AC119" s="5">
        <f t="shared" si="85"/>
        <v>-2.5</v>
      </c>
      <c r="AD119" s="5">
        <f t="shared" si="86"/>
        <v>-4</v>
      </c>
      <c r="AE119" s="5">
        <f t="shared" si="87"/>
        <v>0.5</v>
      </c>
      <c r="AF119" s="5">
        <f t="shared" si="88"/>
        <v>-0.5</v>
      </c>
      <c r="AG119" s="5">
        <f t="shared" si="89"/>
        <v>-2</v>
      </c>
      <c r="AH119" s="5">
        <f t="shared" si="90"/>
        <v>2.5</v>
      </c>
    </row>
    <row r="120" spans="1:34" x14ac:dyDescent="0.3">
      <c r="A120" s="5">
        <v>3</v>
      </c>
      <c r="B120" s="12">
        <v>0</v>
      </c>
      <c r="C120" s="5">
        <v>1</v>
      </c>
      <c r="D120" s="5">
        <f t="shared" si="69"/>
        <v>0</v>
      </c>
      <c r="E120" s="11">
        <v>3</v>
      </c>
      <c r="F120" s="5">
        <f t="shared" si="70"/>
        <v>1</v>
      </c>
      <c r="G120" s="5">
        <f t="shared" si="71"/>
        <v>1.7320508075688772</v>
      </c>
      <c r="H120" s="5">
        <f t="shared" si="72"/>
        <v>1.7320508075688772</v>
      </c>
      <c r="I120" s="1">
        <v>0</v>
      </c>
      <c r="J120" s="12">
        <v>0</v>
      </c>
      <c r="K120" s="5">
        <v>0</v>
      </c>
      <c r="L120" s="5">
        <f t="shared" si="73"/>
        <v>1</v>
      </c>
      <c r="M120" s="11">
        <v>1</v>
      </c>
      <c r="N120" s="5">
        <f t="shared" si="74"/>
        <v>1</v>
      </c>
      <c r="O120" s="5">
        <f t="shared" si="75"/>
        <v>1</v>
      </c>
      <c r="P120" s="5">
        <f t="shared" si="76"/>
        <v>1</v>
      </c>
      <c r="Q120" s="12">
        <v>0</v>
      </c>
      <c r="R120" s="5">
        <v>0</v>
      </c>
      <c r="S120" s="5">
        <f t="shared" si="77"/>
        <v>1</v>
      </c>
      <c r="T120" s="11">
        <v>-2</v>
      </c>
      <c r="U120" s="5">
        <f t="shared" si="78"/>
        <v>-1</v>
      </c>
      <c r="V120" s="5">
        <f t="shared" si="79"/>
        <v>1.4142135623730951</v>
      </c>
      <c r="W120" s="5">
        <f t="shared" si="80"/>
        <v>-1.4142135623730951</v>
      </c>
      <c r="X120" s="5">
        <f t="shared" si="81"/>
        <v>1.317837245195782</v>
      </c>
      <c r="Y120" s="5">
        <f t="shared" si="82"/>
        <v>1</v>
      </c>
      <c r="Z120" s="5">
        <f t="shared" si="83"/>
        <v>0</v>
      </c>
      <c r="AA120" s="5">
        <f t="shared" si="91"/>
        <v>3</v>
      </c>
      <c r="AB120" s="5">
        <f t="shared" si="84"/>
        <v>-6</v>
      </c>
      <c r="AC120" s="5">
        <f t="shared" si="85"/>
        <v>-3.5</v>
      </c>
      <c r="AD120" s="5">
        <f t="shared" si="86"/>
        <v>-0.5</v>
      </c>
      <c r="AE120" s="5">
        <f t="shared" si="87"/>
        <v>-2</v>
      </c>
      <c r="AF120" s="5">
        <f t="shared" si="88"/>
        <v>-1.5</v>
      </c>
      <c r="AG120" s="5">
        <f t="shared" si="89"/>
        <v>1.5</v>
      </c>
      <c r="AH120" s="5">
        <f t="shared" si="90"/>
        <v>0</v>
      </c>
    </row>
    <row r="121" spans="1:34" x14ac:dyDescent="0.3">
      <c r="A121" s="5">
        <v>3</v>
      </c>
      <c r="B121" s="12">
        <v>0</v>
      </c>
      <c r="C121" s="5">
        <v>1</v>
      </c>
      <c r="D121" s="5">
        <f t="shared" si="69"/>
        <v>0</v>
      </c>
      <c r="E121" s="11">
        <v>3</v>
      </c>
      <c r="F121" s="5">
        <f t="shared" si="70"/>
        <v>1</v>
      </c>
      <c r="G121" s="5">
        <f t="shared" si="71"/>
        <v>1.7320508075688772</v>
      </c>
      <c r="H121" s="5">
        <f t="shared" si="72"/>
        <v>1.7320508075688772</v>
      </c>
      <c r="I121" s="1">
        <v>0</v>
      </c>
      <c r="J121" s="12">
        <v>0</v>
      </c>
      <c r="K121" s="5">
        <v>0</v>
      </c>
      <c r="L121" s="5">
        <f t="shared" si="73"/>
        <v>1</v>
      </c>
      <c r="M121" s="11">
        <v>1</v>
      </c>
      <c r="N121" s="5">
        <f t="shared" si="74"/>
        <v>1</v>
      </c>
      <c r="O121" s="5">
        <f t="shared" si="75"/>
        <v>1</v>
      </c>
      <c r="P121" s="5">
        <f t="shared" si="76"/>
        <v>1</v>
      </c>
      <c r="Q121" s="12">
        <v>0</v>
      </c>
      <c r="R121" s="5">
        <v>0</v>
      </c>
      <c r="S121" s="5">
        <f t="shared" si="77"/>
        <v>1</v>
      </c>
      <c r="T121" s="11">
        <v>-3</v>
      </c>
      <c r="U121" s="5">
        <f t="shared" si="78"/>
        <v>-1</v>
      </c>
      <c r="V121" s="5">
        <f t="shared" si="79"/>
        <v>1.7320508075688772</v>
      </c>
      <c r="W121" s="5">
        <f t="shared" si="80"/>
        <v>-1.7320508075688772</v>
      </c>
      <c r="X121" s="5">
        <f t="shared" si="81"/>
        <v>1</v>
      </c>
      <c r="Y121" s="5">
        <f t="shared" si="82"/>
        <v>1</v>
      </c>
      <c r="Z121" s="5">
        <f t="shared" si="83"/>
        <v>0</v>
      </c>
      <c r="AA121" s="5">
        <f t="shared" si="91"/>
        <v>3</v>
      </c>
      <c r="AB121" s="5">
        <f t="shared" si="84"/>
        <v>-6</v>
      </c>
      <c r="AC121" s="5">
        <f t="shared" si="85"/>
        <v>-3</v>
      </c>
      <c r="AD121" s="5">
        <f t="shared" si="86"/>
        <v>0</v>
      </c>
      <c r="AE121" s="5">
        <f t="shared" si="87"/>
        <v>-3</v>
      </c>
      <c r="AF121" s="5">
        <f t="shared" si="88"/>
        <v>-1</v>
      </c>
      <c r="AG121" s="5">
        <f t="shared" si="89"/>
        <v>2</v>
      </c>
      <c r="AH121" s="5">
        <f t="shared" si="90"/>
        <v>-1</v>
      </c>
    </row>
    <row r="122" spans="1:34" x14ac:dyDescent="0.3">
      <c r="A122" s="5">
        <v>3</v>
      </c>
      <c r="B122" s="12">
        <v>0</v>
      </c>
      <c r="C122" s="5">
        <v>1</v>
      </c>
      <c r="D122" s="5">
        <f t="shared" si="69"/>
        <v>0</v>
      </c>
      <c r="E122" s="11">
        <v>0</v>
      </c>
      <c r="F122" s="5">
        <f t="shared" si="70"/>
        <v>0</v>
      </c>
      <c r="G122" s="5">
        <f t="shared" si="71"/>
        <v>0</v>
      </c>
      <c r="H122" s="5">
        <f t="shared" si="72"/>
        <v>0</v>
      </c>
      <c r="I122" s="1">
        <v>0</v>
      </c>
      <c r="J122" s="12">
        <v>0</v>
      </c>
      <c r="K122" s="5">
        <v>0</v>
      </c>
      <c r="L122" s="5">
        <f t="shared" si="73"/>
        <v>1</v>
      </c>
      <c r="M122" s="11">
        <v>1</v>
      </c>
      <c r="N122" s="5">
        <f t="shared" si="74"/>
        <v>1</v>
      </c>
      <c r="O122" s="5">
        <f t="shared" si="75"/>
        <v>1</v>
      </c>
      <c r="P122" s="5">
        <f t="shared" si="76"/>
        <v>1</v>
      </c>
      <c r="Q122" s="12">
        <v>0</v>
      </c>
      <c r="R122" s="5">
        <v>0</v>
      </c>
      <c r="S122" s="5">
        <f t="shared" si="77"/>
        <v>1</v>
      </c>
      <c r="T122" s="11">
        <v>0</v>
      </c>
      <c r="U122" s="5">
        <f t="shared" si="78"/>
        <v>0</v>
      </c>
      <c r="V122" s="5">
        <f t="shared" si="79"/>
        <v>0</v>
      </c>
      <c r="W122" s="5">
        <f t="shared" si="80"/>
        <v>0</v>
      </c>
      <c r="X122" s="5">
        <f t="shared" si="81"/>
        <v>1</v>
      </c>
      <c r="Y122" s="5">
        <f t="shared" si="82"/>
        <v>1</v>
      </c>
      <c r="Z122" s="5">
        <f t="shared" si="83"/>
        <v>0</v>
      </c>
      <c r="AA122" s="5">
        <f t="shared" si="91"/>
        <v>3</v>
      </c>
      <c r="AB122" s="5">
        <f t="shared" si="84"/>
        <v>-6</v>
      </c>
      <c r="AC122" s="5">
        <f t="shared" si="85"/>
        <v>-1.5</v>
      </c>
      <c r="AD122" s="5">
        <f t="shared" si="86"/>
        <v>-3</v>
      </c>
      <c r="AE122" s="5">
        <f t="shared" si="87"/>
        <v>-1.5</v>
      </c>
      <c r="AF122" s="5">
        <f t="shared" si="88"/>
        <v>0.5</v>
      </c>
      <c r="AG122" s="5">
        <f t="shared" si="89"/>
        <v>-1</v>
      </c>
      <c r="AH122" s="5">
        <f t="shared" si="90"/>
        <v>0.5</v>
      </c>
    </row>
    <row r="123" spans="1:34" x14ac:dyDescent="0.3">
      <c r="A123" s="5">
        <v>3</v>
      </c>
      <c r="B123" s="12">
        <v>0</v>
      </c>
      <c r="C123" s="5">
        <v>0</v>
      </c>
      <c r="D123" s="5">
        <f t="shared" si="69"/>
        <v>1</v>
      </c>
      <c r="E123" s="11">
        <v>3</v>
      </c>
      <c r="F123" s="5">
        <f t="shared" si="70"/>
        <v>1</v>
      </c>
      <c r="G123" s="5">
        <f t="shared" si="71"/>
        <v>1.7320508075688772</v>
      </c>
      <c r="H123" s="5">
        <f t="shared" si="72"/>
        <v>1.7320508075688772</v>
      </c>
      <c r="I123" s="1">
        <v>0</v>
      </c>
      <c r="J123" s="12">
        <v>0</v>
      </c>
      <c r="K123" s="5">
        <v>1</v>
      </c>
      <c r="L123" s="5">
        <f t="shared" si="73"/>
        <v>0</v>
      </c>
      <c r="M123" s="11">
        <v>1</v>
      </c>
      <c r="N123" s="5">
        <f t="shared" si="74"/>
        <v>1</v>
      </c>
      <c r="O123" s="5">
        <f t="shared" si="75"/>
        <v>1</v>
      </c>
      <c r="P123" s="5">
        <f t="shared" si="76"/>
        <v>1</v>
      </c>
      <c r="Q123" s="12">
        <v>0</v>
      </c>
      <c r="R123" s="5">
        <v>0</v>
      </c>
      <c r="S123" s="5">
        <f t="shared" si="77"/>
        <v>1</v>
      </c>
      <c r="T123" s="11">
        <v>-1</v>
      </c>
      <c r="U123" s="5">
        <f t="shared" si="78"/>
        <v>-1</v>
      </c>
      <c r="V123" s="5">
        <f t="shared" si="79"/>
        <v>1</v>
      </c>
      <c r="W123" s="5">
        <f t="shared" si="80"/>
        <v>-1</v>
      </c>
      <c r="X123" s="5">
        <f t="shared" si="81"/>
        <v>1.7320508075688772</v>
      </c>
      <c r="Y123" s="5">
        <f t="shared" si="82"/>
        <v>1</v>
      </c>
      <c r="Z123" s="5">
        <f t="shared" si="83"/>
        <v>0</v>
      </c>
      <c r="AA123" s="5">
        <f t="shared" si="91"/>
        <v>3</v>
      </c>
      <c r="AB123" s="5">
        <f t="shared" si="84"/>
        <v>-6</v>
      </c>
      <c r="AC123" s="5">
        <f t="shared" si="85"/>
        <v>-4</v>
      </c>
      <c r="AD123" s="5">
        <f t="shared" si="86"/>
        <v>-1</v>
      </c>
      <c r="AE123" s="5">
        <f t="shared" si="87"/>
        <v>-1</v>
      </c>
      <c r="AF123" s="5">
        <f t="shared" si="88"/>
        <v>-2</v>
      </c>
      <c r="AG123" s="5">
        <f t="shared" si="89"/>
        <v>1</v>
      </c>
      <c r="AH123" s="5">
        <f t="shared" si="90"/>
        <v>1</v>
      </c>
    </row>
    <row r="124" spans="1:34" x14ac:dyDescent="0.3">
      <c r="A124" s="5">
        <v>3</v>
      </c>
      <c r="B124" s="12">
        <v>0</v>
      </c>
      <c r="C124" s="5">
        <v>0</v>
      </c>
      <c r="D124" s="5">
        <f t="shared" si="69"/>
        <v>1</v>
      </c>
      <c r="E124" s="11">
        <v>0</v>
      </c>
      <c r="F124" s="5">
        <f t="shared" si="70"/>
        <v>0</v>
      </c>
      <c r="G124" s="5">
        <f t="shared" si="71"/>
        <v>0</v>
      </c>
      <c r="H124" s="5">
        <f t="shared" si="72"/>
        <v>0</v>
      </c>
      <c r="I124" s="1">
        <v>0</v>
      </c>
      <c r="J124" s="12">
        <v>0</v>
      </c>
      <c r="K124" s="5">
        <v>1</v>
      </c>
      <c r="L124" s="5">
        <f t="shared" si="73"/>
        <v>0</v>
      </c>
      <c r="M124" s="11">
        <v>1</v>
      </c>
      <c r="N124" s="5">
        <f t="shared" si="74"/>
        <v>1</v>
      </c>
      <c r="O124" s="5">
        <f t="shared" si="75"/>
        <v>1</v>
      </c>
      <c r="P124" s="5">
        <f t="shared" si="76"/>
        <v>1</v>
      </c>
      <c r="Q124" s="12">
        <v>0</v>
      </c>
      <c r="R124" s="5">
        <v>0</v>
      </c>
      <c r="S124" s="5">
        <f t="shared" si="77"/>
        <v>1</v>
      </c>
      <c r="T124" s="11">
        <v>-2</v>
      </c>
      <c r="U124" s="5">
        <f t="shared" si="78"/>
        <v>-1</v>
      </c>
      <c r="V124" s="5">
        <f t="shared" si="79"/>
        <v>1.4142135623730951</v>
      </c>
      <c r="W124" s="5">
        <f t="shared" si="80"/>
        <v>-1.4142135623730951</v>
      </c>
      <c r="X124" s="5">
        <f t="shared" si="81"/>
        <v>-0.41421356237309515</v>
      </c>
      <c r="Y124" s="5">
        <f t="shared" si="82"/>
        <v>0</v>
      </c>
      <c r="Z124" s="5">
        <f t="shared" si="83"/>
        <v>0</v>
      </c>
      <c r="AA124" s="5">
        <f t="shared" si="91"/>
        <v>3</v>
      </c>
      <c r="AB124" s="5">
        <f t="shared" si="84"/>
        <v>0</v>
      </c>
      <c r="AC124" s="5">
        <f t="shared" si="85"/>
        <v>1.5</v>
      </c>
      <c r="AD124" s="5">
        <f t="shared" si="86"/>
        <v>0</v>
      </c>
      <c r="AE124" s="5">
        <f t="shared" si="87"/>
        <v>-1.5</v>
      </c>
      <c r="AF124" s="5">
        <f t="shared" si="88"/>
        <v>1.5</v>
      </c>
      <c r="AG124" s="5">
        <f t="shared" si="89"/>
        <v>0</v>
      </c>
      <c r="AH124" s="5">
        <f t="shared" si="90"/>
        <v>-1.5</v>
      </c>
    </row>
    <row r="125" spans="1:34" x14ac:dyDescent="0.3">
      <c r="A125" s="5">
        <v>3</v>
      </c>
      <c r="B125" s="12">
        <v>0</v>
      </c>
      <c r="C125" s="5">
        <v>0</v>
      </c>
      <c r="D125" s="5">
        <f t="shared" si="69"/>
        <v>1</v>
      </c>
      <c r="E125" s="11">
        <v>1</v>
      </c>
      <c r="F125" s="5">
        <f t="shared" si="70"/>
        <v>1</v>
      </c>
      <c r="G125" s="5">
        <f t="shared" si="71"/>
        <v>1</v>
      </c>
      <c r="H125" s="5">
        <f t="shared" si="72"/>
        <v>1</v>
      </c>
      <c r="I125" s="1">
        <v>0</v>
      </c>
      <c r="J125" s="12">
        <v>0</v>
      </c>
      <c r="K125" s="5">
        <v>1</v>
      </c>
      <c r="L125" s="5">
        <f t="shared" si="73"/>
        <v>0</v>
      </c>
      <c r="M125" s="11">
        <v>0</v>
      </c>
      <c r="N125" s="5">
        <f t="shared" si="74"/>
        <v>0</v>
      </c>
      <c r="O125" s="5">
        <f t="shared" si="75"/>
        <v>0</v>
      </c>
      <c r="P125" s="5">
        <f t="shared" si="76"/>
        <v>0</v>
      </c>
      <c r="Q125" s="12">
        <v>0</v>
      </c>
      <c r="R125" s="5">
        <v>0</v>
      </c>
      <c r="S125" s="5">
        <f t="shared" si="77"/>
        <v>1</v>
      </c>
      <c r="T125" s="11">
        <v>-1</v>
      </c>
      <c r="U125" s="5">
        <f t="shared" si="78"/>
        <v>-1</v>
      </c>
      <c r="V125" s="5">
        <f t="shared" si="79"/>
        <v>1</v>
      </c>
      <c r="W125" s="5">
        <f t="shared" si="80"/>
        <v>-1</v>
      </c>
      <c r="X125" s="5">
        <f t="shared" si="81"/>
        <v>0</v>
      </c>
      <c r="Y125" s="5">
        <f t="shared" si="82"/>
        <v>0.5</v>
      </c>
      <c r="Z125" s="5">
        <f t="shared" si="83"/>
        <v>0</v>
      </c>
      <c r="AA125" s="5">
        <f t="shared" si="91"/>
        <v>3</v>
      </c>
      <c r="AB125" s="5">
        <f t="shared" si="84"/>
        <v>-3</v>
      </c>
      <c r="AC125" s="5">
        <f t="shared" si="85"/>
        <v>-1.5</v>
      </c>
      <c r="AD125" s="5">
        <f t="shared" si="86"/>
        <v>0</v>
      </c>
      <c r="AE125" s="5">
        <f t="shared" si="87"/>
        <v>-1.5</v>
      </c>
      <c r="AF125" s="5">
        <f t="shared" si="88"/>
        <v>-0.5</v>
      </c>
      <c r="AG125" s="5">
        <f t="shared" si="89"/>
        <v>1</v>
      </c>
      <c r="AH125" s="5">
        <f t="shared" si="90"/>
        <v>-0.5</v>
      </c>
    </row>
    <row r="126" spans="1:34" x14ac:dyDescent="0.3">
      <c r="A126" s="5">
        <v>3</v>
      </c>
      <c r="B126" s="12">
        <v>0</v>
      </c>
      <c r="C126" s="5">
        <v>0</v>
      </c>
      <c r="D126" s="5">
        <f t="shared" si="69"/>
        <v>1</v>
      </c>
      <c r="E126" s="11">
        <v>0</v>
      </c>
      <c r="F126" s="5">
        <f t="shared" si="70"/>
        <v>0</v>
      </c>
      <c r="G126" s="5">
        <f t="shared" si="71"/>
        <v>0</v>
      </c>
      <c r="H126" s="5">
        <f t="shared" si="72"/>
        <v>0</v>
      </c>
      <c r="I126" s="1">
        <v>0</v>
      </c>
      <c r="J126" s="12">
        <v>0</v>
      </c>
      <c r="K126" s="5">
        <v>1</v>
      </c>
      <c r="L126" s="5">
        <f t="shared" si="73"/>
        <v>0</v>
      </c>
      <c r="M126" s="11">
        <v>1</v>
      </c>
      <c r="N126" s="5">
        <f t="shared" si="74"/>
        <v>1</v>
      </c>
      <c r="O126" s="5">
        <f t="shared" si="75"/>
        <v>1</v>
      </c>
      <c r="P126" s="5">
        <f t="shared" si="76"/>
        <v>1</v>
      </c>
      <c r="Q126" s="12">
        <v>0</v>
      </c>
      <c r="R126" s="5">
        <v>0</v>
      </c>
      <c r="S126" s="5">
        <f t="shared" si="77"/>
        <v>1</v>
      </c>
      <c r="T126" s="11">
        <v>-1</v>
      </c>
      <c r="U126" s="5">
        <f t="shared" si="78"/>
        <v>-1</v>
      </c>
      <c r="V126" s="5">
        <f t="shared" si="79"/>
        <v>1</v>
      </c>
      <c r="W126" s="5">
        <f t="shared" si="80"/>
        <v>-1</v>
      </c>
      <c r="X126" s="5">
        <f t="shared" si="81"/>
        <v>0</v>
      </c>
      <c r="Y126" s="5">
        <f t="shared" si="82"/>
        <v>0.5</v>
      </c>
      <c r="Z126" s="5">
        <f t="shared" si="83"/>
        <v>0</v>
      </c>
      <c r="AA126" s="5">
        <f t="shared" si="91"/>
        <v>3</v>
      </c>
      <c r="AB126" s="5">
        <f t="shared" si="84"/>
        <v>-3</v>
      </c>
      <c r="AC126" s="5">
        <f t="shared" si="85"/>
        <v>0</v>
      </c>
      <c r="AD126" s="5">
        <f t="shared" si="86"/>
        <v>-1.5</v>
      </c>
      <c r="AE126" s="5">
        <f t="shared" si="87"/>
        <v>-1.5</v>
      </c>
      <c r="AF126" s="5">
        <f t="shared" si="88"/>
        <v>1</v>
      </c>
      <c r="AG126" s="5">
        <f t="shared" si="89"/>
        <v>-0.5</v>
      </c>
      <c r="AH126" s="5">
        <f t="shared" si="90"/>
        <v>-0.5</v>
      </c>
    </row>
    <row r="127" spans="1:34" x14ac:dyDescent="0.3">
      <c r="A127" s="5">
        <v>3</v>
      </c>
      <c r="B127" s="12">
        <v>0</v>
      </c>
      <c r="C127" s="5">
        <v>0</v>
      </c>
      <c r="D127" s="5">
        <f t="shared" si="69"/>
        <v>1</v>
      </c>
      <c r="E127" s="11">
        <v>0</v>
      </c>
      <c r="F127" s="5">
        <f t="shared" si="70"/>
        <v>0</v>
      </c>
      <c r="G127" s="5">
        <f t="shared" si="71"/>
        <v>0</v>
      </c>
      <c r="H127" s="5">
        <f t="shared" si="72"/>
        <v>0</v>
      </c>
      <c r="I127" s="1">
        <v>0</v>
      </c>
      <c r="J127" s="12">
        <v>0</v>
      </c>
      <c r="K127" s="5">
        <v>1</v>
      </c>
      <c r="L127" s="5">
        <f t="shared" si="73"/>
        <v>0</v>
      </c>
      <c r="M127" s="11">
        <v>1</v>
      </c>
      <c r="N127" s="5">
        <f t="shared" si="74"/>
        <v>1</v>
      </c>
      <c r="O127" s="5">
        <f t="shared" si="75"/>
        <v>1</v>
      </c>
      <c r="P127" s="5">
        <f t="shared" si="76"/>
        <v>1</v>
      </c>
      <c r="Q127" s="12">
        <v>0</v>
      </c>
      <c r="R127" s="5">
        <v>0</v>
      </c>
      <c r="S127" s="5">
        <f t="shared" si="77"/>
        <v>1</v>
      </c>
      <c r="T127" s="11">
        <v>-1</v>
      </c>
      <c r="U127" s="5">
        <f t="shared" si="78"/>
        <v>-1</v>
      </c>
      <c r="V127" s="5">
        <f t="shared" si="79"/>
        <v>1</v>
      </c>
      <c r="W127" s="5">
        <f t="shared" si="80"/>
        <v>-1</v>
      </c>
      <c r="X127" s="5">
        <f t="shared" si="81"/>
        <v>0</v>
      </c>
      <c r="Y127" s="5">
        <f t="shared" si="82"/>
        <v>0.5</v>
      </c>
      <c r="Z127" s="5">
        <f t="shared" si="83"/>
        <v>0</v>
      </c>
      <c r="AA127" s="5">
        <f t="shared" si="91"/>
        <v>3</v>
      </c>
      <c r="AB127" s="5">
        <f t="shared" si="84"/>
        <v>-3</v>
      </c>
      <c r="AC127" s="5">
        <f t="shared" si="85"/>
        <v>0</v>
      </c>
      <c r="AD127" s="5">
        <f t="shared" si="86"/>
        <v>-1.5</v>
      </c>
      <c r="AE127" s="5">
        <f t="shared" si="87"/>
        <v>-1.5</v>
      </c>
      <c r="AF127" s="5">
        <f t="shared" si="88"/>
        <v>1</v>
      </c>
      <c r="AG127" s="5">
        <f t="shared" si="89"/>
        <v>-0.5</v>
      </c>
      <c r="AH127" s="5">
        <f t="shared" si="90"/>
        <v>-0.5</v>
      </c>
    </row>
    <row r="128" spans="1:34" x14ac:dyDescent="0.3">
      <c r="A128" s="5">
        <v>3</v>
      </c>
      <c r="B128" s="12">
        <v>0</v>
      </c>
      <c r="C128" s="5">
        <v>0</v>
      </c>
      <c r="D128" s="5">
        <f t="shared" si="69"/>
        <v>1</v>
      </c>
      <c r="E128" s="11">
        <v>0</v>
      </c>
      <c r="F128" s="5">
        <f t="shared" si="70"/>
        <v>0</v>
      </c>
      <c r="G128" s="5">
        <f t="shared" si="71"/>
        <v>0</v>
      </c>
      <c r="H128" s="5">
        <f t="shared" si="72"/>
        <v>0</v>
      </c>
      <c r="I128" s="1">
        <v>0</v>
      </c>
      <c r="J128" s="12">
        <v>0</v>
      </c>
      <c r="K128" s="5">
        <v>1</v>
      </c>
      <c r="L128" s="5">
        <f t="shared" si="73"/>
        <v>0</v>
      </c>
      <c r="M128" s="11">
        <v>1</v>
      </c>
      <c r="N128" s="5">
        <f t="shared" si="74"/>
        <v>1</v>
      </c>
      <c r="O128" s="5">
        <f t="shared" si="75"/>
        <v>1</v>
      </c>
      <c r="P128" s="5">
        <f t="shared" si="76"/>
        <v>1</v>
      </c>
      <c r="Q128" s="12">
        <v>0</v>
      </c>
      <c r="R128" s="5">
        <v>0</v>
      </c>
      <c r="S128" s="5">
        <f t="shared" si="77"/>
        <v>1</v>
      </c>
      <c r="T128" s="11">
        <v>-1</v>
      </c>
      <c r="U128" s="5">
        <f t="shared" si="78"/>
        <v>-1</v>
      </c>
      <c r="V128" s="5">
        <f t="shared" si="79"/>
        <v>1</v>
      </c>
      <c r="W128" s="5">
        <f t="shared" si="80"/>
        <v>-1</v>
      </c>
      <c r="X128" s="5">
        <f t="shared" si="81"/>
        <v>0</v>
      </c>
      <c r="Y128" s="5">
        <f t="shared" si="82"/>
        <v>0.5</v>
      </c>
      <c r="Z128" s="5">
        <f t="shared" si="83"/>
        <v>0</v>
      </c>
      <c r="AA128" s="5">
        <f t="shared" si="91"/>
        <v>3</v>
      </c>
      <c r="AB128" s="5">
        <f t="shared" si="84"/>
        <v>-3</v>
      </c>
      <c r="AC128" s="5">
        <f t="shared" si="85"/>
        <v>0</v>
      </c>
      <c r="AD128" s="5">
        <f t="shared" si="86"/>
        <v>-1.5</v>
      </c>
      <c r="AE128" s="5">
        <f t="shared" si="87"/>
        <v>-1.5</v>
      </c>
      <c r="AF128" s="5">
        <f t="shared" si="88"/>
        <v>1</v>
      </c>
      <c r="AG128" s="5">
        <f t="shared" si="89"/>
        <v>-0.5</v>
      </c>
      <c r="AH128" s="5">
        <f t="shared" si="90"/>
        <v>-0.5</v>
      </c>
    </row>
    <row r="129" spans="1:34" x14ac:dyDescent="0.3">
      <c r="A129" s="5">
        <v>3</v>
      </c>
      <c r="B129" s="12">
        <v>0</v>
      </c>
      <c r="C129" s="5">
        <v>0</v>
      </c>
      <c r="D129" s="5">
        <f t="shared" si="69"/>
        <v>1</v>
      </c>
      <c r="E129" s="11">
        <v>0</v>
      </c>
      <c r="F129" s="5">
        <f t="shared" si="70"/>
        <v>0</v>
      </c>
      <c r="G129" s="5">
        <f t="shared" si="71"/>
        <v>0</v>
      </c>
      <c r="H129" s="5">
        <f t="shared" si="72"/>
        <v>0</v>
      </c>
      <c r="I129" s="1">
        <v>0</v>
      </c>
      <c r="J129" s="12">
        <v>0</v>
      </c>
      <c r="K129" s="5">
        <v>1</v>
      </c>
      <c r="L129" s="5">
        <f t="shared" si="73"/>
        <v>0</v>
      </c>
      <c r="M129" s="11">
        <v>1</v>
      </c>
      <c r="N129" s="5">
        <f t="shared" si="74"/>
        <v>1</v>
      </c>
      <c r="O129" s="5">
        <f t="shared" si="75"/>
        <v>1</v>
      </c>
      <c r="P129" s="5">
        <f t="shared" si="76"/>
        <v>1</v>
      </c>
      <c r="Q129" s="12">
        <v>0</v>
      </c>
      <c r="R129" s="5">
        <v>0</v>
      </c>
      <c r="S129" s="5">
        <f t="shared" si="77"/>
        <v>1</v>
      </c>
      <c r="T129" s="11">
        <v>-2</v>
      </c>
      <c r="U129" s="5">
        <f t="shared" si="78"/>
        <v>-1</v>
      </c>
      <c r="V129" s="5">
        <f t="shared" si="79"/>
        <v>1.4142135623730951</v>
      </c>
      <c r="W129" s="5">
        <f t="shared" si="80"/>
        <v>-1.4142135623730951</v>
      </c>
      <c r="X129" s="5">
        <f t="shared" si="81"/>
        <v>-0.41421356237309515</v>
      </c>
      <c r="Y129" s="5">
        <f t="shared" si="82"/>
        <v>0</v>
      </c>
      <c r="Z129" s="5">
        <f t="shared" si="83"/>
        <v>0</v>
      </c>
      <c r="AA129" s="5">
        <f t="shared" si="91"/>
        <v>3</v>
      </c>
      <c r="AB129" s="5">
        <f t="shared" si="84"/>
        <v>0</v>
      </c>
      <c r="AC129" s="5">
        <f t="shared" si="85"/>
        <v>1.5</v>
      </c>
      <c r="AD129" s="5">
        <f t="shared" si="86"/>
        <v>0</v>
      </c>
      <c r="AE129" s="5">
        <f t="shared" si="87"/>
        <v>-1.5</v>
      </c>
      <c r="AF129" s="5">
        <f t="shared" si="88"/>
        <v>1.5</v>
      </c>
      <c r="AG129" s="5">
        <f t="shared" si="89"/>
        <v>0</v>
      </c>
      <c r="AH129" s="5">
        <f t="shared" si="90"/>
        <v>-1.5</v>
      </c>
    </row>
    <row r="130" spans="1:34" x14ac:dyDescent="0.3">
      <c r="A130" s="5">
        <v>3</v>
      </c>
      <c r="B130" s="12">
        <v>0</v>
      </c>
      <c r="C130" s="5">
        <v>0</v>
      </c>
      <c r="D130" s="5">
        <f t="shared" ref="D130:D161" si="92">1-B130-C130</f>
        <v>1</v>
      </c>
      <c r="E130" s="11">
        <v>3</v>
      </c>
      <c r="F130" s="5">
        <f t="shared" ref="F130:F161" si="93">SIGN(E130)</f>
        <v>1</v>
      </c>
      <c r="G130" s="5">
        <f t="shared" ref="G130:G161" si="94">SQRT(ABS(E130))</f>
        <v>1.7320508075688772</v>
      </c>
      <c r="H130" s="5">
        <f t="shared" ref="H130:H161" si="95">F130*G130</f>
        <v>1.7320508075688772</v>
      </c>
      <c r="I130" s="1">
        <v>0</v>
      </c>
      <c r="J130" s="12">
        <v>0</v>
      </c>
      <c r="K130" s="5">
        <v>0</v>
      </c>
      <c r="L130" s="5">
        <f t="shared" ref="L130:L161" si="96">1-J130-K130</f>
        <v>1</v>
      </c>
      <c r="M130" s="11">
        <v>1</v>
      </c>
      <c r="N130" s="5">
        <f t="shared" ref="N130:N161" si="97">SIGN(M130)</f>
        <v>1</v>
      </c>
      <c r="O130" s="5">
        <f t="shared" ref="O130:O161" si="98">SQRT(ABS(M130))</f>
        <v>1</v>
      </c>
      <c r="P130" s="5">
        <f t="shared" ref="P130:P161" si="99">N130*O130</f>
        <v>1</v>
      </c>
      <c r="Q130" s="12">
        <v>0</v>
      </c>
      <c r="R130" s="5">
        <v>1</v>
      </c>
      <c r="S130" s="5">
        <f t="shared" ref="S130:S161" si="100">1-Q130-R130</f>
        <v>0</v>
      </c>
      <c r="T130" s="11">
        <v>-1</v>
      </c>
      <c r="U130" s="5">
        <f t="shared" ref="U130:U161" si="101">SIGN(T130)</f>
        <v>-1</v>
      </c>
      <c r="V130" s="5">
        <f t="shared" ref="V130:V161" si="102">SQRT(ABS(T130))</f>
        <v>1</v>
      </c>
      <c r="W130" s="5">
        <f t="shared" ref="W130:W161" si="103">U130*V130</f>
        <v>-1</v>
      </c>
      <c r="X130" s="5">
        <f t="shared" ref="X130:X161" si="104">W130+P130+H130</f>
        <v>1.7320508075688772</v>
      </c>
      <c r="Y130" s="5">
        <f t="shared" ref="Y130:Y161" si="105">IF(X130&gt;0,1, IF(X130=0, 1/2, 0))</f>
        <v>1</v>
      </c>
      <c r="Z130" s="5">
        <f t="shared" ref="Z130:Z161" si="106">I130</f>
        <v>0</v>
      </c>
      <c r="AA130" s="5">
        <f t="shared" si="91"/>
        <v>3</v>
      </c>
      <c r="AB130" s="5">
        <f t="shared" ref="AB130:AB161" si="107">-6*Y130-10*(1-Y130)*I130</f>
        <v>-6</v>
      </c>
      <c r="AC130" s="5">
        <f t="shared" ref="AC130:AC161" si="108">AF130-2*Y130+6*B130*(1-Y130)-8*D130*I130*(1-Y130)</f>
        <v>-4</v>
      </c>
      <c r="AD130" s="5">
        <f t="shared" ref="AD130:AD161" si="109">AG130+J130*6*(1-Y130)+L130*I130*(1-Y130)*(-8)-2*Y130</f>
        <v>-1</v>
      </c>
      <c r="AE130" s="5">
        <f t="shared" ref="AE130:AE161" si="110">AH130-2*Y130+Q130*6*(1-Y130)-8*(1-Y130)*S130*I130</f>
        <v>-1</v>
      </c>
      <c r="AF130" s="5">
        <f t="shared" ref="AF130:AF161" si="111">-ABS(E130)+ABS(M130)/2+ABS(T130)/2</f>
        <v>-2</v>
      </c>
      <c r="AG130" s="5">
        <f t="shared" ref="AG130:AG161" si="112">ABS(E130)/2-ABS(M130)+ABS(T130)/2</f>
        <v>1</v>
      </c>
      <c r="AH130" s="5">
        <f t="shared" ref="AH130:AH161" si="113">ABS(E130)/2+ABS(M130)/2-ABS(T130)</f>
        <v>1</v>
      </c>
    </row>
    <row r="131" spans="1:34" x14ac:dyDescent="0.3">
      <c r="A131" s="5">
        <v>3</v>
      </c>
      <c r="B131" s="12">
        <v>0</v>
      </c>
      <c r="C131" s="5">
        <v>0</v>
      </c>
      <c r="D131" s="5">
        <f t="shared" si="92"/>
        <v>1</v>
      </c>
      <c r="E131" s="11">
        <v>3</v>
      </c>
      <c r="F131" s="5">
        <f t="shared" si="93"/>
        <v>1</v>
      </c>
      <c r="G131" s="5">
        <f t="shared" si="94"/>
        <v>1.7320508075688772</v>
      </c>
      <c r="H131" s="5">
        <f t="shared" si="95"/>
        <v>1.7320508075688772</v>
      </c>
      <c r="I131" s="1">
        <v>0</v>
      </c>
      <c r="J131" s="12">
        <v>0</v>
      </c>
      <c r="K131" s="5">
        <v>0</v>
      </c>
      <c r="L131" s="5">
        <f t="shared" si="96"/>
        <v>1</v>
      </c>
      <c r="M131" s="11">
        <v>1</v>
      </c>
      <c r="N131" s="5">
        <f t="shared" si="97"/>
        <v>1</v>
      </c>
      <c r="O131" s="5">
        <f t="shared" si="98"/>
        <v>1</v>
      </c>
      <c r="P131" s="5">
        <f t="shared" si="99"/>
        <v>1</v>
      </c>
      <c r="Q131" s="12">
        <v>0</v>
      </c>
      <c r="R131" s="5">
        <v>1</v>
      </c>
      <c r="S131" s="5">
        <f t="shared" si="100"/>
        <v>0</v>
      </c>
      <c r="T131" s="11">
        <v>-3</v>
      </c>
      <c r="U131" s="5">
        <f t="shared" si="101"/>
        <v>-1</v>
      </c>
      <c r="V131" s="5">
        <f t="shared" si="102"/>
        <v>1.7320508075688772</v>
      </c>
      <c r="W131" s="5">
        <f t="shared" si="103"/>
        <v>-1.7320508075688772</v>
      </c>
      <c r="X131" s="5">
        <f t="shared" si="104"/>
        <v>1</v>
      </c>
      <c r="Y131" s="5">
        <f t="shared" si="105"/>
        <v>1</v>
      </c>
      <c r="Z131" s="5">
        <f t="shared" si="106"/>
        <v>0</v>
      </c>
      <c r="AA131" s="5">
        <f t="shared" si="91"/>
        <v>3</v>
      </c>
      <c r="AB131" s="5">
        <f t="shared" si="107"/>
        <v>-6</v>
      </c>
      <c r="AC131" s="5">
        <f t="shared" si="108"/>
        <v>-3</v>
      </c>
      <c r="AD131" s="5">
        <f t="shared" si="109"/>
        <v>0</v>
      </c>
      <c r="AE131" s="5">
        <f t="shared" si="110"/>
        <v>-3</v>
      </c>
      <c r="AF131" s="5">
        <f t="shared" si="111"/>
        <v>-1</v>
      </c>
      <c r="AG131" s="5">
        <f t="shared" si="112"/>
        <v>2</v>
      </c>
      <c r="AH131" s="5">
        <f t="shared" si="113"/>
        <v>-1</v>
      </c>
    </row>
    <row r="132" spans="1:34" x14ac:dyDescent="0.3">
      <c r="A132" s="5">
        <v>3</v>
      </c>
      <c r="B132" s="12">
        <v>0</v>
      </c>
      <c r="C132" s="5">
        <v>0</v>
      </c>
      <c r="D132" s="5">
        <f t="shared" si="92"/>
        <v>1</v>
      </c>
      <c r="E132" s="11">
        <v>0</v>
      </c>
      <c r="F132" s="5">
        <f t="shared" si="93"/>
        <v>0</v>
      </c>
      <c r="G132" s="5">
        <f t="shared" si="94"/>
        <v>0</v>
      </c>
      <c r="H132" s="5">
        <f t="shared" si="95"/>
        <v>0</v>
      </c>
      <c r="I132" s="1">
        <v>0</v>
      </c>
      <c r="J132" s="12">
        <v>0</v>
      </c>
      <c r="K132" s="5">
        <v>0</v>
      </c>
      <c r="L132" s="5">
        <f t="shared" si="96"/>
        <v>1</v>
      </c>
      <c r="M132" s="11">
        <v>1</v>
      </c>
      <c r="N132" s="5">
        <f t="shared" si="97"/>
        <v>1</v>
      </c>
      <c r="O132" s="5">
        <f t="shared" si="98"/>
        <v>1</v>
      </c>
      <c r="P132" s="5">
        <f t="shared" si="99"/>
        <v>1</v>
      </c>
      <c r="Q132" s="12">
        <v>0</v>
      </c>
      <c r="R132" s="5">
        <v>1</v>
      </c>
      <c r="S132" s="5">
        <f t="shared" si="100"/>
        <v>0</v>
      </c>
      <c r="T132" s="11">
        <v>-6</v>
      </c>
      <c r="U132" s="5">
        <f t="shared" si="101"/>
        <v>-1</v>
      </c>
      <c r="V132" s="5">
        <f t="shared" si="102"/>
        <v>2.4494897427831779</v>
      </c>
      <c r="W132" s="5">
        <f t="shared" si="103"/>
        <v>-2.4494897427831779</v>
      </c>
      <c r="X132" s="5">
        <f t="shared" si="104"/>
        <v>-1.4494897427831779</v>
      </c>
      <c r="Y132" s="5">
        <f t="shared" si="105"/>
        <v>0</v>
      </c>
      <c r="Z132" s="5">
        <f t="shared" si="106"/>
        <v>0</v>
      </c>
      <c r="AA132" s="5">
        <f t="shared" si="91"/>
        <v>3</v>
      </c>
      <c r="AB132" s="5">
        <f t="shared" si="107"/>
        <v>0</v>
      </c>
      <c r="AC132" s="5">
        <f t="shared" si="108"/>
        <v>3.5</v>
      </c>
      <c r="AD132" s="5">
        <f t="shared" si="109"/>
        <v>2</v>
      </c>
      <c r="AE132" s="5">
        <f t="shared" si="110"/>
        <v>-5.5</v>
      </c>
      <c r="AF132" s="5">
        <f t="shared" si="111"/>
        <v>3.5</v>
      </c>
      <c r="AG132" s="5">
        <f t="shared" si="112"/>
        <v>2</v>
      </c>
      <c r="AH132" s="5">
        <f t="shared" si="113"/>
        <v>-5.5</v>
      </c>
    </row>
    <row r="133" spans="1:34" x14ac:dyDescent="0.3">
      <c r="A133" s="5">
        <v>3</v>
      </c>
      <c r="B133" s="12">
        <v>0</v>
      </c>
      <c r="C133" s="5">
        <v>0</v>
      </c>
      <c r="D133" s="5">
        <f t="shared" si="92"/>
        <v>1</v>
      </c>
      <c r="E133" s="11">
        <v>3</v>
      </c>
      <c r="F133" s="5">
        <f t="shared" si="93"/>
        <v>1</v>
      </c>
      <c r="G133" s="5">
        <f t="shared" si="94"/>
        <v>1.7320508075688772</v>
      </c>
      <c r="H133" s="5">
        <f t="shared" si="95"/>
        <v>1.7320508075688772</v>
      </c>
      <c r="I133" s="1">
        <v>0</v>
      </c>
      <c r="J133" s="12">
        <v>0</v>
      </c>
      <c r="K133" s="5">
        <v>0</v>
      </c>
      <c r="L133" s="5">
        <f t="shared" si="96"/>
        <v>1</v>
      </c>
      <c r="M133" s="11">
        <v>0</v>
      </c>
      <c r="N133" s="5">
        <f t="shared" si="97"/>
        <v>0</v>
      </c>
      <c r="O133" s="5">
        <f t="shared" si="98"/>
        <v>0</v>
      </c>
      <c r="P133" s="5">
        <f t="shared" si="99"/>
        <v>0</v>
      </c>
      <c r="Q133" s="12">
        <v>0</v>
      </c>
      <c r="R133" s="5">
        <v>1</v>
      </c>
      <c r="S133" s="5">
        <f t="shared" si="100"/>
        <v>0</v>
      </c>
      <c r="T133" s="11">
        <v>0</v>
      </c>
      <c r="U133" s="5">
        <f t="shared" si="101"/>
        <v>0</v>
      </c>
      <c r="V133" s="5">
        <f t="shared" si="102"/>
        <v>0</v>
      </c>
      <c r="W133" s="5">
        <f t="shared" si="103"/>
        <v>0</v>
      </c>
      <c r="X133" s="5">
        <f t="shared" si="104"/>
        <v>1.7320508075688772</v>
      </c>
      <c r="Y133" s="5">
        <f t="shared" si="105"/>
        <v>1</v>
      </c>
      <c r="Z133" s="5">
        <f t="shared" si="106"/>
        <v>0</v>
      </c>
      <c r="AA133" s="5">
        <f t="shared" si="91"/>
        <v>3</v>
      </c>
      <c r="AB133" s="5">
        <f t="shared" si="107"/>
        <v>-6</v>
      </c>
      <c r="AC133" s="5">
        <f t="shared" si="108"/>
        <v>-5</v>
      </c>
      <c r="AD133" s="5">
        <f t="shared" si="109"/>
        <v>-0.5</v>
      </c>
      <c r="AE133" s="5">
        <f t="shared" si="110"/>
        <v>-0.5</v>
      </c>
      <c r="AF133" s="5">
        <f t="shared" si="111"/>
        <v>-3</v>
      </c>
      <c r="AG133" s="5">
        <f t="shared" si="112"/>
        <v>1.5</v>
      </c>
      <c r="AH133" s="5">
        <f t="shared" si="113"/>
        <v>1.5</v>
      </c>
    </row>
    <row r="134" spans="1:34" x14ac:dyDescent="0.3">
      <c r="A134" s="5">
        <v>4</v>
      </c>
      <c r="B134" s="12">
        <v>0</v>
      </c>
      <c r="C134" s="5">
        <v>1</v>
      </c>
      <c r="D134" s="5">
        <f t="shared" si="92"/>
        <v>0</v>
      </c>
      <c r="E134" s="11">
        <v>0</v>
      </c>
      <c r="F134" s="5">
        <f t="shared" si="93"/>
        <v>0</v>
      </c>
      <c r="G134" s="5">
        <f t="shared" si="94"/>
        <v>0</v>
      </c>
      <c r="H134" s="5">
        <f t="shared" si="95"/>
        <v>0</v>
      </c>
      <c r="I134" s="1">
        <v>0</v>
      </c>
      <c r="J134" s="12">
        <v>0</v>
      </c>
      <c r="K134" s="5">
        <v>0</v>
      </c>
      <c r="L134" s="5">
        <f t="shared" si="96"/>
        <v>1</v>
      </c>
      <c r="M134" s="11">
        <v>1</v>
      </c>
      <c r="N134" s="5">
        <f t="shared" si="97"/>
        <v>1</v>
      </c>
      <c r="O134" s="5">
        <f t="shared" si="98"/>
        <v>1</v>
      </c>
      <c r="P134" s="5">
        <f t="shared" si="99"/>
        <v>1</v>
      </c>
      <c r="Q134" s="12">
        <v>0</v>
      </c>
      <c r="R134" s="5">
        <v>0</v>
      </c>
      <c r="S134" s="5">
        <f t="shared" si="100"/>
        <v>1</v>
      </c>
      <c r="T134" s="11">
        <v>2</v>
      </c>
      <c r="U134" s="5">
        <f t="shared" si="101"/>
        <v>1</v>
      </c>
      <c r="V134" s="5">
        <f t="shared" si="102"/>
        <v>1.4142135623730951</v>
      </c>
      <c r="W134" s="5">
        <f t="shared" si="103"/>
        <v>1.4142135623730951</v>
      </c>
      <c r="X134" s="5">
        <f t="shared" si="104"/>
        <v>2.4142135623730949</v>
      </c>
      <c r="Y134" s="5">
        <f t="shared" si="105"/>
        <v>1</v>
      </c>
      <c r="Z134" s="5">
        <f t="shared" si="106"/>
        <v>0</v>
      </c>
      <c r="AA134" s="5">
        <f t="shared" si="91"/>
        <v>4</v>
      </c>
      <c r="AB134" s="5">
        <f t="shared" si="107"/>
        <v>-6</v>
      </c>
      <c r="AC134" s="5">
        <f t="shared" si="108"/>
        <v>-0.5</v>
      </c>
      <c r="AD134" s="5">
        <f t="shared" si="109"/>
        <v>-2</v>
      </c>
      <c r="AE134" s="5">
        <f t="shared" si="110"/>
        <v>-3.5</v>
      </c>
      <c r="AF134" s="5">
        <f t="shared" si="111"/>
        <v>1.5</v>
      </c>
      <c r="AG134" s="5">
        <f t="shared" si="112"/>
        <v>0</v>
      </c>
      <c r="AH134" s="5">
        <f t="shared" si="113"/>
        <v>-1.5</v>
      </c>
    </row>
    <row r="135" spans="1:34" x14ac:dyDescent="0.3">
      <c r="A135" s="5">
        <v>4</v>
      </c>
      <c r="B135" s="12">
        <v>0</v>
      </c>
      <c r="C135" s="5">
        <v>1</v>
      </c>
      <c r="D135" s="5">
        <f t="shared" si="92"/>
        <v>0</v>
      </c>
      <c r="E135" s="11">
        <v>0</v>
      </c>
      <c r="F135" s="5">
        <f t="shared" si="93"/>
        <v>0</v>
      </c>
      <c r="G135" s="5">
        <f t="shared" si="94"/>
        <v>0</v>
      </c>
      <c r="H135" s="5">
        <f t="shared" si="95"/>
        <v>0</v>
      </c>
      <c r="I135" s="1">
        <v>0</v>
      </c>
      <c r="J135" s="12">
        <v>0</v>
      </c>
      <c r="K135" s="5">
        <v>0</v>
      </c>
      <c r="L135" s="5">
        <f t="shared" si="96"/>
        <v>1</v>
      </c>
      <c r="M135" s="11">
        <v>1</v>
      </c>
      <c r="N135" s="5">
        <f t="shared" si="97"/>
        <v>1</v>
      </c>
      <c r="O135" s="5">
        <f t="shared" si="98"/>
        <v>1</v>
      </c>
      <c r="P135" s="5">
        <f t="shared" si="99"/>
        <v>1</v>
      </c>
      <c r="Q135" s="12">
        <v>0</v>
      </c>
      <c r="R135" s="5">
        <v>0</v>
      </c>
      <c r="S135" s="5">
        <f t="shared" si="100"/>
        <v>1</v>
      </c>
      <c r="T135" s="11">
        <v>0</v>
      </c>
      <c r="U135" s="5">
        <f t="shared" si="101"/>
        <v>0</v>
      </c>
      <c r="V135" s="5">
        <f t="shared" si="102"/>
        <v>0</v>
      </c>
      <c r="W135" s="5">
        <f t="shared" si="103"/>
        <v>0</v>
      </c>
      <c r="X135" s="5">
        <f t="shared" si="104"/>
        <v>1</v>
      </c>
      <c r="Y135" s="5">
        <f t="shared" si="105"/>
        <v>1</v>
      </c>
      <c r="Z135" s="5">
        <f t="shared" si="106"/>
        <v>0</v>
      </c>
      <c r="AA135" s="5">
        <f t="shared" ref="AA135:AA166" si="114">A135</f>
        <v>4</v>
      </c>
      <c r="AB135" s="5">
        <f t="shared" si="107"/>
        <v>-6</v>
      </c>
      <c r="AC135" s="5">
        <f t="shared" si="108"/>
        <v>-1.5</v>
      </c>
      <c r="AD135" s="5">
        <f t="shared" si="109"/>
        <v>-3</v>
      </c>
      <c r="AE135" s="5">
        <f t="shared" si="110"/>
        <v>-1.5</v>
      </c>
      <c r="AF135" s="5">
        <f t="shared" si="111"/>
        <v>0.5</v>
      </c>
      <c r="AG135" s="5">
        <f t="shared" si="112"/>
        <v>-1</v>
      </c>
      <c r="AH135" s="5">
        <f t="shared" si="113"/>
        <v>0.5</v>
      </c>
    </row>
    <row r="136" spans="1:34" x14ac:dyDescent="0.3">
      <c r="A136" s="5">
        <v>4</v>
      </c>
      <c r="B136" s="12">
        <v>0</v>
      </c>
      <c r="C136" s="5">
        <v>1</v>
      </c>
      <c r="D136" s="5">
        <f t="shared" si="92"/>
        <v>0</v>
      </c>
      <c r="E136" s="11">
        <v>0</v>
      </c>
      <c r="F136" s="5">
        <f t="shared" si="93"/>
        <v>0</v>
      </c>
      <c r="G136" s="5">
        <f t="shared" si="94"/>
        <v>0</v>
      </c>
      <c r="H136" s="5">
        <f t="shared" si="95"/>
        <v>0</v>
      </c>
      <c r="I136" s="1">
        <v>0</v>
      </c>
      <c r="J136" s="12">
        <v>0</v>
      </c>
      <c r="K136" s="5">
        <v>0</v>
      </c>
      <c r="L136" s="5">
        <f t="shared" si="96"/>
        <v>1</v>
      </c>
      <c r="M136" s="11">
        <v>2</v>
      </c>
      <c r="N136" s="5">
        <f t="shared" si="97"/>
        <v>1</v>
      </c>
      <c r="O136" s="5">
        <f t="shared" si="98"/>
        <v>1.4142135623730951</v>
      </c>
      <c r="P136" s="5">
        <f t="shared" si="99"/>
        <v>1.4142135623730951</v>
      </c>
      <c r="Q136" s="12">
        <v>0</v>
      </c>
      <c r="R136" s="5">
        <v>0</v>
      </c>
      <c r="S136" s="5">
        <f t="shared" si="100"/>
        <v>1</v>
      </c>
      <c r="T136" s="11">
        <v>1</v>
      </c>
      <c r="U136" s="5">
        <f t="shared" si="101"/>
        <v>1</v>
      </c>
      <c r="V136" s="5">
        <f t="shared" si="102"/>
        <v>1</v>
      </c>
      <c r="W136" s="5">
        <f t="shared" si="103"/>
        <v>1</v>
      </c>
      <c r="X136" s="5">
        <f t="shared" si="104"/>
        <v>2.4142135623730949</v>
      </c>
      <c r="Y136" s="5">
        <f t="shared" si="105"/>
        <v>1</v>
      </c>
      <c r="Z136" s="5">
        <f t="shared" si="106"/>
        <v>0</v>
      </c>
      <c r="AA136" s="5">
        <f t="shared" si="114"/>
        <v>4</v>
      </c>
      <c r="AB136" s="5">
        <f t="shared" si="107"/>
        <v>-6</v>
      </c>
      <c r="AC136" s="5">
        <f t="shared" si="108"/>
        <v>-0.5</v>
      </c>
      <c r="AD136" s="5">
        <f t="shared" si="109"/>
        <v>-3.5</v>
      </c>
      <c r="AE136" s="5">
        <f t="shared" si="110"/>
        <v>-2</v>
      </c>
      <c r="AF136" s="5">
        <f t="shared" si="111"/>
        <v>1.5</v>
      </c>
      <c r="AG136" s="5">
        <f t="shared" si="112"/>
        <v>-1.5</v>
      </c>
      <c r="AH136" s="5">
        <f t="shared" si="113"/>
        <v>0</v>
      </c>
    </row>
    <row r="137" spans="1:34" x14ac:dyDescent="0.3">
      <c r="A137" s="5">
        <v>4</v>
      </c>
      <c r="B137" s="12">
        <v>0</v>
      </c>
      <c r="C137" s="5">
        <v>1</v>
      </c>
      <c r="D137" s="5">
        <f t="shared" si="92"/>
        <v>0</v>
      </c>
      <c r="E137" s="11">
        <v>0</v>
      </c>
      <c r="F137" s="5">
        <f t="shared" si="93"/>
        <v>0</v>
      </c>
      <c r="G137" s="5">
        <f t="shared" si="94"/>
        <v>0</v>
      </c>
      <c r="H137" s="5">
        <f t="shared" si="95"/>
        <v>0</v>
      </c>
      <c r="I137" s="1">
        <v>0</v>
      </c>
      <c r="J137" s="12">
        <v>0</v>
      </c>
      <c r="K137" s="5">
        <v>0</v>
      </c>
      <c r="L137" s="5">
        <f t="shared" si="96"/>
        <v>1</v>
      </c>
      <c r="M137" s="11">
        <v>2</v>
      </c>
      <c r="N137" s="5">
        <f t="shared" si="97"/>
        <v>1</v>
      </c>
      <c r="O137" s="5">
        <f t="shared" si="98"/>
        <v>1.4142135623730951</v>
      </c>
      <c r="P137" s="5">
        <f t="shared" si="99"/>
        <v>1.4142135623730951</v>
      </c>
      <c r="Q137" s="12">
        <v>0</v>
      </c>
      <c r="R137" s="5">
        <v>0</v>
      </c>
      <c r="S137" s="5">
        <f t="shared" si="100"/>
        <v>1</v>
      </c>
      <c r="T137" s="11">
        <v>1</v>
      </c>
      <c r="U137" s="5">
        <f t="shared" si="101"/>
        <v>1</v>
      </c>
      <c r="V137" s="5">
        <f t="shared" si="102"/>
        <v>1</v>
      </c>
      <c r="W137" s="5">
        <f t="shared" si="103"/>
        <v>1</v>
      </c>
      <c r="X137" s="5">
        <f t="shared" si="104"/>
        <v>2.4142135623730949</v>
      </c>
      <c r="Y137" s="5">
        <f t="shared" si="105"/>
        <v>1</v>
      </c>
      <c r="Z137" s="5">
        <f t="shared" si="106"/>
        <v>0</v>
      </c>
      <c r="AA137" s="5">
        <f t="shared" si="114"/>
        <v>4</v>
      </c>
      <c r="AB137" s="5">
        <f t="shared" si="107"/>
        <v>-6</v>
      </c>
      <c r="AC137" s="5">
        <f t="shared" si="108"/>
        <v>-0.5</v>
      </c>
      <c r="AD137" s="5">
        <f t="shared" si="109"/>
        <v>-3.5</v>
      </c>
      <c r="AE137" s="5">
        <f t="shared" si="110"/>
        <v>-2</v>
      </c>
      <c r="AF137" s="5">
        <f t="shared" si="111"/>
        <v>1.5</v>
      </c>
      <c r="AG137" s="5">
        <f t="shared" si="112"/>
        <v>-1.5</v>
      </c>
      <c r="AH137" s="5">
        <f t="shared" si="113"/>
        <v>0</v>
      </c>
    </row>
    <row r="138" spans="1:34" x14ac:dyDescent="0.3">
      <c r="A138" s="5">
        <v>4</v>
      </c>
      <c r="B138" s="12">
        <v>0</v>
      </c>
      <c r="C138" s="5">
        <v>0</v>
      </c>
      <c r="D138" s="5">
        <f t="shared" si="92"/>
        <v>1</v>
      </c>
      <c r="E138" s="11">
        <v>2</v>
      </c>
      <c r="F138" s="5">
        <f t="shared" si="93"/>
        <v>1</v>
      </c>
      <c r="G138" s="5">
        <f t="shared" si="94"/>
        <v>1.4142135623730951</v>
      </c>
      <c r="H138" s="5">
        <f t="shared" si="95"/>
        <v>1.4142135623730951</v>
      </c>
      <c r="I138" s="1">
        <v>0</v>
      </c>
      <c r="J138" s="12">
        <v>0</v>
      </c>
      <c r="K138" s="5">
        <v>1</v>
      </c>
      <c r="L138" s="5">
        <f t="shared" si="96"/>
        <v>0</v>
      </c>
      <c r="M138" s="11">
        <v>0</v>
      </c>
      <c r="N138" s="5">
        <f t="shared" si="97"/>
        <v>0</v>
      </c>
      <c r="O138" s="5">
        <f t="shared" si="98"/>
        <v>0</v>
      </c>
      <c r="P138" s="5">
        <f t="shared" si="99"/>
        <v>0</v>
      </c>
      <c r="Q138" s="12">
        <v>0</v>
      </c>
      <c r="R138" s="5">
        <v>0</v>
      </c>
      <c r="S138" s="5">
        <f t="shared" si="100"/>
        <v>1</v>
      </c>
      <c r="T138" s="11">
        <v>1</v>
      </c>
      <c r="U138" s="5">
        <f t="shared" si="101"/>
        <v>1</v>
      </c>
      <c r="V138" s="5">
        <f t="shared" si="102"/>
        <v>1</v>
      </c>
      <c r="W138" s="5">
        <f t="shared" si="103"/>
        <v>1</v>
      </c>
      <c r="X138" s="5">
        <f t="shared" si="104"/>
        <v>2.4142135623730949</v>
      </c>
      <c r="Y138" s="5">
        <f t="shared" si="105"/>
        <v>1</v>
      </c>
      <c r="Z138" s="5">
        <f t="shared" si="106"/>
        <v>0</v>
      </c>
      <c r="AA138" s="5">
        <f t="shared" si="114"/>
        <v>4</v>
      </c>
      <c r="AB138" s="5">
        <f t="shared" si="107"/>
        <v>-6</v>
      </c>
      <c r="AC138" s="5">
        <f t="shared" si="108"/>
        <v>-3.5</v>
      </c>
      <c r="AD138" s="5">
        <f t="shared" si="109"/>
        <v>-0.5</v>
      </c>
      <c r="AE138" s="5">
        <f t="shared" si="110"/>
        <v>-2</v>
      </c>
      <c r="AF138" s="5">
        <f t="shared" si="111"/>
        <v>-1.5</v>
      </c>
      <c r="AG138" s="5">
        <f t="shared" si="112"/>
        <v>1.5</v>
      </c>
      <c r="AH138" s="5">
        <f t="shared" si="113"/>
        <v>0</v>
      </c>
    </row>
    <row r="139" spans="1:34" x14ac:dyDescent="0.3">
      <c r="A139" s="5">
        <v>4</v>
      </c>
      <c r="B139" s="12">
        <v>0</v>
      </c>
      <c r="C139" s="5">
        <v>0</v>
      </c>
      <c r="D139" s="5">
        <f t="shared" si="92"/>
        <v>1</v>
      </c>
      <c r="E139" s="11">
        <v>2</v>
      </c>
      <c r="F139" s="5">
        <f t="shared" si="93"/>
        <v>1</v>
      </c>
      <c r="G139" s="5">
        <f t="shared" si="94"/>
        <v>1.4142135623730951</v>
      </c>
      <c r="H139" s="5">
        <f t="shared" si="95"/>
        <v>1.4142135623730951</v>
      </c>
      <c r="I139" s="1">
        <v>0</v>
      </c>
      <c r="J139" s="12">
        <v>0</v>
      </c>
      <c r="K139" s="5">
        <v>0</v>
      </c>
      <c r="L139" s="5">
        <f t="shared" si="96"/>
        <v>1</v>
      </c>
      <c r="M139" s="11">
        <v>1</v>
      </c>
      <c r="N139" s="5">
        <f t="shared" si="97"/>
        <v>1</v>
      </c>
      <c r="O139" s="5">
        <f t="shared" si="98"/>
        <v>1</v>
      </c>
      <c r="P139" s="5">
        <f t="shared" si="99"/>
        <v>1</v>
      </c>
      <c r="Q139" s="12">
        <v>0</v>
      </c>
      <c r="R139" s="5">
        <v>1</v>
      </c>
      <c r="S139" s="5">
        <f t="shared" si="100"/>
        <v>0</v>
      </c>
      <c r="T139" s="11">
        <v>0</v>
      </c>
      <c r="U139" s="5">
        <f t="shared" si="101"/>
        <v>0</v>
      </c>
      <c r="V139" s="5">
        <f t="shared" si="102"/>
        <v>0</v>
      </c>
      <c r="W139" s="5">
        <f t="shared" si="103"/>
        <v>0</v>
      </c>
      <c r="X139" s="5">
        <f t="shared" si="104"/>
        <v>2.4142135623730949</v>
      </c>
      <c r="Y139" s="5">
        <f t="shared" si="105"/>
        <v>1</v>
      </c>
      <c r="Z139" s="5">
        <f t="shared" si="106"/>
        <v>0</v>
      </c>
      <c r="AA139" s="5">
        <f t="shared" si="114"/>
        <v>4</v>
      </c>
      <c r="AB139" s="5">
        <f t="shared" si="107"/>
        <v>-6</v>
      </c>
      <c r="AC139" s="5">
        <f t="shared" si="108"/>
        <v>-3.5</v>
      </c>
      <c r="AD139" s="5">
        <f t="shared" si="109"/>
        <v>-2</v>
      </c>
      <c r="AE139" s="5">
        <f t="shared" si="110"/>
        <v>-0.5</v>
      </c>
      <c r="AF139" s="5">
        <f t="shared" si="111"/>
        <v>-1.5</v>
      </c>
      <c r="AG139" s="5">
        <f t="shared" si="112"/>
        <v>0</v>
      </c>
      <c r="AH139" s="5">
        <f t="shared" si="113"/>
        <v>1.5</v>
      </c>
    </row>
    <row r="140" spans="1:34" x14ac:dyDescent="0.3">
      <c r="A140" s="5">
        <v>4</v>
      </c>
      <c r="B140" s="12">
        <v>0</v>
      </c>
      <c r="C140" s="5">
        <v>0</v>
      </c>
      <c r="D140" s="5">
        <f t="shared" si="92"/>
        <v>1</v>
      </c>
      <c r="E140" s="11">
        <v>2</v>
      </c>
      <c r="F140" s="5">
        <f t="shared" si="93"/>
        <v>1</v>
      </c>
      <c r="G140" s="5">
        <f t="shared" si="94"/>
        <v>1.4142135623730951</v>
      </c>
      <c r="H140" s="5">
        <f t="shared" si="95"/>
        <v>1.4142135623730951</v>
      </c>
      <c r="I140" s="1">
        <v>0</v>
      </c>
      <c r="J140" s="12">
        <v>0</v>
      </c>
      <c r="K140" s="5">
        <v>0</v>
      </c>
      <c r="L140" s="5">
        <f t="shared" si="96"/>
        <v>1</v>
      </c>
      <c r="M140" s="11">
        <v>1</v>
      </c>
      <c r="N140" s="5">
        <f t="shared" si="97"/>
        <v>1</v>
      </c>
      <c r="O140" s="5">
        <f t="shared" si="98"/>
        <v>1</v>
      </c>
      <c r="P140" s="5">
        <f t="shared" si="99"/>
        <v>1</v>
      </c>
      <c r="Q140" s="12">
        <v>0</v>
      </c>
      <c r="R140" s="5">
        <v>1</v>
      </c>
      <c r="S140" s="5">
        <f t="shared" si="100"/>
        <v>0</v>
      </c>
      <c r="T140" s="11">
        <v>0</v>
      </c>
      <c r="U140" s="5">
        <f t="shared" si="101"/>
        <v>0</v>
      </c>
      <c r="V140" s="5">
        <f t="shared" si="102"/>
        <v>0</v>
      </c>
      <c r="W140" s="5">
        <f t="shared" si="103"/>
        <v>0</v>
      </c>
      <c r="X140" s="5">
        <f t="shared" si="104"/>
        <v>2.4142135623730949</v>
      </c>
      <c r="Y140" s="5">
        <f t="shared" si="105"/>
        <v>1</v>
      </c>
      <c r="Z140" s="5">
        <f t="shared" si="106"/>
        <v>0</v>
      </c>
      <c r="AA140" s="5">
        <f t="shared" si="114"/>
        <v>4</v>
      </c>
      <c r="AB140" s="5">
        <f t="shared" si="107"/>
        <v>-6</v>
      </c>
      <c r="AC140" s="5">
        <f t="shared" si="108"/>
        <v>-3.5</v>
      </c>
      <c r="AD140" s="5">
        <f t="shared" si="109"/>
        <v>-2</v>
      </c>
      <c r="AE140" s="5">
        <f t="shared" si="110"/>
        <v>-0.5</v>
      </c>
      <c r="AF140" s="5">
        <f t="shared" si="111"/>
        <v>-1.5</v>
      </c>
      <c r="AG140" s="5">
        <f t="shared" si="112"/>
        <v>0</v>
      </c>
      <c r="AH140" s="5">
        <f t="shared" si="113"/>
        <v>1.5</v>
      </c>
    </row>
    <row r="141" spans="1:34" x14ac:dyDescent="0.3">
      <c r="A141" s="5">
        <v>4</v>
      </c>
      <c r="B141" s="12">
        <v>0</v>
      </c>
      <c r="C141" s="5">
        <v>0</v>
      </c>
      <c r="D141" s="5">
        <f t="shared" si="92"/>
        <v>1</v>
      </c>
      <c r="E141" s="11">
        <v>2</v>
      </c>
      <c r="F141" s="5">
        <f t="shared" si="93"/>
        <v>1</v>
      </c>
      <c r="G141" s="5">
        <f t="shared" si="94"/>
        <v>1.4142135623730951</v>
      </c>
      <c r="H141" s="5">
        <f t="shared" si="95"/>
        <v>1.4142135623730951</v>
      </c>
      <c r="I141" s="1">
        <v>0</v>
      </c>
      <c r="J141" s="12">
        <v>0</v>
      </c>
      <c r="K141" s="5">
        <v>0</v>
      </c>
      <c r="L141" s="5">
        <f t="shared" si="96"/>
        <v>1</v>
      </c>
      <c r="M141" s="11">
        <v>2</v>
      </c>
      <c r="N141" s="5">
        <f t="shared" si="97"/>
        <v>1</v>
      </c>
      <c r="O141" s="5">
        <f t="shared" si="98"/>
        <v>1.4142135623730951</v>
      </c>
      <c r="P141" s="5">
        <f t="shared" si="99"/>
        <v>1.4142135623730951</v>
      </c>
      <c r="Q141" s="12">
        <v>0</v>
      </c>
      <c r="R141" s="5">
        <v>1</v>
      </c>
      <c r="S141" s="5">
        <f t="shared" si="100"/>
        <v>0</v>
      </c>
      <c r="T141" s="11">
        <v>0</v>
      </c>
      <c r="U141" s="5">
        <f t="shared" si="101"/>
        <v>0</v>
      </c>
      <c r="V141" s="5">
        <f t="shared" si="102"/>
        <v>0</v>
      </c>
      <c r="W141" s="5">
        <f t="shared" si="103"/>
        <v>0</v>
      </c>
      <c r="X141" s="5">
        <f t="shared" si="104"/>
        <v>2.8284271247461903</v>
      </c>
      <c r="Y141" s="5">
        <f t="shared" si="105"/>
        <v>1</v>
      </c>
      <c r="Z141" s="5">
        <f t="shared" si="106"/>
        <v>0</v>
      </c>
      <c r="AA141" s="5">
        <f t="shared" si="114"/>
        <v>4</v>
      </c>
      <c r="AB141" s="5">
        <f t="shared" si="107"/>
        <v>-6</v>
      </c>
      <c r="AC141" s="5">
        <f t="shared" si="108"/>
        <v>-3</v>
      </c>
      <c r="AD141" s="5">
        <f t="shared" si="109"/>
        <v>-3</v>
      </c>
      <c r="AE141" s="5">
        <f t="shared" si="110"/>
        <v>0</v>
      </c>
      <c r="AF141" s="5">
        <f t="shared" si="111"/>
        <v>-1</v>
      </c>
      <c r="AG141" s="5">
        <f t="shared" si="112"/>
        <v>-1</v>
      </c>
      <c r="AH141" s="5">
        <f t="shared" si="113"/>
        <v>2</v>
      </c>
    </row>
    <row r="142" spans="1:34" x14ac:dyDescent="0.3">
      <c r="A142" s="5">
        <v>4</v>
      </c>
      <c r="B142" s="12">
        <v>0</v>
      </c>
      <c r="C142" s="5">
        <v>0</v>
      </c>
      <c r="D142" s="5">
        <f t="shared" si="92"/>
        <v>1</v>
      </c>
      <c r="E142" s="11">
        <v>1</v>
      </c>
      <c r="F142" s="5">
        <f t="shared" si="93"/>
        <v>1</v>
      </c>
      <c r="G142" s="5">
        <f t="shared" si="94"/>
        <v>1</v>
      </c>
      <c r="H142" s="5">
        <f t="shared" si="95"/>
        <v>1</v>
      </c>
      <c r="I142" s="1">
        <v>0</v>
      </c>
      <c r="J142" s="12">
        <v>0</v>
      </c>
      <c r="K142" s="5">
        <v>0</v>
      </c>
      <c r="L142" s="5">
        <f t="shared" si="96"/>
        <v>1</v>
      </c>
      <c r="M142" s="11">
        <v>2</v>
      </c>
      <c r="N142" s="5">
        <f t="shared" si="97"/>
        <v>1</v>
      </c>
      <c r="O142" s="5">
        <f t="shared" si="98"/>
        <v>1.4142135623730951</v>
      </c>
      <c r="P142" s="5">
        <f t="shared" si="99"/>
        <v>1.4142135623730951</v>
      </c>
      <c r="Q142" s="12">
        <v>0</v>
      </c>
      <c r="R142" s="5">
        <v>1</v>
      </c>
      <c r="S142" s="5">
        <f t="shared" si="100"/>
        <v>0</v>
      </c>
      <c r="T142" s="11">
        <v>1</v>
      </c>
      <c r="U142" s="5">
        <f t="shared" si="101"/>
        <v>1</v>
      </c>
      <c r="V142" s="5">
        <f t="shared" si="102"/>
        <v>1</v>
      </c>
      <c r="W142" s="5">
        <f t="shared" si="103"/>
        <v>1</v>
      </c>
      <c r="X142" s="5">
        <f t="shared" si="104"/>
        <v>3.4142135623730949</v>
      </c>
      <c r="Y142" s="5">
        <f t="shared" si="105"/>
        <v>1</v>
      </c>
      <c r="Z142" s="5">
        <f t="shared" si="106"/>
        <v>0</v>
      </c>
      <c r="AA142" s="5">
        <f t="shared" si="114"/>
        <v>4</v>
      </c>
      <c r="AB142" s="5">
        <f t="shared" si="107"/>
        <v>-6</v>
      </c>
      <c r="AC142" s="5">
        <f t="shared" si="108"/>
        <v>-1.5</v>
      </c>
      <c r="AD142" s="5">
        <f t="shared" si="109"/>
        <v>-3</v>
      </c>
      <c r="AE142" s="5">
        <f t="shared" si="110"/>
        <v>-1.5</v>
      </c>
      <c r="AF142" s="5">
        <f t="shared" si="111"/>
        <v>0.5</v>
      </c>
      <c r="AG142" s="5">
        <f t="shared" si="112"/>
        <v>-1</v>
      </c>
      <c r="AH142" s="5">
        <f t="shared" si="113"/>
        <v>0.5</v>
      </c>
    </row>
    <row r="143" spans="1:34" x14ac:dyDescent="0.3">
      <c r="A143" s="5">
        <v>5</v>
      </c>
      <c r="B143" s="12">
        <v>0</v>
      </c>
      <c r="C143" s="5">
        <v>1</v>
      </c>
      <c r="D143" s="5">
        <f t="shared" si="92"/>
        <v>0</v>
      </c>
      <c r="E143" s="11">
        <v>0</v>
      </c>
      <c r="F143" s="5">
        <f t="shared" si="93"/>
        <v>0</v>
      </c>
      <c r="G143" s="5">
        <f t="shared" si="94"/>
        <v>0</v>
      </c>
      <c r="H143" s="5">
        <f t="shared" si="95"/>
        <v>0</v>
      </c>
      <c r="I143" s="1">
        <v>0</v>
      </c>
      <c r="J143" s="12">
        <v>0</v>
      </c>
      <c r="K143" s="5">
        <v>0</v>
      </c>
      <c r="L143" s="5">
        <f t="shared" si="96"/>
        <v>1</v>
      </c>
      <c r="M143" s="11">
        <v>2</v>
      </c>
      <c r="N143" s="5">
        <f t="shared" si="97"/>
        <v>1</v>
      </c>
      <c r="O143" s="5">
        <f t="shared" si="98"/>
        <v>1.4142135623730951</v>
      </c>
      <c r="P143" s="5">
        <f t="shared" si="99"/>
        <v>1.4142135623730951</v>
      </c>
      <c r="Q143" s="12">
        <v>0</v>
      </c>
      <c r="R143" s="5">
        <v>0</v>
      </c>
      <c r="S143" s="5">
        <f t="shared" si="100"/>
        <v>1</v>
      </c>
      <c r="T143" s="11">
        <v>-1</v>
      </c>
      <c r="U143" s="5">
        <f t="shared" si="101"/>
        <v>-1</v>
      </c>
      <c r="V143" s="5">
        <f t="shared" si="102"/>
        <v>1</v>
      </c>
      <c r="W143" s="5">
        <f t="shared" si="103"/>
        <v>-1</v>
      </c>
      <c r="X143" s="5">
        <f t="shared" si="104"/>
        <v>0.41421356237309515</v>
      </c>
      <c r="Y143" s="5">
        <f t="shared" si="105"/>
        <v>1</v>
      </c>
      <c r="Z143" s="5">
        <f t="shared" si="106"/>
        <v>0</v>
      </c>
      <c r="AA143" s="5">
        <f t="shared" si="114"/>
        <v>5</v>
      </c>
      <c r="AB143" s="5">
        <f t="shared" si="107"/>
        <v>-6</v>
      </c>
      <c r="AC143" s="5">
        <f t="shared" si="108"/>
        <v>-0.5</v>
      </c>
      <c r="AD143" s="5">
        <f t="shared" si="109"/>
        <v>-3.5</v>
      </c>
      <c r="AE143" s="5">
        <f t="shared" si="110"/>
        <v>-2</v>
      </c>
      <c r="AF143" s="5">
        <f t="shared" si="111"/>
        <v>1.5</v>
      </c>
      <c r="AG143" s="5">
        <f t="shared" si="112"/>
        <v>-1.5</v>
      </c>
      <c r="AH143" s="5">
        <f t="shared" si="113"/>
        <v>0</v>
      </c>
    </row>
    <row r="144" spans="1:34" x14ac:dyDescent="0.3">
      <c r="A144" s="5">
        <v>5</v>
      </c>
      <c r="B144" s="12">
        <v>0</v>
      </c>
      <c r="C144" s="5">
        <v>1</v>
      </c>
      <c r="D144" s="5">
        <f t="shared" si="92"/>
        <v>0</v>
      </c>
      <c r="E144" s="11">
        <v>-3</v>
      </c>
      <c r="F144" s="5">
        <f t="shared" si="93"/>
        <v>-1</v>
      </c>
      <c r="G144" s="5">
        <f t="shared" si="94"/>
        <v>1.7320508075688772</v>
      </c>
      <c r="H144" s="5">
        <f t="shared" si="95"/>
        <v>-1.7320508075688772</v>
      </c>
      <c r="I144" s="1">
        <v>0</v>
      </c>
      <c r="J144" s="12">
        <v>0</v>
      </c>
      <c r="K144" s="5">
        <v>0</v>
      </c>
      <c r="L144" s="5">
        <f t="shared" si="96"/>
        <v>1</v>
      </c>
      <c r="M144" s="11">
        <v>2</v>
      </c>
      <c r="N144" s="5">
        <f t="shared" si="97"/>
        <v>1</v>
      </c>
      <c r="O144" s="5">
        <f t="shared" si="98"/>
        <v>1.4142135623730951</v>
      </c>
      <c r="P144" s="5">
        <f t="shared" si="99"/>
        <v>1.4142135623730951</v>
      </c>
      <c r="Q144" s="12">
        <v>0</v>
      </c>
      <c r="R144" s="5">
        <v>0</v>
      </c>
      <c r="S144" s="5">
        <f t="shared" si="100"/>
        <v>1</v>
      </c>
      <c r="T144" s="11">
        <v>-1</v>
      </c>
      <c r="U144" s="5">
        <f t="shared" si="101"/>
        <v>-1</v>
      </c>
      <c r="V144" s="5">
        <f t="shared" si="102"/>
        <v>1</v>
      </c>
      <c r="W144" s="5">
        <f t="shared" si="103"/>
        <v>-1</v>
      </c>
      <c r="X144" s="5">
        <f t="shared" si="104"/>
        <v>-1.317837245195782</v>
      </c>
      <c r="Y144" s="5">
        <f t="shared" si="105"/>
        <v>0</v>
      </c>
      <c r="Z144" s="5">
        <f t="shared" si="106"/>
        <v>0</v>
      </c>
      <c r="AA144" s="5">
        <f t="shared" si="114"/>
        <v>5</v>
      </c>
      <c r="AB144" s="5">
        <f t="shared" si="107"/>
        <v>0</v>
      </c>
      <c r="AC144" s="5">
        <f t="shared" si="108"/>
        <v>-1.5</v>
      </c>
      <c r="AD144" s="5">
        <f t="shared" si="109"/>
        <v>0</v>
      </c>
      <c r="AE144" s="5">
        <f t="shared" si="110"/>
        <v>1.5</v>
      </c>
      <c r="AF144" s="5">
        <f t="shared" si="111"/>
        <v>-1.5</v>
      </c>
      <c r="AG144" s="5">
        <f t="shared" si="112"/>
        <v>0</v>
      </c>
      <c r="AH144" s="5">
        <f t="shared" si="113"/>
        <v>1.5</v>
      </c>
    </row>
    <row r="145" spans="1:34" x14ac:dyDescent="0.3">
      <c r="A145" s="5">
        <v>5</v>
      </c>
      <c r="B145" s="12">
        <v>0</v>
      </c>
      <c r="C145" s="5">
        <v>1</v>
      </c>
      <c r="D145" s="5">
        <f t="shared" si="92"/>
        <v>0</v>
      </c>
      <c r="E145" s="11">
        <v>-2</v>
      </c>
      <c r="F145" s="5">
        <f t="shared" si="93"/>
        <v>-1</v>
      </c>
      <c r="G145" s="5">
        <f t="shared" si="94"/>
        <v>1.4142135623730951</v>
      </c>
      <c r="H145" s="5">
        <f t="shared" si="95"/>
        <v>-1.4142135623730951</v>
      </c>
      <c r="I145" s="1">
        <v>0</v>
      </c>
      <c r="J145" s="12">
        <v>0</v>
      </c>
      <c r="K145" s="5">
        <v>0</v>
      </c>
      <c r="L145" s="5">
        <f t="shared" si="96"/>
        <v>1</v>
      </c>
      <c r="M145" s="11">
        <v>3</v>
      </c>
      <c r="N145" s="5">
        <f t="shared" si="97"/>
        <v>1</v>
      </c>
      <c r="O145" s="5">
        <f t="shared" si="98"/>
        <v>1.7320508075688772</v>
      </c>
      <c r="P145" s="5">
        <f t="shared" si="99"/>
        <v>1.7320508075688772</v>
      </c>
      <c r="Q145" s="12">
        <v>0</v>
      </c>
      <c r="R145" s="5">
        <v>0</v>
      </c>
      <c r="S145" s="5">
        <f t="shared" si="100"/>
        <v>1</v>
      </c>
      <c r="T145" s="11">
        <v>-1</v>
      </c>
      <c r="U145" s="5">
        <f t="shared" si="101"/>
        <v>-1</v>
      </c>
      <c r="V145" s="5">
        <f t="shared" si="102"/>
        <v>1</v>
      </c>
      <c r="W145" s="5">
        <f t="shared" si="103"/>
        <v>-1</v>
      </c>
      <c r="X145" s="5">
        <f t="shared" si="104"/>
        <v>-0.68216275480421795</v>
      </c>
      <c r="Y145" s="5">
        <f t="shared" si="105"/>
        <v>0</v>
      </c>
      <c r="Z145" s="5">
        <f t="shared" si="106"/>
        <v>0</v>
      </c>
      <c r="AA145" s="5">
        <f t="shared" si="114"/>
        <v>5</v>
      </c>
      <c r="AB145" s="5">
        <f t="shared" si="107"/>
        <v>0</v>
      </c>
      <c r="AC145" s="5">
        <f t="shared" si="108"/>
        <v>0</v>
      </c>
      <c r="AD145" s="5">
        <f t="shared" si="109"/>
        <v>-1.5</v>
      </c>
      <c r="AE145" s="5">
        <f t="shared" si="110"/>
        <v>1.5</v>
      </c>
      <c r="AF145" s="5">
        <f t="shared" si="111"/>
        <v>0</v>
      </c>
      <c r="AG145" s="5">
        <f t="shared" si="112"/>
        <v>-1.5</v>
      </c>
      <c r="AH145" s="5">
        <f t="shared" si="113"/>
        <v>1.5</v>
      </c>
    </row>
    <row r="146" spans="1:34" x14ac:dyDescent="0.3">
      <c r="A146" s="5">
        <v>5</v>
      </c>
      <c r="B146" s="12">
        <v>0</v>
      </c>
      <c r="C146" s="5">
        <v>0</v>
      </c>
      <c r="D146" s="5">
        <f t="shared" si="92"/>
        <v>1</v>
      </c>
      <c r="E146" s="11">
        <v>1</v>
      </c>
      <c r="F146" s="5">
        <f t="shared" si="93"/>
        <v>1</v>
      </c>
      <c r="G146" s="5">
        <f t="shared" si="94"/>
        <v>1</v>
      </c>
      <c r="H146" s="5">
        <f t="shared" si="95"/>
        <v>1</v>
      </c>
      <c r="I146" s="1">
        <v>0</v>
      </c>
      <c r="J146" s="12">
        <v>0</v>
      </c>
      <c r="K146" s="5">
        <v>1</v>
      </c>
      <c r="L146" s="5">
        <f t="shared" si="96"/>
        <v>0</v>
      </c>
      <c r="M146" s="11">
        <v>2</v>
      </c>
      <c r="N146" s="5">
        <f t="shared" si="97"/>
        <v>1</v>
      </c>
      <c r="O146" s="5">
        <f t="shared" si="98"/>
        <v>1.4142135623730951</v>
      </c>
      <c r="P146" s="5">
        <f t="shared" si="99"/>
        <v>1.4142135623730951</v>
      </c>
      <c r="Q146" s="12">
        <v>0</v>
      </c>
      <c r="R146" s="5">
        <v>0</v>
      </c>
      <c r="S146" s="5">
        <f t="shared" si="100"/>
        <v>1</v>
      </c>
      <c r="T146" s="11">
        <v>-1</v>
      </c>
      <c r="U146" s="5">
        <f t="shared" si="101"/>
        <v>-1</v>
      </c>
      <c r="V146" s="5">
        <f t="shared" si="102"/>
        <v>1</v>
      </c>
      <c r="W146" s="5">
        <f t="shared" si="103"/>
        <v>-1</v>
      </c>
      <c r="X146" s="5">
        <f t="shared" si="104"/>
        <v>1.4142135623730951</v>
      </c>
      <c r="Y146" s="5">
        <f t="shared" si="105"/>
        <v>1</v>
      </c>
      <c r="Z146" s="5">
        <f t="shared" si="106"/>
        <v>0</v>
      </c>
      <c r="AA146" s="5">
        <f t="shared" si="114"/>
        <v>5</v>
      </c>
      <c r="AB146" s="5">
        <f t="shared" si="107"/>
        <v>-6</v>
      </c>
      <c r="AC146" s="5">
        <f t="shared" si="108"/>
        <v>-1.5</v>
      </c>
      <c r="AD146" s="5">
        <f t="shared" si="109"/>
        <v>-3</v>
      </c>
      <c r="AE146" s="5">
        <f t="shared" si="110"/>
        <v>-1.5</v>
      </c>
      <c r="AF146" s="5">
        <f t="shared" si="111"/>
        <v>0.5</v>
      </c>
      <c r="AG146" s="5">
        <f t="shared" si="112"/>
        <v>-1</v>
      </c>
      <c r="AH146" s="5">
        <f t="shared" si="113"/>
        <v>0.5</v>
      </c>
    </row>
    <row r="147" spans="1:34" x14ac:dyDescent="0.3">
      <c r="A147" s="5">
        <v>5</v>
      </c>
      <c r="B147" s="12">
        <v>0</v>
      </c>
      <c r="C147" s="5">
        <v>0</v>
      </c>
      <c r="D147" s="5">
        <f t="shared" si="92"/>
        <v>1</v>
      </c>
      <c r="E147" s="11">
        <v>2</v>
      </c>
      <c r="F147" s="5">
        <f t="shared" si="93"/>
        <v>1</v>
      </c>
      <c r="G147" s="5">
        <f t="shared" si="94"/>
        <v>1.4142135623730951</v>
      </c>
      <c r="H147" s="5">
        <f t="shared" si="95"/>
        <v>1.4142135623730951</v>
      </c>
      <c r="I147" s="1">
        <v>0</v>
      </c>
      <c r="J147" s="12">
        <v>0</v>
      </c>
      <c r="K147" s="5">
        <v>1</v>
      </c>
      <c r="L147" s="5">
        <f t="shared" si="96"/>
        <v>0</v>
      </c>
      <c r="M147" s="11">
        <v>-4</v>
      </c>
      <c r="N147" s="5">
        <f t="shared" si="97"/>
        <v>-1</v>
      </c>
      <c r="O147" s="5">
        <f t="shared" si="98"/>
        <v>2</v>
      </c>
      <c r="P147" s="5">
        <f t="shared" si="99"/>
        <v>-2</v>
      </c>
      <c r="Q147" s="12">
        <v>0</v>
      </c>
      <c r="R147" s="5">
        <v>0</v>
      </c>
      <c r="S147" s="5">
        <f t="shared" si="100"/>
        <v>1</v>
      </c>
      <c r="T147" s="11">
        <v>-1</v>
      </c>
      <c r="U147" s="5">
        <f t="shared" si="101"/>
        <v>-1</v>
      </c>
      <c r="V147" s="5">
        <f t="shared" si="102"/>
        <v>1</v>
      </c>
      <c r="W147" s="5">
        <f t="shared" si="103"/>
        <v>-1</v>
      </c>
      <c r="X147" s="5">
        <f t="shared" si="104"/>
        <v>-1.5857864376269049</v>
      </c>
      <c r="Y147" s="5">
        <f t="shared" si="105"/>
        <v>0</v>
      </c>
      <c r="Z147" s="5">
        <f t="shared" si="106"/>
        <v>0</v>
      </c>
      <c r="AA147" s="5">
        <f t="shared" si="114"/>
        <v>5</v>
      </c>
      <c r="AB147" s="5">
        <f t="shared" si="107"/>
        <v>0</v>
      </c>
      <c r="AC147" s="5">
        <f t="shared" si="108"/>
        <v>0.5</v>
      </c>
      <c r="AD147" s="5">
        <f t="shared" si="109"/>
        <v>-2.5</v>
      </c>
      <c r="AE147" s="5">
        <f t="shared" si="110"/>
        <v>2</v>
      </c>
      <c r="AF147" s="5">
        <f t="shared" si="111"/>
        <v>0.5</v>
      </c>
      <c r="AG147" s="5">
        <f t="shared" si="112"/>
        <v>-2.5</v>
      </c>
      <c r="AH147" s="5">
        <f t="shared" si="113"/>
        <v>2</v>
      </c>
    </row>
    <row r="148" spans="1:34" x14ac:dyDescent="0.3">
      <c r="A148" s="5">
        <v>5</v>
      </c>
      <c r="B148" s="12">
        <v>0</v>
      </c>
      <c r="C148" s="5">
        <v>0</v>
      </c>
      <c r="D148" s="5">
        <f t="shared" si="92"/>
        <v>1</v>
      </c>
      <c r="E148" s="11">
        <v>0</v>
      </c>
      <c r="F148" s="5">
        <f t="shared" si="93"/>
        <v>0</v>
      </c>
      <c r="G148" s="5">
        <f t="shared" si="94"/>
        <v>0</v>
      </c>
      <c r="H148" s="5">
        <f t="shared" si="95"/>
        <v>0</v>
      </c>
      <c r="I148" s="1">
        <v>0</v>
      </c>
      <c r="J148" s="12">
        <v>0</v>
      </c>
      <c r="K148" s="5">
        <v>1</v>
      </c>
      <c r="L148" s="5">
        <f t="shared" si="96"/>
        <v>0</v>
      </c>
      <c r="M148" s="11">
        <v>-3</v>
      </c>
      <c r="N148" s="5">
        <f t="shared" si="97"/>
        <v>-1</v>
      </c>
      <c r="O148" s="5">
        <f t="shared" si="98"/>
        <v>1.7320508075688772</v>
      </c>
      <c r="P148" s="5">
        <f t="shared" si="99"/>
        <v>-1.7320508075688772</v>
      </c>
      <c r="Q148" s="12">
        <v>0</v>
      </c>
      <c r="R148" s="5">
        <v>0</v>
      </c>
      <c r="S148" s="5">
        <f t="shared" si="100"/>
        <v>1</v>
      </c>
      <c r="T148" s="11">
        <v>-1</v>
      </c>
      <c r="U148" s="5">
        <f t="shared" si="101"/>
        <v>-1</v>
      </c>
      <c r="V148" s="5">
        <f t="shared" si="102"/>
        <v>1</v>
      </c>
      <c r="W148" s="5">
        <f t="shared" si="103"/>
        <v>-1</v>
      </c>
      <c r="X148" s="5">
        <f t="shared" si="104"/>
        <v>-2.7320508075688772</v>
      </c>
      <c r="Y148" s="5">
        <f t="shared" si="105"/>
        <v>0</v>
      </c>
      <c r="Z148" s="5">
        <f t="shared" si="106"/>
        <v>0</v>
      </c>
      <c r="AA148" s="5">
        <f t="shared" si="114"/>
        <v>5</v>
      </c>
      <c r="AB148" s="5">
        <f t="shared" si="107"/>
        <v>0</v>
      </c>
      <c r="AC148" s="5">
        <f t="shared" si="108"/>
        <v>2</v>
      </c>
      <c r="AD148" s="5">
        <f t="shared" si="109"/>
        <v>-2.5</v>
      </c>
      <c r="AE148" s="5">
        <f t="shared" si="110"/>
        <v>0.5</v>
      </c>
      <c r="AF148" s="5">
        <f t="shared" si="111"/>
        <v>2</v>
      </c>
      <c r="AG148" s="5">
        <f t="shared" si="112"/>
        <v>-2.5</v>
      </c>
      <c r="AH148" s="5">
        <f t="shared" si="113"/>
        <v>0.5</v>
      </c>
    </row>
    <row r="149" spans="1:34" x14ac:dyDescent="0.3">
      <c r="A149" s="5">
        <v>5</v>
      </c>
      <c r="B149" s="12">
        <v>0</v>
      </c>
      <c r="C149" s="5">
        <v>0</v>
      </c>
      <c r="D149" s="5">
        <f t="shared" si="92"/>
        <v>1</v>
      </c>
      <c r="E149" s="11">
        <v>1</v>
      </c>
      <c r="F149" s="5">
        <f t="shared" si="93"/>
        <v>1</v>
      </c>
      <c r="G149" s="5">
        <f t="shared" si="94"/>
        <v>1</v>
      </c>
      <c r="H149" s="5">
        <f t="shared" si="95"/>
        <v>1</v>
      </c>
      <c r="I149" s="1">
        <v>0</v>
      </c>
      <c r="J149" s="12">
        <v>0</v>
      </c>
      <c r="K149" s="5">
        <v>1</v>
      </c>
      <c r="L149" s="5">
        <f t="shared" si="96"/>
        <v>0</v>
      </c>
      <c r="M149" s="11">
        <v>0</v>
      </c>
      <c r="N149" s="5">
        <f t="shared" si="97"/>
        <v>0</v>
      </c>
      <c r="O149" s="5">
        <f t="shared" si="98"/>
        <v>0</v>
      </c>
      <c r="P149" s="5">
        <f t="shared" si="99"/>
        <v>0</v>
      </c>
      <c r="Q149" s="12">
        <v>0</v>
      </c>
      <c r="R149" s="5">
        <v>0</v>
      </c>
      <c r="S149" s="5">
        <f t="shared" si="100"/>
        <v>1</v>
      </c>
      <c r="T149" s="11">
        <v>-1</v>
      </c>
      <c r="U149" s="5">
        <f t="shared" si="101"/>
        <v>-1</v>
      </c>
      <c r="V149" s="5">
        <f t="shared" si="102"/>
        <v>1</v>
      </c>
      <c r="W149" s="5">
        <f t="shared" si="103"/>
        <v>-1</v>
      </c>
      <c r="X149" s="5">
        <f t="shared" si="104"/>
        <v>0</v>
      </c>
      <c r="Y149" s="5">
        <f t="shared" si="105"/>
        <v>0.5</v>
      </c>
      <c r="Z149" s="5">
        <f t="shared" si="106"/>
        <v>0</v>
      </c>
      <c r="AA149" s="5">
        <f t="shared" si="114"/>
        <v>5</v>
      </c>
      <c r="AB149" s="5">
        <f t="shared" si="107"/>
        <v>-3</v>
      </c>
      <c r="AC149" s="5">
        <f t="shared" si="108"/>
        <v>-1.5</v>
      </c>
      <c r="AD149" s="5">
        <f t="shared" si="109"/>
        <v>0</v>
      </c>
      <c r="AE149" s="5">
        <f t="shared" si="110"/>
        <v>-1.5</v>
      </c>
      <c r="AF149" s="5">
        <f t="shared" si="111"/>
        <v>-0.5</v>
      </c>
      <c r="AG149" s="5">
        <f t="shared" si="112"/>
        <v>1</v>
      </c>
      <c r="AH149" s="5">
        <f t="shared" si="113"/>
        <v>-0.5</v>
      </c>
    </row>
    <row r="150" spans="1:34" x14ac:dyDescent="0.3">
      <c r="A150" s="5">
        <v>5</v>
      </c>
      <c r="B150" s="12">
        <v>0</v>
      </c>
      <c r="C150" s="5">
        <v>0</v>
      </c>
      <c r="D150" s="5">
        <f t="shared" si="92"/>
        <v>1</v>
      </c>
      <c r="E150" s="11">
        <v>4</v>
      </c>
      <c r="F150" s="5">
        <f t="shared" si="93"/>
        <v>1</v>
      </c>
      <c r="G150" s="5">
        <f t="shared" si="94"/>
        <v>2</v>
      </c>
      <c r="H150" s="5">
        <f t="shared" si="95"/>
        <v>2</v>
      </c>
      <c r="I150" s="1">
        <v>0</v>
      </c>
      <c r="J150" s="12">
        <v>0</v>
      </c>
      <c r="K150" s="5">
        <v>1</v>
      </c>
      <c r="L150" s="5">
        <f t="shared" si="96"/>
        <v>0</v>
      </c>
      <c r="M150" s="11">
        <v>0</v>
      </c>
      <c r="N150" s="5">
        <f t="shared" si="97"/>
        <v>0</v>
      </c>
      <c r="O150" s="5">
        <f t="shared" si="98"/>
        <v>0</v>
      </c>
      <c r="P150" s="5">
        <f t="shared" si="99"/>
        <v>0</v>
      </c>
      <c r="Q150" s="12">
        <v>0</v>
      </c>
      <c r="R150" s="5">
        <v>0</v>
      </c>
      <c r="S150" s="5">
        <f t="shared" si="100"/>
        <v>1</v>
      </c>
      <c r="T150" s="11">
        <v>-1</v>
      </c>
      <c r="U150" s="5">
        <f t="shared" si="101"/>
        <v>-1</v>
      </c>
      <c r="V150" s="5">
        <f t="shared" si="102"/>
        <v>1</v>
      </c>
      <c r="W150" s="5">
        <f t="shared" si="103"/>
        <v>-1</v>
      </c>
      <c r="X150" s="5">
        <f t="shared" si="104"/>
        <v>1</v>
      </c>
      <c r="Y150" s="5">
        <f t="shared" si="105"/>
        <v>1</v>
      </c>
      <c r="Z150" s="5">
        <f t="shared" si="106"/>
        <v>0</v>
      </c>
      <c r="AA150" s="5">
        <f t="shared" si="114"/>
        <v>5</v>
      </c>
      <c r="AB150" s="5">
        <f t="shared" si="107"/>
        <v>-6</v>
      </c>
      <c r="AC150" s="5">
        <f t="shared" si="108"/>
        <v>-5.5</v>
      </c>
      <c r="AD150" s="5">
        <f t="shared" si="109"/>
        <v>0.5</v>
      </c>
      <c r="AE150" s="5">
        <f t="shared" si="110"/>
        <v>-1</v>
      </c>
      <c r="AF150" s="5">
        <f t="shared" si="111"/>
        <v>-3.5</v>
      </c>
      <c r="AG150" s="5">
        <f t="shared" si="112"/>
        <v>2.5</v>
      </c>
      <c r="AH150" s="5">
        <f t="shared" si="113"/>
        <v>1</v>
      </c>
    </row>
    <row r="151" spans="1:34" x14ac:dyDescent="0.3">
      <c r="A151" s="5">
        <v>5</v>
      </c>
      <c r="B151" s="12">
        <v>0</v>
      </c>
      <c r="C151" s="5">
        <v>0</v>
      </c>
      <c r="D151" s="5">
        <f t="shared" si="92"/>
        <v>1</v>
      </c>
      <c r="E151" s="11">
        <v>1</v>
      </c>
      <c r="F151" s="5">
        <f t="shared" si="93"/>
        <v>1</v>
      </c>
      <c r="G151" s="5">
        <f t="shared" si="94"/>
        <v>1</v>
      </c>
      <c r="H151" s="5">
        <f t="shared" si="95"/>
        <v>1</v>
      </c>
      <c r="I151" s="1">
        <v>0</v>
      </c>
      <c r="J151" s="12">
        <v>0</v>
      </c>
      <c r="K151" s="5">
        <v>0</v>
      </c>
      <c r="L151" s="5">
        <f t="shared" si="96"/>
        <v>1</v>
      </c>
      <c r="M151" s="11">
        <v>2</v>
      </c>
      <c r="N151" s="5">
        <f t="shared" si="97"/>
        <v>1</v>
      </c>
      <c r="O151" s="5">
        <f t="shared" si="98"/>
        <v>1.4142135623730951</v>
      </c>
      <c r="P151" s="5">
        <f t="shared" si="99"/>
        <v>1.4142135623730951</v>
      </c>
      <c r="Q151" s="12">
        <v>0</v>
      </c>
      <c r="R151" s="5">
        <v>1</v>
      </c>
      <c r="S151" s="5">
        <f t="shared" si="100"/>
        <v>0</v>
      </c>
      <c r="T151" s="11">
        <v>1</v>
      </c>
      <c r="U151" s="5">
        <f t="shared" si="101"/>
        <v>1</v>
      </c>
      <c r="V151" s="5">
        <f t="shared" si="102"/>
        <v>1</v>
      </c>
      <c r="W151" s="5">
        <f t="shared" si="103"/>
        <v>1</v>
      </c>
      <c r="X151" s="5">
        <f t="shared" si="104"/>
        <v>3.4142135623730949</v>
      </c>
      <c r="Y151" s="5">
        <f t="shared" si="105"/>
        <v>1</v>
      </c>
      <c r="Z151" s="5">
        <f t="shared" si="106"/>
        <v>0</v>
      </c>
      <c r="AA151" s="5">
        <f t="shared" si="114"/>
        <v>5</v>
      </c>
      <c r="AB151" s="5">
        <f t="shared" si="107"/>
        <v>-6</v>
      </c>
      <c r="AC151" s="5">
        <f t="shared" si="108"/>
        <v>-1.5</v>
      </c>
      <c r="AD151" s="5">
        <f t="shared" si="109"/>
        <v>-3</v>
      </c>
      <c r="AE151" s="5">
        <f t="shared" si="110"/>
        <v>-1.5</v>
      </c>
      <c r="AF151" s="5">
        <f t="shared" si="111"/>
        <v>0.5</v>
      </c>
      <c r="AG151" s="5">
        <f t="shared" si="112"/>
        <v>-1</v>
      </c>
      <c r="AH151" s="5">
        <f t="shared" si="113"/>
        <v>0.5</v>
      </c>
    </row>
    <row r="152" spans="1:34" x14ac:dyDescent="0.3">
      <c r="A152" s="5">
        <v>5</v>
      </c>
      <c r="B152" s="12">
        <v>0</v>
      </c>
      <c r="C152" s="5">
        <v>0</v>
      </c>
      <c r="D152" s="5">
        <f t="shared" si="92"/>
        <v>1</v>
      </c>
      <c r="E152" s="11">
        <v>0</v>
      </c>
      <c r="F152" s="5">
        <f t="shared" si="93"/>
        <v>0</v>
      </c>
      <c r="G152" s="5">
        <f t="shared" si="94"/>
        <v>0</v>
      </c>
      <c r="H152" s="5">
        <f t="shared" si="95"/>
        <v>0</v>
      </c>
      <c r="I152" s="1">
        <v>0</v>
      </c>
      <c r="J152" s="12">
        <v>0</v>
      </c>
      <c r="K152" s="5">
        <v>0</v>
      </c>
      <c r="L152" s="5">
        <f t="shared" si="96"/>
        <v>1</v>
      </c>
      <c r="M152" s="11">
        <v>3</v>
      </c>
      <c r="N152" s="5">
        <f t="shared" si="97"/>
        <v>1</v>
      </c>
      <c r="O152" s="5">
        <f t="shared" si="98"/>
        <v>1.7320508075688772</v>
      </c>
      <c r="P152" s="5">
        <f t="shared" si="99"/>
        <v>1.7320508075688772</v>
      </c>
      <c r="Q152" s="12">
        <v>0</v>
      </c>
      <c r="R152" s="5">
        <v>1</v>
      </c>
      <c r="S152" s="5">
        <f t="shared" si="100"/>
        <v>0</v>
      </c>
      <c r="T152" s="11">
        <v>1</v>
      </c>
      <c r="U152" s="5">
        <f t="shared" si="101"/>
        <v>1</v>
      </c>
      <c r="V152" s="5">
        <f t="shared" si="102"/>
        <v>1</v>
      </c>
      <c r="W152" s="5">
        <f t="shared" si="103"/>
        <v>1</v>
      </c>
      <c r="X152" s="5">
        <f t="shared" si="104"/>
        <v>2.7320508075688772</v>
      </c>
      <c r="Y152" s="5">
        <f t="shared" si="105"/>
        <v>1</v>
      </c>
      <c r="Z152" s="5">
        <f t="shared" si="106"/>
        <v>0</v>
      </c>
      <c r="AA152" s="5">
        <f t="shared" si="114"/>
        <v>5</v>
      </c>
      <c r="AB152" s="5">
        <f t="shared" si="107"/>
        <v>-6</v>
      </c>
      <c r="AC152" s="5">
        <f t="shared" si="108"/>
        <v>0</v>
      </c>
      <c r="AD152" s="5">
        <f t="shared" si="109"/>
        <v>-4.5</v>
      </c>
      <c r="AE152" s="5">
        <f t="shared" si="110"/>
        <v>-1.5</v>
      </c>
      <c r="AF152" s="5">
        <f t="shared" si="111"/>
        <v>2</v>
      </c>
      <c r="AG152" s="5">
        <f t="shared" si="112"/>
        <v>-2.5</v>
      </c>
      <c r="AH152" s="5">
        <f t="shared" si="113"/>
        <v>0.5</v>
      </c>
    </row>
    <row r="153" spans="1:34" x14ac:dyDescent="0.3">
      <c r="A153" s="5">
        <v>6</v>
      </c>
      <c r="B153" s="12">
        <v>0</v>
      </c>
      <c r="C153" s="5">
        <v>1</v>
      </c>
      <c r="D153" s="5">
        <f t="shared" si="92"/>
        <v>0</v>
      </c>
      <c r="E153" s="11">
        <v>0</v>
      </c>
      <c r="F153" s="5">
        <f t="shared" si="93"/>
        <v>0</v>
      </c>
      <c r="G153" s="5">
        <f t="shared" si="94"/>
        <v>0</v>
      </c>
      <c r="H153" s="5">
        <f t="shared" si="95"/>
        <v>0</v>
      </c>
      <c r="I153" s="1">
        <v>0</v>
      </c>
      <c r="J153" s="12">
        <v>0</v>
      </c>
      <c r="K153" s="5">
        <v>0</v>
      </c>
      <c r="L153" s="5">
        <f t="shared" si="96"/>
        <v>1</v>
      </c>
      <c r="M153" s="11">
        <v>1</v>
      </c>
      <c r="N153" s="5">
        <f t="shared" si="97"/>
        <v>1</v>
      </c>
      <c r="O153" s="5">
        <f t="shared" si="98"/>
        <v>1</v>
      </c>
      <c r="P153" s="5">
        <f t="shared" si="99"/>
        <v>1</v>
      </c>
      <c r="Q153" s="12">
        <v>0</v>
      </c>
      <c r="R153" s="5">
        <v>0</v>
      </c>
      <c r="S153" s="5">
        <f t="shared" si="100"/>
        <v>1</v>
      </c>
      <c r="T153" s="11">
        <v>1</v>
      </c>
      <c r="U153" s="5">
        <f t="shared" si="101"/>
        <v>1</v>
      </c>
      <c r="V153" s="5">
        <f t="shared" si="102"/>
        <v>1</v>
      </c>
      <c r="W153" s="5">
        <f t="shared" si="103"/>
        <v>1</v>
      </c>
      <c r="X153" s="5">
        <f t="shared" si="104"/>
        <v>2</v>
      </c>
      <c r="Y153" s="5">
        <f t="shared" si="105"/>
        <v>1</v>
      </c>
      <c r="Z153" s="5">
        <f t="shared" si="106"/>
        <v>0</v>
      </c>
      <c r="AA153" s="5">
        <f t="shared" si="114"/>
        <v>6</v>
      </c>
      <c r="AB153" s="5">
        <f t="shared" si="107"/>
        <v>-6</v>
      </c>
      <c r="AC153" s="5">
        <f t="shared" si="108"/>
        <v>-1</v>
      </c>
      <c r="AD153" s="5">
        <f t="shared" si="109"/>
        <v>-2.5</v>
      </c>
      <c r="AE153" s="5">
        <f t="shared" si="110"/>
        <v>-2.5</v>
      </c>
      <c r="AF153" s="5">
        <f t="shared" si="111"/>
        <v>1</v>
      </c>
      <c r="AG153" s="5">
        <f t="shared" si="112"/>
        <v>-0.5</v>
      </c>
      <c r="AH153" s="5">
        <f t="shared" si="113"/>
        <v>-0.5</v>
      </c>
    </row>
    <row r="154" spans="1:34" x14ac:dyDescent="0.3">
      <c r="A154" s="5">
        <v>6</v>
      </c>
      <c r="B154" s="12">
        <v>0</v>
      </c>
      <c r="C154" s="5">
        <v>1</v>
      </c>
      <c r="D154" s="5">
        <f t="shared" si="92"/>
        <v>0</v>
      </c>
      <c r="E154" s="11">
        <v>0</v>
      </c>
      <c r="F154" s="5">
        <f t="shared" si="93"/>
        <v>0</v>
      </c>
      <c r="G154" s="5">
        <f t="shared" si="94"/>
        <v>0</v>
      </c>
      <c r="H154" s="5">
        <f t="shared" si="95"/>
        <v>0</v>
      </c>
      <c r="I154" s="1">
        <v>0</v>
      </c>
      <c r="J154" s="12">
        <v>0</v>
      </c>
      <c r="K154" s="5">
        <v>0</v>
      </c>
      <c r="L154" s="5">
        <f t="shared" si="96"/>
        <v>1</v>
      </c>
      <c r="M154" s="11">
        <v>1</v>
      </c>
      <c r="N154" s="5">
        <f t="shared" si="97"/>
        <v>1</v>
      </c>
      <c r="O154" s="5">
        <f t="shared" si="98"/>
        <v>1</v>
      </c>
      <c r="P154" s="5">
        <f t="shared" si="99"/>
        <v>1</v>
      </c>
      <c r="Q154" s="12">
        <v>0</v>
      </c>
      <c r="R154" s="5">
        <v>0</v>
      </c>
      <c r="S154" s="5">
        <f t="shared" si="100"/>
        <v>1</v>
      </c>
      <c r="T154" s="11">
        <v>1</v>
      </c>
      <c r="U154" s="5">
        <f t="shared" si="101"/>
        <v>1</v>
      </c>
      <c r="V154" s="5">
        <f t="shared" si="102"/>
        <v>1</v>
      </c>
      <c r="W154" s="5">
        <f t="shared" si="103"/>
        <v>1</v>
      </c>
      <c r="X154" s="5">
        <f t="shared" si="104"/>
        <v>2</v>
      </c>
      <c r="Y154" s="5">
        <f t="shared" si="105"/>
        <v>1</v>
      </c>
      <c r="Z154" s="5">
        <f t="shared" si="106"/>
        <v>0</v>
      </c>
      <c r="AA154" s="5">
        <f t="shared" si="114"/>
        <v>6</v>
      </c>
      <c r="AB154" s="5">
        <f t="shared" si="107"/>
        <v>-6</v>
      </c>
      <c r="AC154" s="5">
        <f t="shared" si="108"/>
        <v>-1</v>
      </c>
      <c r="AD154" s="5">
        <f t="shared" si="109"/>
        <v>-2.5</v>
      </c>
      <c r="AE154" s="5">
        <f t="shared" si="110"/>
        <v>-2.5</v>
      </c>
      <c r="AF154" s="5">
        <f t="shared" si="111"/>
        <v>1</v>
      </c>
      <c r="AG154" s="5">
        <f t="shared" si="112"/>
        <v>-0.5</v>
      </c>
      <c r="AH154" s="5">
        <f t="shared" si="113"/>
        <v>-0.5</v>
      </c>
    </row>
    <row r="155" spans="1:34" x14ac:dyDescent="0.3">
      <c r="A155" s="5">
        <v>6</v>
      </c>
      <c r="B155" s="12">
        <v>0</v>
      </c>
      <c r="C155" s="5">
        <v>1</v>
      </c>
      <c r="D155" s="5">
        <f t="shared" si="92"/>
        <v>0</v>
      </c>
      <c r="E155" s="11">
        <v>0</v>
      </c>
      <c r="F155" s="5">
        <f t="shared" si="93"/>
        <v>0</v>
      </c>
      <c r="G155" s="5">
        <f t="shared" si="94"/>
        <v>0</v>
      </c>
      <c r="H155" s="5">
        <f t="shared" si="95"/>
        <v>0</v>
      </c>
      <c r="I155" s="1">
        <v>0</v>
      </c>
      <c r="J155" s="12">
        <v>0</v>
      </c>
      <c r="K155" s="5">
        <v>0</v>
      </c>
      <c r="L155" s="5">
        <f t="shared" si="96"/>
        <v>1</v>
      </c>
      <c r="M155" s="11">
        <v>1</v>
      </c>
      <c r="N155" s="5">
        <f t="shared" si="97"/>
        <v>1</v>
      </c>
      <c r="O155" s="5">
        <f t="shared" si="98"/>
        <v>1</v>
      </c>
      <c r="P155" s="5">
        <f t="shared" si="99"/>
        <v>1</v>
      </c>
      <c r="Q155" s="12">
        <v>0</v>
      </c>
      <c r="R155" s="5">
        <v>0</v>
      </c>
      <c r="S155" s="5">
        <f t="shared" si="100"/>
        <v>1</v>
      </c>
      <c r="T155" s="11">
        <v>1</v>
      </c>
      <c r="U155" s="5">
        <f t="shared" si="101"/>
        <v>1</v>
      </c>
      <c r="V155" s="5">
        <f t="shared" si="102"/>
        <v>1</v>
      </c>
      <c r="W155" s="5">
        <f t="shared" si="103"/>
        <v>1</v>
      </c>
      <c r="X155" s="5">
        <f t="shared" si="104"/>
        <v>2</v>
      </c>
      <c r="Y155" s="5">
        <f t="shared" si="105"/>
        <v>1</v>
      </c>
      <c r="Z155" s="5">
        <f t="shared" si="106"/>
        <v>0</v>
      </c>
      <c r="AA155" s="5">
        <f t="shared" si="114"/>
        <v>6</v>
      </c>
      <c r="AB155" s="5">
        <f t="shared" si="107"/>
        <v>-6</v>
      </c>
      <c r="AC155" s="5">
        <f t="shared" si="108"/>
        <v>-1</v>
      </c>
      <c r="AD155" s="5">
        <f t="shared" si="109"/>
        <v>-2.5</v>
      </c>
      <c r="AE155" s="5">
        <f t="shared" si="110"/>
        <v>-2.5</v>
      </c>
      <c r="AF155" s="5">
        <f t="shared" si="111"/>
        <v>1</v>
      </c>
      <c r="AG155" s="5">
        <f t="shared" si="112"/>
        <v>-0.5</v>
      </c>
      <c r="AH155" s="5">
        <f t="shared" si="113"/>
        <v>-0.5</v>
      </c>
    </row>
    <row r="156" spans="1:34" x14ac:dyDescent="0.3">
      <c r="A156" s="5">
        <v>6</v>
      </c>
      <c r="B156" s="12">
        <v>0</v>
      </c>
      <c r="C156" s="5">
        <v>0</v>
      </c>
      <c r="D156" s="5">
        <f t="shared" si="92"/>
        <v>1</v>
      </c>
      <c r="E156" s="11">
        <v>1</v>
      </c>
      <c r="F156" s="5">
        <f t="shared" si="93"/>
        <v>1</v>
      </c>
      <c r="G156" s="5">
        <f t="shared" si="94"/>
        <v>1</v>
      </c>
      <c r="H156" s="5">
        <f t="shared" si="95"/>
        <v>1</v>
      </c>
      <c r="I156" s="1">
        <v>0</v>
      </c>
      <c r="J156" s="12">
        <v>0</v>
      </c>
      <c r="K156" s="5">
        <v>1</v>
      </c>
      <c r="L156" s="5">
        <f t="shared" si="96"/>
        <v>0</v>
      </c>
      <c r="M156" s="11">
        <v>0</v>
      </c>
      <c r="N156" s="5">
        <f t="shared" si="97"/>
        <v>0</v>
      </c>
      <c r="O156" s="5">
        <f t="shared" si="98"/>
        <v>0</v>
      </c>
      <c r="P156" s="5">
        <f t="shared" si="99"/>
        <v>0</v>
      </c>
      <c r="Q156" s="12">
        <v>0</v>
      </c>
      <c r="R156" s="5">
        <v>0</v>
      </c>
      <c r="S156" s="5">
        <f t="shared" si="100"/>
        <v>1</v>
      </c>
      <c r="T156" s="11">
        <v>1</v>
      </c>
      <c r="U156" s="5">
        <f t="shared" si="101"/>
        <v>1</v>
      </c>
      <c r="V156" s="5">
        <f t="shared" si="102"/>
        <v>1</v>
      </c>
      <c r="W156" s="5">
        <f t="shared" si="103"/>
        <v>1</v>
      </c>
      <c r="X156" s="5">
        <f t="shared" si="104"/>
        <v>2</v>
      </c>
      <c r="Y156" s="5">
        <f t="shared" si="105"/>
        <v>1</v>
      </c>
      <c r="Z156" s="5">
        <f t="shared" si="106"/>
        <v>0</v>
      </c>
      <c r="AA156" s="5">
        <f t="shared" si="114"/>
        <v>6</v>
      </c>
      <c r="AB156" s="5">
        <f t="shared" si="107"/>
        <v>-6</v>
      </c>
      <c r="AC156" s="5">
        <f t="shared" si="108"/>
        <v>-2.5</v>
      </c>
      <c r="AD156" s="5">
        <f t="shared" si="109"/>
        <v>-1</v>
      </c>
      <c r="AE156" s="5">
        <f t="shared" si="110"/>
        <v>-2.5</v>
      </c>
      <c r="AF156" s="5">
        <f t="shared" si="111"/>
        <v>-0.5</v>
      </c>
      <c r="AG156" s="5">
        <f t="shared" si="112"/>
        <v>1</v>
      </c>
      <c r="AH156" s="5">
        <f t="shared" si="113"/>
        <v>-0.5</v>
      </c>
    </row>
    <row r="157" spans="1:34" x14ac:dyDescent="0.3">
      <c r="A157" s="5">
        <v>6</v>
      </c>
      <c r="B157" s="12">
        <v>0</v>
      </c>
      <c r="C157" s="5">
        <v>0</v>
      </c>
      <c r="D157" s="5">
        <f t="shared" si="92"/>
        <v>1</v>
      </c>
      <c r="E157" s="11">
        <v>1</v>
      </c>
      <c r="F157" s="5">
        <f t="shared" si="93"/>
        <v>1</v>
      </c>
      <c r="G157" s="5">
        <f t="shared" si="94"/>
        <v>1</v>
      </c>
      <c r="H157" s="5">
        <f t="shared" si="95"/>
        <v>1</v>
      </c>
      <c r="I157" s="1">
        <v>0</v>
      </c>
      <c r="J157" s="12">
        <v>0</v>
      </c>
      <c r="K157" s="5">
        <v>1</v>
      </c>
      <c r="L157" s="5">
        <f t="shared" si="96"/>
        <v>0</v>
      </c>
      <c r="M157" s="11">
        <v>0</v>
      </c>
      <c r="N157" s="5">
        <f t="shared" si="97"/>
        <v>0</v>
      </c>
      <c r="O157" s="5">
        <f t="shared" si="98"/>
        <v>0</v>
      </c>
      <c r="P157" s="5">
        <f t="shared" si="99"/>
        <v>0</v>
      </c>
      <c r="Q157" s="12">
        <v>0</v>
      </c>
      <c r="R157" s="5">
        <v>0</v>
      </c>
      <c r="S157" s="5">
        <f t="shared" si="100"/>
        <v>1</v>
      </c>
      <c r="T157" s="11">
        <v>1</v>
      </c>
      <c r="U157" s="5">
        <f t="shared" si="101"/>
        <v>1</v>
      </c>
      <c r="V157" s="5">
        <f t="shared" si="102"/>
        <v>1</v>
      </c>
      <c r="W157" s="5">
        <f t="shared" si="103"/>
        <v>1</v>
      </c>
      <c r="X157" s="5">
        <f t="shared" si="104"/>
        <v>2</v>
      </c>
      <c r="Y157" s="5">
        <f t="shared" si="105"/>
        <v>1</v>
      </c>
      <c r="Z157" s="5">
        <f t="shared" si="106"/>
        <v>0</v>
      </c>
      <c r="AA157" s="5">
        <f t="shared" si="114"/>
        <v>6</v>
      </c>
      <c r="AB157" s="5">
        <f t="shared" si="107"/>
        <v>-6</v>
      </c>
      <c r="AC157" s="5">
        <f t="shared" si="108"/>
        <v>-2.5</v>
      </c>
      <c r="AD157" s="5">
        <f t="shared" si="109"/>
        <v>-1</v>
      </c>
      <c r="AE157" s="5">
        <f t="shared" si="110"/>
        <v>-2.5</v>
      </c>
      <c r="AF157" s="5">
        <f t="shared" si="111"/>
        <v>-0.5</v>
      </c>
      <c r="AG157" s="5">
        <f t="shared" si="112"/>
        <v>1</v>
      </c>
      <c r="AH157" s="5">
        <f t="shared" si="113"/>
        <v>-0.5</v>
      </c>
    </row>
    <row r="158" spans="1:34" x14ac:dyDescent="0.3">
      <c r="A158" s="5">
        <v>6</v>
      </c>
      <c r="B158" s="12">
        <v>0</v>
      </c>
      <c r="C158" s="5">
        <v>0</v>
      </c>
      <c r="D158" s="5">
        <f t="shared" si="92"/>
        <v>1</v>
      </c>
      <c r="E158" s="11">
        <v>1</v>
      </c>
      <c r="F158" s="5">
        <f t="shared" si="93"/>
        <v>1</v>
      </c>
      <c r="G158" s="5">
        <f t="shared" si="94"/>
        <v>1</v>
      </c>
      <c r="H158" s="5">
        <f t="shared" si="95"/>
        <v>1</v>
      </c>
      <c r="I158" s="1">
        <v>0</v>
      </c>
      <c r="J158" s="12">
        <v>0</v>
      </c>
      <c r="K158" s="5">
        <v>1</v>
      </c>
      <c r="L158" s="5">
        <f t="shared" si="96"/>
        <v>0</v>
      </c>
      <c r="M158" s="11">
        <v>0</v>
      </c>
      <c r="N158" s="5">
        <f t="shared" si="97"/>
        <v>0</v>
      </c>
      <c r="O158" s="5">
        <f t="shared" si="98"/>
        <v>0</v>
      </c>
      <c r="P158" s="5">
        <f t="shared" si="99"/>
        <v>0</v>
      </c>
      <c r="Q158" s="12">
        <v>0</v>
      </c>
      <c r="R158" s="5">
        <v>0</v>
      </c>
      <c r="S158" s="5">
        <f t="shared" si="100"/>
        <v>1</v>
      </c>
      <c r="T158" s="11">
        <v>1</v>
      </c>
      <c r="U158" s="5">
        <f t="shared" si="101"/>
        <v>1</v>
      </c>
      <c r="V158" s="5">
        <f t="shared" si="102"/>
        <v>1</v>
      </c>
      <c r="W158" s="5">
        <f t="shared" si="103"/>
        <v>1</v>
      </c>
      <c r="X158" s="5">
        <f t="shared" si="104"/>
        <v>2</v>
      </c>
      <c r="Y158" s="5">
        <f t="shared" si="105"/>
        <v>1</v>
      </c>
      <c r="Z158" s="5">
        <f t="shared" si="106"/>
        <v>0</v>
      </c>
      <c r="AA158" s="5">
        <f t="shared" si="114"/>
        <v>6</v>
      </c>
      <c r="AB158" s="5">
        <f t="shared" si="107"/>
        <v>-6</v>
      </c>
      <c r="AC158" s="5">
        <f t="shared" si="108"/>
        <v>-2.5</v>
      </c>
      <c r="AD158" s="5">
        <f t="shared" si="109"/>
        <v>-1</v>
      </c>
      <c r="AE158" s="5">
        <f t="shared" si="110"/>
        <v>-2.5</v>
      </c>
      <c r="AF158" s="5">
        <f t="shared" si="111"/>
        <v>-0.5</v>
      </c>
      <c r="AG158" s="5">
        <f t="shared" si="112"/>
        <v>1</v>
      </c>
      <c r="AH158" s="5">
        <f t="shared" si="113"/>
        <v>-0.5</v>
      </c>
    </row>
    <row r="159" spans="1:34" x14ac:dyDescent="0.3">
      <c r="A159" s="5">
        <v>6</v>
      </c>
      <c r="B159" s="12">
        <v>0</v>
      </c>
      <c r="C159" s="5">
        <v>0</v>
      </c>
      <c r="D159" s="5">
        <f t="shared" si="92"/>
        <v>1</v>
      </c>
      <c r="E159" s="11">
        <v>1</v>
      </c>
      <c r="F159" s="5">
        <f t="shared" si="93"/>
        <v>1</v>
      </c>
      <c r="G159" s="5">
        <f t="shared" si="94"/>
        <v>1</v>
      </c>
      <c r="H159" s="5">
        <f t="shared" si="95"/>
        <v>1</v>
      </c>
      <c r="I159" s="1">
        <v>0</v>
      </c>
      <c r="J159" s="12">
        <v>0</v>
      </c>
      <c r="K159" s="5">
        <v>1</v>
      </c>
      <c r="L159" s="5">
        <f t="shared" si="96"/>
        <v>0</v>
      </c>
      <c r="M159" s="11">
        <v>0</v>
      </c>
      <c r="N159" s="5">
        <f t="shared" si="97"/>
        <v>0</v>
      </c>
      <c r="O159" s="5">
        <f t="shared" si="98"/>
        <v>0</v>
      </c>
      <c r="P159" s="5">
        <f t="shared" si="99"/>
        <v>0</v>
      </c>
      <c r="Q159" s="12">
        <v>0</v>
      </c>
      <c r="R159" s="5">
        <v>0</v>
      </c>
      <c r="S159" s="5">
        <f t="shared" si="100"/>
        <v>1</v>
      </c>
      <c r="T159" s="11">
        <v>1</v>
      </c>
      <c r="U159" s="5">
        <f t="shared" si="101"/>
        <v>1</v>
      </c>
      <c r="V159" s="5">
        <f t="shared" si="102"/>
        <v>1</v>
      </c>
      <c r="W159" s="5">
        <f t="shared" si="103"/>
        <v>1</v>
      </c>
      <c r="X159" s="5">
        <f t="shared" si="104"/>
        <v>2</v>
      </c>
      <c r="Y159" s="5">
        <f t="shared" si="105"/>
        <v>1</v>
      </c>
      <c r="Z159" s="5">
        <f t="shared" si="106"/>
        <v>0</v>
      </c>
      <c r="AA159" s="5">
        <f t="shared" si="114"/>
        <v>6</v>
      </c>
      <c r="AB159" s="5">
        <f t="shared" si="107"/>
        <v>-6</v>
      </c>
      <c r="AC159" s="5">
        <f t="shared" si="108"/>
        <v>-2.5</v>
      </c>
      <c r="AD159" s="5">
        <f t="shared" si="109"/>
        <v>-1</v>
      </c>
      <c r="AE159" s="5">
        <f t="shared" si="110"/>
        <v>-2.5</v>
      </c>
      <c r="AF159" s="5">
        <f t="shared" si="111"/>
        <v>-0.5</v>
      </c>
      <c r="AG159" s="5">
        <f t="shared" si="112"/>
        <v>1</v>
      </c>
      <c r="AH159" s="5">
        <f t="shared" si="113"/>
        <v>-0.5</v>
      </c>
    </row>
    <row r="160" spans="1:34" x14ac:dyDescent="0.3">
      <c r="A160" s="5">
        <v>6</v>
      </c>
      <c r="B160" s="12">
        <v>0</v>
      </c>
      <c r="C160" s="5">
        <v>0</v>
      </c>
      <c r="D160" s="5">
        <f t="shared" si="92"/>
        <v>1</v>
      </c>
      <c r="E160" s="11">
        <v>1</v>
      </c>
      <c r="F160" s="5">
        <f t="shared" si="93"/>
        <v>1</v>
      </c>
      <c r="G160" s="5">
        <f t="shared" si="94"/>
        <v>1</v>
      </c>
      <c r="H160" s="5">
        <f t="shared" si="95"/>
        <v>1</v>
      </c>
      <c r="I160" s="1">
        <v>0</v>
      </c>
      <c r="J160" s="12">
        <v>0</v>
      </c>
      <c r="K160" s="5">
        <v>0</v>
      </c>
      <c r="L160" s="5">
        <f t="shared" si="96"/>
        <v>1</v>
      </c>
      <c r="M160" s="11">
        <v>1</v>
      </c>
      <c r="N160" s="5">
        <f t="shared" si="97"/>
        <v>1</v>
      </c>
      <c r="O160" s="5">
        <f t="shared" si="98"/>
        <v>1</v>
      </c>
      <c r="P160" s="5">
        <f t="shared" si="99"/>
        <v>1</v>
      </c>
      <c r="Q160" s="12">
        <v>0</v>
      </c>
      <c r="R160" s="5">
        <v>1</v>
      </c>
      <c r="S160" s="5">
        <f t="shared" si="100"/>
        <v>0</v>
      </c>
      <c r="T160" s="11">
        <v>0</v>
      </c>
      <c r="U160" s="5">
        <f t="shared" si="101"/>
        <v>0</v>
      </c>
      <c r="V160" s="5">
        <f t="shared" si="102"/>
        <v>0</v>
      </c>
      <c r="W160" s="5">
        <f t="shared" si="103"/>
        <v>0</v>
      </c>
      <c r="X160" s="5">
        <f t="shared" si="104"/>
        <v>2</v>
      </c>
      <c r="Y160" s="5">
        <f t="shared" si="105"/>
        <v>1</v>
      </c>
      <c r="Z160" s="5">
        <f t="shared" si="106"/>
        <v>0</v>
      </c>
      <c r="AA160" s="5">
        <f t="shared" si="114"/>
        <v>6</v>
      </c>
      <c r="AB160" s="5">
        <f t="shared" si="107"/>
        <v>-6</v>
      </c>
      <c r="AC160" s="5">
        <f t="shared" si="108"/>
        <v>-2.5</v>
      </c>
      <c r="AD160" s="5">
        <f t="shared" si="109"/>
        <v>-2.5</v>
      </c>
      <c r="AE160" s="5">
        <f t="shared" si="110"/>
        <v>-1</v>
      </c>
      <c r="AF160" s="5">
        <f t="shared" si="111"/>
        <v>-0.5</v>
      </c>
      <c r="AG160" s="5">
        <f t="shared" si="112"/>
        <v>-0.5</v>
      </c>
      <c r="AH160" s="5">
        <f t="shared" si="113"/>
        <v>1</v>
      </c>
    </row>
    <row r="161" spans="1:34" x14ac:dyDescent="0.3">
      <c r="A161" s="5">
        <v>6</v>
      </c>
      <c r="B161" s="12">
        <v>0</v>
      </c>
      <c r="C161" s="5">
        <v>0</v>
      </c>
      <c r="D161" s="5">
        <f t="shared" si="92"/>
        <v>1</v>
      </c>
      <c r="E161" s="11">
        <v>1</v>
      </c>
      <c r="F161" s="5">
        <f t="shared" si="93"/>
        <v>1</v>
      </c>
      <c r="G161" s="5">
        <f t="shared" si="94"/>
        <v>1</v>
      </c>
      <c r="H161" s="5">
        <f t="shared" si="95"/>
        <v>1</v>
      </c>
      <c r="I161" s="1">
        <v>0</v>
      </c>
      <c r="J161" s="12">
        <v>0</v>
      </c>
      <c r="K161" s="5">
        <v>0</v>
      </c>
      <c r="L161" s="5">
        <f t="shared" si="96"/>
        <v>1</v>
      </c>
      <c r="M161" s="11">
        <v>1</v>
      </c>
      <c r="N161" s="5">
        <f t="shared" si="97"/>
        <v>1</v>
      </c>
      <c r="O161" s="5">
        <f t="shared" si="98"/>
        <v>1</v>
      </c>
      <c r="P161" s="5">
        <f t="shared" si="99"/>
        <v>1</v>
      </c>
      <c r="Q161" s="12">
        <v>0</v>
      </c>
      <c r="R161" s="5">
        <v>1</v>
      </c>
      <c r="S161" s="5">
        <f t="shared" si="100"/>
        <v>0</v>
      </c>
      <c r="T161" s="11">
        <v>0</v>
      </c>
      <c r="U161" s="5">
        <f t="shared" si="101"/>
        <v>0</v>
      </c>
      <c r="V161" s="5">
        <f t="shared" si="102"/>
        <v>0</v>
      </c>
      <c r="W161" s="5">
        <f t="shared" si="103"/>
        <v>0</v>
      </c>
      <c r="X161" s="5">
        <f t="shared" si="104"/>
        <v>2</v>
      </c>
      <c r="Y161" s="5">
        <f t="shared" si="105"/>
        <v>1</v>
      </c>
      <c r="Z161" s="5">
        <f t="shared" si="106"/>
        <v>0</v>
      </c>
      <c r="AA161" s="5">
        <f t="shared" si="114"/>
        <v>6</v>
      </c>
      <c r="AB161" s="5">
        <f t="shared" si="107"/>
        <v>-6</v>
      </c>
      <c r="AC161" s="5">
        <f t="shared" si="108"/>
        <v>-2.5</v>
      </c>
      <c r="AD161" s="5">
        <f t="shared" si="109"/>
        <v>-2.5</v>
      </c>
      <c r="AE161" s="5">
        <f t="shared" si="110"/>
        <v>-1</v>
      </c>
      <c r="AF161" s="5">
        <f t="shared" si="111"/>
        <v>-0.5</v>
      </c>
      <c r="AG161" s="5">
        <f t="shared" si="112"/>
        <v>-0.5</v>
      </c>
      <c r="AH161" s="5">
        <f t="shared" si="113"/>
        <v>1</v>
      </c>
    </row>
    <row r="162" spans="1:34" x14ac:dyDescent="0.3">
      <c r="A162" s="5">
        <v>6</v>
      </c>
      <c r="B162" s="12">
        <v>0</v>
      </c>
      <c r="C162" s="5">
        <v>0</v>
      </c>
      <c r="D162" s="5">
        <f t="shared" ref="D162:D193" si="115">1-B162-C162</f>
        <v>1</v>
      </c>
      <c r="E162" s="11">
        <v>1</v>
      </c>
      <c r="F162" s="5">
        <f t="shared" ref="F162:F193" si="116">SIGN(E162)</f>
        <v>1</v>
      </c>
      <c r="G162" s="5">
        <f t="shared" ref="G162:G193" si="117">SQRT(ABS(E162))</f>
        <v>1</v>
      </c>
      <c r="H162" s="5">
        <f t="shared" ref="H162:H193" si="118">F162*G162</f>
        <v>1</v>
      </c>
      <c r="I162" s="1">
        <v>0</v>
      </c>
      <c r="J162" s="12">
        <v>0</v>
      </c>
      <c r="K162" s="5">
        <v>0</v>
      </c>
      <c r="L162" s="5">
        <f t="shared" ref="L162:L193" si="119">1-J162-K162</f>
        <v>1</v>
      </c>
      <c r="M162" s="11">
        <v>1</v>
      </c>
      <c r="N162" s="5">
        <f t="shared" ref="N162:N193" si="120">SIGN(M162)</f>
        <v>1</v>
      </c>
      <c r="O162" s="5">
        <f t="shared" ref="O162:O193" si="121">SQRT(ABS(M162))</f>
        <v>1</v>
      </c>
      <c r="P162" s="5">
        <f t="shared" ref="P162:P193" si="122">N162*O162</f>
        <v>1</v>
      </c>
      <c r="Q162" s="12">
        <v>0</v>
      </c>
      <c r="R162" s="5">
        <v>1</v>
      </c>
      <c r="S162" s="5">
        <f t="shared" ref="S162:S193" si="123">1-Q162-R162</f>
        <v>0</v>
      </c>
      <c r="T162" s="11">
        <v>0</v>
      </c>
      <c r="U162" s="5">
        <f t="shared" ref="U162:U193" si="124">SIGN(T162)</f>
        <v>0</v>
      </c>
      <c r="V162" s="5">
        <f t="shared" ref="V162:V193" si="125">SQRT(ABS(T162))</f>
        <v>0</v>
      </c>
      <c r="W162" s="5">
        <f t="shared" ref="W162:W193" si="126">U162*V162</f>
        <v>0</v>
      </c>
      <c r="X162" s="5">
        <f t="shared" ref="X162:X193" si="127">W162+P162+H162</f>
        <v>2</v>
      </c>
      <c r="Y162" s="5">
        <f t="shared" ref="Y162:Y193" si="128">IF(X162&gt;0,1, IF(X162=0, 1/2, 0))</f>
        <v>1</v>
      </c>
      <c r="Z162" s="5">
        <f t="shared" ref="Z162:Z193" si="129">I162</f>
        <v>0</v>
      </c>
      <c r="AA162" s="5">
        <f t="shared" si="114"/>
        <v>6</v>
      </c>
      <c r="AB162" s="5">
        <f t="shared" ref="AB162:AB193" si="130">-6*Y162-10*(1-Y162)*I162</f>
        <v>-6</v>
      </c>
      <c r="AC162" s="5">
        <f t="shared" ref="AC162:AC193" si="131">AF162-2*Y162+6*B162*(1-Y162)-8*D162*I162*(1-Y162)</f>
        <v>-2.5</v>
      </c>
      <c r="AD162" s="5">
        <f t="shared" ref="AD162:AD193" si="132">AG162+J162*6*(1-Y162)+L162*I162*(1-Y162)*(-8)-2*Y162</f>
        <v>-2.5</v>
      </c>
      <c r="AE162" s="5">
        <f t="shared" ref="AE162:AE193" si="133">AH162-2*Y162+Q162*6*(1-Y162)-8*(1-Y162)*S162*I162</f>
        <v>-1</v>
      </c>
      <c r="AF162" s="5">
        <f t="shared" ref="AF162:AF193" si="134">-ABS(E162)+ABS(M162)/2+ABS(T162)/2</f>
        <v>-0.5</v>
      </c>
      <c r="AG162" s="5">
        <f t="shared" ref="AG162:AG193" si="135">ABS(E162)/2-ABS(M162)+ABS(T162)/2</f>
        <v>-0.5</v>
      </c>
      <c r="AH162" s="5">
        <f t="shared" ref="AH162:AH193" si="136">ABS(E162)/2+ABS(M162)/2-ABS(T162)</f>
        <v>1</v>
      </c>
    </row>
    <row r="163" spans="1:34" x14ac:dyDescent="0.3">
      <c r="A163" s="5">
        <v>6</v>
      </c>
      <c r="B163" s="12">
        <v>0</v>
      </c>
      <c r="C163" s="5">
        <v>0</v>
      </c>
      <c r="D163" s="5">
        <f t="shared" si="115"/>
        <v>1</v>
      </c>
      <c r="E163" s="11">
        <v>1</v>
      </c>
      <c r="F163" s="5">
        <f t="shared" si="116"/>
        <v>1</v>
      </c>
      <c r="G163" s="5">
        <f t="shared" si="117"/>
        <v>1</v>
      </c>
      <c r="H163" s="5">
        <f t="shared" si="118"/>
        <v>1</v>
      </c>
      <c r="I163" s="1">
        <v>0</v>
      </c>
      <c r="J163" s="12">
        <v>0</v>
      </c>
      <c r="K163" s="5">
        <v>0</v>
      </c>
      <c r="L163" s="5">
        <f t="shared" si="119"/>
        <v>1</v>
      </c>
      <c r="M163" s="11">
        <v>1</v>
      </c>
      <c r="N163" s="5">
        <f t="shared" si="120"/>
        <v>1</v>
      </c>
      <c r="O163" s="5">
        <f t="shared" si="121"/>
        <v>1</v>
      </c>
      <c r="P163" s="5">
        <f t="shared" si="122"/>
        <v>1</v>
      </c>
      <c r="Q163" s="12">
        <v>0</v>
      </c>
      <c r="R163" s="5">
        <v>1</v>
      </c>
      <c r="S163" s="5">
        <f t="shared" si="123"/>
        <v>0</v>
      </c>
      <c r="T163" s="11">
        <v>0</v>
      </c>
      <c r="U163" s="5">
        <f t="shared" si="124"/>
        <v>0</v>
      </c>
      <c r="V163" s="5">
        <f t="shared" si="125"/>
        <v>0</v>
      </c>
      <c r="W163" s="5">
        <f t="shared" si="126"/>
        <v>0</v>
      </c>
      <c r="X163" s="5">
        <f t="shared" si="127"/>
        <v>2</v>
      </c>
      <c r="Y163" s="5">
        <f t="shared" si="128"/>
        <v>1</v>
      </c>
      <c r="Z163" s="5">
        <f t="shared" si="129"/>
        <v>0</v>
      </c>
      <c r="AA163" s="5">
        <f t="shared" si="114"/>
        <v>6</v>
      </c>
      <c r="AB163" s="5">
        <f t="shared" si="130"/>
        <v>-6</v>
      </c>
      <c r="AC163" s="5">
        <f t="shared" si="131"/>
        <v>-2.5</v>
      </c>
      <c r="AD163" s="5">
        <f t="shared" si="132"/>
        <v>-2.5</v>
      </c>
      <c r="AE163" s="5">
        <f t="shared" si="133"/>
        <v>-1</v>
      </c>
      <c r="AF163" s="5">
        <f t="shared" si="134"/>
        <v>-0.5</v>
      </c>
      <c r="AG163" s="5">
        <f t="shared" si="135"/>
        <v>-0.5</v>
      </c>
      <c r="AH163" s="5">
        <f t="shared" si="136"/>
        <v>1</v>
      </c>
    </row>
    <row r="164" spans="1:34" x14ac:dyDescent="0.3">
      <c r="A164" s="5">
        <v>7</v>
      </c>
      <c r="B164" s="12">
        <v>0</v>
      </c>
      <c r="C164" s="5">
        <v>1</v>
      </c>
      <c r="D164" s="5">
        <f t="shared" si="115"/>
        <v>0</v>
      </c>
      <c r="E164" s="11">
        <v>1</v>
      </c>
      <c r="F164" s="5">
        <f t="shared" si="116"/>
        <v>1</v>
      </c>
      <c r="G164" s="5">
        <f t="shared" si="117"/>
        <v>1</v>
      </c>
      <c r="H164" s="5">
        <f t="shared" si="118"/>
        <v>1</v>
      </c>
      <c r="I164" s="1">
        <v>0</v>
      </c>
      <c r="J164" s="12">
        <v>0</v>
      </c>
      <c r="K164" s="5">
        <v>0</v>
      </c>
      <c r="L164" s="5">
        <f t="shared" si="119"/>
        <v>1</v>
      </c>
      <c r="M164" s="11">
        <v>-3</v>
      </c>
      <c r="N164" s="5">
        <f t="shared" si="120"/>
        <v>-1</v>
      </c>
      <c r="O164" s="5">
        <f t="shared" si="121"/>
        <v>1.7320508075688772</v>
      </c>
      <c r="P164" s="5">
        <f t="shared" si="122"/>
        <v>-1.7320508075688772</v>
      </c>
      <c r="Q164" s="12">
        <v>0</v>
      </c>
      <c r="R164" s="5">
        <v>0</v>
      </c>
      <c r="S164" s="5">
        <f t="shared" si="123"/>
        <v>1</v>
      </c>
      <c r="T164" s="11">
        <v>-4</v>
      </c>
      <c r="U164" s="5">
        <f t="shared" si="124"/>
        <v>-1</v>
      </c>
      <c r="V164" s="5">
        <f t="shared" si="125"/>
        <v>2</v>
      </c>
      <c r="W164" s="5">
        <f t="shared" si="126"/>
        <v>-2</v>
      </c>
      <c r="X164" s="5">
        <f t="shared" si="127"/>
        <v>-2.7320508075688772</v>
      </c>
      <c r="Y164" s="5">
        <f t="shared" si="128"/>
        <v>0</v>
      </c>
      <c r="Z164" s="5">
        <f t="shared" si="129"/>
        <v>0</v>
      </c>
      <c r="AA164" s="5">
        <f t="shared" si="114"/>
        <v>7</v>
      </c>
      <c r="AB164" s="5">
        <f t="shared" si="130"/>
        <v>0</v>
      </c>
      <c r="AC164" s="5">
        <f t="shared" si="131"/>
        <v>2.5</v>
      </c>
      <c r="AD164" s="5">
        <f t="shared" si="132"/>
        <v>-0.5</v>
      </c>
      <c r="AE164" s="5">
        <f t="shared" si="133"/>
        <v>-2</v>
      </c>
      <c r="AF164" s="5">
        <f t="shared" si="134"/>
        <v>2.5</v>
      </c>
      <c r="AG164" s="5">
        <f t="shared" si="135"/>
        <v>-0.5</v>
      </c>
      <c r="AH164" s="5">
        <f t="shared" si="136"/>
        <v>-2</v>
      </c>
    </row>
    <row r="165" spans="1:34" x14ac:dyDescent="0.3">
      <c r="A165" s="5">
        <v>7</v>
      </c>
      <c r="B165" s="12">
        <v>0</v>
      </c>
      <c r="C165" s="5">
        <v>1</v>
      </c>
      <c r="D165" s="5">
        <f t="shared" si="115"/>
        <v>0</v>
      </c>
      <c r="E165" s="11">
        <v>2</v>
      </c>
      <c r="F165" s="5">
        <f t="shared" si="116"/>
        <v>1</v>
      </c>
      <c r="G165" s="5">
        <f t="shared" si="117"/>
        <v>1.4142135623730951</v>
      </c>
      <c r="H165" s="5">
        <f t="shared" si="118"/>
        <v>1.4142135623730951</v>
      </c>
      <c r="I165" s="1">
        <v>0</v>
      </c>
      <c r="J165" s="12">
        <v>0</v>
      </c>
      <c r="K165" s="5">
        <v>0</v>
      </c>
      <c r="L165" s="5">
        <f t="shared" si="119"/>
        <v>1</v>
      </c>
      <c r="M165" s="11">
        <v>2</v>
      </c>
      <c r="N165" s="5">
        <f t="shared" si="120"/>
        <v>1</v>
      </c>
      <c r="O165" s="5">
        <f t="shared" si="121"/>
        <v>1.4142135623730951</v>
      </c>
      <c r="P165" s="5">
        <f t="shared" si="122"/>
        <v>1.4142135623730951</v>
      </c>
      <c r="Q165" s="12">
        <v>0</v>
      </c>
      <c r="R165" s="5">
        <v>0</v>
      </c>
      <c r="S165" s="5">
        <f t="shared" si="123"/>
        <v>1</v>
      </c>
      <c r="T165" s="11">
        <v>1</v>
      </c>
      <c r="U165" s="5">
        <f t="shared" si="124"/>
        <v>1</v>
      </c>
      <c r="V165" s="5">
        <f t="shared" si="125"/>
        <v>1</v>
      </c>
      <c r="W165" s="5">
        <f t="shared" si="126"/>
        <v>1</v>
      </c>
      <c r="X165" s="5">
        <f t="shared" si="127"/>
        <v>3.8284271247461898</v>
      </c>
      <c r="Y165" s="5">
        <f t="shared" si="128"/>
        <v>1</v>
      </c>
      <c r="Z165" s="5">
        <f t="shared" si="129"/>
        <v>0</v>
      </c>
      <c r="AA165" s="5">
        <f t="shared" si="114"/>
        <v>7</v>
      </c>
      <c r="AB165" s="5">
        <f t="shared" si="130"/>
        <v>-6</v>
      </c>
      <c r="AC165" s="5">
        <f t="shared" si="131"/>
        <v>-2.5</v>
      </c>
      <c r="AD165" s="5">
        <f t="shared" si="132"/>
        <v>-2.5</v>
      </c>
      <c r="AE165" s="5">
        <f t="shared" si="133"/>
        <v>-1</v>
      </c>
      <c r="AF165" s="5">
        <f t="shared" si="134"/>
        <v>-0.5</v>
      </c>
      <c r="AG165" s="5">
        <f t="shared" si="135"/>
        <v>-0.5</v>
      </c>
      <c r="AH165" s="5">
        <f t="shared" si="136"/>
        <v>1</v>
      </c>
    </row>
    <row r="166" spans="1:34" x14ac:dyDescent="0.3">
      <c r="A166" s="5">
        <v>7</v>
      </c>
      <c r="B166" s="12">
        <v>0</v>
      </c>
      <c r="C166" s="5">
        <v>1</v>
      </c>
      <c r="D166" s="5">
        <f t="shared" si="115"/>
        <v>0</v>
      </c>
      <c r="E166" s="11">
        <v>2</v>
      </c>
      <c r="F166" s="5">
        <f t="shared" si="116"/>
        <v>1</v>
      </c>
      <c r="G166" s="5">
        <f t="shared" si="117"/>
        <v>1.4142135623730951</v>
      </c>
      <c r="H166" s="5">
        <f t="shared" si="118"/>
        <v>1.4142135623730951</v>
      </c>
      <c r="I166" s="1">
        <v>0</v>
      </c>
      <c r="J166" s="12">
        <v>0</v>
      </c>
      <c r="K166" s="5">
        <v>0</v>
      </c>
      <c r="L166" s="5">
        <f t="shared" si="119"/>
        <v>1</v>
      </c>
      <c r="M166" s="11">
        <v>1</v>
      </c>
      <c r="N166" s="5">
        <f t="shared" si="120"/>
        <v>1</v>
      </c>
      <c r="O166" s="5">
        <f t="shared" si="121"/>
        <v>1</v>
      </c>
      <c r="P166" s="5">
        <f t="shared" si="122"/>
        <v>1</v>
      </c>
      <c r="Q166" s="12">
        <v>0</v>
      </c>
      <c r="R166" s="5">
        <v>0</v>
      </c>
      <c r="S166" s="5">
        <f t="shared" si="123"/>
        <v>1</v>
      </c>
      <c r="T166" s="11">
        <v>2</v>
      </c>
      <c r="U166" s="5">
        <f t="shared" si="124"/>
        <v>1</v>
      </c>
      <c r="V166" s="5">
        <f t="shared" si="125"/>
        <v>1.4142135623730951</v>
      </c>
      <c r="W166" s="5">
        <f t="shared" si="126"/>
        <v>1.4142135623730951</v>
      </c>
      <c r="X166" s="5">
        <f t="shared" si="127"/>
        <v>3.8284271247461898</v>
      </c>
      <c r="Y166" s="5">
        <f t="shared" si="128"/>
        <v>1</v>
      </c>
      <c r="Z166" s="5">
        <f t="shared" si="129"/>
        <v>0</v>
      </c>
      <c r="AA166" s="5">
        <f t="shared" si="114"/>
        <v>7</v>
      </c>
      <c r="AB166" s="5">
        <f t="shared" si="130"/>
        <v>-6</v>
      </c>
      <c r="AC166" s="5">
        <f t="shared" si="131"/>
        <v>-2.5</v>
      </c>
      <c r="AD166" s="5">
        <f t="shared" si="132"/>
        <v>-1</v>
      </c>
      <c r="AE166" s="5">
        <f t="shared" si="133"/>
        <v>-2.5</v>
      </c>
      <c r="AF166" s="5">
        <f t="shared" si="134"/>
        <v>-0.5</v>
      </c>
      <c r="AG166" s="5">
        <f t="shared" si="135"/>
        <v>1</v>
      </c>
      <c r="AH166" s="5">
        <f t="shared" si="136"/>
        <v>-0.5</v>
      </c>
    </row>
    <row r="167" spans="1:34" x14ac:dyDescent="0.3">
      <c r="A167" s="5">
        <v>7</v>
      </c>
      <c r="B167" s="12">
        <v>0</v>
      </c>
      <c r="C167" s="5">
        <v>1</v>
      </c>
      <c r="D167" s="5">
        <f t="shared" si="115"/>
        <v>0</v>
      </c>
      <c r="E167" s="11">
        <v>2</v>
      </c>
      <c r="F167" s="5">
        <f t="shared" si="116"/>
        <v>1</v>
      </c>
      <c r="G167" s="5">
        <f t="shared" si="117"/>
        <v>1.4142135623730951</v>
      </c>
      <c r="H167" s="5">
        <f t="shared" si="118"/>
        <v>1.4142135623730951</v>
      </c>
      <c r="I167" s="1">
        <v>0</v>
      </c>
      <c r="J167" s="12">
        <v>0</v>
      </c>
      <c r="K167" s="5">
        <v>0</v>
      </c>
      <c r="L167" s="5">
        <f t="shared" si="119"/>
        <v>1</v>
      </c>
      <c r="M167" s="11">
        <v>1</v>
      </c>
      <c r="N167" s="5">
        <f t="shared" si="120"/>
        <v>1</v>
      </c>
      <c r="O167" s="5">
        <f t="shared" si="121"/>
        <v>1</v>
      </c>
      <c r="P167" s="5">
        <f t="shared" si="122"/>
        <v>1</v>
      </c>
      <c r="Q167" s="12">
        <v>0</v>
      </c>
      <c r="R167" s="5">
        <v>0</v>
      </c>
      <c r="S167" s="5">
        <f t="shared" si="123"/>
        <v>1</v>
      </c>
      <c r="T167" s="11">
        <v>-1</v>
      </c>
      <c r="U167" s="5">
        <f t="shared" si="124"/>
        <v>-1</v>
      </c>
      <c r="V167" s="5">
        <f t="shared" si="125"/>
        <v>1</v>
      </c>
      <c r="W167" s="5">
        <f t="shared" si="126"/>
        <v>-1</v>
      </c>
      <c r="X167" s="5">
        <f t="shared" si="127"/>
        <v>1.4142135623730951</v>
      </c>
      <c r="Y167" s="5">
        <f t="shared" si="128"/>
        <v>1</v>
      </c>
      <c r="Z167" s="5">
        <f t="shared" si="129"/>
        <v>0</v>
      </c>
      <c r="AA167" s="5">
        <f t="shared" ref="AA167:AA192" si="137">A167</f>
        <v>7</v>
      </c>
      <c r="AB167" s="5">
        <f t="shared" si="130"/>
        <v>-6</v>
      </c>
      <c r="AC167" s="5">
        <f t="shared" si="131"/>
        <v>-3</v>
      </c>
      <c r="AD167" s="5">
        <f t="shared" si="132"/>
        <v>-1.5</v>
      </c>
      <c r="AE167" s="5">
        <f t="shared" si="133"/>
        <v>-1.5</v>
      </c>
      <c r="AF167" s="5">
        <f t="shared" si="134"/>
        <v>-1</v>
      </c>
      <c r="AG167" s="5">
        <f t="shared" si="135"/>
        <v>0.5</v>
      </c>
      <c r="AH167" s="5">
        <f t="shared" si="136"/>
        <v>0.5</v>
      </c>
    </row>
    <row r="168" spans="1:34" x14ac:dyDescent="0.3">
      <c r="A168" s="5">
        <v>7</v>
      </c>
      <c r="B168" s="12">
        <v>0</v>
      </c>
      <c r="C168" s="5">
        <v>1</v>
      </c>
      <c r="D168" s="5">
        <f t="shared" si="115"/>
        <v>0</v>
      </c>
      <c r="E168" s="11">
        <v>1</v>
      </c>
      <c r="F168" s="5">
        <f t="shared" si="116"/>
        <v>1</v>
      </c>
      <c r="G168" s="5">
        <f t="shared" si="117"/>
        <v>1</v>
      </c>
      <c r="H168" s="5">
        <f t="shared" si="118"/>
        <v>1</v>
      </c>
      <c r="I168" s="1">
        <v>0</v>
      </c>
      <c r="J168" s="12">
        <v>0</v>
      </c>
      <c r="K168" s="5">
        <v>0</v>
      </c>
      <c r="L168" s="5">
        <f t="shared" si="119"/>
        <v>1</v>
      </c>
      <c r="M168" s="11">
        <v>2</v>
      </c>
      <c r="N168" s="5">
        <f t="shared" si="120"/>
        <v>1</v>
      </c>
      <c r="O168" s="5">
        <f t="shared" si="121"/>
        <v>1.4142135623730951</v>
      </c>
      <c r="P168" s="5">
        <f t="shared" si="122"/>
        <v>1.4142135623730951</v>
      </c>
      <c r="Q168" s="12">
        <v>0</v>
      </c>
      <c r="R168" s="5">
        <v>0</v>
      </c>
      <c r="S168" s="5">
        <f t="shared" si="123"/>
        <v>1</v>
      </c>
      <c r="T168" s="11">
        <v>1</v>
      </c>
      <c r="U168" s="5">
        <f t="shared" si="124"/>
        <v>1</v>
      </c>
      <c r="V168" s="5">
        <f t="shared" si="125"/>
        <v>1</v>
      </c>
      <c r="W168" s="5">
        <f t="shared" si="126"/>
        <v>1</v>
      </c>
      <c r="X168" s="5">
        <f t="shared" si="127"/>
        <v>3.4142135623730949</v>
      </c>
      <c r="Y168" s="5">
        <f t="shared" si="128"/>
        <v>1</v>
      </c>
      <c r="Z168" s="5">
        <f t="shared" si="129"/>
        <v>0</v>
      </c>
      <c r="AA168" s="5">
        <f t="shared" si="137"/>
        <v>7</v>
      </c>
      <c r="AB168" s="5">
        <f t="shared" si="130"/>
        <v>-6</v>
      </c>
      <c r="AC168" s="5">
        <f t="shared" si="131"/>
        <v>-1.5</v>
      </c>
      <c r="AD168" s="5">
        <f t="shared" si="132"/>
        <v>-3</v>
      </c>
      <c r="AE168" s="5">
        <f t="shared" si="133"/>
        <v>-1.5</v>
      </c>
      <c r="AF168" s="5">
        <f t="shared" si="134"/>
        <v>0.5</v>
      </c>
      <c r="AG168" s="5">
        <f t="shared" si="135"/>
        <v>-1</v>
      </c>
      <c r="AH168" s="5">
        <f t="shared" si="136"/>
        <v>0.5</v>
      </c>
    </row>
    <row r="169" spans="1:34" x14ac:dyDescent="0.3">
      <c r="A169" s="5">
        <v>7</v>
      </c>
      <c r="B169" s="12">
        <v>0</v>
      </c>
      <c r="C169" s="5">
        <v>0</v>
      </c>
      <c r="D169" s="5">
        <f t="shared" si="115"/>
        <v>1</v>
      </c>
      <c r="E169" s="11">
        <v>5</v>
      </c>
      <c r="F169" s="5">
        <f t="shared" si="116"/>
        <v>1</v>
      </c>
      <c r="G169" s="5">
        <f t="shared" si="117"/>
        <v>2.2360679774997898</v>
      </c>
      <c r="H169" s="5">
        <f t="shared" si="118"/>
        <v>2.2360679774997898</v>
      </c>
      <c r="I169" s="1">
        <v>0</v>
      </c>
      <c r="J169" s="12">
        <v>0</v>
      </c>
      <c r="K169" s="5">
        <v>1</v>
      </c>
      <c r="L169" s="5">
        <f t="shared" si="119"/>
        <v>0</v>
      </c>
      <c r="M169" s="11">
        <v>2</v>
      </c>
      <c r="N169" s="5">
        <f t="shared" si="120"/>
        <v>1</v>
      </c>
      <c r="O169" s="5">
        <f t="shared" si="121"/>
        <v>1.4142135623730951</v>
      </c>
      <c r="P169" s="5">
        <f t="shared" si="122"/>
        <v>1.4142135623730951</v>
      </c>
      <c r="Q169" s="12">
        <v>0</v>
      </c>
      <c r="R169" s="5">
        <v>0</v>
      </c>
      <c r="S169" s="5">
        <f t="shared" si="123"/>
        <v>1</v>
      </c>
      <c r="T169" s="11">
        <v>-1</v>
      </c>
      <c r="U169" s="5">
        <f t="shared" si="124"/>
        <v>-1</v>
      </c>
      <c r="V169" s="5">
        <f t="shared" si="125"/>
        <v>1</v>
      </c>
      <c r="W169" s="5">
        <f t="shared" si="126"/>
        <v>-1</v>
      </c>
      <c r="X169" s="5">
        <f t="shared" si="127"/>
        <v>2.6502815398728847</v>
      </c>
      <c r="Y169" s="5">
        <f t="shared" si="128"/>
        <v>1</v>
      </c>
      <c r="Z169" s="5">
        <f t="shared" si="129"/>
        <v>0</v>
      </c>
      <c r="AA169" s="5">
        <f t="shared" si="137"/>
        <v>7</v>
      </c>
      <c r="AB169" s="5">
        <f t="shared" si="130"/>
        <v>-6</v>
      </c>
      <c r="AC169" s="5">
        <f t="shared" si="131"/>
        <v>-5.5</v>
      </c>
      <c r="AD169" s="5">
        <f t="shared" si="132"/>
        <v>-1</v>
      </c>
      <c r="AE169" s="5">
        <f t="shared" si="133"/>
        <v>0.5</v>
      </c>
      <c r="AF169" s="5">
        <f t="shared" si="134"/>
        <v>-3.5</v>
      </c>
      <c r="AG169" s="5">
        <f t="shared" si="135"/>
        <v>1</v>
      </c>
      <c r="AH169" s="5">
        <f t="shared" si="136"/>
        <v>2.5</v>
      </c>
    </row>
    <row r="170" spans="1:34" x14ac:dyDescent="0.3">
      <c r="A170" s="5">
        <v>7</v>
      </c>
      <c r="B170" s="12">
        <v>0</v>
      </c>
      <c r="C170" s="5">
        <v>0</v>
      </c>
      <c r="D170" s="5">
        <f t="shared" si="115"/>
        <v>1</v>
      </c>
      <c r="E170" s="11">
        <v>2</v>
      </c>
      <c r="F170" s="5">
        <f t="shared" si="116"/>
        <v>1</v>
      </c>
      <c r="G170" s="5">
        <f t="shared" si="117"/>
        <v>1.4142135623730951</v>
      </c>
      <c r="H170" s="5">
        <f t="shared" si="118"/>
        <v>1.4142135623730951</v>
      </c>
      <c r="I170" s="1">
        <v>0</v>
      </c>
      <c r="J170" s="12">
        <v>0</v>
      </c>
      <c r="K170" s="5">
        <v>1</v>
      </c>
      <c r="L170" s="5">
        <f t="shared" si="119"/>
        <v>0</v>
      </c>
      <c r="M170" s="11">
        <v>1</v>
      </c>
      <c r="N170" s="5">
        <f t="shared" si="120"/>
        <v>1</v>
      </c>
      <c r="O170" s="5">
        <f t="shared" si="121"/>
        <v>1</v>
      </c>
      <c r="P170" s="5">
        <f t="shared" si="122"/>
        <v>1</v>
      </c>
      <c r="Q170" s="12">
        <v>0</v>
      </c>
      <c r="R170" s="5">
        <v>0</v>
      </c>
      <c r="S170" s="5">
        <f t="shared" si="123"/>
        <v>1</v>
      </c>
      <c r="T170" s="11">
        <v>1</v>
      </c>
      <c r="U170" s="5">
        <f t="shared" si="124"/>
        <v>1</v>
      </c>
      <c r="V170" s="5">
        <f t="shared" si="125"/>
        <v>1</v>
      </c>
      <c r="W170" s="5">
        <f t="shared" si="126"/>
        <v>1</v>
      </c>
      <c r="X170" s="5">
        <f t="shared" si="127"/>
        <v>3.4142135623730949</v>
      </c>
      <c r="Y170" s="5">
        <f t="shared" si="128"/>
        <v>1</v>
      </c>
      <c r="Z170" s="5">
        <f t="shared" si="129"/>
        <v>0</v>
      </c>
      <c r="AA170" s="5">
        <f t="shared" si="137"/>
        <v>7</v>
      </c>
      <c r="AB170" s="5">
        <f t="shared" si="130"/>
        <v>-6</v>
      </c>
      <c r="AC170" s="5">
        <f t="shared" si="131"/>
        <v>-3</v>
      </c>
      <c r="AD170" s="5">
        <f t="shared" si="132"/>
        <v>-1.5</v>
      </c>
      <c r="AE170" s="5">
        <f t="shared" si="133"/>
        <v>-1.5</v>
      </c>
      <c r="AF170" s="5">
        <f t="shared" si="134"/>
        <v>-1</v>
      </c>
      <c r="AG170" s="5">
        <f t="shared" si="135"/>
        <v>0.5</v>
      </c>
      <c r="AH170" s="5">
        <f t="shared" si="136"/>
        <v>0.5</v>
      </c>
    </row>
    <row r="171" spans="1:34" x14ac:dyDescent="0.3">
      <c r="A171" s="5">
        <v>7</v>
      </c>
      <c r="B171" s="12">
        <v>0</v>
      </c>
      <c r="C171" s="5">
        <v>0</v>
      </c>
      <c r="D171" s="5">
        <f t="shared" si="115"/>
        <v>1</v>
      </c>
      <c r="E171" s="11">
        <v>2</v>
      </c>
      <c r="F171" s="5">
        <f t="shared" si="116"/>
        <v>1</v>
      </c>
      <c r="G171" s="5">
        <f t="shared" si="117"/>
        <v>1.4142135623730951</v>
      </c>
      <c r="H171" s="5">
        <f t="shared" si="118"/>
        <v>1.4142135623730951</v>
      </c>
      <c r="I171" s="1">
        <v>0</v>
      </c>
      <c r="J171" s="12">
        <v>0</v>
      </c>
      <c r="K171" s="5">
        <v>0</v>
      </c>
      <c r="L171" s="5">
        <f t="shared" si="119"/>
        <v>1</v>
      </c>
      <c r="M171" s="11">
        <v>2</v>
      </c>
      <c r="N171" s="5">
        <f t="shared" si="120"/>
        <v>1</v>
      </c>
      <c r="O171" s="5">
        <f t="shared" si="121"/>
        <v>1.4142135623730951</v>
      </c>
      <c r="P171" s="5">
        <f t="shared" si="122"/>
        <v>1.4142135623730951</v>
      </c>
      <c r="Q171" s="12">
        <v>0</v>
      </c>
      <c r="R171" s="5">
        <v>1</v>
      </c>
      <c r="S171" s="5">
        <f t="shared" si="123"/>
        <v>0</v>
      </c>
      <c r="T171" s="11">
        <v>-2</v>
      </c>
      <c r="U171" s="5">
        <f t="shared" si="124"/>
        <v>-1</v>
      </c>
      <c r="V171" s="5">
        <f t="shared" si="125"/>
        <v>1.4142135623730951</v>
      </c>
      <c r="W171" s="5">
        <f t="shared" si="126"/>
        <v>-1.4142135623730951</v>
      </c>
      <c r="X171" s="5">
        <f t="shared" si="127"/>
        <v>1.4142135623730951</v>
      </c>
      <c r="Y171" s="5">
        <f t="shared" si="128"/>
        <v>1</v>
      </c>
      <c r="Z171" s="5">
        <f t="shared" si="129"/>
        <v>0</v>
      </c>
      <c r="AA171" s="5">
        <f t="shared" si="137"/>
        <v>7</v>
      </c>
      <c r="AB171" s="5">
        <f t="shared" si="130"/>
        <v>-6</v>
      </c>
      <c r="AC171" s="5">
        <f t="shared" si="131"/>
        <v>-2</v>
      </c>
      <c r="AD171" s="5">
        <f t="shared" si="132"/>
        <v>-2</v>
      </c>
      <c r="AE171" s="5">
        <f t="shared" si="133"/>
        <v>-2</v>
      </c>
      <c r="AF171" s="5">
        <f t="shared" si="134"/>
        <v>0</v>
      </c>
      <c r="AG171" s="5">
        <f t="shared" si="135"/>
        <v>0</v>
      </c>
      <c r="AH171" s="5">
        <f t="shared" si="136"/>
        <v>0</v>
      </c>
    </row>
    <row r="172" spans="1:34" x14ac:dyDescent="0.3">
      <c r="A172" s="5">
        <v>7</v>
      </c>
      <c r="B172" s="12">
        <v>0</v>
      </c>
      <c r="C172" s="5">
        <v>0</v>
      </c>
      <c r="D172" s="5">
        <f t="shared" si="115"/>
        <v>1</v>
      </c>
      <c r="E172" s="11">
        <v>3</v>
      </c>
      <c r="F172" s="5">
        <f t="shared" si="116"/>
        <v>1</v>
      </c>
      <c r="G172" s="5">
        <f t="shared" si="117"/>
        <v>1.7320508075688772</v>
      </c>
      <c r="H172" s="5">
        <f t="shared" si="118"/>
        <v>1.7320508075688772</v>
      </c>
      <c r="I172" s="1">
        <v>0</v>
      </c>
      <c r="J172" s="12">
        <v>0</v>
      </c>
      <c r="K172" s="5">
        <v>0</v>
      </c>
      <c r="L172" s="5">
        <f t="shared" si="119"/>
        <v>1</v>
      </c>
      <c r="M172" s="11">
        <v>-1</v>
      </c>
      <c r="N172" s="5">
        <f t="shared" si="120"/>
        <v>-1</v>
      </c>
      <c r="O172" s="5">
        <f t="shared" si="121"/>
        <v>1</v>
      </c>
      <c r="P172" s="5">
        <f t="shared" si="122"/>
        <v>-1</v>
      </c>
      <c r="Q172" s="12">
        <v>0</v>
      </c>
      <c r="R172" s="5">
        <v>1</v>
      </c>
      <c r="S172" s="5">
        <f t="shared" si="123"/>
        <v>0</v>
      </c>
      <c r="T172" s="11">
        <v>-4</v>
      </c>
      <c r="U172" s="5">
        <f t="shared" si="124"/>
        <v>-1</v>
      </c>
      <c r="V172" s="5">
        <f t="shared" si="125"/>
        <v>2</v>
      </c>
      <c r="W172" s="5">
        <f t="shared" si="126"/>
        <v>-2</v>
      </c>
      <c r="X172" s="5">
        <f t="shared" si="127"/>
        <v>-1.2679491924311228</v>
      </c>
      <c r="Y172" s="5">
        <f t="shared" si="128"/>
        <v>0</v>
      </c>
      <c r="Z172" s="5">
        <f t="shared" si="129"/>
        <v>0</v>
      </c>
      <c r="AA172" s="5">
        <f t="shared" si="137"/>
        <v>7</v>
      </c>
      <c r="AB172" s="5">
        <f t="shared" si="130"/>
        <v>0</v>
      </c>
      <c r="AC172" s="5">
        <f t="shared" si="131"/>
        <v>-0.5</v>
      </c>
      <c r="AD172" s="5">
        <f t="shared" si="132"/>
        <v>2.5</v>
      </c>
      <c r="AE172" s="5">
        <f t="shared" si="133"/>
        <v>-2</v>
      </c>
      <c r="AF172" s="5">
        <f t="shared" si="134"/>
        <v>-0.5</v>
      </c>
      <c r="AG172" s="5">
        <f t="shared" si="135"/>
        <v>2.5</v>
      </c>
      <c r="AH172" s="5">
        <f t="shared" si="136"/>
        <v>-2</v>
      </c>
    </row>
    <row r="173" spans="1:34" x14ac:dyDescent="0.3">
      <c r="A173" s="5">
        <v>8</v>
      </c>
      <c r="B173" s="12">
        <v>0</v>
      </c>
      <c r="C173" s="5">
        <v>1</v>
      </c>
      <c r="D173" s="5">
        <f t="shared" si="115"/>
        <v>0</v>
      </c>
      <c r="E173" s="11">
        <v>1</v>
      </c>
      <c r="F173" s="5">
        <f t="shared" si="116"/>
        <v>1</v>
      </c>
      <c r="G173" s="5">
        <f t="shared" si="117"/>
        <v>1</v>
      </c>
      <c r="H173" s="5">
        <f t="shared" si="118"/>
        <v>1</v>
      </c>
      <c r="I173" s="1">
        <v>0</v>
      </c>
      <c r="J173" s="12">
        <v>0</v>
      </c>
      <c r="K173" s="5">
        <v>0</v>
      </c>
      <c r="L173" s="5">
        <f t="shared" si="119"/>
        <v>1</v>
      </c>
      <c r="M173" s="11">
        <v>2</v>
      </c>
      <c r="N173" s="5">
        <f t="shared" si="120"/>
        <v>1</v>
      </c>
      <c r="O173" s="5">
        <f t="shared" si="121"/>
        <v>1.4142135623730951</v>
      </c>
      <c r="P173" s="5">
        <f t="shared" si="122"/>
        <v>1.4142135623730951</v>
      </c>
      <c r="Q173" s="12">
        <v>0</v>
      </c>
      <c r="R173" s="5">
        <v>0</v>
      </c>
      <c r="S173" s="5">
        <f t="shared" si="123"/>
        <v>1</v>
      </c>
      <c r="T173" s="11">
        <v>6</v>
      </c>
      <c r="U173" s="5">
        <f t="shared" si="124"/>
        <v>1</v>
      </c>
      <c r="V173" s="5">
        <f t="shared" si="125"/>
        <v>2.4494897427831779</v>
      </c>
      <c r="W173" s="5">
        <f t="shared" si="126"/>
        <v>2.4494897427831779</v>
      </c>
      <c r="X173" s="5">
        <f t="shared" si="127"/>
        <v>4.8637033051562728</v>
      </c>
      <c r="Y173" s="5">
        <f t="shared" si="128"/>
        <v>1</v>
      </c>
      <c r="Z173" s="5">
        <f t="shared" si="129"/>
        <v>0</v>
      </c>
      <c r="AA173" s="5">
        <f t="shared" si="137"/>
        <v>8</v>
      </c>
      <c r="AB173" s="5">
        <f t="shared" si="130"/>
        <v>-6</v>
      </c>
      <c r="AC173" s="5">
        <f t="shared" si="131"/>
        <v>1</v>
      </c>
      <c r="AD173" s="5">
        <f t="shared" si="132"/>
        <v>-0.5</v>
      </c>
      <c r="AE173" s="5">
        <f t="shared" si="133"/>
        <v>-6.5</v>
      </c>
      <c r="AF173" s="5">
        <f t="shared" si="134"/>
        <v>3</v>
      </c>
      <c r="AG173" s="5">
        <f t="shared" si="135"/>
        <v>1.5</v>
      </c>
      <c r="AH173" s="5">
        <f t="shared" si="136"/>
        <v>-4.5</v>
      </c>
    </row>
    <row r="174" spans="1:34" x14ac:dyDescent="0.3">
      <c r="A174" s="5">
        <v>8</v>
      </c>
      <c r="B174" s="12">
        <v>0</v>
      </c>
      <c r="C174" s="5">
        <v>1</v>
      </c>
      <c r="D174" s="5">
        <f t="shared" si="115"/>
        <v>0</v>
      </c>
      <c r="E174" s="11">
        <v>1</v>
      </c>
      <c r="F174" s="5">
        <f t="shared" si="116"/>
        <v>1</v>
      </c>
      <c r="G174" s="5">
        <f t="shared" si="117"/>
        <v>1</v>
      </c>
      <c r="H174" s="5">
        <f t="shared" si="118"/>
        <v>1</v>
      </c>
      <c r="I174" s="1">
        <v>0</v>
      </c>
      <c r="J174" s="12">
        <v>0</v>
      </c>
      <c r="K174" s="5">
        <v>0</v>
      </c>
      <c r="L174" s="5">
        <f t="shared" si="119"/>
        <v>1</v>
      </c>
      <c r="M174" s="11">
        <v>1</v>
      </c>
      <c r="N174" s="5">
        <f t="shared" si="120"/>
        <v>1</v>
      </c>
      <c r="O174" s="5">
        <f t="shared" si="121"/>
        <v>1</v>
      </c>
      <c r="P174" s="5">
        <f t="shared" si="122"/>
        <v>1</v>
      </c>
      <c r="Q174" s="12">
        <v>0</v>
      </c>
      <c r="R174" s="5">
        <v>0</v>
      </c>
      <c r="S174" s="5">
        <f t="shared" si="123"/>
        <v>1</v>
      </c>
      <c r="T174" s="11">
        <v>2</v>
      </c>
      <c r="U174" s="5">
        <f t="shared" si="124"/>
        <v>1</v>
      </c>
      <c r="V174" s="5">
        <f t="shared" si="125"/>
        <v>1.4142135623730951</v>
      </c>
      <c r="W174" s="5">
        <f t="shared" si="126"/>
        <v>1.4142135623730951</v>
      </c>
      <c r="X174" s="5">
        <f t="shared" si="127"/>
        <v>3.4142135623730949</v>
      </c>
      <c r="Y174" s="5">
        <f t="shared" si="128"/>
        <v>1</v>
      </c>
      <c r="Z174" s="5">
        <f t="shared" si="129"/>
        <v>0</v>
      </c>
      <c r="AA174" s="5">
        <f t="shared" si="137"/>
        <v>8</v>
      </c>
      <c r="AB174" s="5">
        <f t="shared" si="130"/>
        <v>-6</v>
      </c>
      <c r="AC174" s="5">
        <f t="shared" si="131"/>
        <v>-1.5</v>
      </c>
      <c r="AD174" s="5">
        <f t="shared" si="132"/>
        <v>-1.5</v>
      </c>
      <c r="AE174" s="5">
        <f t="shared" si="133"/>
        <v>-3</v>
      </c>
      <c r="AF174" s="5">
        <f t="shared" si="134"/>
        <v>0.5</v>
      </c>
      <c r="AG174" s="5">
        <f t="shared" si="135"/>
        <v>0.5</v>
      </c>
      <c r="AH174" s="5">
        <f t="shared" si="136"/>
        <v>-1</v>
      </c>
    </row>
    <row r="175" spans="1:34" x14ac:dyDescent="0.3">
      <c r="A175" s="5">
        <v>8</v>
      </c>
      <c r="B175" s="12">
        <v>0</v>
      </c>
      <c r="C175" s="5">
        <v>1</v>
      </c>
      <c r="D175" s="5">
        <f t="shared" si="115"/>
        <v>0</v>
      </c>
      <c r="E175" s="11">
        <v>1</v>
      </c>
      <c r="F175" s="5">
        <f t="shared" si="116"/>
        <v>1</v>
      </c>
      <c r="G175" s="5">
        <f t="shared" si="117"/>
        <v>1</v>
      </c>
      <c r="H175" s="5">
        <f t="shared" si="118"/>
        <v>1</v>
      </c>
      <c r="I175" s="1">
        <v>0</v>
      </c>
      <c r="J175" s="12">
        <v>0</v>
      </c>
      <c r="K175" s="5">
        <v>0</v>
      </c>
      <c r="L175" s="5">
        <f t="shared" si="119"/>
        <v>1</v>
      </c>
      <c r="M175" s="11">
        <v>2</v>
      </c>
      <c r="N175" s="5">
        <f t="shared" si="120"/>
        <v>1</v>
      </c>
      <c r="O175" s="5">
        <f t="shared" si="121"/>
        <v>1.4142135623730951</v>
      </c>
      <c r="P175" s="5">
        <f t="shared" si="122"/>
        <v>1.4142135623730951</v>
      </c>
      <c r="Q175" s="12">
        <v>0</v>
      </c>
      <c r="R175" s="5">
        <v>0</v>
      </c>
      <c r="S175" s="5">
        <f t="shared" si="123"/>
        <v>1</v>
      </c>
      <c r="T175" s="11">
        <v>4</v>
      </c>
      <c r="U175" s="5">
        <f t="shared" si="124"/>
        <v>1</v>
      </c>
      <c r="V175" s="5">
        <f t="shared" si="125"/>
        <v>2</v>
      </c>
      <c r="W175" s="5">
        <f t="shared" si="126"/>
        <v>2</v>
      </c>
      <c r="X175" s="5">
        <f t="shared" si="127"/>
        <v>4.4142135623730949</v>
      </c>
      <c r="Y175" s="5">
        <f t="shared" si="128"/>
        <v>1</v>
      </c>
      <c r="Z175" s="5">
        <f t="shared" si="129"/>
        <v>0</v>
      </c>
      <c r="AA175" s="5">
        <f t="shared" si="137"/>
        <v>8</v>
      </c>
      <c r="AB175" s="5">
        <f t="shared" si="130"/>
        <v>-6</v>
      </c>
      <c r="AC175" s="5">
        <f t="shared" si="131"/>
        <v>0</v>
      </c>
      <c r="AD175" s="5">
        <f t="shared" si="132"/>
        <v>-1.5</v>
      </c>
      <c r="AE175" s="5">
        <f t="shared" si="133"/>
        <v>-4.5</v>
      </c>
      <c r="AF175" s="5">
        <f t="shared" si="134"/>
        <v>2</v>
      </c>
      <c r="AG175" s="5">
        <f t="shared" si="135"/>
        <v>0.5</v>
      </c>
      <c r="AH175" s="5">
        <f t="shared" si="136"/>
        <v>-2.5</v>
      </c>
    </row>
    <row r="176" spans="1:34" x14ac:dyDescent="0.3">
      <c r="A176" s="5">
        <v>8</v>
      </c>
      <c r="B176" s="12">
        <v>0</v>
      </c>
      <c r="C176" s="5">
        <v>0</v>
      </c>
      <c r="D176" s="5">
        <f t="shared" si="115"/>
        <v>1</v>
      </c>
      <c r="E176" s="11">
        <v>1</v>
      </c>
      <c r="F176" s="5">
        <f t="shared" si="116"/>
        <v>1</v>
      </c>
      <c r="G176" s="5">
        <f t="shared" si="117"/>
        <v>1</v>
      </c>
      <c r="H176" s="5">
        <f t="shared" si="118"/>
        <v>1</v>
      </c>
      <c r="I176" s="1">
        <v>0</v>
      </c>
      <c r="J176" s="12">
        <v>0</v>
      </c>
      <c r="K176" s="5">
        <v>1</v>
      </c>
      <c r="L176" s="5">
        <f t="shared" si="119"/>
        <v>0</v>
      </c>
      <c r="M176" s="11">
        <v>1</v>
      </c>
      <c r="N176" s="5">
        <f t="shared" si="120"/>
        <v>1</v>
      </c>
      <c r="O176" s="5">
        <f t="shared" si="121"/>
        <v>1</v>
      </c>
      <c r="P176" s="5">
        <f t="shared" si="122"/>
        <v>1</v>
      </c>
      <c r="Q176" s="12">
        <v>0</v>
      </c>
      <c r="R176" s="5">
        <v>0</v>
      </c>
      <c r="S176" s="5">
        <f t="shared" si="123"/>
        <v>1</v>
      </c>
      <c r="T176" s="11">
        <v>4</v>
      </c>
      <c r="U176" s="5">
        <f t="shared" si="124"/>
        <v>1</v>
      </c>
      <c r="V176" s="5">
        <f t="shared" si="125"/>
        <v>2</v>
      </c>
      <c r="W176" s="5">
        <f t="shared" si="126"/>
        <v>2</v>
      </c>
      <c r="X176" s="5">
        <f t="shared" si="127"/>
        <v>4</v>
      </c>
      <c r="Y176" s="5">
        <f t="shared" si="128"/>
        <v>1</v>
      </c>
      <c r="Z176" s="5">
        <f t="shared" si="129"/>
        <v>0</v>
      </c>
      <c r="AA176" s="5">
        <f t="shared" si="137"/>
        <v>8</v>
      </c>
      <c r="AB176" s="5">
        <f t="shared" si="130"/>
        <v>-6</v>
      </c>
      <c r="AC176" s="5">
        <f t="shared" si="131"/>
        <v>-0.5</v>
      </c>
      <c r="AD176" s="5">
        <f t="shared" si="132"/>
        <v>-0.5</v>
      </c>
      <c r="AE176" s="5">
        <f t="shared" si="133"/>
        <v>-5</v>
      </c>
      <c r="AF176" s="5">
        <f t="shared" si="134"/>
        <v>1.5</v>
      </c>
      <c r="AG176" s="5">
        <f t="shared" si="135"/>
        <v>1.5</v>
      </c>
      <c r="AH176" s="5">
        <f t="shared" si="136"/>
        <v>-3</v>
      </c>
    </row>
    <row r="177" spans="1:34" x14ac:dyDescent="0.3">
      <c r="A177" s="5">
        <v>8</v>
      </c>
      <c r="B177" s="12">
        <v>0</v>
      </c>
      <c r="C177" s="5">
        <v>0</v>
      </c>
      <c r="D177" s="5">
        <f t="shared" si="115"/>
        <v>1</v>
      </c>
      <c r="E177" s="11">
        <v>1</v>
      </c>
      <c r="F177" s="5">
        <f t="shared" si="116"/>
        <v>1</v>
      </c>
      <c r="G177" s="5">
        <f t="shared" si="117"/>
        <v>1</v>
      </c>
      <c r="H177" s="5">
        <f t="shared" si="118"/>
        <v>1</v>
      </c>
      <c r="I177" s="1">
        <v>0</v>
      </c>
      <c r="J177" s="12">
        <v>0</v>
      </c>
      <c r="K177" s="5">
        <v>1</v>
      </c>
      <c r="L177" s="5">
        <f t="shared" si="119"/>
        <v>0</v>
      </c>
      <c r="M177" s="11">
        <v>2</v>
      </c>
      <c r="N177" s="5">
        <f t="shared" si="120"/>
        <v>1</v>
      </c>
      <c r="O177" s="5">
        <f t="shared" si="121"/>
        <v>1.4142135623730951</v>
      </c>
      <c r="P177" s="5">
        <f t="shared" si="122"/>
        <v>1.4142135623730951</v>
      </c>
      <c r="Q177" s="12">
        <v>0</v>
      </c>
      <c r="R177" s="5">
        <v>0</v>
      </c>
      <c r="S177" s="5">
        <f t="shared" si="123"/>
        <v>1</v>
      </c>
      <c r="T177" s="11">
        <v>2</v>
      </c>
      <c r="U177" s="5">
        <f t="shared" si="124"/>
        <v>1</v>
      </c>
      <c r="V177" s="5">
        <f t="shared" si="125"/>
        <v>1.4142135623730951</v>
      </c>
      <c r="W177" s="5">
        <f t="shared" si="126"/>
        <v>1.4142135623730951</v>
      </c>
      <c r="X177" s="5">
        <f t="shared" si="127"/>
        <v>3.8284271247461903</v>
      </c>
      <c r="Y177" s="5">
        <f t="shared" si="128"/>
        <v>1</v>
      </c>
      <c r="Z177" s="5">
        <f t="shared" si="129"/>
        <v>0</v>
      </c>
      <c r="AA177" s="5">
        <f t="shared" si="137"/>
        <v>8</v>
      </c>
      <c r="AB177" s="5">
        <f t="shared" si="130"/>
        <v>-6</v>
      </c>
      <c r="AC177" s="5">
        <f t="shared" si="131"/>
        <v>-1</v>
      </c>
      <c r="AD177" s="5">
        <f t="shared" si="132"/>
        <v>-2.5</v>
      </c>
      <c r="AE177" s="5">
        <f t="shared" si="133"/>
        <v>-2.5</v>
      </c>
      <c r="AF177" s="5">
        <f t="shared" si="134"/>
        <v>1</v>
      </c>
      <c r="AG177" s="5">
        <f t="shared" si="135"/>
        <v>-0.5</v>
      </c>
      <c r="AH177" s="5">
        <f t="shared" si="136"/>
        <v>-0.5</v>
      </c>
    </row>
    <row r="178" spans="1:34" x14ac:dyDescent="0.3">
      <c r="A178" s="5">
        <v>8</v>
      </c>
      <c r="B178" s="12">
        <v>0</v>
      </c>
      <c r="C178" s="5">
        <v>0</v>
      </c>
      <c r="D178" s="5">
        <f t="shared" si="115"/>
        <v>1</v>
      </c>
      <c r="E178" s="11">
        <v>1</v>
      </c>
      <c r="F178" s="5">
        <f t="shared" si="116"/>
        <v>1</v>
      </c>
      <c r="G178" s="5">
        <f t="shared" si="117"/>
        <v>1</v>
      </c>
      <c r="H178" s="5">
        <f t="shared" si="118"/>
        <v>1</v>
      </c>
      <c r="I178" s="1">
        <v>0</v>
      </c>
      <c r="J178" s="12">
        <v>0</v>
      </c>
      <c r="K178" s="5">
        <v>1</v>
      </c>
      <c r="L178" s="5">
        <f t="shared" si="119"/>
        <v>0</v>
      </c>
      <c r="M178" s="11">
        <v>3</v>
      </c>
      <c r="N178" s="5">
        <f t="shared" si="120"/>
        <v>1</v>
      </c>
      <c r="O178" s="5">
        <f t="shared" si="121"/>
        <v>1.7320508075688772</v>
      </c>
      <c r="P178" s="5">
        <f t="shared" si="122"/>
        <v>1.7320508075688772</v>
      </c>
      <c r="Q178" s="12">
        <v>0</v>
      </c>
      <c r="R178" s="5">
        <v>0</v>
      </c>
      <c r="S178" s="5">
        <f t="shared" si="123"/>
        <v>1</v>
      </c>
      <c r="T178" s="11">
        <v>4</v>
      </c>
      <c r="U178" s="5">
        <f t="shared" si="124"/>
        <v>1</v>
      </c>
      <c r="V178" s="5">
        <f t="shared" si="125"/>
        <v>2</v>
      </c>
      <c r="W178" s="5">
        <f t="shared" si="126"/>
        <v>2</v>
      </c>
      <c r="X178" s="5">
        <f t="shared" si="127"/>
        <v>4.7320508075688767</v>
      </c>
      <c r="Y178" s="5">
        <f t="shared" si="128"/>
        <v>1</v>
      </c>
      <c r="Z178" s="5">
        <f t="shared" si="129"/>
        <v>0</v>
      </c>
      <c r="AA178" s="5">
        <f t="shared" si="137"/>
        <v>8</v>
      </c>
      <c r="AB178" s="5">
        <f t="shared" si="130"/>
        <v>-6</v>
      </c>
      <c r="AC178" s="5">
        <f t="shared" si="131"/>
        <v>0.5</v>
      </c>
      <c r="AD178" s="5">
        <f t="shared" si="132"/>
        <v>-2.5</v>
      </c>
      <c r="AE178" s="5">
        <f t="shared" si="133"/>
        <v>-4</v>
      </c>
      <c r="AF178" s="5">
        <f t="shared" si="134"/>
        <v>2.5</v>
      </c>
      <c r="AG178" s="5">
        <f t="shared" si="135"/>
        <v>-0.5</v>
      </c>
      <c r="AH178" s="5">
        <f t="shared" si="136"/>
        <v>-2</v>
      </c>
    </row>
    <row r="179" spans="1:34" x14ac:dyDescent="0.3">
      <c r="A179" s="5">
        <v>8</v>
      </c>
      <c r="B179" s="12">
        <v>0</v>
      </c>
      <c r="C179" s="5">
        <v>0</v>
      </c>
      <c r="D179" s="5">
        <f t="shared" si="115"/>
        <v>1</v>
      </c>
      <c r="E179" s="11">
        <v>1</v>
      </c>
      <c r="F179" s="5">
        <f t="shared" si="116"/>
        <v>1</v>
      </c>
      <c r="G179" s="5">
        <f t="shared" si="117"/>
        <v>1</v>
      </c>
      <c r="H179" s="5">
        <f t="shared" si="118"/>
        <v>1</v>
      </c>
      <c r="I179" s="1">
        <v>0</v>
      </c>
      <c r="J179" s="12">
        <v>0</v>
      </c>
      <c r="K179" s="5">
        <v>0</v>
      </c>
      <c r="L179" s="5">
        <f t="shared" si="119"/>
        <v>1</v>
      </c>
      <c r="M179" s="11">
        <v>2</v>
      </c>
      <c r="N179" s="5">
        <f t="shared" si="120"/>
        <v>1</v>
      </c>
      <c r="O179" s="5">
        <f t="shared" si="121"/>
        <v>1.4142135623730951</v>
      </c>
      <c r="P179" s="5">
        <f t="shared" si="122"/>
        <v>1.4142135623730951</v>
      </c>
      <c r="Q179" s="12">
        <v>0</v>
      </c>
      <c r="R179" s="5">
        <v>1</v>
      </c>
      <c r="S179" s="5">
        <f t="shared" si="123"/>
        <v>0</v>
      </c>
      <c r="T179" s="11">
        <v>2</v>
      </c>
      <c r="U179" s="5">
        <f t="shared" si="124"/>
        <v>1</v>
      </c>
      <c r="V179" s="5">
        <f t="shared" si="125"/>
        <v>1.4142135623730951</v>
      </c>
      <c r="W179" s="5">
        <f t="shared" si="126"/>
        <v>1.4142135623730951</v>
      </c>
      <c r="X179" s="5">
        <f t="shared" si="127"/>
        <v>3.8284271247461903</v>
      </c>
      <c r="Y179" s="5">
        <f t="shared" si="128"/>
        <v>1</v>
      </c>
      <c r="Z179" s="5">
        <f t="shared" si="129"/>
        <v>0</v>
      </c>
      <c r="AA179" s="5">
        <f t="shared" si="137"/>
        <v>8</v>
      </c>
      <c r="AB179" s="5">
        <f t="shared" si="130"/>
        <v>-6</v>
      </c>
      <c r="AC179" s="5">
        <f t="shared" si="131"/>
        <v>-1</v>
      </c>
      <c r="AD179" s="5">
        <f t="shared" si="132"/>
        <v>-2.5</v>
      </c>
      <c r="AE179" s="5">
        <f t="shared" si="133"/>
        <v>-2.5</v>
      </c>
      <c r="AF179" s="5">
        <f t="shared" si="134"/>
        <v>1</v>
      </c>
      <c r="AG179" s="5">
        <f t="shared" si="135"/>
        <v>-0.5</v>
      </c>
      <c r="AH179" s="5">
        <f t="shared" si="136"/>
        <v>-0.5</v>
      </c>
    </row>
    <row r="180" spans="1:34" x14ac:dyDescent="0.3">
      <c r="A180" s="5">
        <v>8</v>
      </c>
      <c r="B180" s="12">
        <v>0</v>
      </c>
      <c r="C180" s="5">
        <v>0</v>
      </c>
      <c r="D180" s="5">
        <f t="shared" si="115"/>
        <v>1</v>
      </c>
      <c r="E180" s="11">
        <v>1</v>
      </c>
      <c r="F180" s="5">
        <f t="shared" si="116"/>
        <v>1</v>
      </c>
      <c r="G180" s="5">
        <f t="shared" si="117"/>
        <v>1</v>
      </c>
      <c r="H180" s="5">
        <f t="shared" si="118"/>
        <v>1</v>
      </c>
      <c r="I180" s="1">
        <v>0</v>
      </c>
      <c r="J180" s="12">
        <v>0</v>
      </c>
      <c r="K180" s="5">
        <v>0</v>
      </c>
      <c r="L180" s="5">
        <f t="shared" si="119"/>
        <v>1</v>
      </c>
      <c r="M180" s="11">
        <v>1</v>
      </c>
      <c r="N180" s="5">
        <f t="shared" si="120"/>
        <v>1</v>
      </c>
      <c r="O180" s="5">
        <f t="shared" si="121"/>
        <v>1</v>
      </c>
      <c r="P180" s="5">
        <f t="shared" si="122"/>
        <v>1</v>
      </c>
      <c r="Q180" s="12">
        <v>0</v>
      </c>
      <c r="R180" s="5">
        <v>1</v>
      </c>
      <c r="S180" s="5">
        <f t="shared" si="123"/>
        <v>0</v>
      </c>
      <c r="T180" s="11">
        <v>2</v>
      </c>
      <c r="U180" s="5">
        <f t="shared" si="124"/>
        <v>1</v>
      </c>
      <c r="V180" s="5">
        <f t="shared" si="125"/>
        <v>1.4142135623730951</v>
      </c>
      <c r="W180" s="5">
        <f t="shared" si="126"/>
        <v>1.4142135623730951</v>
      </c>
      <c r="X180" s="5">
        <f t="shared" si="127"/>
        <v>3.4142135623730949</v>
      </c>
      <c r="Y180" s="5">
        <f t="shared" si="128"/>
        <v>1</v>
      </c>
      <c r="Z180" s="5">
        <f t="shared" si="129"/>
        <v>0</v>
      </c>
      <c r="AA180" s="5">
        <f t="shared" si="137"/>
        <v>8</v>
      </c>
      <c r="AB180" s="5">
        <f t="shared" si="130"/>
        <v>-6</v>
      </c>
      <c r="AC180" s="5">
        <f t="shared" si="131"/>
        <v>-1.5</v>
      </c>
      <c r="AD180" s="5">
        <f t="shared" si="132"/>
        <v>-1.5</v>
      </c>
      <c r="AE180" s="5">
        <f t="shared" si="133"/>
        <v>-3</v>
      </c>
      <c r="AF180" s="5">
        <f t="shared" si="134"/>
        <v>0.5</v>
      </c>
      <c r="AG180" s="5">
        <f t="shared" si="135"/>
        <v>0.5</v>
      </c>
      <c r="AH180" s="5">
        <f t="shared" si="136"/>
        <v>-1</v>
      </c>
    </row>
    <row r="181" spans="1:34" x14ac:dyDescent="0.3">
      <c r="A181" s="5">
        <v>8</v>
      </c>
      <c r="B181" s="12">
        <v>0</v>
      </c>
      <c r="C181" s="5">
        <v>0</v>
      </c>
      <c r="D181" s="5">
        <f t="shared" si="115"/>
        <v>1</v>
      </c>
      <c r="E181" s="11">
        <v>1</v>
      </c>
      <c r="F181" s="5">
        <f t="shared" si="116"/>
        <v>1</v>
      </c>
      <c r="G181" s="5">
        <f t="shared" si="117"/>
        <v>1</v>
      </c>
      <c r="H181" s="5">
        <f t="shared" si="118"/>
        <v>1</v>
      </c>
      <c r="I181" s="1">
        <v>0</v>
      </c>
      <c r="J181" s="12">
        <v>0</v>
      </c>
      <c r="K181" s="5">
        <v>0</v>
      </c>
      <c r="L181" s="5">
        <f t="shared" si="119"/>
        <v>1</v>
      </c>
      <c r="M181" s="11">
        <v>1</v>
      </c>
      <c r="N181" s="5">
        <f t="shared" si="120"/>
        <v>1</v>
      </c>
      <c r="O181" s="5">
        <f t="shared" si="121"/>
        <v>1</v>
      </c>
      <c r="P181" s="5">
        <f t="shared" si="122"/>
        <v>1</v>
      </c>
      <c r="Q181" s="12">
        <v>0</v>
      </c>
      <c r="R181" s="5">
        <v>1</v>
      </c>
      <c r="S181" s="5">
        <f t="shared" si="123"/>
        <v>0</v>
      </c>
      <c r="T181" s="11">
        <v>-8</v>
      </c>
      <c r="U181" s="5">
        <f t="shared" si="124"/>
        <v>-1</v>
      </c>
      <c r="V181" s="5">
        <f t="shared" si="125"/>
        <v>2.8284271247461903</v>
      </c>
      <c r="W181" s="5">
        <f t="shared" si="126"/>
        <v>-2.8284271247461903</v>
      </c>
      <c r="X181" s="5">
        <f t="shared" si="127"/>
        <v>-0.82842712474619029</v>
      </c>
      <c r="Y181" s="5">
        <f t="shared" si="128"/>
        <v>0</v>
      </c>
      <c r="Z181" s="5">
        <f t="shared" si="129"/>
        <v>0</v>
      </c>
      <c r="AA181" s="5">
        <f t="shared" si="137"/>
        <v>8</v>
      </c>
      <c r="AB181" s="5">
        <f t="shared" si="130"/>
        <v>0</v>
      </c>
      <c r="AC181" s="5">
        <f t="shared" si="131"/>
        <v>3.5</v>
      </c>
      <c r="AD181" s="5">
        <f t="shared" si="132"/>
        <v>3.5</v>
      </c>
      <c r="AE181" s="5">
        <f t="shared" si="133"/>
        <v>-7</v>
      </c>
      <c r="AF181" s="5">
        <f t="shared" si="134"/>
        <v>3.5</v>
      </c>
      <c r="AG181" s="5">
        <f t="shared" si="135"/>
        <v>3.5</v>
      </c>
      <c r="AH181" s="5">
        <f t="shared" si="136"/>
        <v>-7</v>
      </c>
    </row>
    <row r="182" spans="1:34" x14ac:dyDescent="0.3">
      <c r="A182" s="5">
        <v>9</v>
      </c>
      <c r="B182" s="12">
        <v>0</v>
      </c>
      <c r="C182" s="5">
        <v>1</v>
      </c>
      <c r="D182" s="5">
        <f t="shared" si="115"/>
        <v>0</v>
      </c>
      <c r="E182" s="11">
        <v>0</v>
      </c>
      <c r="F182" s="5">
        <f t="shared" si="116"/>
        <v>0</v>
      </c>
      <c r="G182" s="5">
        <f t="shared" si="117"/>
        <v>0</v>
      </c>
      <c r="H182" s="5">
        <f t="shared" si="118"/>
        <v>0</v>
      </c>
      <c r="I182" s="1">
        <v>0</v>
      </c>
      <c r="J182" s="12">
        <v>0</v>
      </c>
      <c r="K182" s="5">
        <v>0</v>
      </c>
      <c r="L182" s="5">
        <f t="shared" si="119"/>
        <v>1</v>
      </c>
      <c r="M182" s="11">
        <v>0</v>
      </c>
      <c r="N182" s="5">
        <f t="shared" si="120"/>
        <v>0</v>
      </c>
      <c r="O182" s="5">
        <f t="shared" si="121"/>
        <v>0</v>
      </c>
      <c r="P182" s="5">
        <f t="shared" si="122"/>
        <v>0</v>
      </c>
      <c r="Q182" s="12">
        <v>0</v>
      </c>
      <c r="R182" s="5">
        <v>0</v>
      </c>
      <c r="S182" s="5">
        <f t="shared" si="123"/>
        <v>1</v>
      </c>
      <c r="T182" s="11">
        <v>2</v>
      </c>
      <c r="U182" s="5">
        <f t="shared" si="124"/>
        <v>1</v>
      </c>
      <c r="V182" s="5">
        <f t="shared" si="125"/>
        <v>1.4142135623730951</v>
      </c>
      <c r="W182" s="5">
        <f t="shared" si="126"/>
        <v>1.4142135623730951</v>
      </c>
      <c r="X182" s="5">
        <f t="shared" si="127"/>
        <v>1.4142135623730951</v>
      </c>
      <c r="Y182" s="5">
        <f t="shared" si="128"/>
        <v>1</v>
      </c>
      <c r="Z182" s="5">
        <f t="shared" si="129"/>
        <v>0</v>
      </c>
      <c r="AA182" s="5">
        <f t="shared" si="137"/>
        <v>9</v>
      </c>
      <c r="AB182" s="5">
        <f t="shared" si="130"/>
        <v>-6</v>
      </c>
      <c r="AC182" s="5">
        <f t="shared" si="131"/>
        <v>-1</v>
      </c>
      <c r="AD182" s="5">
        <f t="shared" si="132"/>
        <v>-1</v>
      </c>
      <c r="AE182" s="5">
        <f t="shared" si="133"/>
        <v>-4</v>
      </c>
      <c r="AF182" s="5">
        <f t="shared" si="134"/>
        <v>1</v>
      </c>
      <c r="AG182" s="5">
        <f t="shared" si="135"/>
        <v>1</v>
      </c>
      <c r="AH182" s="5">
        <f t="shared" si="136"/>
        <v>-2</v>
      </c>
    </row>
    <row r="183" spans="1:34" x14ac:dyDescent="0.3">
      <c r="A183" s="5">
        <v>9</v>
      </c>
      <c r="B183" s="12">
        <v>0</v>
      </c>
      <c r="C183" s="5">
        <v>1</v>
      </c>
      <c r="D183" s="5">
        <f t="shared" si="115"/>
        <v>0</v>
      </c>
      <c r="E183" s="11">
        <v>0</v>
      </c>
      <c r="F183" s="5">
        <f t="shared" si="116"/>
        <v>0</v>
      </c>
      <c r="G183" s="5">
        <f t="shared" si="117"/>
        <v>0</v>
      </c>
      <c r="H183" s="5">
        <f t="shared" si="118"/>
        <v>0</v>
      </c>
      <c r="I183" s="1">
        <v>0</v>
      </c>
      <c r="J183" s="12">
        <v>0</v>
      </c>
      <c r="K183" s="5">
        <v>0</v>
      </c>
      <c r="L183" s="5">
        <f t="shared" si="119"/>
        <v>1</v>
      </c>
      <c r="M183" s="11">
        <v>1</v>
      </c>
      <c r="N183" s="5">
        <f t="shared" si="120"/>
        <v>1</v>
      </c>
      <c r="O183" s="5">
        <f t="shared" si="121"/>
        <v>1</v>
      </c>
      <c r="P183" s="5">
        <f t="shared" si="122"/>
        <v>1</v>
      </c>
      <c r="Q183" s="12">
        <v>0</v>
      </c>
      <c r="R183" s="5">
        <v>0</v>
      </c>
      <c r="S183" s="5">
        <f t="shared" si="123"/>
        <v>1</v>
      </c>
      <c r="T183" s="11">
        <v>2</v>
      </c>
      <c r="U183" s="5">
        <f t="shared" si="124"/>
        <v>1</v>
      </c>
      <c r="V183" s="5">
        <f t="shared" si="125"/>
        <v>1.4142135623730951</v>
      </c>
      <c r="W183" s="5">
        <f t="shared" si="126"/>
        <v>1.4142135623730951</v>
      </c>
      <c r="X183" s="5">
        <f t="shared" si="127"/>
        <v>2.4142135623730949</v>
      </c>
      <c r="Y183" s="5">
        <f t="shared" si="128"/>
        <v>1</v>
      </c>
      <c r="Z183" s="5">
        <f t="shared" si="129"/>
        <v>0</v>
      </c>
      <c r="AA183" s="5">
        <f t="shared" si="137"/>
        <v>9</v>
      </c>
      <c r="AB183" s="5">
        <f t="shared" si="130"/>
        <v>-6</v>
      </c>
      <c r="AC183" s="5">
        <f t="shared" si="131"/>
        <v>-0.5</v>
      </c>
      <c r="AD183" s="5">
        <f t="shared" si="132"/>
        <v>-2</v>
      </c>
      <c r="AE183" s="5">
        <f t="shared" si="133"/>
        <v>-3.5</v>
      </c>
      <c r="AF183" s="5">
        <f t="shared" si="134"/>
        <v>1.5</v>
      </c>
      <c r="AG183" s="5">
        <f t="shared" si="135"/>
        <v>0</v>
      </c>
      <c r="AH183" s="5">
        <f t="shared" si="136"/>
        <v>-1.5</v>
      </c>
    </row>
    <row r="184" spans="1:34" x14ac:dyDescent="0.3">
      <c r="A184" s="5">
        <v>9</v>
      </c>
      <c r="B184" s="12">
        <v>0</v>
      </c>
      <c r="C184" s="5">
        <v>1</v>
      </c>
      <c r="D184" s="5">
        <f t="shared" si="115"/>
        <v>0</v>
      </c>
      <c r="E184" s="11">
        <v>0</v>
      </c>
      <c r="F184" s="5">
        <f t="shared" si="116"/>
        <v>0</v>
      </c>
      <c r="G184" s="5">
        <f t="shared" si="117"/>
        <v>0</v>
      </c>
      <c r="H184" s="5">
        <f t="shared" si="118"/>
        <v>0</v>
      </c>
      <c r="I184" s="1">
        <v>0</v>
      </c>
      <c r="J184" s="12">
        <v>0</v>
      </c>
      <c r="K184" s="5">
        <v>0</v>
      </c>
      <c r="L184" s="5">
        <f t="shared" si="119"/>
        <v>1</v>
      </c>
      <c r="M184" s="11">
        <v>1</v>
      </c>
      <c r="N184" s="5">
        <f t="shared" si="120"/>
        <v>1</v>
      </c>
      <c r="O184" s="5">
        <f t="shared" si="121"/>
        <v>1</v>
      </c>
      <c r="P184" s="5">
        <f t="shared" si="122"/>
        <v>1</v>
      </c>
      <c r="Q184" s="12">
        <v>0</v>
      </c>
      <c r="R184" s="5">
        <v>0</v>
      </c>
      <c r="S184" s="5">
        <f t="shared" si="123"/>
        <v>1</v>
      </c>
      <c r="T184" s="11">
        <v>0</v>
      </c>
      <c r="U184" s="5">
        <f t="shared" si="124"/>
        <v>0</v>
      </c>
      <c r="V184" s="5">
        <f t="shared" si="125"/>
        <v>0</v>
      </c>
      <c r="W184" s="5">
        <f t="shared" si="126"/>
        <v>0</v>
      </c>
      <c r="X184" s="5">
        <f t="shared" si="127"/>
        <v>1</v>
      </c>
      <c r="Y184" s="5">
        <f t="shared" si="128"/>
        <v>1</v>
      </c>
      <c r="Z184" s="5">
        <f t="shared" si="129"/>
        <v>0</v>
      </c>
      <c r="AA184" s="5">
        <f t="shared" si="137"/>
        <v>9</v>
      </c>
      <c r="AB184" s="5">
        <f t="shared" si="130"/>
        <v>-6</v>
      </c>
      <c r="AC184" s="5">
        <f t="shared" si="131"/>
        <v>-1.5</v>
      </c>
      <c r="AD184" s="5">
        <f t="shared" si="132"/>
        <v>-3</v>
      </c>
      <c r="AE184" s="5">
        <f t="shared" si="133"/>
        <v>-1.5</v>
      </c>
      <c r="AF184" s="5">
        <f t="shared" si="134"/>
        <v>0.5</v>
      </c>
      <c r="AG184" s="5">
        <f t="shared" si="135"/>
        <v>-1</v>
      </c>
      <c r="AH184" s="5">
        <f t="shared" si="136"/>
        <v>0.5</v>
      </c>
    </row>
    <row r="185" spans="1:34" x14ac:dyDescent="0.3">
      <c r="A185" s="5">
        <v>9</v>
      </c>
      <c r="B185" s="12">
        <v>0</v>
      </c>
      <c r="C185" s="5">
        <v>1</v>
      </c>
      <c r="D185" s="5">
        <f t="shared" si="115"/>
        <v>0</v>
      </c>
      <c r="E185" s="11">
        <v>0</v>
      </c>
      <c r="F185" s="5">
        <f t="shared" si="116"/>
        <v>0</v>
      </c>
      <c r="G185" s="5">
        <f t="shared" si="117"/>
        <v>0</v>
      </c>
      <c r="H185" s="5">
        <f t="shared" si="118"/>
        <v>0</v>
      </c>
      <c r="I185" s="1">
        <v>0</v>
      </c>
      <c r="J185" s="12">
        <v>0</v>
      </c>
      <c r="K185" s="5">
        <v>0</v>
      </c>
      <c r="L185" s="5">
        <f t="shared" si="119"/>
        <v>1</v>
      </c>
      <c r="M185" s="11">
        <v>0</v>
      </c>
      <c r="N185" s="5">
        <f t="shared" si="120"/>
        <v>0</v>
      </c>
      <c r="O185" s="5">
        <f t="shared" si="121"/>
        <v>0</v>
      </c>
      <c r="P185" s="5">
        <f t="shared" si="122"/>
        <v>0</v>
      </c>
      <c r="Q185" s="12">
        <v>0</v>
      </c>
      <c r="R185" s="5">
        <v>0</v>
      </c>
      <c r="S185" s="5">
        <f t="shared" si="123"/>
        <v>1</v>
      </c>
      <c r="T185" s="11">
        <v>4</v>
      </c>
      <c r="U185" s="5">
        <f t="shared" si="124"/>
        <v>1</v>
      </c>
      <c r="V185" s="5">
        <f t="shared" si="125"/>
        <v>2</v>
      </c>
      <c r="W185" s="5">
        <f t="shared" si="126"/>
        <v>2</v>
      </c>
      <c r="X185" s="5">
        <f t="shared" si="127"/>
        <v>2</v>
      </c>
      <c r="Y185" s="5">
        <f t="shared" si="128"/>
        <v>1</v>
      </c>
      <c r="Z185" s="5">
        <f t="shared" si="129"/>
        <v>0</v>
      </c>
      <c r="AA185" s="5">
        <f t="shared" si="137"/>
        <v>9</v>
      </c>
      <c r="AB185" s="5">
        <f t="shared" si="130"/>
        <v>-6</v>
      </c>
      <c r="AC185" s="5">
        <f t="shared" si="131"/>
        <v>0</v>
      </c>
      <c r="AD185" s="5">
        <f t="shared" si="132"/>
        <v>0</v>
      </c>
      <c r="AE185" s="5">
        <f t="shared" si="133"/>
        <v>-6</v>
      </c>
      <c r="AF185" s="5">
        <f t="shared" si="134"/>
        <v>2</v>
      </c>
      <c r="AG185" s="5">
        <f t="shared" si="135"/>
        <v>2</v>
      </c>
      <c r="AH185" s="5">
        <f t="shared" si="136"/>
        <v>-4</v>
      </c>
    </row>
    <row r="186" spans="1:34" x14ac:dyDescent="0.3">
      <c r="A186" s="5">
        <v>9</v>
      </c>
      <c r="B186" s="12">
        <v>0</v>
      </c>
      <c r="C186" s="5">
        <v>1</v>
      </c>
      <c r="D186" s="5">
        <f t="shared" si="115"/>
        <v>0</v>
      </c>
      <c r="E186" s="11">
        <v>0</v>
      </c>
      <c r="F186" s="5">
        <f t="shared" si="116"/>
        <v>0</v>
      </c>
      <c r="G186" s="5">
        <f t="shared" si="117"/>
        <v>0</v>
      </c>
      <c r="H186" s="5">
        <f t="shared" si="118"/>
        <v>0</v>
      </c>
      <c r="I186" s="1">
        <v>0</v>
      </c>
      <c r="J186" s="12">
        <v>0</v>
      </c>
      <c r="K186" s="5">
        <v>0</v>
      </c>
      <c r="L186" s="5">
        <f t="shared" si="119"/>
        <v>1</v>
      </c>
      <c r="M186" s="11">
        <v>1</v>
      </c>
      <c r="N186" s="5">
        <f t="shared" si="120"/>
        <v>1</v>
      </c>
      <c r="O186" s="5">
        <f t="shared" si="121"/>
        <v>1</v>
      </c>
      <c r="P186" s="5">
        <f t="shared" si="122"/>
        <v>1</v>
      </c>
      <c r="Q186" s="12">
        <v>0</v>
      </c>
      <c r="R186" s="5">
        <v>0</v>
      </c>
      <c r="S186" s="5">
        <f t="shared" si="123"/>
        <v>1</v>
      </c>
      <c r="T186" s="11">
        <v>0</v>
      </c>
      <c r="U186" s="5">
        <f t="shared" si="124"/>
        <v>0</v>
      </c>
      <c r="V186" s="5">
        <f t="shared" si="125"/>
        <v>0</v>
      </c>
      <c r="W186" s="5">
        <f t="shared" si="126"/>
        <v>0</v>
      </c>
      <c r="X186" s="5">
        <f t="shared" si="127"/>
        <v>1</v>
      </c>
      <c r="Y186" s="5">
        <f t="shared" si="128"/>
        <v>1</v>
      </c>
      <c r="Z186" s="5">
        <f t="shared" si="129"/>
        <v>0</v>
      </c>
      <c r="AA186" s="5">
        <f t="shared" si="137"/>
        <v>9</v>
      </c>
      <c r="AB186" s="5">
        <f t="shared" si="130"/>
        <v>-6</v>
      </c>
      <c r="AC186" s="5">
        <f t="shared" si="131"/>
        <v>-1.5</v>
      </c>
      <c r="AD186" s="5">
        <f t="shared" si="132"/>
        <v>-3</v>
      </c>
      <c r="AE186" s="5">
        <f t="shared" si="133"/>
        <v>-1.5</v>
      </c>
      <c r="AF186" s="5">
        <f t="shared" si="134"/>
        <v>0.5</v>
      </c>
      <c r="AG186" s="5">
        <f t="shared" si="135"/>
        <v>-1</v>
      </c>
      <c r="AH186" s="5">
        <f t="shared" si="136"/>
        <v>0.5</v>
      </c>
    </row>
    <row r="187" spans="1:34" x14ac:dyDescent="0.3">
      <c r="A187" s="5">
        <v>9</v>
      </c>
      <c r="B187" s="12">
        <v>0</v>
      </c>
      <c r="C187" s="5">
        <v>1</v>
      </c>
      <c r="D187" s="5">
        <f t="shared" si="115"/>
        <v>0</v>
      </c>
      <c r="E187" s="11">
        <v>0</v>
      </c>
      <c r="F187" s="5">
        <f t="shared" si="116"/>
        <v>0</v>
      </c>
      <c r="G187" s="5">
        <f t="shared" si="117"/>
        <v>0</v>
      </c>
      <c r="H187" s="5">
        <f t="shared" si="118"/>
        <v>0</v>
      </c>
      <c r="I187" s="1">
        <v>0</v>
      </c>
      <c r="J187" s="12">
        <v>0</v>
      </c>
      <c r="K187" s="5">
        <v>0</v>
      </c>
      <c r="L187" s="5">
        <f t="shared" si="119"/>
        <v>1</v>
      </c>
      <c r="M187" s="11">
        <v>4</v>
      </c>
      <c r="N187" s="5">
        <f t="shared" si="120"/>
        <v>1</v>
      </c>
      <c r="O187" s="5">
        <f t="shared" si="121"/>
        <v>2</v>
      </c>
      <c r="P187" s="5">
        <f t="shared" si="122"/>
        <v>2</v>
      </c>
      <c r="Q187" s="12">
        <v>0</v>
      </c>
      <c r="R187" s="5">
        <v>0</v>
      </c>
      <c r="S187" s="5">
        <f t="shared" si="123"/>
        <v>1</v>
      </c>
      <c r="T187" s="11">
        <v>2</v>
      </c>
      <c r="U187" s="5">
        <f t="shared" si="124"/>
        <v>1</v>
      </c>
      <c r="V187" s="5">
        <f t="shared" si="125"/>
        <v>1.4142135623730951</v>
      </c>
      <c r="W187" s="5">
        <f t="shared" si="126"/>
        <v>1.4142135623730951</v>
      </c>
      <c r="X187" s="5">
        <f t="shared" si="127"/>
        <v>3.4142135623730949</v>
      </c>
      <c r="Y187" s="5">
        <f t="shared" si="128"/>
        <v>1</v>
      </c>
      <c r="Z187" s="5">
        <f t="shared" si="129"/>
        <v>0</v>
      </c>
      <c r="AA187" s="5">
        <f t="shared" si="137"/>
        <v>9</v>
      </c>
      <c r="AB187" s="5">
        <f t="shared" si="130"/>
        <v>-6</v>
      </c>
      <c r="AC187" s="5">
        <f t="shared" si="131"/>
        <v>1</v>
      </c>
      <c r="AD187" s="5">
        <f t="shared" si="132"/>
        <v>-5</v>
      </c>
      <c r="AE187" s="5">
        <f t="shared" si="133"/>
        <v>-2</v>
      </c>
      <c r="AF187" s="5">
        <f t="shared" si="134"/>
        <v>3</v>
      </c>
      <c r="AG187" s="5">
        <f t="shared" si="135"/>
        <v>-3</v>
      </c>
      <c r="AH187" s="5">
        <f t="shared" si="136"/>
        <v>0</v>
      </c>
    </row>
    <row r="188" spans="1:34" x14ac:dyDescent="0.3">
      <c r="A188" s="5">
        <v>9</v>
      </c>
      <c r="B188" s="12">
        <v>0</v>
      </c>
      <c r="C188" s="5">
        <v>0</v>
      </c>
      <c r="D188" s="5">
        <f t="shared" si="115"/>
        <v>1</v>
      </c>
      <c r="E188" s="11">
        <v>0</v>
      </c>
      <c r="F188" s="5">
        <f t="shared" si="116"/>
        <v>0</v>
      </c>
      <c r="G188" s="5">
        <f t="shared" si="117"/>
        <v>0</v>
      </c>
      <c r="H188" s="5">
        <f t="shared" si="118"/>
        <v>0</v>
      </c>
      <c r="I188" s="1">
        <v>0</v>
      </c>
      <c r="J188" s="12">
        <v>0</v>
      </c>
      <c r="K188" s="5">
        <v>1</v>
      </c>
      <c r="L188" s="5">
        <f t="shared" si="119"/>
        <v>0</v>
      </c>
      <c r="M188" s="11">
        <v>0</v>
      </c>
      <c r="N188" s="5">
        <f t="shared" si="120"/>
        <v>0</v>
      </c>
      <c r="O188" s="5">
        <f t="shared" si="121"/>
        <v>0</v>
      </c>
      <c r="P188" s="5">
        <f t="shared" si="122"/>
        <v>0</v>
      </c>
      <c r="Q188" s="12">
        <v>0</v>
      </c>
      <c r="R188" s="5">
        <v>0</v>
      </c>
      <c r="S188" s="5">
        <f t="shared" si="123"/>
        <v>1</v>
      </c>
      <c r="T188" s="11">
        <v>2</v>
      </c>
      <c r="U188" s="5">
        <f t="shared" si="124"/>
        <v>1</v>
      </c>
      <c r="V188" s="5">
        <f t="shared" si="125"/>
        <v>1.4142135623730951</v>
      </c>
      <c r="W188" s="5">
        <f t="shared" si="126"/>
        <v>1.4142135623730951</v>
      </c>
      <c r="X188" s="5">
        <f t="shared" si="127"/>
        <v>1.4142135623730951</v>
      </c>
      <c r="Y188" s="5">
        <f t="shared" si="128"/>
        <v>1</v>
      </c>
      <c r="Z188" s="5">
        <f t="shared" si="129"/>
        <v>0</v>
      </c>
      <c r="AA188" s="5">
        <f t="shared" si="137"/>
        <v>9</v>
      </c>
      <c r="AB188" s="5">
        <f t="shared" si="130"/>
        <v>-6</v>
      </c>
      <c r="AC188" s="5">
        <f t="shared" si="131"/>
        <v>-1</v>
      </c>
      <c r="AD188" s="5">
        <f t="shared" si="132"/>
        <v>-1</v>
      </c>
      <c r="AE188" s="5">
        <f t="shared" si="133"/>
        <v>-4</v>
      </c>
      <c r="AF188" s="5">
        <f t="shared" si="134"/>
        <v>1</v>
      </c>
      <c r="AG188" s="5">
        <f t="shared" si="135"/>
        <v>1</v>
      </c>
      <c r="AH188" s="5">
        <f t="shared" si="136"/>
        <v>-2</v>
      </c>
    </row>
    <row r="189" spans="1:34" x14ac:dyDescent="0.3">
      <c r="A189" s="5">
        <v>9</v>
      </c>
      <c r="B189" s="12">
        <v>0</v>
      </c>
      <c r="C189" s="5">
        <v>0</v>
      </c>
      <c r="D189" s="5">
        <f t="shared" si="115"/>
        <v>1</v>
      </c>
      <c r="E189" s="11">
        <v>0</v>
      </c>
      <c r="F189" s="5">
        <f t="shared" si="116"/>
        <v>0</v>
      </c>
      <c r="G189" s="5">
        <f t="shared" si="117"/>
        <v>0</v>
      </c>
      <c r="H189" s="5">
        <f t="shared" si="118"/>
        <v>0</v>
      </c>
      <c r="I189" s="1">
        <v>0</v>
      </c>
      <c r="J189" s="12">
        <v>0</v>
      </c>
      <c r="K189" s="5">
        <v>1</v>
      </c>
      <c r="L189" s="5">
        <f t="shared" si="119"/>
        <v>0</v>
      </c>
      <c r="M189" s="11">
        <v>0</v>
      </c>
      <c r="N189" s="5">
        <f t="shared" si="120"/>
        <v>0</v>
      </c>
      <c r="O189" s="5">
        <f t="shared" si="121"/>
        <v>0</v>
      </c>
      <c r="P189" s="5">
        <f t="shared" si="122"/>
        <v>0</v>
      </c>
      <c r="Q189" s="12">
        <v>0</v>
      </c>
      <c r="R189" s="5">
        <v>0</v>
      </c>
      <c r="S189" s="5">
        <f t="shared" si="123"/>
        <v>1</v>
      </c>
      <c r="T189" s="11">
        <v>2</v>
      </c>
      <c r="U189" s="5">
        <f t="shared" si="124"/>
        <v>1</v>
      </c>
      <c r="V189" s="5">
        <f t="shared" si="125"/>
        <v>1.4142135623730951</v>
      </c>
      <c r="W189" s="5">
        <f t="shared" si="126"/>
        <v>1.4142135623730951</v>
      </c>
      <c r="X189" s="5">
        <f t="shared" si="127"/>
        <v>1.4142135623730951</v>
      </c>
      <c r="Y189" s="5">
        <f t="shared" si="128"/>
        <v>1</v>
      </c>
      <c r="Z189" s="5">
        <f t="shared" si="129"/>
        <v>0</v>
      </c>
      <c r="AA189" s="5">
        <f t="shared" si="137"/>
        <v>9</v>
      </c>
      <c r="AB189" s="5">
        <f t="shared" si="130"/>
        <v>-6</v>
      </c>
      <c r="AC189" s="5">
        <f t="shared" si="131"/>
        <v>-1</v>
      </c>
      <c r="AD189" s="5">
        <f t="shared" si="132"/>
        <v>-1</v>
      </c>
      <c r="AE189" s="5">
        <f t="shared" si="133"/>
        <v>-4</v>
      </c>
      <c r="AF189" s="5">
        <f t="shared" si="134"/>
        <v>1</v>
      </c>
      <c r="AG189" s="5">
        <f t="shared" si="135"/>
        <v>1</v>
      </c>
      <c r="AH189" s="5">
        <f t="shared" si="136"/>
        <v>-2</v>
      </c>
    </row>
    <row r="190" spans="1:34" x14ac:dyDescent="0.3">
      <c r="A190" s="5">
        <v>9</v>
      </c>
      <c r="B190" s="12">
        <v>0</v>
      </c>
      <c r="C190" s="5">
        <v>0</v>
      </c>
      <c r="D190" s="5">
        <f t="shared" si="115"/>
        <v>1</v>
      </c>
      <c r="E190" s="11">
        <v>0</v>
      </c>
      <c r="F190" s="5">
        <f t="shared" si="116"/>
        <v>0</v>
      </c>
      <c r="G190" s="5">
        <f t="shared" si="117"/>
        <v>0</v>
      </c>
      <c r="H190" s="5">
        <f t="shared" si="118"/>
        <v>0</v>
      </c>
      <c r="I190" s="1">
        <v>0</v>
      </c>
      <c r="J190" s="12">
        <v>0</v>
      </c>
      <c r="K190" s="5">
        <v>1</v>
      </c>
      <c r="L190" s="5">
        <f t="shared" si="119"/>
        <v>0</v>
      </c>
      <c r="M190" s="11">
        <v>-4</v>
      </c>
      <c r="N190" s="5">
        <f t="shared" si="120"/>
        <v>-1</v>
      </c>
      <c r="O190" s="5">
        <f t="shared" si="121"/>
        <v>2</v>
      </c>
      <c r="P190" s="5">
        <f t="shared" si="122"/>
        <v>-2</v>
      </c>
      <c r="Q190" s="12">
        <v>0</v>
      </c>
      <c r="R190" s="5">
        <v>0</v>
      </c>
      <c r="S190" s="5">
        <f t="shared" si="123"/>
        <v>1</v>
      </c>
      <c r="T190" s="11">
        <v>0</v>
      </c>
      <c r="U190" s="5">
        <f t="shared" si="124"/>
        <v>0</v>
      </c>
      <c r="V190" s="5">
        <f t="shared" si="125"/>
        <v>0</v>
      </c>
      <c r="W190" s="5">
        <f t="shared" si="126"/>
        <v>0</v>
      </c>
      <c r="X190" s="5">
        <f t="shared" si="127"/>
        <v>-2</v>
      </c>
      <c r="Y190" s="5">
        <f t="shared" si="128"/>
        <v>0</v>
      </c>
      <c r="Z190" s="5">
        <f t="shared" si="129"/>
        <v>0</v>
      </c>
      <c r="AA190" s="5">
        <f t="shared" si="137"/>
        <v>9</v>
      </c>
      <c r="AB190" s="5">
        <f t="shared" si="130"/>
        <v>0</v>
      </c>
      <c r="AC190" s="5">
        <f t="shared" si="131"/>
        <v>2</v>
      </c>
      <c r="AD190" s="5">
        <f t="shared" si="132"/>
        <v>-4</v>
      </c>
      <c r="AE190" s="5">
        <f t="shared" si="133"/>
        <v>2</v>
      </c>
      <c r="AF190" s="5">
        <f t="shared" si="134"/>
        <v>2</v>
      </c>
      <c r="AG190" s="5">
        <f t="shared" si="135"/>
        <v>-4</v>
      </c>
      <c r="AH190" s="5">
        <f t="shared" si="136"/>
        <v>2</v>
      </c>
    </row>
    <row r="191" spans="1:34" x14ac:dyDescent="0.3">
      <c r="A191" s="5">
        <v>9</v>
      </c>
      <c r="B191" s="12">
        <v>0</v>
      </c>
      <c r="C191" s="5">
        <v>0</v>
      </c>
      <c r="D191" s="5">
        <f t="shared" si="115"/>
        <v>1</v>
      </c>
      <c r="E191" s="11">
        <v>0</v>
      </c>
      <c r="F191" s="5">
        <f t="shared" si="116"/>
        <v>0</v>
      </c>
      <c r="G191" s="5">
        <f t="shared" si="117"/>
        <v>0</v>
      </c>
      <c r="H191" s="5">
        <f t="shared" si="118"/>
        <v>0</v>
      </c>
      <c r="I191" s="1">
        <v>0</v>
      </c>
      <c r="J191" s="12">
        <v>0</v>
      </c>
      <c r="K191" s="5">
        <v>0</v>
      </c>
      <c r="L191" s="5">
        <f t="shared" si="119"/>
        <v>1</v>
      </c>
      <c r="M191" s="11">
        <v>1</v>
      </c>
      <c r="N191" s="5">
        <f t="shared" si="120"/>
        <v>1</v>
      </c>
      <c r="O191" s="5">
        <f t="shared" si="121"/>
        <v>1</v>
      </c>
      <c r="P191" s="5">
        <f t="shared" si="122"/>
        <v>1</v>
      </c>
      <c r="Q191" s="12">
        <v>0</v>
      </c>
      <c r="R191" s="5">
        <v>1</v>
      </c>
      <c r="S191" s="5">
        <f t="shared" si="123"/>
        <v>0</v>
      </c>
      <c r="T191" s="11">
        <v>0</v>
      </c>
      <c r="U191" s="5">
        <f t="shared" si="124"/>
        <v>0</v>
      </c>
      <c r="V191" s="5">
        <f t="shared" si="125"/>
        <v>0</v>
      </c>
      <c r="W191" s="5">
        <f t="shared" si="126"/>
        <v>0</v>
      </c>
      <c r="X191" s="5">
        <f t="shared" si="127"/>
        <v>1</v>
      </c>
      <c r="Y191" s="5">
        <f t="shared" si="128"/>
        <v>1</v>
      </c>
      <c r="Z191" s="5">
        <f t="shared" si="129"/>
        <v>0</v>
      </c>
      <c r="AA191" s="5">
        <f t="shared" si="137"/>
        <v>9</v>
      </c>
      <c r="AB191" s="5">
        <f t="shared" si="130"/>
        <v>-6</v>
      </c>
      <c r="AC191" s="5">
        <f t="shared" si="131"/>
        <v>-1.5</v>
      </c>
      <c r="AD191" s="5">
        <f t="shared" si="132"/>
        <v>-3</v>
      </c>
      <c r="AE191" s="5">
        <f t="shared" si="133"/>
        <v>-1.5</v>
      </c>
      <c r="AF191" s="5">
        <f t="shared" si="134"/>
        <v>0.5</v>
      </c>
      <c r="AG191" s="5">
        <f t="shared" si="135"/>
        <v>-1</v>
      </c>
      <c r="AH191" s="5">
        <f t="shared" si="136"/>
        <v>0.5</v>
      </c>
    </row>
    <row r="192" spans="1:34" x14ac:dyDescent="0.3">
      <c r="A192" s="5">
        <v>9</v>
      </c>
      <c r="B192" s="12">
        <v>0</v>
      </c>
      <c r="C192" s="5">
        <v>0</v>
      </c>
      <c r="D192" s="5">
        <f t="shared" si="115"/>
        <v>1</v>
      </c>
      <c r="E192" s="11">
        <v>0</v>
      </c>
      <c r="F192" s="5">
        <f t="shared" si="116"/>
        <v>0</v>
      </c>
      <c r="G192" s="5">
        <f t="shared" si="117"/>
        <v>0</v>
      </c>
      <c r="H192" s="5">
        <f t="shared" si="118"/>
        <v>0</v>
      </c>
      <c r="I192" s="1">
        <v>0</v>
      </c>
      <c r="J192" s="12">
        <v>0</v>
      </c>
      <c r="K192" s="5">
        <v>0</v>
      </c>
      <c r="L192" s="5">
        <f t="shared" si="119"/>
        <v>1</v>
      </c>
      <c r="M192" s="11">
        <v>0</v>
      </c>
      <c r="N192" s="5">
        <f t="shared" si="120"/>
        <v>0</v>
      </c>
      <c r="O192" s="5">
        <f t="shared" si="121"/>
        <v>0</v>
      </c>
      <c r="P192" s="5">
        <f t="shared" si="122"/>
        <v>0</v>
      </c>
      <c r="Q192" s="12">
        <v>0</v>
      </c>
      <c r="R192" s="5">
        <v>1</v>
      </c>
      <c r="S192" s="5">
        <f t="shared" si="123"/>
        <v>0</v>
      </c>
      <c r="T192" s="11">
        <v>0</v>
      </c>
      <c r="U192" s="5">
        <f t="shared" si="124"/>
        <v>0</v>
      </c>
      <c r="V192" s="5">
        <f t="shared" si="125"/>
        <v>0</v>
      </c>
      <c r="W192" s="5">
        <f t="shared" si="126"/>
        <v>0</v>
      </c>
      <c r="X192" s="5">
        <f t="shared" si="127"/>
        <v>0</v>
      </c>
      <c r="Y192" s="5">
        <f t="shared" si="128"/>
        <v>0.5</v>
      </c>
      <c r="Z192" s="5">
        <f t="shared" si="129"/>
        <v>0</v>
      </c>
      <c r="AA192" s="5">
        <f t="shared" si="137"/>
        <v>9</v>
      </c>
      <c r="AB192" s="5">
        <f t="shared" si="130"/>
        <v>-3</v>
      </c>
      <c r="AC192" s="5">
        <f t="shared" si="131"/>
        <v>-1</v>
      </c>
      <c r="AD192" s="5">
        <f t="shared" si="132"/>
        <v>-1</v>
      </c>
      <c r="AE192" s="5">
        <f t="shared" si="133"/>
        <v>-1</v>
      </c>
      <c r="AF192" s="5">
        <f t="shared" si="134"/>
        <v>0</v>
      </c>
      <c r="AG192" s="5">
        <f t="shared" si="135"/>
        <v>0</v>
      </c>
      <c r="AH192" s="5">
        <f t="shared" si="136"/>
        <v>0</v>
      </c>
    </row>
    <row r="193" spans="2:34" x14ac:dyDescent="0.3">
      <c r="B193" s="5">
        <v>0</v>
      </c>
      <c r="C193" s="5">
        <v>0</v>
      </c>
      <c r="D193" s="5">
        <f t="shared" si="115"/>
        <v>1</v>
      </c>
      <c r="E193" s="5">
        <v>2</v>
      </c>
      <c r="F193" s="5">
        <f t="shared" si="116"/>
        <v>1</v>
      </c>
      <c r="G193" s="5">
        <f t="shared" si="117"/>
        <v>1.4142135623730951</v>
      </c>
      <c r="H193" s="5">
        <f t="shared" si="118"/>
        <v>1.4142135623730951</v>
      </c>
      <c r="I193" s="1">
        <v>0</v>
      </c>
      <c r="J193" s="5">
        <v>0</v>
      </c>
      <c r="K193" s="5">
        <v>1</v>
      </c>
      <c r="L193" s="5">
        <f t="shared" si="119"/>
        <v>0</v>
      </c>
      <c r="M193" s="5">
        <v>-8</v>
      </c>
      <c r="N193" s="5">
        <f t="shared" si="120"/>
        <v>-1</v>
      </c>
      <c r="O193" s="5">
        <f t="shared" si="121"/>
        <v>2.8284271247461903</v>
      </c>
      <c r="P193" s="5">
        <f t="shared" si="122"/>
        <v>-2.8284271247461903</v>
      </c>
      <c r="Q193" s="5">
        <v>0</v>
      </c>
      <c r="R193" s="5">
        <v>0</v>
      </c>
      <c r="S193" s="5">
        <f t="shared" si="123"/>
        <v>1</v>
      </c>
      <c r="T193" s="5">
        <v>2</v>
      </c>
      <c r="U193" s="5">
        <f t="shared" si="124"/>
        <v>1</v>
      </c>
      <c r="V193" s="5">
        <f t="shared" si="125"/>
        <v>1.4142135623730951</v>
      </c>
      <c r="W193" s="5">
        <f t="shared" si="126"/>
        <v>1.4142135623730951</v>
      </c>
      <c r="X193" s="5">
        <f t="shared" si="127"/>
        <v>0</v>
      </c>
      <c r="Y193" s="5">
        <f t="shared" si="128"/>
        <v>0.5</v>
      </c>
      <c r="Z193" s="5">
        <f t="shared" si="129"/>
        <v>0</v>
      </c>
      <c r="AA193" s="5">
        <v>10</v>
      </c>
      <c r="AB193" s="5">
        <f t="shared" si="130"/>
        <v>-3</v>
      </c>
      <c r="AC193" s="5">
        <f t="shared" si="131"/>
        <v>2</v>
      </c>
      <c r="AD193" s="5">
        <f t="shared" si="132"/>
        <v>-7</v>
      </c>
      <c r="AE193" s="5">
        <f t="shared" si="133"/>
        <v>2</v>
      </c>
      <c r="AF193" s="5">
        <f t="shared" si="134"/>
        <v>3</v>
      </c>
      <c r="AG193" s="5">
        <f t="shared" si="135"/>
        <v>-6</v>
      </c>
      <c r="AH193" s="5">
        <f t="shared" si="136"/>
        <v>3</v>
      </c>
    </row>
    <row r="194" spans="2:34" x14ac:dyDescent="0.3">
      <c r="B194" s="5">
        <v>0</v>
      </c>
      <c r="C194" s="5">
        <v>0</v>
      </c>
      <c r="D194" s="5">
        <f t="shared" ref="D194:D201" si="138">1-B194-C194</f>
        <v>1</v>
      </c>
      <c r="E194" s="5">
        <v>1</v>
      </c>
      <c r="F194" s="5">
        <f t="shared" ref="F194:F201" si="139">SIGN(E194)</f>
        <v>1</v>
      </c>
      <c r="G194" s="5">
        <f t="shared" ref="G194:G201" si="140">SQRT(ABS(E194))</f>
        <v>1</v>
      </c>
      <c r="H194" s="5">
        <f t="shared" ref="H194:H201" si="141">F194*G194</f>
        <v>1</v>
      </c>
      <c r="I194" s="1">
        <v>0</v>
      </c>
      <c r="J194" s="5">
        <v>0</v>
      </c>
      <c r="K194" s="5">
        <v>1</v>
      </c>
      <c r="L194" s="5">
        <f t="shared" ref="L194:L201" si="142">1-J194-K194</f>
        <v>0</v>
      </c>
      <c r="M194" s="5">
        <v>-8</v>
      </c>
      <c r="N194" s="5">
        <f t="shared" ref="N194:N201" si="143">SIGN(M194)</f>
        <v>-1</v>
      </c>
      <c r="O194" s="5">
        <f t="shared" ref="O194:O201" si="144">SQRT(ABS(M194))</f>
        <v>2.8284271247461903</v>
      </c>
      <c r="P194" s="5">
        <f t="shared" ref="P194:P201" si="145">N194*O194</f>
        <v>-2.8284271247461903</v>
      </c>
      <c r="Q194" s="5">
        <v>0</v>
      </c>
      <c r="R194" s="5">
        <v>0</v>
      </c>
      <c r="S194" s="5">
        <f t="shared" ref="S194:S201" si="146">1-Q194-R194</f>
        <v>1</v>
      </c>
      <c r="T194" s="5">
        <v>2</v>
      </c>
      <c r="U194" s="5">
        <f t="shared" ref="U194:U201" si="147">SIGN(T194)</f>
        <v>1</v>
      </c>
      <c r="V194" s="5">
        <f t="shared" ref="V194:V201" si="148">SQRT(ABS(T194))</f>
        <v>1.4142135623730951</v>
      </c>
      <c r="W194" s="5">
        <f t="shared" ref="W194:W201" si="149">U194*V194</f>
        <v>1.4142135623730951</v>
      </c>
      <c r="X194" s="5">
        <f t="shared" ref="X194:X201" si="150">W194+P194+H194</f>
        <v>-0.41421356237309515</v>
      </c>
      <c r="Y194" s="5">
        <f t="shared" ref="Y194:Y201" si="151">IF(X194&gt;0,1, IF(X194=0, 1/2, 0))</f>
        <v>0</v>
      </c>
      <c r="Z194" s="5">
        <f t="shared" ref="Z194:Z201" si="152">I194</f>
        <v>0</v>
      </c>
      <c r="AA194" s="5">
        <v>10</v>
      </c>
      <c r="AB194" s="5">
        <f t="shared" ref="AB194:AB201" si="153">-6*Y194-10*(1-Y194)*I194</f>
        <v>0</v>
      </c>
      <c r="AC194" s="5">
        <f t="shared" ref="AC194:AC201" si="154">AF194-2*Y194+6*B194*(1-Y194)-8*D194*I194*(1-Y194)</f>
        <v>4</v>
      </c>
      <c r="AD194" s="5">
        <f t="shared" ref="AD194:AD201" si="155">AG194+J194*6*(1-Y194)+L194*I194*(1-Y194)*(-8)-2*Y194</f>
        <v>-6.5</v>
      </c>
      <c r="AE194" s="5">
        <f t="shared" ref="AE194:AE201" si="156">AH194-2*Y194+Q194*6*(1-Y194)-8*(1-Y194)*S194*I194</f>
        <v>2.5</v>
      </c>
      <c r="AF194" s="5">
        <f t="shared" ref="AF194:AF201" si="157">-ABS(E194)+ABS(M194)/2+ABS(T194)/2</f>
        <v>4</v>
      </c>
      <c r="AG194" s="5">
        <f t="shared" ref="AG194:AG201" si="158">ABS(E194)/2-ABS(M194)+ABS(T194)/2</f>
        <v>-6.5</v>
      </c>
      <c r="AH194" s="5">
        <f t="shared" ref="AH194:AH201" si="159">ABS(E194)/2+ABS(M194)/2-ABS(T194)</f>
        <v>2.5</v>
      </c>
    </row>
    <row r="195" spans="2:34" x14ac:dyDescent="0.3">
      <c r="B195" s="5">
        <v>0</v>
      </c>
      <c r="C195" s="5">
        <v>1</v>
      </c>
      <c r="D195" s="5">
        <f t="shared" si="138"/>
        <v>0</v>
      </c>
      <c r="E195" s="5">
        <v>1</v>
      </c>
      <c r="F195" s="5">
        <f t="shared" si="139"/>
        <v>1</v>
      </c>
      <c r="G195" s="5">
        <f t="shared" si="140"/>
        <v>1</v>
      </c>
      <c r="H195" s="5">
        <f t="shared" si="141"/>
        <v>1</v>
      </c>
      <c r="I195" s="1">
        <v>0</v>
      </c>
      <c r="J195" s="5">
        <v>0</v>
      </c>
      <c r="K195" s="5">
        <v>0</v>
      </c>
      <c r="L195" s="5">
        <f t="shared" si="142"/>
        <v>1</v>
      </c>
      <c r="M195" s="5">
        <v>-8</v>
      </c>
      <c r="N195" s="5">
        <f t="shared" si="143"/>
        <v>-1</v>
      </c>
      <c r="O195" s="5">
        <f t="shared" si="144"/>
        <v>2.8284271247461903</v>
      </c>
      <c r="P195" s="5">
        <f t="shared" si="145"/>
        <v>-2.8284271247461903</v>
      </c>
      <c r="Q195" s="5">
        <v>0</v>
      </c>
      <c r="R195" s="5">
        <v>0</v>
      </c>
      <c r="S195" s="5">
        <f t="shared" si="146"/>
        <v>1</v>
      </c>
      <c r="T195" s="5">
        <v>2</v>
      </c>
      <c r="U195" s="5">
        <f t="shared" si="147"/>
        <v>1</v>
      </c>
      <c r="V195" s="5">
        <f t="shared" si="148"/>
        <v>1.4142135623730951</v>
      </c>
      <c r="W195" s="5">
        <f t="shared" si="149"/>
        <v>1.4142135623730951</v>
      </c>
      <c r="X195" s="5">
        <f t="shared" si="150"/>
        <v>-0.41421356237309515</v>
      </c>
      <c r="Y195" s="5">
        <f t="shared" si="151"/>
        <v>0</v>
      </c>
      <c r="Z195" s="5">
        <f t="shared" si="152"/>
        <v>0</v>
      </c>
      <c r="AA195" s="5">
        <v>10</v>
      </c>
      <c r="AB195" s="5">
        <f t="shared" si="153"/>
        <v>0</v>
      </c>
      <c r="AC195" s="5">
        <f t="shared" si="154"/>
        <v>4</v>
      </c>
      <c r="AD195" s="5">
        <f t="shared" si="155"/>
        <v>-6.5</v>
      </c>
      <c r="AE195" s="5">
        <f t="shared" si="156"/>
        <v>2.5</v>
      </c>
      <c r="AF195" s="5">
        <f t="shared" si="157"/>
        <v>4</v>
      </c>
      <c r="AG195" s="5">
        <f t="shared" si="158"/>
        <v>-6.5</v>
      </c>
      <c r="AH195" s="5">
        <f t="shared" si="159"/>
        <v>2.5</v>
      </c>
    </row>
    <row r="196" spans="2:34" x14ac:dyDescent="0.3">
      <c r="B196" s="5">
        <v>0</v>
      </c>
      <c r="C196" s="5">
        <v>1</v>
      </c>
      <c r="D196" s="5">
        <f t="shared" si="138"/>
        <v>0</v>
      </c>
      <c r="E196" s="5">
        <v>1</v>
      </c>
      <c r="F196" s="5">
        <f t="shared" si="139"/>
        <v>1</v>
      </c>
      <c r="G196" s="5">
        <f t="shared" si="140"/>
        <v>1</v>
      </c>
      <c r="H196" s="5">
        <f t="shared" si="141"/>
        <v>1</v>
      </c>
      <c r="I196" s="1">
        <v>0</v>
      </c>
      <c r="J196" s="5">
        <v>0</v>
      </c>
      <c r="K196" s="5">
        <v>0</v>
      </c>
      <c r="L196" s="5">
        <f t="shared" si="142"/>
        <v>1</v>
      </c>
      <c r="M196" s="5">
        <v>8</v>
      </c>
      <c r="N196" s="5">
        <f t="shared" si="143"/>
        <v>1</v>
      </c>
      <c r="O196" s="5">
        <f t="shared" si="144"/>
        <v>2.8284271247461903</v>
      </c>
      <c r="P196" s="5">
        <f t="shared" si="145"/>
        <v>2.8284271247461903</v>
      </c>
      <c r="Q196" s="5">
        <v>0</v>
      </c>
      <c r="R196" s="5">
        <v>0</v>
      </c>
      <c r="S196" s="5">
        <f t="shared" si="146"/>
        <v>1</v>
      </c>
      <c r="T196" s="5">
        <v>2</v>
      </c>
      <c r="U196" s="5">
        <f t="shared" si="147"/>
        <v>1</v>
      </c>
      <c r="V196" s="5">
        <f t="shared" si="148"/>
        <v>1.4142135623730951</v>
      </c>
      <c r="W196" s="5">
        <f t="shared" si="149"/>
        <v>1.4142135623730951</v>
      </c>
      <c r="X196" s="5">
        <f t="shared" si="150"/>
        <v>5.2426406871192857</v>
      </c>
      <c r="Y196" s="5">
        <f t="shared" si="151"/>
        <v>1</v>
      </c>
      <c r="Z196" s="5">
        <f t="shared" si="152"/>
        <v>0</v>
      </c>
      <c r="AA196" s="5">
        <v>10</v>
      </c>
      <c r="AB196" s="5">
        <f t="shared" si="153"/>
        <v>-6</v>
      </c>
      <c r="AC196" s="5">
        <f t="shared" si="154"/>
        <v>2</v>
      </c>
      <c r="AD196" s="5">
        <f t="shared" si="155"/>
        <v>-8.5</v>
      </c>
      <c r="AE196" s="5">
        <f t="shared" si="156"/>
        <v>0.5</v>
      </c>
      <c r="AF196" s="5">
        <f t="shared" si="157"/>
        <v>4</v>
      </c>
      <c r="AG196" s="5">
        <f t="shared" si="158"/>
        <v>-6.5</v>
      </c>
      <c r="AH196" s="5">
        <f t="shared" si="159"/>
        <v>2.5</v>
      </c>
    </row>
    <row r="197" spans="2:34" x14ac:dyDescent="0.3">
      <c r="B197" s="5">
        <v>0</v>
      </c>
      <c r="C197" s="5">
        <v>0</v>
      </c>
      <c r="D197" s="5">
        <f t="shared" si="138"/>
        <v>1</v>
      </c>
      <c r="E197" s="5">
        <v>2</v>
      </c>
      <c r="F197" s="5">
        <f t="shared" si="139"/>
        <v>1</v>
      </c>
      <c r="G197" s="5">
        <f t="shared" si="140"/>
        <v>1.4142135623730951</v>
      </c>
      <c r="H197" s="5">
        <f t="shared" si="141"/>
        <v>1.4142135623730951</v>
      </c>
      <c r="I197" s="1">
        <v>0</v>
      </c>
      <c r="J197" s="5">
        <v>0</v>
      </c>
      <c r="K197" s="5">
        <v>0</v>
      </c>
      <c r="L197" s="5">
        <f t="shared" si="142"/>
        <v>1</v>
      </c>
      <c r="M197" s="5">
        <v>-7</v>
      </c>
      <c r="N197" s="5">
        <f t="shared" si="143"/>
        <v>-1</v>
      </c>
      <c r="O197" s="5">
        <f t="shared" si="144"/>
        <v>2.6457513110645907</v>
      </c>
      <c r="P197" s="5">
        <f t="shared" si="145"/>
        <v>-2.6457513110645907</v>
      </c>
      <c r="Q197" s="5">
        <v>0</v>
      </c>
      <c r="R197" s="5">
        <v>1</v>
      </c>
      <c r="S197" s="5">
        <f t="shared" si="146"/>
        <v>0</v>
      </c>
      <c r="T197" s="5">
        <v>2</v>
      </c>
      <c r="U197" s="5">
        <f t="shared" si="147"/>
        <v>1</v>
      </c>
      <c r="V197" s="5">
        <f t="shared" si="148"/>
        <v>1.4142135623730951</v>
      </c>
      <c r="W197" s="5">
        <f t="shared" si="149"/>
        <v>1.4142135623730951</v>
      </c>
      <c r="X197" s="5">
        <f t="shared" si="150"/>
        <v>0.18267581368159957</v>
      </c>
      <c r="Y197" s="5">
        <f t="shared" si="151"/>
        <v>1</v>
      </c>
      <c r="Z197" s="5">
        <f t="shared" si="152"/>
        <v>0</v>
      </c>
      <c r="AA197" s="5">
        <v>10</v>
      </c>
      <c r="AB197" s="5">
        <f t="shared" si="153"/>
        <v>-6</v>
      </c>
      <c r="AC197" s="5">
        <f t="shared" si="154"/>
        <v>0.5</v>
      </c>
      <c r="AD197" s="5">
        <f t="shared" si="155"/>
        <v>-7</v>
      </c>
      <c r="AE197" s="5">
        <f t="shared" si="156"/>
        <v>0.5</v>
      </c>
      <c r="AF197" s="5">
        <f t="shared" si="157"/>
        <v>2.5</v>
      </c>
      <c r="AG197" s="5">
        <f t="shared" si="158"/>
        <v>-5</v>
      </c>
      <c r="AH197" s="5">
        <f t="shared" si="159"/>
        <v>2.5</v>
      </c>
    </row>
    <row r="198" spans="2:34" x14ac:dyDescent="0.3">
      <c r="B198" s="5">
        <v>0</v>
      </c>
      <c r="C198" s="5">
        <v>0</v>
      </c>
      <c r="D198" s="5">
        <f t="shared" si="138"/>
        <v>1</v>
      </c>
      <c r="E198" s="5">
        <v>0</v>
      </c>
      <c r="F198" s="5">
        <f t="shared" si="139"/>
        <v>0</v>
      </c>
      <c r="G198" s="5">
        <f t="shared" si="140"/>
        <v>0</v>
      </c>
      <c r="H198" s="5">
        <f t="shared" si="141"/>
        <v>0</v>
      </c>
      <c r="I198" s="1">
        <v>0</v>
      </c>
      <c r="J198" s="5">
        <v>0</v>
      </c>
      <c r="K198" s="5">
        <v>1</v>
      </c>
      <c r="L198" s="5">
        <f t="shared" si="142"/>
        <v>0</v>
      </c>
      <c r="M198" s="5">
        <v>-8</v>
      </c>
      <c r="N198" s="5">
        <f t="shared" si="143"/>
        <v>-1</v>
      </c>
      <c r="O198" s="5">
        <f t="shared" si="144"/>
        <v>2.8284271247461903</v>
      </c>
      <c r="P198" s="5">
        <f t="shared" si="145"/>
        <v>-2.8284271247461903</v>
      </c>
      <c r="Q198" s="5">
        <v>0</v>
      </c>
      <c r="R198" s="5">
        <v>0</v>
      </c>
      <c r="S198" s="5">
        <f t="shared" si="146"/>
        <v>1</v>
      </c>
      <c r="T198" s="5">
        <v>1</v>
      </c>
      <c r="U198" s="5">
        <f t="shared" si="147"/>
        <v>1</v>
      </c>
      <c r="V198" s="5">
        <f t="shared" si="148"/>
        <v>1</v>
      </c>
      <c r="W198" s="5">
        <f t="shared" si="149"/>
        <v>1</v>
      </c>
      <c r="X198" s="5">
        <f t="shared" si="150"/>
        <v>-1.8284271247461903</v>
      </c>
      <c r="Y198" s="5">
        <f t="shared" si="151"/>
        <v>0</v>
      </c>
      <c r="Z198" s="5">
        <f t="shared" si="152"/>
        <v>0</v>
      </c>
      <c r="AA198" s="5">
        <v>10</v>
      </c>
      <c r="AB198" s="5">
        <f t="shared" si="153"/>
        <v>0</v>
      </c>
      <c r="AC198" s="5">
        <f t="shared" si="154"/>
        <v>4.5</v>
      </c>
      <c r="AD198" s="5">
        <f t="shared" si="155"/>
        <v>-7.5</v>
      </c>
      <c r="AE198" s="5">
        <f t="shared" si="156"/>
        <v>3</v>
      </c>
      <c r="AF198" s="5">
        <f t="shared" si="157"/>
        <v>4.5</v>
      </c>
      <c r="AG198" s="5">
        <f t="shared" si="158"/>
        <v>-7.5</v>
      </c>
      <c r="AH198" s="5">
        <f t="shared" si="159"/>
        <v>3</v>
      </c>
    </row>
    <row r="199" spans="2:34" x14ac:dyDescent="0.3">
      <c r="B199" s="5">
        <v>0</v>
      </c>
      <c r="C199" s="5">
        <v>0</v>
      </c>
      <c r="D199" s="5">
        <f t="shared" si="138"/>
        <v>1</v>
      </c>
      <c r="E199" s="5">
        <v>0</v>
      </c>
      <c r="F199" s="5">
        <f t="shared" si="139"/>
        <v>0</v>
      </c>
      <c r="G199" s="5">
        <f t="shared" si="140"/>
        <v>0</v>
      </c>
      <c r="H199" s="5">
        <f t="shared" si="141"/>
        <v>0</v>
      </c>
      <c r="I199" s="1">
        <v>0</v>
      </c>
      <c r="J199" s="5">
        <v>0</v>
      </c>
      <c r="K199" s="5">
        <v>0</v>
      </c>
      <c r="L199" s="5">
        <f t="shared" si="142"/>
        <v>1</v>
      </c>
      <c r="M199" s="5">
        <v>-8</v>
      </c>
      <c r="N199" s="5">
        <f t="shared" si="143"/>
        <v>-1</v>
      </c>
      <c r="O199" s="5">
        <f t="shared" si="144"/>
        <v>2.8284271247461903</v>
      </c>
      <c r="P199" s="5">
        <f t="shared" si="145"/>
        <v>-2.8284271247461903</v>
      </c>
      <c r="Q199" s="5">
        <v>0</v>
      </c>
      <c r="R199" s="5">
        <v>1</v>
      </c>
      <c r="S199" s="5">
        <f t="shared" si="146"/>
        <v>0</v>
      </c>
      <c r="T199" s="5">
        <v>2</v>
      </c>
      <c r="U199" s="5">
        <f t="shared" si="147"/>
        <v>1</v>
      </c>
      <c r="V199" s="5">
        <f t="shared" si="148"/>
        <v>1.4142135623730951</v>
      </c>
      <c r="W199" s="5">
        <f t="shared" si="149"/>
        <v>1.4142135623730951</v>
      </c>
      <c r="X199" s="5">
        <f t="shared" si="150"/>
        <v>-1.4142135623730951</v>
      </c>
      <c r="Y199" s="5">
        <f t="shared" si="151"/>
        <v>0</v>
      </c>
      <c r="Z199" s="5">
        <f t="shared" si="152"/>
        <v>0</v>
      </c>
      <c r="AA199" s="5">
        <v>10</v>
      </c>
      <c r="AB199" s="5">
        <f t="shared" si="153"/>
        <v>0</v>
      </c>
      <c r="AC199" s="5">
        <f t="shared" si="154"/>
        <v>5</v>
      </c>
      <c r="AD199" s="5">
        <f t="shared" si="155"/>
        <v>-7</v>
      </c>
      <c r="AE199" s="5">
        <f t="shared" si="156"/>
        <v>2</v>
      </c>
      <c r="AF199" s="5">
        <f t="shared" si="157"/>
        <v>5</v>
      </c>
      <c r="AG199" s="5">
        <f t="shared" si="158"/>
        <v>-7</v>
      </c>
      <c r="AH199" s="5">
        <f t="shared" si="159"/>
        <v>2</v>
      </c>
    </row>
    <row r="200" spans="2:34" x14ac:dyDescent="0.3">
      <c r="B200" s="5">
        <v>0</v>
      </c>
      <c r="C200" s="5">
        <v>0</v>
      </c>
      <c r="D200" s="5">
        <f t="shared" si="138"/>
        <v>1</v>
      </c>
      <c r="E200" s="5">
        <v>4</v>
      </c>
      <c r="F200" s="5">
        <f t="shared" si="139"/>
        <v>1</v>
      </c>
      <c r="G200" s="5">
        <f t="shared" si="140"/>
        <v>2</v>
      </c>
      <c r="H200" s="5">
        <f t="shared" si="141"/>
        <v>2</v>
      </c>
      <c r="I200" s="1">
        <v>0</v>
      </c>
      <c r="J200" s="5">
        <v>0</v>
      </c>
      <c r="K200" s="5">
        <v>0</v>
      </c>
      <c r="L200" s="5">
        <f t="shared" si="142"/>
        <v>1</v>
      </c>
      <c r="M200" s="5">
        <v>-7</v>
      </c>
      <c r="N200" s="5">
        <f t="shared" si="143"/>
        <v>-1</v>
      </c>
      <c r="O200" s="5">
        <f t="shared" si="144"/>
        <v>2.6457513110645907</v>
      </c>
      <c r="P200" s="5">
        <f t="shared" si="145"/>
        <v>-2.6457513110645907</v>
      </c>
      <c r="Q200" s="5">
        <v>0</v>
      </c>
      <c r="R200" s="5">
        <v>1</v>
      </c>
      <c r="S200" s="5">
        <f t="shared" si="146"/>
        <v>0</v>
      </c>
      <c r="T200" s="5">
        <v>0</v>
      </c>
      <c r="U200" s="5">
        <f t="shared" si="147"/>
        <v>0</v>
      </c>
      <c r="V200" s="5">
        <f t="shared" si="148"/>
        <v>0</v>
      </c>
      <c r="W200" s="5">
        <f t="shared" si="149"/>
        <v>0</v>
      </c>
      <c r="X200" s="5">
        <f t="shared" si="150"/>
        <v>-0.64575131106459072</v>
      </c>
      <c r="Y200" s="5">
        <f t="shared" si="151"/>
        <v>0</v>
      </c>
      <c r="Z200" s="5">
        <f t="shared" si="152"/>
        <v>0</v>
      </c>
      <c r="AA200" s="5">
        <v>10</v>
      </c>
      <c r="AB200" s="5">
        <f t="shared" si="153"/>
        <v>0</v>
      </c>
      <c r="AC200" s="5">
        <f t="shared" si="154"/>
        <v>-0.5</v>
      </c>
      <c r="AD200" s="5">
        <f t="shared" si="155"/>
        <v>-5</v>
      </c>
      <c r="AE200" s="5">
        <f t="shared" si="156"/>
        <v>5.5</v>
      </c>
      <c r="AF200" s="5">
        <f t="shared" si="157"/>
        <v>-0.5</v>
      </c>
      <c r="AG200" s="5">
        <f t="shared" si="158"/>
        <v>-5</v>
      </c>
      <c r="AH200" s="5">
        <f t="shared" si="159"/>
        <v>5.5</v>
      </c>
    </row>
    <row r="201" spans="2:34" x14ac:dyDescent="0.3">
      <c r="B201" s="5">
        <v>0</v>
      </c>
      <c r="C201" s="5">
        <v>0</v>
      </c>
      <c r="D201" s="5">
        <f t="shared" si="138"/>
        <v>1</v>
      </c>
      <c r="E201" s="5">
        <v>3</v>
      </c>
      <c r="F201" s="5">
        <f t="shared" si="139"/>
        <v>1</v>
      </c>
      <c r="G201" s="5">
        <f t="shared" si="140"/>
        <v>1.7320508075688772</v>
      </c>
      <c r="H201" s="5">
        <f t="shared" si="141"/>
        <v>1.7320508075688772</v>
      </c>
      <c r="I201" s="1">
        <v>0</v>
      </c>
      <c r="J201" s="5">
        <v>0</v>
      </c>
      <c r="K201" s="5">
        <v>1</v>
      </c>
      <c r="L201" s="5">
        <f t="shared" si="142"/>
        <v>0</v>
      </c>
      <c r="M201" s="5">
        <v>-7</v>
      </c>
      <c r="N201" s="5">
        <f t="shared" si="143"/>
        <v>-1</v>
      </c>
      <c r="O201" s="5">
        <f t="shared" si="144"/>
        <v>2.6457513110645907</v>
      </c>
      <c r="P201" s="5">
        <f t="shared" si="145"/>
        <v>-2.6457513110645907</v>
      </c>
      <c r="Q201" s="5">
        <v>0</v>
      </c>
      <c r="R201" s="5">
        <v>0</v>
      </c>
      <c r="S201" s="5">
        <f t="shared" si="146"/>
        <v>1</v>
      </c>
      <c r="T201" s="5">
        <v>2</v>
      </c>
      <c r="U201" s="5">
        <f t="shared" si="147"/>
        <v>1</v>
      </c>
      <c r="V201" s="5">
        <f t="shared" si="148"/>
        <v>1.4142135623730951</v>
      </c>
      <c r="W201" s="5">
        <f t="shared" si="149"/>
        <v>1.4142135623730951</v>
      </c>
      <c r="X201" s="5">
        <f t="shared" si="150"/>
        <v>0.50051305887738162</v>
      </c>
      <c r="Y201" s="5">
        <f t="shared" si="151"/>
        <v>1</v>
      </c>
      <c r="Z201" s="5">
        <f t="shared" si="152"/>
        <v>0</v>
      </c>
      <c r="AA201" s="5">
        <v>10</v>
      </c>
      <c r="AB201" s="5">
        <f t="shared" si="153"/>
        <v>-6</v>
      </c>
      <c r="AC201" s="5">
        <f t="shared" si="154"/>
        <v>-0.5</v>
      </c>
      <c r="AD201" s="5">
        <f t="shared" si="155"/>
        <v>-6.5</v>
      </c>
      <c r="AE201" s="5">
        <f t="shared" si="156"/>
        <v>1</v>
      </c>
      <c r="AF201" s="5">
        <f t="shared" si="157"/>
        <v>1.5</v>
      </c>
      <c r="AG201" s="5">
        <f t="shared" si="158"/>
        <v>-4.5</v>
      </c>
      <c r="AH201" s="5">
        <f t="shared" si="159"/>
        <v>3</v>
      </c>
    </row>
    <row r="202" spans="2:34" x14ac:dyDescent="0.3">
      <c r="I202" s="1"/>
    </row>
    <row r="203" spans="2:34" x14ac:dyDescent="0.3">
      <c r="I203" s="1"/>
    </row>
    <row r="204" spans="2:34" x14ac:dyDescent="0.3">
      <c r="I204" s="1"/>
    </row>
    <row r="205" spans="2:34" x14ac:dyDescent="0.3">
      <c r="I205" s="1"/>
    </row>
    <row r="206" spans="2:34" x14ac:dyDescent="0.3">
      <c r="I206" s="1"/>
    </row>
    <row r="207" spans="2:34" x14ac:dyDescent="0.3">
      <c r="I207" s="1"/>
    </row>
    <row r="208" spans="2:34" x14ac:dyDescent="0.3">
      <c r="I208" s="1"/>
    </row>
    <row r="209" spans="9:9" x14ac:dyDescent="0.3">
      <c r="I209" s="1"/>
    </row>
    <row r="210" spans="9:9" x14ac:dyDescent="0.3">
      <c r="I210" s="1"/>
    </row>
    <row r="211" spans="9:9" x14ac:dyDescent="0.3">
      <c r="I211" s="1"/>
    </row>
    <row r="212" spans="9:9" x14ac:dyDescent="0.3">
      <c r="I212" s="1"/>
    </row>
    <row r="213" spans="9:9" x14ac:dyDescent="0.3">
      <c r="I213" s="1"/>
    </row>
    <row r="214" spans="9:9" x14ac:dyDescent="0.3">
      <c r="I214" s="1"/>
    </row>
    <row r="215" spans="9:9" x14ac:dyDescent="0.3">
      <c r="I215" s="1"/>
    </row>
    <row r="216" spans="9:9" x14ac:dyDescent="0.3">
      <c r="I216" s="1"/>
    </row>
    <row r="217" spans="9:9" x14ac:dyDescent="0.3">
      <c r="I217" s="1"/>
    </row>
    <row r="218" spans="9:9" x14ac:dyDescent="0.3">
      <c r="I218" s="1"/>
    </row>
    <row r="219" spans="9:9" x14ac:dyDescent="0.3">
      <c r="I219" s="1"/>
    </row>
    <row r="220" spans="9:9" x14ac:dyDescent="0.3">
      <c r="I220" s="1"/>
    </row>
    <row r="221" spans="9:9" x14ac:dyDescent="0.3">
      <c r="I221" s="1"/>
    </row>
    <row r="222" spans="9:9" x14ac:dyDescent="0.3">
      <c r="I222" s="1"/>
    </row>
    <row r="223" spans="9:9" x14ac:dyDescent="0.3">
      <c r="I223" s="1"/>
    </row>
    <row r="224" spans="9:9" x14ac:dyDescent="0.3">
      <c r="I224" s="1"/>
    </row>
    <row r="225" spans="9:9" x14ac:dyDescent="0.3">
      <c r="I225" s="1"/>
    </row>
    <row r="226" spans="9:9" x14ac:dyDescent="0.3">
      <c r="I226" s="1"/>
    </row>
    <row r="227" spans="9:9" x14ac:dyDescent="0.3">
      <c r="I227" s="1"/>
    </row>
    <row r="228" spans="9:9" x14ac:dyDescent="0.3">
      <c r="I228" s="1"/>
    </row>
    <row r="229" spans="9:9" x14ac:dyDescent="0.3">
      <c r="I229" s="1"/>
    </row>
    <row r="230" spans="9:9" x14ac:dyDescent="0.3">
      <c r="I230" s="1"/>
    </row>
    <row r="231" spans="9:9" x14ac:dyDescent="0.3">
      <c r="I231" s="1"/>
    </row>
    <row r="232" spans="9:9" x14ac:dyDescent="0.3">
      <c r="I232" s="1"/>
    </row>
    <row r="233" spans="9:9" x14ac:dyDescent="0.3">
      <c r="I233" s="1"/>
    </row>
    <row r="234" spans="9:9" x14ac:dyDescent="0.3">
      <c r="I234" s="1"/>
    </row>
    <row r="235" spans="9:9" x14ac:dyDescent="0.3">
      <c r="I235" s="1"/>
    </row>
    <row r="236" spans="9:9" x14ac:dyDescent="0.3">
      <c r="I236" s="1"/>
    </row>
    <row r="237" spans="9:9" x14ac:dyDescent="0.3">
      <c r="I237" s="1"/>
    </row>
    <row r="238" spans="9:9" x14ac:dyDescent="0.3">
      <c r="I238" s="1"/>
    </row>
    <row r="239" spans="9:9" x14ac:dyDescent="0.3">
      <c r="I239" s="1"/>
    </row>
    <row r="240" spans="9:9" x14ac:dyDescent="0.3">
      <c r="I240" s="1"/>
    </row>
    <row r="241" spans="9:9" x14ac:dyDescent="0.3">
      <c r="I241" s="1"/>
    </row>
    <row r="242" spans="9:9" x14ac:dyDescent="0.3">
      <c r="I242" s="1"/>
    </row>
    <row r="243" spans="9:9" x14ac:dyDescent="0.3">
      <c r="I243" s="1"/>
    </row>
    <row r="244" spans="9:9" x14ac:dyDescent="0.3">
      <c r="I244" s="1"/>
    </row>
    <row r="245" spans="9:9" x14ac:dyDescent="0.3">
      <c r="I245" s="1"/>
    </row>
    <row r="246" spans="9:9" x14ac:dyDescent="0.3">
      <c r="I246" s="1"/>
    </row>
    <row r="247" spans="9:9" x14ac:dyDescent="0.3">
      <c r="I247" s="1"/>
    </row>
    <row r="248" spans="9:9" x14ac:dyDescent="0.3">
      <c r="I248" s="1"/>
    </row>
    <row r="249" spans="9:9" x14ac:dyDescent="0.3">
      <c r="I249" s="1"/>
    </row>
    <row r="250" spans="9:9" x14ac:dyDescent="0.3">
      <c r="I250" s="1"/>
    </row>
    <row r="251" spans="9:9" x14ac:dyDescent="0.3">
      <c r="I251" s="1"/>
    </row>
    <row r="252" spans="9:9" x14ac:dyDescent="0.3">
      <c r="I252" s="1"/>
    </row>
    <row r="253" spans="9:9" x14ac:dyDescent="0.3">
      <c r="I253" s="1"/>
    </row>
    <row r="254" spans="9:9" x14ac:dyDescent="0.3">
      <c r="I254" s="1"/>
    </row>
    <row r="255" spans="9:9" x14ac:dyDescent="0.3">
      <c r="I255" s="1"/>
    </row>
    <row r="256" spans="9:9" x14ac:dyDescent="0.3">
      <c r="I256" s="1"/>
    </row>
    <row r="257" spans="9:9" x14ac:dyDescent="0.3">
      <c r="I257" s="1"/>
    </row>
    <row r="258" spans="9:9" x14ac:dyDescent="0.3">
      <c r="I258" s="1"/>
    </row>
    <row r="259" spans="9:9" x14ac:dyDescent="0.3">
      <c r="I259" s="1"/>
    </row>
    <row r="260" spans="9:9" x14ac:dyDescent="0.3">
      <c r="I260" s="1"/>
    </row>
    <row r="261" spans="9:9" x14ac:dyDescent="0.3">
      <c r="I261" s="1"/>
    </row>
    <row r="262" spans="9:9" x14ac:dyDescent="0.3">
      <c r="I262" s="1"/>
    </row>
    <row r="263" spans="9:9" x14ac:dyDescent="0.3">
      <c r="I263" s="1"/>
    </row>
    <row r="264" spans="9:9" x14ac:dyDescent="0.3">
      <c r="I264" s="1"/>
    </row>
    <row r="265" spans="9:9" x14ac:dyDescent="0.3">
      <c r="I265" s="1"/>
    </row>
    <row r="266" spans="9:9" x14ac:dyDescent="0.3">
      <c r="I266" s="1"/>
    </row>
    <row r="267" spans="9:9" x14ac:dyDescent="0.3">
      <c r="I267" s="1"/>
    </row>
    <row r="268" spans="9:9" x14ac:dyDescent="0.3">
      <c r="I268" s="1"/>
    </row>
    <row r="269" spans="9:9" x14ac:dyDescent="0.3">
      <c r="I269" s="1"/>
    </row>
    <row r="270" spans="9:9" x14ac:dyDescent="0.3">
      <c r="I270" s="1"/>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DCA1A-24D1-4064-815E-4180421FD0E2}">
  <dimension ref="A1:AS270"/>
  <sheetViews>
    <sheetView topLeftCell="AA1" workbookViewId="0">
      <selection activeCell="AJ12" sqref="AJ12"/>
    </sheetView>
  </sheetViews>
  <sheetFormatPr defaultRowHeight="13.8" x14ac:dyDescent="0.3"/>
  <cols>
    <col min="1" max="1" width="8.88671875" style="5"/>
    <col min="2" max="2" width="24.6640625" style="5" bestFit="1" customWidth="1"/>
    <col min="3" max="3" width="22.88671875" style="5" bestFit="1" customWidth="1"/>
    <col min="4" max="4" width="19.88671875" style="5" bestFit="1" customWidth="1"/>
    <col min="5" max="5" width="18" style="5" bestFit="1" customWidth="1"/>
    <col min="6" max="6" width="18.5546875" style="5" bestFit="1" customWidth="1"/>
    <col min="7" max="7" width="24.5546875" style="5" bestFit="1" customWidth="1"/>
    <col min="8" max="8" width="16.44140625" style="5" bestFit="1" customWidth="1"/>
    <col min="9" max="9" width="12.5546875" style="5" bestFit="1" customWidth="1"/>
    <col min="10" max="10" width="24.6640625" style="5" bestFit="1" customWidth="1"/>
    <col min="11" max="11" width="22.88671875" style="5" bestFit="1" customWidth="1"/>
    <col min="12" max="12" width="19.88671875" style="5" bestFit="1" customWidth="1"/>
    <col min="13" max="13" width="18" style="5" bestFit="1" customWidth="1"/>
    <col min="14" max="14" width="18.5546875" style="5" bestFit="1" customWidth="1"/>
    <col min="15" max="15" width="24.5546875" style="5" bestFit="1" customWidth="1"/>
    <col min="16" max="16" width="16.44140625" style="5" bestFit="1" customWidth="1"/>
    <col min="17" max="17" width="24.6640625" style="5" bestFit="1" customWidth="1"/>
    <col min="18" max="18" width="22.88671875" style="5" bestFit="1" customWidth="1"/>
    <col min="19" max="19" width="19.88671875" style="5" bestFit="1" customWidth="1"/>
    <col min="20" max="20" width="18" style="5" bestFit="1" customWidth="1"/>
    <col min="21" max="21" width="18.5546875" style="5" bestFit="1" customWidth="1"/>
    <col min="22" max="22" width="24.5546875" style="5" bestFit="1" customWidth="1"/>
    <col min="23" max="23" width="16.44140625" style="5" bestFit="1" customWidth="1"/>
    <col min="24" max="16384" width="8.88671875" style="5"/>
  </cols>
  <sheetData>
    <row r="1" spans="1:45" x14ac:dyDescent="0.3">
      <c r="A1" s="5" t="s">
        <v>848</v>
      </c>
      <c r="B1" s="12" t="s">
        <v>986</v>
      </c>
      <c r="C1" s="5" t="s">
        <v>987</v>
      </c>
      <c r="D1" s="5" t="s">
        <v>988</v>
      </c>
      <c r="E1" s="11" t="s">
        <v>989</v>
      </c>
      <c r="F1" s="5" t="s">
        <v>990</v>
      </c>
      <c r="G1" s="5" t="s">
        <v>991</v>
      </c>
      <c r="H1" s="5" t="s">
        <v>992</v>
      </c>
      <c r="I1" s="5" t="s">
        <v>952</v>
      </c>
      <c r="J1" s="12" t="s">
        <v>993</v>
      </c>
      <c r="K1" s="5" t="s">
        <v>994</v>
      </c>
      <c r="L1" s="5" t="s">
        <v>995</v>
      </c>
      <c r="M1" s="11" t="s">
        <v>996</v>
      </c>
      <c r="N1" s="5" t="s">
        <v>997</v>
      </c>
      <c r="O1" s="5" t="s">
        <v>998</v>
      </c>
      <c r="P1" s="5" t="s">
        <v>999</v>
      </c>
      <c r="Q1" s="12" t="s">
        <v>1000</v>
      </c>
      <c r="R1" s="5" t="s">
        <v>1001</v>
      </c>
      <c r="S1" s="5" t="s">
        <v>1002</v>
      </c>
      <c r="T1" s="11" t="s">
        <v>1003</v>
      </c>
      <c r="U1" s="5" t="s">
        <v>1004</v>
      </c>
      <c r="V1" s="5" t="s">
        <v>1005</v>
      </c>
      <c r="W1" s="5" t="s">
        <v>1006</v>
      </c>
      <c r="X1" s="5" t="s">
        <v>1007</v>
      </c>
      <c r="Y1" s="5" t="s">
        <v>950</v>
      </c>
      <c r="Z1" s="5" t="str">
        <f>I1</f>
        <v>Official is corrupt</v>
      </c>
      <c r="AA1" s="5" t="str">
        <f>A1</f>
        <v>Group</v>
      </c>
      <c r="AB1" s="5" t="s">
        <v>1009</v>
      </c>
      <c r="AC1" s="5" t="s">
        <v>1054</v>
      </c>
      <c r="AD1" s="5" t="s">
        <v>1055</v>
      </c>
      <c r="AE1" s="5" t="s">
        <v>1056</v>
      </c>
      <c r="AF1" s="5" t="s">
        <v>1057</v>
      </c>
      <c r="AG1" s="5" t="s">
        <v>1058</v>
      </c>
      <c r="AH1" s="5" t="s">
        <v>1062</v>
      </c>
      <c r="AL1" s="5" t="s">
        <v>1009</v>
      </c>
      <c r="AO1" s="5" t="s">
        <v>1063</v>
      </c>
      <c r="AP1" s="5" t="s">
        <v>1064</v>
      </c>
    </row>
    <row r="2" spans="1:45" x14ac:dyDescent="0.3">
      <c r="A2" s="5">
        <v>1</v>
      </c>
      <c r="B2" s="12">
        <v>1</v>
      </c>
      <c r="C2" s="5">
        <v>0</v>
      </c>
      <c r="D2" s="5">
        <f t="shared" ref="D2:D33" si="0">1-B2-C2</f>
        <v>0</v>
      </c>
      <c r="E2" s="11">
        <v>-2</v>
      </c>
      <c r="F2" s="5">
        <f t="shared" ref="F2:F33" si="1">SIGN(E2)</f>
        <v>-1</v>
      </c>
      <c r="G2" s="5">
        <f t="shared" ref="G2:G33" si="2">SQRT(ABS(E2))</f>
        <v>1.4142135623730951</v>
      </c>
      <c r="H2" s="5">
        <f t="shared" ref="H2:H33" si="3">F2*G2</f>
        <v>-1.4142135623730951</v>
      </c>
      <c r="I2" s="1">
        <v>1</v>
      </c>
      <c r="J2" s="12">
        <v>0</v>
      </c>
      <c r="K2" s="5">
        <v>0</v>
      </c>
      <c r="L2" s="5">
        <f t="shared" ref="L2:L33" si="4">1-J2-K2</f>
        <v>1</v>
      </c>
      <c r="M2" s="11">
        <v>1</v>
      </c>
      <c r="N2" s="5">
        <f t="shared" ref="N2:N33" si="5">SIGN(M2)</f>
        <v>1</v>
      </c>
      <c r="O2" s="5">
        <f t="shared" ref="O2:O33" si="6">SQRT(ABS(M2))</f>
        <v>1</v>
      </c>
      <c r="P2" s="5">
        <f t="shared" ref="P2:P33" si="7">N2*O2</f>
        <v>1</v>
      </c>
      <c r="Q2" s="12">
        <v>0</v>
      </c>
      <c r="R2" s="5">
        <v>0</v>
      </c>
      <c r="S2" s="5">
        <f t="shared" ref="S2:S33" si="8">1-Q2-R2</f>
        <v>1</v>
      </c>
      <c r="T2" s="11">
        <v>2</v>
      </c>
      <c r="U2" s="5">
        <f t="shared" ref="U2:U33" si="9">SIGN(T2)</f>
        <v>1</v>
      </c>
      <c r="V2" s="5">
        <f t="shared" ref="V2:V33" si="10">SQRT(ABS(T2))</f>
        <v>1.4142135623730951</v>
      </c>
      <c r="W2" s="5">
        <f t="shared" ref="W2:W33" si="11">U2*V2</f>
        <v>1.4142135623730951</v>
      </c>
      <c r="X2" s="5">
        <f t="shared" ref="X2:X33" si="12">W2+P2+H2</f>
        <v>0.99999999999999978</v>
      </c>
      <c r="Y2" s="5">
        <f t="shared" ref="Y2:Y33" si="13">IF(X2&gt;0,1, IF(X2=0, 1/2, 0))</f>
        <v>1</v>
      </c>
      <c r="Z2" s="5">
        <f t="shared" ref="Z2:Z33" si="14">I2</f>
        <v>1</v>
      </c>
      <c r="AA2" s="5">
        <f t="shared" ref="AA2:AA27" si="15">A2</f>
        <v>1</v>
      </c>
      <c r="AB2" s="5">
        <f t="shared" ref="AB2:AB33" si="16">-6*Y2-10*(1-Y2)*I2</f>
        <v>-6</v>
      </c>
      <c r="AC2" s="5">
        <f t="shared" ref="AC2:AC33" si="17">AF2-2*Y2+6*B2*(1-Y2)-8*D2*I2*(1-Y2)</f>
        <v>-2.5</v>
      </c>
      <c r="AD2" s="5">
        <f t="shared" ref="AD2:AD33" si="18">AG2+J2*6*(1-Y2)+L2*I2*(1-Y2)*(-8)-2*Y2</f>
        <v>-1</v>
      </c>
      <c r="AE2" s="5">
        <f t="shared" ref="AE2:AE33" si="19">AH2-2*Y2+Q2*6*(1-Y2)-8*(1-Y2)*S2*I2</f>
        <v>-2.5</v>
      </c>
      <c r="AF2" s="5">
        <f t="shared" ref="AF2:AF33" si="20">-ABS(E2)+ABS(M2)/2+ABS(T2)/2</f>
        <v>-0.5</v>
      </c>
      <c r="AG2" s="5">
        <f t="shared" ref="AG2:AG33" si="21">ABS(E2)/2-ABS(M2)+ABS(T2)/2</f>
        <v>1</v>
      </c>
      <c r="AH2" s="5">
        <f t="shared" ref="AH2:AH33" si="22">ABS(E2)/2+ABS(M2)/2-ABS(T2)</f>
        <v>-0.5</v>
      </c>
      <c r="AJ2" s="5">
        <f>SUM(AC2:AC30)</f>
        <v>43.5</v>
      </c>
      <c r="AL2" s="5">
        <f>SUM(AB2:AB201)</f>
        <v>-1254</v>
      </c>
      <c r="AN2" s="5">
        <f>0.549*AL2+0.451*AL4</f>
        <v>-1277.452</v>
      </c>
      <c r="AO2" s="5">
        <f>99*AS8+101*AS9</f>
        <v>-1446.56896281952</v>
      </c>
      <c r="AP2" s="5">
        <v>-1241</v>
      </c>
    </row>
    <row r="3" spans="1:45" x14ac:dyDescent="0.3">
      <c r="A3" s="5">
        <v>1</v>
      </c>
      <c r="B3" s="12">
        <v>1</v>
      </c>
      <c r="C3" s="5">
        <v>0</v>
      </c>
      <c r="D3" s="5">
        <f t="shared" si="0"/>
        <v>0</v>
      </c>
      <c r="E3" s="11">
        <v>-2</v>
      </c>
      <c r="F3" s="5">
        <f t="shared" si="1"/>
        <v>-1</v>
      </c>
      <c r="G3" s="5">
        <f t="shared" si="2"/>
        <v>1.4142135623730951</v>
      </c>
      <c r="H3" s="5">
        <f t="shared" si="3"/>
        <v>-1.4142135623730951</v>
      </c>
      <c r="I3" s="1">
        <v>1</v>
      </c>
      <c r="J3" s="12">
        <v>0</v>
      </c>
      <c r="K3" s="5">
        <v>0</v>
      </c>
      <c r="L3" s="5">
        <f t="shared" si="4"/>
        <v>1</v>
      </c>
      <c r="M3" s="11">
        <v>1</v>
      </c>
      <c r="N3" s="5">
        <f t="shared" si="5"/>
        <v>1</v>
      </c>
      <c r="O3" s="5">
        <f t="shared" si="6"/>
        <v>1</v>
      </c>
      <c r="P3" s="5">
        <f t="shared" si="7"/>
        <v>1</v>
      </c>
      <c r="Q3" s="12">
        <v>0</v>
      </c>
      <c r="R3" s="5">
        <v>0</v>
      </c>
      <c r="S3" s="5">
        <f t="shared" si="8"/>
        <v>1</v>
      </c>
      <c r="T3" s="11">
        <v>4</v>
      </c>
      <c r="U3" s="5">
        <f t="shared" si="9"/>
        <v>1</v>
      </c>
      <c r="V3" s="5">
        <f t="shared" si="10"/>
        <v>2</v>
      </c>
      <c r="W3" s="5">
        <f t="shared" si="11"/>
        <v>2</v>
      </c>
      <c r="X3" s="5">
        <f t="shared" si="12"/>
        <v>1.5857864376269049</v>
      </c>
      <c r="Y3" s="5">
        <f t="shared" si="13"/>
        <v>1</v>
      </c>
      <c r="Z3" s="5">
        <f t="shared" si="14"/>
        <v>1</v>
      </c>
      <c r="AA3" s="5">
        <f t="shared" si="15"/>
        <v>1</v>
      </c>
      <c r="AB3" s="5">
        <f t="shared" si="16"/>
        <v>-6</v>
      </c>
      <c r="AC3" s="5">
        <f t="shared" si="17"/>
        <v>-1.5</v>
      </c>
      <c r="AD3" s="5">
        <f t="shared" si="18"/>
        <v>0</v>
      </c>
      <c r="AE3" s="5">
        <f t="shared" si="19"/>
        <v>-4.5</v>
      </c>
      <c r="AF3" s="5">
        <f t="shared" si="20"/>
        <v>0.5</v>
      </c>
      <c r="AG3" s="5">
        <f t="shared" si="21"/>
        <v>2</v>
      </c>
      <c r="AH3" s="5">
        <f t="shared" si="22"/>
        <v>-2.5</v>
      </c>
      <c r="AJ3" s="5">
        <f>SUM(AD31:AD70)</f>
        <v>44</v>
      </c>
      <c r="AO3" s="5">
        <v>-3</v>
      </c>
      <c r="AP3" s="5">
        <v>-6</v>
      </c>
      <c r="AQ3" s="5">
        <v>-8</v>
      </c>
      <c r="AR3" s="5">
        <v>-10</v>
      </c>
    </row>
    <row r="4" spans="1:45" x14ac:dyDescent="0.3">
      <c r="A4" s="5">
        <v>2</v>
      </c>
      <c r="B4" s="12">
        <v>1</v>
      </c>
      <c r="C4" s="5">
        <v>0</v>
      </c>
      <c r="D4" s="5">
        <f t="shared" si="0"/>
        <v>0</v>
      </c>
      <c r="E4" s="11">
        <v>-2</v>
      </c>
      <c r="F4" s="5">
        <f t="shared" si="1"/>
        <v>-1</v>
      </c>
      <c r="G4" s="5">
        <f t="shared" si="2"/>
        <v>1.4142135623730951</v>
      </c>
      <c r="H4" s="5">
        <f t="shared" si="3"/>
        <v>-1.4142135623730951</v>
      </c>
      <c r="I4" s="1">
        <v>1</v>
      </c>
      <c r="J4" s="12">
        <v>0</v>
      </c>
      <c r="K4" s="5">
        <v>0</v>
      </c>
      <c r="L4" s="5">
        <f t="shared" si="4"/>
        <v>1</v>
      </c>
      <c r="M4" s="11">
        <v>2</v>
      </c>
      <c r="N4" s="5">
        <f t="shared" si="5"/>
        <v>1</v>
      </c>
      <c r="O4" s="5">
        <f t="shared" si="6"/>
        <v>1.4142135623730951</v>
      </c>
      <c r="P4" s="5">
        <f t="shared" si="7"/>
        <v>1.4142135623730951</v>
      </c>
      <c r="Q4" s="12">
        <v>0</v>
      </c>
      <c r="R4" s="5">
        <v>0</v>
      </c>
      <c r="S4" s="5">
        <f t="shared" si="8"/>
        <v>1</v>
      </c>
      <c r="T4" s="11">
        <v>0</v>
      </c>
      <c r="U4" s="5">
        <f t="shared" si="9"/>
        <v>0</v>
      </c>
      <c r="V4" s="5">
        <f t="shared" si="10"/>
        <v>0</v>
      </c>
      <c r="W4" s="5">
        <f t="shared" si="11"/>
        <v>0</v>
      </c>
      <c r="X4" s="5">
        <f t="shared" si="12"/>
        <v>0</v>
      </c>
      <c r="Y4" s="5">
        <f t="shared" si="13"/>
        <v>0.5</v>
      </c>
      <c r="Z4" s="5">
        <f t="shared" si="14"/>
        <v>1</v>
      </c>
      <c r="AA4" s="5">
        <f t="shared" si="15"/>
        <v>2</v>
      </c>
      <c r="AB4" s="5">
        <f t="shared" si="16"/>
        <v>-8</v>
      </c>
      <c r="AC4" s="5">
        <f t="shared" si="17"/>
        <v>1</v>
      </c>
      <c r="AD4" s="5">
        <f t="shared" si="18"/>
        <v>-6</v>
      </c>
      <c r="AE4" s="5">
        <f t="shared" si="19"/>
        <v>-3</v>
      </c>
      <c r="AF4" s="5">
        <f t="shared" si="20"/>
        <v>-1</v>
      </c>
      <c r="AG4" s="5">
        <f t="shared" si="21"/>
        <v>-1</v>
      </c>
      <c r="AH4" s="5">
        <f t="shared" si="22"/>
        <v>2</v>
      </c>
      <c r="AJ4" s="5">
        <f>SUM(AE71:AE102)</f>
        <v>30</v>
      </c>
      <c r="AL4" s="5">
        <v>-1306</v>
      </c>
      <c r="AO4" s="5">
        <f>0.5*0.4226^2</f>
        <v>8.9295379999999994E-2</v>
      </c>
      <c r="AP4" s="5">
        <f>0.5-AO4</f>
        <v>0.41070462000000002</v>
      </c>
    </row>
    <row r="5" spans="1:45" x14ac:dyDescent="0.3">
      <c r="A5" s="5">
        <v>2</v>
      </c>
      <c r="B5" s="12">
        <v>1</v>
      </c>
      <c r="C5" s="5">
        <v>0</v>
      </c>
      <c r="D5" s="5">
        <f t="shared" si="0"/>
        <v>0</v>
      </c>
      <c r="E5" s="11">
        <v>-2</v>
      </c>
      <c r="F5" s="5">
        <f t="shared" si="1"/>
        <v>-1</v>
      </c>
      <c r="G5" s="5">
        <f t="shared" si="2"/>
        <v>1.4142135623730951</v>
      </c>
      <c r="H5" s="5">
        <f t="shared" si="3"/>
        <v>-1.4142135623730951</v>
      </c>
      <c r="I5" s="1">
        <v>1</v>
      </c>
      <c r="J5" s="12">
        <v>0</v>
      </c>
      <c r="K5" s="5">
        <v>0</v>
      </c>
      <c r="L5" s="5">
        <f t="shared" si="4"/>
        <v>1</v>
      </c>
      <c r="M5" s="11">
        <v>3</v>
      </c>
      <c r="N5" s="5">
        <f t="shared" si="5"/>
        <v>1</v>
      </c>
      <c r="O5" s="5">
        <f t="shared" si="6"/>
        <v>1.7320508075688772</v>
      </c>
      <c r="P5" s="5">
        <f t="shared" si="7"/>
        <v>1.7320508075688772</v>
      </c>
      <c r="Q5" s="12">
        <v>0</v>
      </c>
      <c r="R5" s="5">
        <v>0</v>
      </c>
      <c r="S5" s="5">
        <f t="shared" si="8"/>
        <v>1</v>
      </c>
      <c r="T5" s="11">
        <v>0</v>
      </c>
      <c r="U5" s="5">
        <f t="shared" si="9"/>
        <v>0</v>
      </c>
      <c r="V5" s="5">
        <f t="shared" si="10"/>
        <v>0</v>
      </c>
      <c r="W5" s="5">
        <f t="shared" si="11"/>
        <v>0</v>
      </c>
      <c r="X5" s="5">
        <f t="shared" si="12"/>
        <v>0.31783724519578205</v>
      </c>
      <c r="Y5" s="5">
        <f t="shared" si="13"/>
        <v>1</v>
      </c>
      <c r="Z5" s="5">
        <f t="shared" si="14"/>
        <v>1</v>
      </c>
      <c r="AA5" s="5">
        <f t="shared" si="15"/>
        <v>2</v>
      </c>
      <c r="AB5" s="5">
        <f t="shared" si="16"/>
        <v>-6</v>
      </c>
      <c r="AC5" s="5">
        <f t="shared" si="17"/>
        <v>-2.5</v>
      </c>
      <c r="AD5" s="5">
        <f t="shared" si="18"/>
        <v>-4</v>
      </c>
      <c r="AE5" s="5">
        <f t="shared" si="19"/>
        <v>0.5</v>
      </c>
      <c r="AF5" s="5">
        <f t="shared" si="20"/>
        <v>-0.5</v>
      </c>
      <c r="AG5" s="5">
        <f t="shared" si="21"/>
        <v>-2</v>
      </c>
      <c r="AH5" s="5">
        <f t="shared" si="22"/>
        <v>2.5</v>
      </c>
      <c r="AJ5" s="5">
        <f>SUM(AJ2:AJ4)</f>
        <v>117.5</v>
      </c>
      <c r="AP5" s="5">
        <f>0.5776^2*0.549*0.5</f>
        <v>9.157917312000001E-2</v>
      </c>
      <c r="AQ5" s="5">
        <f>0.5-AP5-AR5</f>
        <v>7.5231706879999971E-2</v>
      </c>
      <c r="AR5" s="5">
        <f>0.5*(1-0.5776^2)</f>
        <v>0.33318912000000001</v>
      </c>
    </row>
    <row r="6" spans="1:45" x14ac:dyDescent="0.3">
      <c r="A6" s="5">
        <v>2</v>
      </c>
      <c r="B6" s="12">
        <v>1</v>
      </c>
      <c r="C6" s="5">
        <v>0</v>
      </c>
      <c r="D6" s="5">
        <f t="shared" si="0"/>
        <v>0</v>
      </c>
      <c r="E6" s="11">
        <v>-2</v>
      </c>
      <c r="F6" s="5">
        <f t="shared" si="1"/>
        <v>-1</v>
      </c>
      <c r="G6" s="5">
        <f t="shared" si="2"/>
        <v>1.4142135623730951</v>
      </c>
      <c r="H6" s="5">
        <f t="shared" si="3"/>
        <v>-1.4142135623730951</v>
      </c>
      <c r="I6" s="1">
        <v>1</v>
      </c>
      <c r="J6" s="12">
        <v>0</v>
      </c>
      <c r="K6" s="5">
        <v>0</v>
      </c>
      <c r="L6" s="5">
        <f t="shared" si="4"/>
        <v>1</v>
      </c>
      <c r="M6" s="11">
        <v>1</v>
      </c>
      <c r="N6" s="5">
        <f t="shared" si="5"/>
        <v>1</v>
      </c>
      <c r="O6" s="5">
        <f t="shared" si="6"/>
        <v>1</v>
      </c>
      <c r="P6" s="5">
        <f t="shared" si="7"/>
        <v>1</v>
      </c>
      <c r="Q6" s="12">
        <v>0</v>
      </c>
      <c r="R6" s="5">
        <v>0</v>
      </c>
      <c r="S6" s="5">
        <f t="shared" si="8"/>
        <v>1</v>
      </c>
      <c r="T6" s="11">
        <v>0</v>
      </c>
      <c r="U6" s="5">
        <f t="shared" si="9"/>
        <v>0</v>
      </c>
      <c r="V6" s="5">
        <f t="shared" si="10"/>
        <v>0</v>
      </c>
      <c r="W6" s="5">
        <f t="shared" si="11"/>
        <v>0</v>
      </c>
      <c r="X6" s="5">
        <f t="shared" si="12"/>
        <v>-0.41421356237309515</v>
      </c>
      <c r="Y6" s="5">
        <f t="shared" si="13"/>
        <v>0</v>
      </c>
      <c r="Z6" s="5">
        <f t="shared" si="14"/>
        <v>1</v>
      </c>
      <c r="AA6" s="5">
        <f t="shared" si="15"/>
        <v>2</v>
      </c>
      <c r="AB6" s="5">
        <f t="shared" si="16"/>
        <v>-10</v>
      </c>
      <c r="AC6" s="5">
        <f t="shared" si="17"/>
        <v>4.5</v>
      </c>
      <c r="AD6" s="5">
        <f t="shared" si="18"/>
        <v>-8</v>
      </c>
      <c r="AE6" s="5">
        <f t="shared" si="19"/>
        <v>-6.5</v>
      </c>
      <c r="AF6" s="5">
        <f t="shared" si="20"/>
        <v>-1.5</v>
      </c>
      <c r="AG6" s="5">
        <f t="shared" si="21"/>
        <v>0</v>
      </c>
      <c r="AH6" s="5">
        <f t="shared" si="22"/>
        <v>1.5</v>
      </c>
      <c r="AO6" s="5">
        <f>2*AO4</f>
        <v>0.17859075999999999</v>
      </c>
      <c r="AP6" s="5">
        <f>2*AP4</f>
        <v>0.82140924000000004</v>
      </c>
    </row>
    <row r="7" spans="1:45" x14ac:dyDescent="0.3">
      <c r="A7" s="5">
        <v>2</v>
      </c>
      <c r="B7" s="12">
        <v>1</v>
      </c>
      <c r="C7" s="5">
        <v>0</v>
      </c>
      <c r="D7" s="5">
        <f t="shared" si="0"/>
        <v>0</v>
      </c>
      <c r="E7" s="11">
        <v>-2</v>
      </c>
      <c r="F7" s="5">
        <f t="shared" si="1"/>
        <v>-1</v>
      </c>
      <c r="G7" s="5">
        <f t="shared" si="2"/>
        <v>1.4142135623730951</v>
      </c>
      <c r="H7" s="5">
        <f t="shared" si="3"/>
        <v>-1.4142135623730951</v>
      </c>
      <c r="I7" s="1">
        <v>1</v>
      </c>
      <c r="J7" s="12">
        <v>0</v>
      </c>
      <c r="K7" s="5">
        <v>0</v>
      </c>
      <c r="L7" s="5">
        <f t="shared" si="4"/>
        <v>1</v>
      </c>
      <c r="M7" s="11">
        <v>3</v>
      </c>
      <c r="N7" s="5">
        <f t="shared" si="5"/>
        <v>1</v>
      </c>
      <c r="O7" s="5">
        <f t="shared" si="6"/>
        <v>1.7320508075688772</v>
      </c>
      <c r="P7" s="5">
        <f t="shared" si="7"/>
        <v>1.7320508075688772</v>
      </c>
      <c r="Q7" s="12">
        <v>0</v>
      </c>
      <c r="R7" s="5">
        <v>0</v>
      </c>
      <c r="S7" s="5">
        <f t="shared" si="8"/>
        <v>1</v>
      </c>
      <c r="T7" s="11">
        <v>0</v>
      </c>
      <c r="U7" s="5">
        <f t="shared" si="9"/>
        <v>0</v>
      </c>
      <c r="V7" s="5">
        <f t="shared" si="10"/>
        <v>0</v>
      </c>
      <c r="W7" s="5">
        <f t="shared" si="11"/>
        <v>0</v>
      </c>
      <c r="X7" s="5">
        <f t="shared" si="12"/>
        <v>0.31783724519578205</v>
      </c>
      <c r="Y7" s="5">
        <f t="shared" si="13"/>
        <v>1</v>
      </c>
      <c r="Z7" s="5">
        <f t="shared" si="14"/>
        <v>1</v>
      </c>
      <c r="AA7" s="5">
        <f t="shared" si="15"/>
        <v>2</v>
      </c>
      <c r="AB7" s="5">
        <f t="shared" si="16"/>
        <v>-6</v>
      </c>
      <c r="AC7" s="5">
        <f t="shared" si="17"/>
        <v>-2.5</v>
      </c>
      <c r="AD7" s="5">
        <f t="shared" si="18"/>
        <v>-4</v>
      </c>
      <c r="AE7" s="5">
        <f t="shared" si="19"/>
        <v>0.5</v>
      </c>
      <c r="AF7" s="5">
        <f t="shared" si="20"/>
        <v>-0.5</v>
      </c>
      <c r="AG7" s="5">
        <f t="shared" si="21"/>
        <v>-2</v>
      </c>
      <c r="AH7" s="5">
        <f t="shared" si="22"/>
        <v>2.5</v>
      </c>
      <c r="AJ7" s="5">
        <v>19.5</v>
      </c>
      <c r="AP7" s="5">
        <f>2*AP5</f>
        <v>0.18315834624000002</v>
      </c>
      <c r="AQ7" s="5">
        <f>2*AQ5</f>
        <v>0.15046341375999994</v>
      </c>
      <c r="AR7" s="5">
        <f>2*AR5</f>
        <v>0.66637824000000001</v>
      </c>
    </row>
    <row r="8" spans="1:45" x14ac:dyDescent="0.3">
      <c r="A8" s="5">
        <v>3</v>
      </c>
      <c r="B8" s="12">
        <v>1</v>
      </c>
      <c r="C8" s="5">
        <v>0</v>
      </c>
      <c r="D8" s="5">
        <f t="shared" si="0"/>
        <v>0</v>
      </c>
      <c r="E8" s="11">
        <v>-2</v>
      </c>
      <c r="F8" s="5">
        <f t="shared" si="1"/>
        <v>-1</v>
      </c>
      <c r="G8" s="5">
        <f t="shared" si="2"/>
        <v>1.4142135623730951</v>
      </c>
      <c r="H8" s="5">
        <f t="shared" si="3"/>
        <v>-1.4142135623730951</v>
      </c>
      <c r="I8" s="1">
        <v>1</v>
      </c>
      <c r="J8" s="12">
        <v>0</v>
      </c>
      <c r="K8" s="5">
        <v>0</v>
      </c>
      <c r="L8" s="5">
        <f t="shared" si="4"/>
        <v>1</v>
      </c>
      <c r="M8" s="11">
        <v>1</v>
      </c>
      <c r="N8" s="5">
        <f t="shared" si="5"/>
        <v>1</v>
      </c>
      <c r="O8" s="5">
        <f t="shared" si="6"/>
        <v>1</v>
      </c>
      <c r="P8" s="5">
        <f t="shared" si="7"/>
        <v>1</v>
      </c>
      <c r="Q8" s="12">
        <v>0</v>
      </c>
      <c r="R8" s="5">
        <v>0</v>
      </c>
      <c r="S8" s="5">
        <f t="shared" si="8"/>
        <v>1</v>
      </c>
      <c r="T8" s="11">
        <v>-2</v>
      </c>
      <c r="U8" s="5">
        <f t="shared" si="9"/>
        <v>-1</v>
      </c>
      <c r="V8" s="5">
        <f t="shared" si="10"/>
        <v>1.4142135623730951</v>
      </c>
      <c r="W8" s="5">
        <f t="shared" si="11"/>
        <v>-1.4142135623730951</v>
      </c>
      <c r="X8" s="5">
        <f t="shared" si="12"/>
        <v>-1.8284271247461903</v>
      </c>
      <c r="Y8" s="5">
        <f t="shared" si="13"/>
        <v>0</v>
      </c>
      <c r="Z8" s="5">
        <f t="shared" si="14"/>
        <v>1</v>
      </c>
      <c r="AA8" s="5">
        <f t="shared" si="15"/>
        <v>3</v>
      </c>
      <c r="AB8" s="5">
        <f t="shared" si="16"/>
        <v>-10</v>
      </c>
      <c r="AC8" s="5">
        <f t="shared" si="17"/>
        <v>5.5</v>
      </c>
      <c r="AD8" s="5">
        <f t="shared" si="18"/>
        <v>-7</v>
      </c>
      <c r="AE8" s="5">
        <f t="shared" si="19"/>
        <v>-8.5</v>
      </c>
      <c r="AF8" s="5">
        <f t="shared" si="20"/>
        <v>-0.5</v>
      </c>
      <c r="AG8" s="5">
        <f t="shared" si="21"/>
        <v>1</v>
      </c>
      <c r="AH8" s="5">
        <f t="shared" si="22"/>
        <v>-0.5</v>
      </c>
      <c r="AJ8" s="5">
        <f>0.451*AJ7+0.549*AJ5</f>
        <v>73.302000000000007</v>
      </c>
      <c r="AO8" s="5">
        <f>AO6*AO3</f>
        <v>-0.53577227999999999</v>
      </c>
      <c r="AP8" s="5">
        <f>AP6*AP3</f>
        <v>-4.9284554400000005</v>
      </c>
      <c r="AS8" s="5">
        <f>SUM(AO8:AR8)</f>
        <v>-5.4642277200000002</v>
      </c>
    </row>
    <row r="9" spans="1:45" x14ac:dyDescent="0.3">
      <c r="A9" s="5">
        <v>3</v>
      </c>
      <c r="B9" s="12">
        <v>1</v>
      </c>
      <c r="C9" s="5">
        <v>0</v>
      </c>
      <c r="D9" s="5">
        <f t="shared" si="0"/>
        <v>0</v>
      </c>
      <c r="E9" s="11">
        <v>-2</v>
      </c>
      <c r="F9" s="5">
        <f t="shared" si="1"/>
        <v>-1</v>
      </c>
      <c r="G9" s="5">
        <f t="shared" si="2"/>
        <v>1.4142135623730951</v>
      </c>
      <c r="H9" s="5">
        <f t="shared" si="3"/>
        <v>-1.4142135623730951</v>
      </c>
      <c r="I9" s="1">
        <v>1</v>
      </c>
      <c r="J9" s="12">
        <v>0</v>
      </c>
      <c r="K9" s="5">
        <v>0</v>
      </c>
      <c r="L9" s="5">
        <f t="shared" si="4"/>
        <v>1</v>
      </c>
      <c r="M9" s="11">
        <v>0</v>
      </c>
      <c r="N9" s="5">
        <f t="shared" si="5"/>
        <v>0</v>
      </c>
      <c r="O9" s="5">
        <f t="shared" si="6"/>
        <v>0</v>
      </c>
      <c r="P9" s="5">
        <f t="shared" si="7"/>
        <v>0</v>
      </c>
      <c r="Q9" s="12">
        <v>0</v>
      </c>
      <c r="R9" s="5">
        <v>0</v>
      </c>
      <c r="S9" s="5">
        <f t="shared" si="8"/>
        <v>1</v>
      </c>
      <c r="T9" s="11">
        <v>0</v>
      </c>
      <c r="U9" s="5">
        <f t="shared" si="9"/>
        <v>0</v>
      </c>
      <c r="V9" s="5">
        <f t="shared" si="10"/>
        <v>0</v>
      </c>
      <c r="W9" s="5">
        <f t="shared" si="11"/>
        <v>0</v>
      </c>
      <c r="X9" s="5">
        <f t="shared" si="12"/>
        <v>-1.4142135623730951</v>
      </c>
      <c r="Y9" s="5">
        <f t="shared" si="13"/>
        <v>0</v>
      </c>
      <c r="Z9" s="5">
        <f t="shared" si="14"/>
        <v>1</v>
      </c>
      <c r="AA9" s="5">
        <f t="shared" si="15"/>
        <v>3</v>
      </c>
      <c r="AB9" s="5">
        <f t="shared" si="16"/>
        <v>-10</v>
      </c>
      <c r="AC9" s="5">
        <f t="shared" si="17"/>
        <v>4</v>
      </c>
      <c r="AD9" s="5">
        <f t="shared" si="18"/>
        <v>-7</v>
      </c>
      <c r="AE9" s="5">
        <f t="shared" si="19"/>
        <v>-7</v>
      </c>
      <c r="AF9" s="5">
        <f t="shared" si="20"/>
        <v>-2</v>
      </c>
      <c r="AG9" s="5">
        <f t="shared" si="21"/>
        <v>1</v>
      </c>
      <c r="AH9" s="5">
        <f t="shared" si="22"/>
        <v>1</v>
      </c>
      <c r="AJ9" s="5">
        <v>36.5</v>
      </c>
      <c r="AP9" s="5">
        <f>AP7*AP3</f>
        <v>-1.0989500774400001</v>
      </c>
      <c r="AQ9" s="5">
        <f>AQ7*AQ3</f>
        <v>-1.2037073100799995</v>
      </c>
      <c r="AR9" s="5">
        <f>AR7*AR3</f>
        <v>-6.6637824000000005</v>
      </c>
      <c r="AS9" s="5">
        <f>SUM(AO9:AR9)</f>
        <v>-8.9664397875200006</v>
      </c>
    </row>
    <row r="10" spans="1:45" x14ac:dyDescent="0.3">
      <c r="A10" s="5">
        <v>3</v>
      </c>
      <c r="B10" s="12">
        <v>1</v>
      </c>
      <c r="C10" s="5">
        <v>0</v>
      </c>
      <c r="D10" s="5">
        <f t="shared" si="0"/>
        <v>0</v>
      </c>
      <c r="E10" s="11">
        <v>-2</v>
      </c>
      <c r="F10" s="5">
        <f t="shared" si="1"/>
        <v>-1</v>
      </c>
      <c r="G10" s="5">
        <f t="shared" si="2"/>
        <v>1.4142135623730951</v>
      </c>
      <c r="H10" s="5">
        <f t="shared" si="3"/>
        <v>-1.4142135623730951</v>
      </c>
      <c r="I10" s="1">
        <v>1</v>
      </c>
      <c r="J10" s="12">
        <v>0</v>
      </c>
      <c r="K10" s="5">
        <v>0</v>
      </c>
      <c r="L10" s="5">
        <f t="shared" si="4"/>
        <v>1</v>
      </c>
      <c r="M10" s="11">
        <v>0</v>
      </c>
      <c r="N10" s="5">
        <f t="shared" si="5"/>
        <v>0</v>
      </c>
      <c r="O10" s="5">
        <f t="shared" si="6"/>
        <v>0</v>
      </c>
      <c r="P10" s="5">
        <f t="shared" si="7"/>
        <v>0</v>
      </c>
      <c r="Q10" s="12">
        <v>0</v>
      </c>
      <c r="R10" s="5">
        <v>0</v>
      </c>
      <c r="S10" s="5">
        <f t="shared" si="8"/>
        <v>1</v>
      </c>
      <c r="T10" s="11">
        <v>-1</v>
      </c>
      <c r="U10" s="5">
        <f t="shared" si="9"/>
        <v>-1</v>
      </c>
      <c r="V10" s="5">
        <f t="shared" si="10"/>
        <v>1</v>
      </c>
      <c r="W10" s="5">
        <f t="shared" si="11"/>
        <v>-1</v>
      </c>
      <c r="X10" s="5">
        <f t="shared" si="12"/>
        <v>-2.4142135623730949</v>
      </c>
      <c r="Y10" s="5">
        <f t="shared" si="13"/>
        <v>0</v>
      </c>
      <c r="Z10" s="5">
        <f t="shared" si="14"/>
        <v>1</v>
      </c>
      <c r="AA10" s="5">
        <f t="shared" si="15"/>
        <v>3</v>
      </c>
      <c r="AB10" s="5">
        <f t="shared" si="16"/>
        <v>-10</v>
      </c>
      <c r="AC10" s="5">
        <f t="shared" si="17"/>
        <v>4.5</v>
      </c>
      <c r="AD10" s="5">
        <f t="shared" si="18"/>
        <v>-6.5</v>
      </c>
      <c r="AE10" s="5">
        <f t="shared" si="19"/>
        <v>-8</v>
      </c>
      <c r="AF10" s="5">
        <f t="shared" si="20"/>
        <v>-1.5</v>
      </c>
      <c r="AG10" s="5">
        <f t="shared" si="21"/>
        <v>1.5</v>
      </c>
      <c r="AH10" s="5">
        <f t="shared" si="22"/>
        <v>0</v>
      </c>
      <c r="AJ10" s="5">
        <f>AJ8-AJ9</f>
        <v>36.802000000000007</v>
      </c>
    </row>
    <row r="11" spans="1:45" x14ac:dyDescent="0.3">
      <c r="A11" s="5">
        <v>3</v>
      </c>
      <c r="B11" s="12">
        <v>1</v>
      </c>
      <c r="C11" s="5">
        <v>0</v>
      </c>
      <c r="D11" s="5">
        <f t="shared" si="0"/>
        <v>0</v>
      </c>
      <c r="E11" s="11">
        <v>-2</v>
      </c>
      <c r="F11" s="5">
        <f t="shared" si="1"/>
        <v>-1</v>
      </c>
      <c r="G11" s="5">
        <f t="shared" si="2"/>
        <v>1.4142135623730951</v>
      </c>
      <c r="H11" s="5">
        <f t="shared" si="3"/>
        <v>-1.4142135623730951</v>
      </c>
      <c r="I11" s="1">
        <v>1</v>
      </c>
      <c r="J11" s="12">
        <v>0</v>
      </c>
      <c r="K11" s="5">
        <v>0</v>
      </c>
      <c r="L11" s="5">
        <f t="shared" si="4"/>
        <v>1</v>
      </c>
      <c r="M11" s="11">
        <v>1</v>
      </c>
      <c r="N11" s="5">
        <f t="shared" si="5"/>
        <v>1</v>
      </c>
      <c r="O11" s="5">
        <f t="shared" si="6"/>
        <v>1</v>
      </c>
      <c r="P11" s="5">
        <f t="shared" si="7"/>
        <v>1</v>
      </c>
      <c r="Q11" s="12">
        <v>0</v>
      </c>
      <c r="R11" s="5">
        <v>0</v>
      </c>
      <c r="S11" s="5">
        <f t="shared" si="8"/>
        <v>1</v>
      </c>
      <c r="T11" s="11">
        <v>-2</v>
      </c>
      <c r="U11" s="5">
        <f t="shared" si="9"/>
        <v>-1</v>
      </c>
      <c r="V11" s="5">
        <f t="shared" si="10"/>
        <v>1.4142135623730951</v>
      </c>
      <c r="W11" s="5">
        <f t="shared" si="11"/>
        <v>-1.4142135623730951</v>
      </c>
      <c r="X11" s="5">
        <f t="shared" si="12"/>
        <v>-1.8284271247461903</v>
      </c>
      <c r="Y11" s="5">
        <f t="shared" si="13"/>
        <v>0</v>
      </c>
      <c r="Z11" s="5">
        <f t="shared" si="14"/>
        <v>1</v>
      </c>
      <c r="AA11" s="5">
        <f t="shared" si="15"/>
        <v>3</v>
      </c>
      <c r="AB11" s="5">
        <f t="shared" si="16"/>
        <v>-10</v>
      </c>
      <c r="AC11" s="5">
        <f t="shared" si="17"/>
        <v>5.5</v>
      </c>
      <c r="AD11" s="5">
        <f t="shared" si="18"/>
        <v>-7</v>
      </c>
      <c r="AE11" s="5">
        <f t="shared" si="19"/>
        <v>-8.5</v>
      </c>
      <c r="AF11" s="5">
        <f t="shared" si="20"/>
        <v>-0.5</v>
      </c>
      <c r="AG11" s="5">
        <f t="shared" si="21"/>
        <v>1</v>
      </c>
      <c r="AH11" s="5">
        <f t="shared" si="22"/>
        <v>-0.5</v>
      </c>
      <c r="AJ11" s="5">
        <f>AJ10/101</f>
        <v>0.36437623762376242</v>
      </c>
      <c r="AP11" s="5">
        <f>AP2-AN2</f>
        <v>36.451999999999998</v>
      </c>
    </row>
    <row r="12" spans="1:45" x14ac:dyDescent="0.3">
      <c r="A12" s="5">
        <v>4</v>
      </c>
      <c r="B12" s="12">
        <v>1</v>
      </c>
      <c r="C12" s="5">
        <v>0</v>
      </c>
      <c r="D12" s="5">
        <f t="shared" si="0"/>
        <v>0</v>
      </c>
      <c r="E12" s="11">
        <v>-2</v>
      </c>
      <c r="F12" s="5">
        <f t="shared" si="1"/>
        <v>-1</v>
      </c>
      <c r="G12" s="5">
        <f t="shared" si="2"/>
        <v>1.4142135623730951</v>
      </c>
      <c r="H12" s="5">
        <f t="shared" si="3"/>
        <v>-1.4142135623730951</v>
      </c>
      <c r="I12" s="1">
        <v>1</v>
      </c>
      <c r="J12" s="12">
        <v>0</v>
      </c>
      <c r="K12" s="5">
        <v>0</v>
      </c>
      <c r="L12" s="5">
        <f t="shared" si="4"/>
        <v>1</v>
      </c>
      <c r="M12" s="11">
        <v>1</v>
      </c>
      <c r="N12" s="5">
        <f t="shared" si="5"/>
        <v>1</v>
      </c>
      <c r="O12" s="5">
        <f t="shared" si="6"/>
        <v>1</v>
      </c>
      <c r="P12" s="5">
        <f t="shared" si="7"/>
        <v>1</v>
      </c>
      <c r="Q12" s="12">
        <v>0</v>
      </c>
      <c r="R12" s="5">
        <v>0</v>
      </c>
      <c r="S12" s="5">
        <f t="shared" si="8"/>
        <v>1</v>
      </c>
      <c r="T12" s="11">
        <v>0</v>
      </c>
      <c r="U12" s="5">
        <f t="shared" si="9"/>
        <v>0</v>
      </c>
      <c r="V12" s="5">
        <f t="shared" si="10"/>
        <v>0</v>
      </c>
      <c r="W12" s="5">
        <f t="shared" si="11"/>
        <v>0</v>
      </c>
      <c r="X12" s="5">
        <f t="shared" si="12"/>
        <v>-0.41421356237309515</v>
      </c>
      <c r="Y12" s="5">
        <f t="shared" si="13"/>
        <v>0</v>
      </c>
      <c r="Z12" s="5">
        <f t="shared" si="14"/>
        <v>1</v>
      </c>
      <c r="AA12" s="5">
        <f t="shared" si="15"/>
        <v>4</v>
      </c>
      <c r="AB12" s="5">
        <f t="shared" si="16"/>
        <v>-10</v>
      </c>
      <c r="AC12" s="5">
        <f t="shared" si="17"/>
        <v>4.5</v>
      </c>
      <c r="AD12" s="5">
        <f t="shared" si="18"/>
        <v>-8</v>
      </c>
      <c r="AE12" s="5">
        <f t="shared" si="19"/>
        <v>-6.5</v>
      </c>
      <c r="AF12" s="5">
        <f t="shared" si="20"/>
        <v>-1.5</v>
      </c>
      <c r="AG12" s="5">
        <f t="shared" si="21"/>
        <v>0</v>
      </c>
      <c r="AH12" s="5">
        <f t="shared" si="22"/>
        <v>1.5</v>
      </c>
      <c r="AP12" s="5">
        <f>AP2-AO2</f>
        <v>205.56896281952004</v>
      </c>
    </row>
    <row r="13" spans="1:45" x14ac:dyDescent="0.3">
      <c r="A13" s="5">
        <v>4</v>
      </c>
      <c r="B13" s="12">
        <v>1</v>
      </c>
      <c r="C13" s="5">
        <v>0</v>
      </c>
      <c r="D13" s="5">
        <f t="shared" si="0"/>
        <v>0</v>
      </c>
      <c r="E13" s="11">
        <v>-2</v>
      </c>
      <c r="F13" s="5">
        <f t="shared" si="1"/>
        <v>-1</v>
      </c>
      <c r="G13" s="5">
        <f t="shared" si="2"/>
        <v>1.4142135623730951</v>
      </c>
      <c r="H13" s="5">
        <f t="shared" si="3"/>
        <v>-1.4142135623730951</v>
      </c>
      <c r="I13" s="1">
        <v>1</v>
      </c>
      <c r="J13" s="12">
        <v>0</v>
      </c>
      <c r="K13" s="5">
        <v>0</v>
      </c>
      <c r="L13" s="5">
        <f t="shared" si="4"/>
        <v>1</v>
      </c>
      <c r="M13" s="11">
        <v>1</v>
      </c>
      <c r="N13" s="5">
        <f t="shared" si="5"/>
        <v>1</v>
      </c>
      <c r="O13" s="5">
        <f t="shared" si="6"/>
        <v>1</v>
      </c>
      <c r="P13" s="5">
        <f t="shared" si="7"/>
        <v>1</v>
      </c>
      <c r="Q13" s="12">
        <v>0</v>
      </c>
      <c r="R13" s="5">
        <v>0</v>
      </c>
      <c r="S13" s="5">
        <f t="shared" si="8"/>
        <v>1</v>
      </c>
      <c r="T13" s="11">
        <v>1</v>
      </c>
      <c r="U13" s="5">
        <f t="shared" si="9"/>
        <v>1</v>
      </c>
      <c r="V13" s="5">
        <f t="shared" si="10"/>
        <v>1</v>
      </c>
      <c r="W13" s="5">
        <f t="shared" si="11"/>
        <v>1</v>
      </c>
      <c r="X13" s="5">
        <f t="shared" si="12"/>
        <v>0.58578643762690485</v>
      </c>
      <c r="Y13" s="5">
        <f t="shared" si="13"/>
        <v>1</v>
      </c>
      <c r="Z13" s="5">
        <f t="shared" si="14"/>
        <v>1</v>
      </c>
      <c r="AA13" s="5">
        <f t="shared" si="15"/>
        <v>4</v>
      </c>
      <c r="AB13" s="5">
        <f t="shared" si="16"/>
        <v>-6</v>
      </c>
      <c r="AC13" s="5">
        <f t="shared" si="17"/>
        <v>-3</v>
      </c>
      <c r="AD13" s="5">
        <f t="shared" si="18"/>
        <v>-1.5</v>
      </c>
      <c r="AE13" s="5">
        <f t="shared" si="19"/>
        <v>-1.5</v>
      </c>
      <c r="AF13" s="5">
        <f t="shared" si="20"/>
        <v>-1</v>
      </c>
      <c r="AG13" s="5">
        <f t="shared" si="21"/>
        <v>0.5</v>
      </c>
      <c r="AH13" s="5">
        <f t="shared" si="22"/>
        <v>0.5</v>
      </c>
      <c r="AP13" s="5">
        <f>AP11/AP12</f>
        <v>0.17732248827855962</v>
      </c>
    </row>
    <row r="14" spans="1:45" x14ac:dyDescent="0.3">
      <c r="A14" s="5">
        <v>4</v>
      </c>
      <c r="B14" s="12">
        <v>1</v>
      </c>
      <c r="C14" s="5">
        <v>0</v>
      </c>
      <c r="D14" s="5">
        <f t="shared" si="0"/>
        <v>0</v>
      </c>
      <c r="E14" s="11">
        <v>-2</v>
      </c>
      <c r="F14" s="5">
        <f t="shared" si="1"/>
        <v>-1</v>
      </c>
      <c r="G14" s="5">
        <f t="shared" si="2"/>
        <v>1.4142135623730951</v>
      </c>
      <c r="H14" s="5">
        <f t="shared" si="3"/>
        <v>-1.4142135623730951</v>
      </c>
      <c r="I14" s="1">
        <v>1</v>
      </c>
      <c r="J14" s="12">
        <v>0</v>
      </c>
      <c r="K14" s="5">
        <v>0</v>
      </c>
      <c r="L14" s="5">
        <f t="shared" si="4"/>
        <v>1</v>
      </c>
      <c r="M14" s="11">
        <v>2</v>
      </c>
      <c r="N14" s="5">
        <f t="shared" si="5"/>
        <v>1</v>
      </c>
      <c r="O14" s="5">
        <f t="shared" si="6"/>
        <v>1.4142135623730951</v>
      </c>
      <c r="P14" s="5">
        <f t="shared" si="7"/>
        <v>1.4142135623730951</v>
      </c>
      <c r="Q14" s="12">
        <v>0</v>
      </c>
      <c r="R14" s="5">
        <v>0</v>
      </c>
      <c r="S14" s="5">
        <f t="shared" si="8"/>
        <v>1</v>
      </c>
      <c r="T14" s="11">
        <v>0</v>
      </c>
      <c r="U14" s="5">
        <f t="shared" si="9"/>
        <v>0</v>
      </c>
      <c r="V14" s="5">
        <f t="shared" si="10"/>
        <v>0</v>
      </c>
      <c r="W14" s="5">
        <f t="shared" si="11"/>
        <v>0</v>
      </c>
      <c r="X14" s="5">
        <f t="shared" si="12"/>
        <v>0</v>
      </c>
      <c r="Y14" s="5">
        <f t="shared" si="13"/>
        <v>0.5</v>
      </c>
      <c r="Z14" s="5">
        <f t="shared" si="14"/>
        <v>1</v>
      </c>
      <c r="AA14" s="5">
        <f t="shared" si="15"/>
        <v>4</v>
      </c>
      <c r="AB14" s="5">
        <f t="shared" si="16"/>
        <v>-8</v>
      </c>
      <c r="AC14" s="5">
        <f t="shared" si="17"/>
        <v>1</v>
      </c>
      <c r="AD14" s="5">
        <f t="shared" si="18"/>
        <v>-6</v>
      </c>
      <c r="AE14" s="5">
        <f t="shared" si="19"/>
        <v>-3</v>
      </c>
      <c r="AF14" s="5">
        <f t="shared" si="20"/>
        <v>-1</v>
      </c>
      <c r="AG14" s="5">
        <f t="shared" si="21"/>
        <v>-1</v>
      </c>
      <c r="AH14" s="5">
        <f t="shared" si="22"/>
        <v>2</v>
      </c>
    </row>
    <row r="15" spans="1:45" x14ac:dyDescent="0.3">
      <c r="A15" s="5">
        <v>5</v>
      </c>
      <c r="B15" s="12">
        <v>1</v>
      </c>
      <c r="C15" s="5">
        <v>0</v>
      </c>
      <c r="D15" s="5">
        <f t="shared" si="0"/>
        <v>0</v>
      </c>
      <c r="E15" s="11">
        <v>-2</v>
      </c>
      <c r="F15" s="5">
        <f t="shared" si="1"/>
        <v>-1</v>
      </c>
      <c r="G15" s="5">
        <f t="shared" si="2"/>
        <v>1.4142135623730951</v>
      </c>
      <c r="H15" s="5">
        <f t="shared" si="3"/>
        <v>-1.4142135623730951</v>
      </c>
      <c r="I15" s="1">
        <v>1</v>
      </c>
      <c r="J15" s="12">
        <v>0</v>
      </c>
      <c r="K15" s="5">
        <v>0</v>
      </c>
      <c r="L15" s="5">
        <f t="shared" si="4"/>
        <v>1</v>
      </c>
      <c r="M15" s="11">
        <v>2</v>
      </c>
      <c r="N15" s="5">
        <f t="shared" si="5"/>
        <v>1</v>
      </c>
      <c r="O15" s="5">
        <f t="shared" si="6"/>
        <v>1.4142135623730951</v>
      </c>
      <c r="P15" s="5">
        <f t="shared" si="7"/>
        <v>1.4142135623730951</v>
      </c>
      <c r="Q15" s="12">
        <v>0</v>
      </c>
      <c r="R15" s="5">
        <v>0</v>
      </c>
      <c r="S15" s="5">
        <f t="shared" si="8"/>
        <v>1</v>
      </c>
      <c r="T15" s="11">
        <v>1</v>
      </c>
      <c r="U15" s="5">
        <f t="shared" si="9"/>
        <v>1</v>
      </c>
      <c r="V15" s="5">
        <f t="shared" si="10"/>
        <v>1</v>
      </c>
      <c r="W15" s="5">
        <f t="shared" si="11"/>
        <v>1</v>
      </c>
      <c r="X15" s="5">
        <f t="shared" si="12"/>
        <v>0.99999999999999978</v>
      </c>
      <c r="Y15" s="5">
        <f t="shared" si="13"/>
        <v>1</v>
      </c>
      <c r="Z15" s="5">
        <f t="shared" si="14"/>
        <v>1</v>
      </c>
      <c r="AA15" s="5">
        <f t="shared" si="15"/>
        <v>5</v>
      </c>
      <c r="AB15" s="5">
        <f t="shared" si="16"/>
        <v>-6</v>
      </c>
      <c r="AC15" s="5">
        <f t="shared" si="17"/>
        <v>-2.5</v>
      </c>
      <c r="AD15" s="5">
        <f t="shared" si="18"/>
        <v>-2.5</v>
      </c>
      <c r="AE15" s="5">
        <f t="shared" si="19"/>
        <v>-1</v>
      </c>
      <c r="AF15" s="5">
        <f t="shared" si="20"/>
        <v>-0.5</v>
      </c>
      <c r="AG15" s="5">
        <f t="shared" si="21"/>
        <v>-0.5</v>
      </c>
      <c r="AH15" s="5">
        <f t="shared" si="22"/>
        <v>1</v>
      </c>
    </row>
    <row r="16" spans="1:45" x14ac:dyDescent="0.3">
      <c r="A16" s="5">
        <v>5</v>
      </c>
      <c r="B16" s="12">
        <v>1</v>
      </c>
      <c r="C16" s="5">
        <v>0</v>
      </c>
      <c r="D16" s="5">
        <f t="shared" si="0"/>
        <v>0</v>
      </c>
      <c r="E16" s="11">
        <v>-2</v>
      </c>
      <c r="F16" s="5">
        <f t="shared" si="1"/>
        <v>-1</v>
      </c>
      <c r="G16" s="5">
        <f t="shared" si="2"/>
        <v>1.4142135623730951</v>
      </c>
      <c r="H16" s="5">
        <f t="shared" si="3"/>
        <v>-1.4142135623730951</v>
      </c>
      <c r="I16" s="1">
        <v>1</v>
      </c>
      <c r="J16" s="12">
        <v>0</v>
      </c>
      <c r="K16" s="5">
        <v>0</v>
      </c>
      <c r="L16" s="5">
        <f t="shared" si="4"/>
        <v>1</v>
      </c>
      <c r="M16" s="11">
        <v>1</v>
      </c>
      <c r="N16" s="5">
        <f t="shared" si="5"/>
        <v>1</v>
      </c>
      <c r="O16" s="5">
        <f t="shared" si="6"/>
        <v>1</v>
      </c>
      <c r="P16" s="5">
        <f t="shared" si="7"/>
        <v>1</v>
      </c>
      <c r="Q16" s="12">
        <v>0</v>
      </c>
      <c r="R16" s="5">
        <v>0</v>
      </c>
      <c r="S16" s="5">
        <f t="shared" si="8"/>
        <v>1</v>
      </c>
      <c r="T16" s="11">
        <v>-1</v>
      </c>
      <c r="U16" s="5">
        <f t="shared" si="9"/>
        <v>-1</v>
      </c>
      <c r="V16" s="5">
        <f t="shared" si="10"/>
        <v>1</v>
      </c>
      <c r="W16" s="5">
        <f t="shared" si="11"/>
        <v>-1</v>
      </c>
      <c r="X16" s="5">
        <f t="shared" si="12"/>
        <v>-1.4142135623730951</v>
      </c>
      <c r="Y16" s="5">
        <f t="shared" si="13"/>
        <v>0</v>
      </c>
      <c r="Z16" s="5">
        <f t="shared" si="14"/>
        <v>1</v>
      </c>
      <c r="AA16" s="5">
        <f t="shared" si="15"/>
        <v>5</v>
      </c>
      <c r="AB16" s="5">
        <f t="shared" si="16"/>
        <v>-10</v>
      </c>
      <c r="AC16" s="5">
        <f t="shared" si="17"/>
        <v>5</v>
      </c>
      <c r="AD16" s="5">
        <f t="shared" si="18"/>
        <v>-7.5</v>
      </c>
      <c r="AE16" s="5">
        <f t="shared" si="19"/>
        <v>-7.5</v>
      </c>
      <c r="AF16" s="5">
        <f t="shared" si="20"/>
        <v>-1</v>
      </c>
      <c r="AG16" s="5">
        <f t="shared" si="21"/>
        <v>0.5</v>
      </c>
      <c r="AH16" s="5">
        <f t="shared" si="22"/>
        <v>0.5</v>
      </c>
    </row>
    <row r="17" spans="1:34" x14ac:dyDescent="0.3">
      <c r="A17" s="5">
        <v>5</v>
      </c>
      <c r="B17" s="12">
        <v>1</v>
      </c>
      <c r="C17" s="5">
        <v>0</v>
      </c>
      <c r="D17" s="5">
        <f t="shared" si="0"/>
        <v>0</v>
      </c>
      <c r="E17" s="11">
        <v>-2</v>
      </c>
      <c r="F17" s="5">
        <f t="shared" si="1"/>
        <v>-1</v>
      </c>
      <c r="G17" s="5">
        <f t="shared" si="2"/>
        <v>1.4142135623730951</v>
      </c>
      <c r="H17" s="5">
        <f t="shared" si="3"/>
        <v>-1.4142135623730951</v>
      </c>
      <c r="I17" s="1">
        <v>1</v>
      </c>
      <c r="J17" s="12">
        <v>0</v>
      </c>
      <c r="K17" s="5">
        <v>0</v>
      </c>
      <c r="L17" s="5">
        <f t="shared" si="4"/>
        <v>1</v>
      </c>
      <c r="M17" s="11">
        <v>3</v>
      </c>
      <c r="N17" s="5">
        <f t="shared" si="5"/>
        <v>1</v>
      </c>
      <c r="O17" s="5">
        <f t="shared" si="6"/>
        <v>1.7320508075688772</v>
      </c>
      <c r="P17" s="5">
        <f t="shared" si="7"/>
        <v>1.7320508075688772</v>
      </c>
      <c r="Q17" s="12">
        <v>0</v>
      </c>
      <c r="R17" s="5">
        <v>0</v>
      </c>
      <c r="S17" s="5">
        <f t="shared" si="8"/>
        <v>1</v>
      </c>
      <c r="T17" s="11">
        <v>-1</v>
      </c>
      <c r="U17" s="5">
        <f t="shared" si="9"/>
        <v>-1</v>
      </c>
      <c r="V17" s="5">
        <f t="shared" si="10"/>
        <v>1</v>
      </c>
      <c r="W17" s="5">
        <f t="shared" si="11"/>
        <v>-1</v>
      </c>
      <c r="X17" s="5">
        <f t="shared" si="12"/>
        <v>-0.68216275480421795</v>
      </c>
      <c r="Y17" s="5">
        <f t="shared" si="13"/>
        <v>0</v>
      </c>
      <c r="Z17" s="5">
        <f t="shared" si="14"/>
        <v>1</v>
      </c>
      <c r="AA17" s="5">
        <f t="shared" si="15"/>
        <v>5</v>
      </c>
      <c r="AB17" s="5">
        <f t="shared" si="16"/>
        <v>-10</v>
      </c>
      <c r="AC17" s="5">
        <f t="shared" si="17"/>
        <v>6</v>
      </c>
      <c r="AD17" s="5">
        <f t="shared" si="18"/>
        <v>-9.5</v>
      </c>
      <c r="AE17" s="5">
        <f t="shared" si="19"/>
        <v>-6.5</v>
      </c>
      <c r="AF17" s="5">
        <f t="shared" si="20"/>
        <v>0</v>
      </c>
      <c r="AG17" s="5">
        <f t="shared" si="21"/>
        <v>-1.5</v>
      </c>
      <c r="AH17" s="5">
        <f t="shared" si="22"/>
        <v>1.5</v>
      </c>
    </row>
    <row r="18" spans="1:34" x14ac:dyDescent="0.3">
      <c r="A18" s="5">
        <v>6</v>
      </c>
      <c r="B18" s="12">
        <v>1</v>
      </c>
      <c r="C18" s="5">
        <v>0</v>
      </c>
      <c r="D18" s="5">
        <f t="shared" si="0"/>
        <v>0</v>
      </c>
      <c r="E18" s="11">
        <v>-2</v>
      </c>
      <c r="F18" s="5">
        <f t="shared" si="1"/>
        <v>-1</v>
      </c>
      <c r="G18" s="5">
        <f t="shared" si="2"/>
        <v>1.4142135623730951</v>
      </c>
      <c r="H18" s="5">
        <f t="shared" si="3"/>
        <v>-1.4142135623730951</v>
      </c>
      <c r="I18" s="1">
        <v>1</v>
      </c>
      <c r="J18" s="12">
        <v>0</v>
      </c>
      <c r="K18" s="5">
        <v>0</v>
      </c>
      <c r="L18" s="5">
        <f t="shared" si="4"/>
        <v>1</v>
      </c>
      <c r="M18" s="11">
        <v>1</v>
      </c>
      <c r="N18" s="5">
        <f t="shared" si="5"/>
        <v>1</v>
      </c>
      <c r="O18" s="5">
        <f t="shared" si="6"/>
        <v>1</v>
      </c>
      <c r="P18" s="5">
        <f t="shared" si="7"/>
        <v>1</v>
      </c>
      <c r="Q18" s="12">
        <v>0</v>
      </c>
      <c r="R18" s="5">
        <v>0</v>
      </c>
      <c r="S18" s="5">
        <f t="shared" si="8"/>
        <v>1</v>
      </c>
      <c r="T18" s="11">
        <v>1</v>
      </c>
      <c r="U18" s="5">
        <f t="shared" si="9"/>
        <v>1</v>
      </c>
      <c r="V18" s="5">
        <f t="shared" si="10"/>
        <v>1</v>
      </c>
      <c r="W18" s="5">
        <f t="shared" si="11"/>
        <v>1</v>
      </c>
      <c r="X18" s="5">
        <f t="shared" si="12"/>
        <v>0.58578643762690485</v>
      </c>
      <c r="Y18" s="5">
        <f t="shared" si="13"/>
        <v>1</v>
      </c>
      <c r="Z18" s="5">
        <f t="shared" si="14"/>
        <v>1</v>
      </c>
      <c r="AA18" s="5">
        <f t="shared" si="15"/>
        <v>6</v>
      </c>
      <c r="AB18" s="5">
        <f t="shared" si="16"/>
        <v>-6</v>
      </c>
      <c r="AC18" s="5">
        <f t="shared" si="17"/>
        <v>-3</v>
      </c>
      <c r="AD18" s="5">
        <f t="shared" si="18"/>
        <v>-1.5</v>
      </c>
      <c r="AE18" s="5">
        <f t="shared" si="19"/>
        <v>-1.5</v>
      </c>
      <c r="AF18" s="5">
        <f t="shared" si="20"/>
        <v>-1</v>
      </c>
      <c r="AG18" s="5">
        <f t="shared" si="21"/>
        <v>0.5</v>
      </c>
      <c r="AH18" s="5">
        <f t="shared" si="22"/>
        <v>0.5</v>
      </c>
    </row>
    <row r="19" spans="1:34" x14ac:dyDescent="0.3">
      <c r="A19" s="5">
        <v>6</v>
      </c>
      <c r="B19" s="12">
        <v>1</v>
      </c>
      <c r="C19" s="5">
        <v>0</v>
      </c>
      <c r="D19" s="5">
        <f t="shared" si="0"/>
        <v>0</v>
      </c>
      <c r="E19" s="11">
        <v>-2</v>
      </c>
      <c r="F19" s="5">
        <f t="shared" si="1"/>
        <v>-1</v>
      </c>
      <c r="G19" s="5">
        <f t="shared" si="2"/>
        <v>1.4142135623730951</v>
      </c>
      <c r="H19" s="5">
        <f t="shared" si="3"/>
        <v>-1.4142135623730951</v>
      </c>
      <c r="I19" s="1">
        <v>1</v>
      </c>
      <c r="J19" s="12">
        <v>0</v>
      </c>
      <c r="K19" s="5">
        <v>0</v>
      </c>
      <c r="L19" s="5">
        <f t="shared" si="4"/>
        <v>1</v>
      </c>
      <c r="M19" s="11">
        <v>1</v>
      </c>
      <c r="N19" s="5">
        <f t="shared" si="5"/>
        <v>1</v>
      </c>
      <c r="O19" s="5">
        <f t="shared" si="6"/>
        <v>1</v>
      </c>
      <c r="P19" s="5">
        <f t="shared" si="7"/>
        <v>1</v>
      </c>
      <c r="Q19" s="12">
        <v>0</v>
      </c>
      <c r="R19" s="5">
        <v>0</v>
      </c>
      <c r="S19" s="5">
        <f t="shared" si="8"/>
        <v>1</v>
      </c>
      <c r="T19" s="11">
        <v>1</v>
      </c>
      <c r="U19" s="5">
        <f t="shared" si="9"/>
        <v>1</v>
      </c>
      <c r="V19" s="5">
        <f t="shared" si="10"/>
        <v>1</v>
      </c>
      <c r="W19" s="5">
        <f t="shared" si="11"/>
        <v>1</v>
      </c>
      <c r="X19" s="5">
        <f t="shared" si="12"/>
        <v>0.58578643762690485</v>
      </c>
      <c r="Y19" s="5">
        <f t="shared" si="13"/>
        <v>1</v>
      </c>
      <c r="Z19" s="5">
        <f t="shared" si="14"/>
        <v>1</v>
      </c>
      <c r="AA19" s="5">
        <f t="shared" si="15"/>
        <v>6</v>
      </c>
      <c r="AB19" s="5">
        <f t="shared" si="16"/>
        <v>-6</v>
      </c>
      <c r="AC19" s="5">
        <f t="shared" si="17"/>
        <v>-3</v>
      </c>
      <c r="AD19" s="5">
        <f t="shared" si="18"/>
        <v>-1.5</v>
      </c>
      <c r="AE19" s="5">
        <f t="shared" si="19"/>
        <v>-1.5</v>
      </c>
      <c r="AF19" s="5">
        <f t="shared" si="20"/>
        <v>-1</v>
      </c>
      <c r="AG19" s="5">
        <f t="shared" si="21"/>
        <v>0.5</v>
      </c>
      <c r="AH19" s="5">
        <f t="shared" si="22"/>
        <v>0.5</v>
      </c>
    </row>
    <row r="20" spans="1:34" x14ac:dyDescent="0.3">
      <c r="A20" s="5">
        <v>6</v>
      </c>
      <c r="B20" s="12">
        <v>1</v>
      </c>
      <c r="C20" s="5">
        <v>0</v>
      </c>
      <c r="D20" s="5">
        <f t="shared" si="0"/>
        <v>0</v>
      </c>
      <c r="E20" s="11">
        <v>-2</v>
      </c>
      <c r="F20" s="5">
        <f t="shared" si="1"/>
        <v>-1</v>
      </c>
      <c r="G20" s="5">
        <f t="shared" si="2"/>
        <v>1.4142135623730951</v>
      </c>
      <c r="H20" s="5">
        <f t="shared" si="3"/>
        <v>-1.4142135623730951</v>
      </c>
      <c r="I20" s="1">
        <v>1</v>
      </c>
      <c r="J20" s="12">
        <v>0</v>
      </c>
      <c r="K20" s="5">
        <v>0</v>
      </c>
      <c r="L20" s="5">
        <f t="shared" si="4"/>
        <v>1</v>
      </c>
      <c r="M20" s="11">
        <v>1</v>
      </c>
      <c r="N20" s="5">
        <f t="shared" si="5"/>
        <v>1</v>
      </c>
      <c r="O20" s="5">
        <f t="shared" si="6"/>
        <v>1</v>
      </c>
      <c r="P20" s="5">
        <f t="shared" si="7"/>
        <v>1</v>
      </c>
      <c r="Q20" s="12">
        <v>0</v>
      </c>
      <c r="R20" s="5">
        <v>0</v>
      </c>
      <c r="S20" s="5">
        <f t="shared" si="8"/>
        <v>1</v>
      </c>
      <c r="T20" s="11">
        <v>1</v>
      </c>
      <c r="U20" s="5">
        <f t="shared" si="9"/>
        <v>1</v>
      </c>
      <c r="V20" s="5">
        <f t="shared" si="10"/>
        <v>1</v>
      </c>
      <c r="W20" s="5">
        <f t="shared" si="11"/>
        <v>1</v>
      </c>
      <c r="X20" s="5">
        <f t="shared" si="12"/>
        <v>0.58578643762690485</v>
      </c>
      <c r="Y20" s="5">
        <f t="shared" si="13"/>
        <v>1</v>
      </c>
      <c r="Z20" s="5">
        <f t="shared" si="14"/>
        <v>1</v>
      </c>
      <c r="AA20" s="5">
        <f t="shared" si="15"/>
        <v>6</v>
      </c>
      <c r="AB20" s="5">
        <f t="shared" si="16"/>
        <v>-6</v>
      </c>
      <c r="AC20" s="5">
        <f t="shared" si="17"/>
        <v>-3</v>
      </c>
      <c r="AD20" s="5">
        <f t="shared" si="18"/>
        <v>-1.5</v>
      </c>
      <c r="AE20" s="5">
        <f t="shared" si="19"/>
        <v>-1.5</v>
      </c>
      <c r="AF20" s="5">
        <f t="shared" si="20"/>
        <v>-1</v>
      </c>
      <c r="AG20" s="5">
        <f t="shared" si="21"/>
        <v>0.5</v>
      </c>
      <c r="AH20" s="5">
        <f t="shared" si="22"/>
        <v>0.5</v>
      </c>
    </row>
    <row r="21" spans="1:34" x14ac:dyDescent="0.3">
      <c r="A21" s="5">
        <v>6</v>
      </c>
      <c r="B21" s="12">
        <v>1</v>
      </c>
      <c r="C21" s="5">
        <v>0</v>
      </c>
      <c r="D21" s="5">
        <f t="shared" si="0"/>
        <v>0</v>
      </c>
      <c r="E21" s="11">
        <v>-2</v>
      </c>
      <c r="F21" s="5">
        <f t="shared" si="1"/>
        <v>-1</v>
      </c>
      <c r="G21" s="5">
        <f t="shared" si="2"/>
        <v>1.4142135623730951</v>
      </c>
      <c r="H21" s="5">
        <f t="shared" si="3"/>
        <v>-1.4142135623730951</v>
      </c>
      <c r="I21" s="1">
        <v>1</v>
      </c>
      <c r="J21" s="12">
        <v>0</v>
      </c>
      <c r="K21" s="5">
        <v>0</v>
      </c>
      <c r="L21" s="5">
        <f t="shared" si="4"/>
        <v>1</v>
      </c>
      <c r="M21" s="11">
        <v>1</v>
      </c>
      <c r="N21" s="5">
        <f t="shared" si="5"/>
        <v>1</v>
      </c>
      <c r="O21" s="5">
        <f t="shared" si="6"/>
        <v>1</v>
      </c>
      <c r="P21" s="5">
        <f t="shared" si="7"/>
        <v>1</v>
      </c>
      <c r="Q21" s="12">
        <v>0</v>
      </c>
      <c r="R21" s="5">
        <v>0</v>
      </c>
      <c r="S21" s="5">
        <f t="shared" si="8"/>
        <v>1</v>
      </c>
      <c r="T21" s="11">
        <v>1</v>
      </c>
      <c r="U21" s="5">
        <f t="shared" si="9"/>
        <v>1</v>
      </c>
      <c r="V21" s="5">
        <f t="shared" si="10"/>
        <v>1</v>
      </c>
      <c r="W21" s="5">
        <f t="shared" si="11"/>
        <v>1</v>
      </c>
      <c r="X21" s="5">
        <f t="shared" si="12"/>
        <v>0.58578643762690485</v>
      </c>
      <c r="Y21" s="5">
        <f t="shared" si="13"/>
        <v>1</v>
      </c>
      <c r="Z21" s="5">
        <f t="shared" si="14"/>
        <v>1</v>
      </c>
      <c r="AA21" s="5">
        <f t="shared" si="15"/>
        <v>6</v>
      </c>
      <c r="AB21" s="5">
        <f t="shared" si="16"/>
        <v>-6</v>
      </c>
      <c r="AC21" s="5">
        <f t="shared" si="17"/>
        <v>-3</v>
      </c>
      <c r="AD21" s="5">
        <f t="shared" si="18"/>
        <v>-1.5</v>
      </c>
      <c r="AE21" s="5">
        <f t="shared" si="19"/>
        <v>-1.5</v>
      </c>
      <c r="AF21" s="5">
        <f t="shared" si="20"/>
        <v>-1</v>
      </c>
      <c r="AG21" s="5">
        <f t="shared" si="21"/>
        <v>0.5</v>
      </c>
      <c r="AH21" s="5">
        <f t="shared" si="22"/>
        <v>0.5</v>
      </c>
    </row>
    <row r="22" spans="1:34" x14ac:dyDescent="0.3">
      <c r="A22" s="5">
        <v>7</v>
      </c>
      <c r="B22" s="12">
        <v>1</v>
      </c>
      <c r="C22" s="5">
        <v>0</v>
      </c>
      <c r="D22" s="5">
        <f t="shared" si="0"/>
        <v>0</v>
      </c>
      <c r="E22" s="11">
        <v>-2</v>
      </c>
      <c r="F22" s="5">
        <f t="shared" si="1"/>
        <v>-1</v>
      </c>
      <c r="G22" s="5">
        <f t="shared" si="2"/>
        <v>1.4142135623730951</v>
      </c>
      <c r="H22" s="5">
        <f t="shared" si="3"/>
        <v>-1.4142135623730951</v>
      </c>
      <c r="I22" s="1">
        <v>1</v>
      </c>
      <c r="J22" s="12">
        <v>0</v>
      </c>
      <c r="K22" s="5">
        <v>0</v>
      </c>
      <c r="L22" s="5">
        <f t="shared" si="4"/>
        <v>1</v>
      </c>
      <c r="M22" s="11">
        <v>2</v>
      </c>
      <c r="N22" s="5">
        <f t="shared" si="5"/>
        <v>1</v>
      </c>
      <c r="O22" s="5">
        <f t="shared" si="6"/>
        <v>1.4142135623730951</v>
      </c>
      <c r="P22" s="5">
        <f t="shared" si="7"/>
        <v>1.4142135623730951</v>
      </c>
      <c r="Q22" s="12">
        <v>0</v>
      </c>
      <c r="R22" s="5">
        <v>0</v>
      </c>
      <c r="S22" s="5">
        <f t="shared" si="8"/>
        <v>1</v>
      </c>
      <c r="T22" s="11">
        <v>1</v>
      </c>
      <c r="U22" s="5">
        <f t="shared" si="9"/>
        <v>1</v>
      </c>
      <c r="V22" s="5">
        <f t="shared" si="10"/>
        <v>1</v>
      </c>
      <c r="W22" s="5">
        <f t="shared" si="11"/>
        <v>1</v>
      </c>
      <c r="X22" s="5">
        <f t="shared" si="12"/>
        <v>0.99999999999999978</v>
      </c>
      <c r="Y22" s="5">
        <f t="shared" si="13"/>
        <v>1</v>
      </c>
      <c r="Z22" s="5">
        <f t="shared" si="14"/>
        <v>1</v>
      </c>
      <c r="AA22" s="5">
        <f t="shared" si="15"/>
        <v>7</v>
      </c>
      <c r="AB22" s="5">
        <f t="shared" si="16"/>
        <v>-6</v>
      </c>
      <c r="AC22" s="5">
        <f t="shared" si="17"/>
        <v>-2.5</v>
      </c>
      <c r="AD22" s="5">
        <f t="shared" si="18"/>
        <v>-2.5</v>
      </c>
      <c r="AE22" s="5">
        <f t="shared" si="19"/>
        <v>-1</v>
      </c>
      <c r="AF22" s="5">
        <f t="shared" si="20"/>
        <v>-0.5</v>
      </c>
      <c r="AG22" s="5">
        <f t="shared" si="21"/>
        <v>-0.5</v>
      </c>
      <c r="AH22" s="5">
        <f t="shared" si="22"/>
        <v>1</v>
      </c>
    </row>
    <row r="23" spans="1:34" x14ac:dyDescent="0.3">
      <c r="A23" s="5">
        <v>8</v>
      </c>
      <c r="B23" s="12">
        <v>1</v>
      </c>
      <c r="C23" s="5">
        <v>0</v>
      </c>
      <c r="D23" s="5">
        <f t="shared" si="0"/>
        <v>0</v>
      </c>
      <c r="E23" s="11">
        <v>-2</v>
      </c>
      <c r="F23" s="5">
        <f t="shared" si="1"/>
        <v>-1</v>
      </c>
      <c r="G23" s="5">
        <f t="shared" si="2"/>
        <v>1.4142135623730951</v>
      </c>
      <c r="H23" s="5">
        <f t="shared" si="3"/>
        <v>-1.4142135623730951</v>
      </c>
      <c r="I23" s="1">
        <v>1</v>
      </c>
      <c r="J23" s="12">
        <v>0</v>
      </c>
      <c r="K23" s="5">
        <v>0</v>
      </c>
      <c r="L23" s="5">
        <f t="shared" si="4"/>
        <v>1</v>
      </c>
      <c r="M23" s="11">
        <v>3</v>
      </c>
      <c r="N23" s="5">
        <f t="shared" si="5"/>
        <v>1</v>
      </c>
      <c r="O23" s="5">
        <f t="shared" si="6"/>
        <v>1.7320508075688772</v>
      </c>
      <c r="P23" s="5">
        <f t="shared" si="7"/>
        <v>1.7320508075688772</v>
      </c>
      <c r="Q23" s="12">
        <v>0</v>
      </c>
      <c r="R23" s="5">
        <v>0</v>
      </c>
      <c r="S23" s="5">
        <f t="shared" si="8"/>
        <v>1</v>
      </c>
      <c r="T23" s="11">
        <v>3</v>
      </c>
      <c r="U23" s="5">
        <f t="shared" si="9"/>
        <v>1</v>
      </c>
      <c r="V23" s="5">
        <f t="shared" si="10"/>
        <v>1.7320508075688772</v>
      </c>
      <c r="W23" s="5">
        <f t="shared" si="11"/>
        <v>1.7320508075688772</v>
      </c>
      <c r="X23" s="5">
        <f t="shared" si="12"/>
        <v>2.0498880527646595</v>
      </c>
      <c r="Y23" s="5">
        <f t="shared" si="13"/>
        <v>1</v>
      </c>
      <c r="Z23" s="5">
        <f t="shared" si="14"/>
        <v>1</v>
      </c>
      <c r="AA23" s="5">
        <f t="shared" si="15"/>
        <v>8</v>
      </c>
      <c r="AB23" s="5">
        <f t="shared" si="16"/>
        <v>-6</v>
      </c>
      <c r="AC23" s="5">
        <f t="shared" si="17"/>
        <v>-1</v>
      </c>
      <c r="AD23" s="5">
        <f t="shared" si="18"/>
        <v>-2.5</v>
      </c>
      <c r="AE23" s="5">
        <f t="shared" si="19"/>
        <v>-2.5</v>
      </c>
      <c r="AF23" s="5">
        <f t="shared" si="20"/>
        <v>1</v>
      </c>
      <c r="AG23" s="5">
        <f t="shared" si="21"/>
        <v>-0.5</v>
      </c>
      <c r="AH23" s="5">
        <f t="shared" si="22"/>
        <v>-0.5</v>
      </c>
    </row>
    <row r="24" spans="1:34" x14ac:dyDescent="0.3">
      <c r="A24" s="5">
        <v>8</v>
      </c>
      <c r="B24" s="12">
        <v>1</v>
      </c>
      <c r="C24" s="5">
        <v>0</v>
      </c>
      <c r="D24" s="5">
        <f t="shared" si="0"/>
        <v>0</v>
      </c>
      <c r="E24" s="11">
        <v>-2</v>
      </c>
      <c r="F24" s="5">
        <f t="shared" si="1"/>
        <v>-1</v>
      </c>
      <c r="G24" s="5">
        <f t="shared" si="2"/>
        <v>1.4142135623730951</v>
      </c>
      <c r="H24" s="5">
        <f t="shared" si="3"/>
        <v>-1.4142135623730951</v>
      </c>
      <c r="I24" s="1">
        <v>1</v>
      </c>
      <c r="J24" s="12">
        <v>0</v>
      </c>
      <c r="K24" s="5">
        <v>0</v>
      </c>
      <c r="L24" s="5">
        <f t="shared" si="4"/>
        <v>1</v>
      </c>
      <c r="M24" s="11">
        <v>3</v>
      </c>
      <c r="N24" s="5">
        <f t="shared" si="5"/>
        <v>1</v>
      </c>
      <c r="O24" s="5">
        <f t="shared" si="6"/>
        <v>1.7320508075688772</v>
      </c>
      <c r="P24" s="5">
        <f t="shared" si="7"/>
        <v>1.7320508075688772</v>
      </c>
      <c r="Q24" s="12">
        <v>0</v>
      </c>
      <c r="R24" s="5">
        <v>0</v>
      </c>
      <c r="S24" s="5">
        <f t="shared" si="8"/>
        <v>1</v>
      </c>
      <c r="T24" s="11">
        <v>2</v>
      </c>
      <c r="U24" s="5">
        <f t="shared" si="9"/>
        <v>1</v>
      </c>
      <c r="V24" s="5">
        <f t="shared" si="10"/>
        <v>1.4142135623730951</v>
      </c>
      <c r="W24" s="5">
        <f t="shared" si="11"/>
        <v>1.4142135623730951</v>
      </c>
      <c r="X24" s="5">
        <f t="shared" si="12"/>
        <v>1.7320508075688774</v>
      </c>
      <c r="Y24" s="5">
        <f t="shared" si="13"/>
        <v>1</v>
      </c>
      <c r="Z24" s="5">
        <f t="shared" si="14"/>
        <v>1</v>
      </c>
      <c r="AA24" s="5">
        <f t="shared" si="15"/>
        <v>8</v>
      </c>
      <c r="AB24" s="5">
        <f t="shared" si="16"/>
        <v>-6</v>
      </c>
      <c r="AC24" s="5">
        <f t="shared" si="17"/>
        <v>-1.5</v>
      </c>
      <c r="AD24" s="5">
        <f t="shared" si="18"/>
        <v>-3</v>
      </c>
      <c r="AE24" s="5">
        <f t="shared" si="19"/>
        <v>-1.5</v>
      </c>
      <c r="AF24" s="5">
        <f t="shared" si="20"/>
        <v>0.5</v>
      </c>
      <c r="AG24" s="5">
        <f t="shared" si="21"/>
        <v>-1</v>
      </c>
      <c r="AH24" s="5">
        <f t="shared" si="22"/>
        <v>0.5</v>
      </c>
    </row>
    <row r="25" spans="1:34" x14ac:dyDescent="0.3">
      <c r="A25" s="5">
        <v>8</v>
      </c>
      <c r="B25" s="12">
        <v>1</v>
      </c>
      <c r="C25" s="5">
        <v>0</v>
      </c>
      <c r="D25" s="5">
        <f t="shared" si="0"/>
        <v>0</v>
      </c>
      <c r="E25" s="11">
        <v>-2</v>
      </c>
      <c r="F25" s="5">
        <f t="shared" si="1"/>
        <v>-1</v>
      </c>
      <c r="G25" s="5">
        <f t="shared" si="2"/>
        <v>1.4142135623730951</v>
      </c>
      <c r="H25" s="5">
        <f t="shared" si="3"/>
        <v>-1.4142135623730951</v>
      </c>
      <c r="I25" s="1">
        <v>1</v>
      </c>
      <c r="J25" s="12">
        <v>0</v>
      </c>
      <c r="K25" s="5">
        <v>0</v>
      </c>
      <c r="L25" s="5">
        <f t="shared" si="4"/>
        <v>1</v>
      </c>
      <c r="M25" s="11">
        <v>3</v>
      </c>
      <c r="N25" s="5">
        <f t="shared" si="5"/>
        <v>1</v>
      </c>
      <c r="O25" s="5">
        <f t="shared" si="6"/>
        <v>1.7320508075688772</v>
      </c>
      <c r="P25" s="5">
        <f t="shared" si="7"/>
        <v>1.7320508075688772</v>
      </c>
      <c r="Q25" s="12">
        <v>0</v>
      </c>
      <c r="R25" s="5">
        <v>0</v>
      </c>
      <c r="S25" s="5">
        <f t="shared" si="8"/>
        <v>1</v>
      </c>
      <c r="T25" s="11">
        <v>4</v>
      </c>
      <c r="U25" s="5">
        <f t="shared" si="9"/>
        <v>1</v>
      </c>
      <c r="V25" s="5">
        <f t="shared" si="10"/>
        <v>2</v>
      </c>
      <c r="W25" s="5">
        <f t="shared" si="11"/>
        <v>2</v>
      </c>
      <c r="X25" s="5">
        <f t="shared" si="12"/>
        <v>2.3178372451957818</v>
      </c>
      <c r="Y25" s="5">
        <f t="shared" si="13"/>
        <v>1</v>
      </c>
      <c r="Z25" s="5">
        <f t="shared" si="14"/>
        <v>1</v>
      </c>
      <c r="AA25" s="5">
        <f t="shared" si="15"/>
        <v>8</v>
      </c>
      <c r="AB25" s="5">
        <f t="shared" si="16"/>
        <v>-6</v>
      </c>
      <c r="AC25" s="5">
        <f t="shared" si="17"/>
        <v>-0.5</v>
      </c>
      <c r="AD25" s="5">
        <f t="shared" si="18"/>
        <v>-2</v>
      </c>
      <c r="AE25" s="5">
        <f t="shared" si="19"/>
        <v>-3.5</v>
      </c>
      <c r="AF25" s="5">
        <f t="shared" si="20"/>
        <v>1.5</v>
      </c>
      <c r="AG25" s="5">
        <f t="shared" si="21"/>
        <v>0</v>
      </c>
      <c r="AH25" s="5">
        <f t="shared" si="22"/>
        <v>-1.5</v>
      </c>
    </row>
    <row r="26" spans="1:34" x14ac:dyDescent="0.3">
      <c r="A26" s="5">
        <v>9</v>
      </c>
      <c r="B26" s="12">
        <v>1</v>
      </c>
      <c r="C26" s="5">
        <v>0</v>
      </c>
      <c r="D26" s="5">
        <f t="shared" si="0"/>
        <v>0</v>
      </c>
      <c r="E26" s="11">
        <v>-2</v>
      </c>
      <c r="F26" s="5">
        <f t="shared" si="1"/>
        <v>-1</v>
      </c>
      <c r="G26" s="5">
        <f t="shared" si="2"/>
        <v>1.4142135623730951</v>
      </c>
      <c r="H26" s="5">
        <f t="shared" si="3"/>
        <v>-1.4142135623730951</v>
      </c>
      <c r="I26" s="1">
        <v>1</v>
      </c>
      <c r="J26" s="12">
        <v>0</v>
      </c>
      <c r="K26" s="5">
        <v>0</v>
      </c>
      <c r="L26" s="5">
        <f t="shared" si="4"/>
        <v>1</v>
      </c>
      <c r="M26" s="11">
        <v>0</v>
      </c>
      <c r="N26" s="5">
        <f t="shared" si="5"/>
        <v>0</v>
      </c>
      <c r="O26" s="5">
        <f t="shared" si="6"/>
        <v>0</v>
      </c>
      <c r="P26" s="5">
        <f t="shared" si="7"/>
        <v>0</v>
      </c>
      <c r="Q26" s="12">
        <v>0</v>
      </c>
      <c r="R26" s="5">
        <v>0</v>
      </c>
      <c r="S26" s="5">
        <f t="shared" si="8"/>
        <v>1</v>
      </c>
      <c r="T26" s="11">
        <v>0</v>
      </c>
      <c r="U26" s="5">
        <f t="shared" si="9"/>
        <v>0</v>
      </c>
      <c r="V26" s="5">
        <f t="shared" si="10"/>
        <v>0</v>
      </c>
      <c r="W26" s="5">
        <f t="shared" si="11"/>
        <v>0</v>
      </c>
      <c r="X26" s="5">
        <f t="shared" si="12"/>
        <v>-1.4142135623730951</v>
      </c>
      <c r="Y26" s="5">
        <f t="shared" si="13"/>
        <v>0</v>
      </c>
      <c r="Z26" s="5">
        <f t="shared" si="14"/>
        <v>1</v>
      </c>
      <c r="AA26" s="5">
        <f t="shared" si="15"/>
        <v>9</v>
      </c>
      <c r="AB26" s="5">
        <f t="shared" si="16"/>
        <v>-10</v>
      </c>
      <c r="AC26" s="5">
        <f t="shared" si="17"/>
        <v>4</v>
      </c>
      <c r="AD26" s="5">
        <f t="shared" si="18"/>
        <v>-7</v>
      </c>
      <c r="AE26" s="5">
        <f t="shared" si="19"/>
        <v>-7</v>
      </c>
      <c r="AF26" s="5">
        <f t="shared" si="20"/>
        <v>-2</v>
      </c>
      <c r="AG26" s="5">
        <f t="shared" si="21"/>
        <v>1</v>
      </c>
      <c r="AH26" s="5">
        <f t="shared" si="22"/>
        <v>1</v>
      </c>
    </row>
    <row r="27" spans="1:34" x14ac:dyDescent="0.3">
      <c r="A27" s="5">
        <v>9</v>
      </c>
      <c r="B27" s="12">
        <v>1</v>
      </c>
      <c r="C27" s="5">
        <v>0</v>
      </c>
      <c r="D27" s="5">
        <f t="shared" si="0"/>
        <v>0</v>
      </c>
      <c r="E27" s="11">
        <v>-2</v>
      </c>
      <c r="F27" s="5">
        <f t="shared" si="1"/>
        <v>-1</v>
      </c>
      <c r="G27" s="5">
        <f t="shared" si="2"/>
        <v>1.4142135623730951</v>
      </c>
      <c r="H27" s="5">
        <f t="shared" si="3"/>
        <v>-1.4142135623730951</v>
      </c>
      <c r="I27" s="1">
        <v>1</v>
      </c>
      <c r="J27" s="12">
        <v>0</v>
      </c>
      <c r="K27" s="5">
        <v>0</v>
      </c>
      <c r="L27" s="5">
        <f t="shared" si="4"/>
        <v>1</v>
      </c>
      <c r="M27" s="11">
        <v>0</v>
      </c>
      <c r="N27" s="5">
        <f t="shared" si="5"/>
        <v>0</v>
      </c>
      <c r="O27" s="5">
        <f t="shared" si="6"/>
        <v>0</v>
      </c>
      <c r="P27" s="5">
        <f t="shared" si="7"/>
        <v>0</v>
      </c>
      <c r="Q27" s="12">
        <v>0</v>
      </c>
      <c r="R27" s="5">
        <v>0</v>
      </c>
      <c r="S27" s="5">
        <f t="shared" si="8"/>
        <v>1</v>
      </c>
      <c r="T27" s="11">
        <v>0</v>
      </c>
      <c r="U27" s="5">
        <f t="shared" si="9"/>
        <v>0</v>
      </c>
      <c r="V27" s="5">
        <f t="shared" si="10"/>
        <v>0</v>
      </c>
      <c r="W27" s="5">
        <f t="shared" si="11"/>
        <v>0</v>
      </c>
      <c r="X27" s="5">
        <f t="shared" si="12"/>
        <v>-1.4142135623730951</v>
      </c>
      <c r="Y27" s="5">
        <f t="shared" si="13"/>
        <v>0</v>
      </c>
      <c r="Z27" s="5">
        <f t="shared" si="14"/>
        <v>1</v>
      </c>
      <c r="AA27" s="5">
        <f t="shared" si="15"/>
        <v>9</v>
      </c>
      <c r="AB27" s="5">
        <f t="shared" si="16"/>
        <v>-10</v>
      </c>
      <c r="AC27" s="5">
        <f t="shared" si="17"/>
        <v>4</v>
      </c>
      <c r="AD27" s="5">
        <f t="shared" si="18"/>
        <v>-7</v>
      </c>
      <c r="AE27" s="5">
        <f t="shared" si="19"/>
        <v>-7</v>
      </c>
      <c r="AF27" s="5">
        <f t="shared" si="20"/>
        <v>-2</v>
      </c>
      <c r="AG27" s="5">
        <f t="shared" si="21"/>
        <v>1</v>
      </c>
      <c r="AH27" s="5">
        <f t="shared" si="22"/>
        <v>1</v>
      </c>
    </row>
    <row r="28" spans="1:34" x14ac:dyDescent="0.3">
      <c r="B28" s="5">
        <v>1</v>
      </c>
      <c r="C28" s="5">
        <v>0</v>
      </c>
      <c r="D28" s="5">
        <f t="shared" si="0"/>
        <v>0</v>
      </c>
      <c r="E28" s="11">
        <v>-2</v>
      </c>
      <c r="F28" s="5">
        <f t="shared" si="1"/>
        <v>-1</v>
      </c>
      <c r="G28" s="5">
        <f t="shared" si="2"/>
        <v>1.4142135623730951</v>
      </c>
      <c r="H28" s="5">
        <f t="shared" si="3"/>
        <v>-1.4142135623730951</v>
      </c>
      <c r="I28" s="1">
        <v>1</v>
      </c>
      <c r="J28" s="5">
        <v>0</v>
      </c>
      <c r="K28" s="5">
        <v>0</v>
      </c>
      <c r="L28" s="5">
        <f t="shared" si="4"/>
        <v>1</v>
      </c>
      <c r="M28" s="5">
        <v>-7</v>
      </c>
      <c r="N28" s="5">
        <f t="shared" si="5"/>
        <v>-1</v>
      </c>
      <c r="O28" s="5">
        <f t="shared" si="6"/>
        <v>2.6457513110645907</v>
      </c>
      <c r="P28" s="5">
        <f t="shared" si="7"/>
        <v>-2.6457513110645907</v>
      </c>
      <c r="Q28" s="5">
        <v>0</v>
      </c>
      <c r="R28" s="5">
        <v>0</v>
      </c>
      <c r="S28" s="5">
        <f t="shared" si="8"/>
        <v>1</v>
      </c>
      <c r="T28" s="5">
        <v>1</v>
      </c>
      <c r="U28" s="5">
        <f t="shared" si="9"/>
        <v>1</v>
      </c>
      <c r="V28" s="5">
        <f t="shared" si="10"/>
        <v>1</v>
      </c>
      <c r="W28" s="5">
        <f t="shared" si="11"/>
        <v>1</v>
      </c>
      <c r="X28" s="5">
        <f t="shared" si="12"/>
        <v>-3.0599648734376856</v>
      </c>
      <c r="Y28" s="5">
        <f t="shared" si="13"/>
        <v>0</v>
      </c>
      <c r="Z28" s="5">
        <f t="shared" si="14"/>
        <v>1</v>
      </c>
      <c r="AA28" s="5">
        <v>10</v>
      </c>
      <c r="AB28" s="5">
        <f t="shared" si="16"/>
        <v>-10</v>
      </c>
      <c r="AC28" s="5">
        <f t="shared" si="17"/>
        <v>8</v>
      </c>
      <c r="AD28" s="5">
        <f t="shared" si="18"/>
        <v>-13.5</v>
      </c>
      <c r="AE28" s="5">
        <f t="shared" si="19"/>
        <v>-4.5</v>
      </c>
      <c r="AF28" s="5">
        <f t="shared" si="20"/>
        <v>2</v>
      </c>
      <c r="AG28" s="5">
        <f t="shared" si="21"/>
        <v>-5.5</v>
      </c>
      <c r="AH28" s="5">
        <f t="shared" si="22"/>
        <v>3.5</v>
      </c>
    </row>
    <row r="29" spans="1:34" x14ac:dyDescent="0.3">
      <c r="B29" s="5">
        <v>1</v>
      </c>
      <c r="C29" s="5">
        <v>0</v>
      </c>
      <c r="D29" s="5">
        <f t="shared" si="0"/>
        <v>0</v>
      </c>
      <c r="E29" s="11">
        <v>-2</v>
      </c>
      <c r="F29" s="5">
        <f t="shared" si="1"/>
        <v>-1</v>
      </c>
      <c r="G29" s="5">
        <f t="shared" si="2"/>
        <v>1.4142135623730951</v>
      </c>
      <c r="H29" s="5">
        <f t="shared" si="3"/>
        <v>-1.4142135623730951</v>
      </c>
      <c r="I29" s="1">
        <v>1</v>
      </c>
      <c r="J29" s="5">
        <v>0</v>
      </c>
      <c r="K29" s="5">
        <v>0</v>
      </c>
      <c r="L29" s="5">
        <f t="shared" si="4"/>
        <v>1</v>
      </c>
      <c r="M29" s="5">
        <v>-7</v>
      </c>
      <c r="N29" s="5">
        <f t="shared" si="5"/>
        <v>-1</v>
      </c>
      <c r="O29" s="5">
        <f t="shared" si="6"/>
        <v>2.6457513110645907</v>
      </c>
      <c r="P29" s="5">
        <f t="shared" si="7"/>
        <v>-2.6457513110645907</v>
      </c>
      <c r="Q29" s="5">
        <v>0</v>
      </c>
      <c r="R29" s="5">
        <v>0</v>
      </c>
      <c r="S29" s="5">
        <f t="shared" si="8"/>
        <v>1</v>
      </c>
      <c r="T29" s="5">
        <v>2</v>
      </c>
      <c r="U29" s="5">
        <f t="shared" si="9"/>
        <v>1</v>
      </c>
      <c r="V29" s="5">
        <f t="shared" si="10"/>
        <v>1.4142135623730951</v>
      </c>
      <c r="W29" s="5">
        <f t="shared" si="11"/>
        <v>1.4142135623730951</v>
      </c>
      <c r="X29" s="5">
        <f t="shared" si="12"/>
        <v>-2.6457513110645907</v>
      </c>
      <c r="Y29" s="5">
        <f t="shared" si="13"/>
        <v>0</v>
      </c>
      <c r="Z29" s="5">
        <f t="shared" si="14"/>
        <v>1</v>
      </c>
      <c r="AA29" s="5">
        <v>10</v>
      </c>
      <c r="AB29" s="5">
        <f t="shared" si="16"/>
        <v>-10</v>
      </c>
      <c r="AC29" s="5">
        <f t="shared" si="17"/>
        <v>8.5</v>
      </c>
      <c r="AD29" s="5">
        <f t="shared" si="18"/>
        <v>-13</v>
      </c>
      <c r="AE29" s="5">
        <f t="shared" si="19"/>
        <v>-5.5</v>
      </c>
      <c r="AF29" s="5">
        <f t="shared" si="20"/>
        <v>2.5</v>
      </c>
      <c r="AG29" s="5">
        <f t="shared" si="21"/>
        <v>-5</v>
      </c>
      <c r="AH29" s="5">
        <f t="shared" si="22"/>
        <v>2.5</v>
      </c>
    </row>
    <row r="30" spans="1:34" x14ac:dyDescent="0.3">
      <c r="B30" s="5">
        <v>1</v>
      </c>
      <c r="C30" s="5">
        <v>0</v>
      </c>
      <c r="D30" s="5">
        <f t="shared" si="0"/>
        <v>0</v>
      </c>
      <c r="E30" s="11">
        <v>-2</v>
      </c>
      <c r="F30" s="5">
        <f t="shared" si="1"/>
        <v>-1</v>
      </c>
      <c r="G30" s="5">
        <f t="shared" si="2"/>
        <v>1.4142135623730951</v>
      </c>
      <c r="H30" s="5">
        <f t="shared" si="3"/>
        <v>-1.4142135623730951</v>
      </c>
      <c r="I30" s="1">
        <v>1</v>
      </c>
      <c r="J30" s="5">
        <v>0</v>
      </c>
      <c r="K30" s="5">
        <v>0</v>
      </c>
      <c r="L30" s="5">
        <f t="shared" si="4"/>
        <v>1</v>
      </c>
      <c r="M30" s="5">
        <v>-8</v>
      </c>
      <c r="N30" s="5">
        <f t="shared" si="5"/>
        <v>-1</v>
      </c>
      <c r="O30" s="5">
        <f t="shared" si="6"/>
        <v>2.8284271247461903</v>
      </c>
      <c r="P30" s="5">
        <f t="shared" si="7"/>
        <v>-2.8284271247461903</v>
      </c>
      <c r="Q30" s="5">
        <v>0</v>
      </c>
      <c r="R30" s="5">
        <v>0</v>
      </c>
      <c r="S30" s="5">
        <f t="shared" si="8"/>
        <v>1</v>
      </c>
      <c r="T30" s="5">
        <v>3</v>
      </c>
      <c r="U30" s="5">
        <f t="shared" si="9"/>
        <v>1</v>
      </c>
      <c r="V30" s="5">
        <f t="shared" si="10"/>
        <v>1.7320508075688772</v>
      </c>
      <c r="W30" s="5">
        <f t="shared" si="11"/>
        <v>1.7320508075688772</v>
      </c>
      <c r="X30" s="5">
        <f t="shared" si="12"/>
        <v>-2.510589879550408</v>
      </c>
      <c r="Y30" s="5">
        <f t="shared" si="13"/>
        <v>0</v>
      </c>
      <c r="Z30" s="5">
        <f t="shared" si="14"/>
        <v>1</v>
      </c>
      <c r="AA30" s="5">
        <v>10</v>
      </c>
      <c r="AB30" s="5">
        <f t="shared" si="16"/>
        <v>-10</v>
      </c>
      <c r="AC30" s="5">
        <f t="shared" si="17"/>
        <v>9.5</v>
      </c>
      <c r="AD30" s="5">
        <f t="shared" si="18"/>
        <v>-13.5</v>
      </c>
      <c r="AE30" s="5">
        <f t="shared" si="19"/>
        <v>-6</v>
      </c>
      <c r="AF30" s="5">
        <f t="shared" si="20"/>
        <v>3.5</v>
      </c>
      <c r="AG30" s="5">
        <f t="shared" si="21"/>
        <v>-5.5</v>
      </c>
      <c r="AH30" s="5">
        <f t="shared" si="22"/>
        <v>2</v>
      </c>
    </row>
    <row r="31" spans="1:34" x14ac:dyDescent="0.3">
      <c r="A31" s="5">
        <v>1</v>
      </c>
      <c r="B31" s="12">
        <v>0</v>
      </c>
      <c r="C31" s="5">
        <v>0</v>
      </c>
      <c r="D31" s="5">
        <f t="shared" si="0"/>
        <v>1</v>
      </c>
      <c r="E31" s="11">
        <v>1</v>
      </c>
      <c r="F31" s="5">
        <f t="shared" si="1"/>
        <v>1</v>
      </c>
      <c r="G31" s="5">
        <f t="shared" si="2"/>
        <v>1</v>
      </c>
      <c r="H31" s="5">
        <f t="shared" si="3"/>
        <v>1</v>
      </c>
      <c r="I31" s="1">
        <v>1</v>
      </c>
      <c r="J31" s="12">
        <v>1</v>
      </c>
      <c r="K31" s="5">
        <v>0</v>
      </c>
      <c r="L31" s="5">
        <f t="shared" si="4"/>
        <v>0</v>
      </c>
      <c r="M31" s="11">
        <v>-2</v>
      </c>
      <c r="N31" s="5">
        <f t="shared" si="5"/>
        <v>-1</v>
      </c>
      <c r="O31" s="5">
        <f t="shared" si="6"/>
        <v>1.4142135623730951</v>
      </c>
      <c r="P31" s="5">
        <f t="shared" si="7"/>
        <v>-1.4142135623730951</v>
      </c>
      <c r="Q31" s="12">
        <v>0</v>
      </c>
      <c r="R31" s="5">
        <v>0</v>
      </c>
      <c r="S31" s="5">
        <f t="shared" si="8"/>
        <v>1</v>
      </c>
      <c r="T31" s="11">
        <v>3</v>
      </c>
      <c r="U31" s="5">
        <f t="shared" si="9"/>
        <v>1</v>
      </c>
      <c r="V31" s="5">
        <f t="shared" si="10"/>
        <v>1.7320508075688772</v>
      </c>
      <c r="W31" s="5">
        <f t="shared" si="11"/>
        <v>1.7320508075688772</v>
      </c>
      <c r="X31" s="5">
        <f t="shared" si="12"/>
        <v>1.317837245195782</v>
      </c>
      <c r="Y31" s="5">
        <f t="shared" si="13"/>
        <v>1</v>
      </c>
      <c r="Z31" s="5">
        <f t="shared" si="14"/>
        <v>1</v>
      </c>
      <c r="AA31" s="5">
        <f t="shared" ref="AA31:AA67" si="23">A31</f>
        <v>1</v>
      </c>
      <c r="AB31" s="5">
        <f t="shared" si="16"/>
        <v>-6</v>
      </c>
      <c r="AC31" s="5">
        <f t="shared" si="17"/>
        <v>-0.5</v>
      </c>
      <c r="AD31" s="5">
        <f t="shared" si="18"/>
        <v>-2</v>
      </c>
      <c r="AE31" s="5">
        <f t="shared" si="19"/>
        <v>-3.5</v>
      </c>
      <c r="AF31" s="5">
        <f t="shared" si="20"/>
        <v>1.5</v>
      </c>
      <c r="AG31" s="5">
        <f t="shared" si="21"/>
        <v>0</v>
      </c>
      <c r="AH31" s="5">
        <f t="shared" si="22"/>
        <v>-1.5</v>
      </c>
    </row>
    <row r="32" spans="1:34" x14ac:dyDescent="0.3">
      <c r="A32" s="5">
        <v>1</v>
      </c>
      <c r="B32" s="12">
        <v>0</v>
      </c>
      <c r="C32" s="5">
        <v>0</v>
      </c>
      <c r="D32" s="5">
        <f t="shared" si="0"/>
        <v>1</v>
      </c>
      <c r="E32" s="11">
        <v>1</v>
      </c>
      <c r="F32" s="5">
        <f t="shared" si="1"/>
        <v>1</v>
      </c>
      <c r="G32" s="5">
        <f t="shared" si="2"/>
        <v>1</v>
      </c>
      <c r="H32" s="5">
        <f t="shared" si="3"/>
        <v>1</v>
      </c>
      <c r="I32" s="1">
        <v>1</v>
      </c>
      <c r="J32" s="12">
        <v>1</v>
      </c>
      <c r="K32" s="5">
        <v>0</v>
      </c>
      <c r="L32" s="5">
        <f t="shared" si="4"/>
        <v>0</v>
      </c>
      <c r="M32" s="11">
        <v>-2</v>
      </c>
      <c r="N32" s="5">
        <f t="shared" si="5"/>
        <v>-1</v>
      </c>
      <c r="O32" s="5">
        <f t="shared" si="6"/>
        <v>1.4142135623730951</v>
      </c>
      <c r="P32" s="5">
        <f t="shared" si="7"/>
        <v>-1.4142135623730951</v>
      </c>
      <c r="Q32" s="12">
        <v>0</v>
      </c>
      <c r="R32" s="5">
        <v>0</v>
      </c>
      <c r="S32" s="5">
        <f t="shared" si="8"/>
        <v>1</v>
      </c>
      <c r="T32" s="11">
        <v>0</v>
      </c>
      <c r="U32" s="5">
        <f t="shared" si="9"/>
        <v>0</v>
      </c>
      <c r="V32" s="5">
        <f t="shared" si="10"/>
        <v>0</v>
      </c>
      <c r="W32" s="5">
        <f t="shared" si="11"/>
        <v>0</v>
      </c>
      <c r="X32" s="5">
        <f t="shared" si="12"/>
        <v>-0.41421356237309515</v>
      </c>
      <c r="Y32" s="5">
        <f t="shared" si="13"/>
        <v>0</v>
      </c>
      <c r="Z32" s="5">
        <f t="shared" si="14"/>
        <v>1</v>
      </c>
      <c r="AA32" s="5">
        <f t="shared" si="23"/>
        <v>1</v>
      </c>
      <c r="AB32" s="5">
        <f t="shared" si="16"/>
        <v>-10</v>
      </c>
      <c r="AC32" s="5">
        <f t="shared" si="17"/>
        <v>-8</v>
      </c>
      <c r="AD32" s="5">
        <f t="shared" si="18"/>
        <v>4.5</v>
      </c>
      <c r="AE32" s="5">
        <f t="shared" si="19"/>
        <v>-6.5</v>
      </c>
      <c r="AF32" s="5">
        <f t="shared" si="20"/>
        <v>0</v>
      </c>
      <c r="AG32" s="5">
        <f t="shared" si="21"/>
        <v>-1.5</v>
      </c>
      <c r="AH32" s="5">
        <f t="shared" si="22"/>
        <v>1.5</v>
      </c>
    </row>
    <row r="33" spans="1:34" x14ac:dyDescent="0.3">
      <c r="A33" s="5">
        <v>1</v>
      </c>
      <c r="B33" s="12">
        <v>0</v>
      </c>
      <c r="C33" s="5">
        <v>0</v>
      </c>
      <c r="D33" s="5">
        <f t="shared" si="0"/>
        <v>1</v>
      </c>
      <c r="E33" s="11">
        <v>1</v>
      </c>
      <c r="F33" s="5">
        <f t="shared" si="1"/>
        <v>1</v>
      </c>
      <c r="G33" s="5">
        <f t="shared" si="2"/>
        <v>1</v>
      </c>
      <c r="H33" s="5">
        <f t="shared" si="3"/>
        <v>1</v>
      </c>
      <c r="I33" s="1">
        <v>1</v>
      </c>
      <c r="J33" s="12">
        <v>1</v>
      </c>
      <c r="K33" s="5">
        <v>0</v>
      </c>
      <c r="L33" s="5">
        <f t="shared" si="4"/>
        <v>0</v>
      </c>
      <c r="M33" s="11">
        <v>-2</v>
      </c>
      <c r="N33" s="5">
        <f t="shared" si="5"/>
        <v>-1</v>
      </c>
      <c r="O33" s="5">
        <f t="shared" si="6"/>
        <v>1.4142135623730951</v>
      </c>
      <c r="P33" s="5">
        <f t="shared" si="7"/>
        <v>-1.4142135623730951</v>
      </c>
      <c r="Q33" s="12">
        <v>0</v>
      </c>
      <c r="R33" s="5">
        <v>0</v>
      </c>
      <c r="S33" s="5">
        <f t="shared" si="8"/>
        <v>1</v>
      </c>
      <c r="T33" s="11">
        <v>3</v>
      </c>
      <c r="U33" s="5">
        <f t="shared" si="9"/>
        <v>1</v>
      </c>
      <c r="V33" s="5">
        <f t="shared" si="10"/>
        <v>1.7320508075688772</v>
      </c>
      <c r="W33" s="5">
        <f t="shared" si="11"/>
        <v>1.7320508075688772</v>
      </c>
      <c r="X33" s="5">
        <f t="shared" si="12"/>
        <v>1.317837245195782</v>
      </c>
      <c r="Y33" s="5">
        <f t="shared" si="13"/>
        <v>1</v>
      </c>
      <c r="Z33" s="5">
        <f t="shared" si="14"/>
        <v>1</v>
      </c>
      <c r="AA33" s="5">
        <f t="shared" si="23"/>
        <v>1</v>
      </c>
      <c r="AB33" s="5">
        <f t="shared" si="16"/>
        <v>-6</v>
      </c>
      <c r="AC33" s="5">
        <f t="shared" si="17"/>
        <v>-0.5</v>
      </c>
      <c r="AD33" s="5">
        <f t="shared" si="18"/>
        <v>-2</v>
      </c>
      <c r="AE33" s="5">
        <f t="shared" si="19"/>
        <v>-3.5</v>
      </c>
      <c r="AF33" s="5">
        <f t="shared" si="20"/>
        <v>1.5</v>
      </c>
      <c r="AG33" s="5">
        <f t="shared" si="21"/>
        <v>0</v>
      </c>
      <c r="AH33" s="5">
        <f t="shared" si="22"/>
        <v>-1.5</v>
      </c>
    </row>
    <row r="34" spans="1:34" x14ac:dyDescent="0.3">
      <c r="A34" s="5">
        <v>1</v>
      </c>
      <c r="B34" s="12">
        <v>0</v>
      </c>
      <c r="C34" s="5">
        <v>0</v>
      </c>
      <c r="D34" s="5">
        <f t="shared" ref="D34:D65" si="24">1-B34-C34</f>
        <v>1</v>
      </c>
      <c r="E34" s="11">
        <v>-1</v>
      </c>
      <c r="F34" s="5">
        <f t="shared" ref="F34:F65" si="25">SIGN(E34)</f>
        <v>-1</v>
      </c>
      <c r="G34" s="5">
        <f t="shared" ref="G34:G65" si="26">SQRT(ABS(E34))</f>
        <v>1</v>
      </c>
      <c r="H34" s="5">
        <f t="shared" ref="H34:H65" si="27">F34*G34</f>
        <v>-1</v>
      </c>
      <c r="I34" s="1">
        <v>1</v>
      </c>
      <c r="J34" s="12">
        <v>1</v>
      </c>
      <c r="K34" s="5">
        <v>0</v>
      </c>
      <c r="L34" s="5">
        <f t="shared" ref="L34:L65" si="28">1-J34-K34</f>
        <v>0</v>
      </c>
      <c r="M34" s="11">
        <v>-2</v>
      </c>
      <c r="N34" s="5">
        <f t="shared" ref="N34:N65" si="29">SIGN(M34)</f>
        <v>-1</v>
      </c>
      <c r="O34" s="5">
        <f t="shared" ref="O34:O65" si="30">SQRT(ABS(M34))</f>
        <v>1.4142135623730951</v>
      </c>
      <c r="P34" s="5">
        <f t="shared" ref="P34:P65" si="31">N34*O34</f>
        <v>-1.4142135623730951</v>
      </c>
      <c r="Q34" s="12">
        <v>0</v>
      </c>
      <c r="R34" s="5">
        <v>0</v>
      </c>
      <c r="S34" s="5">
        <f t="shared" ref="S34:S65" si="32">1-Q34-R34</f>
        <v>1</v>
      </c>
      <c r="T34" s="11">
        <v>3</v>
      </c>
      <c r="U34" s="5">
        <f t="shared" ref="U34:U65" si="33">SIGN(T34)</f>
        <v>1</v>
      </c>
      <c r="V34" s="5">
        <f t="shared" ref="V34:V65" si="34">SQRT(ABS(T34))</f>
        <v>1.7320508075688772</v>
      </c>
      <c r="W34" s="5">
        <f t="shared" ref="W34:W65" si="35">U34*V34</f>
        <v>1.7320508075688772</v>
      </c>
      <c r="X34" s="5">
        <f t="shared" ref="X34:X65" si="36">W34+P34+H34</f>
        <v>-0.68216275480421795</v>
      </c>
      <c r="Y34" s="5">
        <f t="shared" ref="Y34:Y65" si="37">IF(X34&gt;0,1, IF(X34=0, 1/2, 0))</f>
        <v>0</v>
      </c>
      <c r="Z34" s="5">
        <f t="shared" ref="Z34:Z65" si="38">I34</f>
        <v>1</v>
      </c>
      <c r="AA34" s="5">
        <f t="shared" si="23"/>
        <v>1</v>
      </c>
      <c r="AB34" s="5">
        <f t="shared" ref="AB34:AB65" si="39">-6*Y34-10*(1-Y34)*I34</f>
        <v>-10</v>
      </c>
      <c r="AC34" s="5">
        <f t="shared" ref="AC34:AC65" si="40">AF34-2*Y34+6*B34*(1-Y34)-8*D34*I34*(1-Y34)</f>
        <v>-6.5</v>
      </c>
      <c r="AD34" s="5">
        <f t="shared" ref="AD34:AD65" si="41">AG34+J34*6*(1-Y34)+L34*I34*(1-Y34)*(-8)-2*Y34</f>
        <v>6</v>
      </c>
      <c r="AE34" s="5">
        <f t="shared" ref="AE34:AE65" si="42">AH34-2*Y34+Q34*6*(1-Y34)-8*(1-Y34)*S34*I34</f>
        <v>-9.5</v>
      </c>
      <c r="AF34" s="5">
        <f t="shared" ref="AF34:AF65" si="43">-ABS(E34)+ABS(M34)/2+ABS(T34)/2</f>
        <v>1.5</v>
      </c>
      <c r="AG34" s="5">
        <f t="shared" ref="AG34:AG65" si="44">ABS(E34)/2-ABS(M34)+ABS(T34)/2</f>
        <v>0</v>
      </c>
      <c r="AH34" s="5">
        <f t="shared" ref="AH34:AH65" si="45">ABS(E34)/2+ABS(M34)/2-ABS(T34)</f>
        <v>-1.5</v>
      </c>
    </row>
    <row r="35" spans="1:34" x14ac:dyDescent="0.3">
      <c r="A35" s="5">
        <v>1</v>
      </c>
      <c r="B35" s="12">
        <v>0</v>
      </c>
      <c r="C35" s="5">
        <v>0</v>
      </c>
      <c r="D35" s="5">
        <f t="shared" si="24"/>
        <v>1</v>
      </c>
      <c r="E35" s="11">
        <v>1</v>
      </c>
      <c r="F35" s="5">
        <f t="shared" si="25"/>
        <v>1</v>
      </c>
      <c r="G35" s="5">
        <f t="shared" si="26"/>
        <v>1</v>
      </c>
      <c r="H35" s="5">
        <f t="shared" si="27"/>
        <v>1</v>
      </c>
      <c r="I35" s="1">
        <v>1</v>
      </c>
      <c r="J35" s="12">
        <v>1</v>
      </c>
      <c r="K35" s="5">
        <v>0</v>
      </c>
      <c r="L35" s="5">
        <f t="shared" si="28"/>
        <v>0</v>
      </c>
      <c r="M35" s="11">
        <v>-2</v>
      </c>
      <c r="N35" s="5">
        <f t="shared" si="29"/>
        <v>-1</v>
      </c>
      <c r="O35" s="5">
        <f t="shared" si="30"/>
        <v>1.4142135623730951</v>
      </c>
      <c r="P35" s="5">
        <f t="shared" si="31"/>
        <v>-1.4142135623730951</v>
      </c>
      <c r="Q35" s="12">
        <v>0</v>
      </c>
      <c r="R35" s="5">
        <v>0</v>
      </c>
      <c r="S35" s="5">
        <f t="shared" si="32"/>
        <v>1</v>
      </c>
      <c r="T35" s="11">
        <v>4</v>
      </c>
      <c r="U35" s="5">
        <f t="shared" si="33"/>
        <v>1</v>
      </c>
      <c r="V35" s="5">
        <f t="shared" si="34"/>
        <v>2</v>
      </c>
      <c r="W35" s="5">
        <f t="shared" si="35"/>
        <v>2</v>
      </c>
      <c r="X35" s="5">
        <f t="shared" si="36"/>
        <v>1.5857864376269049</v>
      </c>
      <c r="Y35" s="5">
        <f t="shared" si="37"/>
        <v>1</v>
      </c>
      <c r="Z35" s="5">
        <f t="shared" si="38"/>
        <v>1</v>
      </c>
      <c r="AA35" s="5">
        <f t="shared" si="23"/>
        <v>1</v>
      </c>
      <c r="AB35" s="5">
        <f t="shared" si="39"/>
        <v>-6</v>
      </c>
      <c r="AC35" s="5">
        <f t="shared" si="40"/>
        <v>0</v>
      </c>
      <c r="AD35" s="5">
        <f t="shared" si="41"/>
        <v>-1.5</v>
      </c>
      <c r="AE35" s="5">
        <f t="shared" si="42"/>
        <v>-4.5</v>
      </c>
      <c r="AF35" s="5">
        <f t="shared" si="43"/>
        <v>2</v>
      </c>
      <c r="AG35" s="5">
        <f t="shared" si="44"/>
        <v>0.5</v>
      </c>
      <c r="AH35" s="5">
        <f t="shared" si="45"/>
        <v>-2.5</v>
      </c>
    </row>
    <row r="36" spans="1:34" x14ac:dyDescent="0.3">
      <c r="A36" s="5">
        <v>2</v>
      </c>
      <c r="B36" s="12">
        <v>0</v>
      </c>
      <c r="C36" s="5">
        <v>0</v>
      </c>
      <c r="D36" s="5">
        <f t="shared" si="24"/>
        <v>1</v>
      </c>
      <c r="E36" s="11">
        <v>0</v>
      </c>
      <c r="F36" s="5">
        <f t="shared" si="25"/>
        <v>0</v>
      </c>
      <c r="G36" s="5">
        <f t="shared" si="26"/>
        <v>0</v>
      </c>
      <c r="H36" s="5">
        <f t="shared" si="27"/>
        <v>0</v>
      </c>
      <c r="I36" s="1">
        <v>1</v>
      </c>
      <c r="J36" s="12">
        <v>1</v>
      </c>
      <c r="K36" s="5">
        <v>0</v>
      </c>
      <c r="L36" s="5">
        <f t="shared" si="28"/>
        <v>0</v>
      </c>
      <c r="M36" s="11">
        <v>-2</v>
      </c>
      <c r="N36" s="5">
        <f t="shared" si="29"/>
        <v>-1</v>
      </c>
      <c r="O36" s="5">
        <f t="shared" si="30"/>
        <v>1.4142135623730951</v>
      </c>
      <c r="P36" s="5">
        <f t="shared" si="31"/>
        <v>-1.4142135623730951</v>
      </c>
      <c r="Q36" s="12">
        <v>0</v>
      </c>
      <c r="R36" s="5">
        <v>0</v>
      </c>
      <c r="S36" s="5">
        <f t="shared" si="32"/>
        <v>1</v>
      </c>
      <c r="T36" s="11">
        <v>0</v>
      </c>
      <c r="U36" s="5">
        <f t="shared" si="33"/>
        <v>0</v>
      </c>
      <c r="V36" s="5">
        <f t="shared" si="34"/>
        <v>0</v>
      </c>
      <c r="W36" s="5">
        <f t="shared" si="35"/>
        <v>0</v>
      </c>
      <c r="X36" s="5">
        <f t="shared" si="36"/>
        <v>-1.4142135623730951</v>
      </c>
      <c r="Y36" s="5">
        <f t="shared" si="37"/>
        <v>0</v>
      </c>
      <c r="Z36" s="5">
        <f t="shared" si="38"/>
        <v>1</v>
      </c>
      <c r="AA36" s="5">
        <f t="shared" si="23"/>
        <v>2</v>
      </c>
      <c r="AB36" s="5">
        <f t="shared" si="39"/>
        <v>-10</v>
      </c>
      <c r="AC36" s="5">
        <f t="shared" si="40"/>
        <v>-7</v>
      </c>
      <c r="AD36" s="5">
        <f t="shared" si="41"/>
        <v>4</v>
      </c>
      <c r="AE36" s="5">
        <f t="shared" si="42"/>
        <v>-7</v>
      </c>
      <c r="AF36" s="5">
        <f t="shared" si="43"/>
        <v>1</v>
      </c>
      <c r="AG36" s="5">
        <f t="shared" si="44"/>
        <v>-2</v>
      </c>
      <c r="AH36" s="5">
        <f t="shared" si="45"/>
        <v>1</v>
      </c>
    </row>
    <row r="37" spans="1:34" x14ac:dyDescent="0.3">
      <c r="A37" s="5">
        <v>2</v>
      </c>
      <c r="B37" s="12">
        <v>0</v>
      </c>
      <c r="C37" s="5">
        <v>0</v>
      </c>
      <c r="D37" s="5">
        <f t="shared" si="24"/>
        <v>1</v>
      </c>
      <c r="E37" s="11">
        <v>3</v>
      </c>
      <c r="F37" s="5">
        <f t="shared" si="25"/>
        <v>1</v>
      </c>
      <c r="G37" s="5">
        <f t="shared" si="26"/>
        <v>1.7320508075688772</v>
      </c>
      <c r="H37" s="5">
        <f t="shared" si="27"/>
        <v>1.7320508075688772</v>
      </c>
      <c r="I37" s="1">
        <v>1</v>
      </c>
      <c r="J37" s="12">
        <v>1</v>
      </c>
      <c r="K37" s="5">
        <v>0</v>
      </c>
      <c r="L37" s="5">
        <f t="shared" si="28"/>
        <v>0</v>
      </c>
      <c r="M37" s="11">
        <v>-2</v>
      </c>
      <c r="N37" s="5">
        <f t="shared" si="29"/>
        <v>-1</v>
      </c>
      <c r="O37" s="5">
        <f t="shared" si="30"/>
        <v>1.4142135623730951</v>
      </c>
      <c r="P37" s="5">
        <f t="shared" si="31"/>
        <v>-1.4142135623730951</v>
      </c>
      <c r="Q37" s="12">
        <v>0</v>
      </c>
      <c r="R37" s="5">
        <v>0</v>
      </c>
      <c r="S37" s="5">
        <f t="shared" si="32"/>
        <v>1</v>
      </c>
      <c r="T37" s="11">
        <v>8</v>
      </c>
      <c r="U37" s="5">
        <f t="shared" si="33"/>
        <v>1</v>
      </c>
      <c r="V37" s="5">
        <f t="shared" si="34"/>
        <v>2.8284271247461903</v>
      </c>
      <c r="W37" s="5">
        <f t="shared" si="35"/>
        <v>2.8284271247461903</v>
      </c>
      <c r="X37" s="5">
        <f t="shared" si="36"/>
        <v>3.1462643699419726</v>
      </c>
      <c r="Y37" s="5">
        <f t="shared" si="37"/>
        <v>1</v>
      </c>
      <c r="Z37" s="5">
        <f t="shared" si="38"/>
        <v>1</v>
      </c>
      <c r="AA37" s="5">
        <f t="shared" si="23"/>
        <v>2</v>
      </c>
      <c r="AB37" s="5">
        <f t="shared" si="39"/>
        <v>-6</v>
      </c>
      <c r="AC37" s="5">
        <f t="shared" si="40"/>
        <v>0</v>
      </c>
      <c r="AD37" s="5">
        <f t="shared" si="41"/>
        <v>1.5</v>
      </c>
      <c r="AE37" s="5">
        <f t="shared" si="42"/>
        <v>-7.5</v>
      </c>
      <c r="AF37" s="5">
        <f t="shared" si="43"/>
        <v>2</v>
      </c>
      <c r="AG37" s="5">
        <f t="shared" si="44"/>
        <v>3.5</v>
      </c>
      <c r="AH37" s="5">
        <f t="shared" si="45"/>
        <v>-5.5</v>
      </c>
    </row>
    <row r="38" spans="1:34" x14ac:dyDescent="0.3">
      <c r="A38" s="5">
        <v>2</v>
      </c>
      <c r="B38" s="12">
        <v>0</v>
      </c>
      <c r="C38" s="5">
        <v>0</v>
      </c>
      <c r="D38" s="5">
        <f t="shared" si="24"/>
        <v>1</v>
      </c>
      <c r="E38" s="11">
        <v>0</v>
      </c>
      <c r="F38" s="5">
        <f t="shared" si="25"/>
        <v>0</v>
      </c>
      <c r="G38" s="5">
        <f t="shared" si="26"/>
        <v>0</v>
      </c>
      <c r="H38" s="5">
        <f t="shared" si="27"/>
        <v>0</v>
      </c>
      <c r="I38" s="1">
        <v>1</v>
      </c>
      <c r="J38" s="12">
        <v>1</v>
      </c>
      <c r="K38" s="5">
        <v>0</v>
      </c>
      <c r="L38" s="5">
        <f t="shared" si="28"/>
        <v>0</v>
      </c>
      <c r="M38" s="11">
        <v>-2</v>
      </c>
      <c r="N38" s="5">
        <f t="shared" si="29"/>
        <v>-1</v>
      </c>
      <c r="O38" s="5">
        <f t="shared" si="30"/>
        <v>1.4142135623730951</v>
      </c>
      <c r="P38" s="5">
        <f t="shared" si="31"/>
        <v>-1.4142135623730951</v>
      </c>
      <c r="Q38" s="12">
        <v>0</v>
      </c>
      <c r="R38" s="5">
        <v>0</v>
      </c>
      <c r="S38" s="5">
        <f t="shared" si="32"/>
        <v>1</v>
      </c>
      <c r="T38" s="11">
        <v>0</v>
      </c>
      <c r="U38" s="5">
        <f t="shared" si="33"/>
        <v>0</v>
      </c>
      <c r="V38" s="5">
        <f t="shared" si="34"/>
        <v>0</v>
      </c>
      <c r="W38" s="5">
        <f t="shared" si="35"/>
        <v>0</v>
      </c>
      <c r="X38" s="5">
        <f t="shared" si="36"/>
        <v>-1.4142135623730951</v>
      </c>
      <c r="Y38" s="5">
        <f t="shared" si="37"/>
        <v>0</v>
      </c>
      <c r="Z38" s="5">
        <f t="shared" si="38"/>
        <v>1</v>
      </c>
      <c r="AA38" s="5">
        <f t="shared" si="23"/>
        <v>2</v>
      </c>
      <c r="AB38" s="5">
        <f t="shared" si="39"/>
        <v>-10</v>
      </c>
      <c r="AC38" s="5">
        <f t="shared" si="40"/>
        <v>-7</v>
      </c>
      <c r="AD38" s="5">
        <f t="shared" si="41"/>
        <v>4</v>
      </c>
      <c r="AE38" s="5">
        <f t="shared" si="42"/>
        <v>-7</v>
      </c>
      <c r="AF38" s="5">
        <f t="shared" si="43"/>
        <v>1</v>
      </c>
      <c r="AG38" s="5">
        <f t="shared" si="44"/>
        <v>-2</v>
      </c>
      <c r="AH38" s="5">
        <f t="shared" si="45"/>
        <v>1</v>
      </c>
    </row>
    <row r="39" spans="1:34" x14ac:dyDescent="0.3">
      <c r="A39" s="5">
        <v>2</v>
      </c>
      <c r="B39" s="12">
        <v>0</v>
      </c>
      <c r="C39" s="5">
        <v>0</v>
      </c>
      <c r="D39" s="5">
        <f t="shared" si="24"/>
        <v>1</v>
      </c>
      <c r="E39" s="11">
        <v>3</v>
      </c>
      <c r="F39" s="5">
        <f t="shared" si="25"/>
        <v>1</v>
      </c>
      <c r="G39" s="5">
        <f t="shared" si="26"/>
        <v>1.7320508075688772</v>
      </c>
      <c r="H39" s="5">
        <f t="shared" si="27"/>
        <v>1.7320508075688772</v>
      </c>
      <c r="I39" s="1">
        <v>1</v>
      </c>
      <c r="J39" s="12">
        <v>1</v>
      </c>
      <c r="K39" s="5">
        <v>0</v>
      </c>
      <c r="L39" s="5">
        <f t="shared" si="28"/>
        <v>0</v>
      </c>
      <c r="M39" s="11">
        <v>-2</v>
      </c>
      <c r="N39" s="5">
        <f t="shared" si="29"/>
        <v>-1</v>
      </c>
      <c r="O39" s="5">
        <f t="shared" si="30"/>
        <v>1.4142135623730951</v>
      </c>
      <c r="P39" s="5">
        <f t="shared" si="31"/>
        <v>-1.4142135623730951</v>
      </c>
      <c r="Q39" s="12">
        <v>0</v>
      </c>
      <c r="R39" s="5">
        <v>0</v>
      </c>
      <c r="S39" s="5">
        <f t="shared" si="32"/>
        <v>1</v>
      </c>
      <c r="T39" s="11">
        <v>0</v>
      </c>
      <c r="U39" s="5">
        <f t="shared" si="33"/>
        <v>0</v>
      </c>
      <c r="V39" s="5">
        <f t="shared" si="34"/>
        <v>0</v>
      </c>
      <c r="W39" s="5">
        <f t="shared" si="35"/>
        <v>0</v>
      </c>
      <c r="X39" s="5">
        <f t="shared" si="36"/>
        <v>0.31783724519578205</v>
      </c>
      <c r="Y39" s="5">
        <f t="shared" si="37"/>
        <v>1</v>
      </c>
      <c r="Z39" s="5">
        <f t="shared" si="38"/>
        <v>1</v>
      </c>
      <c r="AA39" s="5">
        <f t="shared" si="23"/>
        <v>2</v>
      </c>
      <c r="AB39" s="5">
        <f t="shared" si="39"/>
        <v>-6</v>
      </c>
      <c r="AC39" s="5">
        <f t="shared" si="40"/>
        <v>-4</v>
      </c>
      <c r="AD39" s="5">
        <f t="shared" si="41"/>
        <v>-2.5</v>
      </c>
      <c r="AE39" s="5">
        <f t="shared" si="42"/>
        <v>0.5</v>
      </c>
      <c r="AF39" s="5">
        <f t="shared" si="43"/>
        <v>-2</v>
      </c>
      <c r="AG39" s="5">
        <f t="shared" si="44"/>
        <v>-0.5</v>
      </c>
      <c r="AH39" s="5">
        <f t="shared" si="45"/>
        <v>2.5</v>
      </c>
    </row>
    <row r="40" spans="1:34" x14ac:dyDescent="0.3">
      <c r="A40" s="5">
        <v>2</v>
      </c>
      <c r="B40" s="12">
        <v>0</v>
      </c>
      <c r="C40" s="5">
        <v>0</v>
      </c>
      <c r="D40" s="5">
        <f t="shared" si="24"/>
        <v>1</v>
      </c>
      <c r="E40" s="11">
        <v>0</v>
      </c>
      <c r="F40" s="5">
        <f t="shared" si="25"/>
        <v>0</v>
      </c>
      <c r="G40" s="5">
        <f t="shared" si="26"/>
        <v>0</v>
      </c>
      <c r="H40" s="5">
        <f t="shared" si="27"/>
        <v>0</v>
      </c>
      <c r="I40" s="1">
        <v>1</v>
      </c>
      <c r="J40" s="12">
        <v>1</v>
      </c>
      <c r="K40" s="5">
        <v>0</v>
      </c>
      <c r="L40" s="5">
        <f t="shared" si="28"/>
        <v>0</v>
      </c>
      <c r="M40" s="11">
        <v>-2</v>
      </c>
      <c r="N40" s="5">
        <f t="shared" si="29"/>
        <v>-1</v>
      </c>
      <c r="O40" s="5">
        <f t="shared" si="30"/>
        <v>1.4142135623730951</v>
      </c>
      <c r="P40" s="5">
        <f t="shared" si="31"/>
        <v>-1.4142135623730951</v>
      </c>
      <c r="Q40" s="12">
        <v>0</v>
      </c>
      <c r="R40" s="5">
        <v>0</v>
      </c>
      <c r="S40" s="5">
        <f t="shared" si="32"/>
        <v>1</v>
      </c>
      <c r="T40" s="11">
        <v>0</v>
      </c>
      <c r="U40" s="5">
        <f t="shared" si="33"/>
        <v>0</v>
      </c>
      <c r="V40" s="5">
        <f t="shared" si="34"/>
        <v>0</v>
      </c>
      <c r="W40" s="5">
        <f t="shared" si="35"/>
        <v>0</v>
      </c>
      <c r="X40" s="5">
        <f t="shared" si="36"/>
        <v>-1.4142135623730951</v>
      </c>
      <c r="Y40" s="5">
        <f t="shared" si="37"/>
        <v>0</v>
      </c>
      <c r="Z40" s="5">
        <f t="shared" si="38"/>
        <v>1</v>
      </c>
      <c r="AA40" s="5">
        <f t="shared" si="23"/>
        <v>2</v>
      </c>
      <c r="AB40" s="5">
        <f t="shared" si="39"/>
        <v>-10</v>
      </c>
      <c r="AC40" s="5">
        <f t="shared" si="40"/>
        <v>-7</v>
      </c>
      <c r="AD40" s="5">
        <f t="shared" si="41"/>
        <v>4</v>
      </c>
      <c r="AE40" s="5">
        <f t="shared" si="42"/>
        <v>-7</v>
      </c>
      <c r="AF40" s="5">
        <f t="shared" si="43"/>
        <v>1</v>
      </c>
      <c r="AG40" s="5">
        <f t="shared" si="44"/>
        <v>-2</v>
      </c>
      <c r="AH40" s="5">
        <f t="shared" si="45"/>
        <v>1</v>
      </c>
    </row>
    <row r="41" spans="1:34" x14ac:dyDescent="0.3">
      <c r="A41" s="5">
        <v>2</v>
      </c>
      <c r="B41" s="12">
        <v>0</v>
      </c>
      <c r="C41" s="5">
        <v>0</v>
      </c>
      <c r="D41" s="5">
        <f t="shared" si="24"/>
        <v>1</v>
      </c>
      <c r="E41" s="11">
        <v>3</v>
      </c>
      <c r="F41" s="5">
        <f t="shared" si="25"/>
        <v>1</v>
      </c>
      <c r="G41" s="5">
        <f t="shared" si="26"/>
        <v>1.7320508075688772</v>
      </c>
      <c r="H41" s="5">
        <f t="shared" si="27"/>
        <v>1.7320508075688772</v>
      </c>
      <c r="I41" s="1">
        <v>1</v>
      </c>
      <c r="J41" s="12">
        <v>1</v>
      </c>
      <c r="K41" s="5">
        <v>0</v>
      </c>
      <c r="L41" s="5">
        <f t="shared" si="28"/>
        <v>0</v>
      </c>
      <c r="M41" s="11">
        <v>-2</v>
      </c>
      <c r="N41" s="5">
        <f t="shared" si="29"/>
        <v>-1</v>
      </c>
      <c r="O41" s="5">
        <f t="shared" si="30"/>
        <v>1.4142135623730951</v>
      </c>
      <c r="P41" s="5">
        <f t="shared" si="31"/>
        <v>-1.4142135623730951</v>
      </c>
      <c r="Q41" s="12">
        <v>0</v>
      </c>
      <c r="R41" s="5">
        <v>0</v>
      </c>
      <c r="S41" s="5">
        <f t="shared" si="32"/>
        <v>1</v>
      </c>
      <c r="T41" s="11">
        <v>2</v>
      </c>
      <c r="U41" s="5">
        <f t="shared" si="33"/>
        <v>1</v>
      </c>
      <c r="V41" s="5">
        <f t="shared" si="34"/>
        <v>1.4142135623730951</v>
      </c>
      <c r="W41" s="5">
        <f t="shared" si="35"/>
        <v>1.4142135623730951</v>
      </c>
      <c r="X41" s="5">
        <f t="shared" si="36"/>
        <v>1.7320508075688772</v>
      </c>
      <c r="Y41" s="5">
        <f t="shared" si="37"/>
        <v>1</v>
      </c>
      <c r="Z41" s="5">
        <f t="shared" si="38"/>
        <v>1</v>
      </c>
      <c r="AA41" s="5">
        <f t="shared" si="23"/>
        <v>2</v>
      </c>
      <c r="AB41" s="5">
        <f t="shared" si="39"/>
        <v>-6</v>
      </c>
      <c r="AC41" s="5">
        <f t="shared" si="40"/>
        <v>-3</v>
      </c>
      <c r="AD41" s="5">
        <f t="shared" si="41"/>
        <v>-1.5</v>
      </c>
      <c r="AE41" s="5">
        <f t="shared" si="42"/>
        <v>-1.5</v>
      </c>
      <c r="AF41" s="5">
        <f t="shared" si="43"/>
        <v>-1</v>
      </c>
      <c r="AG41" s="5">
        <f t="shared" si="44"/>
        <v>0.5</v>
      </c>
      <c r="AH41" s="5">
        <f t="shared" si="45"/>
        <v>0.5</v>
      </c>
    </row>
    <row r="42" spans="1:34" x14ac:dyDescent="0.3">
      <c r="A42" s="5">
        <v>3</v>
      </c>
      <c r="B42" s="12">
        <v>0</v>
      </c>
      <c r="C42" s="5">
        <v>0</v>
      </c>
      <c r="D42" s="5">
        <f t="shared" si="24"/>
        <v>1</v>
      </c>
      <c r="E42" s="11">
        <v>0</v>
      </c>
      <c r="F42" s="5">
        <f t="shared" si="25"/>
        <v>0</v>
      </c>
      <c r="G42" s="5">
        <f t="shared" si="26"/>
        <v>0</v>
      </c>
      <c r="H42" s="5">
        <f t="shared" si="27"/>
        <v>0</v>
      </c>
      <c r="I42" s="1">
        <v>1</v>
      </c>
      <c r="J42" s="12">
        <v>1</v>
      </c>
      <c r="K42" s="5">
        <v>0</v>
      </c>
      <c r="L42" s="5">
        <f t="shared" si="28"/>
        <v>0</v>
      </c>
      <c r="M42" s="11">
        <v>-2</v>
      </c>
      <c r="N42" s="5">
        <f t="shared" si="29"/>
        <v>-1</v>
      </c>
      <c r="O42" s="5">
        <f t="shared" si="30"/>
        <v>1.4142135623730951</v>
      </c>
      <c r="P42" s="5">
        <f t="shared" si="31"/>
        <v>-1.4142135623730951</v>
      </c>
      <c r="Q42" s="12">
        <v>0</v>
      </c>
      <c r="R42" s="5">
        <v>0</v>
      </c>
      <c r="S42" s="5">
        <f t="shared" si="32"/>
        <v>1</v>
      </c>
      <c r="T42" s="11">
        <v>0</v>
      </c>
      <c r="U42" s="5">
        <f t="shared" si="33"/>
        <v>0</v>
      </c>
      <c r="V42" s="5">
        <f t="shared" si="34"/>
        <v>0</v>
      </c>
      <c r="W42" s="5">
        <f t="shared" si="35"/>
        <v>0</v>
      </c>
      <c r="X42" s="5">
        <f t="shared" si="36"/>
        <v>-1.4142135623730951</v>
      </c>
      <c r="Y42" s="5">
        <f t="shared" si="37"/>
        <v>0</v>
      </c>
      <c r="Z42" s="5">
        <f t="shared" si="38"/>
        <v>1</v>
      </c>
      <c r="AA42" s="5">
        <f t="shared" si="23"/>
        <v>3</v>
      </c>
      <c r="AB42" s="5">
        <f t="shared" si="39"/>
        <v>-10</v>
      </c>
      <c r="AC42" s="5">
        <f t="shared" si="40"/>
        <v>-7</v>
      </c>
      <c r="AD42" s="5">
        <f t="shared" si="41"/>
        <v>4</v>
      </c>
      <c r="AE42" s="5">
        <f t="shared" si="42"/>
        <v>-7</v>
      </c>
      <c r="AF42" s="5">
        <f t="shared" si="43"/>
        <v>1</v>
      </c>
      <c r="AG42" s="5">
        <f t="shared" si="44"/>
        <v>-2</v>
      </c>
      <c r="AH42" s="5">
        <f t="shared" si="45"/>
        <v>1</v>
      </c>
    </row>
    <row r="43" spans="1:34" x14ac:dyDescent="0.3">
      <c r="A43" s="5">
        <v>4</v>
      </c>
      <c r="B43" s="12">
        <v>0</v>
      </c>
      <c r="C43" s="5">
        <v>0</v>
      </c>
      <c r="D43" s="5">
        <f t="shared" si="24"/>
        <v>1</v>
      </c>
      <c r="E43" s="11">
        <v>1</v>
      </c>
      <c r="F43" s="5">
        <f t="shared" si="25"/>
        <v>1</v>
      </c>
      <c r="G43" s="5">
        <f t="shared" si="26"/>
        <v>1</v>
      </c>
      <c r="H43" s="5">
        <f t="shared" si="27"/>
        <v>1</v>
      </c>
      <c r="I43" s="1">
        <v>1</v>
      </c>
      <c r="J43" s="12">
        <v>1</v>
      </c>
      <c r="K43" s="5">
        <v>0</v>
      </c>
      <c r="L43" s="5">
        <f t="shared" si="28"/>
        <v>0</v>
      </c>
      <c r="M43" s="11">
        <v>-2</v>
      </c>
      <c r="N43" s="5">
        <f t="shared" si="29"/>
        <v>-1</v>
      </c>
      <c r="O43" s="5">
        <f t="shared" si="30"/>
        <v>1.4142135623730951</v>
      </c>
      <c r="P43" s="5">
        <f t="shared" si="31"/>
        <v>-1.4142135623730951</v>
      </c>
      <c r="Q43" s="12">
        <v>0</v>
      </c>
      <c r="R43" s="5">
        <v>0</v>
      </c>
      <c r="S43" s="5">
        <f t="shared" si="32"/>
        <v>1</v>
      </c>
      <c r="T43" s="11">
        <v>1</v>
      </c>
      <c r="U43" s="5">
        <f t="shared" si="33"/>
        <v>1</v>
      </c>
      <c r="V43" s="5">
        <f t="shared" si="34"/>
        <v>1</v>
      </c>
      <c r="W43" s="5">
        <f t="shared" si="35"/>
        <v>1</v>
      </c>
      <c r="X43" s="5">
        <f t="shared" si="36"/>
        <v>0.58578643762690485</v>
      </c>
      <c r="Y43" s="5">
        <f t="shared" si="37"/>
        <v>1</v>
      </c>
      <c r="Z43" s="5">
        <f t="shared" si="38"/>
        <v>1</v>
      </c>
      <c r="AA43" s="5">
        <f t="shared" si="23"/>
        <v>4</v>
      </c>
      <c r="AB43" s="5">
        <f t="shared" si="39"/>
        <v>-6</v>
      </c>
      <c r="AC43" s="5">
        <f t="shared" si="40"/>
        <v>-1.5</v>
      </c>
      <c r="AD43" s="5">
        <f t="shared" si="41"/>
        <v>-3</v>
      </c>
      <c r="AE43" s="5">
        <f t="shared" si="42"/>
        <v>-1.5</v>
      </c>
      <c r="AF43" s="5">
        <f t="shared" si="43"/>
        <v>0.5</v>
      </c>
      <c r="AG43" s="5">
        <f t="shared" si="44"/>
        <v>-1</v>
      </c>
      <c r="AH43" s="5">
        <f t="shared" si="45"/>
        <v>0.5</v>
      </c>
    </row>
    <row r="44" spans="1:34" x14ac:dyDescent="0.3">
      <c r="A44" s="5">
        <v>4</v>
      </c>
      <c r="B44" s="12">
        <v>0</v>
      </c>
      <c r="C44" s="5">
        <v>0</v>
      </c>
      <c r="D44" s="5">
        <f t="shared" si="24"/>
        <v>1</v>
      </c>
      <c r="E44" s="11">
        <v>0</v>
      </c>
      <c r="F44" s="5">
        <f t="shared" si="25"/>
        <v>0</v>
      </c>
      <c r="G44" s="5">
        <f t="shared" si="26"/>
        <v>0</v>
      </c>
      <c r="H44" s="5">
        <f t="shared" si="27"/>
        <v>0</v>
      </c>
      <c r="I44" s="1">
        <v>1</v>
      </c>
      <c r="J44" s="12">
        <v>1</v>
      </c>
      <c r="K44" s="5">
        <v>0</v>
      </c>
      <c r="L44" s="5">
        <f t="shared" si="28"/>
        <v>0</v>
      </c>
      <c r="M44" s="11">
        <v>-2</v>
      </c>
      <c r="N44" s="5">
        <f t="shared" si="29"/>
        <v>-1</v>
      </c>
      <c r="O44" s="5">
        <f t="shared" si="30"/>
        <v>1.4142135623730951</v>
      </c>
      <c r="P44" s="5">
        <f t="shared" si="31"/>
        <v>-1.4142135623730951</v>
      </c>
      <c r="Q44" s="12">
        <v>0</v>
      </c>
      <c r="R44" s="5">
        <v>0</v>
      </c>
      <c r="S44" s="5">
        <f t="shared" si="32"/>
        <v>1</v>
      </c>
      <c r="T44" s="11">
        <v>0</v>
      </c>
      <c r="U44" s="5">
        <f t="shared" si="33"/>
        <v>0</v>
      </c>
      <c r="V44" s="5">
        <f t="shared" si="34"/>
        <v>0</v>
      </c>
      <c r="W44" s="5">
        <f t="shared" si="35"/>
        <v>0</v>
      </c>
      <c r="X44" s="5">
        <f t="shared" si="36"/>
        <v>-1.4142135623730951</v>
      </c>
      <c r="Y44" s="5">
        <f t="shared" si="37"/>
        <v>0</v>
      </c>
      <c r="Z44" s="5">
        <f t="shared" si="38"/>
        <v>1</v>
      </c>
      <c r="AA44" s="5">
        <f t="shared" si="23"/>
        <v>4</v>
      </c>
      <c r="AB44" s="5">
        <f t="shared" si="39"/>
        <v>-10</v>
      </c>
      <c r="AC44" s="5">
        <f t="shared" si="40"/>
        <v>-7</v>
      </c>
      <c r="AD44" s="5">
        <f t="shared" si="41"/>
        <v>4</v>
      </c>
      <c r="AE44" s="5">
        <f t="shared" si="42"/>
        <v>-7</v>
      </c>
      <c r="AF44" s="5">
        <f t="shared" si="43"/>
        <v>1</v>
      </c>
      <c r="AG44" s="5">
        <f t="shared" si="44"/>
        <v>-2</v>
      </c>
      <c r="AH44" s="5">
        <f t="shared" si="45"/>
        <v>1</v>
      </c>
    </row>
    <row r="45" spans="1:34" x14ac:dyDescent="0.3">
      <c r="A45" s="5">
        <v>4</v>
      </c>
      <c r="B45" s="12">
        <v>0</v>
      </c>
      <c r="C45" s="5">
        <v>0</v>
      </c>
      <c r="D45" s="5">
        <f t="shared" si="24"/>
        <v>1</v>
      </c>
      <c r="E45" s="11">
        <v>2</v>
      </c>
      <c r="F45" s="5">
        <f t="shared" si="25"/>
        <v>1</v>
      </c>
      <c r="G45" s="5">
        <f t="shared" si="26"/>
        <v>1.4142135623730951</v>
      </c>
      <c r="H45" s="5">
        <f t="shared" si="27"/>
        <v>1.4142135623730951</v>
      </c>
      <c r="I45" s="1">
        <v>1</v>
      </c>
      <c r="J45" s="12">
        <v>1</v>
      </c>
      <c r="K45" s="5">
        <v>0</v>
      </c>
      <c r="L45" s="5">
        <f t="shared" si="28"/>
        <v>0</v>
      </c>
      <c r="M45" s="11">
        <v>-2</v>
      </c>
      <c r="N45" s="5">
        <f t="shared" si="29"/>
        <v>-1</v>
      </c>
      <c r="O45" s="5">
        <f t="shared" si="30"/>
        <v>1.4142135623730951</v>
      </c>
      <c r="P45" s="5">
        <f t="shared" si="31"/>
        <v>-1.4142135623730951</v>
      </c>
      <c r="Q45" s="12">
        <v>0</v>
      </c>
      <c r="R45" s="5">
        <v>0</v>
      </c>
      <c r="S45" s="5">
        <f t="shared" si="32"/>
        <v>1</v>
      </c>
      <c r="T45" s="11">
        <v>1</v>
      </c>
      <c r="U45" s="5">
        <f t="shared" si="33"/>
        <v>1</v>
      </c>
      <c r="V45" s="5">
        <f t="shared" si="34"/>
        <v>1</v>
      </c>
      <c r="W45" s="5">
        <f t="shared" si="35"/>
        <v>1</v>
      </c>
      <c r="X45" s="5">
        <f t="shared" si="36"/>
        <v>1</v>
      </c>
      <c r="Y45" s="5">
        <f t="shared" si="37"/>
        <v>1</v>
      </c>
      <c r="Z45" s="5">
        <f t="shared" si="38"/>
        <v>1</v>
      </c>
      <c r="AA45" s="5">
        <f t="shared" si="23"/>
        <v>4</v>
      </c>
      <c r="AB45" s="5">
        <f t="shared" si="39"/>
        <v>-6</v>
      </c>
      <c r="AC45" s="5">
        <f t="shared" si="40"/>
        <v>-2.5</v>
      </c>
      <c r="AD45" s="5">
        <f t="shared" si="41"/>
        <v>-2.5</v>
      </c>
      <c r="AE45" s="5">
        <f t="shared" si="42"/>
        <v>-1</v>
      </c>
      <c r="AF45" s="5">
        <f t="shared" si="43"/>
        <v>-0.5</v>
      </c>
      <c r="AG45" s="5">
        <f t="shared" si="44"/>
        <v>-0.5</v>
      </c>
      <c r="AH45" s="5">
        <f t="shared" si="45"/>
        <v>1</v>
      </c>
    </row>
    <row r="46" spans="1:34" x14ac:dyDescent="0.3">
      <c r="A46" s="5">
        <v>4</v>
      </c>
      <c r="B46" s="12">
        <v>0</v>
      </c>
      <c r="C46" s="5">
        <v>0</v>
      </c>
      <c r="D46" s="5">
        <f t="shared" si="24"/>
        <v>1</v>
      </c>
      <c r="E46" s="11">
        <v>1</v>
      </c>
      <c r="F46" s="5">
        <f t="shared" si="25"/>
        <v>1</v>
      </c>
      <c r="G46" s="5">
        <f t="shared" si="26"/>
        <v>1</v>
      </c>
      <c r="H46" s="5">
        <f t="shared" si="27"/>
        <v>1</v>
      </c>
      <c r="I46" s="1">
        <v>1</v>
      </c>
      <c r="J46" s="12">
        <v>1</v>
      </c>
      <c r="K46" s="5">
        <v>0</v>
      </c>
      <c r="L46" s="5">
        <f t="shared" si="28"/>
        <v>0</v>
      </c>
      <c r="M46" s="11">
        <v>-2</v>
      </c>
      <c r="N46" s="5">
        <f t="shared" si="29"/>
        <v>-1</v>
      </c>
      <c r="O46" s="5">
        <f t="shared" si="30"/>
        <v>1.4142135623730951</v>
      </c>
      <c r="P46" s="5">
        <f t="shared" si="31"/>
        <v>-1.4142135623730951</v>
      </c>
      <c r="Q46" s="12">
        <v>0</v>
      </c>
      <c r="R46" s="5">
        <v>0</v>
      </c>
      <c r="S46" s="5">
        <f t="shared" si="32"/>
        <v>1</v>
      </c>
      <c r="T46" s="11">
        <v>0</v>
      </c>
      <c r="U46" s="5">
        <f t="shared" si="33"/>
        <v>0</v>
      </c>
      <c r="V46" s="5">
        <f t="shared" si="34"/>
        <v>0</v>
      </c>
      <c r="W46" s="5">
        <f t="shared" si="35"/>
        <v>0</v>
      </c>
      <c r="X46" s="5">
        <f t="shared" si="36"/>
        <v>-0.41421356237309515</v>
      </c>
      <c r="Y46" s="5">
        <f t="shared" si="37"/>
        <v>0</v>
      </c>
      <c r="Z46" s="5">
        <f t="shared" si="38"/>
        <v>1</v>
      </c>
      <c r="AA46" s="5">
        <f t="shared" si="23"/>
        <v>4</v>
      </c>
      <c r="AB46" s="5">
        <f t="shared" si="39"/>
        <v>-10</v>
      </c>
      <c r="AC46" s="5">
        <f t="shared" si="40"/>
        <v>-8</v>
      </c>
      <c r="AD46" s="5">
        <f t="shared" si="41"/>
        <v>4.5</v>
      </c>
      <c r="AE46" s="5">
        <f t="shared" si="42"/>
        <v>-6.5</v>
      </c>
      <c r="AF46" s="5">
        <f t="shared" si="43"/>
        <v>0</v>
      </c>
      <c r="AG46" s="5">
        <f t="shared" si="44"/>
        <v>-1.5</v>
      </c>
      <c r="AH46" s="5">
        <f t="shared" si="45"/>
        <v>1.5</v>
      </c>
    </row>
    <row r="47" spans="1:34" x14ac:dyDescent="0.3">
      <c r="A47" s="5">
        <v>5</v>
      </c>
      <c r="B47" s="12">
        <v>0</v>
      </c>
      <c r="C47" s="5">
        <v>0</v>
      </c>
      <c r="D47" s="5">
        <f t="shared" si="24"/>
        <v>1</v>
      </c>
      <c r="E47" s="11">
        <v>0</v>
      </c>
      <c r="F47" s="5">
        <f t="shared" si="25"/>
        <v>0</v>
      </c>
      <c r="G47" s="5">
        <f t="shared" si="26"/>
        <v>0</v>
      </c>
      <c r="H47" s="5">
        <f t="shared" si="27"/>
        <v>0</v>
      </c>
      <c r="I47" s="1">
        <v>1</v>
      </c>
      <c r="J47" s="12">
        <v>1</v>
      </c>
      <c r="K47" s="5">
        <v>0</v>
      </c>
      <c r="L47" s="5">
        <f t="shared" si="28"/>
        <v>0</v>
      </c>
      <c r="M47" s="11">
        <v>-2</v>
      </c>
      <c r="N47" s="5">
        <f t="shared" si="29"/>
        <v>-1</v>
      </c>
      <c r="O47" s="5">
        <f t="shared" si="30"/>
        <v>1.4142135623730951</v>
      </c>
      <c r="P47" s="5">
        <f t="shared" si="31"/>
        <v>-1.4142135623730951</v>
      </c>
      <c r="Q47" s="12">
        <v>0</v>
      </c>
      <c r="R47" s="5">
        <v>0</v>
      </c>
      <c r="S47" s="5">
        <f t="shared" si="32"/>
        <v>1</v>
      </c>
      <c r="T47" s="11">
        <v>-1</v>
      </c>
      <c r="U47" s="5">
        <f t="shared" si="33"/>
        <v>-1</v>
      </c>
      <c r="V47" s="5">
        <f t="shared" si="34"/>
        <v>1</v>
      </c>
      <c r="W47" s="5">
        <f t="shared" si="35"/>
        <v>-1</v>
      </c>
      <c r="X47" s="5">
        <f t="shared" si="36"/>
        <v>-2.4142135623730949</v>
      </c>
      <c r="Y47" s="5">
        <f t="shared" si="37"/>
        <v>0</v>
      </c>
      <c r="Z47" s="5">
        <f t="shared" si="38"/>
        <v>1</v>
      </c>
      <c r="AA47" s="5">
        <f t="shared" si="23"/>
        <v>5</v>
      </c>
      <c r="AB47" s="5">
        <f t="shared" si="39"/>
        <v>-10</v>
      </c>
      <c r="AC47" s="5">
        <f t="shared" si="40"/>
        <v>-6.5</v>
      </c>
      <c r="AD47" s="5">
        <f t="shared" si="41"/>
        <v>4.5</v>
      </c>
      <c r="AE47" s="5">
        <f t="shared" si="42"/>
        <v>-8</v>
      </c>
      <c r="AF47" s="5">
        <f t="shared" si="43"/>
        <v>1.5</v>
      </c>
      <c r="AG47" s="5">
        <f t="shared" si="44"/>
        <v>-1.5</v>
      </c>
      <c r="AH47" s="5">
        <f t="shared" si="45"/>
        <v>0</v>
      </c>
    </row>
    <row r="48" spans="1:34" x14ac:dyDescent="0.3">
      <c r="A48" s="5">
        <v>5</v>
      </c>
      <c r="B48" s="12">
        <v>0</v>
      </c>
      <c r="C48" s="5">
        <v>0</v>
      </c>
      <c r="D48" s="5">
        <f t="shared" si="24"/>
        <v>1</v>
      </c>
      <c r="E48" s="11">
        <v>1</v>
      </c>
      <c r="F48" s="5">
        <f t="shared" si="25"/>
        <v>1</v>
      </c>
      <c r="G48" s="5">
        <f t="shared" si="26"/>
        <v>1</v>
      </c>
      <c r="H48" s="5">
        <f t="shared" si="27"/>
        <v>1</v>
      </c>
      <c r="I48" s="1">
        <v>1</v>
      </c>
      <c r="J48" s="12">
        <v>1</v>
      </c>
      <c r="K48" s="5">
        <v>0</v>
      </c>
      <c r="L48" s="5">
        <f t="shared" si="28"/>
        <v>0</v>
      </c>
      <c r="M48" s="11">
        <v>-2</v>
      </c>
      <c r="N48" s="5">
        <f t="shared" si="29"/>
        <v>-1</v>
      </c>
      <c r="O48" s="5">
        <f t="shared" si="30"/>
        <v>1.4142135623730951</v>
      </c>
      <c r="P48" s="5">
        <f t="shared" si="31"/>
        <v>-1.4142135623730951</v>
      </c>
      <c r="Q48" s="12">
        <v>0</v>
      </c>
      <c r="R48" s="5">
        <v>0</v>
      </c>
      <c r="S48" s="5">
        <f t="shared" si="32"/>
        <v>1</v>
      </c>
      <c r="T48" s="11">
        <v>-1</v>
      </c>
      <c r="U48" s="5">
        <f t="shared" si="33"/>
        <v>-1</v>
      </c>
      <c r="V48" s="5">
        <f t="shared" si="34"/>
        <v>1</v>
      </c>
      <c r="W48" s="5">
        <f t="shared" si="35"/>
        <v>-1</v>
      </c>
      <c r="X48" s="5">
        <f t="shared" si="36"/>
        <v>-1.4142135623730949</v>
      </c>
      <c r="Y48" s="5">
        <f t="shared" si="37"/>
        <v>0</v>
      </c>
      <c r="Z48" s="5">
        <f t="shared" si="38"/>
        <v>1</v>
      </c>
      <c r="AA48" s="5">
        <f t="shared" si="23"/>
        <v>5</v>
      </c>
      <c r="AB48" s="5">
        <f t="shared" si="39"/>
        <v>-10</v>
      </c>
      <c r="AC48" s="5">
        <f t="shared" si="40"/>
        <v>-7.5</v>
      </c>
      <c r="AD48" s="5">
        <f t="shared" si="41"/>
        <v>5</v>
      </c>
      <c r="AE48" s="5">
        <f t="shared" si="42"/>
        <v>-7.5</v>
      </c>
      <c r="AF48" s="5">
        <f t="shared" si="43"/>
        <v>0.5</v>
      </c>
      <c r="AG48" s="5">
        <f t="shared" si="44"/>
        <v>-1</v>
      </c>
      <c r="AH48" s="5">
        <f t="shared" si="45"/>
        <v>0.5</v>
      </c>
    </row>
    <row r="49" spans="1:34" x14ac:dyDescent="0.3">
      <c r="A49" s="5">
        <v>5</v>
      </c>
      <c r="B49" s="12">
        <v>0</v>
      </c>
      <c r="C49" s="5">
        <v>0</v>
      </c>
      <c r="D49" s="5">
        <f t="shared" si="24"/>
        <v>1</v>
      </c>
      <c r="E49" s="11">
        <v>3</v>
      </c>
      <c r="F49" s="5">
        <f t="shared" si="25"/>
        <v>1</v>
      </c>
      <c r="G49" s="5">
        <f t="shared" si="26"/>
        <v>1.7320508075688772</v>
      </c>
      <c r="H49" s="5">
        <f t="shared" si="27"/>
        <v>1.7320508075688772</v>
      </c>
      <c r="I49" s="1">
        <v>1</v>
      </c>
      <c r="J49" s="12">
        <v>1</v>
      </c>
      <c r="K49" s="5">
        <v>0</v>
      </c>
      <c r="L49" s="5">
        <f t="shared" si="28"/>
        <v>0</v>
      </c>
      <c r="M49" s="11">
        <v>-2</v>
      </c>
      <c r="N49" s="5">
        <f t="shared" si="29"/>
        <v>-1</v>
      </c>
      <c r="O49" s="5">
        <f t="shared" si="30"/>
        <v>1.4142135623730951</v>
      </c>
      <c r="P49" s="5">
        <f t="shared" si="31"/>
        <v>-1.4142135623730951</v>
      </c>
      <c r="Q49" s="12">
        <v>0</v>
      </c>
      <c r="R49" s="5">
        <v>0</v>
      </c>
      <c r="S49" s="5">
        <f t="shared" si="32"/>
        <v>1</v>
      </c>
      <c r="T49" s="11">
        <v>-1</v>
      </c>
      <c r="U49" s="5">
        <f t="shared" si="33"/>
        <v>-1</v>
      </c>
      <c r="V49" s="5">
        <f t="shared" si="34"/>
        <v>1</v>
      </c>
      <c r="W49" s="5">
        <f t="shared" si="35"/>
        <v>-1</v>
      </c>
      <c r="X49" s="5">
        <f t="shared" si="36"/>
        <v>-0.68216275480421773</v>
      </c>
      <c r="Y49" s="5">
        <f t="shared" si="37"/>
        <v>0</v>
      </c>
      <c r="Z49" s="5">
        <f t="shared" si="38"/>
        <v>1</v>
      </c>
      <c r="AA49" s="5">
        <f t="shared" si="23"/>
        <v>5</v>
      </c>
      <c r="AB49" s="5">
        <f t="shared" si="39"/>
        <v>-10</v>
      </c>
      <c r="AC49" s="5">
        <f t="shared" si="40"/>
        <v>-9.5</v>
      </c>
      <c r="AD49" s="5">
        <f t="shared" si="41"/>
        <v>6</v>
      </c>
      <c r="AE49" s="5">
        <f t="shared" si="42"/>
        <v>-6.5</v>
      </c>
      <c r="AF49" s="5">
        <f t="shared" si="43"/>
        <v>-1.5</v>
      </c>
      <c r="AG49" s="5">
        <f t="shared" si="44"/>
        <v>0</v>
      </c>
      <c r="AH49" s="5">
        <f t="shared" si="45"/>
        <v>1.5</v>
      </c>
    </row>
    <row r="50" spans="1:34" x14ac:dyDescent="0.3">
      <c r="A50" s="5">
        <v>6</v>
      </c>
      <c r="B50" s="12">
        <v>0</v>
      </c>
      <c r="C50" s="5">
        <v>0</v>
      </c>
      <c r="D50" s="5">
        <f t="shared" si="24"/>
        <v>1</v>
      </c>
      <c r="E50" s="11">
        <v>1</v>
      </c>
      <c r="F50" s="5">
        <f t="shared" si="25"/>
        <v>1</v>
      </c>
      <c r="G50" s="5">
        <f t="shared" si="26"/>
        <v>1</v>
      </c>
      <c r="H50" s="5">
        <f t="shared" si="27"/>
        <v>1</v>
      </c>
      <c r="I50" s="1">
        <v>1</v>
      </c>
      <c r="J50" s="12">
        <v>1</v>
      </c>
      <c r="K50" s="5">
        <v>0</v>
      </c>
      <c r="L50" s="5">
        <f t="shared" si="28"/>
        <v>0</v>
      </c>
      <c r="M50" s="11">
        <v>-2</v>
      </c>
      <c r="N50" s="5">
        <f t="shared" si="29"/>
        <v>-1</v>
      </c>
      <c r="O50" s="5">
        <f t="shared" si="30"/>
        <v>1.4142135623730951</v>
      </c>
      <c r="P50" s="5">
        <f t="shared" si="31"/>
        <v>-1.4142135623730951</v>
      </c>
      <c r="Q50" s="12">
        <v>0</v>
      </c>
      <c r="R50" s="5">
        <v>0</v>
      </c>
      <c r="S50" s="5">
        <f t="shared" si="32"/>
        <v>1</v>
      </c>
      <c r="T50" s="11">
        <v>1</v>
      </c>
      <c r="U50" s="5">
        <f t="shared" si="33"/>
        <v>1</v>
      </c>
      <c r="V50" s="5">
        <f t="shared" si="34"/>
        <v>1</v>
      </c>
      <c r="W50" s="5">
        <f t="shared" si="35"/>
        <v>1</v>
      </c>
      <c r="X50" s="5">
        <f t="shared" si="36"/>
        <v>0.58578643762690485</v>
      </c>
      <c r="Y50" s="5">
        <f t="shared" si="37"/>
        <v>1</v>
      </c>
      <c r="Z50" s="5">
        <f t="shared" si="38"/>
        <v>1</v>
      </c>
      <c r="AA50" s="5">
        <f t="shared" si="23"/>
        <v>6</v>
      </c>
      <c r="AB50" s="5">
        <f t="shared" si="39"/>
        <v>-6</v>
      </c>
      <c r="AC50" s="5">
        <f t="shared" si="40"/>
        <v>-1.5</v>
      </c>
      <c r="AD50" s="5">
        <f t="shared" si="41"/>
        <v>-3</v>
      </c>
      <c r="AE50" s="5">
        <f t="shared" si="42"/>
        <v>-1.5</v>
      </c>
      <c r="AF50" s="5">
        <f t="shared" si="43"/>
        <v>0.5</v>
      </c>
      <c r="AG50" s="5">
        <f t="shared" si="44"/>
        <v>-1</v>
      </c>
      <c r="AH50" s="5">
        <f t="shared" si="45"/>
        <v>0.5</v>
      </c>
    </row>
    <row r="51" spans="1:34" x14ac:dyDescent="0.3">
      <c r="A51" s="5">
        <v>7</v>
      </c>
      <c r="B51" s="12">
        <v>0</v>
      </c>
      <c r="C51" s="5">
        <v>0</v>
      </c>
      <c r="D51" s="5">
        <f t="shared" si="24"/>
        <v>1</v>
      </c>
      <c r="E51" s="11">
        <v>1</v>
      </c>
      <c r="F51" s="5">
        <f t="shared" si="25"/>
        <v>1</v>
      </c>
      <c r="G51" s="5">
        <f t="shared" si="26"/>
        <v>1</v>
      </c>
      <c r="H51" s="5">
        <f t="shared" si="27"/>
        <v>1</v>
      </c>
      <c r="I51" s="1">
        <v>1</v>
      </c>
      <c r="J51" s="12">
        <v>1</v>
      </c>
      <c r="K51" s="5">
        <v>0</v>
      </c>
      <c r="L51" s="5">
        <f t="shared" si="28"/>
        <v>0</v>
      </c>
      <c r="M51" s="11">
        <v>-2</v>
      </c>
      <c r="N51" s="5">
        <f t="shared" si="29"/>
        <v>-1</v>
      </c>
      <c r="O51" s="5">
        <f t="shared" si="30"/>
        <v>1.4142135623730951</v>
      </c>
      <c r="P51" s="5">
        <f t="shared" si="31"/>
        <v>-1.4142135623730951</v>
      </c>
      <c r="Q51" s="12">
        <v>0</v>
      </c>
      <c r="R51" s="5">
        <v>0</v>
      </c>
      <c r="S51" s="5">
        <f t="shared" si="32"/>
        <v>1</v>
      </c>
      <c r="T51" s="11">
        <v>-2</v>
      </c>
      <c r="U51" s="5">
        <f t="shared" si="33"/>
        <v>-1</v>
      </c>
      <c r="V51" s="5">
        <f t="shared" si="34"/>
        <v>1.4142135623730951</v>
      </c>
      <c r="W51" s="5">
        <f t="shared" si="35"/>
        <v>-1.4142135623730951</v>
      </c>
      <c r="X51" s="5">
        <f t="shared" si="36"/>
        <v>-1.8284271247461903</v>
      </c>
      <c r="Y51" s="5">
        <f t="shared" si="37"/>
        <v>0</v>
      </c>
      <c r="Z51" s="5">
        <f t="shared" si="38"/>
        <v>1</v>
      </c>
      <c r="AA51" s="5">
        <f t="shared" si="23"/>
        <v>7</v>
      </c>
      <c r="AB51" s="5">
        <f t="shared" si="39"/>
        <v>-10</v>
      </c>
      <c r="AC51" s="5">
        <f t="shared" si="40"/>
        <v>-7</v>
      </c>
      <c r="AD51" s="5">
        <f t="shared" si="41"/>
        <v>5.5</v>
      </c>
      <c r="AE51" s="5">
        <f t="shared" si="42"/>
        <v>-8.5</v>
      </c>
      <c r="AF51" s="5">
        <f t="shared" si="43"/>
        <v>1</v>
      </c>
      <c r="AG51" s="5">
        <f t="shared" si="44"/>
        <v>-0.5</v>
      </c>
      <c r="AH51" s="5">
        <f t="shared" si="45"/>
        <v>-0.5</v>
      </c>
    </row>
    <row r="52" spans="1:34" x14ac:dyDescent="0.3">
      <c r="A52" s="5">
        <v>7</v>
      </c>
      <c r="B52" s="12">
        <v>0</v>
      </c>
      <c r="C52" s="5">
        <v>0</v>
      </c>
      <c r="D52" s="5">
        <f t="shared" si="24"/>
        <v>1</v>
      </c>
      <c r="E52" s="11">
        <v>1</v>
      </c>
      <c r="F52" s="5">
        <f t="shared" si="25"/>
        <v>1</v>
      </c>
      <c r="G52" s="5">
        <f t="shared" si="26"/>
        <v>1</v>
      </c>
      <c r="H52" s="5">
        <f t="shared" si="27"/>
        <v>1</v>
      </c>
      <c r="I52" s="1">
        <v>1</v>
      </c>
      <c r="J52" s="12">
        <v>1</v>
      </c>
      <c r="K52" s="5">
        <v>0</v>
      </c>
      <c r="L52" s="5">
        <f t="shared" si="28"/>
        <v>0</v>
      </c>
      <c r="M52" s="11">
        <v>-2</v>
      </c>
      <c r="N52" s="5">
        <f t="shared" si="29"/>
        <v>-1</v>
      </c>
      <c r="O52" s="5">
        <f t="shared" si="30"/>
        <v>1.4142135623730951</v>
      </c>
      <c r="P52" s="5">
        <f t="shared" si="31"/>
        <v>-1.4142135623730951</v>
      </c>
      <c r="Q52" s="12">
        <v>0</v>
      </c>
      <c r="R52" s="5">
        <v>0</v>
      </c>
      <c r="S52" s="5">
        <f t="shared" si="32"/>
        <v>1</v>
      </c>
      <c r="T52" s="11">
        <v>-1</v>
      </c>
      <c r="U52" s="5">
        <f t="shared" si="33"/>
        <v>-1</v>
      </c>
      <c r="V52" s="5">
        <f t="shared" si="34"/>
        <v>1</v>
      </c>
      <c r="W52" s="5">
        <f t="shared" si="35"/>
        <v>-1</v>
      </c>
      <c r="X52" s="5">
        <f t="shared" si="36"/>
        <v>-1.4142135623730949</v>
      </c>
      <c r="Y52" s="5">
        <f t="shared" si="37"/>
        <v>0</v>
      </c>
      <c r="Z52" s="5">
        <f t="shared" si="38"/>
        <v>1</v>
      </c>
      <c r="AA52" s="5">
        <f t="shared" si="23"/>
        <v>7</v>
      </c>
      <c r="AB52" s="5">
        <f t="shared" si="39"/>
        <v>-10</v>
      </c>
      <c r="AC52" s="5">
        <f t="shared" si="40"/>
        <v>-7.5</v>
      </c>
      <c r="AD52" s="5">
        <f t="shared" si="41"/>
        <v>5</v>
      </c>
      <c r="AE52" s="5">
        <f t="shared" si="42"/>
        <v>-7.5</v>
      </c>
      <c r="AF52" s="5">
        <f t="shared" si="43"/>
        <v>0.5</v>
      </c>
      <c r="AG52" s="5">
        <f t="shared" si="44"/>
        <v>-1</v>
      </c>
      <c r="AH52" s="5">
        <f t="shared" si="45"/>
        <v>0.5</v>
      </c>
    </row>
    <row r="53" spans="1:34" x14ac:dyDescent="0.3">
      <c r="A53" s="5">
        <v>7</v>
      </c>
      <c r="B53" s="12">
        <v>0</v>
      </c>
      <c r="C53" s="5">
        <v>0</v>
      </c>
      <c r="D53" s="5">
        <f t="shared" si="24"/>
        <v>1</v>
      </c>
      <c r="E53" s="11">
        <v>-2</v>
      </c>
      <c r="F53" s="5">
        <f t="shared" si="25"/>
        <v>-1</v>
      </c>
      <c r="G53" s="5">
        <f t="shared" si="26"/>
        <v>1.4142135623730951</v>
      </c>
      <c r="H53" s="5">
        <f t="shared" si="27"/>
        <v>-1.4142135623730951</v>
      </c>
      <c r="I53" s="1">
        <v>1</v>
      </c>
      <c r="J53" s="12">
        <v>1</v>
      </c>
      <c r="K53" s="5">
        <v>0</v>
      </c>
      <c r="L53" s="5">
        <f t="shared" si="28"/>
        <v>0</v>
      </c>
      <c r="M53" s="11">
        <v>-2</v>
      </c>
      <c r="N53" s="5">
        <f t="shared" si="29"/>
        <v>-1</v>
      </c>
      <c r="O53" s="5">
        <f t="shared" si="30"/>
        <v>1.4142135623730951</v>
      </c>
      <c r="P53" s="5">
        <f t="shared" si="31"/>
        <v>-1.4142135623730951</v>
      </c>
      <c r="Q53" s="12">
        <v>0</v>
      </c>
      <c r="R53" s="5">
        <v>0</v>
      </c>
      <c r="S53" s="5">
        <f t="shared" si="32"/>
        <v>1</v>
      </c>
      <c r="T53" s="11">
        <v>2</v>
      </c>
      <c r="U53" s="5">
        <f t="shared" si="33"/>
        <v>1</v>
      </c>
      <c r="V53" s="5">
        <f t="shared" si="34"/>
        <v>1.4142135623730951</v>
      </c>
      <c r="W53" s="5">
        <f t="shared" si="35"/>
        <v>1.4142135623730951</v>
      </c>
      <c r="X53" s="5">
        <f t="shared" si="36"/>
        <v>-1.4142135623730951</v>
      </c>
      <c r="Y53" s="5">
        <f t="shared" si="37"/>
        <v>0</v>
      </c>
      <c r="Z53" s="5">
        <f t="shared" si="38"/>
        <v>1</v>
      </c>
      <c r="AA53" s="5">
        <f t="shared" si="23"/>
        <v>7</v>
      </c>
      <c r="AB53" s="5">
        <f t="shared" si="39"/>
        <v>-10</v>
      </c>
      <c r="AC53" s="5">
        <f t="shared" si="40"/>
        <v>-8</v>
      </c>
      <c r="AD53" s="5">
        <f t="shared" si="41"/>
        <v>6</v>
      </c>
      <c r="AE53" s="5">
        <f t="shared" si="42"/>
        <v>-8</v>
      </c>
      <c r="AF53" s="5">
        <f t="shared" si="43"/>
        <v>0</v>
      </c>
      <c r="AG53" s="5">
        <f t="shared" si="44"/>
        <v>0</v>
      </c>
      <c r="AH53" s="5">
        <f t="shared" si="45"/>
        <v>0</v>
      </c>
    </row>
    <row r="54" spans="1:34" x14ac:dyDescent="0.3">
      <c r="A54" s="5">
        <v>7</v>
      </c>
      <c r="B54" s="12">
        <v>0</v>
      </c>
      <c r="C54" s="5">
        <v>0</v>
      </c>
      <c r="D54" s="5">
        <f t="shared" si="24"/>
        <v>1</v>
      </c>
      <c r="E54" s="11">
        <v>2</v>
      </c>
      <c r="F54" s="5">
        <f t="shared" si="25"/>
        <v>1</v>
      </c>
      <c r="G54" s="5">
        <f t="shared" si="26"/>
        <v>1.4142135623730951</v>
      </c>
      <c r="H54" s="5">
        <f t="shared" si="27"/>
        <v>1.4142135623730951</v>
      </c>
      <c r="I54" s="1">
        <v>1</v>
      </c>
      <c r="J54" s="12">
        <v>1</v>
      </c>
      <c r="K54" s="5">
        <v>0</v>
      </c>
      <c r="L54" s="5">
        <f t="shared" si="28"/>
        <v>0</v>
      </c>
      <c r="M54" s="11">
        <v>-2</v>
      </c>
      <c r="N54" s="5">
        <f t="shared" si="29"/>
        <v>-1</v>
      </c>
      <c r="O54" s="5">
        <f t="shared" si="30"/>
        <v>1.4142135623730951</v>
      </c>
      <c r="P54" s="5">
        <f t="shared" si="31"/>
        <v>-1.4142135623730951</v>
      </c>
      <c r="Q54" s="12">
        <v>0</v>
      </c>
      <c r="R54" s="5">
        <v>0</v>
      </c>
      <c r="S54" s="5">
        <f t="shared" si="32"/>
        <v>1</v>
      </c>
      <c r="T54" s="11">
        <v>2</v>
      </c>
      <c r="U54" s="5">
        <f t="shared" si="33"/>
        <v>1</v>
      </c>
      <c r="V54" s="5">
        <f t="shared" si="34"/>
        <v>1.4142135623730951</v>
      </c>
      <c r="W54" s="5">
        <f t="shared" si="35"/>
        <v>1.4142135623730951</v>
      </c>
      <c r="X54" s="5">
        <f t="shared" si="36"/>
        <v>1.4142135623730951</v>
      </c>
      <c r="Y54" s="5">
        <f t="shared" si="37"/>
        <v>1</v>
      </c>
      <c r="Z54" s="5">
        <f t="shared" si="38"/>
        <v>1</v>
      </c>
      <c r="AA54" s="5">
        <f t="shared" si="23"/>
        <v>7</v>
      </c>
      <c r="AB54" s="5">
        <f t="shared" si="39"/>
        <v>-6</v>
      </c>
      <c r="AC54" s="5">
        <f t="shared" si="40"/>
        <v>-2</v>
      </c>
      <c r="AD54" s="5">
        <f t="shared" si="41"/>
        <v>-2</v>
      </c>
      <c r="AE54" s="5">
        <f t="shared" si="42"/>
        <v>-2</v>
      </c>
      <c r="AF54" s="5">
        <f t="shared" si="43"/>
        <v>0</v>
      </c>
      <c r="AG54" s="5">
        <f t="shared" si="44"/>
        <v>0</v>
      </c>
      <c r="AH54" s="5">
        <f t="shared" si="45"/>
        <v>0</v>
      </c>
    </row>
    <row r="55" spans="1:34" x14ac:dyDescent="0.3">
      <c r="A55" s="5">
        <v>7</v>
      </c>
      <c r="B55" s="12">
        <v>0</v>
      </c>
      <c r="C55" s="5">
        <v>0</v>
      </c>
      <c r="D55" s="5">
        <f t="shared" si="24"/>
        <v>1</v>
      </c>
      <c r="E55" s="11">
        <v>2</v>
      </c>
      <c r="F55" s="5">
        <f t="shared" si="25"/>
        <v>1</v>
      </c>
      <c r="G55" s="5">
        <f t="shared" si="26"/>
        <v>1.4142135623730951</v>
      </c>
      <c r="H55" s="5">
        <f t="shared" si="27"/>
        <v>1.4142135623730951</v>
      </c>
      <c r="I55" s="1">
        <v>1</v>
      </c>
      <c r="J55" s="12">
        <v>1</v>
      </c>
      <c r="K55" s="5">
        <v>0</v>
      </c>
      <c r="L55" s="5">
        <f t="shared" si="28"/>
        <v>0</v>
      </c>
      <c r="M55" s="11">
        <v>-2</v>
      </c>
      <c r="N55" s="5">
        <f t="shared" si="29"/>
        <v>-1</v>
      </c>
      <c r="O55" s="5">
        <f t="shared" si="30"/>
        <v>1.4142135623730951</v>
      </c>
      <c r="P55" s="5">
        <f t="shared" si="31"/>
        <v>-1.4142135623730951</v>
      </c>
      <c r="Q55" s="12">
        <v>0</v>
      </c>
      <c r="R55" s="5">
        <v>0</v>
      </c>
      <c r="S55" s="5">
        <f t="shared" si="32"/>
        <v>1</v>
      </c>
      <c r="T55" s="11">
        <v>1</v>
      </c>
      <c r="U55" s="5">
        <f t="shared" si="33"/>
        <v>1</v>
      </c>
      <c r="V55" s="5">
        <f t="shared" si="34"/>
        <v>1</v>
      </c>
      <c r="W55" s="5">
        <f t="shared" si="35"/>
        <v>1</v>
      </c>
      <c r="X55" s="5">
        <f t="shared" si="36"/>
        <v>1</v>
      </c>
      <c r="Y55" s="5">
        <f t="shared" si="37"/>
        <v>1</v>
      </c>
      <c r="Z55" s="5">
        <f t="shared" si="38"/>
        <v>1</v>
      </c>
      <c r="AA55" s="5">
        <f t="shared" si="23"/>
        <v>7</v>
      </c>
      <c r="AB55" s="5">
        <f t="shared" si="39"/>
        <v>-6</v>
      </c>
      <c r="AC55" s="5">
        <f t="shared" si="40"/>
        <v>-2.5</v>
      </c>
      <c r="AD55" s="5">
        <f t="shared" si="41"/>
        <v>-2.5</v>
      </c>
      <c r="AE55" s="5">
        <f t="shared" si="42"/>
        <v>-1</v>
      </c>
      <c r="AF55" s="5">
        <f t="shared" si="43"/>
        <v>-0.5</v>
      </c>
      <c r="AG55" s="5">
        <f t="shared" si="44"/>
        <v>-0.5</v>
      </c>
      <c r="AH55" s="5">
        <f t="shared" si="45"/>
        <v>1</v>
      </c>
    </row>
    <row r="56" spans="1:34" x14ac:dyDescent="0.3">
      <c r="A56" s="5">
        <v>7</v>
      </c>
      <c r="B56" s="12">
        <v>0</v>
      </c>
      <c r="C56" s="5">
        <v>0</v>
      </c>
      <c r="D56" s="5">
        <f t="shared" si="24"/>
        <v>1</v>
      </c>
      <c r="E56" s="11">
        <v>3</v>
      </c>
      <c r="F56" s="5">
        <f t="shared" si="25"/>
        <v>1</v>
      </c>
      <c r="G56" s="5">
        <f t="shared" si="26"/>
        <v>1.7320508075688772</v>
      </c>
      <c r="H56" s="5">
        <f t="shared" si="27"/>
        <v>1.7320508075688772</v>
      </c>
      <c r="I56" s="1">
        <v>1</v>
      </c>
      <c r="J56" s="12">
        <v>1</v>
      </c>
      <c r="K56" s="5">
        <v>0</v>
      </c>
      <c r="L56" s="5">
        <f t="shared" si="28"/>
        <v>0</v>
      </c>
      <c r="M56" s="11">
        <v>-2</v>
      </c>
      <c r="N56" s="5">
        <f t="shared" si="29"/>
        <v>-1</v>
      </c>
      <c r="O56" s="5">
        <f t="shared" si="30"/>
        <v>1.4142135623730951</v>
      </c>
      <c r="P56" s="5">
        <f t="shared" si="31"/>
        <v>-1.4142135623730951</v>
      </c>
      <c r="Q56" s="12">
        <v>0</v>
      </c>
      <c r="R56" s="5">
        <v>0</v>
      </c>
      <c r="S56" s="5">
        <f t="shared" si="32"/>
        <v>1</v>
      </c>
      <c r="T56" s="11">
        <v>1</v>
      </c>
      <c r="U56" s="5">
        <f t="shared" si="33"/>
        <v>1</v>
      </c>
      <c r="V56" s="5">
        <f t="shared" si="34"/>
        <v>1</v>
      </c>
      <c r="W56" s="5">
        <f t="shared" si="35"/>
        <v>1</v>
      </c>
      <c r="X56" s="5">
        <f t="shared" si="36"/>
        <v>1.317837245195782</v>
      </c>
      <c r="Y56" s="5">
        <f t="shared" si="37"/>
        <v>1</v>
      </c>
      <c r="Z56" s="5">
        <f t="shared" si="38"/>
        <v>1</v>
      </c>
      <c r="AA56" s="5">
        <f t="shared" si="23"/>
        <v>7</v>
      </c>
      <c r="AB56" s="5">
        <f t="shared" si="39"/>
        <v>-6</v>
      </c>
      <c r="AC56" s="5">
        <f t="shared" si="40"/>
        <v>-3.5</v>
      </c>
      <c r="AD56" s="5">
        <f t="shared" si="41"/>
        <v>-2</v>
      </c>
      <c r="AE56" s="5">
        <f t="shared" si="42"/>
        <v>-0.5</v>
      </c>
      <c r="AF56" s="5">
        <f t="shared" si="43"/>
        <v>-1.5</v>
      </c>
      <c r="AG56" s="5">
        <f t="shared" si="44"/>
        <v>0</v>
      </c>
      <c r="AH56" s="5">
        <f t="shared" si="45"/>
        <v>1.5</v>
      </c>
    </row>
    <row r="57" spans="1:34" x14ac:dyDescent="0.3">
      <c r="A57" s="5">
        <v>8</v>
      </c>
      <c r="B57" s="12">
        <v>0</v>
      </c>
      <c r="C57" s="5">
        <v>0</v>
      </c>
      <c r="D57" s="5">
        <f t="shared" si="24"/>
        <v>1</v>
      </c>
      <c r="E57" s="11">
        <v>1</v>
      </c>
      <c r="F57" s="5">
        <f t="shared" si="25"/>
        <v>1</v>
      </c>
      <c r="G57" s="5">
        <f t="shared" si="26"/>
        <v>1</v>
      </c>
      <c r="H57" s="5">
        <f t="shared" si="27"/>
        <v>1</v>
      </c>
      <c r="I57" s="1">
        <v>1</v>
      </c>
      <c r="J57" s="12">
        <v>1</v>
      </c>
      <c r="K57" s="5">
        <v>0</v>
      </c>
      <c r="L57" s="5">
        <f t="shared" si="28"/>
        <v>0</v>
      </c>
      <c r="M57" s="11">
        <v>-2</v>
      </c>
      <c r="N57" s="5">
        <f t="shared" si="29"/>
        <v>-1</v>
      </c>
      <c r="O57" s="5">
        <f t="shared" si="30"/>
        <v>1.4142135623730951</v>
      </c>
      <c r="P57" s="5">
        <f t="shared" si="31"/>
        <v>-1.4142135623730951</v>
      </c>
      <c r="Q57" s="12">
        <v>0</v>
      </c>
      <c r="R57" s="5">
        <v>0</v>
      </c>
      <c r="S57" s="5">
        <f t="shared" si="32"/>
        <v>1</v>
      </c>
      <c r="T57" s="11">
        <v>7</v>
      </c>
      <c r="U57" s="5">
        <f t="shared" si="33"/>
        <v>1</v>
      </c>
      <c r="V57" s="5">
        <f t="shared" si="34"/>
        <v>2.6457513110645907</v>
      </c>
      <c r="W57" s="5">
        <f t="shared" si="35"/>
        <v>2.6457513110645907</v>
      </c>
      <c r="X57" s="5">
        <f t="shared" si="36"/>
        <v>2.2315377486914958</v>
      </c>
      <c r="Y57" s="5">
        <f t="shared" si="37"/>
        <v>1</v>
      </c>
      <c r="Z57" s="5">
        <f t="shared" si="38"/>
        <v>1</v>
      </c>
      <c r="AA57" s="5">
        <f t="shared" si="23"/>
        <v>8</v>
      </c>
      <c r="AB57" s="5">
        <f t="shared" si="39"/>
        <v>-6</v>
      </c>
      <c r="AC57" s="5">
        <f t="shared" si="40"/>
        <v>1.5</v>
      </c>
      <c r="AD57" s="5">
        <f t="shared" si="41"/>
        <v>0</v>
      </c>
      <c r="AE57" s="5">
        <f t="shared" si="42"/>
        <v>-7.5</v>
      </c>
      <c r="AF57" s="5">
        <f t="shared" si="43"/>
        <v>3.5</v>
      </c>
      <c r="AG57" s="5">
        <f t="shared" si="44"/>
        <v>2</v>
      </c>
      <c r="AH57" s="5">
        <f t="shared" si="45"/>
        <v>-5.5</v>
      </c>
    </row>
    <row r="58" spans="1:34" x14ac:dyDescent="0.3">
      <c r="A58" s="5">
        <v>8</v>
      </c>
      <c r="B58" s="12">
        <v>0</v>
      </c>
      <c r="C58" s="5">
        <v>0</v>
      </c>
      <c r="D58" s="5">
        <f t="shared" si="24"/>
        <v>1</v>
      </c>
      <c r="E58" s="11">
        <v>1</v>
      </c>
      <c r="F58" s="5">
        <f t="shared" si="25"/>
        <v>1</v>
      </c>
      <c r="G58" s="5">
        <f t="shared" si="26"/>
        <v>1</v>
      </c>
      <c r="H58" s="5">
        <f t="shared" si="27"/>
        <v>1</v>
      </c>
      <c r="I58" s="1">
        <v>1</v>
      </c>
      <c r="J58" s="12">
        <v>1</v>
      </c>
      <c r="K58" s="5">
        <v>0</v>
      </c>
      <c r="L58" s="5">
        <f t="shared" si="28"/>
        <v>0</v>
      </c>
      <c r="M58" s="11">
        <v>-2</v>
      </c>
      <c r="N58" s="5">
        <f t="shared" si="29"/>
        <v>-1</v>
      </c>
      <c r="O58" s="5">
        <f t="shared" si="30"/>
        <v>1.4142135623730951</v>
      </c>
      <c r="P58" s="5">
        <f t="shared" si="31"/>
        <v>-1.4142135623730951</v>
      </c>
      <c r="Q58" s="12">
        <v>0</v>
      </c>
      <c r="R58" s="5">
        <v>0</v>
      </c>
      <c r="S58" s="5">
        <f t="shared" si="32"/>
        <v>1</v>
      </c>
      <c r="T58" s="11">
        <v>3</v>
      </c>
      <c r="U58" s="5">
        <f t="shared" si="33"/>
        <v>1</v>
      </c>
      <c r="V58" s="5">
        <f t="shared" si="34"/>
        <v>1.7320508075688772</v>
      </c>
      <c r="W58" s="5">
        <f t="shared" si="35"/>
        <v>1.7320508075688772</v>
      </c>
      <c r="X58" s="5">
        <f t="shared" si="36"/>
        <v>1.317837245195782</v>
      </c>
      <c r="Y58" s="5">
        <f t="shared" si="37"/>
        <v>1</v>
      </c>
      <c r="Z58" s="5">
        <f t="shared" si="38"/>
        <v>1</v>
      </c>
      <c r="AA58" s="5">
        <f t="shared" si="23"/>
        <v>8</v>
      </c>
      <c r="AB58" s="5">
        <f t="shared" si="39"/>
        <v>-6</v>
      </c>
      <c r="AC58" s="5">
        <f t="shared" si="40"/>
        <v>-0.5</v>
      </c>
      <c r="AD58" s="5">
        <f t="shared" si="41"/>
        <v>-2</v>
      </c>
      <c r="AE58" s="5">
        <f t="shared" si="42"/>
        <v>-3.5</v>
      </c>
      <c r="AF58" s="5">
        <f t="shared" si="43"/>
        <v>1.5</v>
      </c>
      <c r="AG58" s="5">
        <f t="shared" si="44"/>
        <v>0</v>
      </c>
      <c r="AH58" s="5">
        <f t="shared" si="45"/>
        <v>-1.5</v>
      </c>
    </row>
    <row r="59" spans="1:34" x14ac:dyDescent="0.3">
      <c r="A59" s="5">
        <v>8</v>
      </c>
      <c r="B59" s="12">
        <v>0</v>
      </c>
      <c r="C59" s="5">
        <v>0</v>
      </c>
      <c r="D59" s="5">
        <f t="shared" si="24"/>
        <v>1</v>
      </c>
      <c r="E59" s="11">
        <v>1</v>
      </c>
      <c r="F59" s="5">
        <f t="shared" si="25"/>
        <v>1</v>
      </c>
      <c r="G59" s="5">
        <f t="shared" si="26"/>
        <v>1</v>
      </c>
      <c r="H59" s="5">
        <f t="shared" si="27"/>
        <v>1</v>
      </c>
      <c r="I59" s="1">
        <v>1</v>
      </c>
      <c r="J59" s="12">
        <v>1</v>
      </c>
      <c r="K59" s="5">
        <v>0</v>
      </c>
      <c r="L59" s="5">
        <f t="shared" si="28"/>
        <v>0</v>
      </c>
      <c r="M59" s="11">
        <v>-2</v>
      </c>
      <c r="N59" s="5">
        <f t="shared" si="29"/>
        <v>-1</v>
      </c>
      <c r="O59" s="5">
        <f t="shared" si="30"/>
        <v>1.4142135623730951</v>
      </c>
      <c r="P59" s="5">
        <f t="shared" si="31"/>
        <v>-1.4142135623730951</v>
      </c>
      <c r="Q59" s="12">
        <v>0</v>
      </c>
      <c r="R59" s="5">
        <v>0</v>
      </c>
      <c r="S59" s="5">
        <f t="shared" si="32"/>
        <v>1</v>
      </c>
      <c r="T59" s="11">
        <v>2</v>
      </c>
      <c r="U59" s="5">
        <f t="shared" si="33"/>
        <v>1</v>
      </c>
      <c r="V59" s="5">
        <f t="shared" si="34"/>
        <v>1.4142135623730951</v>
      </c>
      <c r="W59" s="5">
        <f t="shared" si="35"/>
        <v>1.4142135623730951</v>
      </c>
      <c r="X59" s="5">
        <f t="shared" si="36"/>
        <v>1</v>
      </c>
      <c r="Y59" s="5">
        <f t="shared" si="37"/>
        <v>1</v>
      </c>
      <c r="Z59" s="5">
        <f t="shared" si="38"/>
        <v>1</v>
      </c>
      <c r="AA59" s="5">
        <f t="shared" si="23"/>
        <v>8</v>
      </c>
      <c r="AB59" s="5">
        <f t="shared" si="39"/>
        <v>-6</v>
      </c>
      <c r="AC59" s="5">
        <f t="shared" si="40"/>
        <v>-1</v>
      </c>
      <c r="AD59" s="5">
        <f t="shared" si="41"/>
        <v>-2.5</v>
      </c>
      <c r="AE59" s="5">
        <f t="shared" si="42"/>
        <v>-2.5</v>
      </c>
      <c r="AF59" s="5">
        <f t="shared" si="43"/>
        <v>1</v>
      </c>
      <c r="AG59" s="5">
        <f t="shared" si="44"/>
        <v>-0.5</v>
      </c>
      <c r="AH59" s="5">
        <f t="shared" si="45"/>
        <v>-0.5</v>
      </c>
    </row>
    <row r="60" spans="1:34" x14ac:dyDescent="0.3">
      <c r="A60" s="5">
        <v>8</v>
      </c>
      <c r="B60" s="12">
        <v>0</v>
      </c>
      <c r="C60" s="5">
        <v>0</v>
      </c>
      <c r="D60" s="5">
        <f t="shared" si="24"/>
        <v>1</v>
      </c>
      <c r="E60" s="11">
        <v>1</v>
      </c>
      <c r="F60" s="5">
        <f t="shared" si="25"/>
        <v>1</v>
      </c>
      <c r="G60" s="5">
        <f t="shared" si="26"/>
        <v>1</v>
      </c>
      <c r="H60" s="5">
        <f t="shared" si="27"/>
        <v>1</v>
      </c>
      <c r="I60" s="1">
        <v>1</v>
      </c>
      <c r="J60" s="12">
        <v>1</v>
      </c>
      <c r="K60" s="5">
        <v>0</v>
      </c>
      <c r="L60" s="5">
        <f t="shared" si="28"/>
        <v>0</v>
      </c>
      <c r="M60" s="11">
        <v>-2</v>
      </c>
      <c r="N60" s="5">
        <f t="shared" si="29"/>
        <v>-1</v>
      </c>
      <c r="O60" s="5">
        <f t="shared" si="30"/>
        <v>1.4142135623730951</v>
      </c>
      <c r="P60" s="5">
        <f t="shared" si="31"/>
        <v>-1.4142135623730951</v>
      </c>
      <c r="Q60" s="12">
        <v>0</v>
      </c>
      <c r="R60" s="5">
        <v>0</v>
      </c>
      <c r="S60" s="5">
        <f t="shared" si="32"/>
        <v>1</v>
      </c>
      <c r="T60" s="11">
        <v>3</v>
      </c>
      <c r="U60" s="5">
        <f t="shared" si="33"/>
        <v>1</v>
      </c>
      <c r="V60" s="5">
        <f t="shared" si="34"/>
        <v>1.7320508075688772</v>
      </c>
      <c r="W60" s="5">
        <f t="shared" si="35"/>
        <v>1.7320508075688772</v>
      </c>
      <c r="X60" s="5">
        <f t="shared" si="36"/>
        <v>1.317837245195782</v>
      </c>
      <c r="Y60" s="5">
        <f t="shared" si="37"/>
        <v>1</v>
      </c>
      <c r="Z60" s="5">
        <f t="shared" si="38"/>
        <v>1</v>
      </c>
      <c r="AA60" s="5">
        <f t="shared" si="23"/>
        <v>8</v>
      </c>
      <c r="AB60" s="5">
        <f t="shared" si="39"/>
        <v>-6</v>
      </c>
      <c r="AC60" s="5">
        <f t="shared" si="40"/>
        <v>-0.5</v>
      </c>
      <c r="AD60" s="5">
        <f t="shared" si="41"/>
        <v>-2</v>
      </c>
      <c r="AE60" s="5">
        <f t="shared" si="42"/>
        <v>-3.5</v>
      </c>
      <c r="AF60" s="5">
        <f t="shared" si="43"/>
        <v>1.5</v>
      </c>
      <c r="AG60" s="5">
        <f t="shared" si="44"/>
        <v>0</v>
      </c>
      <c r="AH60" s="5">
        <f t="shared" si="45"/>
        <v>-1.5</v>
      </c>
    </row>
    <row r="61" spans="1:34" x14ac:dyDescent="0.3">
      <c r="A61" s="5">
        <v>8</v>
      </c>
      <c r="B61" s="12">
        <v>0</v>
      </c>
      <c r="C61" s="5">
        <v>0</v>
      </c>
      <c r="D61" s="5">
        <f t="shared" si="24"/>
        <v>1</v>
      </c>
      <c r="E61" s="11">
        <v>1</v>
      </c>
      <c r="F61" s="5">
        <f t="shared" si="25"/>
        <v>1</v>
      </c>
      <c r="G61" s="5">
        <f t="shared" si="26"/>
        <v>1</v>
      </c>
      <c r="H61" s="5">
        <f t="shared" si="27"/>
        <v>1</v>
      </c>
      <c r="I61" s="1">
        <v>1</v>
      </c>
      <c r="J61" s="12">
        <v>1</v>
      </c>
      <c r="K61" s="5">
        <v>0</v>
      </c>
      <c r="L61" s="5">
        <f t="shared" si="28"/>
        <v>0</v>
      </c>
      <c r="M61" s="11">
        <v>-2</v>
      </c>
      <c r="N61" s="5">
        <f t="shared" si="29"/>
        <v>-1</v>
      </c>
      <c r="O61" s="5">
        <f t="shared" si="30"/>
        <v>1.4142135623730951</v>
      </c>
      <c r="P61" s="5">
        <f t="shared" si="31"/>
        <v>-1.4142135623730951</v>
      </c>
      <c r="Q61" s="12">
        <v>0</v>
      </c>
      <c r="R61" s="5">
        <v>0</v>
      </c>
      <c r="S61" s="5">
        <f t="shared" si="32"/>
        <v>1</v>
      </c>
      <c r="T61" s="11">
        <v>3</v>
      </c>
      <c r="U61" s="5">
        <f t="shared" si="33"/>
        <v>1</v>
      </c>
      <c r="V61" s="5">
        <f t="shared" si="34"/>
        <v>1.7320508075688772</v>
      </c>
      <c r="W61" s="5">
        <f t="shared" si="35"/>
        <v>1.7320508075688772</v>
      </c>
      <c r="X61" s="5">
        <f t="shared" si="36"/>
        <v>1.317837245195782</v>
      </c>
      <c r="Y61" s="5">
        <f t="shared" si="37"/>
        <v>1</v>
      </c>
      <c r="Z61" s="5">
        <f t="shared" si="38"/>
        <v>1</v>
      </c>
      <c r="AA61" s="5">
        <f t="shared" si="23"/>
        <v>8</v>
      </c>
      <c r="AB61" s="5">
        <f t="shared" si="39"/>
        <v>-6</v>
      </c>
      <c r="AC61" s="5">
        <f t="shared" si="40"/>
        <v>-0.5</v>
      </c>
      <c r="AD61" s="5">
        <f t="shared" si="41"/>
        <v>-2</v>
      </c>
      <c r="AE61" s="5">
        <f t="shared" si="42"/>
        <v>-3.5</v>
      </c>
      <c r="AF61" s="5">
        <f t="shared" si="43"/>
        <v>1.5</v>
      </c>
      <c r="AG61" s="5">
        <f t="shared" si="44"/>
        <v>0</v>
      </c>
      <c r="AH61" s="5">
        <f t="shared" si="45"/>
        <v>-1.5</v>
      </c>
    </row>
    <row r="62" spans="1:34" x14ac:dyDescent="0.3">
      <c r="A62" s="5">
        <v>8</v>
      </c>
      <c r="B62" s="12">
        <v>0</v>
      </c>
      <c r="C62" s="5">
        <v>0</v>
      </c>
      <c r="D62" s="5">
        <f t="shared" si="24"/>
        <v>1</v>
      </c>
      <c r="E62" s="11">
        <v>1</v>
      </c>
      <c r="F62" s="5">
        <f t="shared" si="25"/>
        <v>1</v>
      </c>
      <c r="G62" s="5">
        <f t="shared" si="26"/>
        <v>1</v>
      </c>
      <c r="H62" s="5">
        <f t="shared" si="27"/>
        <v>1</v>
      </c>
      <c r="I62" s="1">
        <v>1</v>
      </c>
      <c r="J62" s="12">
        <v>1</v>
      </c>
      <c r="K62" s="5">
        <v>0</v>
      </c>
      <c r="L62" s="5">
        <f t="shared" si="28"/>
        <v>0</v>
      </c>
      <c r="M62" s="11">
        <v>-2</v>
      </c>
      <c r="N62" s="5">
        <f t="shared" si="29"/>
        <v>-1</v>
      </c>
      <c r="O62" s="5">
        <f t="shared" si="30"/>
        <v>1.4142135623730951</v>
      </c>
      <c r="P62" s="5">
        <f t="shared" si="31"/>
        <v>-1.4142135623730951</v>
      </c>
      <c r="Q62" s="12">
        <v>0</v>
      </c>
      <c r="R62" s="5">
        <v>0</v>
      </c>
      <c r="S62" s="5">
        <f t="shared" si="32"/>
        <v>1</v>
      </c>
      <c r="T62" s="11">
        <v>4</v>
      </c>
      <c r="U62" s="5">
        <f t="shared" si="33"/>
        <v>1</v>
      </c>
      <c r="V62" s="5">
        <f t="shared" si="34"/>
        <v>2</v>
      </c>
      <c r="W62" s="5">
        <f t="shared" si="35"/>
        <v>2</v>
      </c>
      <c r="X62" s="5">
        <f t="shared" si="36"/>
        <v>1.5857864376269049</v>
      </c>
      <c r="Y62" s="5">
        <f t="shared" si="37"/>
        <v>1</v>
      </c>
      <c r="Z62" s="5">
        <f t="shared" si="38"/>
        <v>1</v>
      </c>
      <c r="AA62" s="5">
        <f t="shared" si="23"/>
        <v>8</v>
      </c>
      <c r="AB62" s="5">
        <f t="shared" si="39"/>
        <v>-6</v>
      </c>
      <c r="AC62" s="5">
        <f t="shared" si="40"/>
        <v>0</v>
      </c>
      <c r="AD62" s="5">
        <f t="shared" si="41"/>
        <v>-1.5</v>
      </c>
      <c r="AE62" s="5">
        <f t="shared" si="42"/>
        <v>-4.5</v>
      </c>
      <c r="AF62" s="5">
        <f t="shared" si="43"/>
        <v>2</v>
      </c>
      <c r="AG62" s="5">
        <f t="shared" si="44"/>
        <v>0.5</v>
      </c>
      <c r="AH62" s="5">
        <f t="shared" si="45"/>
        <v>-2.5</v>
      </c>
    </row>
    <row r="63" spans="1:34" x14ac:dyDescent="0.3">
      <c r="A63" s="5">
        <v>8</v>
      </c>
      <c r="B63" s="12">
        <v>0</v>
      </c>
      <c r="C63" s="5">
        <v>0</v>
      </c>
      <c r="D63" s="5">
        <f t="shared" si="24"/>
        <v>1</v>
      </c>
      <c r="E63" s="11">
        <v>1</v>
      </c>
      <c r="F63" s="5">
        <f t="shared" si="25"/>
        <v>1</v>
      </c>
      <c r="G63" s="5">
        <f t="shared" si="26"/>
        <v>1</v>
      </c>
      <c r="H63" s="5">
        <f t="shared" si="27"/>
        <v>1</v>
      </c>
      <c r="I63" s="1">
        <v>1</v>
      </c>
      <c r="J63" s="12">
        <v>1</v>
      </c>
      <c r="K63" s="5">
        <v>0</v>
      </c>
      <c r="L63" s="5">
        <f t="shared" si="28"/>
        <v>0</v>
      </c>
      <c r="M63" s="11">
        <v>-2</v>
      </c>
      <c r="N63" s="5">
        <f t="shared" si="29"/>
        <v>-1</v>
      </c>
      <c r="O63" s="5">
        <f t="shared" si="30"/>
        <v>1.4142135623730951</v>
      </c>
      <c r="P63" s="5">
        <f t="shared" si="31"/>
        <v>-1.4142135623730951</v>
      </c>
      <c r="Q63" s="12">
        <v>0</v>
      </c>
      <c r="R63" s="5">
        <v>0</v>
      </c>
      <c r="S63" s="5">
        <f t="shared" si="32"/>
        <v>1</v>
      </c>
      <c r="T63" s="11">
        <v>6</v>
      </c>
      <c r="U63" s="5">
        <f t="shared" si="33"/>
        <v>1</v>
      </c>
      <c r="V63" s="5">
        <f t="shared" si="34"/>
        <v>2.4494897427831779</v>
      </c>
      <c r="W63" s="5">
        <f t="shared" si="35"/>
        <v>2.4494897427831779</v>
      </c>
      <c r="X63" s="5">
        <f t="shared" si="36"/>
        <v>2.035276180410083</v>
      </c>
      <c r="Y63" s="5">
        <f t="shared" si="37"/>
        <v>1</v>
      </c>
      <c r="Z63" s="5">
        <f t="shared" si="38"/>
        <v>1</v>
      </c>
      <c r="AA63" s="5">
        <f t="shared" si="23"/>
        <v>8</v>
      </c>
      <c r="AB63" s="5">
        <f t="shared" si="39"/>
        <v>-6</v>
      </c>
      <c r="AC63" s="5">
        <f t="shared" si="40"/>
        <v>1</v>
      </c>
      <c r="AD63" s="5">
        <f t="shared" si="41"/>
        <v>-0.5</v>
      </c>
      <c r="AE63" s="5">
        <f t="shared" si="42"/>
        <v>-6.5</v>
      </c>
      <c r="AF63" s="5">
        <f t="shared" si="43"/>
        <v>3</v>
      </c>
      <c r="AG63" s="5">
        <f t="shared" si="44"/>
        <v>1.5</v>
      </c>
      <c r="AH63" s="5">
        <f t="shared" si="45"/>
        <v>-4.5</v>
      </c>
    </row>
    <row r="64" spans="1:34" x14ac:dyDescent="0.3">
      <c r="A64" s="5">
        <v>9</v>
      </c>
      <c r="B64" s="12">
        <v>0</v>
      </c>
      <c r="C64" s="5">
        <v>0</v>
      </c>
      <c r="D64" s="5">
        <f t="shared" si="24"/>
        <v>1</v>
      </c>
      <c r="E64" s="11">
        <v>0</v>
      </c>
      <c r="F64" s="5">
        <f t="shared" si="25"/>
        <v>0</v>
      </c>
      <c r="G64" s="5">
        <f t="shared" si="26"/>
        <v>0</v>
      </c>
      <c r="H64" s="5">
        <f t="shared" si="27"/>
        <v>0</v>
      </c>
      <c r="I64" s="1">
        <v>1</v>
      </c>
      <c r="J64" s="12">
        <v>1</v>
      </c>
      <c r="K64" s="5">
        <v>0</v>
      </c>
      <c r="L64" s="5">
        <f t="shared" si="28"/>
        <v>0</v>
      </c>
      <c r="M64" s="11">
        <v>-2</v>
      </c>
      <c r="N64" s="5">
        <f t="shared" si="29"/>
        <v>-1</v>
      </c>
      <c r="O64" s="5">
        <f t="shared" si="30"/>
        <v>1.4142135623730951</v>
      </c>
      <c r="P64" s="5">
        <f t="shared" si="31"/>
        <v>-1.4142135623730951</v>
      </c>
      <c r="Q64" s="12">
        <v>0</v>
      </c>
      <c r="R64" s="5">
        <v>0</v>
      </c>
      <c r="S64" s="5">
        <f t="shared" si="32"/>
        <v>1</v>
      </c>
      <c r="T64" s="11">
        <v>0</v>
      </c>
      <c r="U64" s="5">
        <f t="shared" si="33"/>
        <v>0</v>
      </c>
      <c r="V64" s="5">
        <f t="shared" si="34"/>
        <v>0</v>
      </c>
      <c r="W64" s="5">
        <f t="shared" si="35"/>
        <v>0</v>
      </c>
      <c r="X64" s="5">
        <f t="shared" si="36"/>
        <v>-1.4142135623730951</v>
      </c>
      <c r="Y64" s="5">
        <f t="shared" si="37"/>
        <v>0</v>
      </c>
      <c r="Z64" s="5">
        <f t="shared" si="38"/>
        <v>1</v>
      </c>
      <c r="AA64" s="5">
        <f t="shared" si="23"/>
        <v>9</v>
      </c>
      <c r="AB64" s="5">
        <f t="shared" si="39"/>
        <v>-10</v>
      </c>
      <c r="AC64" s="5">
        <f t="shared" si="40"/>
        <v>-7</v>
      </c>
      <c r="AD64" s="5">
        <f t="shared" si="41"/>
        <v>4</v>
      </c>
      <c r="AE64" s="5">
        <f t="shared" si="42"/>
        <v>-7</v>
      </c>
      <c r="AF64" s="5">
        <f t="shared" si="43"/>
        <v>1</v>
      </c>
      <c r="AG64" s="5">
        <f t="shared" si="44"/>
        <v>-2</v>
      </c>
      <c r="AH64" s="5">
        <f t="shared" si="45"/>
        <v>1</v>
      </c>
    </row>
    <row r="65" spans="1:34" x14ac:dyDescent="0.3">
      <c r="A65" s="5">
        <v>9</v>
      </c>
      <c r="B65" s="12">
        <v>0</v>
      </c>
      <c r="C65" s="5">
        <v>0</v>
      </c>
      <c r="D65" s="5">
        <f t="shared" si="24"/>
        <v>1</v>
      </c>
      <c r="E65" s="11">
        <v>0</v>
      </c>
      <c r="F65" s="5">
        <f t="shared" si="25"/>
        <v>0</v>
      </c>
      <c r="G65" s="5">
        <f t="shared" si="26"/>
        <v>0</v>
      </c>
      <c r="H65" s="5">
        <f t="shared" si="27"/>
        <v>0</v>
      </c>
      <c r="I65" s="1">
        <v>1</v>
      </c>
      <c r="J65" s="12">
        <v>1</v>
      </c>
      <c r="K65" s="5">
        <v>0</v>
      </c>
      <c r="L65" s="5">
        <f t="shared" si="28"/>
        <v>0</v>
      </c>
      <c r="M65" s="11">
        <v>-2</v>
      </c>
      <c r="N65" s="5">
        <f t="shared" si="29"/>
        <v>-1</v>
      </c>
      <c r="O65" s="5">
        <f t="shared" si="30"/>
        <v>1.4142135623730951</v>
      </c>
      <c r="P65" s="5">
        <f t="shared" si="31"/>
        <v>-1.4142135623730951</v>
      </c>
      <c r="Q65" s="12">
        <v>0</v>
      </c>
      <c r="R65" s="5">
        <v>0</v>
      </c>
      <c r="S65" s="5">
        <f t="shared" si="32"/>
        <v>1</v>
      </c>
      <c r="T65" s="11">
        <v>0</v>
      </c>
      <c r="U65" s="5">
        <f t="shared" si="33"/>
        <v>0</v>
      </c>
      <c r="V65" s="5">
        <f t="shared" si="34"/>
        <v>0</v>
      </c>
      <c r="W65" s="5">
        <f t="shared" si="35"/>
        <v>0</v>
      </c>
      <c r="X65" s="5">
        <f t="shared" si="36"/>
        <v>-1.4142135623730951</v>
      </c>
      <c r="Y65" s="5">
        <f t="shared" si="37"/>
        <v>0</v>
      </c>
      <c r="Z65" s="5">
        <f t="shared" si="38"/>
        <v>1</v>
      </c>
      <c r="AA65" s="5">
        <f t="shared" si="23"/>
        <v>9</v>
      </c>
      <c r="AB65" s="5">
        <f t="shared" si="39"/>
        <v>-10</v>
      </c>
      <c r="AC65" s="5">
        <f t="shared" si="40"/>
        <v>-7</v>
      </c>
      <c r="AD65" s="5">
        <f t="shared" si="41"/>
        <v>4</v>
      </c>
      <c r="AE65" s="5">
        <f t="shared" si="42"/>
        <v>-7</v>
      </c>
      <c r="AF65" s="5">
        <f t="shared" si="43"/>
        <v>1</v>
      </c>
      <c r="AG65" s="5">
        <f t="shared" si="44"/>
        <v>-2</v>
      </c>
      <c r="AH65" s="5">
        <f t="shared" si="45"/>
        <v>1</v>
      </c>
    </row>
    <row r="66" spans="1:34" x14ac:dyDescent="0.3">
      <c r="A66" s="5">
        <v>9</v>
      </c>
      <c r="B66" s="12">
        <v>0</v>
      </c>
      <c r="C66" s="5">
        <v>0</v>
      </c>
      <c r="D66" s="5">
        <f t="shared" ref="D66:D97" si="46">1-B66-C66</f>
        <v>1</v>
      </c>
      <c r="E66" s="11">
        <v>0</v>
      </c>
      <c r="F66" s="5">
        <f t="shared" ref="F66:F97" si="47">SIGN(E66)</f>
        <v>0</v>
      </c>
      <c r="G66" s="5">
        <f t="shared" ref="G66:G97" si="48">SQRT(ABS(E66))</f>
        <v>0</v>
      </c>
      <c r="H66" s="5">
        <f t="shared" ref="H66:H97" si="49">F66*G66</f>
        <v>0</v>
      </c>
      <c r="I66" s="1">
        <v>1</v>
      </c>
      <c r="J66" s="12">
        <v>1</v>
      </c>
      <c r="K66" s="5">
        <v>0</v>
      </c>
      <c r="L66" s="5">
        <f t="shared" ref="L66:L97" si="50">1-J66-K66</f>
        <v>0</v>
      </c>
      <c r="M66" s="11">
        <v>-2</v>
      </c>
      <c r="N66" s="5">
        <f t="shared" ref="N66:N97" si="51">SIGN(M66)</f>
        <v>-1</v>
      </c>
      <c r="O66" s="5">
        <f t="shared" ref="O66:O97" si="52">SQRT(ABS(M66))</f>
        <v>1.4142135623730951</v>
      </c>
      <c r="P66" s="5">
        <f t="shared" ref="P66:P97" si="53">N66*O66</f>
        <v>-1.4142135623730951</v>
      </c>
      <c r="Q66" s="12">
        <v>0</v>
      </c>
      <c r="R66" s="5">
        <v>0</v>
      </c>
      <c r="S66" s="5">
        <f t="shared" ref="S66:S97" si="54">1-Q66-R66</f>
        <v>1</v>
      </c>
      <c r="T66" s="11">
        <v>2</v>
      </c>
      <c r="U66" s="5">
        <f t="shared" ref="U66:U97" si="55">SIGN(T66)</f>
        <v>1</v>
      </c>
      <c r="V66" s="5">
        <f t="shared" ref="V66:V97" si="56">SQRT(ABS(T66))</f>
        <v>1.4142135623730951</v>
      </c>
      <c r="W66" s="5">
        <f t="shared" ref="W66:W97" si="57">U66*V66</f>
        <v>1.4142135623730951</v>
      </c>
      <c r="X66" s="5">
        <f t="shared" ref="X66:X97" si="58">W66+P66+H66</f>
        <v>0</v>
      </c>
      <c r="Y66" s="5">
        <f t="shared" ref="Y66:Y97" si="59">IF(X66&gt;0,1, IF(X66=0, 1/2, 0))</f>
        <v>0.5</v>
      </c>
      <c r="Z66" s="5">
        <f t="shared" ref="Z66:Z97" si="60">I66</f>
        <v>1</v>
      </c>
      <c r="AA66" s="5">
        <f t="shared" si="23"/>
        <v>9</v>
      </c>
      <c r="AB66" s="5">
        <f t="shared" ref="AB66:AB97" si="61">-6*Y66-10*(1-Y66)*I66</f>
        <v>-8</v>
      </c>
      <c r="AC66" s="5">
        <f t="shared" ref="AC66:AC97" si="62">AF66-2*Y66+6*B66*(1-Y66)-8*D66*I66*(1-Y66)</f>
        <v>-3</v>
      </c>
      <c r="AD66" s="5">
        <f t="shared" ref="AD66:AD97" si="63">AG66+J66*6*(1-Y66)+L66*I66*(1-Y66)*(-8)-2*Y66</f>
        <v>1</v>
      </c>
      <c r="AE66" s="5">
        <f t="shared" ref="AE66:AE97" si="64">AH66-2*Y66+Q66*6*(1-Y66)-8*(1-Y66)*S66*I66</f>
        <v>-6</v>
      </c>
      <c r="AF66" s="5">
        <f t="shared" ref="AF66:AF97" si="65">-ABS(E66)+ABS(M66)/2+ABS(T66)/2</f>
        <v>2</v>
      </c>
      <c r="AG66" s="5">
        <f t="shared" ref="AG66:AG97" si="66">ABS(E66)/2-ABS(M66)+ABS(T66)/2</f>
        <v>-1</v>
      </c>
      <c r="AH66" s="5">
        <f t="shared" ref="AH66:AH97" si="67">ABS(E66)/2+ABS(M66)/2-ABS(T66)</f>
        <v>-1</v>
      </c>
    </row>
    <row r="67" spans="1:34" x14ac:dyDescent="0.3">
      <c r="A67" s="5">
        <v>9</v>
      </c>
      <c r="B67" s="12">
        <v>0</v>
      </c>
      <c r="C67" s="5">
        <v>0</v>
      </c>
      <c r="D67" s="5">
        <f t="shared" si="46"/>
        <v>1</v>
      </c>
      <c r="E67" s="11">
        <v>0</v>
      </c>
      <c r="F67" s="5">
        <f t="shared" si="47"/>
        <v>0</v>
      </c>
      <c r="G67" s="5">
        <f t="shared" si="48"/>
        <v>0</v>
      </c>
      <c r="H67" s="5">
        <f t="shared" si="49"/>
        <v>0</v>
      </c>
      <c r="I67" s="1">
        <v>1</v>
      </c>
      <c r="J67" s="12">
        <v>1</v>
      </c>
      <c r="K67" s="5">
        <v>0</v>
      </c>
      <c r="L67" s="5">
        <f t="shared" si="50"/>
        <v>0</v>
      </c>
      <c r="M67" s="11">
        <v>-2</v>
      </c>
      <c r="N67" s="5">
        <f t="shared" si="51"/>
        <v>-1</v>
      </c>
      <c r="O67" s="5">
        <f t="shared" si="52"/>
        <v>1.4142135623730951</v>
      </c>
      <c r="P67" s="5">
        <f t="shared" si="53"/>
        <v>-1.4142135623730951</v>
      </c>
      <c r="Q67" s="12">
        <v>0</v>
      </c>
      <c r="R67" s="5">
        <v>0</v>
      </c>
      <c r="S67" s="5">
        <f t="shared" si="54"/>
        <v>1</v>
      </c>
      <c r="T67" s="11">
        <v>0</v>
      </c>
      <c r="U67" s="5">
        <f t="shared" si="55"/>
        <v>0</v>
      </c>
      <c r="V67" s="5">
        <f t="shared" si="56"/>
        <v>0</v>
      </c>
      <c r="W67" s="5">
        <f t="shared" si="57"/>
        <v>0</v>
      </c>
      <c r="X67" s="5">
        <f t="shared" si="58"/>
        <v>-1.4142135623730951</v>
      </c>
      <c r="Y67" s="5">
        <f t="shared" si="59"/>
        <v>0</v>
      </c>
      <c r="Z67" s="5">
        <f t="shared" si="60"/>
        <v>1</v>
      </c>
      <c r="AA67" s="5">
        <f t="shared" si="23"/>
        <v>9</v>
      </c>
      <c r="AB67" s="5">
        <f t="shared" si="61"/>
        <v>-10</v>
      </c>
      <c r="AC67" s="5">
        <f t="shared" si="62"/>
        <v>-7</v>
      </c>
      <c r="AD67" s="5">
        <f t="shared" si="63"/>
        <v>4</v>
      </c>
      <c r="AE67" s="5">
        <f t="shared" si="64"/>
        <v>-7</v>
      </c>
      <c r="AF67" s="5">
        <f t="shared" si="65"/>
        <v>1</v>
      </c>
      <c r="AG67" s="5">
        <f t="shared" si="66"/>
        <v>-2</v>
      </c>
      <c r="AH67" s="5">
        <f t="shared" si="67"/>
        <v>1</v>
      </c>
    </row>
    <row r="68" spans="1:34" x14ac:dyDescent="0.3">
      <c r="B68" s="5">
        <v>0</v>
      </c>
      <c r="C68" s="5">
        <v>0</v>
      </c>
      <c r="D68" s="5">
        <f t="shared" si="46"/>
        <v>1</v>
      </c>
      <c r="E68" s="5">
        <v>2</v>
      </c>
      <c r="F68" s="5">
        <f t="shared" si="47"/>
        <v>1</v>
      </c>
      <c r="G68" s="5">
        <f t="shared" si="48"/>
        <v>1.4142135623730951</v>
      </c>
      <c r="H68" s="5">
        <f t="shared" si="49"/>
        <v>1.4142135623730951</v>
      </c>
      <c r="I68" s="1">
        <v>1</v>
      </c>
      <c r="J68" s="5">
        <v>1</v>
      </c>
      <c r="K68" s="5">
        <v>0</v>
      </c>
      <c r="L68" s="5">
        <f t="shared" si="50"/>
        <v>0</v>
      </c>
      <c r="M68" s="11">
        <v>-2</v>
      </c>
      <c r="N68" s="5">
        <f t="shared" si="51"/>
        <v>-1</v>
      </c>
      <c r="O68" s="5">
        <f t="shared" si="52"/>
        <v>1.4142135623730951</v>
      </c>
      <c r="P68" s="5">
        <f t="shared" si="53"/>
        <v>-1.4142135623730951</v>
      </c>
      <c r="Q68" s="5">
        <v>0</v>
      </c>
      <c r="R68" s="5">
        <v>0</v>
      </c>
      <c r="S68" s="5">
        <f t="shared" si="54"/>
        <v>1</v>
      </c>
      <c r="T68" s="5">
        <v>2</v>
      </c>
      <c r="U68" s="5">
        <f t="shared" si="55"/>
        <v>1</v>
      </c>
      <c r="V68" s="5">
        <f t="shared" si="56"/>
        <v>1.4142135623730951</v>
      </c>
      <c r="W68" s="5">
        <f t="shared" si="57"/>
        <v>1.4142135623730951</v>
      </c>
      <c r="X68" s="5">
        <f t="shared" si="58"/>
        <v>1.4142135623730951</v>
      </c>
      <c r="Y68" s="5">
        <f t="shared" si="59"/>
        <v>1</v>
      </c>
      <c r="Z68" s="5">
        <f t="shared" si="60"/>
        <v>1</v>
      </c>
      <c r="AA68" s="5">
        <v>10</v>
      </c>
      <c r="AB68" s="5">
        <f t="shared" si="61"/>
        <v>-6</v>
      </c>
      <c r="AC68" s="5">
        <f t="shared" si="62"/>
        <v>-2</v>
      </c>
      <c r="AD68" s="5">
        <f t="shared" si="63"/>
        <v>-2</v>
      </c>
      <c r="AE68" s="5">
        <f t="shared" si="64"/>
        <v>-2</v>
      </c>
      <c r="AF68" s="5">
        <f t="shared" si="65"/>
        <v>0</v>
      </c>
      <c r="AG68" s="5">
        <f t="shared" si="66"/>
        <v>0</v>
      </c>
      <c r="AH68" s="5">
        <f t="shared" si="67"/>
        <v>0</v>
      </c>
    </row>
    <row r="69" spans="1:34" x14ac:dyDescent="0.3">
      <c r="B69" s="5">
        <v>0</v>
      </c>
      <c r="C69" s="5">
        <v>0</v>
      </c>
      <c r="D69" s="5">
        <f t="shared" si="46"/>
        <v>1</v>
      </c>
      <c r="E69" s="5">
        <v>3</v>
      </c>
      <c r="F69" s="5">
        <f t="shared" si="47"/>
        <v>1</v>
      </c>
      <c r="G69" s="5">
        <f t="shared" si="48"/>
        <v>1.7320508075688772</v>
      </c>
      <c r="H69" s="5">
        <f t="shared" si="49"/>
        <v>1.7320508075688772</v>
      </c>
      <c r="I69" s="1">
        <v>1</v>
      </c>
      <c r="J69" s="5">
        <v>1</v>
      </c>
      <c r="K69" s="5">
        <v>0</v>
      </c>
      <c r="L69" s="5">
        <f t="shared" si="50"/>
        <v>0</v>
      </c>
      <c r="M69" s="11">
        <v>-2</v>
      </c>
      <c r="N69" s="5">
        <f t="shared" si="51"/>
        <v>-1</v>
      </c>
      <c r="O69" s="5">
        <f t="shared" si="52"/>
        <v>1.4142135623730951</v>
      </c>
      <c r="P69" s="5">
        <f t="shared" si="53"/>
        <v>-1.4142135623730951</v>
      </c>
      <c r="Q69" s="5">
        <v>0</v>
      </c>
      <c r="R69" s="5">
        <v>0</v>
      </c>
      <c r="S69" s="5">
        <f t="shared" si="54"/>
        <v>1</v>
      </c>
      <c r="T69" s="5">
        <v>2</v>
      </c>
      <c r="U69" s="5">
        <f t="shared" si="55"/>
        <v>1</v>
      </c>
      <c r="V69" s="5">
        <f t="shared" si="56"/>
        <v>1.4142135623730951</v>
      </c>
      <c r="W69" s="5">
        <f t="shared" si="57"/>
        <v>1.4142135623730951</v>
      </c>
      <c r="X69" s="5">
        <f t="shared" si="58"/>
        <v>1.7320508075688772</v>
      </c>
      <c r="Y69" s="5">
        <f t="shared" si="59"/>
        <v>1</v>
      </c>
      <c r="Z69" s="5">
        <f t="shared" si="60"/>
        <v>1</v>
      </c>
      <c r="AA69" s="5">
        <v>10</v>
      </c>
      <c r="AB69" s="5">
        <f t="shared" si="61"/>
        <v>-6</v>
      </c>
      <c r="AC69" s="5">
        <f t="shared" si="62"/>
        <v>-3</v>
      </c>
      <c r="AD69" s="5">
        <f t="shared" si="63"/>
        <v>-1.5</v>
      </c>
      <c r="AE69" s="5">
        <f t="shared" si="64"/>
        <v>-1.5</v>
      </c>
      <c r="AF69" s="5">
        <f t="shared" si="65"/>
        <v>-1</v>
      </c>
      <c r="AG69" s="5">
        <f t="shared" si="66"/>
        <v>0.5</v>
      </c>
      <c r="AH69" s="5">
        <f t="shared" si="67"/>
        <v>0.5</v>
      </c>
    </row>
    <row r="70" spans="1:34" x14ac:dyDescent="0.3">
      <c r="B70" s="5">
        <v>0</v>
      </c>
      <c r="C70" s="5">
        <v>0</v>
      </c>
      <c r="D70" s="5">
        <f t="shared" si="46"/>
        <v>1</v>
      </c>
      <c r="E70" s="5">
        <v>0</v>
      </c>
      <c r="F70" s="5">
        <f t="shared" si="47"/>
        <v>0</v>
      </c>
      <c r="G70" s="5">
        <f t="shared" si="48"/>
        <v>0</v>
      </c>
      <c r="H70" s="5">
        <f t="shared" si="49"/>
        <v>0</v>
      </c>
      <c r="I70" s="1">
        <v>1</v>
      </c>
      <c r="J70" s="5">
        <v>1</v>
      </c>
      <c r="K70" s="5">
        <v>0</v>
      </c>
      <c r="L70" s="5">
        <f t="shared" si="50"/>
        <v>0</v>
      </c>
      <c r="M70" s="11">
        <v>-2</v>
      </c>
      <c r="N70" s="5">
        <f t="shared" si="51"/>
        <v>-1</v>
      </c>
      <c r="O70" s="5">
        <f t="shared" si="52"/>
        <v>1.4142135623730951</v>
      </c>
      <c r="P70" s="5">
        <f t="shared" si="53"/>
        <v>-1.4142135623730951</v>
      </c>
      <c r="Q70" s="5">
        <v>0</v>
      </c>
      <c r="R70" s="5">
        <v>0</v>
      </c>
      <c r="S70" s="5">
        <f t="shared" si="54"/>
        <v>1</v>
      </c>
      <c r="T70" s="5">
        <v>2</v>
      </c>
      <c r="U70" s="5">
        <f t="shared" si="55"/>
        <v>1</v>
      </c>
      <c r="V70" s="5">
        <f t="shared" si="56"/>
        <v>1.4142135623730951</v>
      </c>
      <c r="W70" s="5">
        <f t="shared" si="57"/>
        <v>1.4142135623730951</v>
      </c>
      <c r="X70" s="5">
        <f t="shared" si="58"/>
        <v>0</v>
      </c>
      <c r="Y70" s="5">
        <f t="shared" si="59"/>
        <v>0.5</v>
      </c>
      <c r="Z70" s="5">
        <f t="shared" si="60"/>
        <v>1</v>
      </c>
      <c r="AA70" s="5">
        <v>10</v>
      </c>
      <c r="AB70" s="5">
        <f t="shared" si="61"/>
        <v>-8</v>
      </c>
      <c r="AC70" s="5">
        <f t="shared" si="62"/>
        <v>-3</v>
      </c>
      <c r="AD70" s="5">
        <f t="shared" si="63"/>
        <v>1</v>
      </c>
      <c r="AE70" s="5">
        <f t="shared" si="64"/>
        <v>-6</v>
      </c>
      <c r="AF70" s="5">
        <f t="shared" si="65"/>
        <v>2</v>
      </c>
      <c r="AG70" s="5">
        <f t="shared" si="66"/>
        <v>-1</v>
      </c>
      <c r="AH70" s="5">
        <f t="shared" si="67"/>
        <v>-1</v>
      </c>
    </row>
    <row r="71" spans="1:34" x14ac:dyDescent="0.3">
      <c r="A71" s="5">
        <v>1</v>
      </c>
      <c r="B71" s="12">
        <v>0</v>
      </c>
      <c r="C71" s="5">
        <v>0</v>
      </c>
      <c r="D71" s="5">
        <f t="shared" si="46"/>
        <v>1</v>
      </c>
      <c r="E71" s="11">
        <v>1</v>
      </c>
      <c r="F71" s="5">
        <f t="shared" si="47"/>
        <v>1</v>
      </c>
      <c r="G71" s="5">
        <f t="shared" si="48"/>
        <v>1</v>
      </c>
      <c r="H71" s="5">
        <f t="shared" si="49"/>
        <v>1</v>
      </c>
      <c r="I71" s="1">
        <v>1</v>
      </c>
      <c r="J71" s="12">
        <v>0</v>
      </c>
      <c r="K71" s="5">
        <v>0</v>
      </c>
      <c r="L71" s="5">
        <f t="shared" si="50"/>
        <v>1</v>
      </c>
      <c r="M71" s="11">
        <v>1</v>
      </c>
      <c r="N71" s="5">
        <f t="shared" si="51"/>
        <v>1</v>
      </c>
      <c r="O71" s="5">
        <f t="shared" si="52"/>
        <v>1</v>
      </c>
      <c r="P71" s="5">
        <f t="shared" si="53"/>
        <v>1</v>
      </c>
      <c r="Q71" s="12">
        <v>1</v>
      </c>
      <c r="R71" s="5">
        <v>0</v>
      </c>
      <c r="S71" s="5">
        <f t="shared" si="54"/>
        <v>0</v>
      </c>
      <c r="T71" s="11">
        <v>-2</v>
      </c>
      <c r="U71" s="5">
        <f t="shared" si="55"/>
        <v>-1</v>
      </c>
      <c r="V71" s="5">
        <f t="shared" si="56"/>
        <v>1.4142135623730951</v>
      </c>
      <c r="W71" s="5">
        <f t="shared" si="57"/>
        <v>-1.4142135623730951</v>
      </c>
      <c r="X71" s="5">
        <f t="shared" si="58"/>
        <v>0.58578643762690485</v>
      </c>
      <c r="Y71" s="5">
        <f t="shared" si="59"/>
        <v>1</v>
      </c>
      <c r="Z71" s="5">
        <f t="shared" si="60"/>
        <v>1</v>
      </c>
      <c r="AA71" s="5">
        <f t="shared" ref="AA71:AA97" si="68">A71</f>
        <v>1</v>
      </c>
      <c r="AB71" s="5">
        <f t="shared" si="61"/>
        <v>-6</v>
      </c>
      <c r="AC71" s="5">
        <f t="shared" si="62"/>
        <v>-1.5</v>
      </c>
      <c r="AD71" s="5">
        <f t="shared" si="63"/>
        <v>-1.5</v>
      </c>
      <c r="AE71" s="5">
        <f t="shared" si="64"/>
        <v>-3</v>
      </c>
      <c r="AF71" s="5">
        <f t="shared" si="65"/>
        <v>0.5</v>
      </c>
      <c r="AG71" s="5">
        <f t="shared" si="66"/>
        <v>0.5</v>
      </c>
      <c r="AH71" s="5">
        <f t="shared" si="67"/>
        <v>-1</v>
      </c>
    </row>
    <row r="72" spans="1:34" x14ac:dyDescent="0.3">
      <c r="A72" s="5">
        <v>1</v>
      </c>
      <c r="B72" s="12">
        <v>0</v>
      </c>
      <c r="C72" s="5">
        <v>0</v>
      </c>
      <c r="D72" s="5">
        <f t="shared" si="46"/>
        <v>1</v>
      </c>
      <c r="E72" s="11">
        <v>0</v>
      </c>
      <c r="F72" s="5">
        <f t="shared" si="47"/>
        <v>0</v>
      </c>
      <c r="G72" s="5">
        <f t="shared" si="48"/>
        <v>0</v>
      </c>
      <c r="H72" s="5">
        <f t="shared" si="49"/>
        <v>0</v>
      </c>
      <c r="I72" s="1">
        <v>1</v>
      </c>
      <c r="J72" s="12">
        <v>0</v>
      </c>
      <c r="K72" s="5">
        <v>0</v>
      </c>
      <c r="L72" s="5">
        <f t="shared" si="50"/>
        <v>1</v>
      </c>
      <c r="M72" s="11">
        <v>1</v>
      </c>
      <c r="N72" s="5">
        <f t="shared" si="51"/>
        <v>1</v>
      </c>
      <c r="O72" s="5">
        <f t="shared" si="52"/>
        <v>1</v>
      </c>
      <c r="P72" s="5">
        <f t="shared" si="53"/>
        <v>1</v>
      </c>
      <c r="Q72" s="12">
        <v>1</v>
      </c>
      <c r="R72" s="5">
        <v>0</v>
      </c>
      <c r="S72" s="5">
        <f t="shared" si="54"/>
        <v>0</v>
      </c>
      <c r="T72" s="11">
        <v>-2</v>
      </c>
      <c r="U72" s="5">
        <f t="shared" si="55"/>
        <v>-1</v>
      </c>
      <c r="V72" s="5">
        <f t="shared" si="56"/>
        <v>1.4142135623730951</v>
      </c>
      <c r="W72" s="5">
        <f t="shared" si="57"/>
        <v>-1.4142135623730951</v>
      </c>
      <c r="X72" s="5">
        <f t="shared" si="58"/>
        <v>-0.41421356237309515</v>
      </c>
      <c r="Y72" s="5">
        <f t="shared" si="59"/>
        <v>0</v>
      </c>
      <c r="Z72" s="5">
        <f t="shared" si="60"/>
        <v>1</v>
      </c>
      <c r="AA72" s="5">
        <f t="shared" si="68"/>
        <v>1</v>
      </c>
      <c r="AB72" s="5">
        <f t="shared" si="61"/>
        <v>-10</v>
      </c>
      <c r="AC72" s="5">
        <f t="shared" si="62"/>
        <v>-6.5</v>
      </c>
      <c r="AD72" s="5">
        <f t="shared" si="63"/>
        <v>-8</v>
      </c>
      <c r="AE72" s="5">
        <f t="shared" si="64"/>
        <v>4.5</v>
      </c>
      <c r="AF72" s="5">
        <f t="shared" si="65"/>
        <v>1.5</v>
      </c>
      <c r="AG72" s="5">
        <f t="shared" si="66"/>
        <v>0</v>
      </c>
      <c r="AH72" s="5">
        <f t="shared" si="67"/>
        <v>-1.5</v>
      </c>
    </row>
    <row r="73" spans="1:34" x14ac:dyDescent="0.3">
      <c r="A73" s="5">
        <v>2</v>
      </c>
      <c r="B73" s="12">
        <v>0</v>
      </c>
      <c r="C73" s="5">
        <v>0</v>
      </c>
      <c r="D73" s="5">
        <f t="shared" si="46"/>
        <v>1</v>
      </c>
      <c r="E73" s="11">
        <v>3</v>
      </c>
      <c r="F73" s="5">
        <f t="shared" si="47"/>
        <v>1</v>
      </c>
      <c r="G73" s="5">
        <f t="shared" si="48"/>
        <v>1.7320508075688772</v>
      </c>
      <c r="H73" s="5">
        <f t="shared" si="49"/>
        <v>1.7320508075688772</v>
      </c>
      <c r="I73" s="1">
        <v>1</v>
      </c>
      <c r="J73" s="12">
        <v>0</v>
      </c>
      <c r="K73" s="5">
        <v>0</v>
      </c>
      <c r="L73" s="5">
        <f t="shared" si="50"/>
        <v>1</v>
      </c>
      <c r="M73" s="11">
        <v>2</v>
      </c>
      <c r="N73" s="5">
        <f t="shared" si="51"/>
        <v>1</v>
      </c>
      <c r="O73" s="5">
        <f t="shared" si="52"/>
        <v>1.4142135623730951</v>
      </c>
      <c r="P73" s="5">
        <f t="shared" si="53"/>
        <v>1.4142135623730951</v>
      </c>
      <c r="Q73" s="12">
        <v>1</v>
      </c>
      <c r="R73" s="5">
        <v>0</v>
      </c>
      <c r="S73" s="5">
        <f t="shared" si="54"/>
        <v>0</v>
      </c>
      <c r="T73" s="11">
        <v>-2</v>
      </c>
      <c r="U73" s="5">
        <f t="shared" si="55"/>
        <v>-1</v>
      </c>
      <c r="V73" s="5">
        <f t="shared" si="56"/>
        <v>1.4142135623730951</v>
      </c>
      <c r="W73" s="5">
        <f t="shared" si="57"/>
        <v>-1.4142135623730951</v>
      </c>
      <c r="X73" s="5">
        <f t="shared" si="58"/>
        <v>1.7320508075688772</v>
      </c>
      <c r="Y73" s="5">
        <f t="shared" si="59"/>
        <v>1</v>
      </c>
      <c r="Z73" s="5">
        <f t="shared" si="60"/>
        <v>1</v>
      </c>
      <c r="AA73" s="5">
        <f t="shared" si="68"/>
        <v>2</v>
      </c>
      <c r="AB73" s="5">
        <f t="shared" si="61"/>
        <v>-6</v>
      </c>
      <c r="AC73" s="5">
        <f t="shared" si="62"/>
        <v>-3</v>
      </c>
      <c r="AD73" s="5">
        <f t="shared" si="63"/>
        <v>-1.5</v>
      </c>
      <c r="AE73" s="5">
        <f t="shared" si="64"/>
        <v>-1.5</v>
      </c>
      <c r="AF73" s="5">
        <f t="shared" si="65"/>
        <v>-1</v>
      </c>
      <c r="AG73" s="5">
        <f t="shared" si="66"/>
        <v>0.5</v>
      </c>
      <c r="AH73" s="5">
        <f t="shared" si="67"/>
        <v>0.5</v>
      </c>
    </row>
    <row r="74" spans="1:34" x14ac:dyDescent="0.3">
      <c r="A74" s="5">
        <v>2</v>
      </c>
      <c r="B74" s="12">
        <v>0</v>
      </c>
      <c r="C74" s="5">
        <v>0</v>
      </c>
      <c r="D74" s="5">
        <f t="shared" si="46"/>
        <v>1</v>
      </c>
      <c r="E74" s="11">
        <v>2</v>
      </c>
      <c r="F74" s="5">
        <f t="shared" si="47"/>
        <v>1</v>
      </c>
      <c r="G74" s="5">
        <f t="shared" si="48"/>
        <v>1.4142135623730951</v>
      </c>
      <c r="H74" s="5">
        <f t="shared" si="49"/>
        <v>1.4142135623730951</v>
      </c>
      <c r="I74" s="1">
        <v>1</v>
      </c>
      <c r="J74" s="12">
        <v>0</v>
      </c>
      <c r="K74" s="5">
        <v>0</v>
      </c>
      <c r="L74" s="5">
        <f t="shared" si="50"/>
        <v>1</v>
      </c>
      <c r="M74" s="11">
        <v>3</v>
      </c>
      <c r="N74" s="5">
        <f t="shared" si="51"/>
        <v>1</v>
      </c>
      <c r="O74" s="5">
        <f t="shared" si="52"/>
        <v>1.7320508075688772</v>
      </c>
      <c r="P74" s="5">
        <f t="shared" si="53"/>
        <v>1.7320508075688772</v>
      </c>
      <c r="Q74" s="12">
        <v>1</v>
      </c>
      <c r="R74" s="5">
        <v>0</v>
      </c>
      <c r="S74" s="5">
        <f t="shared" si="54"/>
        <v>0</v>
      </c>
      <c r="T74" s="11">
        <v>-2</v>
      </c>
      <c r="U74" s="5">
        <f t="shared" si="55"/>
        <v>-1</v>
      </c>
      <c r="V74" s="5">
        <f t="shared" si="56"/>
        <v>1.4142135623730951</v>
      </c>
      <c r="W74" s="5">
        <f t="shared" si="57"/>
        <v>-1.4142135623730951</v>
      </c>
      <c r="X74" s="5">
        <f t="shared" si="58"/>
        <v>1.7320508075688772</v>
      </c>
      <c r="Y74" s="5">
        <f t="shared" si="59"/>
        <v>1</v>
      </c>
      <c r="Z74" s="5">
        <f t="shared" si="60"/>
        <v>1</v>
      </c>
      <c r="AA74" s="5">
        <f t="shared" si="68"/>
        <v>2</v>
      </c>
      <c r="AB74" s="5">
        <f t="shared" si="61"/>
        <v>-6</v>
      </c>
      <c r="AC74" s="5">
        <f t="shared" si="62"/>
        <v>-1.5</v>
      </c>
      <c r="AD74" s="5">
        <f t="shared" si="63"/>
        <v>-3</v>
      </c>
      <c r="AE74" s="5">
        <f t="shared" si="64"/>
        <v>-1.5</v>
      </c>
      <c r="AF74" s="5">
        <f t="shared" si="65"/>
        <v>0.5</v>
      </c>
      <c r="AG74" s="5">
        <f t="shared" si="66"/>
        <v>-1</v>
      </c>
      <c r="AH74" s="5">
        <f t="shared" si="67"/>
        <v>0.5</v>
      </c>
    </row>
    <row r="75" spans="1:34" x14ac:dyDescent="0.3">
      <c r="A75" s="5">
        <v>2</v>
      </c>
      <c r="B75" s="12">
        <v>0</v>
      </c>
      <c r="C75" s="5">
        <v>0</v>
      </c>
      <c r="D75" s="5">
        <f t="shared" si="46"/>
        <v>1</v>
      </c>
      <c r="E75" s="11">
        <v>4</v>
      </c>
      <c r="F75" s="5">
        <f t="shared" si="47"/>
        <v>1</v>
      </c>
      <c r="G75" s="5">
        <f t="shared" si="48"/>
        <v>2</v>
      </c>
      <c r="H75" s="5">
        <f t="shared" si="49"/>
        <v>2</v>
      </c>
      <c r="I75" s="1">
        <v>1</v>
      </c>
      <c r="J75" s="12">
        <v>0</v>
      </c>
      <c r="K75" s="5">
        <v>0</v>
      </c>
      <c r="L75" s="5">
        <f t="shared" si="50"/>
        <v>1</v>
      </c>
      <c r="M75" s="11">
        <v>3</v>
      </c>
      <c r="N75" s="5">
        <f t="shared" si="51"/>
        <v>1</v>
      </c>
      <c r="O75" s="5">
        <f t="shared" si="52"/>
        <v>1.7320508075688772</v>
      </c>
      <c r="P75" s="5">
        <f t="shared" si="53"/>
        <v>1.7320508075688772</v>
      </c>
      <c r="Q75" s="12">
        <v>1</v>
      </c>
      <c r="R75" s="5">
        <v>0</v>
      </c>
      <c r="S75" s="5">
        <f t="shared" si="54"/>
        <v>0</v>
      </c>
      <c r="T75" s="11">
        <v>-2</v>
      </c>
      <c r="U75" s="5">
        <f t="shared" si="55"/>
        <v>-1</v>
      </c>
      <c r="V75" s="5">
        <f t="shared" si="56"/>
        <v>1.4142135623730951</v>
      </c>
      <c r="W75" s="5">
        <f t="shared" si="57"/>
        <v>-1.4142135623730951</v>
      </c>
      <c r="X75" s="5">
        <f t="shared" si="58"/>
        <v>2.3178372451957818</v>
      </c>
      <c r="Y75" s="5">
        <f t="shared" si="59"/>
        <v>1</v>
      </c>
      <c r="Z75" s="5">
        <f t="shared" si="60"/>
        <v>1</v>
      </c>
      <c r="AA75" s="5">
        <f t="shared" si="68"/>
        <v>2</v>
      </c>
      <c r="AB75" s="5">
        <f t="shared" si="61"/>
        <v>-6</v>
      </c>
      <c r="AC75" s="5">
        <f t="shared" si="62"/>
        <v>-3.5</v>
      </c>
      <c r="AD75" s="5">
        <f t="shared" si="63"/>
        <v>-2</v>
      </c>
      <c r="AE75" s="5">
        <f t="shared" si="64"/>
        <v>-0.5</v>
      </c>
      <c r="AF75" s="5">
        <f t="shared" si="65"/>
        <v>-1.5</v>
      </c>
      <c r="AG75" s="5">
        <f t="shared" si="66"/>
        <v>0</v>
      </c>
      <c r="AH75" s="5">
        <f t="shared" si="67"/>
        <v>1.5</v>
      </c>
    </row>
    <row r="76" spans="1:34" x14ac:dyDescent="0.3">
      <c r="A76" s="5">
        <v>2</v>
      </c>
      <c r="B76" s="12">
        <v>0</v>
      </c>
      <c r="C76" s="5">
        <v>0</v>
      </c>
      <c r="D76" s="5">
        <f t="shared" si="46"/>
        <v>1</v>
      </c>
      <c r="E76" s="11">
        <v>3</v>
      </c>
      <c r="F76" s="5">
        <f t="shared" si="47"/>
        <v>1</v>
      </c>
      <c r="G76" s="5">
        <f t="shared" si="48"/>
        <v>1.7320508075688772</v>
      </c>
      <c r="H76" s="5">
        <f t="shared" si="49"/>
        <v>1.7320508075688772</v>
      </c>
      <c r="I76" s="1">
        <v>1</v>
      </c>
      <c r="J76" s="12">
        <v>0</v>
      </c>
      <c r="K76" s="5">
        <v>0</v>
      </c>
      <c r="L76" s="5">
        <f t="shared" si="50"/>
        <v>1</v>
      </c>
      <c r="M76" s="11">
        <v>3</v>
      </c>
      <c r="N76" s="5">
        <f t="shared" si="51"/>
        <v>1</v>
      </c>
      <c r="O76" s="5">
        <f t="shared" si="52"/>
        <v>1.7320508075688772</v>
      </c>
      <c r="P76" s="5">
        <f t="shared" si="53"/>
        <v>1.7320508075688772</v>
      </c>
      <c r="Q76" s="12">
        <v>1</v>
      </c>
      <c r="R76" s="5">
        <v>0</v>
      </c>
      <c r="S76" s="5">
        <f t="shared" si="54"/>
        <v>0</v>
      </c>
      <c r="T76" s="11">
        <v>-2</v>
      </c>
      <c r="U76" s="5">
        <f t="shared" si="55"/>
        <v>-1</v>
      </c>
      <c r="V76" s="5">
        <f t="shared" si="56"/>
        <v>1.4142135623730951</v>
      </c>
      <c r="W76" s="5">
        <f t="shared" si="57"/>
        <v>-1.4142135623730951</v>
      </c>
      <c r="X76" s="5">
        <f t="shared" si="58"/>
        <v>2.0498880527646595</v>
      </c>
      <c r="Y76" s="5">
        <f t="shared" si="59"/>
        <v>1</v>
      </c>
      <c r="Z76" s="5">
        <f t="shared" si="60"/>
        <v>1</v>
      </c>
      <c r="AA76" s="5">
        <f t="shared" si="68"/>
        <v>2</v>
      </c>
      <c r="AB76" s="5">
        <f t="shared" si="61"/>
        <v>-6</v>
      </c>
      <c r="AC76" s="5">
        <f t="shared" si="62"/>
        <v>-2.5</v>
      </c>
      <c r="AD76" s="5">
        <f t="shared" si="63"/>
        <v>-2.5</v>
      </c>
      <c r="AE76" s="5">
        <f t="shared" si="64"/>
        <v>-1</v>
      </c>
      <c r="AF76" s="5">
        <f t="shared" si="65"/>
        <v>-0.5</v>
      </c>
      <c r="AG76" s="5">
        <f t="shared" si="66"/>
        <v>-0.5</v>
      </c>
      <c r="AH76" s="5">
        <f t="shared" si="67"/>
        <v>1</v>
      </c>
    </row>
    <row r="77" spans="1:34" x14ac:dyDescent="0.3">
      <c r="A77" s="5">
        <v>3</v>
      </c>
      <c r="B77" s="12">
        <v>0</v>
      </c>
      <c r="C77" s="5">
        <v>0</v>
      </c>
      <c r="D77" s="5">
        <f t="shared" si="46"/>
        <v>1</v>
      </c>
      <c r="E77" s="11">
        <v>3</v>
      </c>
      <c r="F77" s="5">
        <f t="shared" si="47"/>
        <v>1</v>
      </c>
      <c r="G77" s="5">
        <f t="shared" si="48"/>
        <v>1.7320508075688772</v>
      </c>
      <c r="H77" s="5">
        <f t="shared" si="49"/>
        <v>1.7320508075688772</v>
      </c>
      <c r="I77" s="1">
        <v>1</v>
      </c>
      <c r="J77" s="12">
        <v>0</v>
      </c>
      <c r="K77" s="5">
        <v>0</v>
      </c>
      <c r="L77" s="5">
        <f t="shared" si="50"/>
        <v>1</v>
      </c>
      <c r="M77" s="11">
        <v>1</v>
      </c>
      <c r="N77" s="5">
        <f t="shared" si="51"/>
        <v>1</v>
      </c>
      <c r="O77" s="5">
        <f t="shared" si="52"/>
        <v>1</v>
      </c>
      <c r="P77" s="5">
        <f t="shared" si="53"/>
        <v>1</v>
      </c>
      <c r="Q77" s="12">
        <v>1</v>
      </c>
      <c r="R77" s="5">
        <v>0</v>
      </c>
      <c r="S77" s="5">
        <f t="shared" si="54"/>
        <v>0</v>
      </c>
      <c r="T77" s="11">
        <v>-2</v>
      </c>
      <c r="U77" s="5">
        <f t="shared" si="55"/>
        <v>-1</v>
      </c>
      <c r="V77" s="5">
        <f t="shared" si="56"/>
        <v>1.4142135623730951</v>
      </c>
      <c r="W77" s="5">
        <f t="shared" si="57"/>
        <v>-1.4142135623730951</v>
      </c>
      <c r="X77" s="5">
        <f t="shared" si="58"/>
        <v>1.317837245195782</v>
      </c>
      <c r="Y77" s="5">
        <f t="shared" si="59"/>
        <v>1</v>
      </c>
      <c r="Z77" s="5">
        <f t="shared" si="60"/>
        <v>1</v>
      </c>
      <c r="AA77" s="5">
        <f t="shared" si="68"/>
        <v>3</v>
      </c>
      <c r="AB77" s="5">
        <f t="shared" si="61"/>
        <v>-6</v>
      </c>
      <c r="AC77" s="5">
        <f t="shared" si="62"/>
        <v>-3.5</v>
      </c>
      <c r="AD77" s="5">
        <f t="shared" si="63"/>
        <v>-0.5</v>
      </c>
      <c r="AE77" s="5">
        <f t="shared" si="64"/>
        <v>-2</v>
      </c>
      <c r="AF77" s="5">
        <f t="shared" si="65"/>
        <v>-1.5</v>
      </c>
      <c r="AG77" s="5">
        <f t="shared" si="66"/>
        <v>1.5</v>
      </c>
      <c r="AH77" s="5">
        <f t="shared" si="67"/>
        <v>0</v>
      </c>
    </row>
    <row r="78" spans="1:34" x14ac:dyDescent="0.3">
      <c r="A78" s="5">
        <v>4</v>
      </c>
      <c r="B78" s="12">
        <v>0</v>
      </c>
      <c r="C78" s="5">
        <v>0</v>
      </c>
      <c r="D78" s="5">
        <f t="shared" si="46"/>
        <v>1</v>
      </c>
      <c r="E78" s="11">
        <v>0</v>
      </c>
      <c r="F78" s="5">
        <f t="shared" si="47"/>
        <v>0</v>
      </c>
      <c r="G78" s="5">
        <f t="shared" si="48"/>
        <v>0</v>
      </c>
      <c r="H78" s="5">
        <f t="shared" si="49"/>
        <v>0</v>
      </c>
      <c r="I78" s="1">
        <v>1</v>
      </c>
      <c r="J78" s="12">
        <v>0</v>
      </c>
      <c r="K78" s="5">
        <v>0</v>
      </c>
      <c r="L78" s="5">
        <f t="shared" si="50"/>
        <v>1</v>
      </c>
      <c r="M78" s="11">
        <v>1</v>
      </c>
      <c r="N78" s="5">
        <f t="shared" si="51"/>
        <v>1</v>
      </c>
      <c r="O78" s="5">
        <f t="shared" si="52"/>
        <v>1</v>
      </c>
      <c r="P78" s="5">
        <f t="shared" si="53"/>
        <v>1</v>
      </c>
      <c r="Q78" s="12">
        <v>1</v>
      </c>
      <c r="R78" s="5">
        <v>0</v>
      </c>
      <c r="S78" s="5">
        <f t="shared" si="54"/>
        <v>0</v>
      </c>
      <c r="T78" s="11">
        <v>-2</v>
      </c>
      <c r="U78" s="5">
        <f t="shared" si="55"/>
        <v>-1</v>
      </c>
      <c r="V78" s="5">
        <f t="shared" si="56"/>
        <v>1.4142135623730951</v>
      </c>
      <c r="W78" s="5">
        <f t="shared" si="57"/>
        <v>-1.4142135623730951</v>
      </c>
      <c r="X78" s="5">
        <f t="shared" si="58"/>
        <v>-0.41421356237309515</v>
      </c>
      <c r="Y78" s="5">
        <f t="shared" si="59"/>
        <v>0</v>
      </c>
      <c r="Z78" s="5">
        <f t="shared" si="60"/>
        <v>1</v>
      </c>
      <c r="AA78" s="5">
        <f t="shared" si="68"/>
        <v>4</v>
      </c>
      <c r="AB78" s="5">
        <f t="shared" si="61"/>
        <v>-10</v>
      </c>
      <c r="AC78" s="5">
        <f t="shared" si="62"/>
        <v>-6.5</v>
      </c>
      <c r="AD78" s="5">
        <f t="shared" si="63"/>
        <v>-8</v>
      </c>
      <c r="AE78" s="5">
        <f t="shared" si="64"/>
        <v>4.5</v>
      </c>
      <c r="AF78" s="5">
        <f t="shared" si="65"/>
        <v>1.5</v>
      </c>
      <c r="AG78" s="5">
        <f t="shared" si="66"/>
        <v>0</v>
      </c>
      <c r="AH78" s="5">
        <f t="shared" si="67"/>
        <v>-1.5</v>
      </c>
    </row>
    <row r="79" spans="1:34" x14ac:dyDescent="0.3">
      <c r="A79" s="5">
        <v>4</v>
      </c>
      <c r="B79" s="12">
        <v>0</v>
      </c>
      <c r="C79" s="5">
        <v>0</v>
      </c>
      <c r="D79" s="5">
        <f t="shared" si="46"/>
        <v>1</v>
      </c>
      <c r="E79" s="11">
        <v>2</v>
      </c>
      <c r="F79" s="5">
        <f t="shared" si="47"/>
        <v>1</v>
      </c>
      <c r="G79" s="5">
        <f t="shared" si="48"/>
        <v>1.4142135623730951</v>
      </c>
      <c r="H79" s="5">
        <f t="shared" si="49"/>
        <v>1.4142135623730951</v>
      </c>
      <c r="I79" s="1">
        <v>1</v>
      </c>
      <c r="J79" s="12">
        <v>0</v>
      </c>
      <c r="K79" s="5">
        <v>0</v>
      </c>
      <c r="L79" s="5">
        <f t="shared" si="50"/>
        <v>1</v>
      </c>
      <c r="M79" s="11">
        <v>1</v>
      </c>
      <c r="N79" s="5">
        <f t="shared" si="51"/>
        <v>1</v>
      </c>
      <c r="O79" s="5">
        <f t="shared" si="52"/>
        <v>1</v>
      </c>
      <c r="P79" s="5">
        <f t="shared" si="53"/>
        <v>1</v>
      </c>
      <c r="Q79" s="12">
        <v>1</v>
      </c>
      <c r="R79" s="5">
        <v>0</v>
      </c>
      <c r="S79" s="5">
        <f t="shared" si="54"/>
        <v>0</v>
      </c>
      <c r="T79" s="11">
        <v>-2</v>
      </c>
      <c r="U79" s="5">
        <f t="shared" si="55"/>
        <v>-1</v>
      </c>
      <c r="V79" s="5">
        <f t="shared" si="56"/>
        <v>1.4142135623730951</v>
      </c>
      <c r="W79" s="5">
        <f t="shared" si="57"/>
        <v>-1.4142135623730951</v>
      </c>
      <c r="X79" s="5">
        <f t="shared" si="58"/>
        <v>1</v>
      </c>
      <c r="Y79" s="5">
        <f t="shared" si="59"/>
        <v>1</v>
      </c>
      <c r="Z79" s="5">
        <f t="shared" si="60"/>
        <v>1</v>
      </c>
      <c r="AA79" s="5">
        <f t="shared" si="68"/>
        <v>4</v>
      </c>
      <c r="AB79" s="5">
        <f t="shared" si="61"/>
        <v>-6</v>
      </c>
      <c r="AC79" s="5">
        <f t="shared" si="62"/>
        <v>-2.5</v>
      </c>
      <c r="AD79" s="5">
        <f t="shared" si="63"/>
        <v>-1</v>
      </c>
      <c r="AE79" s="5">
        <f t="shared" si="64"/>
        <v>-2.5</v>
      </c>
      <c r="AF79" s="5">
        <f t="shared" si="65"/>
        <v>-0.5</v>
      </c>
      <c r="AG79" s="5">
        <f t="shared" si="66"/>
        <v>1</v>
      </c>
      <c r="AH79" s="5">
        <f t="shared" si="67"/>
        <v>-0.5</v>
      </c>
    </row>
    <row r="80" spans="1:34" x14ac:dyDescent="0.3">
      <c r="A80" s="5">
        <v>4</v>
      </c>
      <c r="B80" s="12">
        <v>0</v>
      </c>
      <c r="C80" s="5">
        <v>0</v>
      </c>
      <c r="D80" s="5">
        <f t="shared" si="46"/>
        <v>1</v>
      </c>
      <c r="E80" s="11">
        <v>2</v>
      </c>
      <c r="F80" s="5">
        <f t="shared" si="47"/>
        <v>1</v>
      </c>
      <c r="G80" s="5">
        <f t="shared" si="48"/>
        <v>1.4142135623730951</v>
      </c>
      <c r="H80" s="5">
        <f t="shared" si="49"/>
        <v>1.4142135623730951</v>
      </c>
      <c r="I80" s="1">
        <v>1</v>
      </c>
      <c r="J80" s="12">
        <v>0</v>
      </c>
      <c r="K80" s="5">
        <v>0</v>
      </c>
      <c r="L80" s="5">
        <f t="shared" si="50"/>
        <v>1</v>
      </c>
      <c r="M80" s="11">
        <v>2</v>
      </c>
      <c r="N80" s="5">
        <f t="shared" si="51"/>
        <v>1</v>
      </c>
      <c r="O80" s="5">
        <f t="shared" si="52"/>
        <v>1.4142135623730951</v>
      </c>
      <c r="P80" s="5">
        <f t="shared" si="53"/>
        <v>1.4142135623730951</v>
      </c>
      <c r="Q80" s="12">
        <v>1</v>
      </c>
      <c r="R80" s="5">
        <v>0</v>
      </c>
      <c r="S80" s="5">
        <f t="shared" si="54"/>
        <v>0</v>
      </c>
      <c r="T80" s="11">
        <v>-2</v>
      </c>
      <c r="U80" s="5">
        <f t="shared" si="55"/>
        <v>-1</v>
      </c>
      <c r="V80" s="5">
        <f t="shared" si="56"/>
        <v>1.4142135623730951</v>
      </c>
      <c r="W80" s="5">
        <f t="shared" si="57"/>
        <v>-1.4142135623730951</v>
      </c>
      <c r="X80" s="5">
        <f t="shared" si="58"/>
        <v>1.4142135623730951</v>
      </c>
      <c r="Y80" s="5">
        <f t="shared" si="59"/>
        <v>1</v>
      </c>
      <c r="Z80" s="5">
        <f t="shared" si="60"/>
        <v>1</v>
      </c>
      <c r="AA80" s="5">
        <f t="shared" si="68"/>
        <v>4</v>
      </c>
      <c r="AB80" s="5">
        <f t="shared" si="61"/>
        <v>-6</v>
      </c>
      <c r="AC80" s="5">
        <f t="shared" si="62"/>
        <v>-2</v>
      </c>
      <c r="AD80" s="5">
        <f t="shared" si="63"/>
        <v>-2</v>
      </c>
      <c r="AE80" s="5">
        <f t="shared" si="64"/>
        <v>-2</v>
      </c>
      <c r="AF80" s="5">
        <f t="shared" si="65"/>
        <v>0</v>
      </c>
      <c r="AG80" s="5">
        <f t="shared" si="66"/>
        <v>0</v>
      </c>
      <c r="AH80" s="5">
        <f t="shared" si="67"/>
        <v>0</v>
      </c>
    </row>
    <row r="81" spans="1:34" x14ac:dyDescent="0.3">
      <c r="A81" s="5">
        <v>4</v>
      </c>
      <c r="B81" s="12">
        <v>0</v>
      </c>
      <c r="C81" s="5">
        <v>0</v>
      </c>
      <c r="D81" s="5">
        <f t="shared" si="46"/>
        <v>1</v>
      </c>
      <c r="E81" s="11">
        <v>2</v>
      </c>
      <c r="F81" s="5">
        <f t="shared" si="47"/>
        <v>1</v>
      </c>
      <c r="G81" s="5">
        <f t="shared" si="48"/>
        <v>1.4142135623730951</v>
      </c>
      <c r="H81" s="5">
        <f t="shared" si="49"/>
        <v>1.4142135623730951</v>
      </c>
      <c r="I81" s="1">
        <v>1</v>
      </c>
      <c r="J81" s="12">
        <v>0</v>
      </c>
      <c r="K81" s="5">
        <v>0</v>
      </c>
      <c r="L81" s="5">
        <f t="shared" si="50"/>
        <v>1</v>
      </c>
      <c r="M81" s="11">
        <v>2</v>
      </c>
      <c r="N81" s="5">
        <f t="shared" si="51"/>
        <v>1</v>
      </c>
      <c r="O81" s="5">
        <f t="shared" si="52"/>
        <v>1.4142135623730951</v>
      </c>
      <c r="P81" s="5">
        <f t="shared" si="53"/>
        <v>1.4142135623730951</v>
      </c>
      <c r="Q81" s="12">
        <v>1</v>
      </c>
      <c r="R81" s="5">
        <v>0</v>
      </c>
      <c r="S81" s="5">
        <f t="shared" si="54"/>
        <v>0</v>
      </c>
      <c r="T81" s="11">
        <v>-2</v>
      </c>
      <c r="U81" s="5">
        <f t="shared" si="55"/>
        <v>-1</v>
      </c>
      <c r="V81" s="5">
        <f t="shared" si="56"/>
        <v>1.4142135623730951</v>
      </c>
      <c r="W81" s="5">
        <f t="shared" si="57"/>
        <v>-1.4142135623730951</v>
      </c>
      <c r="X81" s="5">
        <f t="shared" si="58"/>
        <v>1.4142135623730951</v>
      </c>
      <c r="Y81" s="5">
        <f t="shared" si="59"/>
        <v>1</v>
      </c>
      <c r="Z81" s="5">
        <f t="shared" si="60"/>
        <v>1</v>
      </c>
      <c r="AA81" s="5">
        <f t="shared" si="68"/>
        <v>4</v>
      </c>
      <c r="AB81" s="5">
        <f t="shared" si="61"/>
        <v>-6</v>
      </c>
      <c r="AC81" s="5">
        <f t="shared" si="62"/>
        <v>-2</v>
      </c>
      <c r="AD81" s="5">
        <f t="shared" si="63"/>
        <v>-2</v>
      </c>
      <c r="AE81" s="5">
        <f t="shared" si="64"/>
        <v>-2</v>
      </c>
      <c r="AF81" s="5">
        <f t="shared" si="65"/>
        <v>0</v>
      </c>
      <c r="AG81" s="5">
        <f t="shared" si="66"/>
        <v>0</v>
      </c>
      <c r="AH81" s="5">
        <f t="shared" si="67"/>
        <v>0</v>
      </c>
    </row>
    <row r="82" spans="1:34" x14ac:dyDescent="0.3">
      <c r="A82" s="5">
        <v>5</v>
      </c>
      <c r="B82" s="12">
        <v>0</v>
      </c>
      <c r="C82" s="5">
        <v>0</v>
      </c>
      <c r="D82" s="5">
        <f t="shared" si="46"/>
        <v>1</v>
      </c>
      <c r="E82" s="11">
        <v>1</v>
      </c>
      <c r="F82" s="5">
        <f t="shared" si="47"/>
        <v>1</v>
      </c>
      <c r="G82" s="5">
        <f t="shared" si="48"/>
        <v>1</v>
      </c>
      <c r="H82" s="5">
        <f t="shared" si="49"/>
        <v>1</v>
      </c>
      <c r="I82" s="1">
        <v>1</v>
      </c>
      <c r="J82" s="12">
        <v>0</v>
      </c>
      <c r="K82" s="5">
        <v>0</v>
      </c>
      <c r="L82" s="5">
        <f t="shared" si="50"/>
        <v>1</v>
      </c>
      <c r="M82" s="11">
        <v>3</v>
      </c>
      <c r="N82" s="5">
        <f t="shared" si="51"/>
        <v>1</v>
      </c>
      <c r="O82" s="5">
        <f t="shared" si="52"/>
        <v>1.7320508075688772</v>
      </c>
      <c r="P82" s="5">
        <f t="shared" si="53"/>
        <v>1.7320508075688772</v>
      </c>
      <c r="Q82" s="12">
        <v>1</v>
      </c>
      <c r="R82" s="5">
        <v>0</v>
      </c>
      <c r="S82" s="5">
        <f t="shared" si="54"/>
        <v>0</v>
      </c>
      <c r="T82" s="11">
        <v>-2</v>
      </c>
      <c r="U82" s="5">
        <f t="shared" si="55"/>
        <v>-1</v>
      </c>
      <c r="V82" s="5">
        <f t="shared" si="56"/>
        <v>1.4142135623730951</v>
      </c>
      <c r="W82" s="5">
        <f t="shared" si="57"/>
        <v>-1.4142135623730951</v>
      </c>
      <c r="X82" s="5">
        <f t="shared" si="58"/>
        <v>1.317837245195782</v>
      </c>
      <c r="Y82" s="5">
        <f t="shared" si="59"/>
        <v>1</v>
      </c>
      <c r="Z82" s="5">
        <f t="shared" si="60"/>
        <v>1</v>
      </c>
      <c r="AA82" s="5">
        <f t="shared" si="68"/>
        <v>5</v>
      </c>
      <c r="AB82" s="5">
        <f t="shared" si="61"/>
        <v>-6</v>
      </c>
      <c r="AC82" s="5">
        <f t="shared" si="62"/>
        <v>-0.5</v>
      </c>
      <c r="AD82" s="5">
        <f t="shared" si="63"/>
        <v>-3.5</v>
      </c>
      <c r="AE82" s="5">
        <f t="shared" si="64"/>
        <v>-2</v>
      </c>
      <c r="AF82" s="5">
        <f t="shared" si="65"/>
        <v>1.5</v>
      </c>
      <c r="AG82" s="5">
        <f t="shared" si="66"/>
        <v>-1.5</v>
      </c>
      <c r="AH82" s="5">
        <f t="shared" si="67"/>
        <v>0</v>
      </c>
    </row>
    <row r="83" spans="1:34" x14ac:dyDescent="0.3">
      <c r="A83" s="5">
        <v>5</v>
      </c>
      <c r="B83" s="12">
        <v>0</v>
      </c>
      <c r="C83" s="5">
        <v>0</v>
      </c>
      <c r="D83" s="5">
        <f t="shared" si="46"/>
        <v>1</v>
      </c>
      <c r="E83" s="11">
        <v>1</v>
      </c>
      <c r="F83" s="5">
        <f t="shared" si="47"/>
        <v>1</v>
      </c>
      <c r="G83" s="5">
        <f t="shared" si="48"/>
        <v>1</v>
      </c>
      <c r="H83" s="5">
        <f t="shared" si="49"/>
        <v>1</v>
      </c>
      <c r="I83" s="1">
        <v>1</v>
      </c>
      <c r="J83" s="12">
        <v>0</v>
      </c>
      <c r="K83" s="5">
        <v>0</v>
      </c>
      <c r="L83" s="5">
        <f t="shared" si="50"/>
        <v>1</v>
      </c>
      <c r="M83" s="11">
        <v>3</v>
      </c>
      <c r="N83" s="5">
        <f t="shared" si="51"/>
        <v>1</v>
      </c>
      <c r="O83" s="5">
        <f t="shared" si="52"/>
        <v>1.7320508075688772</v>
      </c>
      <c r="P83" s="5">
        <f t="shared" si="53"/>
        <v>1.7320508075688772</v>
      </c>
      <c r="Q83" s="12">
        <v>1</v>
      </c>
      <c r="R83" s="5">
        <v>0</v>
      </c>
      <c r="S83" s="5">
        <f t="shared" si="54"/>
        <v>0</v>
      </c>
      <c r="T83" s="11">
        <v>-2</v>
      </c>
      <c r="U83" s="5">
        <f t="shared" si="55"/>
        <v>-1</v>
      </c>
      <c r="V83" s="5">
        <f t="shared" si="56"/>
        <v>1.4142135623730951</v>
      </c>
      <c r="W83" s="5">
        <f t="shared" si="57"/>
        <v>-1.4142135623730951</v>
      </c>
      <c r="X83" s="5">
        <f t="shared" si="58"/>
        <v>1.317837245195782</v>
      </c>
      <c r="Y83" s="5">
        <f t="shared" si="59"/>
        <v>1</v>
      </c>
      <c r="Z83" s="5">
        <f t="shared" si="60"/>
        <v>1</v>
      </c>
      <c r="AA83" s="5">
        <f t="shared" si="68"/>
        <v>5</v>
      </c>
      <c r="AB83" s="5">
        <f t="shared" si="61"/>
        <v>-6</v>
      </c>
      <c r="AC83" s="5">
        <f t="shared" si="62"/>
        <v>-0.5</v>
      </c>
      <c r="AD83" s="5">
        <f t="shared" si="63"/>
        <v>-3.5</v>
      </c>
      <c r="AE83" s="5">
        <f t="shared" si="64"/>
        <v>-2</v>
      </c>
      <c r="AF83" s="5">
        <f t="shared" si="65"/>
        <v>1.5</v>
      </c>
      <c r="AG83" s="5">
        <f t="shared" si="66"/>
        <v>-1.5</v>
      </c>
      <c r="AH83" s="5">
        <f t="shared" si="67"/>
        <v>0</v>
      </c>
    </row>
    <row r="84" spans="1:34" x14ac:dyDescent="0.3">
      <c r="A84" s="5">
        <v>5</v>
      </c>
      <c r="B84" s="12">
        <v>0</v>
      </c>
      <c r="C84" s="5">
        <v>0</v>
      </c>
      <c r="D84" s="5">
        <f t="shared" si="46"/>
        <v>1</v>
      </c>
      <c r="E84" s="11">
        <v>4</v>
      </c>
      <c r="F84" s="5">
        <f t="shared" si="47"/>
        <v>1</v>
      </c>
      <c r="G84" s="5">
        <f t="shared" si="48"/>
        <v>2</v>
      </c>
      <c r="H84" s="5">
        <f t="shared" si="49"/>
        <v>2</v>
      </c>
      <c r="I84" s="1">
        <v>1</v>
      </c>
      <c r="J84" s="12">
        <v>0</v>
      </c>
      <c r="K84" s="5">
        <v>0</v>
      </c>
      <c r="L84" s="5">
        <f t="shared" si="50"/>
        <v>1</v>
      </c>
      <c r="M84" s="11">
        <v>4</v>
      </c>
      <c r="N84" s="5">
        <f t="shared" si="51"/>
        <v>1</v>
      </c>
      <c r="O84" s="5">
        <f t="shared" si="52"/>
        <v>2</v>
      </c>
      <c r="P84" s="5">
        <f t="shared" si="53"/>
        <v>2</v>
      </c>
      <c r="Q84" s="12">
        <v>1</v>
      </c>
      <c r="R84" s="5">
        <v>0</v>
      </c>
      <c r="S84" s="5">
        <f t="shared" si="54"/>
        <v>0</v>
      </c>
      <c r="T84" s="11">
        <v>-2</v>
      </c>
      <c r="U84" s="5">
        <f t="shared" si="55"/>
        <v>-1</v>
      </c>
      <c r="V84" s="5">
        <f t="shared" si="56"/>
        <v>1.4142135623730951</v>
      </c>
      <c r="W84" s="5">
        <f t="shared" si="57"/>
        <v>-1.4142135623730951</v>
      </c>
      <c r="X84" s="5">
        <f t="shared" si="58"/>
        <v>2.5857864376269051</v>
      </c>
      <c r="Y84" s="5">
        <f t="shared" si="59"/>
        <v>1</v>
      </c>
      <c r="Z84" s="5">
        <f t="shared" si="60"/>
        <v>1</v>
      </c>
      <c r="AA84" s="5">
        <f t="shared" si="68"/>
        <v>5</v>
      </c>
      <c r="AB84" s="5">
        <f t="shared" si="61"/>
        <v>-6</v>
      </c>
      <c r="AC84" s="5">
        <f t="shared" si="62"/>
        <v>-3</v>
      </c>
      <c r="AD84" s="5">
        <f t="shared" si="63"/>
        <v>-3</v>
      </c>
      <c r="AE84" s="5">
        <f t="shared" si="64"/>
        <v>0</v>
      </c>
      <c r="AF84" s="5">
        <f t="shared" si="65"/>
        <v>-1</v>
      </c>
      <c r="AG84" s="5">
        <f t="shared" si="66"/>
        <v>-1</v>
      </c>
      <c r="AH84" s="5">
        <f t="shared" si="67"/>
        <v>2</v>
      </c>
    </row>
    <row r="85" spans="1:34" x14ac:dyDescent="0.3">
      <c r="A85" s="5">
        <v>5</v>
      </c>
      <c r="B85" s="12">
        <v>0</v>
      </c>
      <c r="C85" s="5">
        <v>0</v>
      </c>
      <c r="D85" s="5">
        <f t="shared" si="46"/>
        <v>1</v>
      </c>
      <c r="E85" s="11">
        <v>1</v>
      </c>
      <c r="F85" s="5">
        <f t="shared" si="47"/>
        <v>1</v>
      </c>
      <c r="G85" s="5">
        <f t="shared" si="48"/>
        <v>1</v>
      </c>
      <c r="H85" s="5">
        <f t="shared" si="49"/>
        <v>1</v>
      </c>
      <c r="I85" s="1">
        <v>1</v>
      </c>
      <c r="J85" s="12">
        <v>0</v>
      </c>
      <c r="K85" s="5">
        <v>0</v>
      </c>
      <c r="L85" s="5">
        <f t="shared" si="50"/>
        <v>1</v>
      </c>
      <c r="M85" s="11">
        <v>7</v>
      </c>
      <c r="N85" s="5">
        <f t="shared" si="51"/>
        <v>1</v>
      </c>
      <c r="O85" s="5">
        <f t="shared" si="52"/>
        <v>2.6457513110645907</v>
      </c>
      <c r="P85" s="5">
        <f t="shared" si="53"/>
        <v>2.6457513110645907</v>
      </c>
      <c r="Q85" s="12">
        <v>1</v>
      </c>
      <c r="R85" s="5">
        <v>0</v>
      </c>
      <c r="S85" s="5">
        <f t="shared" si="54"/>
        <v>0</v>
      </c>
      <c r="T85" s="11">
        <v>-2</v>
      </c>
      <c r="U85" s="5">
        <f t="shared" si="55"/>
        <v>-1</v>
      </c>
      <c r="V85" s="5">
        <f t="shared" si="56"/>
        <v>1.4142135623730951</v>
      </c>
      <c r="W85" s="5">
        <f t="shared" si="57"/>
        <v>-1.4142135623730951</v>
      </c>
      <c r="X85" s="5">
        <f t="shared" si="58"/>
        <v>2.2315377486914958</v>
      </c>
      <c r="Y85" s="5">
        <f t="shared" si="59"/>
        <v>1</v>
      </c>
      <c r="Z85" s="5">
        <f t="shared" si="60"/>
        <v>1</v>
      </c>
      <c r="AA85" s="5">
        <f t="shared" si="68"/>
        <v>5</v>
      </c>
      <c r="AB85" s="5">
        <f t="shared" si="61"/>
        <v>-6</v>
      </c>
      <c r="AC85" s="5">
        <f t="shared" si="62"/>
        <v>1.5</v>
      </c>
      <c r="AD85" s="5">
        <f t="shared" si="63"/>
        <v>-7.5</v>
      </c>
      <c r="AE85" s="5">
        <f t="shared" si="64"/>
        <v>0</v>
      </c>
      <c r="AF85" s="5">
        <f t="shared" si="65"/>
        <v>3.5</v>
      </c>
      <c r="AG85" s="5">
        <f t="shared" si="66"/>
        <v>-5.5</v>
      </c>
      <c r="AH85" s="5">
        <f t="shared" si="67"/>
        <v>2</v>
      </c>
    </row>
    <row r="86" spans="1:34" x14ac:dyDescent="0.3">
      <c r="A86" s="5">
        <v>6</v>
      </c>
      <c r="B86" s="12">
        <v>0</v>
      </c>
      <c r="C86" s="5">
        <v>0</v>
      </c>
      <c r="D86" s="5">
        <f t="shared" si="46"/>
        <v>1</v>
      </c>
      <c r="E86" s="11">
        <v>1</v>
      </c>
      <c r="F86" s="5">
        <f t="shared" si="47"/>
        <v>1</v>
      </c>
      <c r="G86" s="5">
        <f t="shared" si="48"/>
        <v>1</v>
      </c>
      <c r="H86" s="5">
        <f t="shared" si="49"/>
        <v>1</v>
      </c>
      <c r="I86" s="1">
        <v>1</v>
      </c>
      <c r="J86" s="12">
        <v>0</v>
      </c>
      <c r="K86" s="5">
        <v>0</v>
      </c>
      <c r="L86" s="5">
        <f t="shared" si="50"/>
        <v>1</v>
      </c>
      <c r="M86" s="11">
        <v>1</v>
      </c>
      <c r="N86" s="5">
        <f t="shared" si="51"/>
        <v>1</v>
      </c>
      <c r="O86" s="5">
        <f t="shared" si="52"/>
        <v>1</v>
      </c>
      <c r="P86" s="5">
        <f t="shared" si="53"/>
        <v>1</v>
      </c>
      <c r="Q86" s="12">
        <v>1</v>
      </c>
      <c r="R86" s="5">
        <v>0</v>
      </c>
      <c r="S86" s="5">
        <f t="shared" si="54"/>
        <v>0</v>
      </c>
      <c r="T86" s="11">
        <v>-2</v>
      </c>
      <c r="U86" s="5">
        <f t="shared" si="55"/>
        <v>-1</v>
      </c>
      <c r="V86" s="5">
        <f t="shared" si="56"/>
        <v>1.4142135623730951</v>
      </c>
      <c r="W86" s="5">
        <f t="shared" si="57"/>
        <v>-1.4142135623730951</v>
      </c>
      <c r="X86" s="5">
        <f t="shared" si="58"/>
        <v>0.58578643762690485</v>
      </c>
      <c r="Y86" s="5">
        <f t="shared" si="59"/>
        <v>1</v>
      </c>
      <c r="Z86" s="5">
        <f t="shared" si="60"/>
        <v>1</v>
      </c>
      <c r="AA86" s="5">
        <f t="shared" si="68"/>
        <v>6</v>
      </c>
      <c r="AB86" s="5">
        <f t="shared" si="61"/>
        <v>-6</v>
      </c>
      <c r="AC86" s="5">
        <f t="shared" si="62"/>
        <v>-1.5</v>
      </c>
      <c r="AD86" s="5">
        <f t="shared" si="63"/>
        <v>-1.5</v>
      </c>
      <c r="AE86" s="5">
        <f t="shared" si="64"/>
        <v>-3</v>
      </c>
      <c r="AF86" s="5">
        <f t="shared" si="65"/>
        <v>0.5</v>
      </c>
      <c r="AG86" s="5">
        <f t="shared" si="66"/>
        <v>0.5</v>
      </c>
      <c r="AH86" s="5">
        <f t="shared" si="67"/>
        <v>-1</v>
      </c>
    </row>
    <row r="87" spans="1:34" x14ac:dyDescent="0.3">
      <c r="A87" s="5">
        <v>6</v>
      </c>
      <c r="B87" s="12">
        <v>0</v>
      </c>
      <c r="C87" s="5">
        <v>0</v>
      </c>
      <c r="D87" s="5">
        <f t="shared" si="46"/>
        <v>1</v>
      </c>
      <c r="E87" s="11">
        <v>1</v>
      </c>
      <c r="F87" s="5">
        <f t="shared" si="47"/>
        <v>1</v>
      </c>
      <c r="G87" s="5">
        <f t="shared" si="48"/>
        <v>1</v>
      </c>
      <c r="H87" s="5">
        <f t="shared" si="49"/>
        <v>1</v>
      </c>
      <c r="I87" s="1">
        <v>1</v>
      </c>
      <c r="J87" s="12">
        <v>0</v>
      </c>
      <c r="K87" s="5">
        <v>0</v>
      </c>
      <c r="L87" s="5">
        <f t="shared" si="50"/>
        <v>1</v>
      </c>
      <c r="M87" s="11">
        <v>1</v>
      </c>
      <c r="N87" s="5">
        <f t="shared" si="51"/>
        <v>1</v>
      </c>
      <c r="O87" s="5">
        <f t="shared" si="52"/>
        <v>1</v>
      </c>
      <c r="P87" s="5">
        <f t="shared" si="53"/>
        <v>1</v>
      </c>
      <c r="Q87" s="12">
        <v>1</v>
      </c>
      <c r="R87" s="5">
        <v>0</v>
      </c>
      <c r="S87" s="5">
        <f t="shared" si="54"/>
        <v>0</v>
      </c>
      <c r="T87" s="11">
        <v>-2</v>
      </c>
      <c r="U87" s="5">
        <f t="shared" si="55"/>
        <v>-1</v>
      </c>
      <c r="V87" s="5">
        <f t="shared" si="56"/>
        <v>1.4142135623730951</v>
      </c>
      <c r="W87" s="5">
        <f t="shared" si="57"/>
        <v>-1.4142135623730951</v>
      </c>
      <c r="X87" s="5">
        <f t="shared" si="58"/>
        <v>0.58578643762690485</v>
      </c>
      <c r="Y87" s="5">
        <f t="shared" si="59"/>
        <v>1</v>
      </c>
      <c r="Z87" s="5">
        <f t="shared" si="60"/>
        <v>1</v>
      </c>
      <c r="AA87" s="5">
        <f t="shared" si="68"/>
        <v>6</v>
      </c>
      <c r="AB87" s="5">
        <f t="shared" si="61"/>
        <v>-6</v>
      </c>
      <c r="AC87" s="5">
        <f t="shared" si="62"/>
        <v>-1.5</v>
      </c>
      <c r="AD87" s="5">
        <f t="shared" si="63"/>
        <v>-1.5</v>
      </c>
      <c r="AE87" s="5">
        <f t="shared" si="64"/>
        <v>-3</v>
      </c>
      <c r="AF87" s="5">
        <f t="shared" si="65"/>
        <v>0.5</v>
      </c>
      <c r="AG87" s="5">
        <f t="shared" si="66"/>
        <v>0.5</v>
      </c>
      <c r="AH87" s="5">
        <f t="shared" si="67"/>
        <v>-1</v>
      </c>
    </row>
    <row r="88" spans="1:34" x14ac:dyDescent="0.3">
      <c r="A88" s="5">
        <v>6</v>
      </c>
      <c r="B88" s="12">
        <v>0</v>
      </c>
      <c r="C88" s="5">
        <v>0</v>
      </c>
      <c r="D88" s="5">
        <f t="shared" si="46"/>
        <v>1</v>
      </c>
      <c r="E88" s="11">
        <v>1</v>
      </c>
      <c r="F88" s="5">
        <f t="shared" si="47"/>
        <v>1</v>
      </c>
      <c r="G88" s="5">
        <f t="shared" si="48"/>
        <v>1</v>
      </c>
      <c r="H88" s="5">
        <f t="shared" si="49"/>
        <v>1</v>
      </c>
      <c r="I88" s="1">
        <v>1</v>
      </c>
      <c r="J88" s="12">
        <v>0</v>
      </c>
      <c r="K88" s="5">
        <v>0</v>
      </c>
      <c r="L88" s="5">
        <f t="shared" si="50"/>
        <v>1</v>
      </c>
      <c r="M88" s="11">
        <v>1</v>
      </c>
      <c r="N88" s="5">
        <f t="shared" si="51"/>
        <v>1</v>
      </c>
      <c r="O88" s="5">
        <f t="shared" si="52"/>
        <v>1</v>
      </c>
      <c r="P88" s="5">
        <f t="shared" si="53"/>
        <v>1</v>
      </c>
      <c r="Q88" s="12">
        <v>1</v>
      </c>
      <c r="R88" s="5">
        <v>0</v>
      </c>
      <c r="S88" s="5">
        <f t="shared" si="54"/>
        <v>0</v>
      </c>
      <c r="T88" s="11">
        <v>-2</v>
      </c>
      <c r="U88" s="5">
        <f t="shared" si="55"/>
        <v>-1</v>
      </c>
      <c r="V88" s="5">
        <f t="shared" si="56"/>
        <v>1.4142135623730951</v>
      </c>
      <c r="W88" s="5">
        <f t="shared" si="57"/>
        <v>-1.4142135623730951</v>
      </c>
      <c r="X88" s="5">
        <f t="shared" si="58"/>
        <v>0.58578643762690485</v>
      </c>
      <c r="Y88" s="5">
        <f t="shared" si="59"/>
        <v>1</v>
      </c>
      <c r="Z88" s="5">
        <f t="shared" si="60"/>
        <v>1</v>
      </c>
      <c r="AA88" s="5">
        <f t="shared" si="68"/>
        <v>6</v>
      </c>
      <c r="AB88" s="5">
        <f t="shared" si="61"/>
        <v>-6</v>
      </c>
      <c r="AC88" s="5">
        <f t="shared" si="62"/>
        <v>-1.5</v>
      </c>
      <c r="AD88" s="5">
        <f t="shared" si="63"/>
        <v>-1.5</v>
      </c>
      <c r="AE88" s="5">
        <f t="shared" si="64"/>
        <v>-3</v>
      </c>
      <c r="AF88" s="5">
        <f t="shared" si="65"/>
        <v>0.5</v>
      </c>
      <c r="AG88" s="5">
        <f t="shared" si="66"/>
        <v>0.5</v>
      </c>
      <c r="AH88" s="5">
        <f t="shared" si="67"/>
        <v>-1</v>
      </c>
    </row>
    <row r="89" spans="1:34" x14ac:dyDescent="0.3">
      <c r="A89" s="5">
        <v>6</v>
      </c>
      <c r="B89" s="12">
        <v>0</v>
      </c>
      <c r="C89" s="5">
        <v>0</v>
      </c>
      <c r="D89" s="5">
        <f t="shared" si="46"/>
        <v>1</v>
      </c>
      <c r="E89" s="11">
        <v>1</v>
      </c>
      <c r="F89" s="5">
        <f t="shared" si="47"/>
        <v>1</v>
      </c>
      <c r="G89" s="5">
        <f t="shared" si="48"/>
        <v>1</v>
      </c>
      <c r="H89" s="5">
        <f t="shared" si="49"/>
        <v>1</v>
      </c>
      <c r="I89" s="1">
        <v>1</v>
      </c>
      <c r="J89" s="12">
        <v>0</v>
      </c>
      <c r="K89" s="5">
        <v>0</v>
      </c>
      <c r="L89" s="5">
        <f t="shared" si="50"/>
        <v>1</v>
      </c>
      <c r="M89" s="11">
        <v>1</v>
      </c>
      <c r="N89" s="5">
        <f t="shared" si="51"/>
        <v>1</v>
      </c>
      <c r="O89" s="5">
        <f t="shared" si="52"/>
        <v>1</v>
      </c>
      <c r="P89" s="5">
        <f t="shared" si="53"/>
        <v>1</v>
      </c>
      <c r="Q89" s="12">
        <v>1</v>
      </c>
      <c r="R89" s="5">
        <v>0</v>
      </c>
      <c r="S89" s="5">
        <f t="shared" si="54"/>
        <v>0</v>
      </c>
      <c r="T89" s="11">
        <v>-2</v>
      </c>
      <c r="U89" s="5">
        <f t="shared" si="55"/>
        <v>-1</v>
      </c>
      <c r="V89" s="5">
        <f t="shared" si="56"/>
        <v>1.4142135623730951</v>
      </c>
      <c r="W89" s="5">
        <f t="shared" si="57"/>
        <v>-1.4142135623730951</v>
      </c>
      <c r="X89" s="5">
        <f t="shared" si="58"/>
        <v>0.58578643762690485</v>
      </c>
      <c r="Y89" s="5">
        <f t="shared" si="59"/>
        <v>1</v>
      </c>
      <c r="Z89" s="5">
        <f t="shared" si="60"/>
        <v>1</v>
      </c>
      <c r="AA89" s="5">
        <f t="shared" si="68"/>
        <v>6</v>
      </c>
      <c r="AB89" s="5">
        <f t="shared" si="61"/>
        <v>-6</v>
      </c>
      <c r="AC89" s="5">
        <f t="shared" si="62"/>
        <v>-1.5</v>
      </c>
      <c r="AD89" s="5">
        <f t="shared" si="63"/>
        <v>-1.5</v>
      </c>
      <c r="AE89" s="5">
        <f t="shared" si="64"/>
        <v>-3</v>
      </c>
      <c r="AF89" s="5">
        <f t="shared" si="65"/>
        <v>0.5</v>
      </c>
      <c r="AG89" s="5">
        <f t="shared" si="66"/>
        <v>0.5</v>
      </c>
      <c r="AH89" s="5">
        <f t="shared" si="67"/>
        <v>-1</v>
      </c>
    </row>
    <row r="90" spans="1:34" x14ac:dyDescent="0.3">
      <c r="A90" s="5">
        <v>7</v>
      </c>
      <c r="B90" s="12">
        <v>0</v>
      </c>
      <c r="C90" s="5">
        <v>0</v>
      </c>
      <c r="D90" s="5">
        <f t="shared" si="46"/>
        <v>1</v>
      </c>
      <c r="E90" s="11">
        <v>2</v>
      </c>
      <c r="F90" s="5">
        <f t="shared" si="47"/>
        <v>1</v>
      </c>
      <c r="G90" s="5">
        <f t="shared" si="48"/>
        <v>1.4142135623730951</v>
      </c>
      <c r="H90" s="5">
        <f t="shared" si="49"/>
        <v>1.4142135623730951</v>
      </c>
      <c r="I90" s="1">
        <v>1</v>
      </c>
      <c r="J90" s="12">
        <v>0</v>
      </c>
      <c r="K90" s="5">
        <v>0</v>
      </c>
      <c r="L90" s="5">
        <f t="shared" si="50"/>
        <v>1</v>
      </c>
      <c r="M90" s="11">
        <v>-2</v>
      </c>
      <c r="N90" s="5">
        <f t="shared" si="51"/>
        <v>-1</v>
      </c>
      <c r="O90" s="5">
        <f t="shared" si="52"/>
        <v>1.4142135623730951</v>
      </c>
      <c r="P90" s="5">
        <f t="shared" si="53"/>
        <v>-1.4142135623730951</v>
      </c>
      <c r="Q90" s="12">
        <v>1</v>
      </c>
      <c r="R90" s="5">
        <v>0</v>
      </c>
      <c r="S90" s="5">
        <f t="shared" si="54"/>
        <v>0</v>
      </c>
      <c r="T90" s="11">
        <v>-2</v>
      </c>
      <c r="U90" s="5">
        <f t="shared" si="55"/>
        <v>-1</v>
      </c>
      <c r="V90" s="5">
        <f t="shared" si="56"/>
        <v>1.4142135623730951</v>
      </c>
      <c r="W90" s="5">
        <f t="shared" si="57"/>
        <v>-1.4142135623730951</v>
      </c>
      <c r="X90" s="5">
        <f t="shared" si="58"/>
        <v>-1.4142135623730951</v>
      </c>
      <c r="Y90" s="5">
        <f t="shared" si="59"/>
        <v>0</v>
      </c>
      <c r="Z90" s="5">
        <f t="shared" si="60"/>
        <v>1</v>
      </c>
      <c r="AA90" s="5">
        <f t="shared" si="68"/>
        <v>7</v>
      </c>
      <c r="AB90" s="5">
        <f t="shared" si="61"/>
        <v>-10</v>
      </c>
      <c r="AC90" s="5">
        <f t="shared" si="62"/>
        <v>-8</v>
      </c>
      <c r="AD90" s="5">
        <f t="shared" si="63"/>
        <v>-8</v>
      </c>
      <c r="AE90" s="5">
        <f t="shared" si="64"/>
        <v>6</v>
      </c>
      <c r="AF90" s="5">
        <f t="shared" si="65"/>
        <v>0</v>
      </c>
      <c r="AG90" s="5">
        <f t="shared" si="66"/>
        <v>0</v>
      </c>
      <c r="AH90" s="5">
        <f t="shared" si="67"/>
        <v>0</v>
      </c>
    </row>
    <row r="91" spans="1:34" x14ac:dyDescent="0.3">
      <c r="A91" s="5">
        <v>7</v>
      </c>
      <c r="B91" s="12">
        <v>0</v>
      </c>
      <c r="C91" s="5">
        <v>0</v>
      </c>
      <c r="D91" s="5">
        <f t="shared" si="46"/>
        <v>1</v>
      </c>
      <c r="E91" s="11">
        <v>1</v>
      </c>
      <c r="F91" s="5">
        <f t="shared" si="47"/>
        <v>1</v>
      </c>
      <c r="G91" s="5">
        <f t="shared" si="48"/>
        <v>1</v>
      </c>
      <c r="H91" s="5">
        <f t="shared" si="49"/>
        <v>1</v>
      </c>
      <c r="I91" s="1">
        <v>1</v>
      </c>
      <c r="J91" s="12">
        <v>0</v>
      </c>
      <c r="K91" s="5">
        <v>0</v>
      </c>
      <c r="L91" s="5">
        <f t="shared" si="50"/>
        <v>1</v>
      </c>
      <c r="M91" s="11">
        <v>1</v>
      </c>
      <c r="N91" s="5">
        <f t="shared" si="51"/>
        <v>1</v>
      </c>
      <c r="O91" s="5">
        <f t="shared" si="52"/>
        <v>1</v>
      </c>
      <c r="P91" s="5">
        <f t="shared" si="53"/>
        <v>1</v>
      </c>
      <c r="Q91" s="12">
        <v>1</v>
      </c>
      <c r="R91" s="5">
        <v>0</v>
      </c>
      <c r="S91" s="5">
        <f t="shared" si="54"/>
        <v>0</v>
      </c>
      <c r="T91" s="11">
        <v>-2</v>
      </c>
      <c r="U91" s="5">
        <f t="shared" si="55"/>
        <v>-1</v>
      </c>
      <c r="V91" s="5">
        <f t="shared" si="56"/>
        <v>1.4142135623730951</v>
      </c>
      <c r="W91" s="5">
        <f t="shared" si="57"/>
        <v>-1.4142135623730951</v>
      </c>
      <c r="X91" s="5">
        <f t="shared" si="58"/>
        <v>0.58578643762690485</v>
      </c>
      <c r="Y91" s="5">
        <f t="shared" si="59"/>
        <v>1</v>
      </c>
      <c r="Z91" s="5">
        <f t="shared" si="60"/>
        <v>1</v>
      </c>
      <c r="AA91" s="5">
        <f t="shared" si="68"/>
        <v>7</v>
      </c>
      <c r="AB91" s="5">
        <f t="shared" si="61"/>
        <v>-6</v>
      </c>
      <c r="AC91" s="5">
        <f t="shared" si="62"/>
        <v>-1.5</v>
      </c>
      <c r="AD91" s="5">
        <f t="shared" si="63"/>
        <v>-1.5</v>
      </c>
      <c r="AE91" s="5">
        <f t="shared" si="64"/>
        <v>-3</v>
      </c>
      <c r="AF91" s="5">
        <f t="shared" si="65"/>
        <v>0.5</v>
      </c>
      <c r="AG91" s="5">
        <f t="shared" si="66"/>
        <v>0.5</v>
      </c>
      <c r="AH91" s="5">
        <f t="shared" si="67"/>
        <v>-1</v>
      </c>
    </row>
    <row r="92" spans="1:34" x14ac:dyDescent="0.3">
      <c r="A92" s="5">
        <v>7</v>
      </c>
      <c r="B92" s="12">
        <v>0</v>
      </c>
      <c r="C92" s="5">
        <v>0</v>
      </c>
      <c r="D92" s="5">
        <f t="shared" si="46"/>
        <v>1</v>
      </c>
      <c r="E92" s="11">
        <v>-2</v>
      </c>
      <c r="F92" s="5">
        <f t="shared" si="47"/>
        <v>-1</v>
      </c>
      <c r="G92" s="5">
        <f t="shared" si="48"/>
        <v>1.4142135623730951</v>
      </c>
      <c r="H92" s="5">
        <f t="shared" si="49"/>
        <v>-1.4142135623730951</v>
      </c>
      <c r="I92" s="1">
        <v>1</v>
      </c>
      <c r="J92" s="12">
        <v>0</v>
      </c>
      <c r="K92" s="5">
        <v>0</v>
      </c>
      <c r="L92" s="5">
        <f t="shared" si="50"/>
        <v>1</v>
      </c>
      <c r="M92" s="11">
        <v>-1</v>
      </c>
      <c r="N92" s="5">
        <f t="shared" si="51"/>
        <v>-1</v>
      </c>
      <c r="O92" s="5">
        <f t="shared" si="52"/>
        <v>1</v>
      </c>
      <c r="P92" s="5">
        <f t="shared" si="53"/>
        <v>-1</v>
      </c>
      <c r="Q92" s="12">
        <v>1</v>
      </c>
      <c r="R92" s="5">
        <v>0</v>
      </c>
      <c r="S92" s="5">
        <f t="shared" si="54"/>
        <v>0</v>
      </c>
      <c r="T92" s="11">
        <v>-2</v>
      </c>
      <c r="U92" s="5">
        <f t="shared" si="55"/>
        <v>-1</v>
      </c>
      <c r="V92" s="5">
        <f t="shared" si="56"/>
        <v>1.4142135623730951</v>
      </c>
      <c r="W92" s="5">
        <f t="shared" si="57"/>
        <v>-1.4142135623730951</v>
      </c>
      <c r="X92" s="5">
        <f t="shared" si="58"/>
        <v>-3.8284271247461898</v>
      </c>
      <c r="Y92" s="5">
        <f t="shared" si="59"/>
        <v>0</v>
      </c>
      <c r="Z92" s="5">
        <f t="shared" si="60"/>
        <v>1</v>
      </c>
      <c r="AA92" s="5">
        <f t="shared" si="68"/>
        <v>7</v>
      </c>
      <c r="AB92" s="5">
        <f t="shared" si="61"/>
        <v>-10</v>
      </c>
      <c r="AC92" s="5">
        <f t="shared" si="62"/>
        <v>-8.5</v>
      </c>
      <c r="AD92" s="5">
        <f t="shared" si="63"/>
        <v>-7</v>
      </c>
      <c r="AE92" s="5">
        <f t="shared" si="64"/>
        <v>5.5</v>
      </c>
      <c r="AF92" s="5">
        <f t="shared" si="65"/>
        <v>-0.5</v>
      </c>
      <c r="AG92" s="5">
        <f t="shared" si="66"/>
        <v>1</v>
      </c>
      <c r="AH92" s="5">
        <f t="shared" si="67"/>
        <v>-0.5</v>
      </c>
    </row>
    <row r="93" spans="1:34" x14ac:dyDescent="0.3">
      <c r="A93" s="5">
        <v>7</v>
      </c>
      <c r="B93" s="12">
        <v>0</v>
      </c>
      <c r="C93" s="5">
        <v>0</v>
      </c>
      <c r="D93" s="5">
        <f t="shared" si="46"/>
        <v>1</v>
      </c>
      <c r="E93" s="11">
        <v>1</v>
      </c>
      <c r="F93" s="5">
        <f t="shared" si="47"/>
        <v>1</v>
      </c>
      <c r="G93" s="5">
        <f t="shared" si="48"/>
        <v>1</v>
      </c>
      <c r="H93" s="5">
        <f t="shared" si="49"/>
        <v>1</v>
      </c>
      <c r="I93" s="1">
        <v>1</v>
      </c>
      <c r="J93" s="12">
        <v>0</v>
      </c>
      <c r="K93" s="5">
        <v>0</v>
      </c>
      <c r="L93" s="5">
        <f t="shared" si="50"/>
        <v>1</v>
      </c>
      <c r="M93" s="11">
        <v>1</v>
      </c>
      <c r="N93" s="5">
        <f t="shared" si="51"/>
        <v>1</v>
      </c>
      <c r="O93" s="5">
        <f t="shared" si="52"/>
        <v>1</v>
      </c>
      <c r="P93" s="5">
        <f t="shared" si="53"/>
        <v>1</v>
      </c>
      <c r="Q93" s="12">
        <v>1</v>
      </c>
      <c r="R93" s="5">
        <v>0</v>
      </c>
      <c r="S93" s="5">
        <f t="shared" si="54"/>
        <v>0</v>
      </c>
      <c r="T93" s="11">
        <v>-2</v>
      </c>
      <c r="U93" s="5">
        <f t="shared" si="55"/>
        <v>-1</v>
      </c>
      <c r="V93" s="5">
        <f t="shared" si="56"/>
        <v>1.4142135623730951</v>
      </c>
      <c r="W93" s="5">
        <f t="shared" si="57"/>
        <v>-1.4142135623730951</v>
      </c>
      <c r="X93" s="5">
        <f t="shared" si="58"/>
        <v>0.58578643762690485</v>
      </c>
      <c r="Y93" s="5">
        <f t="shared" si="59"/>
        <v>1</v>
      </c>
      <c r="Z93" s="5">
        <f t="shared" si="60"/>
        <v>1</v>
      </c>
      <c r="AA93" s="5">
        <f t="shared" si="68"/>
        <v>7</v>
      </c>
      <c r="AB93" s="5">
        <f t="shared" si="61"/>
        <v>-6</v>
      </c>
      <c r="AC93" s="5">
        <f t="shared" si="62"/>
        <v>-1.5</v>
      </c>
      <c r="AD93" s="5">
        <f t="shared" si="63"/>
        <v>-1.5</v>
      </c>
      <c r="AE93" s="5">
        <f t="shared" si="64"/>
        <v>-3</v>
      </c>
      <c r="AF93" s="5">
        <f t="shared" si="65"/>
        <v>0.5</v>
      </c>
      <c r="AG93" s="5">
        <f t="shared" si="66"/>
        <v>0.5</v>
      </c>
      <c r="AH93" s="5">
        <f t="shared" si="67"/>
        <v>-1</v>
      </c>
    </row>
    <row r="94" spans="1:34" x14ac:dyDescent="0.3">
      <c r="A94" s="5">
        <v>8</v>
      </c>
      <c r="B94" s="12">
        <v>0</v>
      </c>
      <c r="C94" s="5">
        <v>0</v>
      </c>
      <c r="D94" s="5">
        <f t="shared" si="46"/>
        <v>1</v>
      </c>
      <c r="E94" s="11">
        <v>1</v>
      </c>
      <c r="F94" s="5">
        <f t="shared" si="47"/>
        <v>1</v>
      </c>
      <c r="G94" s="5">
        <f t="shared" si="48"/>
        <v>1</v>
      </c>
      <c r="H94" s="5">
        <f t="shared" si="49"/>
        <v>1</v>
      </c>
      <c r="I94" s="1">
        <v>1</v>
      </c>
      <c r="J94" s="12">
        <v>0</v>
      </c>
      <c r="K94" s="5">
        <v>0</v>
      </c>
      <c r="L94" s="5">
        <f t="shared" si="50"/>
        <v>1</v>
      </c>
      <c r="M94" s="11">
        <v>1</v>
      </c>
      <c r="N94" s="5">
        <f t="shared" si="51"/>
        <v>1</v>
      </c>
      <c r="O94" s="5">
        <f t="shared" si="52"/>
        <v>1</v>
      </c>
      <c r="P94" s="5">
        <f t="shared" si="53"/>
        <v>1</v>
      </c>
      <c r="Q94" s="12">
        <v>1</v>
      </c>
      <c r="R94" s="5">
        <v>0</v>
      </c>
      <c r="S94" s="5">
        <f t="shared" si="54"/>
        <v>0</v>
      </c>
      <c r="T94" s="11">
        <v>-2</v>
      </c>
      <c r="U94" s="5">
        <f t="shared" si="55"/>
        <v>-1</v>
      </c>
      <c r="V94" s="5">
        <f t="shared" si="56"/>
        <v>1.4142135623730951</v>
      </c>
      <c r="W94" s="5">
        <f t="shared" si="57"/>
        <v>-1.4142135623730951</v>
      </c>
      <c r="X94" s="5">
        <f t="shared" si="58"/>
        <v>0.58578643762690485</v>
      </c>
      <c r="Y94" s="5">
        <f t="shared" si="59"/>
        <v>1</v>
      </c>
      <c r="Z94" s="5">
        <f t="shared" si="60"/>
        <v>1</v>
      </c>
      <c r="AA94" s="5">
        <f t="shared" si="68"/>
        <v>8</v>
      </c>
      <c r="AB94" s="5">
        <f t="shared" si="61"/>
        <v>-6</v>
      </c>
      <c r="AC94" s="5">
        <f t="shared" si="62"/>
        <v>-1.5</v>
      </c>
      <c r="AD94" s="5">
        <f t="shared" si="63"/>
        <v>-1.5</v>
      </c>
      <c r="AE94" s="5">
        <f t="shared" si="64"/>
        <v>-3</v>
      </c>
      <c r="AF94" s="5">
        <f t="shared" si="65"/>
        <v>0.5</v>
      </c>
      <c r="AG94" s="5">
        <f t="shared" si="66"/>
        <v>0.5</v>
      </c>
      <c r="AH94" s="5">
        <f t="shared" si="67"/>
        <v>-1</v>
      </c>
    </row>
    <row r="95" spans="1:34" x14ac:dyDescent="0.3">
      <c r="A95" s="5">
        <v>9</v>
      </c>
      <c r="B95" s="12">
        <v>0</v>
      </c>
      <c r="C95" s="5">
        <v>0</v>
      </c>
      <c r="D95" s="5">
        <f t="shared" si="46"/>
        <v>1</v>
      </c>
      <c r="E95" s="11">
        <v>0</v>
      </c>
      <c r="F95" s="5">
        <f t="shared" si="47"/>
        <v>0</v>
      </c>
      <c r="G95" s="5">
        <f t="shared" si="48"/>
        <v>0</v>
      </c>
      <c r="H95" s="5">
        <f t="shared" si="49"/>
        <v>0</v>
      </c>
      <c r="I95" s="1">
        <v>1</v>
      </c>
      <c r="J95" s="12">
        <v>0</v>
      </c>
      <c r="K95" s="5">
        <v>0</v>
      </c>
      <c r="L95" s="5">
        <f t="shared" si="50"/>
        <v>1</v>
      </c>
      <c r="M95" s="11">
        <v>0</v>
      </c>
      <c r="N95" s="5">
        <f t="shared" si="51"/>
        <v>0</v>
      </c>
      <c r="O95" s="5">
        <f t="shared" si="52"/>
        <v>0</v>
      </c>
      <c r="P95" s="5">
        <f t="shared" si="53"/>
        <v>0</v>
      </c>
      <c r="Q95" s="12">
        <v>1</v>
      </c>
      <c r="R95" s="5">
        <v>0</v>
      </c>
      <c r="S95" s="5">
        <f t="shared" si="54"/>
        <v>0</v>
      </c>
      <c r="T95" s="11">
        <v>-2</v>
      </c>
      <c r="U95" s="5">
        <f t="shared" si="55"/>
        <v>-1</v>
      </c>
      <c r="V95" s="5">
        <f t="shared" si="56"/>
        <v>1.4142135623730951</v>
      </c>
      <c r="W95" s="5">
        <f t="shared" si="57"/>
        <v>-1.4142135623730951</v>
      </c>
      <c r="X95" s="5">
        <f t="shared" si="58"/>
        <v>-1.4142135623730951</v>
      </c>
      <c r="Y95" s="5">
        <f t="shared" si="59"/>
        <v>0</v>
      </c>
      <c r="Z95" s="5">
        <f t="shared" si="60"/>
        <v>1</v>
      </c>
      <c r="AA95" s="5">
        <f t="shared" si="68"/>
        <v>9</v>
      </c>
      <c r="AB95" s="5">
        <f t="shared" si="61"/>
        <v>-10</v>
      </c>
      <c r="AC95" s="5">
        <f t="shared" si="62"/>
        <v>-7</v>
      </c>
      <c r="AD95" s="5">
        <f t="shared" si="63"/>
        <v>-7</v>
      </c>
      <c r="AE95" s="5">
        <f t="shared" si="64"/>
        <v>4</v>
      </c>
      <c r="AF95" s="5">
        <f t="shared" si="65"/>
        <v>1</v>
      </c>
      <c r="AG95" s="5">
        <f t="shared" si="66"/>
        <v>1</v>
      </c>
      <c r="AH95" s="5">
        <f t="shared" si="67"/>
        <v>-2</v>
      </c>
    </row>
    <row r="96" spans="1:34" x14ac:dyDescent="0.3">
      <c r="A96" s="5">
        <v>9</v>
      </c>
      <c r="B96" s="12">
        <v>0</v>
      </c>
      <c r="C96" s="5">
        <v>0</v>
      </c>
      <c r="D96" s="5">
        <f t="shared" si="46"/>
        <v>1</v>
      </c>
      <c r="E96" s="11">
        <v>0</v>
      </c>
      <c r="F96" s="5">
        <f t="shared" si="47"/>
        <v>0</v>
      </c>
      <c r="G96" s="5">
        <f t="shared" si="48"/>
        <v>0</v>
      </c>
      <c r="H96" s="5">
        <f t="shared" si="49"/>
        <v>0</v>
      </c>
      <c r="I96" s="1">
        <v>1</v>
      </c>
      <c r="J96" s="12">
        <v>0</v>
      </c>
      <c r="K96" s="5">
        <v>0</v>
      </c>
      <c r="L96" s="5">
        <f t="shared" si="50"/>
        <v>1</v>
      </c>
      <c r="M96" s="11">
        <v>1</v>
      </c>
      <c r="N96" s="5">
        <f t="shared" si="51"/>
        <v>1</v>
      </c>
      <c r="O96" s="5">
        <f t="shared" si="52"/>
        <v>1</v>
      </c>
      <c r="P96" s="5">
        <f t="shared" si="53"/>
        <v>1</v>
      </c>
      <c r="Q96" s="12">
        <v>1</v>
      </c>
      <c r="R96" s="5">
        <v>0</v>
      </c>
      <c r="S96" s="5">
        <f t="shared" si="54"/>
        <v>0</v>
      </c>
      <c r="T96" s="11">
        <v>-2</v>
      </c>
      <c r="U96" s="5">
        <f t="shared" si="55"/>
        <v>-1</v>
      </c>
      <c r="V96" s="5">
        <f t="shared" si="56"/>
        <v>1.4142135623730951</v>
      </c>
      <c r="W96" s="5">
        <f t="shared" si="57"/>
        <v>-1.4142135623730951</v>
      </c>
      <c r="X96" s="5">
        <f t="shared" si="58"/>
        <v>-0.41421356237309515</v>
      </c>
      <c r="Y96" s="5">
        <f t="shared" si="59"/>
        <v>0</v>
      </c>
      <c r="Z96" s="5">
        <f t="shared" si="60"/>
        <v>1</v>
      </c>
      <c r="AA96" s="5">
        <f t="shared" si="68"/>
        <v>9</v>
      </c>
      <c r="AB96" s="5">
        <f t="shared" si="61"/>
        <v>-10</v>
      </c>
      <c r="AC96" s="5">
        <f t="shared" si="62"/>
        <v>-6.5</v>
      </c>
      <c r="AD96" s="5">
        <f t="shared" si="63"/>
        <v>-8</v>
      </c>
      <c r="AE96" s="5">
        <f t="shared" si="64"/>
        <v>4.5</v>
      </c>
      <c r="AF96" s="5">
        <f t="shared" si="65"/>
        <v>1.5</v>
      </c>
      <c r="AG96" s="5">
        <f t="shared" si="66"/>
        <v>0</v>
      </c>
      <c r="AH96" s="5">
        <f t="shared" si="67"/>
        <v>-1.5</v>
      </c>
    </row>
    <row r="97" spans="1:34" x14ac:dyDescent="0.3">
      <c r="A97" s="5">
        <v>9</v>
      </c>
      <c r="B97" s="12">
        <v>0</v>
      </c>
      <c r="C97" s="5">
        <v>0</v>
      </c>
      <c r="D97" s="5">
        <f t="shared" si="46"/>
        <v>1</v>
      </c>
      <c r="E97" s="11">
        <v>0</v>
      </c>
      <c r="F97" s="5">
        <f t="shared" si="47"/>
        <v>0</v>
      </c>
      <c r="G97" s="5">
        <f t="shared" si="48"/>
        <v>0</v>
      </c>
      <c r="H97" s="5">
        <f t="shared" si="49"/>
        <v>0</v>
      </c>
      <c r="I97" s="1">
        <v>1</v>
      </c>
      <c r="J97" s="12">
        <v>0</v>
      </c>
      <c r="K97" s="5">
        <v>0</v>
      </c>
      <c r="L97" s="5">
        <f t="shared" si="50"/>
        <v>1</v>
      </c>
      <c r="M97" s="11">
        <v>2</v>
      </c>
      <c r="N97" s="5">
        <f t="shared" si="51"/>
        <v>1</v>
      </c>
      <c r="O97" s="5">
        <f t="shared" si="52"/>
        <v>1.4142135623730951</v>
      </c>
      <c r="P97" s="5">
        <f t="shared" si="53"/>
        <v>1.4142135623730951</v>
      </c>
      <c r="Q97" s="12">
        <v>1</v>
      </c>
      <c r="R97" s="5">
        <v>0</v>
      </c>
      <c r="S97" s="5">
        <f t="shared" si="54"/>
        <v>0</v>
      </c>
      <c r="T97" s="11">
        <v>-2</v>
      </c>
      <c r="U97" s="5">
        <f t="shared" si="55"/>
        <v>-1</v>
      </c>
      <c r="V97" s="5">
        <f t="shared" si="56"/>
        <v>1.4142135623730951</v>
      </c>
      <c r="W97" s="5">
        <f t="shared" si="57"/>
        <v>-1.4142135623730951</v>
      </c>
      <c r="X97" s="5">
        <f t="shared" si="58"/>
        <v>0</v>
      </c>
      <c r="Y97" s="5">
        <f t="shared" si="59"/>
        <v>0.5</v>
      </c>
      <c r="Z97" s="5">
        <f t="shared" si="60"/>
        <v>1</v>
      </c>
      <c r="AA97" s="5">
        <f t="shared" si="68"/>
        <v>9</v>
      </c>
      <c r="AB97" s="5">
        <f t="shared" si="61"/>
        <v>-8</v>
      </c>
      <c r="AC97" s="5">
        <f t="shared" si="62"/>
        <v>-3</v>
      </c>
      <c r="AD97" s="5">
        <f t="shared" si="63"/>
        <v>-6</v>
      </c>
      <c r="AE97" s="5">
        <f t="shared" si="64"/>
        <v>1</v>
      </c>
      <c r="AF97" s="5">
        <f t="shared" si="65"/>
        <v>2</v>
      </c>
      <c r="AG97" s="5">
        <f t="shared" si="66"/>
        <v>-1</v>
      </c>
      <c r="AH97" s="5">
        <f t="shared" si="67"/>
        <v>-1</v>
      </c>
    </row>
    <row r="98" spans="1:34" x14ac:dyDescent="0.3">
      <c r="B98" s="5">
        <v>0</v>
      </c>
      <c r="C98" s="5">
        <v>0</v>
      </c>
      <c r="D98" s="5">
        <f t="shared" ref="D98:D129" si="69">1-B98-C98</f>
        <v>1</v>
      </c>
      <c r="E98" s="5">
        <v>1</v>
      </c>
      <c r="F98" s="5">
        <f t="shared" ref="F98:F129" si="70">SIGN(E98)</f>
        <v>1</v>
      </c>
      <c r="G98" s="5">
        <f t="shared" ref="G98:G129" si="71">SQRT(ABS(E98))</f>
        <v>1</v>
      </c>
      <c r="H98" s="5">
        <f t="shared" ref="H98:H129" si="72">F98*G98</f>
        <v>1</v>
      </c>
      <c r="I98" s="1">
        <v>1</v>
      </c>
      <c r="J98" s="5">
        <v>0</v>
      </c>
      <c r="K98" s="5">
        <v>0</v>
      </c>
      <c r="L98" s="5">
        <f t="shared" ref="L98:L129" si="73">1-J98-K98</f>
        <v>1</v>
      </c>
      <c r="M98" s="5">
        <v>-8</v>
      </c>
      <c r="N98" s="5">
        <f t="shared" ref="N98:N129" si="74">SIGN(M98)</f>
        <v>-1</v>
      </c>
      <c r="O98" s="5">
        <f t="shared" ref="O98:O129" si="75">SQRT(ABS(M98))</f>
        <v>2.8284271247461903</v>
      </c>
      <c r="P98" s="5">
        <f t="shared" ref="P98:P129" si="76">N98*O98</f>
        <v>-2.8284271247461903</v>
      </c>
      <c r="Q98" s="5">
        <v>1</v>
      </c>
      <c r="R98" s="5">
        <v>0</v>
      </c>
      <c r="S98" s="5">
        <f t="shared" ref="S98:S129" si="77">1-Q98-R98</f>
        <v>0</v>
      </c>
      <c r="T98" s="11">
        <v>-2</v>
      </c>
      <c r="U98" s="5">
        <f t="shared" ref="U98:U129" si="78">SIGN(T98)</f>
        <v>-1</v>
      </c>
      <c r="V98" s="5">
        <f t="shared" ref="V98:V129" si="79">SQRT(ABS(T98))</f>
        <v>1.4142135623730951</v>
      </c>
      <c r="W98" s="5">
        <f t="shared" ref="W98:W129" si="80">U98*V98</f>
        <v>-1.4142135623730951</v>
      </c>
      <c r="X98" s="5">
        <f t="shared" ref="X98:X129" si="81">W98+P98+H98</f>
        <v>-3.2426406871192857</v>
      </c>
      <c r="Y98" s="5">
        <f t="shared" ref="Y98:Y129" si="82">IF(X98&gt;0,1, IF(X98=0, 1/2, 0))</f>
        <v>0</v>
      </c>
      <c r="Z98" s="5">
        <f t="shared" ref="Z98:Z129" si="83">I98</f>
        <v>1</v>
      </c>
      <c r="AA98" s="5">
        <v>10</v>
      </c>
      <c r="AB98" s="5">
        <f t="shared" ref="AB98:AB129" si="84">-6*Y98-10*(1-Y98)*I98</f>
        <v>-10</v>
      </c>
      <c r="AC98" s="5">
        <f t="shared" ref="AC98:AC129" si="85">AF98-2*Y98+6*B98*(1-Y98)-8*D98*I98*(1-Y98)</f>
        <v>-4</v>
      </c>
      <c r="AD98" s="5">
        <f t="shared" ref="AD98:AD129" si="86">AG98+J98*6*(1-Y98)+L98*I98*(1-Y98)*(-8)-2*Y98</f>
        <v>-14.5</v>
      </c>
      <c r="AE98" s="5">
        <f t="shared" ref="AE98:AE129" si="87">AH98-2*Y98+Q98*6*(1-Y98)-8*(1-Y98)*S98*I98</f>
        <v>8.5</v>
      </c>
      <c r="AF98" s="5">
        <f t="shared" ref="AF98:AF129" si="88">-ABS(E98)+ABS(M98)/2+ABS(T98)/2</f>
        <v>4</v>
      </c>
      <c r="AG98" s="5">
        <f t="shared" ref="AG98:AG129" si="89">ABS(E98)/2-ABS(M98)+ABS(T98)/2</f>
        <v>-6.5</v>
      </c>
      <c r="AH98" s="5">
        <f t="shared" ref="AH98:AH129" si="90">ABS(E98)/2+ABS(M98)/2-ABS(T98)</f>
        <v>2.5</v>
      </c>
    </row>
    <row r="99" spans="1:34" x14ac:dyDescent="0.3">
      <c r="B99" s="5">
        <v>0</v>
      </c>
      <c r="C99" s="5">
        <v>0</v>
      </c>
      <c r="D99" s="5">
        <f t="shared" si="69"/>
        <v>1</v>
      </c>
      <c r="E99" s="5">
        <v>0</v>
      </c>
      <c r="F99" s="5">
        <f t="shared" si="70"/>
        <v>0</v>
      </c>
      <c r="G99" s="5">
        <f t="shared" si="71"/>
        <v>0</v>
      </c>
      <c r="H99" s="5">
        <f t="shared" si="72"/>
        <v>0</v>
      </c>
      <c r="I99" s="1">
        <v>1</v>
      </c>
      <c r="J99" s="5">
        <v>0</v>
      </c>
      <c r="K99" s="5">
        <v>0</v>
      </c>
      <c r="L99" s="5">
        <f t="shared" si="73"/>
        <v>1</v>
      </c>
      <c r="M99" s="5">
        <v>-8</v>
      </c>
      <c r="N99" s="5">
        <f t="shared" si="74"/>
        <v>-1</v>
      </c>
      <c r="O99" s="5">
        <f t="shared" si="75"/>
        <v>2.8284271247461903</v>
      </c>
      <c r="P99" s="5">
        <f t="shared" si="76"/>
        <v>-2.8284271247461903</v>
      </c>
      <c r="Q99" s="5">
        <v>1</v>
      </c>
      <c r="R99" s="5">
        <v>0</v>
      </c>
      <c r="S99" s="5">
        <f t="shared" si="77"/>
        <v>0</v>
      </c>
      <c r="T99" s="11">
        <v>-2</v>
      </c>
      <c r="U99" s="5">
        <f t="shared" si="78"/>
        <v>-1</v>
      </c>
      <c r="V99" s="5">
        <f t="shared" si="79"/>
        <v>1.4142135623730951</v>
      </c>
      <c r="W99" s="5">
        <f t="shared" si="80"/>
        <v>-1.4142135623730951</v>
      </c>
      <c r="X99" s="5">
        <f t="shared" si="81"/>
        <v>-4.2426406871192857</v>
      </c>
      <c r="Y99" s="5">
        <f t="shared" si="82"/>
        <v>0</v>
      </c>
      <c r="Z99" s="5">
        <f t="shared" si="83"/>
        <v>1</v>
      </c>
      <c r="AA99" s="5">
        <v>10</v>
      </c>
      <c r="AB99" s="5">
        <f t="shared" si="84"/>
        <v>-10</v>
      </c>
      <c r="AC99" s="5">
        <f t="shared" si="85"/>
        <v>-3</v>
      </c>
      <c r="AD99" s="5">
        <f t="shared" si="86"/>
        <v>-15</v>
      </c>
      <c r="AE99" s="5">
        <f t="shared" si="87"/>
        <v>8</v>
      </c>
      <c r="AF99" s="5">
        <f t="shared" si="88"/>
        <v>5</v>
      </c>
      <c r="AG99" s="5">
        <f t="shared" si="89"/>
        <v>-7</v>
      </c>
      <c r="AH99" s="5">
        <f t="shared" si="90"/>
        <v>2</v>
      </c>
    </row>
    <row r="100" spans="1:34" x14ac:dyDescent="0.3">
      <c r="B100" s="5">
        <v>0</v>
      </c>
      <c r="C100" s="5">
        <v>0</v>
      </c>
      <c r="D100" s="5">
        <f t="shared" si="69"/>
        <v>1</v>
      </c>
      <c r="E100" s="5">
        <v>-1</v>
      </c>
      <c r="F100" s="5">
        <f t="shared" si="70"/>
        <v>-1</v>
      </c>
      <c r="G100" s="5">
        <f t="shared" si="71"/>
        <v>1</v>
      </c>
      <c r="H100" s="5">
        <f t="shared" si="72"/>
        <v>-1</v>
      </c>
      <c r="I100" s="1">
        <v>1</v>
      </c>
      <c r="J100" s="5">
        <v>0</v>
      </c>
      <c r="K100" s="5">
        <v>0</v>
      </c>
      <c r="L100" s="5">
        <f t="shared" si="73"/>
        <v>1</v>
      </c>
      <c r="M100" s="5">
        <v>-8</v>
      </c>
      <c r="N100" s="5">
        <f t="shared" si="74"/>
        <v>-1</v>
      </c>
      <c r="O100" s="5">
        <f t="shared" si="75"/>
        <v>2.8284271247461903</v>
      </c>
      <c r="P100" s="5">
        <f t="shared" si="76"/>
        <v>-2.8284271247461903</v>
      </c>
      <c r="Q100" s="5">
        <v>1</v>
      </c>
      <c r="R100" s="5">
        <v>0</v>
      </c>
      <c r="S100" s="5">
        <f t="shared" si="77"/>
        <v>0</v>
      </c>
      <c r="T100" s="11">
        <v>-2</v>
      </c>
      <c r="U100" s="5">
        <f t="shared" si="78"/>
        <v>-1</v>
      </c>
      <c r="V100" s="5">
        <f t="shared" si="79"/>
        <v>1.4142135623730951</v>
      </c>
      <c r="W100" s="5">
        <f t="shared" si="80"/>
        <v>-1.4142135623730951</v>
      </c>
      <c r="X100" s="5">
        <f t="shared" si="81"/>
        <v>-5.2426406871192857</v>
      </c>
      <c r="Y100" s="5">
        <f t="shared" si="82"/>
        <v>0</v>
      </c>
      <c r="Z100" s="5">
        <f t="shared" si="83"/>
        <v>1</v>
      </c>
      <c r="AA100" s="5">
        <v>10</v>
      </c>
      <c r="AB100" s="5">
        <f t="shared" si="84"/>
        <v>-10</v>
      </c>
      <c r="AC100" s="5">
        <f t="shared" si="85"/>
        <v>-4</v>
      </c>
      <c r="AD100" s="5">
        <f t="shared" si="86"/>
        <v>-14.5</v>
      </c>
      <c r="AE100" s="5">
        <f t="shared" si="87"/>
        <v>8.5</v>
      </c>
      <c r="AF100" s="5">
        <f t="shared" si="88"/>
        <v>4</v>
      </c>
      <c r="AG100" s="5">
        <f t="shared" si="89"/>
        <v>-6.5</v>
      </c>
      <c r="AH100" s="5">
        <f t="shared" si="90"/>
        <v>2.5</v>
      </c>
    </row>
    <row r="101" spans="1:34" x14ac:dyDescent="0.3">
      <c r="B101" s="5">
        <v>0</v>
      </c>
      <c r="C101" s="5">
        <v>0</v>
      </c>
      <c r="D101" s="5">
        <f t="shared" si="69"/>
        <v>1</v>
      </c>
      <c r="E101" s="5">
        <v>1</v>
      </c>
      <c r="F101" s="5">
        <f t="shared" si="70"/>
        <v>1</v>
      </c>
      <c r="G101" s="5">
        <f t="shared" si="71"/>
        <v>1</v>
      </c>
      <c r="H101" s="5">
        <f t="shared" si="72"/>
        <v>1</v>
      </c>
      <c r="I101" s="1">
        <v>1</v>
      </c>
      <c r="J101" s="5">
        <v>0</v>
      </c>
      <c r="K101" s="5">
        <v>0</v>
      </c>
      <c r="L101" s="5">
        <f t="shared" si="73"/>
        <v>1</v>
      </c>
      <c r="M101" s="5">
        <v>-6</v>
      </c>
      <c r="N101" s="5">
        <f t="shared" si="74"/>
        <v>-1</v>
      </c>
      <c r="O101" s="5">
        <f t="shared" si="75"/>
        <v>2.4494897427831779</v>
      </c>
      <c r="P101" s="5">
        <f t="shared" si="76"/>
        <v>-2.4494897427831779</v>
      </c>
      <c r="Q101" s="5">
        <v>1</v>
      </c>
      <c r="R101" s="5">
        <v>0</v>
      </c>
      <c r="S101" s="5">
        <f t="shared" si="77"/>
        <v>0</v>
      </c>
      <c r="T101" s="11">
        <v>-2</v>
      </c>
      <c r="U101" s="5">
        <f t="shared" si="78"/>
        <v>-1</v>
      </c>
      <c r="V101" s="5">
        <f t="shared" si="79"/>
        <v>1.4142135623730951</v>
      </c>
      <c r="W101" s="5">
        <f t="shared" si="80"/>
        <v>-1.4142135623730951</v>
      </c>
      <c r="X101" s="5">
        <f t="shared" si="81"/>
        <v>-2.8637033051562728</v>
      </c>
      <c r="Y101" s="5">
        <f t="shared" si="82"/>
        <v>0</v>
      </c>
      <c r="Z101" s="5">
        <f t="shared" si="83"/>
        <v>1</v>
      </c>
      <c r="AA101" s="5">
        <v>10</v>
      </c>
      <c r="AB101" s="5">
        <f t="shared" si="84"/>
        <v>-10</v>
      </c>
      <c r="AC101" s="5">
        <f t="shared" si="85"/>
        <v>-5</v>
      </c>
      <c r="AD101" s="5">
        <f t="shared" si="86"/>
        <v>-12.5</v>
      </c>
      <c r="AE101" s="5">
        <f t="shared" si="87"/>
        <v>7.5</v>
      </c>
      <c r="AF101" s="5">
        <f t="shared" si="88"/>
        <v>3</v>
      </c>
      <c r="AG101" s="5">
        <f t="shared" si="89"/>
        <v>-4.5</v>
      </c>
      <c r="AH101" s="5">
        <f t="shared" si="90"/>
        <v>1.5</v>
      </c>
    </row>
    <row r="102" spans="1:34" x14ac:dyDescent="0.3">
      <c r="B102" s="5">
        <v>0</v>
      </c>
      <c r="C102" s="5">
        <v>0</v>
      </c>
      <c r="D102" s="5">
        <f t="shared" si="69"/>
        <v>1</v>
      </c>
      <c r="E102" s="5">
        <v>2</v>
      </c>
      <c r="F102" s="5">
        <f t="shared" si="70"/>
        <v>1</v>
      </c>
      <c r="G102" s="5">
        <f t="shared" si="71"/>
        <v>1.4142135623730951</v>
      </c>
      <c r="H102" s="5">
        <f t="shared" si="72"/>
        <v>1.4142135623730951</v>
      </c>
      <c r="I102" s="1">
        <v>1</v>
      </c>
      <c r="J102" s="5">
        <v>0</v>
      </c>
      <c r="K102" s="5">
        <v>0</v>
      </c>
      <c r="L102" s="5">
        <f t="shared" si="73"/>
        <v>1</v>
      </c>
      <c r="M102" s="5">
        <v>-7</v>
      </c>
      <c r="N102" s="5">
        <f t="shared" si="74"/>
        <v>-1</v>
      </c>
      <c r="O102" s="5">
        <f t="shared" si="75"/>
        <v>2.6457513110645907</v>
      </c>
      <c r="P102" s="5">
        <f t="shared" si="76"/>
        <v>-2.6457513110645907</v>
      </c>
      <c r="Q102" s="5">
        <v>1</v>
      </c>
      <c r="R102" s="5">
        <v>0</v>
      </c>
      <c r="S102" s="5">
        <f t="shared" si="77"/>
        <v>0</v>
      </c>
      <c r="T102" s="11">
        <v>-2</v>
      </c>
      <c r="U102" s="5">
        <f t="shared" si="78"/>
        <v>-1</v>
      </c>
      <c r="V102" s="5">
        <f t="shared" si="79"/>
        <v>1.4142135623730951</v>
      </c>
      <c r="W102" s="5">
        <f t="shared" si="80"/>
        <v>-1.4142135623730951</v>
      </c>
      <c r="X102" s="5">
        <f t="shared" si="81"/>
        <v>-2.6457513110645907</v>
      </c>
      <c r="Y102" s="5">
        <f t="shared" si="82"/>
        <v>0</v>
      </c>
      <c r="Z102" s="5">
        <f t="shared" si="83"/>
        <v>1</v>
      </c>
      <c r="AA102" s="5">
        <v>10</v>
      </c>
      <c r="AB102" s="5">
        <f t="shared" si="84"/>
        <v>-10</v>
      </c>
      <c r="AC102" s="5">
        <f t="shared" si="85"/>
        <v>-5.5</v>
      </c>
      <c r="AD102" s="5">
        <f t="shared" si="86"/>
        <v>-13</v>
      </c>
      <c r="AE102" s="5">
        <f t="shared" si="87"/>
        <v>8.5</v>
      </c>
      <c r="AF102" s="5">
        <f t="shared" si="88"/>
        <v>2.5</v>
      </c>
      <c r="AG102" s="5">
        <f t="shared" si="89"/>
        <v>-5</v>
      </c>
      <c r="AH102" s="5">
        <f t="shared" si="90"/>
        <v>2.5</v>
      </c>
    </row>
    <row r="103" spans="1:34" x14ac:dyDescent="0.3">
      <c r="A103" s="5">
        <v>1</v>
      </c>
      <c r="B103" s="12">
        <v>0</v>
      </c>
      <c r="C103" s="5">
        <v>1</v>
      </c>
      <c r="D103" s="5">
        <f t="shared" si="69"/>
        <v>0</v>
      </c>
      <c r="E103" s="11">
        <v>1</v>
      </c>
      <c r="F103" s="5">
        <f t="shared" si="70"/>
        <v>1</v>
      </c>
      <c r="G103" s="5">
        <f t="shared" si="71"/>
        <v>1</v>
      </c>
      <c r="H103" s="5">
        <f t="shared" si="72"/>
        <v>1</v>
      </c>
      <c r="I103" s="1">
        <v>0</v>
      </c>
      <c r="J103" s="12">
        <v>0</v>
      </c>
      <c r="K103" s="5">
        <v>0</v>
      </c>
      <c r="L103" s="5">
        <f t="shared" si="73"/>
        <v>1</v>
      </c>
      <c r="M103" s="11">
        <v>2</v>
      </c>
      <c r="N103" s="5">
        <f t="shared" si="74"/>
        <v>1</v>
      </c>
      <c r="O103" s="5">
        <f t="shared" si="75"/>
        <v>1.4142135623730951</v>
      </c>
      <c r="P103" s="5">
        <f t="shared" si="76"/>
        <v>1.4142135623730951</v>
      </c>
      <c r="Q103" s="12">
        <v>0</v>
      </c>
      <c r="R103" s="5">
        <v>0</v>
      </c>
      <c r="S103" s="5">
        <f t="shared" si="77"/>
        <v>1</v>
      </c>
      <c r="T103" s="11">
        <v>4</v>
      </c>
      <c r="U103" s="5">
        <f t="shared" si="78"/>
        <v>1</v>
      </c>
      <c r="V103" s="5">
        <f t="shared" si="79"/>
        <v>2</v>
      </c>
      <c r="W103" s="5">
        <f t="shared" si="80"/>
        <v>2</v>
      </c>
      <c r="X103" s="5">
        <f t="shared" si="81"/>
        <v>4.4142135623730949</v>
      </c>
      <c r="Y103" s="5">
        <f t="shared" si="82"/>
        <v>1</v>
      </c>
      <c r="Z103" s="5">
        <f t="shared" si="83"/>
        <v>0</v>
      </c>
      <c r="AA103" s="5">
        <f t="shared" ref="AA103:AA134" si="91">A103</f>
        <v>1</v>
      </c>
      <c r="AB103" s="5">
        <f t="shared" si="84"/>
        <v>-6</v>
      </c>
      <c r="AC103" s="5">
        <f t="shared" si="85"/>
        <v>0</v>
      </c>
      <c r="AD103" s="5">
        <f t="shared" si="86"/>
        <v>-1.5</v>
      </c>
      <c r="AE103" s="5">
        <f t="shared" si="87"/>
        <v>-4.5</v>
      </c>
      <c r="AF103" s="5">
        <f t="shared" si="88"/>
        <v>2</v>
      </c>
      <c r="AG103" s="5">
        <f t="shared" si="89"/>
        <v>0.5</v>
      </c>
      <c r="AH103" s="5">
        <f t="shared" si="90"/>
        <v>-2.5</v>
      </c>
    </row>
    <row r="104" spans="1:34" x14ac:dyDescent="0.3">
      <c r="A104" s="5">
        <v>1</v>
      </c>
      <c r="B104" s="12">
        <v>0</v>
      </c>
      <c r="C104" s="5">
        <v>1</v>
      </c>
      <c r="D104" s="5">
        <f t="shared" si="69"/>
        <v>0</v>
      </c>
      <c r="E104" s="11">
        <v>1</v>
      </c>
      <c r="F104" s="5">
        <f t="shared" si="70"/>
        <v>1</v>
      </c>
      <c r="G104" s="5">
        <f t="shared" si="71"/>
        <v>1</v>
      </c>
      <c r="H104" s="5">
        <f t="shared" si="72"/>
        <v>1</v>
      </c>
      <c r="I104" s="1">
        <v>0</v>
      </c>
      <c r="J104" s="12">
        <v>0</v>
      </c>
      <c r="K104" s="5">
        <v>0</v>
      </c>
      <c r="L104" s="5">
        <f t="shared" si="73"/>
        <v>1</v>
      </c>
      <c r="M104" s="11">
        <v>1</v>
      </c>
      <c r="N104" s="5">
        <f t="shared" si="74"/>
        <v>1</v>
      </c>
      <c r="O104" s="5">
        <f t="shared" si="75"/>
        <v>1</v>
      </c>
      <c r="P104" s="5">
        <f t="shared" si="76"/>
        <v>1</v>
      </c>
      <c r="Q104" s="12">
        <v>0</v>
      </c>
      <c r="R104" s="5">
        <v>0</v>
      </c>
      <c r="S104" s="5">
        <f t="shared" si="77"/>
        <v>1</v>
      </c>
      <c r="T104" s="11">
        <v>3</v>
      </c>
      <c r="U104" s="5">
        <f t="shared" si="78"/>
        <v>1</v>
      </c>
      <c r="V104" s="5">
        <f t="shared" si="79"/>
        <v>1.7320508075688772</v>
      </c>
      <c r="W104" s="5">
        <f t="shared" si="80"/>
        <v>1.7320508075688772</v>
      </c>
      <c r="X104" s="5">
        <f t="shared" si="81"/>
        <v>3.7320508075688772</v>
      </c>
      <c r="Y104" s="5">
        <f t="shared" si="82"/>
        <v>1</v>
      </c>
      <c r="Z104" s="5">
        <f t="shared" si="83"/>
        <v>0</v>
      </c>
      <c r="AA104" s="5">
        <f t="shared" si="91"/>
        <v>1</v>
      </c>
      <c r="AB104" s="5">
        <f t="shared" si="84"/>
        <v>-6</v>
      </c>
      <c r="AC104" s="5">
        <f t="shared" si="85"/>
        <v>-1</v>
      </c>
      <c r="AD104" s="5">
        <f t="shared" si="86"/>
        <v>-1</v>
      </c>
      <c r="AE104" s="5">
        <f t="shared" si="87"/>
        <v>-4</v>
      </c>
      <c r="AF104" s="5">
        <f t="shared" si="88"/>
        <v>1</v>
      </c>
      <c r="AG104" s="5">
        <f t="shared" si="89"/>
        <v>1</v>
      </c>
      <c r="AH104" s="5">
        <f t="shared" si="90"/>
        <v>-2</v>
      </c>
    </row>
    <row r="105" spans="1:34" x14ac:dyDescent="0.3">
      <c r="A105" s="5">
        <v>1</v>
      </c>
      <c r="B105" s="12">
        <v>0</v>
      </c>
      <c r="C105" s="5">
        <v>1</v>
      </c>
      <c r="D105" s="5">
        <f t="shared" si="69"/>
        <v>0</v>
      </c>
      <c r="E105" s="11">
        <v>1</v>
      </c>
      <c r="F105" s="5">
        <f t="shared" si="70"/>
        <v>1</v>
      </c>
      <c r="G105" s="5">
        <f t="shared" si="71"/>
        <v>1</v>
      </c>
      <c r="H105" s="5">
        <f t="shared" si="72"/>
        <v>1</v>
      </c>
      <c r="I105" s="1">
        <v>0</v>
      </c>
      <c r="J105" s="12">
        <v>0</v>
      </c>
      <c r="K105" s="5">
        <v>0</v>
      </c>
      <c r="L105" s="5">
        <f t="shared" si="73"/>
        <v>1</v>
      </c>
      <c r="M105" s="11">
        <v>2</v>
      </c>
      <c r="N105" s="5">
        <f t="shared" si="74"/>
        <v>1</v>
      </c>
      <c r="O105" s="5">
        <f t="shared" si="75"/>
        <v>1.4142135623730951</v>
      </c>
      <c r="P105" s="5">
        <f t="shared" si="76"/>
        <v>1.4142135623730951</v>
      </c>
      <c r="Q105" s="12">
        <v>0</v>
      </c>
      <c r="R105" s="5">
        <v>0</v>
      </c>
      <c r="S105" s="5">
        <f t="shared" si="77"/>
        <v>1</v>
      </c>
      <c r="T105" s="11">
        <v>2</v>
      </c>
      <c r="U105" s="5">
        <f t="shared" si="78"/>
        <v>1</v>
      </c>
      <c r="V105" s="5">
        <f t="shared" si="79"/>
        <v>1.4142135623730951</v>
      </c>
      <c r="W105" s="5">
        <f t="shared" si="80"/>
        <v>1.4142135623730951</v>
      </c>
      <c r="X105" s="5">
        <f t="shared" si="81"/>
        <v>3.8284271247461903</v>
      </c>
      <c r="Y105" s="5">
        <f t="shared" si="82"/>
        <v>1</v>
      </c>
      <c r="Z105" s="5">
        <f t="shared" si="83"/>
        <v>0</v>
      </c>
      <c r="AA105" s="5">
        <f t="shared" si="91"/>
        <v>1</v>
      </c>
      <c r="AB105" s="5">
        <f t="shared" si="84"/>
        <v>-6</v>
      </c>
      <c r="AC105" s="5">
        <f t="shared" si="85"/>
        <v>-1</v>
      </c>
      <c r="AD105" s="5">
        <f t="shared" si="86"/>
        <v>-2.5</v>
      </c>
      <c r="AE105" s="5">
        <f t="shared" si="87"/>
        <v>-2.5</v>
      </c>
      <c r="AF105" s="5">
        <f t="shared" si="88"/>
        <v>1</v>
      </c>
      <c r="AG105" s="5">
        <f t="shared" si="89"/>
        <v>-0.5</v>
      </c>
      <c r="AH105" s="5">
        <f t="shared" si="90"/>
        <v>-0.5</v>
      </c>
    </row>
    <row r="106" spans="1:34" x14ac:dyDescent="0.3">
      <c r="A106" s="5">
        <v>1</v>
      </c>
      <c r="B106" s="12">
        <v>0</v>
      </c>
      <c r="C106" s="5">
        <v>1</v>
      </c>
      <c r="D106" s="5">
        <f t="shared" si="69"/>
        <v>0</v>
      </c>
      <c r="E106" s="11">
        <v>-1</v>
      </c>
      <c r="F106" s="5">
        <f t="shared" si="70"/>
        <v>-1</v>
      </c>
      <c r="G106" s="5">
        <f t="shared" si="71"/>
        <v>1</v>
      </c>
      <c r="H106" s="5">
        <f t="shared" si="72"/>
        <v>-1</v>
      </c>
      <c r="I106" s="1">
        <v>0</v>
      </c>
      <c r="J106" s="12">
        <v>0</v>
      </c>
      <c r="K106" s="5">
        <v>0</v>
      </c>
      <c r="L106" s="5">
        <f t="shared" si="73"/>
        <v>1</v>
      </c>
      <c r="M106" s="11">
        <v>2</v>
      </c>
      <c r="N106" s="5">
        <f t="shared" si="74"/>
        <v>1</v>
      </c>
      <c r="O106" s="5">
        <f t="shared" si="75"/>
        <v>1.4142135623730951</v>
      </c>
      <c r="P106" s="5">
        <f t="shared" si="76"/>
        <v>1.4142135623730951</v>
      </c>
      <c r="Q106" s="12">
        <v>0</v>
      </c>
      <c r="R106" s="5">
        <v>0</v>
      </c>
      <c r="S106" s="5">
        <f t="shared" si="77"/>
        <v>1</v>
      </c>
      <c r="T106" s="11">
        <v>1</v>
      </c>
      <c r="U106" s="5">
        <f t="shared" si="78"/>
        <v>1</v>
      </c>
      <c r="V106" s="5">
        <f t="shared" si="79"/>
        <v>1</v>
      </c>
      <c r="W106" s="5">
        <f t="shared" si="80"/>
        <v>1</v>
      </c>
      <c r="X106" s="5">
        <f t="shared" si="81"/>
        <v>1.4142135623730949</v>
      </c>
      <c r="Y106" s="5">
        <f t="shared" si="82"/>
        <v>1</v>
      </c>
      <c r="Z106" s="5">
        <f t="shared" si="83"/>
        <v>0</v>
      </c>
      <c r="AA106" s="5">
        <f t="shared" si="91"/>
        <v>1</v>
      </c>
      <c r="AB106" s="5">
        <f t="shared" si="84"/>
        <v>-6</v>
      </c>
      <c r="AC106" s="5">
        <f t="shared" si="85"/>
        <v>-1.5</v>
      </c>
      <c r="AD106" s="5">
        <f t="shared" si="86"/>
        <v>-3</v>
      </c>
      <c r="AE106" s="5">
        <f t="shared" si="87"/>
        <v>-1.5</v>
      </c>
      <c r="AF106" s="5">
        <f t="shared" si="88"/>
        <v>0.5</v>
      </c>
      <c r="AG106" s="5">
        <f t="shared" si="89"/>
        <v>-1</v>
      </c>
      <c r="AH106" s="5">
        <f t="shared" si="90"/>
        <v>0.5</v>
      </c>
    </row>
    <row r="107" spans="1:34" x14ac:dyDescent="0.3">
      <c r="A107" s="5">
        <v>1</v>
      </c>
      <c r="B107" s="12">
        <v>0</v>
      </c>
      <c r="C107" s="5">
        <v>0</v>
      </c>
      <c r="D107" s="5">
        <f t="shared" si="69"/>
        <v>1</v>
      </c>
      <c r="E107" s="11">
        <v>-1</v>
      </c>
      <c r="F107" s="5">
        <f t="shared" si="70"/>
        <v>-1</v>
      </c>
      <c r="G107" s="5">
        <f t="shared" si="71"/>
        <v>1</v>
      </c>
      <c r="H107" s="5">
        <f t="shared" si="72"/>
        <v>-1</v>
      </c>
      <c r="I107" s="1">
        <v>0</v>
      </c>
      <c r="J107" s="12">
        <v>0</v>
      </c>
      <c r="K107" s="5">
        <v>1</v>
      </c>
      <c r="L107" s="5">
        <f t="shared" si="73"/>
        <v>0</v>
      </c>
      <c r="M107" s="11">
        <v>0</v>
      </c>
      <c r="N107" s="5">
        <f t="shared" si="74"/>
        <v>0</v>
      </c>
      <c r="O107" s="5">
        <f t="shared" si="75"/>
        <v>0</v>
      </c>
      <c r="P107" s="5">
        <f t="shared" si="76"/>
        <v>0</v>
      </c>
      <c r="Q107" s="12">
        <v>0</v>
      </c>
      <c r="R107" s="5">
        <v>0</v>
      </c>
      <c r="S107" s="5">
        <f t="shared" si="77"/>
        <v>1</v>
      </c>
      <c r="T107" s="11">
        <v>3</v>
      </c>
      <c r="U107" s="5">
        <f t="shared" si="78"/>
        <v>1</v>
      </c>
      <c r="V107" s="5">
        <f t="shared" si="79"/>
        <v>1.7320508075688772</v>
      </c>
      <c r="W107" s="5">
        <f t="shared" si="80"/>
        <v>1.7320508075688772</v>
      </c>
      <c r="X107" s="5">
        <f t="shared" si="81"/>
        <v>0.73205080756887719</v>
      </c>
      <c r="Y107" s="5">
        <f t="shared" si="82"/>
        <v>1</v>
      </c>
      <c r="Z107" s="5">
        <f t="shared" si="83"/>
        <v>0</v>
      </c>
      <c r="AA107" s="5">
        <f t="shared" si="91"/>
        <v>1</v>
      </c>
      <c r="AB107" s="5">
        <f t="shared" si="84"/>
        <v>-6</v>
      </c>
      <c r="AC107" s="5">
        <f t="shared" si="85"/>
        <v>-1.5</v>
      </c>
      <c r="AD107" s="5">
        <f t="shared" si="86"/>
        <v>0</v>
      </c>
      <c r="AE107" s="5">
        <f t="shared" si="87"/>
        <v>-4.5</v>
      </c>
      <c r="AF107" s="5">
        <f t="shared" si="88"/>
        <v>0.5</v>
      </c>
      <c r="AG107" s="5">
        <f t="shared" si="89"/>
        <v>2</v>
      </c>
      <c r="AH107" s="5">
        <f t="shared" si="90"/>
        <v>-2.5</v>
      </c>
    </row>
    <row r="108" spans="1:34" x14ac:dyDescent="0.3">
      <c r="A108" s="5">
        <v>1</v>
      </c>
      <c r="B108" s="12">
        <v>0</v>
      </c>
      <c r="C108" s="5">
        <v>0</v>
      </c>
      <c r="D108" s="5">
        <f t="shared" si="69"/>
        <v>1</v>
      </c>
      <c r="E108" s="11">
        <v>1</v>
      </c>
      <c r="F108" s="5">
        <f t="shared" si="70"/>
        <v>1</v>
      </c>
      <c r="G108" s="5">
        <f t="shared" si="71"/>
        <v>1</v>
      </c>
      <c r="H108" s="5">
        <f t="shared" si="72"/>
        <v>1</v>
      </c>
      <c r="I108" s="1">
        <v>0</v>
      </c>
      <c r="J108" s="12">
        <v>0</v>
      </c>
      <c r="K108" s="5">
        <v>1</v>
      </c>
      <c r="L108" s="5">
        <f t="shared" si="73"/>
        <v>0</v>
      </c>
      <c r="M108" s="11">
        <v>0</v>
      </c>
      <c r="N108" s="5">
        <f t="shared" si="74"/>
        <v>0</v>
      </c>
      <c r="O108" s="5">
        <f t="shared" si="75"/>
        <v>0</v>
      </c>
      <c r="P108" s="5">
        <f t="shared" si="76"/>
        <v>0</v>
      </c>
      <c r="Q108" s="12">
        <v>0</v>
      </c>
      <c r="R108" s="5">
        <v>0</v>
      </c>
      <c r="S108" s="5">
        <f t="shared" si="77"/>
        <v>1</v>
      </c>
      <c r="T108" s="11">
        <v>4</v>
      </c>
      <c r="U108" s="5">
        <f t="shared" si="78"/>
        <v>1</v>
      </c>
      <c r="V108" s="5">
        <f t="shared" si="79"/>
        <v>2</v>
      </c>
      <c r="W108" s="5">
        <f t="shared" si="80"/>
        <v>2</v>
      </c>
      <c r="X108" s="5">
        <f t="shared" si="81"/>
        <v>3</v>
      </c>
      <c r="Y108" s="5">
        <f t="shared" si="82"/>
        <v>1</v>
      </c>
      <c r="Z108" s="5">
        <f t="shared" si="83"/>
        <v>0</v>
      </c>
      <c r="AA108" s="5">
        <f t="shared" si="91"/>
        <v>1</v>
      </c>
      <c r="AB108" s="5">
        <f t="shared" si="84"/>
        <v>-6</v>
      </c>
      <c r="AC108" s="5">
        <f t="shared" si="85"/>
        <v>-1</v>
      </c>
      <c r="AD108" s="5">
        <f t="shared" si="86"/>
        <v>0.5</v>
      </c>
      <c r="AE108" s="5">
        <f t="shared" si="87"/>
        <v>-5.5</v>
      </c>
      <c r="AF108" s="5">
        <f t="shared" si="88"/>
        <v>1</v>
      </c>
      <c r="AG108" s="5">
        <f t="shared" si="89"/>
        <v>2.5</v>
      </c>
      <c r="AH108" s="5">
        <f t="shared" si="90"/>
        <v>-3.5</v>
      </c>
    </row>
    <row r="109" spans="1:34" x14ac:dyDescent="0.3">
      <c r="A109" s="5">
        <v>1</v>
      </c>
      <c r="B109" s="12">
        <v>0</v>
      </c>
      <c r="C109" s="5">
        <v>0</v>
      </c>
      <c r="D109" s="5">
        <f t="shared" si="69"/>
        <v>1</v>
      </c>
      <c r="E109" s="11">
        <v>1</v>
      </c>
      <c r="F109" s="5">
        <f t="shared" si="70"/>
        <v>1</v>
      </c>
      <c r="G109" s="5">
        <f t="shared" si="71"/>
        <v>1</v>
      </c>
      <c r="H109" s="5">
        <f t="shared" si="72"/>
        <v>1</v>
      </c>
      <c r="I109" s="1">
        <v>0</v>
      </c>
      <c r="J109" s="12">
        <v>0</v>
      </c>
      <c r="K109" s="5">
        <v>0</v>
      </c>
      <c r="L109" s="5">
        <f t="shared" si="73"/>
        <v>1</v>
      </c>
      <c r="M109" s="11">
        <v>2</v>
      </c>
      <c r="N109" s="5">
        <f t="shared" si="74"/>
        <v>1</v>
      </c>
      <c r="O109" s="5">
        <f t="shared" si="75"/>
        <v>1.4142135623730951</v>
      </c>
      <c r="P109" s="5">
        <f t="shared" si="76"/>
        <v>1.4142135623730951</v>
      </c>
      <c r="Q109" s="12">
        <v>0</v>
      </c>
      <c r="R109" s="5">
        <v>1</v>
      </c>
      <c r="S109" s="5">
        <f t="shared" si="77"/>
        <v>0</v>
      </c>
      <c r="T109" s="11">
        <v>0</v>
      </c>
      <c r="U109" s="5">
        <f t="shared" si="78"/>
        <v>0</v>
      </c>
      <c r="V109" s="5">
        <f t="shared" si="79"/>
        <v>0</v>
      </c>
      <c r="W109" s="5">
        <f t="shared" si="80"/>
        <v>0</v>
      </c>
      <c r="X109" s="5">
        <f t="shared" si="81"/>
        <v>2.4142135623730949</v>
      </c>
      <c r="Y109" s="5">
        <f t="shared" si="82"/>
        <v>1</v>
      </c>
      <c r="Z109" s="5">
        <f t="shared" si="83"/>
        <v>0</v>
      </c>
      <c r="AA109" s="5">
        <f t="shared" si="91"/>
        <v>1</v>
      </c>
      <c r="AB109" s="5">
        <f t="shared" si="84"/>
        <v>-6</v>
      </c>
      <c r="AC109" s="5">
        <f t="shared" si="85"/>
        <v>-2</v>
      </c>
      <c r="AD109" s="5">
        <f t="shared" si="86"/>
        <v>-3.5</v>
      </c>
      <c r="AE109" s="5">
        <f t="shared" si="87"/>
        <v>-0.5</v>
      </c>
      <c r="AF109" s="5">
        <f t="shared" si="88"/>
        <v>0</v>
      </c>
      <c r="AG109" s="5">
        <f t="shared" si="89"/>
        <v>-1.5</v>
      </c>
      <c r="AH109" s="5">
        <f t="shared" si="90"/>
        <v>1.5</v>
      </c>
    </row>
    <row r="110" spans="1:34" x14ac:dyDescent="0.3">
      <c r="A110" s="5">
        <v>1</v>
      </c>
      <c r="B110" s="12">
        <v>0</v>
      </c>
      <c r="C110" s="5">
        <v>0</v>
      </c>
      <c r="D110" s="5">
        <f t="shared" si="69"/>
        <v>1</v>
      </c>
      <c r="E110" s="11">
        <v>1</v>
      </c>
      <c r="F110" s="5">
        <f t="shared" si="70"/>
        <v>1</v>
      </c>
      <c r="G110" s="5">
        <f t="shared" si="71"/>
        <v>1</v>
      </c>
      <c r="H110" s="5">
        <f t="shared" si="72"/>
        <v>1</v>
      </c>
      <c r="I110" s="1">
        <v>0</v>
      </c>
      <c r="J110" s="12">
        <v>0</v>
      </c>
      <c r="K110" s="5">
        <v>0</v>
      </c>
      <c r="L110" s="5">
        <f t="shared" si="73"/>
        <v>1</v>
      </c>
      <c r="M110" s="11">
        <v>1</v>
      </c>
      <c r="N110" s="5">
        <f t="shared" si="74"/>
        <v>1</v>
      </c>
      <c r="O110" s="5">
        <f t="shared" si="75"/>
        <v>1</v>
      </c>
      <c r="P110" s="5">
        <f t="shared" si="76"/>
        <v>1</v>
      </c>
      <c r="Q110" s="12">
        <v>0</v>
      </c>
      <c r="R110" s="5">
        <v>1</v>
      </c>
      <c r="S110" s="5">
        <f t="shared" si="77"/>
        <v>0</v>
      </c>
      <c r="T110" s="11">
        <v>3</v>
      </c>
      <c r="U110" s="5">
        <f t="shared" si="78"/>
        <v>1</v>
      </c>
      <c r="V110" s="5">
        <f t="shared" si="79"/>
        <v>1.7320508075688772</v>
      </c>
      <c r="W110" s="5">
        <f t="shared" si="80"/>
        <v>1.7320508075688772</v>
      </c>
      <c r="X110" s="5">
        <f t="shared" si="81"/>
        <v>3.7320508075688772</v>
      </c>
      <c r="Y110" s="5">
        <f t="shared" si="82"/>
        <v>1</v>
      </c>
      <c r="Z110" s="5">
        <f t="shared" si="83"/>
        <v>0</v>
      </c>
      <c r="AA110" s="5">
        <f t="shared" si="91"/>
        <v>1</v>
      </c>
      <c r="AB110" s="5">
        <f t="shared" si="84"/>
        <v>-6</v>
      </c>
      <c r="AC110" s="5">
        <f t="shared" si="85"/>
        <v>-1</v>
      </c>
      <c r="AD110" s="5">
        <f t="shared" si="86"/>
        <v>-1</v>
      </c>
      <c r="AE110" s="5">
        <f t="shared" si="87"/>
        <v>-4</v>
      </c>
      <c r="AF110" s="5">
        <f t="shared" si="88"/>
        <v>1</v>
      </c>
      <c r="AG110" s="5">
        <f t="shared" si="89"/>
        <v>1</v>
      </c>
      <c r="AH110" s="5">
        <f t="shared" si="90"/>
        <v>-2</v>
      </c>
    </row>
    <row r="111" spans="1:34" x14ac:dyDescent="0.3">
      <c r="A111" s="5">
        <v>1</v>
      </c>
      <c r="B111" s="12">
        <v>0</v>
      </c>
      <c r="C111" s="5">
        <v>0</v>
      </c>
      <c r="D111" s="5">
        <f t="shared" si="69"/>
        <v>1</v>
      </c>
      <c r="E111" s="11">
        <v>1</v>
      </c>
      <c r="F111" s="5">
        <f t="shared" si="70"/>
        <v>1</v>
      </c>
      <c r="G111" s="5">
        <f t="shared" si="71"/>
        <v>1</v>
      </c>
      <c r="H111" s="5">
        <f t="shared" si="72"/>
        <v>1</v>
      </c>
      <c r="I111" s="1">
        <v>0</v>
      </c>
      <c r="J111" s="12">
        <v>0</v>
      </c>
      <c r="K111" s="5">
        <v>0</v>
      </c>
      <c r="L111" s="5">
        <f t="shared" si="73"/>
        <v>1</v>
      </c>
      <c r="M111" s="11">
        <v>0</v>
      </c>
      <c r="N111" s="5">
        <f t="shared" si="74"/>
        <v>0</v>
      </c>
      <c r="O111" s="5">
        <f t="shared" si="75"/>
        <v>0</v>
      </c>
      <c r="P111" s="5">
        <f t="shared" si="76"/>
        <v>0</v>
      </c>
      <c r="Q111" s="12">
        <v>0</v>
      </c>
      <c r="R111" s="5">
        <v>1</v>
      </c>
      <c r="S111" s="5">
        <f t="shared" si="77"/>
        <v>0</v>
      </c>
      <c r="T111" s="11">
        <v>0</v>
      </c>
      <c r="U111" s="5">
        <f t="shared" si="78"/>
        <v>0</v>
      </c>
      <c r="V111" s="5">
        <f t="shared" si="79"/>
        <v>0</v>
      </c>
      <c r="W111" s="5">
        <f t="shared" si="80"/>
        <v>0</v>
      </c>
      <c r="X111" s="5">
        <f t="shared" si="81"/>
        <v>1</v>
      </c>
      <c r="Y111" s="5">
        <f t="shared" si="82"/>
        <v>1</v>
      </c>
      <c r="Z111" s="5">
        <f t="shared" si="83"/>
        <v>0</v>
      </c>
      <c r="AA111" s="5">
        <f t="shared" si="91"/>
        <v>1</v>
      </c>
      <c r="AB111" s="5">
        <f t="shared" si="84"/>
        <v>-6</v>
      </c>
      <c r="AC111" s="5">
        <f t="shared" si="85"/>
        <v>-3</v>
      </c>
      <c r="AD111" s="5">
        <f t="shared" si="86"/>
        <v>-1.5</v>
      </c>
      <c r="AE111" s="5">
        <f t="shared" si="87"/>
        <v>-1.5</v>
      </c>
      <c r="AF111" s="5">
        <f t="shared" si="88"/>
        <v>-1</v>
      </c>
      <c r="AG111" s="5">
        <f t="shared" si="89"/>
        <v>0.5</v>
      </c>
      <c r="AH111" s="5">
        <f t="shared" si="90"/>
        <v>0.5</v>
      </c>
    </row>
    <row r="112" spans="1:34" x14ac:dyDescent="0.3">
      <c r="A112" s="5">
        <v>1</v>
      </c>
      <c r="B112" s="12">
        <v>0</v>
      </c>
      <c r="C112" s="5">
        <v>0</v>
      </c>
      <c r="D112" s="5">
        <f t="shared" si="69"/>
        <v>1</v>
      </c>
      <c r="E112" s="11">
        <v>-1</v>
      </c>
      <c r="F112" s="5">
        <f t="shared" si="70"/>
        <v>-1</v>
      </c>
      <c r="G112" s="5">
        <f t="shared" si="71"/>
        <v>1</v>
      </c>
      <c r="H112" s="5">
        <f t="shared" si="72"/>
        <v>-1</v>
      </c>
      <c r="I112" s="1">
        <v>0</v>
      </c>
      <c r="J112" s="12">
        <v>0</v>
      </c>
      <c r="K112" s="5">
        <v>0</v>
      </c>
      <c r="L112" s="5">
        <f t="shared" si="73"/>
        <v>1</v>
      </c>
      <c r="M112" s="11">
        <v>1</v>
      </c>
      <c r="N112" s="5">
        <f t="shared" si="74"/>
        <v>1</v>
      </c>
      <c r="O112" s="5">
        <f t="shared" si="75"/>
        <v>1</v>
      </c>
      <c r="P112" s="5">
        <f t="shared" si="76"/>
        <v>1</v>
      </c>
      <c r="Q112" s="12">
        <v>0</v>
      </c>
      <c r="R112" s="5">
        <v>1</v>
      </c>
      <c r="S112" s="5">
        <f t="shared" si="77"/>
        <v>0</v>
      </c>
      <c r="T112" s="11">
        <v>0</v>
      </c>
      <c r="U112" s="5">
        <f t="shared" si="78"/>
        <v>0</v>
      </c>
      <c r="V112" s="5">
        <f t="shared" si="79"/>
        <v>0</v>
      </c>
      <c r="W112" s="5">
        <f t="shared" si="80"/>
        <v>0</v>
      </c>
      <c r="X112" s="5">
        <f t="shared" si="81"/>
        <v>0</v>
      </c>
      <c r="Y112" s="5">
        <f t="shared" si="82"/>
        <v>0.5</v>
      </c>
      <c r="Z112" s="5">
        <f t="shared" si="83"/>
        <v>0</v>
      </c>
      <c r="AA112" s="5">
        <f t="shared" si="91"/>
        <v>1</v>
      </c>
      <c r="AB112" s="5">
        <f t="shared" si="84"/>
        <v>-3</v>
      </c>
      <c r="AC112" s="5">
        <f t="shared" si="85"/>
        <v>-1.5</v>
      </c>
      <c r="AD112" s="5">
        <f t="shared" si="86"/>
        <v>-1.5</v>
      </c>
      <c r="AE112" s="5">
        <f t="shared" si="87"/>
        <v>0</v>
      </c>
      <c r="AF112" s="5">
        <f t="shared" si="88"/>
        <v>-0.5</v>
      </c>
      <c r="AG112" s="5">
        <f t="shared" si="89"/>
        <v>-0.5</v>
      </c>
      <c r="AH112" s="5">
        <f t="shared" si="90"/>
        <v>1</v>
      </c>
    </row>
    <row r="113" spans="1:34" x14ac:dyDescent="0.3">
      <c r="A113" s="5">
        <v>1</v>
      </c>
      <c r="B113" s="12">
        <v>0</v>
      </c>
      <c r="C113" s="5">
        <v>0</v>
      </c>
      <c r="D113" s="5">
        <f t="shared" si="69"/>
        <v>1</v>
      </c>
      <c r="E113" s="11">
        <v>0</v>
      </c>
      <c r="F113" s="5">
        <f t="shared" si="70"/>
        <v>0</v>
      </c>
      <c r="G113" s="5">
        <f t="shared" si="71"/>
        <v>0</v>
      </c>
      <c r="H113" s="5">
        <f t="shared" si="72"/>
        <v>0</v>
      </c>
      <c r="I113" s="1">
        <v>0</v>
      </c>
      <c r="J113" s="12">
        <v>0</v>
      </c>
      <c r="K113" s="5">
        <v>0</v>
      </c>
      <c r="L113" s="5">
        <f t="shared" si="73"/>
        <v>1</v>
      </c>
      <c r="M113" s="11">
        <v>2</v>
      </c>
      <c r="N113" s="5">
        <f t="shared" si="74"/>
        <v>1</v>
      </c>
      <c r="O113" s="5">
        <f t="shared" si="75"/>
        <v>1.4142135623730951</v>
      </c>
      <c r="P113" s="5">
        <f t="shared" si="76"/>
        <v>1.4142135623730951</v>
      </c>
      <c r="Q113" s="12">
        <v>0</v>
      </c>
      <c r="R113" s="5">
        <v>1</v>
      </c>
      <c r="S113" s="5">
        <f t="shared" si="77"/>
        <v>0</v>
      </c>
      <c r="T113" s="11">
        <v>0</v>
      </c>
      <c r="U113" s="5">
        <f t="shared" si="78"/>
        <v>0</v>
      </c>
      <c r="V113" s="5">
        <f t="shared" si="79"/>
        <v>0</v>
      </c>
      <c r="W113" s="5">
        <f t="shared" si="80"/>
        <v>0</v>
      </c>
      <c r="X113" s="5">
        <f t="shared" si="81"/>
        <v>1.4142135623730951</v>
      </c>
      <c r="Y113" s="5">
        <f t="shared" si="82"/>
        <v>1</v>
      </c>
      <c r="Z113" s="5">
        <f t="shared" si="83"/>
        <v>0</v>
      </c>
      <c r="AA113" s="5">
        <f t="shared" si="91"/>
        <v>1</v>
      </c>
      <c r="AB113" s="5">
        <f t="shared" si="84"/>
        <v>-6</v>
      </c>
      <c r="AC113" s="5">
        <f t="shared" si="85"/>
        <v>-1</v>
      </c>
      <c r="AD113" s="5">
        <f t="shared" si="86"/>
        <v>-4</v>
      </c>
      <c r="AE113" s="5">
        <f t="shared" si="87"/>
        <v>-1</v>
      </c>
      <c r="AF113" s="5">
        <f t="shared" si="88"/>
        <v>1</v>
      </c>
      <c r="AG113" s="5">
        <f t="shared" si="89"/>
        <v>-2</v>
      </c>
      <c r="AH113" s="5">
        <f t="shared" si="90"/>
        <v>1</v>
      </c>
    </row>
    <row r="114" spans="1:34" x14ac:dyDescent="0.3">
      <c r="A114" s="5">
        <v>2</v>
      </c>
      <c r="B114" s="12">
        <v>0</v>
      </c>
      <c r="C114" s="5">
        <v>1</v>
      </c>
      <c r="D114" s="5">
        <f t="shared" si="69"/>
        <v>0</v>
      </c>
      <c r="E114" s="11">
        <v>0</v>
      </c>
      <c r="F114" s="5">
        <f t="shared" si="70"/>
        <v>0</v>
      </c>
      <c r="G114" s="5">
        <f t="shared" si="71"/>
        <v>0</v>
      </c>
      <c r="H114" s="5">
        <f t="shared" si="72"/>
        <v>0</v>
      </c>
      <c r="I114" s="1">
        <v>0</v>
      </c>
      <c r="J114" s="12">
        <v>0</v>
      </c>
      <c r="K114" s="5">
        <v>0</v>
      </c>
      <c r="L114" s="5">
        <f t="shared" si="73"/>
        <v>1</v>
      </c>
      <c r="M114" s="11">
        <v>4</v>
      </c>
      <c r="N114" s="5">
        <f t="shared" si="74"/>
        <v>1</v>
      </c>
      <c r="O114" s="5">
        <f t="shared" si="75"/>
        <v>2</v>
      </c>
      <c r="P114" s="5">
        <f t="shared" si="76"/>
        <v>2</v>
      </c>
      <c r="Q114" s="12">
        <v>0</v>
      </c>
      <c r="R114" s="5">
        <v>0</v>
      </c>
      <c r="S114" s="5">
        <f t="shared" si="77"/>
        <v>1</v>
      </c>
      <c r="T114" s="11">
        <v>4</v>
      </c>
      <c r="U114" s="5">
        <f t="shared" si="78"/>
        <v>1</v>
      </c>
      <c r="V114" s="5">
        <f t="shared" si="79"/>
        <v>2</v>
      </c>
      <c r="W114" s="5">
        <f t="shared" si="80"/>
        <v>2</v>
      </c>
      <c r="X114" s="5">
        <f t="shared" si="81"/>
        <v>4</v>
      </c>
      <c r="Y114" s="5">
        <f t="shared" si="82"/>
        <v>1</v>
      </c>
      <c r="Z114" s="5">
        <f t="shared" si="83"/>
        <v>0</v>
      </c>
      <c r="AA114" s="5">
        <f t="shared" si="91"/>
        <v>2</v>
      </c>
      <c r="AB114" s="5">
        <f t="shared" si="84"/>
        <v>-6</v>
      </c>
      <c r="AC114" s="5">
        <f t="shared" si="85"/>
        <v>2</v>
      </c>
      <c r="AD114" s="5">
        <f t="shared" si="86"/>
        <v>-4</v>
      </c>
      <c r="AE114" s="5">
        <f t="shared" si="87"/>
        <v>-4</v>
      </c>
      <c r="AF114" s="5">
        <f t="shared" si="88"/>
        <v>4</v>
      </c>
      <c r="AG114" s="5">
        <f t="shared" si="89"/>
        <v>-2</v>
      </c>
      <c r="AH114" s="5">
        <f t="shared" si="90"/>
        <v>-2</v>
      </c>
    </row>
    <row r="115" spans="1:34" x14ac:dyDescent="0.3">
      <c r="A115" s="5">
        <v>2</v>
      </c>
      <c r="B115" s="12">
        <v>0</v>
      </c>
      <c r="C115" s="5">
        <v>1</v>
      </c>
      <c r="D115" s="5">
        <f t="shared" si="69"/>
        <v>0</v>
      </c>
      <c r="E115" s="11">
        <v>0</v>
      </c>
      <c r="F115" s="5">
        <f t="shared" si="70"/>
        <v>0</v>
      </c>
      <c r="G115" s="5">
        <f t="shared" si="71"/>
        <v>0</v>
      </c>
      <c r="H115" s="5">
        <f t="shared" si="72"/>
        <v>0</v>
      </c>
      <c r="I115" s="1">
        <v>0</v>
      </c>
      <c r="J115" s="12">
        <v>0</v>
      </c>
      <c r="K115" s="5">
        <v>0</v>
      </c>
      <c r="L115" s="5">
        <f t="shared" si="73"/>
        <v>1</v>
      </c>
      <c r="M115" s="11">
        <v>4</v>
      </c>
      <c r="N115" s="5">
        <f t="shared" si="74"/>
        <v>1</v>
      </c>
      <c r="O115" s="5">
        <f t="shared" si="75"/>
        <v>2</v>
      </c>
      <c r="P115" s="5">
        <f t="shared" si="76"/>
        <v>2</v>
      </c>
      <c r="Q115" s="12">
        <v>0</v>
      </c>
      <c r="R115" s="5">
        <v>0</v>
      </c>
      <c r="S115" s="5">
        <f t="shared" si="77"/>
        <v>1</v>
      </c>
      <c r="T115" s="11">
        <v>0</v>
      </c>
      <c r="U115" s="5">
        <f t="shared" si="78"/>
        <v>0</v>
      </c>
      <c r="V115" s="5">
        <f t="shared" si="79"/>
        <v>0</v>
      </c>
      <c r="W115" s="5">
        <f t="shared" si="80"/>
        <v>0</v>
      </c>
      <c r="X115" s="5">
        <f t="shared" si="81"/>
        <v>2</v>
      </c>
      <c r="Y115" s="5">
        <f t="shared" si="82"/>
        <v>1</v>
      </c>
      <c r="Z115" s="5">
        <f t="shared" si="83"/>
        <v>0</v>
      </c>
      <c r="AA115" s="5">
        <f t="shared" si="91"/>
        <v>2</v>
      </c>
      <c r="AB115" s="5">
        <f t="shared" si="84"/>
        <v>-6</v>
      </c>
      <c r="AC115" s="5">
        <f t="shared" si="85"/>
        <v>0</v>
      </c>
      <c r="AD115" s="5">
        <f t="shared" si="86"/>
        <v>-6</v>
      </c>
      <c r="AE115" s="5">
        <f t="shared" si="87"/>
        <v>0</v>
      </c>
      <c r="AF115" s="5">
        <f t="shared" si="88"/>
        <v>2</v>
      </c>
      <c r="AG115" s="5">
        <f t="shared" si="89"/>
        <v>-4</v>
      </c>
      <c r="AH115" s="5">
        <f t="shared" si="90"/>
        <v>2</v>
      </c>
    </row>
    <row r="116" spans="1:34" x14ac:dyDescent="0.3">
      <c r="A116" s="5">
        <v>2</v>
      </c>
      <c r="B116" s="12">
        <v>0</v>
      </c>
      <c r="C116" s="5">
        <v>0</v>
      </c>
      <c r="D116" s="5">
        <f t="shared" si="69"/>
        <v>1</v>
      </c>
      <c r="E116" s="11">
        <v>3</v>
      </c>
      <c r="F116" s="5">
        <f t="shared" si="70"/>
        <v>1</v>
      </c>
      <c r="G116" s="5">
        <f t="shared" si="71"/>
        <v>1.7320508075688772</v>
      </c>
      <c r="H116" s="5">
        <f t="shared" si="72"/>
        <v>1.7320508075688772</v>
      </c>
      <c r="I116" s="1">
        <v>0</v>
      </c>
      <c r="J116" s="12">
        <v>0</v>
      </c>
      <c r="K116" s="5">
        <v>1</v>
      </c>
      <c r="L116" s="5">
        <f t="shared" si="73"/>
        <v>0</v>
      </c>
      <c r="M116" s="11">
        <v>0</v>
      </c>
      <c r="N116" s="5">
        <f t="shared" si="74"/>
        <v>0</v>
      </c>
      <c r="O116" s="5">
        <f t="shared" si="75"/>
        <v>0</v>
      </c>
      <c r="P116" s="5">
        <f t="shared" si="76"/>
        <v>0</v>
      </c>
      <c r="Q116" s="12">
        <v>0</v>
      </c>
      <c r="R116" s="5">
        <v>0</v>
      </c>
      <c r="S116" s="5">
        <f t="shared" si="77"/>
        <v>1</v>
      </c>
      <c r="T116" s="11">
        <v>0</v>
      </c>
      <c r="U116" s="5">
        <f t="shared" si="78"/>
        <v>0</v>
      </c>
      <c r="V116" s="5">
        <f t="shared" si="79"/>
        <v>0</v>
      </c>
      <c r="W116" s="5">
        <f t="shared" si="80"/>
        <v>0</v>
      </c>
      <c r="X116" s="5">
        <f t="shared" si="81"/>
        <v>1.7320508075688772</v>
      </c>
      <c r="Y116" s="5">
        <f t="shared" si="82"/>
        <v>1</v>
      </c>
      <c r="Z116" s="5">
        <f t="shared" si="83"/>
        <v>0</v>
      </c>
      <c r="AA116" s="5">
        <f t="shared" si="91"/>
        <v>2</v>
      </c>
      <c r="AB116" s="5">
        <f t="shared" si="84"/>
        <v>-6</v>
      </c>
      <c r="AC116" s="5">
        <f t="shared" si="85"/>
        <v>-5</v>
      </c>
      <c r="AD116" s="5">
        <f t="shared" si="86"/>
        <v>-0.5</v>
      </c>
      <c r="AE116" s="5">
        <f t="shared" si="87"/>
        <v>-0.5</v>
      </c>
      <c r="AF116" s="5">
        <f t="shared" si="88"/>
        <v>-3</v>
      </c>
      <c r="AG116" s="5">
        <f t="shared" si="89"/>
        <v>1.5</v>
      </c>
      <c r="AH116" s="5">
        <f t="shared" si="90"/>
        <v>1.5</v>
      </c>
    </row>
    <row r="117" spans="1:34" x14ac:dyDescent="0.3">
      <c r="A117" s="5">
        <v>2</v>
      </c>
      <c r="B117" s="12">
        <v>0</v>
      </c>
      <c r="C117" s="5">
        <v>0</v>
      </c>
      <c r="D117" s="5">
        <f t="shared" si="69"/>
        <v>1</v>
      </c>
      <c r="E117" s="11">
        <v>2</v>
      </c>
      <c r="F117" s="5">
        <f t="shared" si="70"/>
        <v>1</v>
      </c>
      <c r="G117" s="5">
        <f t="shared" si="71"/>
        <v>1.4142135623730951</v>
      </c>
      <c r="H117" s="5">
        <f t="shared" si="72"/>
        <v>1.4142135623730951</v>
      </c>
      <c r="I117" s="1">
        <v>0</v>
      </c>
      <c r="J117" s="12">
        <v>0</v>
      </c>
      <c r="K117" s="5">
        <v>1</v>
      </c>
      <c r="L117" s="5">
        <f t="shared" si="73"/>
        <v>0</v>
      </c>
      <c r="M117" s="11">
        <v>0</v>
      </c>
      <c r="N117" s="5">
        <f t="shared" si="74"/>
        <v>0</v>
      </c>
      <c r="O117" s="5">
        <f t="shared" si="75"/>
        <v>0</v>
      </c>
      <c r="P117" s="5">
        <f t="shared" si="76"/>
        <v>0</v>
      </c>
      <c r="Q117" s="12">
        <v>0</v>
      </c>
      <c r="R117" s="5">
        <v>0</v>
      </c>
      <c r="S117" s="5">
        <f t="shared" si="77"/>
        <v>1</v>
      </c>
      <c r="T117" s="11">
        <v>2</v>
      </c>
      <c r="U117" s="5">
        <f t="shared" si="78"/>
        <v>1</v>
      </c>
      <c r="V117" s="5">
        <f t="shared" si="79"/>
        <v>1.4142135623730951</v>
      </c>
      <c r="W117" s="5">
        <f t="shared" si="80"/>
        <v>1.4142135623730951</v>
      </c>
      <c r="X117" s="5">
        <f t="shared" si="81"/>
        <v>2.8284271247461903</v>
      </c>
      <c r="Y117" s="5">
        <f t="shared" si="82"/>
        <v>1</v>
      </c>
      <c r="Z117" s="5">
        <f t="shared" si="83"/>
        <v>0</v>
      </c>
      <c r="AA117" s="5">
        <f t="shared" si="91"/>
        <v>2</v>
      </c>
      <c r="AB117" s="5">
        <f t="shared" si="84"/>
        <v>-6</v>
      </c>
      <c r="AC117" s="5">
        <f t="shared" si="85"/>
        <v>-3</v>
      </c>
      <c r="AD117" s="5">
        <f t="shared" si="86"/>
        <v>0</v>
      </c>
      <c r="AE117" s="5">
        <f t="shared" si="87"/>
        <v>-3</v>
      </c>
      <c r="AF117" s="5">
        <f t="shared" si="88"/>
        <v>-1</v>
      </c>
      <c r="AG117" s="5">
        <f t="shared" si="89"/>
        <v>2</v>
      </c>
      <c r="AH117" s="5">
        <f t="shared" si="90"/>
        <v>-1</v>
      </c>
    </row>
    <row r="118" spans="1:34" x14ac:dyDescent="0.3">
      <c r="A118" s="5">
        <v>2</v>
      </c>
      <c r="B118" s="12">
        <v>0</v>
      </c>
      <c r="C118" s="5">
        <v>0</v>
      </c>
      <c r="D118" s="5">
        <f t="shared" si="69"/>
        <v>1</v>
      </c>
      <c r="E118" s="11">
        <v>3</v>
      </c>
      <c r="F118" s="5">
        <f t="shared" si="70"/>
        <v>1</v>
      </c>
      <c r="G118" s="5">
        <f t="shared" si="71"/>
        <v>1.7320508075688772</v>
      </c>
      <c r="H118" s="5">
        <f t="shared" si="72"/>
        <v>1.7320508075688772</v>
      </c>
      <c r="I118" s="1">
        <v>0</v>
      </c>
      <c r="J118" s="12">
        <v>0</v>
      </c>
      <c r="K118" s="5">
        <v>0</v>
      </c>
      <c r="L118" s="5">
        <f t="shared" si="73"/>
        <v>1</v>
      </c>
      <c r="M118" s="11">
        <v>2</v>
      </c>
      <c r="N118" s="5">
        <f t="shared" si="74"/>
        <v>1</v>
      </c>
      <c r="O118" s="5">
        <f t="shared" si="75"/>
        <v>1.4142135623730951</v>
      </c>
      <c r="P118" s="5">
        <f t="shared" si="76"/>
        <v>1.4142135623730951</v>
      </c>
      <c r="Q118" s="12">
        <v>0</v>
      </c>
      <c r="R118" s="5">
        <v>1</v>
      </c>
      <c r="S118" s="5">
        <f t="shared" si="77"/>
        <v>0</v>
      </c>
      <c r="T118" s="11">
        <v>0</v>
      </c>
      <c r="U118" s="5">
        <f t="shared" si="78"/>
        <v>0</v>
      </c>
      <c r="V118" s="5">
        <f t="shared" si="79"/>
        <v>0</v>
      </c>
      <c r="W118" s="5">
        <f t="shared" si="80"/>
        <v>0</v>
      </c>
      <c r="X118" s="5">
        <f t="shared" si="81"/>
        <v>3.1462643699419726</v>
      </c>
      <c r="Y118" s="5">
        <f t="shared" si="82"/>
        <v>1</v>
      </c>
      <c r="Z118" s="5">
        <f t="shared" si="83"/>
        <v>0</v>
      </c>
      <c r="AA118" s="5">
        <f t="shared" si="91"/>
        <v>2</v>
      </c>
      <c r="AB118" s="5">
        <f t="shared" si="84"/>
        <v>-6</v>
      </c>
      <c r="AC118" s="5">
        <f t="shared" si="85"/>
        <v>-4</v>
      </c>
      <c r="AD118" s="5">
        <f t="shared" si="86"/>
        <v>-2.5</v>
      </c>
      <c r="AE118" s="5">
        <f t="shared" si="87"/>
        <v>0.5</v>
      </c>
      <c r="AF118" s="5">
        <f t="shared" si="88"/>
        <v>-2</v>
      </c>
      <c r="AG118" s="5">
        <f t="shared" si="89"/>
        <v>-0.5</v>
      </c>
      <c r="AH118" s="5">
        <f t="shared" si="90"/>
        <v>2.5</v>
      </c>
    </row>
    <row r="119" spans="1:34" x14ac:dyDescent="0.3">
      <c r="A119" s="5">
        <v>2</v>
      </c>
      <c r="B119" s="12">
        <v>0</v>
      </c>
      <c r="C119" s="5">
        <v>0</v>
      </c>
      <c r="D119" s="5">
        <f t="shared" si="69"/>
        <v>1</v>
      </c>
      <c r="E119" s="11">
        <v>2</v>
      </c>
      <c r="F119" s="5">
        <f t="shared" si="70"/>
        <v>1</v>
      </c>
      <c r="G119" s="5">
        <f t="shared" si="71"/>
        <v>1.4142135623730951</v>
      </c>
      <c r="H119" s="5">
        <f t="shared" si="72"/>
        <v>1.4142135623730951</v>
      </c>
      <c r="I119" s="1">
        <v>0</v>
      </c>
      <c r="J119" s="12">
        <v>0</v>
      </c>
      <c r="K119" s="5">
        <v>0</v>
      </c>
      <c r="L119" s="5">
        <f t="shared" si="73"/>
        <v>1</v>
      </c>
      <c r="M119" s="11">
        <v>3</v>
      </c>
      <c r="N119" s="5">
        <f t="shared" si="74"/>
        <v>1</v>
      </c>
      <c r="O119" s="5">
        <f t="shared" si="75"/>
        <v>1.7320508075688772</v>
      </c>
      <c r="P119" s="5">
        <f t="shared" si="76"/>
        <v>1.7320508075688772</v>
      </c>
      <c r="Q119" s="12">
        <v>0</v>
      </c>
      <c r="R119" s="5">
        <v>1</v>
      </c>
      <c r="S119" s="5">
        <f t="shared" si="77"/>
        <v>0</v>
      </c>
      <c r="T119" s="11">
        <v>0</v>
      </c>
      <c r="U119" s="5">
        <f t="shared" si="78"/>
        <v>0</v>
      </c>
      <c r="V119" s="5">
        <f t="shared" si="79"/>
        <v>0</v>
      </c>
      <c r="W119" s="5">
        <f t="shared" si="80"/>
        <v>0</v>
      </c>
      <c r="X119" s="5">
        <f t="shared" si="81"/>
        <v>3.1462643699419726</v>
      </c>
      <c r="Y119" s="5">
        <f t="shared" si="82"/>
        <v>1</v>
      </c>
      <c r="Z119" s="5">
        <f t="shared" si="83"/>
        <v>0</v>
      </c>
      <c r="AA119" s="5">
        <f t="shared" si="91"/>
        <v>2</v>
      </c>
      <c r="AB119" s="5">
        <f t="shared" si="84"/>
        <v>-6</v>
      </c>
      <c r="AC119" s="5">
        <f t="shared" si="85"/>
        <v>-2.5</v>
      </c>
      <c r="AD119" s="5">
        <f t="shared" si="86"/>
        <v>-4</v>
      </c>
      <c r="AE119" s="5">
        <f t="shared" si="87"/>
        <v>0.5</v>
      </c>
      <c r="AF119" s="5">
        <f t="shared" si="88"/>
        <v>-0.5</v>
      </c>
      <c r="AG119" s="5">
        <f t="shared" si="89"/>
        <v>-2</v>
      </c>
      <c r="AH119" s="5">
        <f t="shared" si="90"/>
        <v>2.5</v>
      </c>
    </row>
    <row r="120" spans="1:34" x14ac:dyDescent="0.3">
      <c r="A120" s="5">
        <v>3</v>
      </c>
      <c r="B120" s="12">
        <v>0</v>
      </c>
      <c r="C120" s="5">
        <v>1</v>
      </c>
      <c r="D120" s="5">
        <f t="shared" si="69"/>
        <v>0</v>
      </c>
      <c r="E120" s="11">
        <v>3</v>
      </c>
      <c r="F120" s="5">
        <f t="shared" si="70"/>
        <v>1</v>
      </c>
      <c r="G120" s="5">
        <f t="shared" si="71"/>
        <v>1.7320508075688772</v>
      </c>
      <c r="H120" s="5">
        <f t="shared" si="72"/>
        <v>1.7320508075688772</v>
      </c>
      <c r="I120" s="1">
        <v>0</v>
      </c>
      <c r="J120" s="12">
        <v>0</v>
      </c>
      <c r="K120" s="5">
        <v>0</v>
      </c>
      <c r="L120" s="5">
        <f t="shared" si="73"/>
        <v>1</v>
      </c>
      <c r="M120" s="11">
        <v>1</v>
      </c>
      <c r="N120" s="5">
        <f t="shared" si="74"/>
        <v>1</v>
      </c>
      <c r="O120" s="5">
        <f t="shared" si="75"/>
        <v>1</v>
      </c>
      <c r="P120" s="5">
        <f t="shared" si="76"/>
        <v>1</v>
      </c>
      <c r="Q120" s="12">
        <v>0</v>
      </c>
      <c r="R120" s="5">
        <v>0</v>
      </c>
      <c r="S120" s="5">
        <f t="shared" si="77"/>
        <v>1</v>
      </c>
      <c r="T120" s="11">
        <v>-2</v>
      </c>
      <c r="U120" s="5">
        <f t="shared" si="78"/>
        <v>-1</v>
      </c>
      <c r="V120" s="5">
        <f t="shared" si="79"/>
        <v>1.4142135623730951</v>
      </c>
      <c r="W120" s="5">
        <f t="shared" si="80"/>
        <v>-1.4142135623730951</v>
      </c>
      <c r="X120" s="5">
        <f t="shared" si="81"/>
        <v>1.317837245195782</v>
      </c>
      <c r="Y120" s="5">
        <f t="shared" si="82"/>
        <v>1</v>
      </c>
      <c r="Z120" s="5">
        <f t="shared" si="83"/>
        <v>0</v>
      </c>
      <c r="AA120" s="5">
        <f t="shared" si="91"/>
        <v>3</v>
      </c>
      <c r="AB120" s="5">
        <f t="shared" si="84"/>
        <v>-6</v>
      </c>
      <c r="AC120" s="5">
        <f t="shared" si="85"/>
        <v>-3.5</v>
      </c>
      <c r="AD120" s="5">
        <f t="shared" si="86"/>
        <v>-0.5</v>
      </c>
      <c r="AE120" s="5">
        <f t="shared" si="87"/>
        <v>-2</v>
      </c>
      <c r="AF120" s="5">
        <f t="shared" si="88"/>
        <v>-1.5</v>
      </c>
      <c r="AG120" s="5">
        <f t="shared" si="89"/>
        <v>1.5</v>
      </c>
      <c r="AH120" s="5">
        <f t="shared" si="90"/>
        <v>0</v>
      </c>
    </row>
    <row r="121" spans="1:34" x14ac:dyDescent="0.3">
      <c r="A121" s="5">
        <v>3</v>
      </c>
      <c r="B121" s="12">
        <v>0</v>
      </c>
      <c r="C121" s="5">
        <v>1</v>
      </c>
      <c r="D121" s="5">
        <f t="shared" si="69"/>
        <v>0</v>
      </c>
      <c r="E121" s="11">
        <v>3</v>
      </c>
      <c r="F121" s="5">
        <f t="shared" si="70"/>
        <v>1</v>
      </c>
      <c r="G121" s="5">
        <f t="shared" si="71"/>
        <v>1.7320508075688772</v>
      </c>
      <c r="H121" s="5">
        <f t="shared" si="72"/>
        <v>1.7320508075688772</v>
      </c>
      <c r="I121" s="1">
        <v>0</v>
      </c>
      <c r="J121" s="12">
        <v>0</v>
      </c>
      <c r="K121" s="5">
        <v>0</v>
      </c>
      <c r="L121" s="5">
        <f t="shared" si="73"/>
        <v>1</v>
      </c>
      <c r="M121" s="11">
        <v>1</v>
      </c>
      <c r="N121" s="5">
        <f t="shared" si="74"/>
        <v>1</v>
      </c>
      <c r="O121" s="5">
        <f t="shared" si="75"/>
        <v>1</v>
      </c>
      <c r="P121" s="5">
        <f t="shared" si="76"/>
        <v>1</v>
      </c>
      <c r="Q121" s="12">
        <v>0</v>
      </c>
      <c r="R121" s="5">
        <v>0</v>
      </c>
      <c r="S121" s="5">
        <f t="shared" si="77"/>
        <v>1</v>
      </c>
      <c r="T121" s="11">
        <v>-3</v>
      </c>
      <c r="U121" s="5">
        <f t="shared" si="78"/>
        <v>-1</v>
      </c>
      <c r="V121" s="5">
        <f t="shared" si="79"/>
        <v>1.7320508075688772</v>
      </c>
      <c r="W121" s="5">
        <f t="shared" si="80"/>
        <v>-1.7320508075688772</v>
      </c>
      <c r="X121" s="5">
        <f t="shared" si="81"/>
        <v>1</v>
      </c>
      <c r="Y121" s="5">
        <f t="shared" si="82"/>
        <v>1</v>
      </c>
      <c r="Z121" s="5">
        <f t="shared" si="83"/>
        <v>0</v>
      </c>
      <c r="AA121" s="5">
        <f t="shared" si="91"/>
        <v>3</v>
      </c>
      <c r="AB121" s="5">
        <f t="shared" si="84"/>
        <v>-6</v>
      </c>
      <c r="AC121" s="5">
        <f t="shared" si="85"/>
        <v>-3</v>
      </c>
      <c r="AD121" s="5">
        <f t="shared" si="86"/>
        <v>0</v>
      </c>
      <c r="AE121" s="5">
        <f t="shared" si="87"/>
        <v>-3</v>
      </c>
      <c r="AF121" s="5">
        <f t="shared" si="88"/>
        <v>-1</v>
      </c>
      <c r="AG121" s="5">
        <f t="shared" si="89"/>
        <v>2</v>
      </c>
      <c r="AH121" s="5">
        <f t="shared" si="90"/>
        <v>-1</v>
      </c>
    </row>
    <row r="122" spans="1:34" x14ac:dyDescent="0.3">
      <c r="A122" s="5">
        <v>3</v>
      </c>
      <c r="B122" s="12">
        <v>0</v>
      </c>
      <c r="C122" s="5">
        <v>1</v>
      </c>
      <c r="D122" s="5">
        <f t="shared" si="69"/>
        <v>0</v>
      </c>
      <c r="E122" s="11">
        <v>0</v>
      </c>
      <c r="F122" s="5">
        <f t="shared" si="70"/>
        <v>0</v>
      </c>
      <c r="G122" s="5">
        <f t="shared" si="71"/>
        <v>0</v>
      </c>
      <c r="H122" s="5">
        <f t="shared" si="72"/>
        <v>0</v>
      </c>
      <c r="I122" s="1">
        <v>0</v>
      </c>
      <c r="J122" s="12">
        <v>0</v>
      </c>
      <c r="K122" s="5">
        <v>0</v>
      </c>
      <c r="L122" s="5">
        <f t="shared" si="73"/>
        <v>1</v>
      </c>
      <c r="M122" s="11">
        <v>1</v>
      </c>
      <c r="N122" s="5">
        <f t="shared" si="74"/>
        <v>1</v>
      </c>
      <c r="O122" s="5">
        <f t="shared" si="75"/>
        <v>1</v>
      </c>
      <c r="P122" s="5">
        <f t="shared" si="76"/>
        <v>1</v>
      </c>
      <c r="Q122" s="12">
        <v>0</v>
      </c>
      <c r="R122" s="5">
        <v>0</v>
      </c>
      <c r="S122" s="5">
        <f t="shared" si="77"/>
        <v>1</v>
      </c>
      <c r="T122" s="11">
        <v>0</v>
      </c>
      <c r="U122" s="5">
        <f t="shared" si="78"/>
        <v>0</v>
      </c>
      <c r="V122" s="5">
        <f t="shared" si="79"/>
        <v>0</v>
      </c>
      <c r="W122" s="5">
        <f t="shared" si="80"/>
        <v>0</v>
      </c>
      <c r="X122" s="5">
        <f t="shared" si="81"/>
        <v>1</v>
      </c>
      <c r="Y122" s="5">
        <f t="shared" si="82"/>
        <v>1</v>
      </c>
      <c r="Z122" s="5">
        <f t="shared" si="83"/>
        <v>0</v>
      </c>
      <c r="AA122" s="5">
        <f t="shared" si="91"/>
        <v>3</v>
      </c>
      <c r="AB122" s="5">
        <f t="shared" si="84"/>
        <v>-6</v>
      </c>
      <c r="AC122" s="5">
        <f t="shared" si="85"/>
        <v>-1.5</v>
      </c>
      <c r="AD122" s="5">
        <f t="shared" si="86"/>
        <v>-3</v>
      </c>
      <c r="AE122" s="5">
        <f t="shared" si="87"/>
        <v>-1.5</v>
      </c>
      <c r="AF122" s="5">
        <f t="shared" si="88"/>
        <v>0.5</v>
      </c>
      <c r="AG122" s="5">
        <f t="shared" si="89"/>
        <v>-1</v>
      </c>
      <c r="AH122" s="5">
        <f t="shared" si="90"/>
        <v>0.5</v>
      </c>
    </row>
    <row r="123" spans="1:34" x14ac:dyDescent="0.3">
      <c r="A123" s="5">
        <v>3</v>
      </c>
      <c r="B123" s="12">
        <v>0</v>
      </c>
      <c r="C123" s="5">
        <v>0</v>
      </c>
      <c r="D123" s="5">
        <f t="shared" si="69"/>
        <v>1</v>
      </c>
      <c r="E123" s="11">
        <v>3</v>
      </c>
      <c r="F123" s="5">
        <f t="shared" si="70"/>
        <v>1</v>
      </c>
      <c r="G123" s="5">
        <f t="shared" si="71"/>
        <v>1.7320508075688772</v>
      </c>
      <c r="H123" s="5">
        <f t="shared" si="72"/>
        <v>1.7320508075688772</v>
      </c>
      <c r="I123" s="1">
        <v>0</v>
      </c>
      <c r="J123" s="12">
        <v>0</v>
      </c>
      <c r="K123" s="5">
        <v>1</v>
      </c>
      <c r="L123" s="5">
        <f t="shared" si="73"/>
        <v>0</v>
      </c>
      <c r="M123" s="11">
        <v>1</v>
      </c>
      <c r="N123" s="5">
        <f t="shared" si="74"/>
        <v>1</v>
      </c>
      <c r="O123" s="5">
        <f t="shared" si="75"/>
        <v>1</v>
      </c>
      <c r="P123" s="5">
        <f t="shared" si="76"/>
        <v>1</v>
      </c>
      <c r="Q123" s="12">
        <v>0</v>
      </c>
      <c r="R123" s="5">
        <v>0</v>
      </c>
      <c r="S123" s="5">
        <f t="shared" si="77"/>
        <v>1</v>
      </c>
      <c r="T123" s="11">
        <v>-1</v>
      </c>
      <c r="U123" s="5">
        <f t="shared" si="78"/>
        <v>-1</v>
      </c>
      <c r="V123" s="5">
        <f t="shared" si="79"/>
        <v>1</v>
      </c>
      <c r="W123" s="5">
        <f t="shared" si="80"/>
        <v>-1</v>
      </c>
      <c r="X123" s="5">
        <f t="shared" si="81"/>
        <v>1.7320508075688772</v>
      </c>
      <c r="Y123" s="5">
        <f t="shared" si="82"/>
        <v>1</v>
      </c>
      <c r="Z123" s="5">
        <f t="shared" si="83"/>
        <v>0</v>
      </c>
      <c r="AA123" s="5">
        <f t="shared" si="91"/>
        <v>3</v>
      </c>
      <c r="AB123" s="5">
        <f t="shared" si="84"/>
        <v>-6</v>
      </c>
      <c r="AC123" s="5">
        <f t="shared" si="85"/>
        <v>-4</v>
      </c>
      <c r="AD123" s="5">
        <f t="shared" si="86"/>
        <v>-1</v>
      </c>
      <c r="AE123" s="5">
        <f t="shared" si="87"/>
        <v>-1</v>
      </c>
      <c r="AF123" s="5">
        <f t="shared" si="88"/>
        <v>-2</v>
      </c>
      <c r="AG123" s="5">
        <f t="shared" si="89"/>
        <v>1</v>
      </c>
      <c r="AH123" s="5">
        <f t="shared" si="90"/>
        <v>1</v>
      </c>
    </row>
    <row r="124" spans="1:34" x14ac:dyDescent="0.3">
      <c r="A124" s="5">
        <v>3</v>
      </c>
      <c r="B124" s="12">
        <v>0</v>
      </c>
      <c r="C124" s="5">
        <v>0</v>
      </c>
      <c r="D124" s="5">
        <f t="shared" si="69"/>
        <v>1</v>
      </c>
      <c r="E124" s="11">
        <v>0</v>
      </c>
      <c r="F124" s="5">
        <f t="shared" si="70"/>
        <v>0</v>
      </c>
      <c r="G124" s="5">
        <f t="shared" si="71"/>
        <v>0</v>
      </c>
      <c r="H124" s="5">
        <f t="shared" si="72"/>
        <v>0</v>
      </c>
      <c r="I124" s="1">
        <v>0</v>
      </c>
      <c r="J124" s="12">
        <v>0</v>
      </c>
      <c r="K124" s="5">
        <v>1</v>
      </c>
      <c r="L124" s="5">
        <f t="shared" si="73"/>
        <v>0</v>
      </c>
      <c r="M124" s="11">
        <v>1</v>
      </c>
      <c r="N124" s="5">
        <f t="shared" si="74"/>
        <v>1</v>
      </c>
      <c r="O124" s="5">
        <f t="shared" si="75"/>
        <v>1</v>
      </c>
      <c r="P124" s="5">
        <f t="shared" si="76"/>
        <v>1</v>
      </c>
      <c r="Q124" s="12">
        <v>0</v>
      </c>
      <c r="R124" s="5">
        <v>0</v>
      </c>
      <c r="S124" s="5">
        <f t="shared" si="77"/>
        <v>1</v>
      </c>
      <c r="T124" s="11">
        <v>-2</v>
      </c>
      <c r="U124" s="5">
        <f t="shared" si="78"/>
        <v>-1</v>
      </c>
      <c r="V124" s="5">
        <f t="shared" si="79"/>
        <v>1.4142135623730951</v>
      </c>
      <c r="W124" s="5">
        <f t="shared" si="80"/>
        <v>-1.4142135623730951</v>
      </c>
      <c r="X124" s="5">
        <f t="shared" si="81"/>
        <v>-0.41421356237309515</v>
      </c>
      <c r="Y124" s="5">
        <f t="shared" si="82"/>
        <v>0</v>
      </c>
      <c r="Z124" s="5">
        <f t="shared" si="83"/>
        <v>0</v>
      </c>
      <c r="AA124" s="5">
        <f t="shared" si="91"/>
        <v>3</v>
      </c>
      <c r="AB124" s="5">
        <f t="shared" si="84"/>
        <v>0</v>
      </c>
      <c r="AC124" s="5">
        <f t="shared" si="85"/>
        <v>1.5</v>
      </c>
      <c r="AD124" s="5">
        <f t="shared" si="86"/>
        <v>0</v>
      </c>
      <c r="AE124" s="5">
        <f t="shared" si="87"/>
        <v>-1.5</v>
      </c>
      <c r="AF124" s="5">
        <f t="shared" si="88"/>
        <v>1.5</v>
      </c>
      <c r="AG124" s="5">
        <f t="shared" si="89"/>
        <v>0</v>
      </c>
      <c r="AH124" s="5">
        <f t="shared" si="90"/>
        <v>-1.5</v>
      </c>
    </row>
    <row r="125" spans="1:34" x14ac:dyDescent="0.3">
      <c r="A125" s="5">
        <v>3</v>
      </c>
      <c r="B125" s="12">
        <v>0</v>
      </c>
      <c r="C125" s="5">
        <v>0</v>
      </c>
      <c r="D125" s="5">
        <f t="shared" si="69"/>
        <v>1</v>
      </c>
      <c r="E125" s="11">
        <v>1</v>
      </c>
      <c r="F125" s="5">
        <f t="shared" si="70"/>
        <v>1</v>
      </c>
      <c r="G125" s="5">
        <f t="shared" si="71"/>
        <v>1</v>
      </c>
      <c r="H125" s="5">
        <f t="shared" si="72"/>
        <v>1</v>
      </c>
      <c r="I125" s="1">
        <v>0</v>
      </c>
      <c r="J125" s="12">
        <v>0</v>
      </c>
      <c r="K125" s="5">
        <v>1</v>
      </c>
      <c r="L125" s="5">
        <f t="shared" si="73"/>
        <v>0</v>
      </c>
      <c r="M125" s="11">
        <v>0</v>
      </c>
      <c r="N125" s="5">
        <f t="shared" si="74"/>
        <v>0</v>
      </c>
      <c r="O125" s="5">
        <f t="shared" si="75"/>
        <v>0</v>
      </c>
      <c r="P125" s="5">
        <f t="shared" si="76"/>
        <v>0</v>
      </c>
      <c r="Q125" s="12">
        <v>0</v>
      </c>
      <c r="R125" s="5">
        <v>0</v>
      </c>
      <c r="S125" s="5">
        <f t="shared" si="77"/>
        <v>1</v>
      </c>
      <c r="T125" s="11">
        <v>-1</v>
      </c>
      <c r="U125" s="5">
        <f t="shared" si="78"/>
        <v>-1</v>
      </c>
      <c r="V125" s="5">
        <f t="shared" si="79"/>
        <v>1</v>
      </c>
      <c r="W125" s="5">
        <f t="shared" si="80"/>
        <v>-1</v>
      </c>
      <c r="X125" s="5">
        <f t="shared" si="81"/>
        <v>0</v>
      </c>
      <c r="Y125" s="5">
        <f t="shared" si="82"/>
        <v>0.5</v>
      </c>
      <c r="Z125" s="5">
        <f t="shared" si="83"/>
        <v>0</v>
      </c>
      <c r="AA125" s="5">
        <f t="shared" si="91"/>
        <v>3</v>
      </c>
      <c r="AB125" s="5">
        <f t="shared" si="84"/>
        <v>-3</v>
      </c>
      <c r="AC125" s="5">
        <f t="shared" si="85"/>
        <v>-1.5</v>
      </c>
      <c r="AD125" s="5">
        <f t="shared" si="86"/>
        <v>0</v>
      </c>
      <c r="AE125" s="5">
        <f t="shared" si="87"/>
        <v>-1.5</v>
      </c>
      <c r="AF125" s="5">
        <f t="shared" si="88"/>
        <v>-0.5</v>
      </c>
      <c r="AG125" s="5">
        <f t="shared" si="89"/>
        <v>1</v>
      </c>
      <c r="AH125" s="5">
        <f t="shared" si="90"/>
        <v>-0.5</v>
      </c>
    </row>
    <row r="126" spans="1:34" x14ac:dyDescent="0.3">
      <c r="A126" s="5">
        <v>3</v>
      </c>
      <c r="B126" s="12">
        <v>0</v>
      </c>
      <c r="C126" s="5">
        <v>0</v>
      </c>
      <c r="D126" s="5">
        <f t="shared" si="69"/>
        <v>1</v>
      </c>
      <c r="E126" s="11">
        <v>0</v>
      </c>
      <c r="F126" s="5">
        <f t="shared" si="70"/>
        <v>0</v>
      </c>
      <c r="G126" s="5">
        <f t="shared" si="71"/>
        <v>0</v>
      </c>
      <c r="H126" s="5">
        <f t="shared" si="72"/>
        <v>0</v>
      </c>
      <c r="I126" s="1">
        <v>0</v>
      </c>
      <c r="J126" s="12">
        <v>0</v>
      </c>
      <c r="K126" s="5">
        <v>1</v>
      </c>
      <c r="L126" s="5">
        <f t="shared" si="73"/>
        <v>0</v>
      </c>
      <c r="M126" s="11">
        <v>1</v>
      </c>
      <c r="N126" s="5">
        <f t="shared" si="74"/>
        <v>1</v>
      </c>
      <c r="O126" s="5">
        <f t="shared" si="75"/>
        <v>1</v>
      </c>
      <c r="P126" s="5">
        <f t="shared" si="76"/>
        <v>1</v>
      </c>
      <c r="Q126" s="12">
        <v>0</v>
      </c>
      <c r="R126" s="5">
        <v>0</v>
      </c>
      <c r="S126" s="5">
        <f t="shared" si="77"/>
        <v>1</v>
      </c>
      <c r="T126" s="11">
        <v>-1</v>
      </c>
      <c r="U126" s="5">
        <f t="shared" si="78"/>
        <v>-1</v>
      </c>
      <c r="V126" s="5">
        <f t="shared" si="79"/>
        <v>1</v>
      </c>
      <c r="W126" s="5">
        <f t="shared" si="80"/>
        <v>-1</v>
      </c>
      <c r="X126" s="5">
        <f t="shared" si="81"/>
        <v>0</v>
      </c>
      <c r="Y126" s="5">
        <f t="shared" si="82"/>
        <v>0.5</v>
      </c>
      <c r="Z126" s="5">
        <f t="shared" si="83"/>
        <v>0</v>
      </c>
      <c r="AA126" s="5">
        <f t="shared" si="91"/>
        <v>3</v>
      </c>
      <c r="AB126" s="5">
        <f t="shared" si="84"/>
        <v>-3</v>
      </c>
      <c r="AC126" s="5">
        <f t="shared" si="85"/>
        <v>0</v>
      </c>
      <c r="AD126" s="5">
        <f t="shared" si="86"/>
        <v>-1.5</v>
      </c>
      <c r="AE126" s="5">
        <f t="shared" si="87"/>
        <v>-1.5</v>
      </c>
      <c r="AF126" s="5">
        <f t="shared" si="88"/>
        <v>1</v>
      </c>
      <c r="AG126" s="5">
        <f t="shared" si="89"/>
        <v>-0.5</v>
      </c>
      <c r="AH126" s="5">
        <f t="shared" si="90"/>
        <v>-0.5</v>
      </c>
    </row>
    <row r="127" spans="1:34" x14ac:dyDescent="0.3">
      <c r="A127" s="5">
        <v>3</v>
      </c>
      <c r="B127" s="12">
        <v>0</v>
      </c>
      <c r="C127" s="5">
        <v>0</v>
      </c>
      <c r="D127" s="5">
        <f t="shared" si="69"/>
        <v>1</v>
      </c>
      <c r="E127" s="11">
        <v>0</v>
      </c>
      <c r="F127" s="5">
        <f t="shared" si="70"/>
        <v>0</v>
      </c>
      <c r="G127" s="5">
        <f t="shared" si="71"/>
        <v>0</v>
      </c>
      <c r="H127" s="5">
        <f t="shared" si="72"/>
        <v>0</v>
      </c>
      <c r="I127" s="1">
        <v>0</v>
      </c>
      <c r="J127" s="12">
        <v>0</v>
      </c>
      <c r="K127" s="5">
        <v>1</v>
      </c>
      <c r="L127" s="5">
        <f t="shared" si="73"/>
        <v>0</v>
      </c>
      <c r="M127" s="11">
        <v>1</v>
      </c>
      <c r="N127" s="5">
        <f t="shared" si="74"/>
        <v>1</v>
      </c>
      <c r="O127" s="5">
        <f t="shared" si="75"/>
        <v>1</v>
      </c>
      <c r="P127" s="5">
        <f t="shared" si="76"/>
        <v>1</v>
      </c>
      <c r="Q127" s="12">
        <v>0</v>
      </c>
      <c r="R127" s="5">
        <v>0</v>
      </c>
      <c r="S127" s="5">
        <f t="shared" si="77"/>
        <v>1</v>
      </c>
      <c r="T127" s="11">
        <v>-1</v>
      </c>
      <c r="U127" s="5">
        <f t="shared" si="78"/>
        <v>-1</v>
      </c>
      <c r="V127" s="5">
        <f t="shared" si="79"/>
        <v>1</v>
      </c>
      <c r="W127" s="5">
        <f t="shared" si="80"/>
        <v>-1</v>
      </c>
      <c r="X127" s="5">
        <f t="shared" si="81"/>
        <v>0</v>
      </c>
      <c r="Y127" s="5">
        <f t="shared" si="82"/>
        <v>0.5</v>
      </c>
      <c r="Z127" s="5">
        <f t="shared" si="83"/>
        <v>0</v>
      </c>
      <c r="AA127" s="5">
        <f t="shared" si="91"/>
        <v>3</v>
      </c>
      <c r="AB127" s="5">
        <f t="shared" si="84"/>
        <v>-3</v>
      </c>
      <c r="AC127" s="5">
        <f t="shared" si="85"/>
        <v>0</v>
      </c>
      <c r="AD127" s="5">
        <f t="shared" si="86"/>
        <v>-1.5</v>
      </c>
      <c r="AE127" s="5">
        <f t="shared" si="87"/>
        <v>-1.5</v>
      </c>
      <c r="AF127" s="5">
        <f t="shared" si="88"/>
        <v>1</v>
      </c>
      <c r="AG127" s="5">
        <f t="shared" si="89"/>
        <v>-0.5</v>
      </c>
      <c r="AH127" s="5">
        <f t="shared" si="90"/>
        <v>-0.5</v>
      </c>
    </row>
    <row r="128" spans="1:34" x14ac:dyDescent="0.3">
      <c r="A128" s="5">
        <v>3</v>
      </c>
      <c r="B128" s="12">
        <v>0</v>
      </c>
      <c r="C128" s="5">
        <v>0</v>
      </c>
      <c r="D128" s="5">
        <f t="shared" si="69"/>
        <v>1</v>
      </c>
      <c r="E128" s="11">
        <v>0</v>
      </c>
      <c r="F128" s="5">
        <f t="shared" si="70"/>
        <v>0</v>
      </c>
      <c r="G128" s="5">
        <f t="shared" si="71"/>
        <v>0</v>
      </c>
      <c r="H128" s="5">
        <f t="shared" si="72"/>
        <v>0</v>
      </c>
      <c r="I128" s="1">
        <v>0</v>
      </c>
      <c r="J128" s="12">
        <v>0</v>
      </c>
      <c r="K128" s="5">
        <v>1</v>
      </c>
      <c r="L128" s="5">
        <f t="shared" si="73"/>
        <v>0</v>
      </c>
      <c r="M128" s="11">
        <v>1</v>
      </c>
      <c r="N128" s="5">
        <f t="shared" si="74"/>
        <v>1</v>
      </c>
      <c r="O128" s="5">
        <f t="shared" si="75"/>
        <v>1</v>
      </c>
      <c r="P128" s="5">
        <f t="shared" si="76"/>
        <v>1</v>
      </c>
      <c r="Q128" s="12">
        <v>0</v>
      </c>
      <c r="R128" s="5">
        <v>0</v>
      </c>
      <c r="S128" s="5">
        <f t="shared" si="77"/>
        <v>1</v>
      </c>
      <c r="T128" s="11">
        <v>-1</v>
      </c>
      <c r="U128" s="5">
        <f t="shared" si="78"/>
        <v>-1</v>
      </c>
      <c r="V128" s="5">
        <f t="shared" si="79"/>
        <v>1</v>
      </c>
      <c r="W128" s="5">
        <f t="shared" si="80"/>
        <v>-1</v>
      </c>
      <c r="X128" s="5">
        <f t="shared" si="81"/>
        <v>0</v>
      </c>
      <c r="Y128" s="5">
        <f t="shared" si="82"/>
        <v>0.5</v>
      </c>
      <c r="Z128" s="5">
        <f t="shared" si="83"/>
        <v>0</v>
      </c>
      <c r="AA128" s="5">
        <f t="shared" si="91"/>
        <v>3</v>
      </c>
      <c r="AB128" s="5">
        <f t="shared" si="84"/>
        <v>-3</v>
      </c>
      <c r="AC128" s="5">
        <f t="shared" si="85"/>
        <v>0</v>
      </c>
      <c r="AD128" s="5">
        <f t="shared" si="86"/>
        <v>-1.5</v>
      </c>
      <c r="AE128" s="5">
        <f t="shared" si="87"/>
        <v>-1.5</v>
      </c>
      <c r="AF128" s="5">
        <f t="shared" si="88"/>
        <v>1</v>
      </c>
      <c r="AG128" s="5">
        <f t="shared" si="89"/>
        <v>-0.5</v>
      </c>
      <c r="AH128" s="5">
        <f t="shared" si="90"/>
        <v>-0.5</v>
      </c>
    </row>
    <row r="129" spans="1:34" x14ac:dyDescent="0.3">
      <c r="A129" s="5">
        <v>3</v>
      </c>
      <c r="B129" s="12">
        <v>0</v>
      </c>
      <c r="C129" s="5">
        <v>0</v>
      </c>
      <c r="D129" s="5">
        <f t="shared" si="69"/>
        <v>1</v>
      </c>
      <c r="E129" s="11">
        <v>0</v>
      </c>
      <c r="F129" s="5">
        <f t="shared" si="70"/>
        <v>0</v>
      </c>
      <c r="G129" s="5">
        <f t="shared" si="71"/>
        <v>0</v>
      </c>
      <c r="H129" s="5">
        <f t="shared" si="72"/>
        <v>0</v>
      </c>
      <c r="I129" s="1">
        <v>0</v>
      </c>
      <c r="J129" s="12">
        <v>0</v>
      </c>
      <c r="K129" s="5">
        <v>1</v>
      </c>
      <c r="L129" s="5">
        <f t="shared" si="73"/>
        <v>0</v>
      </c>
      <c r="M129" s="11">
        <v>1</v>
      </c>
      <c r="N129" s="5">
        <f t="shared" si="74"/>
        <v>1</v>
      </c>
      <c r="O129" s="5">
        <f t="shared" si="75"/>
        <v>1</v>
      </c>
      <c r="P129" s="5">
        <f t="shared" si="76"/>
        <v>1</v>
      </c>
      <c r="Q129" s="12">
        <v>0</v>
      </c>
      <c r="R129" s="5">
        <v>0</v>
      </c>
      <c r="S129" s="5">
        <f t="shared" si="77"/>
        <v>1</v>
      </c>
      <c r="T129" s="11">
        <v>-2</v>
      </c>
      <c r="U129" s="5">
        <f t="shared" si="78"/>
        <v>-1</v>
      </c>
      <c r="V129" s="5">
        <f t="shared" si="79"/>
        <v>1.4142135623730951</v>
      </c>
      <c r="W129" s="5">
        <f t="shared" si="80"/>
        <v>-1.4142135623730951</v>
      </c>
      <c r="X129" s="5">
        <f t="shared" si="81"/>
        <v>-0.41421356237309515</v>
      </c>
      <c r="Y129" s="5">
        <f t="shared" si="82"/>
        <v>0</v>
      </c>
      <c r="Z129" s="5">
        <f t="shared" si="83"/>
        <v>0</v>
      </c>
      <c r="AA129" s="5">
        <f t="shared" si="91"/>
        <v>3</v>
      </c>
      <c r="AB129" s="5">
        <f t="shared" si="84"/>
        <v>0</v>
      </c>
      <c r="AC129" s="5">
        <f t="shared" si="85"/>
        <v>1.5</v>
      </c>
      <c r="AD129" s="5">
        <f t="shared" si="86"/>
        <v>0</v>
      </c>
      <c r="AE129" s="5">
        <f t="shared" si="87"/>
        <v>-1.5</v>
      </c>
      <c r="AF129" s="5">
        <f t="shared" si="88"/>
        <v>1.5</v>
      </c>
      <c r="AG129" s="5">
        <f t="shared" si="89"/>
        <v>0</v>
      </c>
      <c r="AH129" s="5">
        <f t="shared" si="90"/>
        <v>-1.5</v>
      </c>
    </row>
    <row r="130" spans="1:34" x14ac:dyDescent="0.3">
      <c r="A130" s="5">
        <v>3</v>
      </c>
      <c r="B130" s="12">
        <v>0</v>
      </c>
      <c r="C130" s="5">
        <v>0</v>
      </c>
      <c r="D130" s="5">
        <f t="shared" ref="D130:D161" si="92">1-B130-C130</f>
        <v>1</v>
      </c>
      <c r="E130" s="11">
        <v>3</v>
      </c>
      <c r="F130" s="5">
        <f t="shared" ref="F130:F161" si="93">SIGN(E130)</f>
        <v>1</v>
      </c>
      <c r="G130" s="5">
        <f t="shared" ref="G130:G161" si="94">SQRT(ABS(E130))</f>
        <v>1.7320508075688772</v>
      </c>
      <c r="H130" s="5">
        <f t="shared" ref="H130:H161" si="95">F130*G130</f>
        <v>1.7320508075688772</v>
      </c>
      <c r="I130" s="1">
        <v>0</v>
      </c>
      <c r="J130" s="12">
        <v>0</v>
      </c>
      <c r="K130" s="5">
        <v>0</v>
      </c>
      <c r="L130" s="5">
        <f t="shared" ref="L130:L161" si="96">1-J130-K130</f>
        <v>1</v>
      </c>
      <c r="M130" s="11">
        <v>1</v>
      </c>
      <c r="N130" s="5">
        <f t="shared" ref="N130:N161" si="97">SIGN(M130)</f>
        <v>1</v>
      </c>
      <c r="O130" s="5">
        <f t="shared" ref="O130:O161" si="98">SQRT(ABS(M130))</f>
        <v>1</v>
      </c>
      <c r="P130" s="5">
        <f t="shared" ref="P130:P161" si="99">N130*O130</f>
        <v>1</v>
      </c>
      <c r="Q130" s="12">
        <v>0</v>
      </c>
      <c r="R130" s="5">
        <v>1</v>
      </c>
      <c r="S130" s="5">
        <f t="shared" ref="S130:S161" si="100">1-Q130-R130</f>
        <v>0</v>
      </c>
      <c r="T130" s="11">
        <v>-1</v>
      </c>
      <c r="U130" s="5">
        <f t="shared" ref="U130:U161" si="101">SIGN(T130)</f>
        <v>-1</v>
      </c>
      <c r="V130" s="5">
        <f t="shared" ref="V130:V161" si="102">SQRT(ABS(T130))</f>
        <v>1</v>
      </c>
      <c r="W130" s="5">
        <f t="shared" ref="W130:W161" si="103">U130*V130</f>
        <v>-1</v>
      </c>
      <c r="X130" s="5">
        <f t="shared" ref="X130:X161" si="104">W130+P130+H130</f>
        <v>1.7320508075688772</v>
      </c>
      <c r="Y130" s="5">
        <f t="shared" ref="Y130:Y161" si="105">IF(X130&gt;0,1, IF(X130=0, 1/2, 0))</f>
        <v>1</v>
      </c>
      <c r="Z130" s="5">
        <f t="shared" ref="Z130:Z161" si="106">I130</f>
        <v>0</v>
      </c>
      <c r="AA130" s="5">
        <f t="shared" si="91"/>
        <v>3</v>
      </c>
      <c r="AB130" s="5">
        <f t="shared" ref="AB130:AB161" si="107">-6*Y130-10*(1-Y130)*I130</f>
        <v>-6</v>
      </c>
      <c r="AC130" s="5">
        <f t="shared" ref="AC130:AC161" si="108">AF130-2*Y130+6*B130*(1-Y130)-8*D130*I130*(1-Y130)</f>
        <v>-4</v>
      </c>
      <c r="AD130" s="5">
        <f t="shared" ref="AD130:AD161" si="109">AG130+J130*6*(1-Y130)+L130*I130*(1-Y130)*(-8)-2*Y130</f>
        <v>-1</v>
      </c>
      <c r="AE130" s="5">
        <f t="shared" ref="AE130:AE161" si="110">AH130-2*Y130+Q130*6*(1-Y130)-8*(1-Y130)*S130*I130</f>
        <v>-1</v>
      </c>
      <c r="AF130" s="5">
        <f t="shared" ref="AF130:AF161" si="111">-ABS(E130)+ABS(M130)/2+ABS(T130)/2</f>
        <v>-2</v>
      </c>
      <c r="AG130" s="5">
        <f t="shared" ref="AG130:AG161" si="112">ABS(E130)/2-ABS(M130)+ABS(T130)/2</f>
        <v>1</v>
      </c>
      <c r="AH130" s="5">
        <f t="shared" ref="AH130:AH161" si="113">ABS(E130)/2+ABS(M130)/2-ABS(T130)</f>
        <v>1</v>
      </c>
    </row>
    <row r="131" spans="1:34" x14ac:dyDescent="0.3">
      <c r="A131" s="5">
        <v>3</v>
      </c>
      <c r="B131" s="12">
        <v>0</v>
      </c>
      <c r="C131" s="5">
        <v>0</v>
      </c>
      <c r="D131" s="5">
        <f t="shared" si="92"/>
        <v>1</v>
      </c>
      <c r="E131" s="11">
        <v>3</v>
      </c>
      <c r="F131" s="5">
        <f t="shared" si="93"/>
        <v>1</v>
      </c>
      <c r="G131" s="5">
        <f t="shared" si="94"/>
        <v>1.7320508075688772</v>
      </c>
      <c r="H131" s="5">
        <f t="shared" si="95"/>
        <v>1.7320508075688772</v>
      </c>
      <c r="I131" s="1">
        <v>0</v>
      </c>
      <c r="J131" s="12">
        <v>0</v>
      </c>
      <c r="K131" s="5">
        <v>0</v>
      </c>
      <c r="L131" s="5">
        <f t="shared" si="96"/>
        <v>1</v>
      </c>
      <c r="M131" s="11">
        <v>1</v>
      </c>
      <c r="N131" s="5">
        <f t="shared" si="97"/>
        <v>1</v>
      </c>
      <c r="O131" s="5">
        <f t="shared" si="98"/>
        <v>1</v>
      </c>
      <c r="P131" s="5">
        <f t="shared" si="99"/>
        <v>1</v>
      </c>
      <c r="Q131" s="12">
        <v>0</v>
      </c>
      <c r="R131" s="5">
        <v>1</v>
      </c>
      <c r="S131" s="5">
        <f t="shared" si="100"/>
        <v>0</v>
      </c>
      <c r="T131" s="11">
        <v>-3</v>
      </c>
      <c r="U131" s="5">
        <f t="shared" si="101"/>
        <v>-1</v>
      </c>
      <c r="V131" s="5">
        <f t="shared" si="102"/>
        <v>1.7320508075688772</v>
      </c>
      <c r="W131" s="5">
        <f t="shared" si="103"/>
        <v>-1.7320508075688772</v>
      </c>
      <c r="X131" s="5">
        <f t="shared" si="104"/>
        <v>1</v>
      </c>
      <c r="Y131" s="5">
        <f t="shared" si="105"/>
        <v>1</v>
      </c>
      <c r="Z131" s="5">
        <f t="shared" si="106"/>
        <v>0</v>
      </c>
      <c r="AA131" s="5">
        <f t="shared" si="91"/>
        <v>3</v>
      </c>
      <c r="AB131" s="5">
        <f t="shared" si="107"/>
        <v>-6</v>
      </c>
      <c r="AC131" s="5">
        <f t="shared" si="108"/>
        <v>-3</v>
      </c>
      <c r="AD131" s="5">
        <f t="shared" si="109"/>
        <v>0</v>
      </c>
      <c r="AE131" s="5">
        <f t="shared" si="110"/>
        <v>-3</v>
      </c>
      <c r="AF131" s="5">
        <f t="shared" si="111"/>
        <v>-1</v>
      </c>
      <c r="AG131" s="5">
        <f t="shared" si="112"/>
        <v>2</v>
      </c>
      <c r="AH131" s="5">
        <f t="shared" si="113"/>
        <v>-1</v>
      </c>
    </row>
    <row r="132" spans="1:34" x14ac:dyDescent="0.3">
      <c r="A132" s="5">
        <v>3</v>
      </c>
      <c r="B132" s="12">
        <v>0</v>
      </c>
      <c r="C132" s="5">
        <v>0</v>
      </c>
      <c r="D132" s="5">
        <f t="shared" si="92"/>
        <v>1</v>
      </c>
      <c r="E132" s="11">
        <v>0</v>
      </c>
      <c r="F132" s="5">
        <f t="shared" si="93"/>
        <v>0</v>
      </c>
      <c r="G132" s="5">
        <f t="shared" si="94"/>
        <v>0</v>
      </c>
      <c r="H132" s="5">
        <f t="shared" si="95"/>
        <v>0</v>
      </c>
      <c r="I132" s="1">
        <v>0</v>
      </c>
      <c r="J132" s="12">
        <v>0</v>
      </c>
      <c r="K132" s="5">
        <v>0</v>
      </c>
      <c r="L132" s="5">
        <f t="shared" si="96"/>
        <v>1</v>
      </c>
      <c r="M132" s="11">
        <v>1</v>
      </c>
      <c r="N132" s="5">
        <f t="shared" si="97"/>
        <v>1</v>
      </c>
      <c r="O132" s="5">
        <f t="shared" si="98"/>
        <v>1</v>
      </c>
      <c r="P132" s="5">
        <f t="shared" si="99"/>
        <v>1</v>
      </c>
      <c r="Q132" s="12">
        <v>0</v>
      </c>
      <c r="R132" s="5">
        <v>1</v>
      </c>
      <c r="S132" s="5">
        <f t="shared" si="100"/>
        <v>0</v>
      </c>
      <c r="T132" s="11">
        <v>-6</v>
      </c>
      <c r="U132" s="5">
        <f t="shared" si="101"/>
        <v>-1</v>
      </c>
      <c r="V132" s="5">
        <f t="shared" si="102"/>
        <v>2.4494897427831779</v>
      </c>
      <c r="W132" s="5">
        <f t="shared" si="103"/>
        <v>-2.4494897427831779</v>
      </c>
      <c r="X132" s="5">
        <f t="shared" si="104"/>
        <v>-1.4494897427831779</v>
      </c>
      <c r="Y132" s="5">
        <f t="shared" si="105"/>
        <v>0</v>
      </c>
      <c r="Z132" s="5">
        <f t="shared" si="106"/>
        <v>0</v>
      </c>
      <c r="AA132" s="5">
        <f t="shared" si="91"/>
        <v>3</v>
      </c>
      <c r="AB132" s="5">
        <f t="shared" si="107"/>
        <v>0</v>
      </c>
      <c r="AC132" s="5">
        <f t="shared" si="108"/>
        <v>3.5</v>
      </c>
      <c r="AD132" s="5">
        <f t="shared" si="109"/>
        <v>2</v>
      </c>
      <c r="AE132" s="5">
        <f t="shared" si="110"/>
        <v>-5.5</v>
      </c>
      <c r="AF132" s="5">
        <f t="shared" si="111"/>
        <v>3.5</v>
      </c>
      <c r="AG132" s="5">
        <f t="shared" si="112"/>
        <v>2</v>
      </c>
      <c r="AH132" s="5">
        <f t="shared" si="113"/>
        <v>-5.5</v>
      </c>
    </row>
    <row r="133" spans="1:34" x14ac:dyDescent="0.3">
      <c r="A133" s="5">
        <v>3</v>
      </c>
      <c r="B133" s="12">
        <v>0</v>
      </c>
      <c r="C133" s="5">
        <v>0</v>
      </c>
      <c r="D133" s="5">
        <f t="shared" si="92"/>
        <v>1</v>
      </c>
      <c r="E133" s="11">
        <v>3</v>
      </c>
      <c r="F133" s="5">
        <f t="shared" si="93"/>
        <v>1</v>
      </c>
      <c r="G133" s="5">
        <f t="shared" si="94"/>
        <v>1.7320508075688772</v>
      </c>
      <c r="H133" s="5">
        <f t="shared" si="95"/>
        <v>1.7320508075688772</v>
      </c>
      <c r="I133" s="1">
        <v>0</v>
      </c>
      <c r="J133" s="12">
        <v>0</v>
      </c>
      <c r="K133" s="5">
        <v>0</v>
      </c>
      <c r="L133" s="5">
        <f t="shared" si="96"/>
        <v>1</v>
      </c>
      <c r="M133" s="11">
        <v>0</v>
      </c>
      <c r="N133" s="5">
        <f t="shared" si="97"/>
        <v>0</v>
      </c>
      <c r="O133" s="5">
        <f t="shared" si="98"/>
        <v>0</v>
      </c>
      <c r="P133" s="5">
        <f t="shared" si="99"/>
        <v>0</v>
      </c>
      <c r="Q133" s="12">
        <v>0</v>
      </c>
      <c r="R133" s="5">
        <v>1</v>
      </c>
      <c r="S133" s="5">
        <f t="shared" si="100"/>
        <v>0</v>
      </c>
      <c r="T133" s="11">
        <v>0</v>
      </c>
      <c r="U133" s="5">
        <f t="shared" si="101"/>
        <v>0</v>
      </c>
      <c r="V133" s="5">
        <f t="shared" si="102"/>
        <v>0</v>
      </c>
      <c r="W133" s="5">
        <f t="shared" si="103"/>
        <v>0</v>
      </c>
      <c r="X133" s="5">
        <f t="shared" si="104"/>
        <v>1.7320508075688772</v>
      </c>
      <c r="Y133" s="5">
        <f t="shared" si="105"/>
        <v>1</v>
      </c>
      <c r="Z133" s="5">
        <f t="shared" si="106"/>
        <v>0</v>
      </c>
      <c r="AA133" s="5">
        <f t="shared" si="91"/>
        <v>3</v>
      </c>
      <c r="AB133" s="5">
        <f t="shared" si="107"/>
        <v>-6</v>
      </c>
      <c r="AC133" s="5">
        <f t="shared" si="108"/>
        <v>-5</v>
      </c>
      <c r="AD133" s="5">
        <f t="shared" si="109"/>
        <v>-0.5</v>
      </c>
      <c r="AE133" s="5">
        <f t="shared" si="110"/>
        <v>-0.5</v>
      </c>
      <c r="AF133" s="5">
        <f t="shared" si="111"/>
        <v>-3</v>
      </c>
      <c r="AG133" s="5">
        <f t="shared" si="112"/>
        <v>1.5</v>
      </c>
      <c r="AH133" s="5">
        <f t="shared" si="113"/>
        <v>1.5</v>
      </c>
    </row>
    <row r="134" spans="1:34" x14ac:dyDescent="0.3">
      <c r="A134" s="5">
        <v>4</v>
      </c>
      <c r="B134" s="12">
        <v>0</v>
      </c>
      <c r="C134" s="5">
        <v>1</v>
      </c>
      <c r="D134" s="5">
        <f t="shared" si="92"/>
        <v>0</v>
      </c>
      <c r="E134" s="11">
        <v>0</v>
      </c>
      <c r="F134" s="5">
        <f t="shared" si="93"/>
        <v>0</v>
      </c>
      <c r="G134" s="5">
        <f t="shared" si="94"/>
        <v>0</v>
      </c>
      <c r="H134" s="5">
        <f t="shared" si="95"/>
        <v>0</v>
      </c>
      <c r="I134" s="1">
        <v>0</v>
      </c>
      <c r="J134" s="12">
        <v>0</v>
      </c>
      <c r="K134" s="5">
        <v>0</v>
      </c>
      <c r="L134" s="5">
        <f t="shared" si="96"/>
        <v>1</v>
      </c>
      <c r="M134" s="11">
        <v>1</v>
      </c>
      <c r="N134" s="5">
        <f t="shared" si="97"/>
        <v>1</v>
      </c>
      <c r="O134" s="5">
        <f t="shared" si="98"/>
        <v>1</v>
      </c>
      <c r="P134" s="5">
        <f t="shared" si="99"/>
        <v>1</v>
      </c>
      <c r="Q134" s="12">
        <v>0</v>
      </c>
      <c r="R134" s="5">
        <v>0</v>
      </c>
      <c r="S134" s="5">
        <f t="shared" si="100"/>
        <v>1</v>
      </c>
      <c r="T134" s="11">
        <v>2</v>
      </c>
      <c r="U134" s="5">
        <f t="shared" si="101"/>
        <v>1</v>
      </c>
      <c r="V134" s="5">
        <f t="shared" si="102"/>
        <v>1.4142135623730951</v>
      </c>
      <c r="W134" s="5">
        <f t="shared" si="103"/>
        <v>1.4142135623730951</v>
      </c>
      <c r="X134" s="5">
        <f t="shared" si="104"/>
        <v>2.4142135623730949</v>
      </c>
      <c r="Y134" s="5">
        <f t="shared" si="105"/>
        <v>1</v>
      </c>
      <c r="Z134" s="5">
        <f t="shared" si="106"/>
        <v>0</v>
      </c>
      <c r="AA134" s="5">
        <f t="shared" si="91"/>
        <v>4</v>
      </c>
      <c r="AB134" s="5">
        <f t="shared" si="107"/>
        <v>-6</v>
      </c>
      <c r="AC134" s="5">
        <f t="shared" si="108"/>
        <v>-0.5</v>
      </c>
      <c r="AD134" s="5">
        <f t="shared" si="109"/>
        <v>-2</v>
      </c>
      <c r="AE134" s="5">
        <f t="shared" si="110"/>
        <v>-3.5</v>
      </c>
      <c r="AF134" s="5">
        <f t="shared" si="111"/>
        <v>1.5</v>
      </c>
      <c r="AG134" s="5">
        <f t="shared" si="112"/>
        <v>0</v>
      </c>
      <c r="AH134" s="5">
        <f t="shared" si="113"/>
        <v>-1.5</v>
      </c>
    </row>
    <row r="135" spans="1:34" x14ac:dyDescent="0.3">
      <c r="A135" s="5">
        <v>4</v>
      </c>
      <c r="B135" s="12">
        <v>0</v>
      </c>
      <c r="C135" s="5">
        <v>1</v>
      </c>
      <c r="D135" s="5">
        <f t="shared" si="92"/>
        <v>0</v>
      </c>
      <c r="E135" s="11">
        <v>0</v>
      </c>
      <c r="F135" s="5">
        <f t="shared" si="93"/>
        <v>0</v>
      </c>
      <c r="G135" s="5">
        <f t="shared" si="94"/>
        <v>0</v>
      </c>
      <c r="H135" s="5">
        <f t="shared" si="95"/>
        <v>0</v>
      </c>
      <c r="I135" s="1">
        <v>0</v>
      </c>
      <c r="J135" s="12">
        <v>0</v>
      </c>
      <c r="K135" s="5">
        <v>0</v>
      </c>
      <c r="L135" s="5">
        <f t="shared" si="96"/>
        <v>1</v>
      </c>
      <c r="M135" s="11">
        <v>1</v>
      </c>
      <c r="N135" s="5">
        <f t="shared" si="97"/>
        <v>1</v>
      </c>
      <c r="O135" s="5">
        <f t="shared" si="98"/>
        <v>1</v>
      </c>
      <c r="P135" s="5">
        <f t="shared" si="99"/>
        <v>1</v>
      </c>
      <c r="Q135" s="12">
        <v>0</v>
      </c>
      <c r="R135" s="5">
        <v>0</v>
      </c>
      <c r="S135" s="5">
        <f t="shared" si="100"/>
        <v>1</v>
      </c>
      <c r="T135" s="11">
        <v>0</v>
      </c>
      <c r="U135" s="5">
        <f t="shared" si="101"/>
        <v>0</v>
      </c>
      <c r="V135" s="5">
        <f t="shared" si="102"/>
        <v>0</v>
      </c>
      <c r="W135" s="5">
        <f t="shared" si="103"/>
        <v>0</v>
      </c>
      <c r="X135" s="5">
        <f t="shared" si="104"/>
        <v>1</v>
      </c>
      <c r="Y135" s="5">
        <f t="shared" si="105"/>
        <v>1</v>
      </c>
      <c r="Z135" s="5">
        <f t="shared" si="106"/>
        <v>0</v>
      </c>
      <c r="AA135" s="5">
        <f t="shared" ref="AA135:AA166" si="114">A135</f>
        <v>4</v>
      </c>
      <c r="AB135" s="5">
        <f t="shared" si="107"/>
        <v>-6</v>
      </c>
      <c r="AC135" s="5">
        <f t="shared" si="108"/>
        <v>-1.5</v>
      </c>
      <c r="AD135" s="5">
        <f t="shared" si="109"/>
        <v>-3</v>
      </c>
      <c r="AE135" s="5">
        <f t="shared" si="110"/>
        <v>-1.5</v>
      </c>
      <c r="AF135" s="5">
        <f t="shared" si="111"/>
        <v>0.5</v>
      </c>
      <c r="AG135" s="5">
        <f t="shared" si="112"/>
        <v>-1</v>
      </c>
      <c r="AH135" s="5">
        <f t="shared" si="113"/>
        <v>0.5</v>
      </c>
    </row>
    <row r="136" spans="1:34" x14ac:dyDescent="0.3">
      <c r="A136" s="5">
        <v>4</v>
      </c>
      <c r="B136" s="12">
        <v>0</v>
      </c>
      <c r="C136" s="5">
        <v>1</v>
      </c>
      <c r="D136" s="5">
        <f t="shared" si="92"/>
        <v>0</v>
      </c>
      <c r="E136" s="11">
        <v>0</v>
      </c>
      <c r="F136" s="5">
        <f t="shared" si="93"/>
        <v>0</v>
      </c>
      <c r="G136" s="5">
        <f t="shared" si="94"/>
        <v>0</v>
      </c>
      <c r="H136" s="5">
        <f t="shared" si="95"/>
        <v>0</v>
      </c>
      <c r="I136" s="1">
        <v>0</v>
      </c>
      <c r="J136" s="12">
        <v>0</v>
      </c>
      <c r="K136" s="5">
        <v>0</v>
      </c>
      <c r="L136" s="5">
        <f t="shared" si="96"/>
        <v>1</v>
      </c>
      <c r="M136" s="11">
        <v>2</v>
      </c>
      <c r="N136" s="5">
        <f t="shared" si="97"/>
        <v>1</v>
      </c>
      <c r="O136" s="5">
        <f t="shared" si="98"/>
        <v>1.4142135623730951</v>
      </c>
      <c r="P136" s="5">
        <f t="shared" si="99"/>
        <v>1.4142135623730951</v>
      </c>
      <c r="Q136" s="12">
        <v>0</v>
      </c>
      <c r="R136" s="5">
        <v>0</v>
      </c>
      <c r="S136" s="5">
        <f t="shared" si="100"/>
        <v>1</v>
      </c>
      <c r="T136" s="11">
        <v>1</v>
      </c>
      <c r="U136" s="5">
        <f t="shared" si="101"/>
        <v>1</v>
      </c>
      <c r="V136" s="5">
        <f t="shared" si="102"/>
        <v>1</v>
      </c>
      <c r="W136" s="5">
        <f t="shared" si="103"/>
        <v>1</v>
      </c>
      <c r="X136" s="5">
        <f t="shared" si="104"/>
        <v>2.4142135623730949</v>
      </c>
      <c r="Y136" s="5">
        <f t="shared" si="105"/>
        <v>1</v>
      </c>
      <c r="Z136" s="5">
        <f t="shared" si="106"/>
        <v>0</v>
      </c>
      <c r="AA136" s="5">
        <f t="shared" si="114"/>
        <v>4</v>
      </c>
      <c r="AB136" s="5">
        <f t="shared" si="107"/>
        <v>-6</v>
      </c>
      <c r="AC136" s="5">
        <f t="shared" si="108"/>
        <v>-0.5</v>
      </c>
      <c r="AD136" s="5">
        <f t="shared" si="109"/>
        <v>-3.5</v>
      </c>
      <c r="AE136" s="5">
        <f t="shared" si="110"/>
        <v>-2</v>
      </c>
      <c r="AF136" s="5">
        <f t="shared" si="111"/>
        <v>1.5</v>
      </c>
      <c r="AG136" s="5">
        <f t="shared" si="112"/>
        <v>-1.5</v>
      </c>
      <c r="AH136" s="5">
        <f t="shared" si="113"/>
        <v>0</v>
      </c>
    </row>
    <row r="137" spans="1:34" x14ac:dyDescent="0.3">
      <c r="A137" s="5">
        <v>4</v>
      </c>
      <c r="B137" s="12">
        <v>0</v>
      </c>
      <c r="C137" s="5">
        <v>1</v>
      </c>
      <c r="D137" s="5">
        <f t="shared" si="92"/>
        <v>0</v>
      </c>
      <c r="E137" s="11">
        <v>0</v>
      </c>
      <c r="F137" s="5">
        <f t="shared" si="93"/>
        <v>0</v>
      </c>
      <c r="G137" s="5">
        <f t="shared" si="94"/>
        <v>0</v>
      </c>
      <c r="H137" s="5">
        <f t="shared" si="95"/>
        <v>0</v>
      </c>
      <c r="I137" s="1">
        <v>0</v>
      </c>
      <c r="J137" s="12">
        <v>0</v>
      </c>
      <c r="K137" s="5">
        <v>0</v>
      </c>
      <c r="L137" s="5">
        <f t="shared" si="96"/>
        <v>1</v>
      </c>
      <c r="M137" s="11">
        <v>2</v>
      </c>
      <c r="N137" s="5">
        <f t="shared" si="97"/>
        <v>1</v>
      </c>
      <c r="O137" s="5">
        <f t="shared" si="98"/>
        <v>1.4142135623730951</v>
      </c>
      <c r="P137" s="5">
        <f t="shared" si="99"/>
        <v>1.4142135623730951</v>
      </c>
      <c r="Q137" s="12">
        <v>0</v>
      </c>
      <c r="R137" s="5">
        <v>0</v>
      </c>
      <c r="S137" s="5">
        <f t="shared" si="100"/>
        <v>1</v>
      </c>
      <c r="T137" s="11">
        <v>1</v>
      </c>
      <c r="U137" s="5">
        <f t="shared" si="101"/>
        <v>1</v>
      </c>
      <c r="V137" s="5">
        <f t="shared" si="102"/>
        <v>1</v>
      </c>
      <c r="W137" s="5">
        <f t="shared" si="103"/>
        <v>1</v>
      </c>
      <c r="X137" s="5">
        <f t="shared" si="104"/>
        <v>2.4142135623730949</v>
      </c>
      <c r="Y137" s="5">
        <f t="shared" si="105"/>
        <v>1</v>
      </c>
      <c r="Z137" s="5">
        <f t="shared" si="106"/>
        <v>0</v>
      </c>
      <c r="AA137" s="5">
        <f t="shared" si="114"/>
        <v>4</v>
      </c>
      <c r="AB137" s="5">
        <f t="shared" si="107"/>
        <v>-6</v>
      </c>
      <c r="AC137" s="5">
        <f t="shared" si="108"/>
        <v>-0.5</v>
      </c>
      <c r="AD137" s="5">
        <f t="shared" si="109"/>
        <v>-3.5</v>
      </c>
      <c r="AE137" s="5">
        <f t="shared" si="110"/>
        <v>-2</v>
      </c>
      <c r="AF137" s="5">
        <f t="shared" si="111"/>
        <v>1.5</v>
      </c>
      <c r="AG137" s="5">
        <f t="shared" si="112"/>
        <v>-1.5</v>
      </c>
      <c r="AH137" s="5">
        <f t="shared" si="113"/>
        <v>0</v>
      </c>
    </row>
    <row r="138" spans="1:34" x14ac:dyDescent="0.3">
      <c r="A138" s="5">
        <v>4</v>
      </c>
      <c r="B138" s="12">
        <v>0</v>
      </c>
      <c r="C138" s="5">
        <v>0</v>
      </c>
      <c r="D138" s="5">
        <f t="shared" si="92"/>
        <v>1</v>
      </c>
      <c r="E138" s="11">
        <v>2</v>
      </c>
      <c r="F138" s="5">
        <f t="shared" si="93"/>
        <v>1</v>
      </c>
      <c r="G138" s="5">
        <f t="shared" si="94"/>
        <v>1.4142135623730951</v>
      </c>
      <c r="H138" s="5">
        <f t="shared" si="95"/>
        <v>1.4142135623730951</v>
      </c>
      <c r="I138" s="1">
        <v>0</v>
      </c>
      <c r="J138" s="12">
        <v>0</v>
      </c>
      <c r="K138" s="5">
        <v>1</v>
      </c>
      <c r="L138" s="5">
        <f t="shared" si="96"/>
        <v>0</v>
      </c>
      <c r="M138" s="11">
        <v>0</v>
      </c>
      <c r="N138" s="5">
        <f t="shared" si="97"/>
        <v>0</v>
      </c>
      <c r="O138" s="5">
        <f t="shared" si="98"/>
        <v>0</v>
      </c>
      <c r="P138" s="5">
        <f t="shared" si="99"/>
        <v>0</v>
      </c>
      <c r="Q138" s="12">
        <v>0</v>
      </c>
      <c r="R138" s="5">
        <v>0</v>
      </c>
      <c r="S138" s="5">
        <f t="shared" si="100"/>
        <v>1</v>
      </c>
      <c r="T138" s="11">
        <v>1</v>
      </c>
      <c r="U138" s="5">
        <f t="shared" si="101"/>
        <v>1</v>
      </c>
      <c r="V138" s="5">
        <f t="shared" si="102"/>
        <v>1</v>
      </c>
      <c r="W138" s="5">
        <f t="shared" si="103"/>
        <v>1</v>
      </c>
      <c r="X138" s="5">
        <f t="shared" si="104"/>
        <v>2.4142135623730949</v>
      </c>
      <c r="Y138" s="5">
        <f t="shared" si="105"/>
        <v>1</v>
      </c>
      <c r="Z138" s="5">
        <f t="shared" si="106"/>
        <v>0</v>
      </c>
      <c r="AA138" s="5">
        <f t="shared" si="114"/>
        <v>4</v>
      </c>
      <c r="AB138" s="5">
        <f t="shared" si="107"/>
        <v>-6</v>
      </c>
      <c r="AC138" s="5">
        <f t="shared" si="108"/>
        <v>-3.5</v>
      </c>
      <c r="AD138" s="5">
        <f t="shared" si="109"/>
        <v>-0.5</v>
      </c>
      <c r="AE138" s="5">
        <f t="shared" si="110"/>
        <v>-2</v>
      </c>
      <c r="AF138" s="5">
        <f t="shared" si="111"/>
        <v>-1.5</v>
      </c>
      <c r="AG138" s="5">
        <f t="shared" si="112"/>
        <v>1.5</v>
      </c>
      <c r="AH138" s="5">
        <f t="shared" si="113"/>
        <v>0</v>
      </c>
    </row>
    <row r="139" spans="1:34" x14ac:dyDescent="0.3">
      <c r="A139" s="5">
        <v>4</v>
      </c>
      <c r="B139" s="12">
        <v>0</v>
      </c>
      <c r="C139" s="5">
        <v>0</v>
      </c>
      <c r="D139" s="5">
        <f t="shared" si="92"/>
        <v>1</v>
      </c>
      <c r="E139" s="11">
        <v>2</v>
      </c>
      <c r="F139" s="5">
        <f t="shared" si="93"/>
        <v>1</v>
      </c>
      <c r="G139" s="5">
        <f t="shared" si="94"/>
        <v>1.4142135623730951</v>
      </c>
      <c r="H139" s="5">
        <f t="shared" si="95"/>
        <v>1.4142135623730951</v>
      </c>
      <c r="I139" s="1">
        <v>0</v>
      </c>
      <c r="J139" s="12">
        <v>0</v>
      </c>
      <c r="K139" s="5">
        <v>0</v>
      </c>
      <c r="L139" s="5">
        <f t="shared" si="96"/>
        <v>1</v>
      </c>
      <c r="M139" s="11">
        <v>1</v>
      </c>
      <c r="N139" s="5">
        <f t="shared" si="97"/>
        <v>1</v>
      </c>
      <c r="O139" s="5">
        <f t="shared" si="98"/>
        <v>1</v>
      </c>
      <c r="P139" s="5">
        <f t="shared" si="99"/>
        <v>1</v>
      </c>
      <c r="Q139" s="12">
        <v>0</v>
      </c>
      <c r="R139" s="5">
        <v>1</v>
      </c>
      <c r="S139" s="5">
        <f t="shared" si="100"/>
        <v>0</v>
      </c>
      <c r="T139" s="11">
        <v>0</v>
      </c>
      <c r="U139" s="5">
        <f t="shared" si="101"/>
        <v>0</v>
      </c>
      <c r="V139" s="5">
        <f t="shared" si="102"/>
        <v>0</v>
      </c>
      <c r="W139" s="5">
        <f t="shared" si="103"/>
        <v>0</v>
      </c>
      <c r="X139" s="5">
        <f t="shared" si="104"/>
        <v>2.4142135623730949</v>
      </c>
      <c r="Y139" s="5">
        <f t="shared" si="105"/>
        <v>1</v>
      </c>
      <c r="Z139" s="5">
        <f t="shared" si="106"/>
        <v>0</v>
      </c>
      <c r="AA139" s="5">
        <f t="shared" si="114"/>
        <v>4</v>
      </c>
      <c r="AB139" s="5">
        <f t="shared" si="107"/>
        <v>-6</v>
      </c>
      <c r="AC139" s="5">
        <f t="shared" si="108"/>
        <v>-3.5</v>
      </c>
      <c r="AD139" s="5">
        <f t="shared" si="109"/>
        <v>-2</v>
      </c>
      <c r="AE139" s="5">
        <f t="shared" si="110"/>
        <v>-0.5</v>
      </c>
      <c r="AF139" s="5">
        <f t="shared" si="111"/>
        <v>-1.5</v>
      </c>
      <c r="AG139" s="5">
        <f t="shared" si="112"/>
        <v>0</v>
      </c>
      <c r="AH139" s="5">
        <f t="shared" si="113"/>
        <v>1.5</v>
      </c>
    </row>
    <row r="140" spans="1:34" x14ac:dyDescent="0.3">
      <c r="A140" s="5">
        <v>4</v>
      </c>
      <c r="B140" s="12">
        <v>0</v>
      </c>
      <c r="C140" s="5">
        <v>0</v>
      </c>
      <c r="D140" s="5">
        <f t="shared" si="92"/>
        <v>1</v>
      </c>
      <c r="E140" s="11">
        <v>2</v>
      </c>
      <c r="F140" s="5">
        <f t="shared" si="93"/>
        <v>1</v>
      </c>
      <c r="G140" s="5">
        <f t="shared" si="94"/>
        <v>1.4142135623730951</v>
      </c>
      <c r="H140" s="5">
        <f t="shared" si="95"/>
        <v>1.4142135623730951</v>
      </c>
      <c r="I140" s="1">
        <v>0</v>
      </c>
      <c r="J140" s="12">
        <v>0</v>
      </c>
      <c r="K140" s="5">
        <v>0</v>
      </c>
      <c r="L140" s="5">
        <f t="shared" si="96"/>
        <v>1</v>
      </c>
      <c r="M140" s="11">
        <v>1</v>
      </c>
      <c r="N140" s="5">
        <f t="shared" si="97"/>
        <v>1</v>
      </c>
      <c r="O140" s="5">
        <f t="shared" si="98"/>
        <v>1</v>
      </c>
      <c r="P140" s="5">
        <f t="shared" si="99"/>
        <v>1</v>
      </c>
      <c r="Q140" s="12">
        <v>0</v>
      </c>
      <c r="R140" s="5">
        <v>1</v>
      </c>
      <c r="S140" s="5">
        <f t="shared" si="100"/>
        <v>0</v>
      </c>
      <c r="T140" s="11">
        <v>0</v>
      </c>
      <c r="U140" s="5">
        <f t="shared" si="101"/>
        <v>0</v>
      </c>
      <c r="V140" s="5">
        <f t="shared" si="102"/>
        <v>0</v>
      </c>
      <c r="W140" s="5">
        <f t="shared" si="103"/>
        <v>0</v>
      </c>
      <c r="X140" s="5">
        <f t="shared" si="104"/>
        <v>2.4142135623730949</v>
      </c>
      <c r="Y140" s="5">
        <f t="shared" si="105"/>
        <v>1</v>
      </c>
      <c r="Z140" s="5">
        <f t="shared" si="106"/>
        <v>0</v>
      </c>
      <c r="AA140" s="5">
        <f t="shared" si="114"/>
        <v>4</v>
      </c>
      <c r="AB140" s="5">
        <f t="shared" si="107"/>
        <v>-6</v>
      </c>
      <c r="AC140" s="5">
        <f t="shared" si="108"/>
        <v>-3.5</v>
      </c>
      <c r="AD140" s="5">
        <f t="shared" si="109"/>
        <v>-2</v>
      </c>
      <c r="AE140" s="5">
        <f t="shared" si="110"/>
        <v>-0.5</v>
      </c>
      <c r="AF140" s="5">
        <f t="shared" si="111"/>
        <v>-1.5</v>
      </c>
      <c r="AG140" s="5">
        <f t="shared" si="112"/>
        <v>0</v>
      </c>
      <c r="AH140" s="5">
        <f t="shared" si="113"/>
        <v>1.5</v>
      </c>
    </row>
    <row r="141" spans="1:34" x14ac:dyDescent="0.3">
      <c r="A141" s="5">
        <v>4</v>
      </c>
      <c r="B141" s="12">
        <v>0</v>
      </c>
      <c r="C141" s="5">
        <v>0</v>
      </c>
      <c r="D141" s="5">
        <f t="shared" si="92"/>
        <v>1</v>
      </c>
      <c r="E141" s="11">
        <v>2</v>
      </c>
      <c r="F141" s="5">
        <f t="shared" si="93"/>
        <v>1</v>
      </c>
      <c r="G141" s="5">
        <f t="shared" si="94"/>
        <v>1.4142135623730951</v>
      </c>
      <c r="H141" s="5">
        <f t="shared" si="95"/>
        <v>1.4142135623730951</v>
      </c>
      <c r="I141" s="1">
        <v>0</v>
      </c>
      <c r="J141" s="12">
        <v>0</v>
      </c>
      <c r="K141" s="5">
        <v>0</v>
      </c>
      <c r="L141" s="5">
        <f t="shared" si="96"/>
        <v>1</v>
      </c>
      <c r="M141" s="11">
        <v>2</v>
      </c>
      <c r="N141" s="5">
        <f t="shared" si="97"/>
        <v>1</v>
      </c>
      <c r="O141" s="5">
        <f t="shared" si="98"/>
        <v>1.4142135623730951</v>
      </c>
      <c r="P141" s="5">
        <f t="shared" si="99"/>
        <v>1.4142135623730951</v>
      </c>
      <c r="Q141" s="12">
        <v>0</v>
      </c>
      <c r="R141" s="5">
        <v>1</v>
      </c>
      <c r="S141" s="5">
        <f t="shared" si="100"/>
        <v>0</v>
      </c>
      <c r="T141" s="11">
        <v>0</v>
      </c>
      <c r="U141" s="5">
        <f t="shared" si="101"/>
        <v>0</v>
      </c>
      <c r="V141" s="5">
        <f t="shared" si="102"/>
        <v>0</v>
      </c>
      <c r="W141" s="5">
        <f t="shared" si="103"/>
        <v>0</v>
      </c>
      <c r="X141" s="5">
        <f t="shared" si="104"/>
        <v>2.8284271247461903</v>
      </c>
      <c r="Y141" s="5">
        <f t="shared" si="105"/>
        <v>1</v>
      </c>
      <c r="Z141" s="5">
        <f t="shared" si="106"/>
        <v>0</v>
      </c>
      <c r="AA141" s="5">
        <f t="shared" si="114"/>
        <v>4</v>
      </c>
      <c r="AB141" s="5">
        <f t="shared" si="107"/>
        <v>-6</v>
      </c>
      <c r="AC141" s="5">
        <f t="shared" si="108"/>
        <v>-3</v>
      </c>
      <c r="AD141" s="5">
        <f t="shared" si="109"/>
        <v>-3</v>
      </c>
      <c r="AE141" s="5">
        <f t="shared" si="110"/>
        <v>0</v>
      </c>
      <c r="AF141" s="5">
        <f t="shared" si="111"/>
        <v>-1</v>
      </c>
      <c r="AG141" s="5">
        <f t="shared" si="112"/>
        <v>-1</v>
      </c>
      <c r="AH141" s="5">
        <f t="shared" si="113"/>
        <v>2</v>
      </c>
    </row>
    <row r="142" spans="1:34" x14ac:dyDescent="0.3">
      <c r="A142" s="5">
        <v>4</v>
      </c>
      <c r="B142" s="12">
        <v>0</v>
      </c>
      <c r="C142" s="5">
        <v>0</v>
      </c>
      <c r="D142" s="5">
        <f t="shared" si="92"/>
        <v>1</v>
      </c>
      <c r="E142" s="11">
        <v>1</v>
      </c>
      <c r="F142" s="5">
        <f t="shared" si="93"/>
        <v>1</v>
      </c>
      <c r="G142" s="5">
        <f t="shared" si="94"/>
        <v>1</v>
      </c>
      <c r="H142" s="5">
        <f t="shared" si="95"/>
        <v>1</v>
      </c>
      <c r="I142" s="1">
        <v>0</v>
      </c>
      <c r="J142" s="12">
        <v>0</v>
      </c>
      <c r="K142" s="5">
        <v>0</v>
      </c>
      <c r="L142" s="5">
        <f t="shared" si="96"/>
        <v>1</v>
      </c>
      <c r="M142" s="11">
        <v>2</v>
      </c>
      <c r="N142" s="5">
        <f t="shared" si="97"/>
        <v>1</v>
      </c>
      <c r="O142" s="5">
        <f t="shared" si="98"/>
        <v>1.4142135623730951</v>
      </c>
      <c r="P142" s="5">
        <f t="shared" si="99"/>
        <v>1.4142135623730951</v>
      </c>
      <c r="Q142" s="12">
        <v>0</v>
      </c>
      <c r="R142" s="5">
        <v>1</v>
      </c>
      <c r="S142" s="5">
        <f t="shared" si="100"/>
        <v>0</v>
      </c>
      <c r="T142" s="11">
        <v>1</v>
      </c>
      <c r="U142" s="5">
        <f t="shared" si="101"/>
        <v>1</v>
      </c>
      <c r="V142" s="5">
        <f t="shared" si="102"/>
        <v>1</v>
      </c>
      <c r="W142" s="5">
        <f t="shared" si="103"/>
        <v>1</v>
      </c>
      <c r="X142" s="5">
        <f t="shared" si="104"/>
        <v>3.4142135623730949</v>
      </c>
      <c r="Y142" s="5">
        <f t="shared" si="105"/>
        <v>1</v>
      </c>
      <c r="Z142" s="5">
        <f t="shared" si="106"/>
        <v>0</v>
      </c>
      <c r="AA142" s="5">
        <f t="shared" si="114"/>
        <v>4</v>
      </c>
      <c r="AB142" s="5">
        <f t="shared" si="107"/>
        <v>-6</v>
      </c>
      <c r="AC142" s="5">
        <f t="shared" si="108"/>
        <v>-1.5</v>
      </c>
      <c r="AD142" s="5">
        <f t="shared" si="109"/>
        <v>-3</v>
      </c>
      <c r="AE142" s="5">
        <f t="shared" si="110"/>
        <v>-1.5</v>
      </c>
      <c r="AF142" s="5">
        <f t="shared" si="111"/>
        <v>0.5</v>
      </c>
      <c r="AG142" s="5">
        <f t="shared" si="112"/>
        <v>-1</v>
      </c>
      <c r="AH142" s="5">
        <f t="shared" si="113"/>
        <v>0.5</v>
      </c>
    </row>
    <row r="143" spans="1:34" x14ac:dyDescent="0.3">
      <c r="A143" s="5">
        <v>5</v>
      </c>
      <c r="B143" s="12">
        <v>0</v>
      </c>
      <c r="C143" s="5">
        <v>1</v>
      </c>
      <c r="D143" s="5">
        <f t="shared" si="92"/>
        <v>0</v>
      </c>
      <c r="E143" s="11">
        <v>0</v>
      </c>
      <c r="F143" s="5">
        <f t="shared" si="93"/>
        <v>0</v>
      </c>
      <c r="G143" s="5">
        <f t="shared" si="94"/>
        <v>0</v>
      </c>
      <c r="H143" s="5">
        <f t="shared" si="95"/>
        <v>0</v>
      </c>
      <c r="I143" s="1">
        <v>0</v>
      </c>
      <c r="J143" s="12">
        <v>0</v>
      </c>
      <c r="K143" s="5">
        <v>0</v>
      </c>
      <c r="L143" s="5">
        <f t="shared" si="96"/>
        <v>1</v>
      </c>
      <c r="M143" s="11">
        <v>2</v>
      </c>
      <c r="N143" s="5">
        <f t="shared" si="97"/>
        <v>1</v>
      </c>
      <c r="O143" s="5">
        <f t="shared" si="98"/>
        <v>1.4142135623730951</v>
      </c>
      <c r="P143" s="5">
        <f t="shared" si="99"/>
        <v>1.4142135623730951</v>
      </c>
      <c r="Q143" s="12">
        <v>0</v>
      </c>
      <c r="R143" s="5">
        <v>0</v>
      </c>
      <c r="S143" s="5">
        <f t="shared" si="100"/>
        <v>1</v>
      </c>
      <c r="T143" s="11">
        <v>-1</v>
      </c>
      <c r="U143" s="5">
        <f t="shared" si="101"/>
        <v>-1</v>
      </c>
      <c r="V143" s="5">
        <f t="shared" si="102"/>
        <v>1</v>
      </c>
      <c r="W143" s="5">
        <f t="shared" si="103"/>
        <v>-1</v>
      </c>
      <c r="X143" s="5">
        <f t="shared" si="104"/>
        <v>0.41421356237309515</v>
      </c>
      <c r="Y143" s="5">
        <f t="shared" si="105"/>
        <v>1</v>
      </c>
      <c r="Z143" s="5">
        <f t="shared" si="106"/>
        <v>0</v>
      </c>
      <c r="AA143" s="5">
        <f t="shared" si="114"/>
        <v>5</v>
      </c>
      <c r="AB143" s="5">
        <f t="shared" si="107"/>
        <v>-6</v>
      </c>
      <c r="AC143" s="5">
        <f t="shared" si="108"/>
        <v>-0.5</v>
      </c>
      <c r="AD143" s="5">
        <f t="shared" si="109"/>
        <v>-3.5</v>
      </c>
      <c r="AE143" s="5">
        <f t="shared" si="110"/>
        <v>-2</v>
      </c>
      <c r="AF143" s="5">
        <f t="shared" si="111"/>
        <v>1.5</v>
      </c>
      <c r="AG143" s="5">
        <f t="shared" si="112"/>
        <v>-1.5</v>
      </c>
      <c r="AH143" s="5">
        <f t="shared" si="113"/>
        <v>0</v>
      </c>
    </row>
    <row r="144" spans="1:34" x14ac:dyDescent="0.3">
      <c r="A144" s="5">
        <v>5</v>
      </c>
      <c r="B144" s="12">
        <v>0</v>
      </c>
      <c r="C144" s="5">
        <v>1</v>
      </c>
      <c r="D144" s="5">
        <f t="shared" si="92"/>
        <v>0</v>
      </c>
      <c r="E144" s="11">
        <v>-3</v>
      </c>
      <c r="F144" s="5">
        <f t="shared" si="93"/>
        <v>-1</v>
      </c>
      <c r="G144" s="5">
        <f t="shared" si="94"/>
        <v>1.7320508075688772</v>
      </c>
      <c r="H144" s="5">
        <f t="shared" si="95"/>
        <v>-1.7320508075688772</v>
      </c>
      <c r="I144" s="1">
        <v>0</v>
      </c>
      <c r="J144" s="12">
        <v>0</v>
      </c>
      <c r="K144" s="5">
        <v>0</v>
      </c>
      <c r="L144" s="5">
        <f t="shared" si="96"/>
        <v>1</v>
      </c>
      <c r="M144" s="11">
        <v>2</v>
      </c>
      <c r="N144" s="5">
        <f t="shared" si="97"/>
        <v>1</v>
      </c>
      <c r="O144" s="5">
        <f t="shared" si="98"/>
        <v>1.4142135623730951</v>
      </c>
      <c r="P144" s="5">
        <f t="shared" si="99"/>
        <v>1.4142135623730951</v>
      </c>
      <c r="Q144" s="12">
        <v>0</v>
      </c>
      <c r="R144" s="5">
        <v>0</v>
      </c>
      <c r="S144" s="5">
        <f t="shared" si="100"/>
        <v>1</v>
      </c>
      <c r="T144" s="11">
        <v>-1</v>
      </c>
      <c r="U144" s="5">
        <f t="shared" si="101"/>
        <v>-1</v>
      </c>
      <c r="V144" s="5">
        <f t="shared" si="102"/>
        <v>1</v>
      </c>
      <c r="W144" s="5">
        <f t="shared" si="103"/>
        <v>-1</v>
      </c>
      <c r="X144" s="5">
        <f t="shared" si="104"/>
        <v>-1.317837245195782</v>
      </c>
      <c r="Y144" s="5">
        <f t="shared" si="105"/>
        <v>0</v>
      </c>
      <c r="Z144" s="5">
        <f t="shared" si="106"/>
        <v>0</v>
      </c>
      <c r="AA144" s="5">
        <f t="shared" si="114"/>
        <v>5</v>
      </c>
      <c r="AB144" s="5">
        <f t="shared" si="107"/>
        <v>0</v>
      </c>
      <c r="AC144" s="5">
        <f t="shared" si="108"/>
        <v>-1.5</v>
      </c>
      <c r="AD144" s="5">
        <f t="shared" si="109"/>
        <v>0</v>
      </c>
      <c r="AE144" s="5">
        <f t="shared" si="110"/>
        <v>1.5</v>
      </c>
      <c r="AF144" s="5">
        <f t="shared" si="111"/>
        <v>-1.5</v>
      </c>
      <c r="AG144" s="5">
        <f t="shared" si="112"/>
        <v>0</v>
      </c>
      <c r="AH144" s="5">
        <f t="shared" si="113"/>
        <v>1.5</v>
      </c>
    </row>
    <row r="145" spans="1:34" x14ac:dyDescent="0.3">
      <c r="A145" s="5">
        <v>5</v>
      </c>
      <c r="B145" s="12">
        <v>0</v>
      </c>
      <c r="C145" s="5">
        <v>1</v>
      </c>
      <c r="D145" s="5">
        <f t="shared" si="92"/>
        <v>0</v>
      </c>
      <c r="E145" s="11">
        <v>-2</v>
      </c>
      <c r="F145" s="5">
        <f t="shared" si="93"/>
        <v>-1</v>
      </c>
      <c r="G145" s="5">
        <f t="shared" si="94"/>
        <v>1.4142135623730951</v>
      </c>
      <c r="H145" s="5">
        <f t="shared" si="95"/>
        <v>-1.4142135623730951</v>
      </c>
      <c r="I145" s="1">
        <v>0</v>
      </c>
      <c r="J145" s="12">
        <v>0</v>
      </c>
      <c r="K145" s="5">
        <v>0</v>
      </c>
      <c r="L145" s="5">
        <f t="shared" si="96"/>
        <v>1</v>
      </c>
      <c r="M145" s="11">
        <v>3</v>
      </c>
      <c r="N145" s="5">
        <f t="shared" si="97"/>
        <v>1</v>
      </c>
      <c r="O145" s="5">
        <f t="shared" si="98"/>
        <v>1.7320508075688772</v>
      </c>
      <c r="P145" s="5">
        <f t="shared" si="99"/>
        <v>1.7320508075688772</v>
      </c>
      <c r="Q145" s="12">
        <v>0</v>
      </c>
      <c r="R145" s="5">
        <v>0</v>
      </c>
      <c r="S145" s="5">
        <f t="shared" si="100"/>
        <v>1</v>
      </c>
      <c r="T145" s="11">
        <v>-1</v>
      </c>
      <c r="U145" s="5">
        <f t="shared" si="101"/>
        <v>-1</v>
      </c>
      <c r="V145" s="5">
        <f t="shared" si="102"/>
        <v>1</v>
      </c>
      <c r="W145" s="5">
        <f t="shared" si="103"/>
        <v>-1</v>
      </c>
      <c r="X145" s="5">
        <f t="shared" si="104"/>
        <v>-0.68216275480421795</v>
      </c>
      <c r="Y145" s="5">
        <f t="shared" si="105"/>
        <v>0</v>
      </c>
      <c r="Z145" s="5">
        <f t="shared" si="106"/>
        <v>0</v>
      </c>
      <c r="AA145" s="5">
        <f t="shared" si="114"/>
        <v>5</v>
      </c>
      <c r="AB145" s="5">
        <f t="shared" si="107"/>
        <v>0</v>
      </c>
      <c r="AC145" s="5">
        <f t="shared" si="108"/>
        <v>0</v>
      </c>
      <c r="AD145" s="5">
        <f t="shared" si="109"/>
        <v>-1.5</v>
      </c>
      <c r="AE145" s="5">
        <f t="shared" si="110"/>
        <v>1.5</v>
      </c>
      <c r="AF145" s="5">
        <f t="shared" si="111"/>
        <v>0</v>
      </c>
      <c r="AG145" s="5">
        <f t="shared" si="112"/>
        <v>-1.5</v>
      </c>
      <c r="AH145" s="5">
        <f t="shared" si="113"/>
        <v>1.5</v>
      </c>
    </row>
    <row r="146" spans="1:34" x14ac:dyDescent="0.3">
      <c r="A146" s="5">
        <v>5</v>
      </c>
      <c r="B146" s="12">
        <v>0</v>
      </c>
      <c r="C146" s="5">
        <v>0</v>
      </c>
      <c r="D146" s="5">
        <f t="shared" si="92"/>
        <v>1</v>
      </c>
      <c r="E146" s="11">
        <v>1</v>
      </c>
      <c r="F146" s="5">
        <f t="shared" si="93"/>
        <v>1</v>
      </c>
      <c r="G146" s="5">
        <f t="shared" si="94"/>
        <v>1</v>
      </c>
      <c r="H146" s="5">
        <f t="shared" si="95"/>
        <v>1</v>
      </c>
      <c r="I146" s="1">
        <v>0</v>
      </c>
      <c r="J146" s="12">
        <v>0</v>
      </c>
      <c r="K146" s="5">
        <v>1</v>
      </c>
      <c r="L146" s="5">
        <f t="shared" si="96"/>
        <v>0</v>
      </c>
      <c r="M146" s="11">
        <v>2</v>
      </c>
      <c r="N146" s="5">
        <f t="shared" si="97"/>
        <v>1</v>
      </c>
      <c r="O146" s="5">
        <f t="shared" si="98"/>
        <v>1.4142135623730951</v>
      </c>
      <c r="P146" s="5">
        <f t="shared" si="99"/>
        <v>1.4142135623730951</v>
      </c>
      <c r="Q146" s="12">
        <v>0</v>
      </c>
      <c r="R146" s="5">
        <v>0</v>
      </c>
      <c r="S146" s="5">
        <f t="shared" si="100"/>
        <v>1</v>
      </c>
      <c r="T146" s="11">
        <v>-1</v>
      </c>
      <c r="U146" s="5">
        <f t="shared" si="101"/>
        <v>-1</v>
      </c>
      <c r="V146" s="5">
        <f t="shared" si="102"/>
        <v>1</v>
      </c>
      <c r="W146" s="5">
        <f t="shared" si="103"/>
        <v>-1</v>
      </c>
      <c r="X146" s="5">
        <f t="shared" si="104"/>
        <v>1.4142135623730951</v>
      </c>
      <c r="Y146" s="5">
        <f t="shared" si="105"/>
        <v>1</v>
      </c>
      <c r="Z146" s="5">
        <f t="shared" si="106"/>
        <v>0</v>
      </c>
      <c r="AA146" s="5">
        <f t="shared" si="114"/>
        <v>5</v>
      </c>
      <c r="AB146" s="5">
        <f t="shared" si="107"/>
        <v>-6</v>
      </c>
      <c r="AC146" s="5">
        <f t="shared" si="108"/>
        <v>-1.5</v>
      </c>
      <c r="AD146" s="5">
        <f t="shared" si="109"/>
        <v>-3</v>
      </c>
      <c r="AE146" s="5">
        <f t="shared" si="110"/>
        <v>-1.5</v>
      </c>
      <c r="AF146" s="5">
        <f t="shared" si="111"/>
        <v>0.5</v>
      </c>
      <c r="AG146" s="5">
        <f t="shared" si="112"/>
        <v>-1</v>
      </c>
      <c r="AH146" s="5">
        <f t="shared" si="113"/>
        <v>0.5</v>
      </c>
    </row>
    <row r="147" spans="1:34" x14ac:dyDescent="0.3">
      <c r="A147" s="5">
        <v>5</v>
      </c>
      <c r="B147" s="12">
        <v>0</v>
      </c>
      <c r="C147" s="5">
        <v>0</v>
      </c>
      <c r="D147" s="5">
        <f t="shared" si="92"/>
        <v>1</v>
      </c>
      <c r="E147" s="11">
        <v>2</v>
      </c>
      <c r="F147" s="5">
        <f t="shared" si="93"/>
        <v>1</v>
      </c>
      <c r="G147" s="5">
        <f t="shared" si="94"/>
        <v>1.4142135623730951</v>
      </c>
      <c r="H147" s="5">
        <f t="shared" si="95"/>
        <v>1.4142135623730951</v>
      </c>
      <c r="I147" s="1">
        <v>0</v>
      </c>
      <c r="J147" s="12">
        <v>0</v>
      </c>
      <c r="K147" s="5">
        <v>1</v>
      </c>
      <c r="L147" s="5">
        <f t="shared" si="96"/>
        <v>0</v>
      </c>
      <c r="M147" s="11">
        <v>-4</v>
      </c>
      <c r="N147" s="5">
        <f t="shared" si="97"/>
        <v>-1</v>
      </c>
      <c r="O147" s="5">
        <f t="shared" si="98"/>
        <v>2</v>
      </c>
      <c r="P147" s="5">
        <f t="shared" si="99"/>
        <v>-2</v>
      </c>
      <c r="Q147" s="12">
        <v>0</v>
      </c>
      <c r="R147" s="5">
        <v>0</v>
      </c>
      <c r="S147" s="5">
        <f t="shared" si="100"/>
        <v>1</v>
      </c>
      <c r="T147" s="11">
        <v>-1</v>
      </c>
      <c r="U147" s="5">
        <f t="shared" si="101"/>
        <v>-1</v>
      </c>
      <c r="V147" s="5">
        <f t="shared" si="102"/>
        <v>1</v>
      </c>
      <c r="W147" s="5">
        <f t="shared" si="103"/>
        <v>-1</v>
      </c>
      <c r="X147" s="5">
        <f t="shared" si="104"/>
        <v>-1.5857864376269049</v>
      </c>
      <c r="Y147" s="5">
        <f t="shared" si="105"/>
        <v>0</v>
      </c>
      <c r="Z147" s="5">
        <f t="shared" si="106"/>
        <v>0</v>
      </c>
      <c r="AA147" s="5">
        <f t="shared" si="114"/>
        <v>5</v>
      </c>
      <c r="AB147" s="5">
        <f t="shared" si="107"/>
        <v>0</v>
      </c>
      <c r="AC147" s="5">
        <f t="shared" si="108"/>
        <v>0.5</v>
      </c>
      <c r="AD147" s="5">
        <f t="shared" si="109"/>
        <v>-2.5</v>
      </c>
      <c r="AE147" s="5">
        <f t="shared" si="110"/>
        <v>2</v>
      </c>
      <c r="AF147" s="5">
        <f t="shared" si="111"/>
        <v>0.5</v>
      </c>
      <c r="AG147" s="5">
        <f t="shared" si="112"/>
        <v>-2.5</v>
      </c>
      <c r="AH147" s="5">
        <f t="shared" si="113"/>
        <v>2</v>
      </c>
    </row>
    <row r="148" spans="1:34" x14ac:dyDescent="0.3">
      <c r="A148" s="5">
        <v>5</v>
      </c>
      <c r="B148" s="12">
        <v>0</v>
      </c>
      <c r="C148" s="5">
        <v>0</v>
      </c>
      <c r="D148" s="5">
        <f t="shared" si="92"/>
        <v>1</v>
      </c>
      <c r="E148" s="11">
        <v>0</v>
      </c>
      <c r="F148" s="5">
        <f t="shared" si="93"/>
        <v>0</v>
      </c>
      <c r="G148" s="5">
        <f t="shared" si="94"/>
        <v>0</v>
      </c>
      <c r="H148" s="5">
        <f t="shared" si="95"/>
        <v>0</v>
      </c>
      <c r="I148" s="1">
        <v>0</v>
      </c>
      <c r="J148" s="12">
        <v>0</v>
      </c>
      <c r="K148" s="5">
        <v>1</v>
      </c>
      <c r="L148" s="5">
        <f t="shared" si="96"/>
        <v>0</v>
      </c>
      <c r="M148" s="11">
        <v>-3</v>
      </c>
      <c r="N148" s="5">
        <f t="shared" si="97"/>
        <v>-1</v>
      </c>
      <c r="O148" s="5">
        <f t="shared" si="98"/>
        <v>1.7320508075688772</v>
      </c>
      <c r="P148" s="5">
        <f t="shared" si="99"/>
        <v>-1.7320508075688772</v>
      </c>
      <c r="Q148" s="12">
        <v>0</v>
      </c>
      <c r="R148" s="5">
        <v>0</v>
      </c>
      <c r="S148" s="5">
        <f t="shared" si="100"/>
        <v>1</v>
      </c>
      <c r="T148" s="11">
        <v>-1</v>
      </c>
      <c r="U148" s="5">
        <f t="shared" si="101"/>
        <v>-1</v>
      </c>
      <c r="V148" s="5">
        <f t="shared" si="102"/>
        <v>1</v>
      </c>
      <c r="W148" s="5">
        <f t="shared" si="103"/>
        <v>-1</v>
      </c>
      <c r="X148" s="5">
        <f t="shared" si="104"/>
        <v>-2.7320508075688772</v>
      </c>
      <c r="Y148" s="5">
        <f t="shared" si="105"/>
        <v>0</v>
      </c>
      <c r="Z148" s="5">
        <f t="shared" si="106"/>
        <v>0</v>
      </c>
      <c r="AA148" s="5">
        <f t="shared" si="114"/>
        <v>5</v>
      </c>
      <c r="AB148" s="5">
        <f t="shared" si="107"/>
        <v>0</v>
      </c>
      <c r="AC148" s="5">
        <f t="shared" si="108"/>
        <v>2</v>
      </c>
      <c r="AD148" s="5">
        <f t="shared" si="109"/>
        <v>-2.5</v>
      </c>
      <c r="AE148" s="5">
        <f t="shared" si="110"/>
        <v>0.5</v>
      </c>
      <c r="AF148" s="5">
        <f t="shared" si="111"/>
        <v>2</v>
      </c>
      <c r="AG148" s="5">
        <f t="shared" si="112"/>
        <v>-2.5</v>
      </c>
      <c r="AH148" s="5">
        <f t="shared" si="113"/>
        <v>0.5</v>
      </c>
    </row>
    <row r="149" spans="1:34" x14ac:dyDescent="0.3">
      <c r="A149" s="5">
        <v>5</v>
      </c>
      <c r="B149" s="12">
        <v>0</v>
      </c>
      <c r="C149" s="5">
        <v>0</v>
      </c>
      <c r="D149" s="5">
        <f t="shared" si="92"/>
        <v>1</v>
      </c>
      <c r="E149" s="11">
        <v>1</v>
      </c>
      <c r="F149" s="5">
        <f t="shared" si="93"/>
        <v>1</v>
      </c>
      <c r="G149" s="5">
        <f t="shared" si="94"/>
        <v>1</v>
      </c>
      <c r="H149" s="5">
        <f t="shared" si="95"/>
        <v>1</v>
      </c>
      <c r="I149" s="1">
        <v>0</v>
      </c>
      <c r="J149" s="12">
        <v>0</v>
      </c>
      <c r="K149" s="5">
        <v>1</v>
      </c>
      <c r="L149" s="5">
        <f t="shared" si="96"/>
        <v>0</v>
      </c>
      <c r="M149" s="11">
        <v>0</v>
      </c>
      <c r="N149" s="5">
        <f t="shared" si="97"/>
        <v>0</v>
      </c>
      <c r="O149" s="5">
        <f t="shared" si="98"/>
        <v>0</v>
      </c>
      <c r="P149" s="5">
        <f t="shared" si="99"/>
        <v>0</v>
      </c>
      <c r="Q149" s="12">
        <v>0</v>
      </c>
      <c r="R149" s="5">
        <v>0</v>
      </c>
      <c r="S149" s="5">
        <f t="shared" si="100"/>
        <v>1</v>
      </c>
      <c r="T149" s="11">
        <v>-1</v>
      </c>
      <c r="U149" s="5">
        <f t="shared" si="101"/>
        <v>-1</v>
      </c>
      <c r="V149" s="5">
        <f t="shared" si="102"/>
        <v>1</v>
      </c>
      <c r="W149" s="5">
        <f t="shared" si="103"/>
        <v>-1</v>
      </c>
      <c r="X149" s="5">
        <f t="shared" si="104"/>
        <v>0</v>
      </c>
      <c r="Y149" s="5">
        <f t="shared" si="105"/>
        <v>0.5</v>
      </c>
      <c r="Z149" s="5">
        <f t="shared" si="106"/>
        <v>0</v>
      </c>
      <c r="AA149" s="5">
        <f t="shared" si="114"/>
        <v>5</v>
      </c>
      <c r="AB149" s="5">
        <f t="shared" si="107"/>
        <v>-3</v>
      </c>
      <c r="AC149" s="5">
        <f t="shared" si="108"/>
        <v>-1.5</v>
      </c>
      <c r="AD149" s="5">
        <f t="shared" si="109"/>
        <v>0</v>
      </c>
      <c r="AE149" s="5">
        <f t="shared" si="110"/>
        <v>-1.5</v>
      </c>
      <c r="AF149" s="5">
        <f t="shared" si="111"/>
        <v>-0.5</v>
      </c>
      <c r="AG149" s="5">
        <f t="shared" si="112"/>
        <v>1</v>
      </c>
      <c r="AH149" s="5">
        <f t="shared" si="113"/>
        <v>-0.5</v>
      </c>
    </row>
    <row r="150" spans="1:34" x14ac:dyDescent="0.3">
      <c r="A150" s="5">
        <v>5</v>
      </c>
      <c r="B150" s="12">
        <v>0</v>
      </c>
      <c r="C150" s="5">
        <v>0</v>
      </c>
      <c r="D150" s="5">
        <f t="shared" si="92"/>
        <v>1</v>
      </c>
      <c r="E150" s="11">
        <v>4</v>
      </c>
      <c r="F150" s="5">
        <f t="shared" si="93"/>
        <v>1</v>
      </c>
      <c r="G150" s="5">
        <f t="shared" si="94"/>
        <v>2</v>
      </c>
      <c r="H150" s="5">
        <f t="shared" si="95"/>
        <v>2</v>
      </c>
      <c r="I150" s="1">
        <v>0</v>
      </c>
      <c r="J150" s="12">
        <v>0</v>
      </c>
      <c r="K150" s="5">
        <v>1</v>
      </c>
      <c r="L150" s="5">
        <f t="shared" si="96"/>
        <v>0</v>
      </c>
      <c r="M150" s="11">
        <v>0</v>
      </c>
      <c r="N150" s="5">
        <f t="shared" si="97"/>
        <v>0</v>
      </c>
      <c r="O150" s="5">
        <f t="shared" si="98"/>
        <v>0</v>
      </c>
      <c r="P150" s="5">
        <f t="shared" si="99"/>
        <v>0</v>
      </c>
      <c r="Q150" s="12">
        <v>0</v>
      </c>
      <c r="R150" s="5">
        <v>0</v>
      </c>
      <c r="S150" s="5">
        <f t="shared" si="100"/>
        <v>1</v>
      </c>
      <c r="T150" s="11">
        <v>-1</v>
      </c>
      <c r="U150" s="5">
        <f t="shared" si="101"/>
        <v>-1</v>
      </c>
      <c r="V150" s="5">
        <f t="shared" si="102"/>
        <v>1</v>
      </c>
      <c r="W150" s="5">
        <f t="shared" si="103"/>
        <v>-1</v>
      </c>
      <c r="X150" s="5">
        <f t="shared" si="104"/>
        <v>1</v>
      </c>
      <c r="Y150" s="5">
        <f t="shared" si="105"/>
        <v>1</v>
      </c>
      <c r="Z150" s="5">
        <f t="shared" si="106"/>
        <v>0</v>
      </c>
      <c r="AA150" s="5">
        <f t="shared" si="114"/>
        <v>5</v>
      </c>
      <c r="AB150" s="5">
        <f t="shared" si="107"/>
        <v>-6</v>
      </c>
      <c r="AC150" s="5">
        <f t="shared" si="108"/>
        <v>-5.5</v>
      </c>
      <c r="AD150" s="5">
        <f t="shared" si="109"/>
        <v>0.5</v>
      </c>
      <c r="AE150" s="5">
        <f t="shared" si="110"/>
        <v>-1</v>
      </c>
      <c r="AF150" s="5">
        <f t="shared" si="111"/>
        <v>-3.5</v>
      </c>
      <c r="AG150" s="5">
        <f t="shared" si="112"/>
        <v>2.5</v>
      </c>
      <c r="AH150" s="5">
        <f t="shared" si="113"/>
        <v>1</v>
      </c>
    </row>
    <row r="151" spans="1:34" x14ac:dyDescent="0.3">
      <c r="A151" s="5">
        <v>5</v>
      </c>
      <c r="B151" s="12">
        <v>0</v>
      </c>
      <c r="C151" s="5">
        <v>0</v>
      </c>
      <c r="D151" s="5">
        <f t="shared" si="92"/>
        <v>1</v>
      </c>
      <c r="E151" s="11">
        <v>1</v>
      </c>
      <c r="F151" s="5">
        <f t="shared" si="93"/>
        <v>1</v>
      </c>
      <c r="G151" s="5">
        <f t="shared" si="94"/>
        <v>1</v>
      </c>
      <c r="H151" s="5">
        <f t="shared" si="95"/>
        <v>1</v>
      </c>
      <c r="I151" s="1">
        <v>0</v>
      </c>
      <c r="J151" s="12">
        <v>0</v>
      </c>
      <c r="K151" s="5">
        <v>0</v>
      </c>
      <c r="L151" s="5">
        <f t="shared" si="96"/>
        <v>1</v>
      </c>
      <c r="M151" s="11">
        <v>2</v>
      </c>
      <c r="N151" s="5">
        <f t="shared" si="97"/>
        <v>1</v>
      </c>
      <c r="O151" s="5">
        <f t="shared" si="98"/>
        <v>1.4142135623730951</v>
      </c>
      <c r="P151" s="5">
        <f t="shared" si="99"/>
        <v>1.4142135623730951</v>
      </c>
      <c r="Q151" s="12">
        <v>0</v>
      </c>
      <c r="R151" s="5">
        <v>1</v>
      </c>
      <c r="S151" s="5">
        <f t="shared" si="100"/>
        <v>0</v>
      </c>
      <c r="T151" s="11">
        <v>1</v>
      </c>
      <c r="U151" s="5">
        <f t="shared" si="101"/>
        <v>1</v>
      </c>
      <c r="V151" s="5">
        <f t="shared" si="102"/>
        <v>1</v>
      </c>
      <c r="W151" s="5">
        <f t="shared" si="103"/>
        <v>1</v>
      </c>
      <c r="X151" s="5">
        <f t="shared" si="104"/>
        <v>3.4142135623730949</v>
      </c>
      <c r="Y151" s="5">
        <f t="shared" si="105"/>
        <v>1</v>
      </c>
      <c r="Z151" s="5">
        <f t="shared" si="106"/>
        <v>0</v>
      </c>
      <c r="AA151" s="5">
        <f t="shared" si="114"/>
        <v>5</v>
      </c>
      <c r="AB151" s="5">
        <f t="shared" si="107"/>
        <v>-6</v>
      </c>
      <c r="AC151" s="5">
        <f t="shared" si="108"/>
        <v>-1.5</v>
      </c>
      <c r="AD151" s="5">
        <f t="shared" si="109"/>
        <v>-3</v>
      </c>
      <c r="AE151" s="5">
        <f t="shared" si="110"/>
        <v>-1.5</v>
      </c>
      <c r="AF151" s="5">
        <f t="shared" si="111"/>
        <v>0.5</v>
      </c>
      <c r="AG151" s="5">
        <f t="shared" si="112"/>
        <v>-1</v>
      </c>
      <c r="AH151" s="5">
        <f t="shared" si="113"/>
        <v>0.5</v>
      </c>
    </row>
    <row r="152" spans="1:34" x14ac:dyDescent="0.3">
      <c r="A152" s="5">
        <v>5</v>
      </c>
      <c r="B152" s="12">
        <v>0</v>
      </c>
      <c r="C152" s="5">
        <v>0</v>
      </c>
      <c r="D152" s="5">
        <f t="shared" si="92"/>
        <v>1</v>
      </c>
      <c r="E152" s="11">
        <v>0</v>
      </c>
      <c r="F152" s="5">
        <f t="shared" si="93"/>
        <v>0</v>
      </c>
      <c r="G152" s="5">
        <f t="shared" si="94"/>
        <v>0</v>
      </c>
      <c r="H152" s="5">
        <f t="shared" si="95"/>
        <v>0</v>
      </c>
      <c r="I152" s="1">
        <v>0</v>
      </c>
      <c r="J152" s="12">
        <v>0</v>
      </c>
      <c r="K152" s="5">
        <v>0</v>
      </c>
      <c r="L152" s="5">
        <f t="shared" si="96"/>
        <v>1</v>
      </c>
      <c r="M152" s="11">
        <v>3</v>
      </c>
      <c r="N152" s="5">
        <f t="shared" si="97"/>
        <v>1</v>
      </c>
      <c r="O152" s="5">
        <f t="shared" si="98"/>
        <v>1.7320508075688772</v>
      </c>
      <c r="P152" s="5">
        <f t="shared" si="99"/>
        <v>1.7320508075688772</v>
      </c>
      <c r="Q152" s="12">
        <v>0</v>
      </c>
      <c r="R152" s="5">
        <v>1</v>
      </c>
      <c r="S152" s="5">
        <f t="shared" si="100"/>
        <v>0</v>
      </c>
      <c r="T152" s="11">
        <v>1</v>
      </c>
      <c r="U152" s="5">
        <f t="shared" si="101"/>
        <v>1</v>
      </c>
      <c r="V152" s="5">
        <f t="shared" si="102"/>
        <v>1</v>
      </c>
      <c r="W152" s="5">
        <f t="shared" si="103"/>
        <v>1</v>
      </c>
      <c r="X152" s="5">
        <f t="shared" si="104"/>
        <v>2.7320508075688772</v>
      </c>
      <c r="Y152" s="5">
        <f t="shared" si="105"/>
        <v>1</v>
      </c>
      <c r="Z152" s="5">
        <f t="shared" si="106"/>
        <v>0</v>
      </c>
      <c r="AA152" s="5">
        <f t="shared" si="114"/>
        <v>5</v>
      </c>
      <c r="AB152" s="5">
        <f t="shared" si="107"/>
        <v>-6</v>
      </c>
      <c r="AC152" s="5">
        <f t="shared" si="108"/>
        <v>0</v>
      </c>
      <c r="AD152" s="5">
        <f t="shared" si="109"/>
        <v>-4.5</v>
      </c>
      <c r="AE152" s="5">
        <f t="shared" si="110"/>
        <v>-1.5</v>
      </c>
      <c r="AF152" s="5">
        <f t="shared" si="111"/>
        <v>2</v>
      </c>
      <c r="AG152" s="5">
        <f t="shared" si="112"/>
        <v>-2.5</v>
      </c>
      <c r="AH152" s="5">
        <f t="shared" si="113"/>
        <v>0.5</v>
      </c>
    </row>
    <row r="153" spans="1:34" x14ac:dyDescent="0.3">
      <c r="A153" s="5">
        <v>6</v>
      </c>
      <c r="B153" s="12">
        <v>0</v>
      </c>
      <c r="C153" s="5">
        <v>1</v>
      </c>
      <c r="D153" s="5">
        <f t="shared" si="92"/>
        <v>0</v>
      </c>
      <c r="E153" s="11">
        <v>0</v>
      </c>
      <c r="F153" s="5">
        <f t="shared" si="93"/>
        <v>0</v>
      </c>
      <c r="G153" s="5">
        <f t="shared" si="94"/>
        <v>0</v>
      </c>
      <c r="H153" s="5">
        <f t="shared" si="95"/>
        <v>0</v>
      </c>
      <c r="I153" s="1">
        <v>0</v>
      </c>
      <c r="J153" s="12">
        <v>0</v>
      </c>
      <c r="K153" s="5">
        <v>0</v>
      </c>
      <c r="L153" s="5">
        <f t="shared" si="96"/>
        <v>1</v>
      </c>
      <c r="M153" s="11">
        <v>1</v>
      </c>
      <c r="N153" s="5">
        <f t="shared" si="97"/>
        <v>1</v>
      </c>
      <c r="O153" s="5">
        <f t="shared" si="98"/>
        <v>1</v>
      </c>
      <c r="P153" s="5">
        <f t="shared" si="99"/>
        <v>1</v>
      </c>
      <c r="Q153" s="12">
        <v>0</v>
      </c>
      <c r="R153" s="5">
        <v>0</v>
      </c>
      <c r="S153" s="5">
        <f t="shared" si="100"/>
        <v>1</v>
      </c>
      <c r="T153" s="11">
        <v>1</v>
      </c>
      <c r="U153" s="5">
        <f t="shared" si="101"/>
        <v>1</v>
      </c>
      <c r="V153" s="5">
        <f t="shared" si="102"/>
        <v>1</v>
      </c>
      <c r="W153" s="5">
        <f t="shared" si="103"/>
        <v>1</v>
      </c>
      <c r="X153" s="5">
        <f t="shared" si="104"/>
        <v>2</v>
      </c>
      <c r="Y153" s="5">
        <f t="shared" si="105"/>
        <v>1</v>
      </c>
      <c r="Z153" s="5">
        <f t="shared" si="106"/>
        <v>0</v>
      </c>
      <c r="AA153" s="5">
        <f t="shared" si="114"/>
        <v>6</v>
      </c>
      <c r="AB153" s="5">
        <f t="shared" si="107"/>
        <v>-6</v>
      </c>
      <c r="AC153" s="5">
        <f t="shared" si="108"/>
        <v>-1</v>
      </c>
      <c r="AD153" s="5">
        <f t="shared" si="109"/>
        <v>-2.5</v>
      </c>
      <c r="AE153" s="5">
        <f t="shared" si="110"/>
        <v>-2.5</v>
      </c>
      <c r="AF153" s="5">
        <f t="shared" si="111"/>
        <v>1</v>
      </c>
      <c r="AG153" s="5">
        <f t="shared" si="112"/>
        <v>-0.5</v>
      </c>
      <c r="AH153" s="5">
        <f t="shared" si="113"/>
        <v>-0.5</v>
      </c>
    </row>
    <row r="154" spans="1:34" x14ac:dyDescent="0.3">
      <c r="A154" s="5">
        <v>6</v>
      </c>
      <c r="B154" s="12">
        <v>0</v>
      </c>
      <c r="C154" s="5">
        <v>1</v>
      </c>
      <c r="D154" s="5">
        <f t="shared" si="92"/>
        <v>0</v>
      </c>
      <c r="E154" s="11">
        <v>0</v>
      </c>
      <c r="F154" s="5">
        <f t="shared" si="93"/>
        <v>0</v>
      </c>
      <c r="G154" s="5">
        <f t="shared" si="94"/>
        <v>0</v>
      </c>
      <c r="H154" s="5">
        <f t="shared" si="95"/>
        <v>0</v>
      </c>
      <c r="I154" s="1">
        <v>0</v>
      </c>
      <c r="J154" s="12">
        <v>0</v>
      </c>
      <c r="K154" s="5">
        <v>0</v>
      </c>
      <c r="L154" s="5">
        <f t="shared" si="96"/>
        <v>1</v>
      </c>
      <c r="M154" s="11">
        <v>1</v>
      </c>
      <c r="N154" s="5">
        <f t="shared" si="97"/>
        <v>1</v>
      </c>
      <c r="O154" s="5">
        <f t="shared" si="98"/>
        <v>1</v>
      </c>
      <c r="P154" s="5">
        <f t="shared" si="99"/>
        <v>1</v>
      </c>
      <c r="Q154" s="12">
        <v>0</v>
      </c>
      <c r="R154" s="5">
        <v>0</v>
      </c>
      <c r="S154" s="5">
        <f t="shared" si="100"/>
        <v>1</v>
      </c>
      <c r="T154" s="11">
        <v>1</v>
      </c>
      <c r="U154" s="5">
        <f t="shared" si="101"/>
        <v>1</v>
      </c>
      <c r="V154" s="5">
        <f t="shared" si="102"/>
        <v>1</v>
      </c>
      <c r="W154" s="5">
        <f t="shared" si="103"/>
        <v>1</v>
      </c>
      <c r="X154" s="5">
        <f t="shared" si="104"/>
        <v>2</v>
      </c>
      <c r="Y154" s="5">
        <f t="shared" si="105"/>
        <v>1</v>
      </c>
      <c r="Z154" s="5">
        <f t="shared" si="106"/>
        <v>0</v>
      </c>
      <c r="AA154" s="5">
        <f t="shared" si="114"/>
        <v>6</v>
      </c>
      <c r="AB154" s="5">
        <f t="shared" si="107"/>
        <v>-6</v>
      </c>
      <c r="AC154" s="5">
        <f t="shared" si="108"/>
        <v>-1</v>
      </c>
      <c r="AD154" s="5">
        <f t="shared" si="109"/>
        <v>-2.5</v>
      </c>
      <c r="AE154" s="5">
        <f t="shared" si="110"/>
        <v>-2.5</v>
      </c>
      <c r="AF154" s="5">
        <f t="shared" si="111"/>
        <v>1</v>
      </c>
      <c r="AG154" s="5">
        <f t="shared" si="112"/>
        <v>-0.5</v>
      </c>
      <c r="AH154" s="5">
        <f t="shared" si="113"/>
        <v>-0.5</v>
      </c>
    </row>
    <row r="155" spans="1:34" x14ac:dyDescent="0.3">
      <c r="A155" s="5">
        <v>6</v>
      </c>
      <c r="B155" s="12">
        <v>0</v>
      </c>
      <c r="C155" s="5">
        <v>1</v>
      </c>
      <c r="D155" s="5">
        <f t="shared" si="92"/>
        <v>0</v>
      </c>
      <c r="E155" s="11">
        <v>0</v>
      </c>
      <c r="F155" s="5">
        <f t="shared" si="93"/>
        <v>0</v>
      </c>
      <c r="G155" s="5">
        <f t="shared" si="94"/>
        <v>0</v>
      </c>
      <c r="H155" s="5">
        <f t="shared" si="95"/>
        <v>0</v>
      </c>
      <c r="I155" s="1">
        <v>0</v>
      </c>
      <c r="J155" s="12">
        <v>0</v>
      </c>
      <c r="K155" s="5">
        <v>0</v>
      </c>
      <c r="L155" s="5">
        <f t="shared" si="96"/>
        <v>1</v>
      </c>
      <c r="M155" s="11">
        <v>1</v>
      </c>
      <c r="N155" s="5">
        <f t="shared" si="97"/>
        <v>1</v>
      </c>
      <c r="O155" s="5">
        <f t="shared" si="98"/>
        <v>1</v>
      </c>
      <c r="P155" s="5">
        <f t="shared" si="99"/>
        <v>1</v>
      </c>
      <c r="Q155" s="12">
        <v>0</v>
      </c>
      <c r="R155" s="5">
        <v>0</v>
      </c>
      <c r="S155" s="5">
        <f t="shared" si="100"/>
        <v>1</v>
      </c>
      <c r="T155" s="11">
        <v>1</v>
      </c>
      <c r="U155" s="5">
        <f t="shared" si="101"/>
        <v>1</v>
      </c>
      <c r="V155" s="5">
        <f t="shared" si="102"/>
        <v>1</v>
      </c>
      <c r="W155" s="5">
        <f t="shared" si="103"/>
        <v>1</v>
      </c>
      <c r="X155" s="5">
        <f t="shared" si="104"/>
        <v>2</v>
      </c>
      <c r="Y155" s="5">
        <f t="shared" si="105"/>
        <v>1</v>
      </c>
      <c r="Z155" s="5">
        <f t="shared" si="106"/>
        <v>0</v>
      </c>
      <c r="AA155" s="5">
        <f t="shared" si="114"/>
        <v>6</v>
      </c>
      <c r="AB155" s="5">
        <f t="shared" si="107"/>
        <v>-6</v>
      </c>
      <c r="AC155" s="5">
        <f t="shared" si="108"/>
        <v>-1</v>
      </c>
      <c r="AD155" s="5">
        <f t="shared" si="109"/>
        <v>-2.5</v>
      </c>
      <c r="AE155" s="5">
        <f t="shared" si="110"/>
        <v>-2.5</v>
      </c>
      <c r="AF155" s="5">
        <f t="shared" si="111"/>
        <v>1</v>
      </c>
      <c r="AG155" s="5">
        <f t="shared" si="112"/>
        <v>-0.5</v>
      </c>
      <c r="AH155" s="5">
        <f t="shared" si="113"/>
        <v>-0.5</v>
      </c>
    </row>
    <row r="156" spans="1:34" x14ac:dyDescent="0.3">
      <c r="A156" s="5">
        <v>6</v>
      </c>
      <c r="B156" s="12">
        <v>0</v>
      </c>
      <c r="C156" s="5">
        <v>0</v>
      </c>
      <c r="D156" s="5">
        <f t="shared" si="92"/>
        <v>1</v>
      </c>
      <c r="E156" s="11">
        <v>1</v>
      </c>
      <c r="F156" s="5">
        <f t="shared" si="93"/>
        <v>1</v>
      </c>
      <c r="G156" s="5">
        <f t="shared" si="94"/>
        <v>1</v>
      </c>
      <c r="H156" s="5">
        <f t="shared" si="95"/>
        <v>1</v>
      </c>
      <c r="I156" s="1">
        <v>0</v>
      </c>
      <c r="J156" s="12">
        <v>0</v>
      </c>
      <c r="K156" s="5">
        <v>1</v>
      </c>
      <c r="L156" s="5">
        <f t="shared" si="96"/>
        <v>0</v>
      </c>
      <c r="M156" s="11">
        <v>0</v>
      </c>
      <c r="N156" s="5">
        <f t="shared" si="97"/>
        <v>0</v>
      </c>
      <c r="O156" s="5">
        <f t="shared" si="98"/>
        <v>0</v>
      </c>
      <c r="P156" s="5">
        <f t="shared" si="99"/>
        <v>0</v>
      </c>
      <c r="Q156" s="12">
        <v>0</v>
      </c>
      <c r="R156" s="5">
        <v>0</v>
      </c>
      <c r="S156" s="5">
        <f t="shared" si="100"/>
        <v>1</v>
      </c>
      <c r="T156" s="11">
        <v>1</v>
      </c>
      <c r="U156" s="5">
        <f t="shared" si="101"/>
        <v>1</v>
      </c>
      <c r="V156" s="5">
        <f t="shared" si="102"/>
        <v>1</v>
      </c>
      <c r="W156" s="5">
        <f t="shared" si="103"/>
        <v>1</v>
      </c>
      <c r="X156" s="5">
        <f t="shared" si="104"/>
        <v>2</v>
      </c>
      <c r="Y156" s="5">
        <f t="shared" si="105"/>
        <v>1</v>
      </c>
      <c r="Z156" s="5">
        <f t="shared" si="106"/>
        <v>0</v>
      </c>
      <c r="AA156" s="5">
        <f t="shared" si="114"/>
        <v>6</v>
      </c>
      <c r="AB156" s="5">
        <f t="shared" si="107"/>
        <v>-6</v>
      </c>
      <c r="AC156" s="5">
        <f t="shared" si="108"/>
        <v>-2.5</v>
      </c>
      <c r="AD156" s="5">
        <f t="shared" si="109"/>
        <v>-1</v>
      </c>
      <c r="AE156" s="5">
        <f t="shared" si="110"/>
        <v>-2.5</v>
      </c>
      <c r="AF156" s="5">
        <f t="shared" si="111"/>
        <v>-0.5</v>
      </c>
      <c r="AG156" s="5">
        <f t="shared" si="112"/>
        <v>1</v>
      </c>
      <c r="AH156" s="5">
        <f t="shared" si="113"/>
        <v>-0.5</v>
      </c>
    </row>
    <row r="157" spans="1:34" x14ac:dyDescent="0.3">
      <c r="A157" s="5">
        <v>6</v>
      </c>
      <c r="B157" s="12">
        <v>0</v>
      </c>
      <c r="C157" s="5">
        <v>0</v>
      </c>
      <c r="D157" s="5">
        <f t="shared" si="92"/>
        <v>1</v>
      </c>
      <c r="E157" s="11">
        <v>1</v>
      </c>
      <c r="F157" s="5">
        <f t="shared" si="93"/>
        <v>1</v>
      </c>
      <c r="G157" s="5">
        <f t="shared" si="94"/>
        <v>1</v>
      </c>
      <c r="H157" s="5">
        <f t="shared" si="95"/>
        <v>1</v>
      </c>
      <c r="I157" s="1">
        <v>0</v>
      </c>
      <c r="J157" s="12">
        <v>0</v>
      </c>
      <c r="K157" s="5">
        <v>1</v>
      </c>
      <c r="L157" s="5">
        <f t="shared" si="96"/>
        <v>0</v>
      </c>
      <c r="M157" s="11">
        <v>0</v>
      </c>
      <c r="N157" s="5">
        <f t="shared" si="97"/>
        <v>0</v>
      </c>
      <c r="O157" s="5">
        <f t="shared" si="98"/>
        <v>0</v>
      </c>
      <c r="P157" s="5">
        <f t="shared" si="99"/>
        <v>0</v>
      </c>
      <c r="Q157" s="12">
        <v>0</v>
      </c>
      <c r="R157" s="5">
        <v>0</v>
      </c>
      <c r="S157" s="5">
        <f t="shared" si="100"/>
        <v>1</v>
      </c>
      <c r="T157" s="11">
        <v>1</v>
      </c>
      <c r="U157" s="5">
        <f t="shared" si="101"/>
        <v>1</v>
      </c>
      <c r="V157" s="5">
        <f t="shared" si="102"/>
        <v>1</v>
      </c>
      <c r="W157" s="5">
        <f t="shared" si="103"/>
        <v>1</v>
      </c>
      <c r="X157" s="5">
        <f t="shared" si="104"/>
        <v>2</v>
      </c>
      <c r="Y157" s="5">
        <f t="shared" si="105"/>
        <v>1</v>
      </c>
      <c r="Z157" s="5">
        <f t="shared" si="106"/>
        <v>0</v>
      </c>
      <c r="AA157" s="5">
        <f t="shared" si="114"/>
        <v>6</v>
      </c>
      <c r="AB157" s="5">
        <f t="shared" si="107"/>
        <v>-6</v>
      </c>
      <c r="AC157" s="5">
        <f t="shared" si="108"/>
        <v>-2.5</v>
      </c>
      <c r="AD157" s="5">
        <f t="shared" si="109"/>
        <v>-1</v>
      </c>
      <c r="AE157" s="5">
        <f t="shared" si="110"/>
        <v>-2.5</v>
      </c>
      <c r="AF157" s="5">
        <f t="shared" si="111"/>
        <v>-0.5</v>
      </c>
      <c r="AG157" s="5">
        <f t="shared" si="112"/>
        <v>1</v>
      </c>
      <c r="AH157" s="5">
        <f t="shared" si="113"/>
        <v>-0.5</v>
      </c>
    </row>
    <row r="158" spans="1:34" x14ac:dyDescent="0.3">
      <c r="A158" s="5">
        <v>6</v>
      </c>
      <c r="B158" s="12">
        <v>0</v>
      </c>
      <c r="C158" s="5">
        <v>0</v>
      </c>
      <c r="D158" s="5">
        <f t="shared" si="92"/>
        <v>1</v>
      </c>
      <c r="E158" s="11">
        <v>1</v>
      </c>
      <c r="F158" s="5">
        <f t="shared" si="93"/>
        <v>1</v>
      </c>
      <c r="G158" s="5">
        <f t="shared" si="94"/>
        <v>1</v>
      </c>
      <c r="H158" s="5">
        <f t="shared" si="95"/>
        <v>1</v>
      </c>
      <c r="I158" s="1">
        <v>0</v>
      </c>
      <c r="J158" s="12">
        <v>0</v>
      </c>
      <c r="K158" s="5">
        <v>1</v>
      </c>
      <c r="L158" s="5">
        <f t="shared" si="96"/>
        <v>0</v>
      </c>
      <c r="M158" s="11">
        <v>0</v>
      </c>
      <c r="N158" s="5">
        <f t="shared" si="97"/>
        <v>0</v>
      </c>
      <c r="O158" s="5">
        <f t="shared" si="98"/>
        <v>0</v>
      </c>
      <c r="P158" s="5">
        <f t="shared" si="99"/>
        <v>0</v>
      </c>
      <c r="Q158" s="12">
        <v>0</v>
      </c>
      <c r="R158" s="5">
        <v>0</v>
      </c>
      <c r="S158" s="5">
        <f t="shared" si="100"/>
        <v>1</v>
      </c>
      <c r="T158" s="11">
        <v>1</v>
      </c>
      <c r="U158" s="5">
        <f t="shared" si="101"/>
        <v>1</v>
      </c>
      <c r="V158" s="5">
        <f t="shared" si="102"/>
        <v>1</v>
      </c>
      <c r="W158" s="5">
        <f t="shared" si="103"/>
        <v>1</v>
      </c>
      <c r="X158" s="5">
        <f t="shared" si="104"/>
        <v>2</v>
      </c>
      <c r="Y158" s="5">
        <f t="shared" si="105"/>
        <v>1</v>
      </c>
      <c r="Z158" s="5">
        <f t="shared" si="106"/>
        <v>0</v>
      </c>
      <c r="AA158" s="5">
        <f t="shared" si="114"/>
        <v>6</v>
      </c>
      <c r="AB158" s="5">
        <f t="shared" si="107"/>
        <v>-6</v>
      </c>
      <c r="AC158" s="5">
        <f t="shared" si="108"/>
        <v>-2.5</v>
      </c>
      <c r="AD158" s="5">
        <f t="shared" si="109"/>
        <v>-1</v>
      </c>
      <c r="AE158" s="5">
        <f t="shared" si="110"/>
        <v>-2.5</v>
      </c>
      <c r="AF158" s="5">
        <f t="shared" si="111"/>
        <v>-0.5</v>
      </c>
      <c r="AG158" s="5">
        <f t="shared" si="112"/>
        <v>1</v>
      </c>
      <c r="AH158" s="5">
        <f t="shared" si="113"/>
        <v>-0.5</v>
      </c>
    </row>
    <row r="159" spans="1:34" x14ac:dyDescent="0.3">
      <c r="A159" s="5">
        <v>6</v>
      </c>
      <c r="B159" s="12">
        <v>0</v>
      </c>
      <c r="C159" s="5">
        <v>0</v>
      </c>
      <c r="D159" s="5">
        <f t="shared" si="92"/>
        <v>1</v>
      </c>
      <c r="E159" s="11">
        <v>1</v>
      </c>
      <c r="F159" s="5">
        <f t="shared" si="93"/>
        <v>1</v>
      </c>
      <c r="G159" s="5">
        <f t="shared" si="94"/>
        <v>1</v>
      </c>
      <c r="H159" s="5">
        <f t="shared" si="95"/>
        <v>1</v>
      </c>
      <c r="I159" s="1">
        <v>0</v>
      </c>
      <c r="J159" s="12">
        <v>0</v>
      </c>
      <c r="K159" s="5">
        <v>1</v>
      </c>
      <c r="L159" s="5">
        <f t="shared" si="96"/>
        <v>0</v>
      </c>
      <c r="M159" s="11">
        <v>0</v>
      </c>
      <c r="N159" s="5">
        <f t="shared" si="97"/>
        <v>0</v>
      </c>
      <c r="O159" s="5">
        <f t="shared" si="98"/>
        <v>0</v>
      </c>
      <c r="P159" s="5">
        <f t="shared" si="99"/>
        <v>0</v>
      </c>
      <c r="Q159" s="12">
        <v>0</v>
      </c>
      <c r="R159" s="5">
        <v>0</v>
      </c>
      <c r="S159" s="5">
        <f t="shared" si="100"/>
        <v>1</v>
      </c>
      <c r="T159" s="11">
        <v>1</v>
      </c>
      <c r="U159" s="5">
        <f t="shared" si="101"/>
        <v>1</v>
      </c>
      <c r="V159" s="5">
        <f t="shared" si="102"/>
        <v>1</v>
      </c>
      <c r="W159" s="5">
        <f t="shared" si="103"/>
        <v>1</v>
      </c>
      <c r="X159" s="5">
        <f t="shared" si="104"/>
        <v>2</v>
      </c>
      <c r="Y159" s="5">
        <f t="shared" si="105"/>
        <v>1</v>
      </c>
      <c r="Z159" s="5">
        <f t="shared" si="106"/>
        <v>0</v>
      </c>
      <c r="AA159" s="5">
        <f t="shared" si="114"/>
        <v>6</v>
      </c>
      <c r="AB159" s="5">
        <f t="shared" si="107"/>
        <v>-6</v>
      </c>
      <c r="AC159" s="5">
        <f t="shared" si="108"/>
        <v>-2.5</v>
      </c>
      <c r="AD159" s="5">
        <f t="shared" si="109"/>
        <v>-1</v>
      </c>
      <c r="AE159" s="5">
        <f t="shared" si="110"/>
        <v>-2.5</v>
      </c>
      <c r="AF159" s="5">
        <f t="shared" si="111"/>
        <v>-0.5</v>
      </c>
      <c r="AG159" s="5">
        <f t="shared" si="112"/>
        <v>1</v>
      </c>
      <c r="AH159" s="5">
        <f t="shared" si="113"/>
        <v>-0.5</v>
      </c>
    </row>
    <row r="160" spans="1:34" x14ac:dyDescent="0.3">
      <c r="A160" s="5">
        <v>6</v>
      </c>
      <c r="B160" s="12">
        <v>0</v>
      </c>
      <c r="C160" s="5">
        <v>0</v>
      </c>
      <c r="D160" s="5">
        <f t="shared" si="92"/>
        <v>1</v>
      </c>
      <c r="E160" s="11">
        <v>1</v>
      </c>
      <c r="F160" s="5">
        <f t="shared" si="93"/>
        <v>1</v>
      </c>
      <c r="G160" s="5">
        <f t="shared" si="94"/>
        <v>1</v>
      </c>
      <c r="H160" s="5">
        <f t="shared" si="95"/>
        <v>1</v>
      </c>
      <c r="I160" s="1">
        <v>0</v>
      </c>
      <c r="J160" s="12">
        <v>0</v>
      </c>
      <c r="K160" s="5">
        <v>0</v>
      </c>
      <c r="L160" s="5">
        <f t="shared" si="96"/>
        <v>1</v>
      </c>
      <c r="M160" s="11">
        <v>1</v>
      </c>
      <c r="N160" s="5">
        <f t="shared" si="97"/>
        <v>1</v>
      </c>
      <c r="O160" s="5">
        <f t="shared" si="98"/>
        <v>1</v>
      </c>
      <c r="P160" s="5">
        <f t="shared" si="99"/>
        <v>1</v>
      </c>
      <c r="Q160" s="12">
        <v>0</v>
      </c>
      <c r="R160" s="5">
        <v>1</v>
      </c>
      <c r="S160" s="5">
        <f t="shared" si="100"/>
        <v>0</v>
      </c>
      <c r="T160" s="11">
        <v>0</v>
      </c>
      <c r="U160" s="5">
        <f t="shared" si="101"/>
        <v>0</v>
      </c>
      <c r="V160" s="5">
        <f t="shared" si="102"/>
        <v>0</v>
      </c>
      <c r="W160" s="5">
        <f t="shared" si="103"/>
        <v>0</v>
      </c>
      <c r="X160" s="5">
        <f t="shared" si="104"/>
        <v>2</v>
      </c>
      <c r="Y160" s="5">
        <f t="shared" si="105"/>
        <v>1</v>
      </c>
      <c r="Z160" s="5">
        <f t="shared" si="106"/>
        <v>0</v>
      </c>
      <c r="AA160" s="5">
        <f t="shared" si="114"/>
        <v>6</v>
      </c>
      <c r="AB160" s="5">
        <f t="shared" si="107"/>
        <v>-6</v>
      </c>
      <c r="AC160" s="5">
        <f t="shared" si="108"/>
        <v>-2.5</v>
      </c>
      <c r="AD160" s="5">
        <f t="shared" si="109"/>
        <v>-2.5</v>
      </c>
      <c r="AE160" s="5">
        <f t="shared" si="110"/>
        <v>-1</v>
      </c>
      <c r="AF160" s="5">
        <f t="shared" si="111"/>
        <v>-0.5</v>
      </c>
      <c r="AG160" s="5">
        <f t="shared" si="112"/>
        <v>-0.5</v>
      </c>
      <c r="AH160" s="5">
        <f t="shared" si="113"/>
        <v>1</v>
      </c>
    </row>
    <row r="161" spans="1:34" x14ac:dyDescent="0.3">
      <c r="A161" s="5">
        <v>6</v>
      </c>
      <c r="B161" s="12">
        <v>0</v>
      </c>
      <c r="C161" s="5">
        <v>0</v>
      </c>
      <c r="D161" s="5">
        <f t="shared" si="92"/>
        <v>1</v>
      </c>
      <c r="E161" s="11">
        <v>1</v>
      </c>
      <c r="F161" s="5">
        <f t="shared" si="93"/>
        <v>1</v>
      </c>
      <c r="G161" s="5">
        <f t="shared" si="94"/>
        <v>1</v>
      </c>
      <c r="H161" s="5">
        <f t="shared" si="95"/>
        <v>1</v>
      </c>
      <c r="I161" s="1">
        <v>0</v>
      </c>
      <c r="J161" s="12">
        <v>0</v>
      </c>
      <c r="K161" s="5">
        <v>0</v>
      </c>
      <c r="L161" s="5">
        <f t="shared" si="96"/>
        <v>1</v>
      </c>
      <c r="M161" s="11">
        <v>1</v>
      </c>
      <c r="N161" s="5">
        <f t="shared" si="97"/>
        <v>1</v>
      </c>
      <c r="O161" s="5">
        <f t="shared" si="98"/>
        <v>1</v>
      </c>
      <c r="P161" s="5">
        <f t="shared" si="99"/>
        <v>1</v>
      </c>
      <c r="Q161" s="12">
        <v>0</v>
      </c>
      <c r="R161" s="5">
        <v>1</v>
      </c>
      <c r="S161" s="5">
        <f t="shared" si="100"/>
        <v>0</v>
      </c>
      <c r="T161" s="11">
        <v>0</v>
      </c>
      <c r="U161" s="5">
        <f t="shared" si="101"/>
        <v>0</v>
      </c>
      <c r="V161" s="5">
        <f t="shared" si="102"/>
        <v>0</v>
      </c>
      <c r="W161" s="5">
        <f t="shared" si="103"/>
        <v>0</v>
      </c>
      <c r="X161" s="5">
        <f t="shared" si="104"/>
        <v>2</v>
      </c>
      <c r="Y161" s="5">
        <f t="shared" si="105"/>
        <v>1</v>
      </c>
      <c r="Z161" s="5">
        <f t="shared" si="106"/>
        <v>0</v>
      </c>
      <c r="AA161" s="5">
        <f t="shared" si="114"/>
        <v>6</v>
      </c>
      <c r="AB161" s="5">
        <f t="shared" si="107"/>
        <v>-6</v>
      </c>
      <c r="AC161" s="5">
        <f t="shared" si="108"/>
        <v>-2.5</v>
      </c>
      <c r="AD161" s="5">
        <f t="shared" si="109"/>
        <v>-2.5</v>
      </c>
      <c r="AE161" s="5">
        <f t="shared" si="110"/>
        <v>-1</v>
      </c>
      <c r="AF161" s="5">
        <f t="shared" si="111"/>
        <v>-0.5</v>
      </c>
      <c r="AG161" s="5">
        <f t="shared" si="112"/>
        <v>-0.5</v>
      </c>
      <c r="AH161" s="5">
        <f t="shared" si="113"/>
        <v>1</v>
      </c>
    </row>
    <row r="162" spans="1:34" x14ac:dyDescent="0.3">
      <c r="A162" s="5">
        <v>6</v>
      </c>
      <c r="B162" s="12">
        <v>0</v>
      </c>
      <c r="C162" s="5">
        <v>0</v>
      </c>
      <c r="D162" s="5">
        <f t="shared" ref="D162:D193" si="115">1-B162-C162</f>
        <v>1</v>
      </c>
      <c r="E162" s="11">
        <v>1</v>
      </c>
      <c r="F162" s="5">
        <f t="shared" ref="F162:F193" si="116">SIGN(E162)</f>
        <v>1</v>
      </c>
      <c r="G162" s="5">
        <f t="shared" ref="G162:G193" si="117">SQRT(ABS(E162))</f>
        <v>1</v>
      </c>
      <c r="H162" s="5">
        <f t="shared" ref="H162:H193" si="118">F162*G162</f>
        <v>1</v>
      </c>
      <c r="I162" s="1">
        <v>0</v>
      </c>
      <c r="J162" s="12">
        <v>0</v>
      </c>
      <c r="K162" s="5">
        <v>0</v>
      </c>
      <c r="L162" s="5">
        <f t="shared" ref="L162:L193" si="119">1-J162-K162</f>
        <v>1</v>
      </c>
      <c r="M162" s="11">
        <v>1</v>
      </c>
      <c r="N162" s="5">
        <f t="shared" ref="N162:N193" si="120">SIGN(M162)</f>
        <v>1</v>
      </c>
      <c r="O162" s="5">
        <f t="shared" ref="O162:O193" si="121">SQRT(ABS(M162))</f>
        <v>1</v>
      </c>
      <c r="P162" s="5">
        <f t="shared" ref="P162:P193" si="122">N162*O162</f>
        <v>1</v>
      </c>
      <c r="Q162" s="12">
        <v>0</v>
      </c>
      <c r="R162" s="5">
        <v>1</v>
      </c>
      <c r="S162" s="5">
        <f t="shared" ref="S162:S193" si="123">1-Q162-R162</f>
        <v>0</v>
      </c>
      <c r="T162" s="11">
        <v>0</v>
      </c>
      <c r="U162" s="5">
        <f t="shared" ref="U162:U193" si="124">SIGN(T162)</f>
        <v>0</v>
      </c>
      <c r="V162" s="5">
        <f t="shared" ref="V162:V193" si="125">SQRT(ABS(T162))</f>
        <v>0</v>
      </c>
      <c r="W162" s="5">
        <f t="shared" ref="W162:W193" si="126">U162*V162</f>
        <v>0</v>
      </c>
      <c r="X162" s="5">
        <f t="shared" ref="X162:X193" si="127">W162+P162+H162</f>
        <v>2</v>
      </c>
      <c r="Y162" s="5">
        <f t="shared" ref="Y162:Y193" si="128">IF(X162&gt;0,1, IF(X162=0, 1/2, 0))</f>
        <v>1</v>
      </c>
      <c r="Z162" s="5">
        <f t="shared" ref="Z162:Z193" si="129">I162</f>
        <v>0</v>
      </c>
      <c r="AA162" s="5">
        <f t="shared" si="114"/>
        <v>6</v>
      </c>
      <c r="AB162" s="5">
        <f t="shared" ref="AB162:AB193" si="130">-6*Y162-10*(1-Y162)*I162</f>
        <v>-6</v>
      </c>
      <c r="AC162" s="5">
        <f t="shared" ref="AC162:AC193" si="131">AF162-2*Y162+6*B162*(1-Y162)-8*D162*I162*(1-Y162)</f>
        <v>-2.5</v>
      </c>
      <c r="AD162" s="5">
        <f t="shared" ref="AD162:AD193" si="132">AG162+J162*6*(1-Y162)+L162*I162*(1-Y162)*(-8)-2*Y162</f>
        <v>-2.5</v>
      </c>
      <c r="AE162" s="5">
        <f t="shared" ref="AE162:AE193" si="133">AH162-2*Y162+Q162*6*(1-Y162)-8*(1-Y162)*S162*I162</f>
        <v>-1</v>
      </c>
      <c r="AF162" s="5">
        <f t="shared" ref="AF162:AF193" si="134">-ABS(E162)+ABS(M162)/2+ABS(T162)/2</f>
        <v>-0.5</v>
      </c>
      <c r="AG162" s="5">
        <f t="shared" ref="AG162:AG193" si="135">ABS(E162)/2-ABS(M162)+ABS(T162)/2</f>
        <v>-0.5</v>
      </c>
      <c r="AH162" s="5">
        <f t="shared" ref="AH162:AH193" si="136">ABS(E162)/2+ABS(M162)/2-ABS(T162)</f>
        <v>1</v>
      </c>
    </row>
    <row r="163" spans="1:34" x14ac:dyDescent="0.3">
      <c r="A163" s="5">
        <v>6</v>
      </c>
      <c r="B163" s="12">
        <v>0</v>
      </c>
      <c r="C163" s="5">
        <v>0</v>
      </c>
      <c r="D163" s="5">
        <f t="shared" si="115"/>
        <v>1</v>
      </c>
      <c r="E163" s="11">
        <v>1</v>
      </c>
      <c r="F163" s="5">
        <f t="shared" si="116"/>
        <v>1</v>
      </c>
      <c r="G163" s="5">
        <f t="shared" si="117"/>
        <v>1</v>
      </c>
      <c r="H163" s="5">
        <f t="shared" si="118"/>
        <v>1</v>
      </c>
      <c r="I163" s="1">
        <v>0</v>
      </c>
      <c r="J163" s="12">
        <v>0</v>
      </c>
      <c r="K163" s="5">
        <v>0</v>
      </c>
      <c r="L163" s="5">
        <f t="shared" si="119"/>
        <v>1</v>
      </c>
      <c r="M163" s="11">
        <v>1</v>
      </c>
      <c r="N163" s="5">
        <f t="shared" si="120"/>
        <v>1</v>
      </c>
      <c r="O163" s="5">
        <f t="shared" si="121"/>
        <v>1</v>
      </c>
      <c r="P163" s="5">
        <f t="shared" si="122"/>
        <v>1</v>
      </c>
      <c r="Q163" s="12">
        <v>0</v>
      </c>
      <c r="R163" s="5">
        <v>1</v>
      </c>
      <c r="S163" s="5">
        <f t="shared" si="123"/>
        <v>0</v>
      </c>
      <c r="T163" s="11">
        <v>0</v>
      </c>
      <c r="U163" s="5">
        <f t="shared" si="124"/>
        <v>0</v>
      </c>
      <c r="V163" s="5">
        <f t="shared" si="125"/>
        <v>0</v>
      </c>
      <c r="W163" s="5">
        <f t="shared" si="126"/>
        <v>0</v>
      </c>
      <c r="X163" s="5">
        <f t="shared" si="127"/>
        <v>2</v>
      </c>
      <c r="Y163" s="5">
        <f t="shared" si="128"/>
        <v>1</v>
      </c>
      <c r="Z163" s="5">
        <f t="shared" si="129"/>
        <v>0</v>
      </c>
      <c r="AA163" s="5">
        <f t="shared" si="114"/>
        <v>6</v>
      </c>
      <c r="AB163" s="5">
        <f t="shared" si="130"/>
        <v>-6</v>
      </c>
      <c r="AC163" s="5">
        <f t="shared" si="131"/>
        <v>-2.5</v>
      </c>
      <c r="AD163" s="5">
        <f t="shared" si="132"/>
        <v>-2.5</v>
      </c>
      <c r="AE163" s="5">
        <f t="shared" si="133"/>
        <v>-1</v>
      </c>
      <c r="AF163" s="5">
        <f t="shared" si="134"/>
        <v>-0.5</v>
      </c>
      <c r="AG163" s="5">
        <f t="shared" si="135"/>
        <v>-0.5</v>
      </c>
      <c r="AH163" s="5">
        <f t="shared" si="136"/>
        <v>1</v>
      </c>
    </row>
    <row r="164" spans="1:34" x14ac:dyDescent="0.3">
      <c r="A164" s="5">
        <v>7</v>
      </c>
      <c r="B164" s="12">
        <v>0</v>
      </c>
      <c r="C164" s="5">
        <v>1</v>
      </c>
      <c r="D164" s="5">
        <f t="shared" si="115"/>
        <v>0</v>
      </c>
      <c r="E164" s="11">
        <v>1</v>
      </c>
      <c r="F164" s="5">
        <f t="shared" si="116"/>
        <v>1</v>
      </c>
      <c r="G164" s="5">
        <f t="shared" si="117"/>
        <v>1</v>
      </c>
      <c r="H164" s="5">
        <f t="shared" si="118"/>
        <v>1</v>
      </c>
      <c r="I164" s="1">
        <v>0</v>
      </c>
      <c r="J164" s="12">
        <v>0</v>
      </c>
      <c r="K164" s="5">
        <v>0</v>
      </c>
      <c r="L164" s="5">
        <f t="shared" si="119"/>
        <v>1</v>
      </c>
      <c r="M164" s="11">
        <v>-3</v>
      </c>
      <c r="N164" s="5">
        <f t="shared" si="120"/>
        <v>-1</v>
      </c>
      <c r="O164" s="5">
        <f t="shared" si="121"/>
        <v>1.7320508075688772</v>
      </c>
      <c r="P164" s="5">
        <f t="shared" si="122"/>
        <v>-1.7320508075688772</v>
      </c>
      <c r="Q164" s="12">
        <v>0</v>
      </c>
      <c r="R164" s="5">
        <v>0</v>
      </c>
      <c r="S164" s="5">
        <f t="shared" si="123"/>
        <v>1</v>
      </c>
      <c r="T164" s="11">
        <v>-4</v>
      </c>
      <c r="U164" s="5">
        <f t="shared" si="124"/>
        <v>-1</v>
      </c>
      <c r="V164" s="5">
        <f t="shared" si="125"/>
        <v>2</v>
      </c>
      <c r="W164" s="5">
        <f t="shared" si="126"/>
        <v>-2</v>
      </c>
      <c r="X164" s="5">
        <f t="shared" si="127"/>
        <v>-2.7320508075688772</v>
      </c>
      <c r="Y164" s="5">
        <f t="shared" si="128"/>
        <v>0</v>
      </c>
      <c r="Z164" s="5">
        <f t="shared" si="129"/>
        <v>0</v>
      </c>
      <c r="AA164" s="5">
        <f t="shared" si="114"/>
        <v>7</v>
      </c>
      <c r="AB164" s="5">
        <f t="shared" si="130"/>
        <v>0</v>
      </c>
      <c r="AC164" s="5">
        <f t="shared" si="131"/>
        <v>2.5</v>
      </c>
      <c r="AD164" s="5">
        <f t="shared" si="132"/>
        <v>-0.5</v>
      </c>
      <c r="AE164" s="5">
        <f t="shared" si="133"/>
        <v>-2</v>
      </c>
      <c r="AF164" s="5">
        <f t="shared" si="134"/>
        <v>2.5</v>
      </c>
      <c r="AG164" s="5">
        <f t="shared" si="135"/>
        <v>-0.5</v>
      </c>
      <c r="AH164" s="5">
        <f t="shared" si="136"/>
        <v>-2</v>
      </c>
    </row>
    <row r="165" spans="1:34" x14ac:dyDescent="0.3">
      <c r="A165" s="5">
        <v>7</v>
      </c>
      <c r="B165" s="12">
        <v>0</v>
      </c>
      <c r="C165" s="5">
        <v>1</v>
      </c>
      <c r="D165" s="5">
        <f t="shared" si="115"/>
        <v>0</v>
      </c>
      <c r="E165" s="11">
        <v>2</v>
      </c>
      <c r="F165" s="5">
        <f t="shared" si="116"/>
        <v>1</v>
      </c>
      <c r="G165" s="5">
        <f t="shared" si="117"/>
        <v>1.4142135623730951</v>
      </c>
      <c r="H165" s="5">
        <f t="shared" si="118"/>
        <v>1.4142135623730951</v>
      </c>
      <c r="I165" s="1">
        <v>0</v>
      </c>
      <c r="J165" s="12">
        <v>0</v>
      </c>
      <c r="K165" s="5">
        <v>0</v>
      </c>
      <c r="L165" s="5">
        <f t="shared" si="119"/>
        <v>1</v>
      </c>
      <c r="M165" s="11">
        <v>2</v>
      </c>
      <c r="N165" s="5">
        <f t="shared" si="120"/>
        <v>1</v>
      </c>
      <c r="O165" s="5">
        <f t="shared" si="121"/>
        <v>1.4142135623730951</v>
      </c>
      <c r="P165" s="5">
        <f t="shared" si="122"/>
        <v>1.4142135623730951</v>
      </c>
      <c r="Q165" s="12">
        <v>0</v>
      </c>
      <c r="R165" s="5">
        <v>0</v>
      </c>
      <c r="S165" s="5">
        <f t="shared" si="123"/>
        <v>1</v>
      </c>
      <c r="T165" s="11">
        <v>1</v>
      </c>
      <c r="U165" s="5">
        <f t="shared" si="124"/>
        <v>1</v>
      </c>
      <c r="V165" s="5">
        <f t="shared" si="125"/>
        <v>1</v>
      </c>
      <c r="W165" s="5">
        <f t="shared" si="126"/>
        <v>1</v>
      </c>
      <c r="X165" s="5">
        <f t="shared" si="127"/>
        <v>3.8284271247461898</v>
      </c>
      <c r="Y165" s="5">
        <f t="shared" si="128"/>
        <v>1</v>
      </c>
      <c r="Z165" s="5">
        <f t="shared" si="129"/>
        <v>0</v>
      </c>
      <c r="AA165" s="5">
        <f t="shared" si="114"/>
        <v>7</v>
      </c>
      <c r="AB165" s="5">
        <f t="shared" si="130"/>
        <v>-6</v>
      </c>
      <c r="AC165" s="5">
        <f t="shared" si="131"/>
        <v>-2.5</v>
      </c>
      <c r="AD165" s="5">
        <f t="shared" si="132"/>
        <v>-2.5</v>
      </c>
      <c r="AE165" s="5">
        <f t="shared" si="133"/>
        <v>-1</v>
      </c>
      <c r="AF165" s="5">
        <f t="shared" si="134"/>
        <v>-0.5</v>
      </c>
      <c r="AG165" s="5">
        <f t="shared" si="135"/>
        <v>-0.5</v>
      </c>
      <c r="AH165" s="5">
        <f t="shared" si="136"/>
        <v>1</v>
      </c>
    </row>
    <row r="166" spans="1:34" x14ac:dyDescent="0.3">
      <c r="A166" s="5">
        <v>7</v>
      </c>
      <c r="B166" s="12">
        <v>0</v>
      </c>
      <c r="C166" s="5">
        <v>1</v>
      </c>
      <c r="D166" s="5">
        <f t="shared" si="115"/>
        <v>0</v>
      </c>
      <c r="E166" s="11">
        <v>2</v>
      </c>
      <c r="F166" s="5">
        <f t="shared" si="116"/>
        <v>1</v>
      </c>
      <c r="G166" s="5">
        <f t="shared" si="117"/>
        <v>1.4142135623730951</v>
      </c>
      <c r="H166" s="5">
        <f t="shared" si="118"/>
        <v>1.4142135623730951</v>
      </c>
      <c r="I166" s="1">
        <v>0</v>
      </c>
      <c r="J166" s="12">
        <v>0</v>
      </c>
      <c r="K166" s="5">
        <v>0</v>
      </c>
      <c r="L166" s="5">
        <f t="shared" si="119"/>
        <v>1</v>
      </c>
      <c r="M166" s="11">
        <v>1</v>
      </c>
      <c r="N166" s="5">
        <f t="shared" si="120"/>
        <v>1</v>
      </c>
      <c r="O166" s="5">
        <f t="shared" si="121"/>
        <v>1</v>
      </c>
      <c r="P166" s="5">
        <f t="shared" si="122"/>
        <v>1</v>
      </c>
      <c r="Q166" s="12">
        <v>0</v>
      </c>
      <c r="R166" s="5">
        <v>0</v>
      </c>
      <c r="S166" s="5">
        <f t="shared" si="123"/>
        <v>1</v>
      </c>
      <c r="T166" s="11">
        <v>2</v>
      </c>
      <c r="U166" s="5">
        <f t="shared" si="124"/>
        <v>1</v>
      </c>
      <c r="V166" s="5">
        <f t="shared" si="125"/>
        <v>1.4142135623730951</v>
      </c>
      <c r="W166" s="5">
        <f t="shared" si="126"/>
        <v>1.4142135623730951</v>
      </c>
      <c r="X166" s="5">
        <f t="shared" si="127"/>
        <v>3.8284271247461898</v>
      </c>
      <c r="Y166" s="5">
        <f t="shared" si="128"/>
        <v>1</v>
      </c>
      <c r="Z166" s="5">
        <f t="shared" si="129"/>
        <v>0</v>
      </c>
      <c r="AA166" s="5">
        <f t="shared" si="114"/>
        <v>7</v>
      </c>
      <c r="AB166" s="5">
        <f t="shared" si="130"/>
        <v>-6</v>
      </c>
      <c r="AC166" s="5">
        <f t="shared" si="131"/>
        <v>-2.5</v>
      </c>
      <c r="AD166" s="5">
        <f t="shared" si="132"/>
        <v>-1</v>
      </c>
      <c r="AE166" s="5">
        <f t="shared" si="133"/>
        <v>-2.5</v>
      </c>
      <c r="AF166" s="5">
        <f t="shared" si="134"/>
        <v>-0.5</v>
      </c>
      <c r="AG166" s="5">
        <f t="shared" si="135"/>
        <v>1</v>
      </c>
      <c r="AH166" s="5">
        <f t="shared" si="136"/>
        <v>-0.5</v>
      </c>
    </row>
    <row r="167" spans="1:34" x14ac:dyDescent="0.3">
      <c r="A167" s="5">
        <v>7</v>
      </c>
      <c r="B167" s="12">
        <v>0</v>
      </c>
      <c r="C167" s="5">
        <v>1</v>
      </c>
      <c r="D167" s="5">
        <f t="shared" si="115"/>
        <v>0</v>
      </c>
      <c r="E167" s="11">
        <v>2</v>
      </c>
      <c r="F167" s="5">
        <f t="shared" si="116"/>
        <v>1</v>
      </c>
      <c r="G167" s="5">
        <f t="shared" si="117"/>
        <v>1.4142135623730951</v>
      </c>
      <c r="H167" s="5">
        <f t="shared" si="118"/>
        <v>1.4142135623730951</v>
      </c>
      <c r="I167" s="1">
        <v>0</v>
      </c>
      <c r="J167" s="12">
        <v>0</v>
      </c>
      <c r="K167" s="5">
        <v>0</v>
      </c>
      <c r="L167" s="5">
        <f t="shared" si="119"/>
        <v>1</v>
      </c>
      <c r="M167" s="11">
        <v>1</v>
      </c>
      <c r="N167" s="5">
        <f t="shared" si="120"/>
        <v>1</v>
      </c>
      <c r="O167" s="5">
        <f t="shared" si="121"/>
        <v>1</v>
      </c>
      <c r="P167" s="5">
        <f t="shared" si="122"/>
        <v>1</v>
      </c>
      <c r="Q167" s="12">
        <v>0</v>
      </c>
      <c r="R167" s="5">
        <v>0</v>
      </c>
      <c r="S167" s="5">
        <f t="shared" si="123"/>
        <v>1</v>
      </c>
      <c r="T167" s="11">
        <v>-1</v>
      </c>
      <c r="U167" s="5">
        <f t="shared" si="124"/>
        <v>-1</v>
      </c>
      <c r="V167" s="5">
        <f t="shared" si="125"/>
        <v>1</v>
      </c>
      <c r="W167" s="5">
        <f t="shared" si="126"/>
        <v>-1</v>
      </c>
      <c r="X167" s="5">
        <f t="shared" si="127"/>
        <v>1.4142135623730951</v>
      </c>
      <c r="Y167" s="5">
        <f t="shared" si="128"/>
        <v>1</v>
      </c>
      <c r="Z167" s="5">
        <f t="shared" si="129"/>
        <v>0</v>
      </c>
      <c r="AA167" s="5">
        <f t="shared" ref="AA167:AA192" si="137">A167</f>
        <v>7</v>
      </c>
      <c r="AB167" s="5">
        <f t="shared" si="130"/>
        <v>-6</v>
      </c>
      <c r="AC167" s="5">
        <f t="shared" si="131"/>
        <v>-3</v>
      </c>
      <c r="AD167" s="5">
        <f t="shared" si="132"/>
        <v>-1.5</v>
      </c>
      <c r="AE167" s="5">
        <f t="shared" si="133"/>
        <v>-1.5</v>
      </c>
      <c r="AF167" s="5">
        <f t="shared" si="134"/>
        <v>-1</v>
      </c>
      <c r="AG167" s="5">
        <f t="shared" si="135"/>
        <v>0.5</v>
      </c>
      <c r="AH167" s="5">
        <f t="shared" si="136"/>
        <v>0.5</v>
      </c>
    </row>
    <row r="168" spans="1:34" x14ac:dyDescent="0.3">
      <c r="A168" s="5">
        <v>7</v>
      </c>
      <c r="B168" s="12">
        <v>0</v>
      </c>
      <c r="C168" s="5">
        <v>1</v>
      </c>
      <c r="D168" s="5">
        <f t="shared" si="115"/>
        <v>0</v>
      </c>
      <c r="E168" s="11">
        <v>1</v>
      </c>
      <c r="F168" s="5">
        <f t="shared" si="116"/>
        <v>1</v>
      </c>
      <c r="G168" s="5">
        <f t="shared" si="117"/>
        <v>1</v>
      </c>
      <c r="H168" s="5">
        <f t="shared" si="118"/>
        <v>1</v>
      </c>
      <c r="I168" s="1">
        <v>0</v>
      </c>
      <c r="J168" s="12">
        <v>0</v>
      </c>
      <c r="K168" s="5">
        <v>0</v>
      </c>
      <c r="L168" s="5">
        <f t="shared" si="119"/>
        <v>1</v>
      </c>
      <c r="M168" s="11">
        <v>2</v>
      </c>
      <c r="N168" s="5">
        <f t="shared" si="120"/>
        <v>1</v>
      </c>
      <c r="O168" s="5">
        <f t="shared" si="121"/>
        <v>1.4142135623730951</v>
      </c>
      <c r="P168" s="5">
        <f t="shared" si="122"/>
        <v>1.4142135623730951</v>
      </c>
      <c r="Q168" s="12">
        <v>0</v>
      </c>
      <c r="R168" s="5">
        <v>0</v>
      </c>
      <c r="S168" s="5">
        <f t="shared" si="123"/>
        <v>1</v>
      </c>
      <c r="T168" s="11">
        <v>1</v>
      </c>
      <c r="U168" s="5">
        <f t="shared" si="124"/>
        <v>1</v>
      </c>
      <c r="V168" s="5">
        <f t="shared" si="125"/>
        <v>1</v>
      </c>
      <c r="W168" s="5">
        <f t="shared" si="126"/>
        <v>1</v>
      </c>
      <c r="X168" s="5">
        <f t="shared" si="127"/>
        <v>3.4142135623730949</v>
      </c>
      <c r="Y168" s="5">
        <f t="shared" si="128"/>
        <v>1</v>
      </c>
      <c r="Z168" s="5">
        <f t="shared" si="129"/>
        <v>0</v>
      </c>
      <c r="AA168" s="5">
        <f t="shared" si="137"/>
        <v>7</v>
      </c>
      <c r="AB168" s="5">
        <f t="shared" si="130"/>
        <v>-6</v>
      </c>
      <c r="AC168" s="5">
        <f t="shared" si="131"/>
        <v>-1.5</v>
      </c>
      <c r="AD168" s="5">
        <f t="shared" si="132"/>
        <v>-3</v>
      </c>
      <c r="AE168" s="5">
        <f t="shared" si="133"/>
        <v>-1.5</v>
      </c>
      <c r="AF168" s="5">
        <f t="shared" si="134"/>
        <v>0.5</v>
      </c>
      <c r="AG168" s="5">
        <f t="shared" si="135"/>
        <v>-1</v>
      </c>
      <c r="AH168" s="5">
        <f t="shared" si="136"/>
        <v>0.5</v>
      </c>
    </row>
    <row r="169" spans="1:34" x14ac:dyDescent="0.3">
      <c r="A169" s="5">
        <v>7</v>
      </c>
      <c r="B169" s="12">
        <v>0</v>
      </c>
      <c r="C169" s="5">
        <v>0</v>
      </c>
      <c r="D169" s="5">
        <f t="shared" si="115"/>
        <v>1</v>
      </c>
      <c r="E169" s="11">
        <v>5</v>
      </c>
      <c r="F169" s="5">
        <f t="shared" si="116"/>
        <v>1</v>
      </c>
      <c r="G169" s="5">
        <f t="shared" si="117"/>
        <v>2.2360679774997898</v>
      </c>
      <c r="H169" s="5">
        <f t="shared" si="118"/>
        <v>2.2360679774997898</v>
      </c>
      <c r="I169" s="1">
        <v>0</v>
      </c>
      <c r="J169" s="12">
        <v>0</v>
      </c>
      <c r="K169" s="5">
        <v>1</v>
      </c>
      <c r="L169" s="5">
        <f t="shared" si="119"/>
        <v>0</v>
      </c>
      <c r="M169" s="11">
        <v>2</v>
      </c>
      <c r="N169" s="5">
        <f t="shared" si="120"/>
        <v>1</v>
      </c>
      <c r="O169" s="5">
        <f t="shared" si="121"/>
        <v>1.4142135623730951</v>
      </c>
      <c r="P169" s="5">
        <f t="shared" si="122"/>
        <v>1.4142135623730951</v>
      </c>
      <c r="Q169" s="12">
        <v>0</v>
      </c>
      <c r="R169" s="5">
        <v>0</v>
      </c>
      <c r="S169" s="5">
        <f t="shared" si="123"/>
        <v>1</v>
      </c>
      <c r="T169" s="11">
        <v>-1</v>
      </c>
      <c r="U169" s="5">
        <f t="shared" si="124"/>
        <v>-1</v>
      </c>
      <c r="V169" s="5">
        <f t="shared" si="125"/>
        <v>1</v>
      </c>
      <c r="W169" s="5">
        <f t="shared" si="126"/>
        <v>-1</v>
      </c>
      <c r="X169" s="5">
        <f t="shared" si="127"/>
        <v>2.6502815398728847</v>
      </c>
      <c r="Y169" s="5">
        <f t="shared" si="128"/>
        <v>1</v>
      </c>
      <c r="Z169" s="5">
        <f t="shared" si="129"/>
        <v>0</v>
      </c>
      <c r="AA169" s="5">
        <f t="shared" si="137"/>
        <v>7</v>
      </c>
      <c r="AB169" s="5">
        <f t="shared" si="130"/>
        <v>-6</v>
      </c>
      <c r="AC169" s="5">
        <f t="shared" si="131"/>
        <v>-5.5</v>
      </c>
      <c r="AD169" s="5">
        <f t="shared" si="132"/>
        <v>-1</v>
      </c>
      <c r="AE169" s="5">
        <f t="shared" si="133"/>
        <v>0.5</v>
      </c>
      <c r="AF169" s="5">
        <f t="shared" si="134"/>
        <v>-3.5</v>
      </c>
      <c r="AG169" s="5">
        <f t="shared" si="135"/>
        <v>1</v>
      </c>
      <c r="AH169" s="5">
        <f t="shared" si="136"/>
        <v>2.5</v>
      </c>
    </row>
    <row r="170" spans="1:34" x14ac:dyDescent="0.3">
      <c r="A170" s="5">
        <v>7</v>
      </c>
      <c r="B170" s="12">
        <v>0</v>
      </c>
      <c r="C170" s="5">
        <v>0</v>
      </c>
      <c r="D170" s="5">
        <f t="shared" si="115"/>
        <v>1</v>
      </c>
      <c r="E170" s="11">
        <v>2</v>
      </c>
      <c r="F170" s="5">
        <f t="shared" si="116"/>
        <v>1</v>
      </c>
      <c r="G170" s="5">
        <f t="shared" si="117"/>
        <v>1.4142135623730951</v>
      </c>
      <c r="H170" s="5">
        <f t="shared" si="118"/>
        <v>1.4142135623730951</v>
      </c>
      <c r="I170" s="1">
        <v>0</v>
      </c>
      <c r="J170" s="12">
        <v>0</v>
      </c>
      <c r="K170" s="5">
        <v>1</v>
      </c>
      <c r="L170" s="5">
        <f t="shared" si="119"/>
        <v>0</v>
      </c>
      <c r="M170" s="11">
        <v>1</v>
      </c>
      <c r="N170" s="5">
        <f t="shared" si="120"/>
        <v>1</v>
      </c>
      <c r="O170" s="5">
        <f t="shared" si="121"/>
        <v>1</v>
      </c>
      <c r="P170" s="5">
        <f t="shared" si="122"/>
        <v>1</v>
      </c>
      <c r="Q170" s="12">
        <v>0</v>
      </c>
      <c r="R170" s="5">
        <v>0</v>
      </c>
      <c r="S170" s="5">
        <f t="shared" si="123"/>
        <v>1</v>
      </c>
      <c r="T170" s="11">
        <v>1</v>
      </c>
      <c r="U170" s="5">
        <f t="shared" si="124"/>
        <v>1</v>
      </c>
      <c r="V170" s="5">
        <f t="shared" si="125"/>
        <v>1</v>
      </c>
      <c r="W170" s="5">
        <f t="shared" si="126"/>
        <v>1</v>
      </c>
      <c r="X170" s="5">
        <f t="shared" si="127"/>
        <v>3.4142135623730949</v>
      </c>
      <c r="Y170" s="5">
        <f t="shared" si="128"/>
        <v>1</v>
      </c>
      <c r="Z170" s="5">
        <f t="shared" si="129"/>
        <v>0</v>
      </c>
      <c r="AA170" s="5">
        <f t="shared" si="137"/>
        <v>7</v>
      </c>
      <c r="AB170" s="5">
        <f t="shared" si="130"/>
        <v>-6</v>
      </c>
      <c r="AC170" s="5">
        <f t="shared" si="131"/>
        <v>-3</v>
      </c>
      <c r="AD170" s="5">
        <f t="shared" si="132"/>
        <v>-1.5</v>
      </c>
      <c r="AE170" s="5">
        <f t="shared" si="133"/>
        <v>-1.5</v>
      </c>
      <c r="AF170" s="5">
        <f t="shared" si="134"/>
        <v>-1</v>
      </c>
      <c r="AG170" s="5">
        <f t="shared" si="135"/>
        <v>0.5</v>
      </c>
      <c r="AH170" s="5">
        <f t="shared" si="136"/>
        <v>0.5</v>
      </c>
    </row>
    <row r="171" spans="1:34" x14ac:dyDescent="0.3">
      <c r="A171" s="5">
        <v>7</v>
      </c>
      <c r="B171" s="12">
        <v>0</v>
      </c>
      <c r="C171" s="5">
        <v>0</v>
      </c>
      <c r="D171" s="5">
        <f t="shared" si="115"/>
        <v>1</v>
      </c>
      <c r="E171" s="11">
        <v>2</v>
      </c>
      <c r="F171" s="5">
        <f t="shared" si="116"/>
        <v>1</v>
      </c>
      <c r="G171" s="5">
        <f t="shared" si="117"/>
        <v>1.4142135623730951</v>
      </c>
      <c r="H171" s="5">
        <f t="shared" si="118"/>
        <v>1.4142135623730951</v>
      </c>
      <c r="I171" s="1">
        <v>0</v>
      </c>
      <c r="J171" s="12">
        <v>0</v>
      </c>
      <c r="K171" s="5">
        <v>0</v>
      </c>
      <c r="L171" s="5">
        <f t="shared" si="119"/>
        <v>1</v>
      </c>
      <c r="M171" s="11">
        <v>2</v>
      </c>
      <c r="N171" s="5">
        <f t="shared" si="120"/>
        <v>1</v>
      </c>
      <c r="O171" s="5">
        <f t="shared" si="121"/>
        <v>1.4142135623730951</v>
      </c>
      <c r="P171" s="5">
        <f t="shared" si="122"/>
        <v>1.4142135623730951</v>
      </c>
      <c r="Q171" s="12">
        <v>0</v>
      </c>
      <c r="R171" s="5">
        <v>1</v>
      </c>
      <c r="S171" s="5">
        <f t="shared" si="123"/>
        <v>0</v>
      </c>
      <c r="T171" s="11">
        <v>-2</v>
      </c>
      <c r="U171" s="5">
        <f t="shared" si="124"/>
        <v>-1</v>
      </c>
      <c r="V171" s="5">
        <f t="shared" si="125"/>
        <v>1.4142135623730951</v>
      </c>
      <c r="W171" s="5">
        <f t="shared" si="126"/>
        <v>-1.4142135623730951</v>
      </c>
      <c r="X171" s="5">
        <f t="shared" si="127"/>
        <v>1.4142135623730951</v>
      </c>
      <c r="Y171" s="5">
        <f t="shared" si="128"/>
        <v>1</v>
      </c>
      <c r="Z171" s="5">
        <f t="shared" si="129"/>
        <v>0</v>
      </c>
      <c r="AA171" s="5">
        <f t="shared" si="137"/>
        <v>7</v>
      </c>
      <c r="AB171" s="5">
        <f t="shared" si="130"/>
        <v>-6</v>
      </c>
      <c r="AC171" s="5">
        <f t="shared" si="131"/>
        <v>-2</v>
      </c>
      <c r="AD171" s="5">
        <f t="shared" si="132"/>
        <v>-2</v>
      </c>
      <c r="AE171" s="5">
        <f t="shared" si="133"/>
        <v>-2</v>
      </c>
      <c r="AF171" s="5">
        <f t="shared" si="134"/>
        <v>0</v>
      </c>
      <c r="AG171" s="5">
        <f t="shared" si="135"/>
        <v>0</v>
      </c>
      <c r="AH171" s="5">
        <f t="shared" si="136"/>
        <v>0</v>
      </c>
    </row>
    <row r="172" spans="1:34" x14ac:dyDescent="0.3">
      <c r="A172" s="5">
        <v>7</v>
      </c>
      <c r="B172" s="12">
        <v>0</v>
      </c>
      <c r="C172" s="5">
        <v>0</v>
      </c>
      <c r="D172" s="5">
        <f t="shared" si="115"/>
        <v>1</v>
      </c>
      <c r="E172" s="11">
        <v>3</v>
      </c>
      <c r="F172" s="5">
        <f t="shared" si="116"/>
        <v>1</v>
      </c>
      <c r="G172" s="5">
        <f t="shared" si="117"/>
        <v>1.7320508075688772</v>
      </c>
      <c r="H172" s="5">
        <f t="shared" si="118"/>
        <v>1.7320508075688772</v>
      </c>
      <c r="I172" s="1">
        <v>0</v>
      </c>
      <c r="J172" s="12">
        <v>0</v>
      </c>
      <c r="K172" s="5">
        <v>0</v>
      </c>
      <c r="L172" s="5">
        <f t="shared" si="119"/>
        <v>1</v>
      </c>
      <c r="M172" s="11">
        <v>-1</v>
      </c>
      <c r="N172" s="5">
        <f t="shared" si="120"/>
        <v>-1</v>
      </c>
      <c r="O172" s="5">
        <f t="shared" si="121"/>
        <v>1</v>
      </c>
      <c r="P172" s="5">
        <f t="shared" si="122"/>
        <v>-1</v>
      </c>
      <c r="Q172" s="12">
        <v>0</v>
      </c>
      <c r="R172" s="5">
        <v>1</v>
      </c>
      <c r="S172" s="5">
        <f t="shared" si="123"/>
        <v>0</v>
      </c>
      <c r="T172" s="11">
        <v>-4</v>
      </c>
      <c r="U172" s="5">
        <f t="shared" si="124"/>
        <v>-1</v>
      </c>
      <c r="V172" s="5">
        <f t="shared" si="125"/>
        <v>2</v>
      </c>
      <c r="W172" s="5">
        <f t="shared" si="126"/>
        <v>-2</v>
      </c>
      <c r="X172" s="5">
        <f t="shared" si="127"/>
        <v>-1.2679491924311228</v>
      </c>
      <c r="Y172" s="5">
        <f t="shared" si="128"/>
        <v>0</v>
      </c>
      <c r="Z172" s="5">
        <f t="shared" si="129"/>
        <v>0</v>
      </c>
      <c r="AA172" s="5">
        <f t="shared" si="137"/>
        <v>7</v>
      </c>
      <c r="AB172" s="5">
        <f t="shared" si="130"/>
        <v>0</v>
      </c>
      <c r="AC172" s="5">
        <f t="shared" si="131"/>
        <v>-0.5</v>
      </c>
      <c r="AD172" s="5">
        <f t="shared" si="132"/>
        <v>2.5</v>
      </c>
      <c r="AE172" s="5">
        <f t="shared" si="133"/>
        <v>-2</v>
      </c>
      <c r="AF172" s="5">
        <f t="shared" si="134"/>
        <v>-0.5</v>
      </c>
      <c r="AG172" s="5">
        <f t="shared" si="135"/>
        <v>2.5</v>
      </c>
      <c r="AH172" s="5">
        <f t="shared" si="136"/>
        <v>-2</v>
      </c>
    </row>
    <row r="173" spans="1:34" x14ac:dyDescent="0.3">
      <c r="A173" s="5">
        <v>8</v>
      </c>
      <c r="B173" s="12">
        <v>0</v>
      </c>
      <c r="C173" s="5">
        <v>1</v>
      </c>
      <c r="D173" s="5">
        <f t="shared" si="115"/>
        <v>0</v>
      </c>
      <c r="E173" s="11">
        <v>1</v>
      </c>
      <c r="F173" s="5">
        <f t="shared" si="116"/>
        <v>1</v>
      </c>
      <c r="G173" s="5">
        <f t="shared" si="117"/>
        <v>1</v>
      </c>
      <c r="H173" s="5">
        <f t="shared" si="118"/>
        <v>1</v>
      </c>
      <c r="I173" s="1">
        <v>0</v>
      </c>
      <c r="J173" s="12">
        <v>0</v>
      </c>
      <c r="K173" s="5">
        <v>0</v>
      </c>
      <c r="L173" s="5">
        <f t="shared" si="119"/>
        <v>1</v>
      </c>
      <c r="M173" s="11">
        <v>2</v>
      </c>
      <c r="N173" s="5">
        <f t="shared" si="120"/>
        <v>1</v>
      </c>
      <c r="O173" s="5">
        <f t="shared" si="121"/>
        <v>1.4142135623730951</v>
      </c>
      <c r="P173" s="5">
        <f t="shared" si="122"/>
        <v>1.4142135623730951</v>
      </c>
      <c r="Q173" s="12">
        <v>0</v>
      </c>
      <c r="R173" s="5">
        <v>0</v>
      </c>
      <c r="S173" s="5">
        <f t="shared" si="123"/>
        <v>1</v>
      </c>
      <c r="T173" s="11">
        <v>6</v>
      </c>
      <c r="U173" s="5">
        <f t="shared" si="124"/>
        <v>1</v>
      </c>
      <c r="V173" s="5">
        <f t="shared" si="125"/>
        <v>2.4494897427831779</v>
      </c>
      <c r="W173" s="5">
        <f t="shared" si="126"/>
        <v>2.4494897427831779</v>
      </c>
      <c r="X173" s="5">
        <f t="shared" si="127"/>
        <v>4.8637033051562728</v>
      </c>
      <c r="Y173" s="5">
        <f t="shared" si="128"/>
        <v>1</v>
      </c>
      <c r="Z173" s="5">
        <f t="shared" si="129"/>
        <v>0</v>
      </c>
      <c r="AA173" s="5">
        <f t="shared" si="137"/>
        <v>8</v>
      </c>
      <c r="AB173" s="5">
        <f t="shared" si="130"/>
        <v>-6</v>
      </c>
      <c r="AC173" s="5">
        <f t="shared" si="131"/>
        <v>1</v>
      </c>
      <c r="AD173" s="5">
        <f t="shared" si="132"/>
        <v>-0.5</v>
      </c>
      <c r="AE173" s="5">
        <f t="shared" si="133"/>
        <v>-6.5</v>
      </c>
      <c r="AF173" s="5">
        <f t="shared" si="134"/>
        <v>3</v>
      </c>
      <c r="AG173" s="5">
        <f t="shared" si="135"/>
        <v>1.5</v>
      </c>
      <c r="AH173" s="5">
        <f t="shared" si="136"/>
        <v>-4.5</v>
      </c>
    </row>
    <row r="174" spans="1:34" x14ac:dyDescent="0.3">
      <c r="A174" s="5">
        <v>8</v>
      </c>
      <c r="B174" s="12">
        <v>0</v>
      </c>
      <c r="C174" s="5">
        <v>1</v>
      </c>
      <c r="D174" s="5">
        <f t="shared" si="115"/>
        <v>0</v>
      </c>
      <c r="E174" s="11">
        <v>1</v>
      </c>
      <c r="F174" s="5">
        <f t="shared" si="116"/>
        <v>1</v>
      </c>
      <c r="G174" s="5">
        <f t="shared" si="117"/>
        <v>1</v>
      </c>
      <c r="H174" s="5">
        <f t="shared" si="118"/>
        <v>1</v>
      </c>
      <c r="I174" s="1">
        <v>0</v>
      </c>
      <c r="J174" s="12">
        <v>0</v>
      </c>
      <c r="K174" s="5">
        <v>0</v>
      </c>
      <c r="L174" s="5">
        <f t="shared" si="119"/>
        <v>1</v>
      </c>
      <c r="M174" s="11">
        <v>1</v>
      </c>
      <c r="N174" s="5">
        <f t="shared" si="120"/>
        <v>1</v>
      </c>
      <c r="O174" s="5">
        <f t="shared" si="121"/>
        <v>1</v>
      </c>
      <c r="P174" s="5">
        <f t="shared" si="122"/>
        <v>1</v>
      </c>
      <c r="Q174" s="12">
        <v>0</v>
      </c>
      <c r="R174" s="5">
        <v>0</v>
      </c>
      <c r="S174" s="5">
        <f t="shared" si="123"/>
        <v>1</v>
      </c>
      <c r="T174" s="11">
        <v>2</v>
      </c>
      <c r="U174" s="5">
        <f t="shared" si="124"/>
        <v>1</v>
      </c>
      <c r="V174" s="5">
        <f t="shared" si="125"/>
        <v>1.4142135623730951</v>
      </c>
      <c r="W174" s="5">
        <f t="shared" si="126"/>
        <v>1.4142135623730951</v>
      </c>
      <c r="X174" s="5">
        <f t="shared" si="127"/>
        <v>3.4142135623730949</v>
      </c>
      <c r="Y174" s="5">
        <f t="shared" si="128"/>
        <v>1</v>
      </c>
      <c r="Z174" s="5">
        <f t="shared" si="129"/>
        <v>0</v>
      </c>
      <c r="AA174" s="5">
        <f t="shared" si="137"/>
        <v>8</v>
      </c>
      <c r="AB174" s="5">
        <f t="shared" si="130"/>
        <v>-6</v>
      </c>
      <c r="AC174" s="5">
        <f t="shared" si="131"/>
        <v>-1.5</v>
      </c>
      <c r="AD174" s="5">
        <f t="shared" si="132"/>
        <v>-1.5</v>
      </c>
      <c r="AE174" s="5">
        <f t="shared" si="133"/>
        <v>-3</v>
      </c>
      <c r="AF174" s="5">
        <f t="shared" si="134"/>
        <v>0.5</v>
      </c>
      <c r="AG174" s="5">
        <f t="shared" si="135"/>
        <v>0.5</v>
      </c>
      <c r="AH174" s="5">
        <f t="shared" si="136"/>
        <v>-1</v>
      </c>
    </row>
    <row r="175" spans="1:34" x14ac:dyDescent="0.3">
      <c r="A175" s="5">
        <v>8</v>
      </c>
      <c r="B175" s="12">
        <v>0</v>
      </c>
      <c r="C175" s="5">
        <v>1</v>
      </c>
      <c r="D175" s="5">
        <f t="shared" si="115"/>
        <v>0</v>
      </c>
      <c r="E175" s="11">
        <v>1</v>
      </c>
      <c r="F175" s="5">
        <f t="shared" si="116"/>
        <v>1</v>
      </c>
      <c r="G175" s="5">
        <f t="shared" si="117"/>
        <v>1</v>
      </c>
      <c r="H175" s="5">
        <f t="shared" si="118"/>
        <v>1</v>
      </c>
      <c r="I175" s="1">
        <v>0</v>
      </c>
      <c r="J175" s="12">
        <v>0</v>
      </c>
      <c r="K175" s="5">
        <v>0</v>
      </c>
      <c r="L175" s="5">
        <f t="shared" si="119"/>
        <v>1</v>
      </c>
      <c r="M175" s="11">
        <v>2</v>
      </c>
      <c r="N175" s="5">
        <f t="shared" si="120"/>
        <v>1</v>
      </c>
      <c r="O175" s="5">
        <f t="shared" si="121"/>
        <v>1.4142135623730951</v>
      </c>
      <c r="P175" s="5">
        <f t="shared" si="122"/>
        <v>1.4142135623730951</v>
      </c>
      <c r="Q175" s="12">
        <v>0</v>
      </c>
      <c r="R175" s="5">
        <v>0</v>
      </c>
      <c r="S175" s="5">
        <f t="shared" si="123"/>
        <v>1</v>
      </c>
      <c r="T175" s="11">
        <v>4</v>
      </c>
      <c r="U175" s="5">
        <f t="shared" si="124"/>
        <v>1</v>
      </c>
      <c r="V175" s="5">
        <f t="shared" si="125"/>
        <v>2</v>
      </c>
      <c r="W175" s="5">
        <f t="shared" si="126"/>
        <v>2</v>
      </c>
      <c r="X175" s="5">
        <f t="shared" si="127"/>
        <v>4.4142135623730949</v>
      </c>
      <c r="Y175" s="5">
        <f t="shared" si="128"/>
        <v>1</v>
      </c>
      <c r="Z175" s="5">
        <f t="shared" si="129"/>
        <v>0</v>
      </c>
      <c r="AA175" s="5">
        <f t="shared" si="137"/>
        <v>8</v>
      </c>
      <c r="AB175" s="5">
        <f t="shared" si="130"/>
        <v>-6</v>
      </c>
      <c r="AC175" s="5">
        <f t="shared" si="131"/>
        <v>0</v>
      </c>
      <c r="AD175" s="5">
        <f t="shared" si="132"/>
        <v>-1.5</v>
      </c>
      <c r="AE175" s="5">
        <f t="shared" si="133"/>
        <v>-4.5</v>
      </c>
      <c r="AF175" s="5">
        <f t="shared" si="134"/>
        <v>2</v>
      </c>
      <c r="AG175" s="5">
        <f t="shared" si="135"/>
        <v>0.5</v>
      </c>
      <c r="AH175" s="5">
        <f t="shared" si="136"/>
        <v>-2.5</v>
      </c>
    </row>
    <row r="176" spans="1:34" x14ac:dyDescent="0.3">
      <c r="A176" s="5">
        <v>8</v>
      </c>
      <c r="B176" s="12">
        <v>0</v>
      </c>
      <c r="C176" s="5">
        <v>0</v>
      </c>
      <c r="D176" s="5">
        <f t="shared" si="115"/>
        <v>1</v>
      </c>
      <c r="E176" s="11">
        <v>1</v>
      </c>
      <c r="F176" s="5">
        <f t="shared" si="116"/>
        <v>1</v>
      </c>
      <c r="G176" s="5">
        <f t="shared" si="117"/>
        <v>1</v>
      </c>
      <c r="H176" s="5">
        <f t="shared" si="118"/>
        <v>1</v>
      </c>
      <c r="I176" s="1">
        <v>0</v>
      </c>
      <c r="J176" s="12">
        <v>0</v>
      </c>
      <c r="K176" s="5">
        <v>1</v>
      </c>
      <c r="L176" s="5">
        <f t="shared" si="119"/>
        <v>0</v>
      </c>
      <c r="M176" s="11">
        <v>1</v>
      </c>
      <c r="N176" s="5">
        <f t="shared" si="120"/>
        <v>1</v>
      </c>
      <c r="O176" s="5">
        <f t="shared" si="121"/>
        <v>1</v>
      </c>
      <c r="P176" s="5">
        <f t="shared" si="122"/>
        <v>1</v>
      </c>
      <c r="Q176" s="12">
        <v>0</v>
      </c>
      <c r="R176" s="5">
        <v>0</v>
      </c>
      <c r="S176" s="5">
        <f t="shared" si="123"/>
        <v>1</v>
      </c>
      <c r="T176" s="11">
        <v>4</v>
      </c>
      <c r="U176" s="5">
        <f t="shared" si="124"/>
        <v>1</v>
      </c>
      <c r="V176" s="5">
        <f t="shared" si="125"/>
        <v>2</v>
      </c>
      <c r="W176" s="5">
        <f t="shared" si="126"/>
        <v>2</v>
      </c>
      <c r="X176" s="5">
        <f t="shared" si="127"/>
        <v>4</v>
      </c>
      <c r="Y176" s="5">
        <f t="shared" si="128"/>
        <v>1</v>
      </c>
      <c r="Z176" s="5">
        <f t="shared" si="129"/>
        <v>0</v>
      </c>
      <c r="AA176" s="5">
        <f t="shared" si="137"/>
        <v>8</v>
      </c>
      <c r="AB176" s="5">
        <f t="shared" si="130"/>
        <v>-6</v>
      </c>
      <c r="AC176" s="5">
        <f t="shared" si="131"/>
        <v>-0.5</v>
      </c>
      <c r="AD176" s="5">
        <f t="shared" si="132"/>
        <v>-0.5</v>
      </c>
      <c r="AE176" s="5">
        <f t="shared" si="133"/>
        <v>-5</v>
      </c>
      <c r="AF176" s="5">
        <f t="shared" si="134"/>
        <v>1.5</v>
      </c>
      <c r="AG176" s="5">
        <f t="shared" si="135"/>
        <v>1.5</v>
      </c>
      <c r="AH176" s="5">
        <f t="shared" si="136"/>
        <v>-3</v>
      </c>
    </row>
    <row r="177" spans="1:34" x14ac:dyDescent="0.3">
      <c r="A177" s="5">
        <v>8</v>
      </c>
      <c r="B177" s="12">
        <v>0</v>
      </c>
      <c r="C177" s="5">
        <v>0</v>
      </c>
      <c r="D177" s="5">
        <f t="shared" si="115"/>
        <v>1</v>
      </c>
      <c r="E177" s="11">
        <v>1</v>
      </c>
      <c r="F177" s="5">
        <f t="shared" si="116"/>
        <v>1</v>
      </c>
      <c r="G177" s="5">
        <f t="shared" si="117"/>
        <v>1</v>
      </c>
      <c r="H177" s="5">
        <f t="shared" si="118"/>
        <v>1</v>
      </c>
      <c r="I177" s="1">
        <v>0</v>
      </c>
      <c r="J177" s="12">
        <v>0</v>
      </c>
      <c r="K177" s="5">
        <v>1</v>
      </c>
      <c r="L177" s="5">
        <f t="shared" si="119"/>
        <v>0</v>
      </c>
      <c r="M177" s="11">
        <v>2</v>
      </c>
      <c r="N177" s="5">
        <f t="shared" si="120"/>
        <v>1</v>
      </c>
      <c r="O177" s="5">
        <f t="shared" si="121"/>
        <v>1.4142135623730951</v>
      </c>
      <c r="P177" s="5">
        <f t="shared" si="122"/>
        <v>1.4142135623730951</v>
      </c>
      <c r="Q177" s="12">
        <v>0</v>
      </c>
      <c r="R177" s="5">
        <v>0</v>
      </c>
      <c r="S177" s="5">
        <f t="shared" si="123"/>
        <v>1</v>
      </c>
      <c r="T177" s="11">
        <v>2</v>
      </c>
      <c r="U177" s="5">
        <f t="shared" si="124"/>
        <v>1</v>
      </c>
      <c r="V177" s="5">
        <f t="shared" si="125"/>
        <v>1.4142135623730951</v>
      </c>
      <c r="W177" s="5">
        <f t="shared" si="126"/>
        <v>1.4142135623730951</v>
      </c>
      <c r="X177" s="5">
        <f t="shared" si="127"/>
        <v>3.8284271247461903</v>
      </c>
      <c r="Y177" s="5">
        <f t="shared" si="128"/>
        <v>1</v>
      </c>
      <c r="Z177" s="5">
        <f t="shared" si="129"/>
        <v>0</v>
      </c>
      <c r="AA177" s="5">
        <f t="shared" si="137"/>
        <v>8</v>
      </c>
      <c r="AB177" s="5">
        <f t="shared" si="130"/>
        <v>-6</v>
      </c>
      <c r="AC177" s="5">
        <f t="shared" si="131"/>
        <v>-1</v>
      </c>
      <c r="AD177" s="5">
        <f t="shared" si="132"/>
        <v>-2.5</v>
      </c>
      <c r="AE177" s="5">
        <f t="shared" si="133"/>
        <v>-2.5</v>
      </c>
      <c r="AF177" s="5">
        <f t="shared" si="134"/>
        <v>1</v>
      </c>
      <c r="AG177" s="5">
        <f t="shared" si="135"/>
        <v>-0.5</v>
      </c>
      <c r="AH177" s="5">
        <f t="shared" si="136"/>
        <v>-0.5</v>
      </c>
    </row>
    <row r="178" spans="1:34" x14ac:dyDescent="0.3">
      <c r="A178" s="5">
        <v>8</v>
      </c>
      <c r="B178" s="12">
        <v>0</v>
      </c>
      <c r="C178" s="5">
        <v>0</v>
      </c>
      <c r="D178" s="5">
        <f t="shared" si="115"/>
        <v>1</v>
      </c>
      <c r="E178" s="11">
        <v>1</v>
      </c>
      <c r="F178" s="5">
        <f t="shared" si="116"/>
        <v>1</v>
      </c>
      <c r="G178" s="5">
        <f t="shared" si="117"/>
        <v>1</v>
      </c>
      <c r="H178" s="5">
        <f t="shared" si="118"/>
        <v>1</v>
      </c>
      <c r="I178" s="1">
        <v>0</v>
      </c>
      <c r="J178" s="12">
        <v>0</v>
      </c>
      <c r="K178" s="5">
        <v>1</v>
      </c>
      <c r="L178" s="5">
        <f t="shared" si="119"/>
        <v>0</v>
      </c>
      <c r="M178" s="11">
        <v>3</v>
      </c>
      <c r="N178" s="5">
        <f t="shared" si="120"/>
        <v>1</v>
      </c>
      <c r="O178" s="5">
        <f t="shared" si="121"/>
        <v>1.7320508075688772</v>
      </c>
      <c r="P178" s="5">
        <f t="shared" si="122"/>
        <v>1.7320508075688772</v>
      </c>
      <c r="Q178" s="12">
        <v>0</v>
      </c>
      <c r="R178" s="5">
        <v>0</v>
      </c>
      <c r="S178" s="5">
        <f t="shared" si="123"/>
        <v>1</v>
      </c>
      <c r="T178" s="11">
        <v>4</v>
      </c>
      <c r="U178" s="5">
        <f t="shared" si="124"/>
        <v>1</v>
      </c>
      <c r="V178" s="5">
        <f t="shared" si="125"/>
        <v>2</v>
      </c>
      <c r="W178" s="5">
        <f t="shared" si="126"/>
        <v>2</v>
      </c>
      <c r="X178" s="5">
        <f t="shared" si="127"/>
        <v>4.7320508075688767</v>
      </c>
      <c r="Y178" s="5">
        <f t="shared" si="128"/>
        <v>1</v>
      </c>
      <c r="Z178" s="5">
        <f t="shared" si="129"/>
        <v>0</v>
      </c>
      <c r="AA178" s="5">
        <f t="shared" si="137"/>
        <v>8</v>
      </c>
      <c r="AB178" s="5">
        <f t="shared" si="130"/>
        <v>-6</v>
      </c>
      <c r="AC178" s="5">
        <f t="shared" si="131"/>
        <v>0.5</v>
      </c>
      <c r="AD178" s="5">
        <f t="shared" si="132"/>
        <v>-2.5</v>
      </c>
      <c r="AE178" s="5">
        <f t="shared" si="133"/>
        <v>-4</v>
      </c>
      <c r="AF178" s="5">
        <f t="shared" si="134"/>
        <v>2.5</v>
      </c>
      <c r="AG178" s="5">
        <f t="shared" si="135"/>
        <v>-0.5</v>
      </c>
      <c r="AH178" s="5">
        <f t="shared" si="136"/>
        <v>-2</v>
      </c>
    </row>
    <row r="179" spans="1:34" x14ac:dyDescent="0.3">
      <c r="A179" s="5">
        <v>8</v>
      </c>
      <c r="B179" s="12">
        <v>0</v>
      </c>
      <c r="C179" s="5">
        <v>0</v>
      </c>
      <c r="D179" s="5">
        <f t="shared" si="115"/>
        <v>1</v>
      </c>
      <c r="E179" s="11">
        <v>1</v>
      </c>
      <c r="F179" s="5">
        <f t="shared" si="116"/>
        <v>1</v>
      </c>
      <c r="G179" s="5">
        <f t="shared" si="117"/>
        <v>1</v>
      </c>
      <c r="H179" s="5">
        <f t="shared" si="118"/>
        <v>1</v>
      </c>
      <c r="I179" s="1">
        <v>0</v>
      </c>
      <c r="J179" s="12">
        <v>0</v>
      </c>
      <c r="K179" s="5">
        <v>0</v>
      </c>
      <c r="L179" s="5">
        <f t="shared" si="119"/>
        <v>1</v>
      </c>
      <c r="M179" s="11">
        <v>2</v>
      </c>
      <c r="N179" s="5">
        <f t="shared" si="120"/>
        <v>1</v>
      </c>
      <c r="O179" s="5">
        <f t="shared" si="121"/>
        <v>1.4142135623730951</v>
      </c>
      <c r="P179" s="5">
        <f t="shared" si="122"/>
        <v>1.4142135623730951</v>
      </c>
      <c r="Q179" s="12">
        <v>0</v>
      </c>
      <c r="R179" s="5">
        <v>1</v>
      </c>
      <c r="S179" s="5">
        <f t="shared" si="123"/>
        <v>0</v>
      </c>
      <c r="T179" s="11">
        <v>2</v>
      </c>
      <c r="U179" s="5">
        <f t="shared" si="124"/>
        <v>1</v>
      </c>
      <c r="V179" s="5">
        <f t="shared" si="125"/>
        <v>1.4142135623730951</v>
      </c>
      <c r="W179" s="5">
        <f t="shared" si="126"/>
        <v>1.4142135623730951</v>
      </c>
      <c r="X179" s="5">
        <f t="shared" si="127"/>
        <v>3.8284271247461903</v>
      </c>
      <c r="Y179" s="5">
        <f t="shared" si="128"/>
        <v>1</v>
      </c>
      <c r="Z179" s="5">
        <f t="shared" si="129"/>
        <v>0</v>
      </c>
      <c r="AA179" s="5">
        <f t="shared" si="137"/>
        <v>8</v>
      </c>
      <c r="AB179" s="5">
        <f t="shared" si="130"/>
        <v>-6</v>
      </c>
      <c r="AC179" s="5">
        <f t="shared" si="131"/>
        <v>-1</v>
      </c>
      <c r="AD179" s="5">
        <f t="shared" si="132"/>
        <v>-2.5</v>
      </c>
      <c r="AE179" s="5">
        <f t="shared" si="133"/>
        <v>-2.5</v>
      </c>
      <c r="AF179" s="5">
        <f t="shared" si="134"/>
        <v>1</v>
      </c>
      <c r="AG179" s="5">
        <f t="shared" si="135"/>
        <v>-0.5</v>
      </c>
      <c r="AH179" s="5">
        <f t="shared" si="136"/>
        <v>-0.5</v>
      </c>
    </row>
    <row r="180" spans="1:34" x14ac:dyDescent="0.3">
      <c r="A180" s="5">
        <v>8</v>
      </c>
      <c r="B180" s="12">
        <v>0</v>
      </c>
      <c r="C180" s="5">
        <v>0</v>
      </c>
      <c r="D180" s="5">
        <f t="shared" si="115"/>
        <v>1</v>
      </c>
      <c r="E180" s="11">
        <v>1</v>
      </c>
      <c r="F180" s="5">
        <f t="shared" si="116"/>
        <v>1</v>
      </c>
      <c r="G180" s="5">
        <f t="shared" si="117"/>
        <v>1</v>
      </c>
      <c r="H180" s="5">
        <f t="shared" si="118"/>
        <v>1</v>
      </c>
      <c r="I180" s="1">
        <v>0</v>
      </c>
      <c r="J180" s="12">
        <v>0</v>
      </c>
      <c r="K180" s="5">
        <v>0</v>
      </c>
      <c r="L180" s="5">
        <f t="shared" si="119"/>
        <v>1</v>
      </c>
      <c r="M180" s="11">
        <v>1</v>
      </c>
      <c r="N180" s="5">
        <f t="shared" si="120"/>
        <v>1</v>
      </c>
      <c r="O180" s="5">
        <f t="shared" si="121"/>
        <v>1</v>
      </c>
      <c r="P180" s="5">
        <f t="shared" si="122"/>
        <v>1</v>
      </c>
      <c r="Q180" s="12">
        <v>0</v>
      </c>
      <c r="R180" s="5">
        <v>1</v>
      </c>
      <c r="S180" s="5">
        <f t="shared" si="123"/>
        <v>0</v>
      </c>
      <c r="T180" s="11">
        <v>2</v>
      </c>
      <c r="U180" s="5">
        <f t="shared" si="124"/>
        <v>1</v>
      </c>
      <c r="V180" s="5">
        <f t="shared" si="125"/>
        <v>1.4142135623730951</v>
      </c>
      <c r="W180" s="5">
        <f t="shared" si="126"/>
        <v>1.4142135623730951</v>
      </c>
      <c r="X180" s="5">
        <f t="shared" si="127"/>
        <v>3.4142135623730949</v>
      </c>
      <c r="Y180" s="5">
        <f t="shared" si="128"/>
        <v>1</v>
      </c>
      <c r="Z180" s="5">
        <f t="shared" si="129"/>
        <v>0</v>
      </c>
      <c r="AA180" s="5">
        <f t="shared" si="137"/>
        <v>8</v>
      </c>
      <c r="AB180" s="5">
        <f t="shared" si="130"/>
        <v>-6</v>
      </c>
      <c r="AC180" s="5">
        <f t="shared" si="131"/>
        <v>-1.5</v>
      </c>
      <c r="AD180" s="5">
        <f t="shared" si="132"/>
        <v>-1.5</v>
      </c>
      <c r="AE180" s="5">
        <f t="shared" si="133"/>
        <v>-3</v>
      </c>
      <c r="AF180" s="5">
        <f t="shared" si="134"/>
        <v>0.5</v>
      </c>
      <c r="AG180" s="5">
        <f t="shared" si="135"/>
        <v>0.5</v>
      </c>
      <c r="AH180" s="5">
        <f t="shared" si="136"/>
        <v>-1</v>
      </c>
    </row>
    <row r="181" spans="1:34" x14ac:dyDescent="0.3">
      <c r="A181" s="5">
        <v>8</v>
      </c>
      <c r="B181" s="12">
        <v>0</v>
      </c>
      <c r="C181" s="5">
        <v>0</v>
      </c>
      <c r="D181" s="5">
        <f t="shared" si="115"/>
        <v>1</v>
      </c>
      <c r="E181" s="11">
        <v>1</v>
      </c>
      <c r="F181" s="5">
        <f t="shared" si="116"/>
        <v>1</v>
      </c>
      <c r="G181" s="5">
        <f t="shared" si="117"/>
        <v>1</v>
      </c>
      <c r="H181" s="5">
        <f t="shared" si="118"/>
        <v>1</v>
      </c>
      <c r="I181" s="1">
        <v>0</v>
      </c>
      <c r="J181" s="12">
        <v>0</v>
      </c>
      <c r="K181" s="5">
        <v>0</v>
      </c>
      <c r="L181" s="5">
        <f t="shared" si="119"/>
        <v>1</v>
      </c>
      <c r="M181" s="11">
        <v>1</v>
      </c>
      <c r="N181" s="5">
        <f t="shared" si="120"/>
        <v>1</v>
      </c>
      <c r="O181" s="5">
        <f t="shared" si="121"/>
        <v>1</v>
      </c>
      <c r="P181" s="5">
        <f t="shared" si="122"/>
        <v>1</v>
      </c>
      <c r="Q181" s="12">
        <v>0</v>
      </c>
      <c r="R181" s="5">
        <v>1</v>
      </c>
      <c r="S181" s="5">
        <f t="shared" si="123"/>
        <v>0</v>
      </c>
      <c r="T181" s="11">
        <v>-8</v>
      </c>
      <c r="U181" s="5">
        <f t="shared" si="124"/>
        <v>-1</v>
      </c>
      <c r="V181" s="5">
        <f t="shared" si="125"/>
        <v>2.8284271247461903</v>
      </c>
      <c r="W181" s="5">
        <f t="shared" si="126"/>
        <v>-2.8284271247461903</v>
      </c>
      <c r="X181" s="5">
        <f t="shared" si="127"/>
        <v>-0.82842712474619029</v>
      </c>
      <c r="Y181" s="5">
        <f t="shared" si="128"/>
        <v>0</v>
      </c>
      <c r="Z181" s="5">
        <f t="shared" si="129"/>
        <v>0</v>
      </c>
      <c r="AA181" s="5">
        <f t="shared" si="137"/>
        <v>8</v>
      </c>
      <c r="AB181" s="5">
        <f t="shared" si="130"/>
        <v>0</v>
      </c>
      <c r="AC181" s="5">
        <f t="shared" si="131"/>
        <v>3.5</v>
      </c>
      <c r="AD181" s="5">
        <f t="shared" si="132"/>
        <v>3.5</v>
      </c>
      <c r="AE181" s="5">
        <f t="shared" si="133"/>
        <v>-7</v>
      </c>
      <c r="AF181" s="5">
        <f t="shared" si="134"/>
        <v>3.5</v>
      </c>
      <c r="AG181" s="5">
        <f t="shared" si="135"/>
        <v>3.5</v>
      </c>
      <c r="AH181" s="5">
        <f t="shared" si="136"/>
        <v>-7</v>
      </c>
    </row>
    <row r="182" spans="1:34" x14ac:dyDescent="0.3">
      <c r="A182" s="5">
        <v>9</v>
      </c>
      <c r="B182" s="12">
        <v>0</v>
      </c>
      <c r="C182" s="5">
        <v>1</v>
      </c>
      <c r="D182" s="5">
        <f t="shared" si="115"/>
        <v>0</v>
      </c>
      <c r="E182" s="11">
        <v>0</v>
      </c>
      <c r="F182" s="5">
        <f t="shared" si="116"/>
        <v>0</v>
      </c>
      <c r="G182" s="5">
        <f t="shared" si="117"/>
        <v>0</v>
      </c>
      <c r="H182" s="5">
        <f t="shared" si="118"/>
        <v>0</v>
      </c>
      <c r="I182" s="1">
        <v>0</v>
      </c>
      <c r="J182" s="12">
        <v>0</v>
      </c>
      <c r="K182" s="5">
        <v>0</v>
      </c>
      <c r="L182" s="5">
        <f t="shared" si="119"/>
        <v>1</v>
      </c>
      <c r="M182" s="11">
        <v>0</v>
      </c>
      <c r="N182" s="5">
        <f t="shared" si="120"/>
        <v>0</v>
      </c>
      <c r="O182" s="5">
        <f t="shared" si="121"/>
        <v>0</v>
      </c>
      <c r="P182" s="5">
        <f t="shared" si="122"/>
        <v>0</v>
      </c>
      <c r="Q182" s="12">
        <v>0</v>
      </c>
      <c r="R182" s="5">
        <v>0</v>
      </c>
      <c r="S182" s="5">
        <f t="shared" si="123"/>
        <v>1</v>
      </c>
      <c r="T182" s="11">
        <v>2</v>
      </c>
      <c r="U182" s="5">
        <f t="shared" si="124"/>
        <v>1</v>
      </c>
      <c r="V182" s="5">
        <f t="shared" si="125"/>
        <v>1.4142135623730951</v>
      </c>
      <c r="W182" s="5">
        <f t="shared" si="126"/>
        <v>1.4142135623730951</v>
      </c>
      <c r="X182" s="5">
        <f t="shared" si="127"/>
        <v>1.4142135623730951</v>
      </c>
      <c r="Y182" s="5">
        <f t="shared" si="128"/>
        <v>1</v>
      </c>
      <c r="Z182" s="5">
        <f t="shared" si="129"/>
        <v>0</v>
      </c>
      <c r="AA182" s="5">
        <f t="shared" si="137"/>
        <v>9</v>
      </c>
      <c r="AB182" s="5">
        <f t="shared" si="130"/>
        <v>-6</v>
      </c>
      <c r="AC182" s="5">
        <f t="shared" si="131"/>
        <v>-1</v>
      </c>
      <c r="AD182" s="5">
        <f t="shared" si="132"/>
        <v>-1</v>
      </c>
      <c r="AE182" s="5">
        <f t="shared" si="133"/>
        <v>-4</v>
      </c>
      <c r="AF182" s="5">
        <f t="shared" si="134"/>
        <v>1</v>
      </c>
      <c r="AG182" s="5">
        <f t="shared" si="135"/>
        <v>1</v>
      </c>
      <c r="AH182" s="5">
        <f t="shared" si="136"/>
        <v>-2</v>
      </c>
    </row>
    <row r="183" spans="1:34" x14ac:dyDescent="0.3">
      <c r="A183" s="5">
        <v>9</v>
      </c>
      <c r="B183" s="12">
        <v>0</v>
      </c>
      <c r="C183" s="5">
        <v>1</v>
      </c>
      <c r="D183" s="5">
        <f t="shared" si="115"/>
        <v>0</v>
      </c>
      <c r="E183" s="11">
        <v>0</v>
      </c>
      <c r="F183" s="5">
        <f t="shared" si="116"/>
        <v>0</v>
      </c>
      <c r="G183" s="5">
        <f t="shared" si="117"/>
        <v>0</v>
      </c>
      <c r="H183" s="5">
        <f t="shared" si="118"/>
        <v>0</v>
      </c>
      <c r="I183" s="1">
        <v>0</v>
      </c>
      <c r="J183" s="12">
        <v>0</v>
      </c>
      <c r="K183" s="5">
        <v>0</v>
      </c>
      <c r="L183" s="5">
        <f t="shared" si="119"/>
        <v>1</v>
      </c>
      <c r="M183" s="11">
        <v>1</v>
      </c>
      <c r="N183" s="5">
        <f t="shared" si="120"/>
        <v>1</v>
      </c>
      <c r="O183" s="5">
        <f t="shared" si="121"/>
        <v>1</v>
      </c>
      <c r="P183" s="5">
        <f t="shared" si="122"/>
        <v>1</v>
      </c>
      <c r="Q183" s="12">
        <v>0</v>
      </c>
      <c r="R183" s="5">
        <v>0</v>
      </c>
      <c r="S183" s="5">
        <f t="shared" si="123"/>
        <v>1</v>
      </c>
      <c r="T183" s="11">
        <v>2</v>
      </c>
      <c r="U183" s="5">
        <f t="shared" si="124"/>
        <v>1</v>
      </c>
      <c r="V183" s="5">
        <f t="shared" si="125"/>
        <v>1.4142135623730951</v>
      </c>
      <c r="W183" s="5">
        <f t="shared" si="126"/>
        <v>1.4142135623730951</v>
      </c>
      <c r="X183" s="5">
        <f t="shared" si="127"/>
        <v>2.4142135623730949</v>
      </c>
      <c r="Y183" s="5">
        <f t="shared" si="128"/>
        <v>1</v>
      </c>
      <c r="Z183" s="5">
        <f t="shared" si="129"/>
        <v>0</v>
      </c>
      <c r="AA183" s="5">
        <f t="shared" si="137"/>
        <v>9</v>
      </c>
      <c r="AB183" s="5">
        <f t="shared" si="130"/>
        <v>-6</v>
      </c>
      <c r="AC183" s="5">
        <f t="shared" si="131"/>
        <v>-0.5</v>
      </c>
      <c r="AD183" s="5">
        <f t="shared" si="132"/>
        <v>-2</v>
      </c>
      <c r="AE183" s="5">
        <f t="shared" si="133"/>
        <v>-3.5</v>
      </c>
      <c r="AF183" s="5">
        <f t="shared" si="134"/>
        <v>1.5</v>
      </c>
      <c r="AG183" s="5">
        <f t="shared" si="135"/>
        <v>0</v>
      </c>
      <c r="AH183" s="5">
        <f t="shared" si="136"/>
        <v>-1.5</v>
      </c>
    </row>
    <row r="184" spans="1:34" x14ac:dyDescent="0.3">
      <c r="A184" s="5">
        <v>9</v>
      </c>
      <c r="B184" s="12">
        <v>0</v>
      </c>
      <c r="C184" s="5">
        <v>1</v>
      </c>
      <c r="D184" s="5">
        <f t="shared" si="115"/>
        <v>0</v>
      </c>
      <c r="E184" s="11">
        <v>0</v>
      </c>
      <c r="F184" s="5">
        <f t="shared" si="116"/>
        <v>0</v>
      </c>
      <c r="G184" s="5">
        <f t="shared" si="117"/>
        <v>0</v>
      </c>
      <c r="H184" s="5">
        <f t="shared" si="118"/>
        <v>0</v>
      </c>
      <c r="I184" s="1">
        <v>0</v>
      </c>
      <c r="J184" s="12">
        <v>0</v>
      </c>
      <c r="K184" s="5">
        <v>0</v>
      </c>
      <c r="L184" s="5">
        <f t="shared" si="119"/>
        <v>1</v>
      </c>
      <c r="M184" s="11">
        <v>1</v>
      </c>
      <c r="N184" s="5">
        <f t="shared" si="120"/>
        <v>1</v>
      </c>
      <c r="O184" s="5">
        <f t="shared" si="121"/>
        <v>1</v>
      </c>
      <c r="P184" s="5">
        <f t="shared" si="122"/>
        <v>1</v>
      </c>
      <c r="Q184" s="12">
        <v>0</v>
      </c>
      <c r="R184" s="5">
        <v>0</v>
      </c>
      <c r="S184" s="5">
        <f t="shared" si="123"/>
        <v>1</v>
      </c>
      <c r="T184" s="11">
        <v>0</v>
      </c>
      <c r="U184" s="5">
        <f t="shared" si="124"/>
        <v>0</v>
      </c>
      <c r="V184" s="5">
        <f t="shared" si="125"/>
        <v>0</v>
      </c>
      <c r="W184" s="5">
        <f t="shared" si="126"/>
        <v>0</v>
      </c>
      <c r="X184" s="5">
        <f t="shared" si="127"/>
        <v>1</v>
      </c>
      <c r="Y184" s="5">
        <f t="shared" si="128"/>
        <v>1</v>
      </c>
      <c r="Z184" s="5">
        <f t="shared" si="129"/>
        <v>0</v>
      </c>
      <c r="AA184" s="5">
        <f t="shared" si="137"/>
        <v>9</v>
      </c>
      <c r="AB184" s="5">
        <f t="shared" si="130"/>
        <v>-6</v>
      </c>
      <c r="AC184" s="5">
        <f t="shared" si="131"/>
        <v>-1.5</v>
      </c>
      <c r="AD184" s="5">
        <f t="shared" si="132"/>
        <v>-3</v>
      </c>
      <c r="AE184" s="5">
        <f t="shared" si="133"/>
        <v>-1.5</v>
      </c>
      <c r="AF184" s="5">
        <f t="shared" si="134"/>
        <v>0.5</v>
      </c>
      <c r="AG184" s="5">
        <f t="shared" si="135"/>
        <v>-1</v>
      </c>
      <c r="AH184" s="5">
        <f t="shared" si="136"/>
        <v>0.5</v>
      </c>
    </row>
    <row r="185" spans="1:34" x14ac:dyDescent="0.3">
      <c r="A185" s="5">
        <v>9</v>
      </c>
      <c r="B185" s="12">
        <v>0</v>
      </c>
      <c r="C185" s="5">
        <v>1</v>
      </c>
      <c r="D185" s="5">
        <f t="shared" si="115"/>
        <v>0</v>
      </c>
      <c r="E185" s="11">
        <v>0</v>
      </c>
      <c r="F185" s="5">
        <f t="shared" si="116"/>
        <v>0</v>
      </c>
      <c r="G185" s="5">
        <f t="shared" si="117"/>
        <v>0</v>
      </c>
      <c r="H185" s="5">
        <f t="shared" si="118"/>
        <v>0</v>
      </c>
      <c r="I185" s="1">
        <v>0</v>
      </c>
      <c r="J185" s="12">
        <v>0</v>
      </c>
      <c r="K185" s="5">
        <v>0</v>
      </c>
      <c r="L185" s="5">
        <f t="shared" si="119"/>
        <v>1</v>
      </c>
      <c r="M185" s="11">
        <v>0</v>
      </c>
      <c r="N185" s="5">
        <f t="shared" si="120"/>
        <v>0</v>
      </c>
      <c r="O185" s="5">
        <f t="shared" si="121"/>
        <v>0</v>
      </c>
      <c r="P185" s="5">
        <f t="shared" si="122"/>
        <v>0</v>
      </c>
      <c r="Q185" s="12">
        <v>0</v>
      </c>
      <c r="R185" s="5">
        <v>0</v>
      </c>
      <c r="S185" s="5">
        <f t="shared" si="123"/>
        <v>1</v>
      </c>
      <c r="T185" s="11">
        <v>4</v>
      </c>
      <c r="U185" s="5">
        <f t="shared" si="124"/>
        <v>1</v>
      </c>
      <c r="V185" s="5">
        <f t="shared" si="125"/>
        <v>2</v>
      </c>
      <c r="W185" s="5">
        <f t="shared" si="126"/>
        <v>2</v>
      </c>
      <c r="X185" s="5">
        <f t="shared" si="127"/>
        <v>2</v>
      </c>
      <c r="Y185" s="5">
        <f t="shared" si="128"/>
        <v>1</v>
      </c>
      <c r="Z185" s="5">
        <f t="shared" si="129"/>
        <v>0</v>
      </c>
      <c r="AA185" s="5">
        <f t="shared" si="137"/>
        <v>9</v>
      </c>
      <c r="AB185" s="5">
        <f t="shared" si="130"/>
        <v>-6</v>
      </c>
      <c r="AC185" s="5">
        <f t="shared" si="131"/>
        <v>0</v>
      </c>
      <c r="AD185" s="5">
        <f t="shared" si="132"/>
        <v>0</v>
      </c>
      <c r="AE185" s="5">
        <f t="shared" si="133"/>
        <v>-6</v>
      </c>
      <c r="AF185" s="5">
        <f t="shared" si="134"/>
        <v>2</v>
      </c>
      <c r="AG185" s="5">
        <f t="shared" si="135"/>
        <v>2</v>
      </c>
      <c r="AH185" s="5">
        <f t="shared" si="136"/>
        <v>-4</v>
      </c>
    </row>
    <row r="186" spans="1:34" x14ac:dyDescent="0.3">
      <c r="A186" s="5">
        <v>9</v>
      </c>
      <c r="B186" s="12">
        <v>0</v>
      </c>
      <c r="C186" s="5">
        <v>1</v>
      </c>
      <c r="D186" s="5">
        <f t="shared" si="115"/>
        <v>0</v>
      </c>
      <c r="E186" s="11">
        <v>0</v>
      </c>
      <c r="F186" s="5">
        <f t="shared" si="116"/>
        <v>0</v>
      </c>
      <c r="G186" s="5">
        <f t="shared" si="117"/>
        <v>0</v>
      </c>
      <c r="H186" s="5">
        <f t="shared" si="118"/>
        <v>0</v>
      </c>
      <c r="I186" s="1">
        <v>0</v>
      </c>
      <c r="J186" s="12">
        <v>0</v>
      </c>
      <c r="K186" s="5">
        <v>0</v>
      </c>
      <c r="L186" s="5">
        <f t="shared" si="119"/>
        <v>1</v>
      </c>
      <c r="M186" s="11">
        <v>1</v>
      </c>
      <c r="N186" s="5">
        <f t="shared" si="120"/>
        <v>1</v>
      </c>
      <c r="O186" s="5">
        <f t="shared" si="121"/>
        <v>1</v>
      </c>
      <c r="P186" s="5">
        <f t="shared" si="122"/>
        <v>1</v>
      </c>
      <c r="Q186" s="12">
        <v>0</v>
      </c>
      <c r="R186" s="5">
        <v>0</v>
      </c>
      <c r="S186" s="5">
        <f t="shared" si="123"/>
        <v>1</v>
      </c>
      <c r="T186" s="11">
        <v>0</v>
      </c>
      <c r="U186" s="5">
        <f t="shared" si="124"/>
        <v>0</v>
      </c>
      <c r="V186" s="5">
        <f t="shared" si="125"/>
        <v>0</v>
      </c>
      <c r="W186" s="5">
        <f t="shared" si="126"/>
        <v>0</v>
      </c>
      <c r="X186" s="5">
        <f t="shared" si="127"/>
        <v>1</v>
      </c>
      <c r="Y186" s="5">
        <f t="shared" si="128"/>
        <v>1</v>
      </c>
      <c r="Z186" s="5">
        <f t="shared" si="129"/>
        <v>0</v>
      </c>
      <c r="AA186" s="5">
        <f t="shared" si="137"/>
        <v>9</v>
      </c>
      <c r="AB186" s="5">
        <f t="shared" si="130"/>
        <v>-6</v>
      </c>
      <c r="AC186" s="5">
        <f t="shared" si="131"/>
        <v>-1.5</v>
      </c>
      <c r="AD186" s="5">
        <f t="shared" si="132"/>
        <v>-3</v>
      </c>
      <c r="AE186" s="5">
        <f t="shared" si="133"/>
        <v>-1.5</v>
      </c>
      <c r="AF186" s="5">
        <f t="shared" si="134"/>
        <v>0.5</v>
      </c>
      <c r="AG186" s="5">
        <f t="shared" si="135"/>
        <v>-1</v>
      </c>
      <c r="AH186" s="5">
        <f t="shared" si="136"/>
        <v>0.5</v>
      </c>
    </row>
    <row r="187" spans="1:34" x14ac:dyDescent="0.3">
      <c r="A187" s="5">
        <v>9</v>
      </c>
      <c r="B187" s="12">
        <v>0</v>
      </c>
      <c r="C187" s="5">
        <v>1</v>
      </c>
      <c r="D187" s="5">
        <f t="shared" si="115"/>
        <v>0</v>
      </c>
      <c r="E187" s="11">
        <v>0</v>
      </c>
      <c r="F187" s="5">
        <f t="shared" si="116"/>
        <v>0</v>
      </c>
      <c r="G187" s="5">
        <f t="shared" si="117"/>
        <v>0</v>
      </c>
      <c r="H187" s="5">
        <f t="shared" si="118"/>
        <v>0</v>
      </c>
      <c r="I187" s="1">
        <v>0</v>
      </c>
      <c r="J187" s="12">
        <v>0</v>
      </c>
      <c r="K187" s="5">
        <v>0</v>
      </c>
      <c r="L187" s="5">
        <f t="shared" si="119"/>
        <v>1</v>
      </c>
      <c r="M187" s="11">
        <v>4</v>
      </c>
      <c r="N187" s="5">
        <f t="shared" si="120"/>
        <v>1</v>
      </c>
      <c r="O187" s="5">
        <f t="shared" si="121"/>
        <v>2</v>
      </c>
      <c r="P187" s="5">
        <f t="shared" si="122"/>
        <v>2</v>
      </c>
      <c r="Q187" s="12">
        <v>0</v>
      </c>
      <c r="R187" s="5">
        <v>0</v>
      </c>
      <c r="S187" s="5">
        <f t="shared" si="123"/>
        <v>1</v>
      </c>
      <c r="T187" s="11">
        <v>2</v>
      </c>
      <c r="U187" s="5">
        <f t="shared" si="124"/>
        <v>1</v>
      </c>
      <c r="V187" s="5">
        <f t="shared" si="125"/>
        <v>1.4142135623730951</v>
      </c>
      <c r="W187" s="5">
        <f t="shared" si="126"/>
        <v>1.4142135623730951</v>
      </c>
      <c r="X187" s="5">
        <f t="shared" si="127"/>
        <v>3.4142135623730949</v>
      </c>
      <c r="Y187" s="5">
        <f t="shared" si="128"/>
        <v>1</v>
      </c>
      <c r="Z187" s="5">
        <f t="shared" si="129"/>
        <v>0</v>
      </c>
      <c r="AA187" s="5">
        <f t="shared" si="137"/>
        <v>9</v>
      </c>
      <c r="AB187" s="5">
        <f t="shared" si="130"/>
        <v>-6</v>
      </c>
      <c r="AC187" s="5">
        <f t="shared" si="131"/>
        <v>1</v>
      </c>
      <c r="AD187" s="5">
        <f t="shared" si="132"/>
        <v>-5</v>
      </c>
      <c r="AE187" s="5">
        <f t="shared" si="133"/>
        <v>-2</v>
      </c>
      <c r="AF187" s="5">
        <f t="shared" si="134"/>
        <v>3</v>
      </c>
      <c r="AG187" s="5">
        <f t="shared" si="135"/>
        <v>-3</v>
      </c>
      <c r="AH187" s="5">
        <f t="shared" si="136"/>
        <v>0</v>
      </c>
    </row>
    <row r="188" spans="1:34" x14ac:dyDescent="0.3">
      <c r="A188" s="5">
        <v>9</v>
      </c>
      <c r="B188" s="12">
        <v>0</v>
      </c>
      <c r="C188" s="5">
        <v>0</v>
      </c>
      <c r="D188" s="5">
        <f t="shared" si="115"/>
        <v>1</v>
      </c>
      <c r="E188" s="11">
        <v>0</v>
      </c>
      <c r="F188" s="5">
        <f t="shared" si="116"/>
        <v>0</v>
      </c>
      <c r="G188" s="5">
        <f t="shared" si="117"/>
        <v>0</v>
      </c>
      <c r="H188" s="5">
        <f t="shared" si="118"/>
        <v>0</v>
      </c>
      <c r="I188" s="1">
        <v>0</v>
      </c>
      <c r="J188" s="12">
        <v>0</v>
      </c>
      <c r="K188" s="5">
        <v>1</v>
      </c>
      <c r="L188" s="5">
        <f t="shared" si="119"/>
        <v>0</v>
      </c>
      <c r="M188" s="11">
        <v>0</v>
      </c>
      <c r="N188" s="5">
        <f t="shared" si="120"/>
        <v>0</v>
      </c>
      <c r="O188" s="5">
        <f t="shared" si="121"/>
        <v>0</v>
      </c>
      <c r="P188" s="5">
        <f t="shared" si="122"/>
        <v>0</v>
      </c>
      <c r="Q188" s="12">
        <v>0</v>
      </c>
      <c r="R188" s="5">
        <v>0</v>
      </c>
      <c r="S188" s="5">
        <f t="shared" si="123"/>
        <v>1</v>
      </c>
      <c r="T188" s="11">
        <v>2</v>
      </c>
      <c r="U188" s="5">
        <f t="shared" si="124"/>
        <v>1</v>
      </c>
      <c r="V188" s="5">
        <f t="shared" si="125"/>
        <v>1.4142135623730951</v>
      </c>
      <c r="W188" s="5">
        <f t="shared" si="126"/>
        <v>1.4142135623730951</v>
      </c>
      <c r="X188" s="5">
        <f t="shared" si="127"/>
        <v>1.4142135623730951</v>
      </c>
      <c r="Y188" s="5">
        <f t="shared" si="128"/>
        <v>1</v>
      </c>
      <c r="Z188" s="5">
        <f t="shared" si="129"/>
        <v>0</v>
      </c>
      <c r="AA188" s="5">
        <f t="shared" si="137"/>
        <v>9</v>
      </c>
      <c r="AB188" s="5">
        <f t="shared" si="130"/>
        <v>-6</v>
      </c>
      <c r="AC188" s="5">
        <f t="shared" si="131"/>
        <v>-1</v>
      </c>
      <c r="AD188" s="5">
        <f t="shared" si="132"/>
        <v>-1</v>
      </c>
      <c r="AE188" s="5">
        <f t="shared" si="133"/>
        <v>-4</v>
      </c>
      <c r="AF188" s="5">
        <f t="shared" si="134"/>
        <v>1</v>
      </c>
      <c r="AG188" s="5">
        <f t="shared" si="135"/>
        <v>1</v>
      </c>
      <c r="AH188" s="5">
        <f t="shared" si="136"/>
        <v>-2</v>
      </c>
    </row>
    <row r="189" spans="1:34" x14ac:dyDescent="0.3">
      <c r="A189" s="5">
        <v>9</v>
      </c>
      <c r="B189" s="12">
        <v>0</v>
      </c>
      <c r="C189" s="5">
        <v>0</v>
      </c>
      <c r="D189" s="5">
        <f t="shared" si="115"/>
        <v>1</v>
      </c>
      <c r="E189" s="11">
        <v>0</v>
      </c>
      <c r="F189" s="5">
        <f t="shared" si="116"/>
        <v>0</v>
      </c>
      <c r="G189" s="5">
        <f t="shared" si="117"/>
        <v>0</v>
      </c>
      <c r="H189" s="5">
        <f t="shared" si="118"/>
        <v>0</v>
      </c>
      <c r="I189" s="1">
        <v>0</v>
      </c>
      <c r="J189" s="12">
        <v>0</v>
      </c>
      <c r="K189" s="5">
        <v>1</v>
      </c>
      <c r="L189" s="5">
        <f t="shared" si="119"/>
        <v>0</v>
      </c>
      <c r="M189" s="11">
        <v>0</v>
      </c>
      <c r="N189" s="5">
        <f t="shared" si="120"/>
        <v>0</v>
      </c>
      <c r="O189" s="5">
        <f t="shared" si="121"/>
        <v>0</v>
      </c>
      <c r="P189" s="5">
        <f t="shared" si="122"/>
        <v>0</v>
      </c>
      <c r="Q189" s="12">
        <v>0</v>
      </c>
      <c r="R189" s="5">
        <v>0</v>
      </c>
      <c r="S189" s="5">
        <f t="shared" si="123"/>
        <v>1</v>
      </c>
      <c r="T189" s="11">
        <v>2</v>
      </c>
      <c r="U189" s="5">
        <f t="shared" si="124"/>
        <v>1</v>
      </c>
      <c r="V189" s="5">
        <f t="shared" si="125"/>
        <v>1.4142135623730951</v>
      </c>
      <c r="W189" s="5">
        <f t="shared" si="126"/>
        <v>1.4142135623730951</v>
      </c>
      <c r="X189" s="5">
        <f t="shared" si="127"/>
        <v>1.4142135623730951</v>
      </c>
      <c r="Y189" s="5">
        <f t="shared" si="128"/>
        <v>1</v>
      </c>
      <c r="Z189" s="5">
        <f t="shared" si="129"/>
        <v>0</v>
      </c>
      <c r="AA189" s="5">
        <f t="shared" si="137"/>
        <v>9</v>
      </c>
      <c r="AB189" s="5">
        <f t="shared" si="130"/>
        <v>-6</v>
      </c>
      <c r="AC189" s="5">
        <f t="shared" si="131"/>
        <v>-1</v>
      </c>
      <c r="AD189" s="5">
        <f t="shared" si="132"/>
        <v>-1</v>
      </c>
      <c r="AE189" s="5">
        <f t="shared" si="133"/>
        <v>-4</v>
      </c>
      <c r="AF189" s="5">
        <f t="shared" si="134"/>
        <v>1</v>
      </c>
      <c r="AG189" s="5">
        <f t="shared" si="135"/>
        <v>1</v>
      </c>
      <c r="AH189" s="5">
        <f t="shared" si="136"/>
        <v>-2</v>
      </c>
    </row>
    <row r="190" spans="1:34" x14ac:dyDescent="0.3">
      <c r="A190" s="5">
        <v>9</v>
      </c>
      <c r="B190" s="12">
        <v>0</v>
      </c>
      <c r="C190" s="5">
        <v>0</v>
      </c>
      <c r="D190" s="5">
        <f t="shared" si="115"/>
        <v>1</v>
      </c>
      <c r="E190" s="11">
        <v>0</v>
      </c>
      <c r="F190" s="5">
        <f t="shared" si="116"/>
        <v>0</v>
      </c>
      <c r="G190" s="5">
        <f t="shared" si="117"/>
        <v>0</v>
      </c>
      <c r="H190" s="5">
        <f t="shared" si="118"/>
        <v>0</v>
      </c>
      <c r="I190" s="1">
        <v>0</v>
      </c>
      <c r="J190" s="12">
        <v>0</v>
      </c>
      <c r="K190" s="5">
        <v>1</v>
      </c>
      <c r="L190" s="5">
        <f t="shared" si="119"/>
        <v>0</v>
      </c>
      <c r="M190" s="11">
        <v>-4</v>
      </c>
      <c r="N190" s="5">
        <f t="shared" si="120"/>
        <v>-1</v>
      </c>
      <c r="O190" s="5">
        <f t="shared" si="121"/>
        <v>2</v>
      </c>
      <c r="P190" s="5">
        <f t="shared" si="122"/>
        <v>-2</v>
      </c>
      <c r="Q190" s="12">
        <v>0</v>
      </c>
      <c r="R190" s="5">
        <v>0</v>
      </c>
      <c r="S190" s="5">
        <f t="shared" si="123"/>
        <v>1</v>
      </c>
      <c r="T190" s="11">
        <v>0</v>
      </c>
      <c r="U190" s="5">
        <f t="shared" si="124"/>
        <v>0</v>
      </c>
      <c r="V190" s="5">
        <f t="shared" si="125"/>
        <v>0</v>
      </c>
      <c r="W190" s="5">
        <f t="shared" si="126"/>
        <v>0</v>
      </c>
      <c r="X190" s="5">
        <f t="shared" si="127"/>
        <v>-2</v>
      </c>
      <c r="Y190" s="5">
        <f t="shared" si="128"/>
        <v>0</v>
      </c>
      <c r="Z190" s="5">
        <f t="shared" si="129"/>
        <v>0</v>
      </c>
      <c r="AA190" s="5">
        <f t="shared" si="137"/>
        <v>9</v>
      </c>
      <c r="AB190" s="5">
        <f t="shared" si="130"/>
        <v>0</v>
      </c>
      <c r="AC190" s="5">
        <f t="shared" si="131"/>
        <v>2</v>
      </c>
      <c r="AD190" s="5">
        <f t="shared" si="132"/>
        <v>-4</v>
      </c>
      <c r="AE190" s="5">
        <f t="shared" si="133"/>
        <v>2</v>
      </c>
      <c r="AF190" s="5">
        <f t="shared" si="134"/>
        <v>2</v>
      </c>
      <c r="AG190" s="5">
        <f t="shared" si="135"/>
        <v>-4</v>
      </c>
      <c r="AH190" s="5">
        <f t="shared" si="136"/>
        <v>2</v>
      </c>
    </row>
    <row r="191" spans="1:34" x14ac:dyDescent="0.3">
      <c r="A191" s="5">
        <v>9</v>
      </c>
      <c r="B191" s="12">
        <v>0</v>
      </c>
      <c r="C191" s="5">
        <v>0</v>
      </c>
      <c r="D191" s="5">
        <f t="shared" si="115"/>
        <v>1</v>
      </c>
      <c r="E191" s="11">
        <v>0</v>
      </c>
      <c r="F191" s="5">
        <f t="shared" si="116"/>
        <v>0</v>
      </c>
      <c r="G191" s="5">
        <f t="shared" si="117"/>
        <v>0</v>
      </c>
      <c r="H191" s="5">
        <f t="shared" si="118"/>
        <v>0</v>
      </c>
      <c r="I191" s="1">
        <v>0</v>
      </c>
      <c r="J191" s="12">
        <v>0</v>
      </c>
      <c r="K191" s="5">
        <v>0</v>
      </c>
      <c r="L191" s="5">
        <f t="shared" si="119"/>
        <v>1</v>
      </c>
      <c r="M191" s="11">
        <v>1</v>
      </c>
      <c r="N191" s="5">
        <f t="shared" si="120"/>
        <v>1</v>
      </c>
      <c r="O191" s="5">
        <f t="shared" si="121"/>
        <v>1</v>
      </c>
      <c r="P191" s="5">
        <f t="shared" si="122"/>
        <v>1</v>
      </c>
      <c r="Q191" s="12">
        <v>0</v>
      </c>
      <c r="R191" s="5">
        <v>1</v>
      </c>
      <c r="S191" s="5">
        <f t="shared" si="123"/>
        <v>0</v>
      </c>
      <c r="T191" s="11">
        <v>0</v>
      </c>
      <c r="U191" s="5">
        <f t="shared" si="124"/>
        <v>0</v>
      </c>
      <c r="V191" s="5">
        <f t="shared" si="125"/>
        <v>0</v>
      </c>
      <c r="W191" s="5">
        <f t="shared" si="126"/>
        <v>0</v>
      </c>
      <c r="X191" s="5">
        <f t="shared" si="127"/>
        <v>1</v>
      </c>
      <c r="Y191" s="5">
        <f t="shared" si="128"/>
        <v>1</v>
      </c>
      <c r="Z191" s="5">
        <f t="shared" si="129"/>
        <v>0</v>
      </c>
      <c r="AA191" s="5">
        <f t="shared" si="137"/>
        <v>9</v>
      </c>
      <c r="AB191" s="5">
        <f t="shared" si="130"/>
        <v>-6</v>
      </c>
      <c r="AC191" s="5">
        <f t="shared" si="131"/>
        <v>-1.5</v>
      </c>
      <c r="AD191" s="5">
        <f t="shared" si="132"/>
        <v>-3</v>
      </c>
      <c r="AE191" s="5">
        <f t="shared" si="133"/>
        <v>-1.5</v>
      </c>
      <c r="AF191" s="5">
        <f t="shared" si="134"/>
        <v>0.5</v>
      </c>
      <c r="AG191" s="5">
        <f t="shared" si="135"/>
        <v>-1</v>
      </c>
      <c r="AH191" s="5">
        <f t="shared" si="136"/>
        <v>0.5</v>
      </c>
    </row>
    <row r="192" spans="1:34" x14ac:dyDescent="0.3">
      <c r="A192" s="5">
        <v>9</v>
      </c>
      <c r="B192" s="12">
        <v>0</v>
      </c>
      <c r="C192" s="5">
        <v>0</v>
      </c>
      <c r="D192" s="5">
        <f t="shared" si="115"/>
        <v>1</v>
      </c>
      <c r="E192" s="11">
        <v>0</v>
      </c>
      <c r="F192" s="5">
        <f t="shared" si="116"/>
        <v>0</v>
      </c>
      <c r="G192" s="5">
        <f t="shared" si="117"/>
        <v>0</v>
      </c>
      <c r="H192" s="5">
        <f t="shared" si="118"/>
        <v>0</v>
      </c>
      <c r="I192" s="1">
        <v>0</v>
      </c>
      <c r="J192" s="12">
        <v>0</v>
      </c>
      <c r="K192" s="5">
        <v>0</v>
      </c>
      <c r="L192" s="5">
        <f t="shared" si="119"/>
        <v>1</v>
      </c>
      <c r="M192" s="11">
        <v>0</v>
      </c>
      <c r="N192" s="5">
        <f t="shared" si="120"/>
        <v>0</v>
      </c>
      <c r="O192" s="5">
        <f t="shared" si="121"/>
        <v>0</v>
      </c>
      <c r="P192" s="5">
        <f t="shared" si="122"/>
        <v>0</v>
      </c>
      <c r="Q192" s="12">
        <v>0</v>
      </c>
      <c r="R192" s="5">
        <v>1</v>
      </c>
      <c r="S192" s="5">
        <f t="shared" si="123"/>
        <v>0</v>
      </c>
      <c r="T192" s="11">
        <v>0</v>
      </c>
      <c r="U192" s="5">
        <f t="shared" si="124"/>
        <v>0</v>
      </c>
      <c r="V192" s="5">
        <f t="shared" si="125"/>
        <v>0</v>
      </c>
      <c r="W192" s="5">
        <f t="shared" si="126"/>
        <v>0</v>
      </c>
      <c r="X192" s="5">
        <f t="shared" si="127"/>
        <v>0</v>
      </c>
      <c r="Y192" s="5">
        <f t="shared" si="128"/>
        <v>0.5</v>
      </c>
      <c r="Z192" s="5">
        <f t="shared" si="129"/>
        <v>0</v>
      </c>
      <c r="AA192" s="5">
        <f t="shared" si="137"/>
        <v>9</v>
      </c>
      <c r="AB192" s="5">
        <f t="shared" si="130"/>
        <v>-3</v>
      </c>
      <c r="AC192" s="5">
        <f t="shared" si="131"/>
        <v>-1</v>
      </c>
      <c r="AD192" s="5">
        <f t="shared" si="132"/>
        <v>-1</v>
      </c>
      <c r="AE192" s="5">
        <f t="shared" si="133"/>
        <v>-1</v>
      </c>
      <c r="AF192" s="5">
        <f t="shared" si="134"/>
        <v>0</v>
      </c>
      <c r="AG192" s="5">
        <f t="shared" si="135"/>
        <v>0</v>
      </c>
      <c r="AH192" s="5">
        <f t="shared" si="136"/>
        <v>0</v>
      </c>
    </row>
    <row r="193" spans="2:34" x14ac:dyDescent="0.3">
      <c r="B193" s="5">
        <v>0</v>
      </c>
      <c r="C193" s="5">
        <v>0</v>
      </c>
      <c r="D193" s="5">
        <f t="shared" si="115"/>
        <v>1</v>
      </c>
      <c r="E193" s="5">
        <v>2</v>
      </c>
      <c r="F193" s="5">
        <f t="shared" si="116"/>
        <v>1</v>
      </c>
      <c r="G193" s="5">
        <f t="shared" si="117"/>
        <v>1.4142135623730951</v>
      </c>
      <c r="H193" s="5">
        <f t="shared" si="118"/>
        <v>1.4142135623730951</v>
      </c>
      <c r="I193" s="1">
        <v>0</v>
      </c>
      <c r="J193" s="5">
        <v>0</v>
      </c>
      <c r="K193" s="5">
        <v>1</v>
      </c>
      <c r="L193" s="5">
        <f t="shared" si="119"/>
        <v>0</v>
      </c>
      <c r="M193" s="5">
        <v>-8</v>
      </c>
      <c r="N193" s="5">
        <f t="shared" si="120"/>
        <v>-1</v>
      </c>
      <c r="O193" s="5">
        <f t="shared" si="121"/>
        <v>2.8284271247461903</v>
      </c>
      <c r="P193" s="5">
        <f t="shared" si="122"/>
        <v>-2.8284271247461903</v>
      </c>
      <c r="Q193" s="5">
        <v>0</v>
      </c>
      <c r="R193" s="5">
        <v>0</v>
      </c>
      <c r="S193" s="5">
        <f t="shared" si="123"/>
        <v>1</v>
      </c>
      <c r="T193" s="5">
        <v>2</v>
      </c>
      <c r="U193" s="5">
        <f t="shared" si="124"/>
        <v>1</v>
      </c>
      <c r="V193" s="5">
        <f t="shared" si="125"/>
        <v>1.4142135623730951</v>
      </c>
      <c r="W193" s="5">
        <f t="shared" si="126"/>
        <v>1.4142135623730951</v>
      </c>
      <c r="X193" s="5">
        <f t="shared" si="127"/>
        <v>0</v>
      </c>
      <c r="Y193" s="5">
        <f t="shared" si="128"/>
        <v>0.5</v>
      </c>
      <c r="Z193" s="5">
        <f t="shared" si="129"/>
        <v>0</v>
      </c>
      <c r="AA193" s="5">
        <v>10</v>
      </c>
      <c r="AB193" s="5">
        <f t="shared" si="130"/>
        <v>-3</v>
      </c>
      <c r="AC193" s="5">
        <f t="shared" si="131"/>
        <v>2</v>
      </c>
      <c r="AD193" s="5">
        <f t="shared" si="132"/>
        <v>-7</v>
      </c>
      <c r="AE193" s="5">
        <f t="shared" si="133"/>
        <v>2</v>
      </c>
      <c r="AF193" s="5">
        <f t="shared" si="134"/>
        <v>3</v>
      </c>
      <c r="AG193" s="5">
        <f t="shared" si="135"/>
        <v>-6</v>
      </c>
      <c r="AH193" s="5">
        <f t="shared" si="136"/>
        <v>3</v>
      </c>
    </row>
    <row r="194" spans="2:34" x14ac:dyDescent="0.3">
      <c r="B194" s="5">
        <v>0</v>
      </c>
      <c r="C194" s="5">
        <v>0</v>
      </c>
      <c r="D194" s="5">
        <f t="shared" ref="D194:D201" si="138">1-B194-C194</f>
        <v>1</v>
      </c>
      <c r="E194" s="5">
        <v>1</v>
      </c>
      <c r="F194" s="5">
        <f t="shared" ref="F194:F201" si="139">SIGN(E194)</f>
        <v>1</v>
      </c>
      <c r="G194" s="5">
        <f t="shared" ref="G194:G201" si="140">SQRT(ABS(E194))</f>
        <v>1</v>
      </c>
      <c r="H194" s="5">
        <f t="shared" ref="H194:H201" si="141">F194*G194</f>
        <v>1</v>
      </c>
      <c r="I194" s="1">
        <v>0</v>
      </c>
      <c r="J194" s="5">
        <v>0</v>
      </c>
      <c r="K194" s="5">
        <v>1</v>
      </c>
      <c r="L194" s="5">
        <f t="shared" ref="L194:L201" si="142">1-J194-K194</f>
        <v>0</v>
      </c>
      <c r="M194" s="5">
        <v>-8</v>
      </c>
      <c r="N194" s="5">
        <f t="shared" ref="N194:N201" si="143">SIGN(M194)</f>
        <v>-1</v>
      </c>
      <c r="O194" s="5">
        <f t="shared" ref="O194:O201" si="144">SQRT(ABS(M194))</f>
        <v>2.8284271247461903</v>
      </c>
      <c r="P194" s="5">
        <f t="shared" ref="P194:P201" si="145">N194*O194</f>
        <v>-2.8284271247461903</v>
      </c>
      <c r="Q194" s="5">
        <v>0</v>
      </c>
      <c r="R194" s="5">
        <v>0</v>
      </c>
      <c r="S194" s="5">
        <f t="shared" ref="S194:S201" si="146">1-Q194-R194</f>
        <v>1</v>
      </c>
      <c r="T194" s="5">
        <v>2</v>
      </c>
      <c r="U194" s="5">
        <f t="shared" ref="U194:U201" si="147">SIGN(T194)</f>
        <v>1</v>
      </c>
      <c r="V194" s="5">
        <f t="shared" ref="V194:V201" si="148">SQRT(ABS(T194))</f>
        <v>1.4142135623730951</v>
      </c>
      <c r="W194" s="5">
        <f t="shared" ref="W194:W201" si="149">U194*V194</f>
        <v>1.4142135623730951</v>
      </c>
      <c r="X194" s="5">
        <f t="shared" ref="X194:X201" si="150">W194+P194+H194</f>
        <v>-0.41421356237309515</v>
      </c>
      <c r="Y194" s="5">
        <f t="shared" ref="Y194:Y201" si="151">IF(X194&gt;0,1, IF(X194=0, 1/2, 0))</f>
        <v>0</v>
      </c>
      <c r="Z194" s="5">
        <f t="shared" ref="Z194:Z201" si="152">I194</f>
        <v>0</v>
      </c>
      <c r="AA194" s="5">
        <v>10</v>
      </c>
      <c r="AB194" s="5">
        <f t="shared" ref="AB194:AB201" si="153">-6*Y194-10*(1-Y194)*I194</f>
        <v>0</v>
      </c>
      <c r="AC194" s="5">
        <f t="shared" ref="AC194:AC201" si="154">AF194-2*Y194+6*B194*(1-Y194)-8*D194*I194*(1-Y194)</f>
        <v>4</v>
      </c>
      <c r="AD194" s="5">
        <f t="shared" ref="AD194:AD201" si="155">AG194+J194*6*(1-Y194)+L194*I194*(1-Y194)*(-8)-2*Y194</f>
        <v>-6.5</v>
      </c>
      <c r="AE194" s="5">
        <f t="shared" ref="AE194:AE201" si="156">AH194-2*Y194+Q194*6*(1-Y194)-8*(1-Y194)*S194*I194</f>
        <v>2.5</v>
      </c>
      <c r="AF194" s="5">
        <f t="shared" ref="AF194:AF201" si="157">-ABS(E194)+ABS(M194)/2+ABS(T194)/2</f>
        <v>4</v>
      </c>
      <c r="AG194" s="5">
        <f t="shared" ref="AG194:AG201" si="158">ABS(E194)/2-ABS(M194)+ABS(T194)/2</f>
        <v>-6.5</v>
      </c>
      <c r="AH194" s="5">
        <f t="shared" ref="AH194:AH201" si="159">ABS(E194)/2+ABS(M194)/2-ABS(T194)</f>
        <v>2.5</v>
      </c>
    </row>
    <row r="195" spans="2:34" x14ac:dyDescent="0.3">
      <c r="B195" s="5">
        <v>0</v>
      </c>
      <c r="C195" s="5">
        <v>1</v>
      </c>
      <c r="D195" s="5">
        <f t="shared" si="138"/>
        <v>0</v>
      </c>
      <c r="E195" s="5">
        <v>1</v>
      </c>
      <c r="F195" s="5">
        <f t="shared" si="139"/>
        <v>1</v>
      </c>
      <c r="G195" s="5">
        <f t="shared" si="140"/>
        <v>1</v>
      </c>
      <c r="H195" s="5">
        <f t="shared" si="141"/>
        <v>1</v>
      </c>
      <c r="I195" s="1">
        <v>0</v>
      </c>
      <c r="J195" s="5">
        <v>0</v>
      </c>
      <c r="K195" s="5">
        <v>0</v>
      </c>
      <c r="L195" s="5">
        <f t="shared" si="142"/>
        <v>1</v>
      </c>
      <c r="M195" s="5">
        <v>-8</v>
      </c>
      <c r="N195" s="5">
        <f t="shared" si="143"/>
        <v>-1</v>
      </c>
      <c r="O195" s="5">
        <f t="shared" si="144"/>
        <v>2.8284271247461903</v>
      </c>
      <c r="P195" s="5">
        <f t="shared" si="145"/>
        <v>-2.8284271247461903</v>
      </c>
      <c r="Q195" s="5">
        <v>0</v>
      </c>
      <c r="R195" s="5">
        <v>0</v>
      </c>
      <c r="S195" s="5">
        <f t="shared" si="146"/>
        <v>1</v>
      </c>
      <c r="T195" s="5">
        <v>2</v>
      </c>
      <c r="U195" s="5">
        <f t="shared" si="147"/>
        <v>1</v>
      </c>
      <c r="V195" s="5">
        <f t="shared" si="148"/>
        <v>1.4142135623730951</v>
      </c>
      <c r="W195" s="5">
        <f t="shared" si="149"/>
        <v>1.4142135623730951</v>
      </c>
      <c r="X195" s="5">
        <f t="shared" si="150"/>
        <v>-0.41421356237309515</v>
      </c>
      <c r="Y195" s="5">
        <f t="shared" si="151"/>
        <v>0</v>
      </c>
      <c r="Z195" s="5">
        <f t="shared" si="152"/>
        <v>0</v>
      </c>
      <c r="AA195" s="5">
        <v>10</v>
      </c>
      <c r="AB195" s="5">
        <f t="shared" si="153"/>
        <v>0</v>
      </c>
      <c r="AC195" s="5">
        <f t="shared" si="154"/>
        <v>4</v>
      </c>
      <c r="AD195" s="5">
        <f t="shared" si="155"/>
        <v>-6.5</v>
      </c>
      <c r="AE195" s="5">
        <f t="shared" si="156"/>
        <v>2.5</v>
      </c>
      <c r="AF195" s="5">
        <f t="shared" si="157"/>
        <v>4</v>
      </c>
      <c r="AG195" s="5">
        <f t="shared" si="158"/>
        <v>-6.5</v>
      </c>
      <c r="AH195" s="5">
        <f t="shared" si="159"/>
        <v>2.5</v>
      </c>
    </row>
    <row r="196" spans="2:34" x14ac:dyDescent="0.3">
      <c r="B196" s="5">
        <v>0</v>
      </c>
      <c r="C196" s="5">
        <v>1</v>
      </c>
      <c r="D196" s="5">
        <f t="shared" si="138"/>
        <v>0</v>
      </c>
      <c r="E196" s="5">
        <v>1</v>
      </c>
      <c r="F196" s="5">
        <f t="shared" si="139"/>
        <v>1</v>
      </c>
      <c r="G196" s="5">
        <f t="shared" si="140"/>
        <v>1</v>
      </c>
      <c r="H196" s="5">
        <f t="shared" si="141"/>
        <v>1</v>
      </c>
      <c r="I196" s="1">
        <v>0</v>
      </c>
      <c r="J196" s="5">
        <v>0</v>
      </c>
      <c r="K196" s="5">
        <v>0</v>
      </c>
      <c r="L196" s="5">
        <f t="shared" si="142"/>
        <v>1</v>
      </c>
      <c r="M196" s="5">
        <v>8</v>
      </c>
      <c r="N196" s="5">
        <f t="shared" si="143"/>
        <v>1</v>
      </c>
      <c r="O196" s="5">
        <f t="shared" si="144"/>
        <v>2.8284271247461903</v>
      </c>
      <c r="P196" s="5">
        <f t="shared" si="145"/>
        <v>2.8284271247461903</v>
      </c>
      <c r="Q196" s="5">
        <v>0</v>
      </c>
      <c r="R196" s="5">
        <v>0</v>
      </c>
      <c r="S196" s="5">
        <f t="shared" si="146"/>
        <v>1</v>
      </c>
      <c r="T196" s="5">
        <v>2</v>
      </c>
      <c r="U196" s="5">
        <f t="shared" si="147"/>
        <v>1</v>
      </c>
      <c r="V196" s="5">
        <f t="shared" si="148"/>
        <v>1.4142135623730951</v>
      </c>
      <c r="W196" s="5">
        <f t="shared" si="149"/>
        <v>1.4142135623730951</v>
      </c>
      <c r="X196" s="5">
        <f t="shared" si="150"/>
        <v>5.2426406871192857</v>
      </c>
      <c r="Y196" s="5">
        <f t="shared" si="151"/>
        <v>1</v>
      </c>
      <c r="Z196" s="5">
        <f t="shared" si="152"/>
        <v>0</v>
      </c>
      <c r="AA196" s="5">
        <v>10</v>
      </c>
      <c r="AB196" s="5">
        <f t="shared" si="153"/>
        <v>-6</v>
      </c>
      <c r="AC196" s="5">
        <f t="shared" si="154"/>
        <v>2</v>
      </c>
      <c r="AD196" s="5">
        <f t="shared" si="155"/>
        <v>-8.5</v>
      </c>
      <c r="AE196" s="5">
        <f t="shared" si="156"/>
        <v>0.5</v>
      </c>
      <c r="AF196" s="5">
        <f t="shared" si="157"/>
        <v>4</v>
      </c>
      <c r="AG196" s="5">
        <f t="shared" si="158"/>
        <v>-6.5</v>
      </c>
      <c r="AH196" s="5">
        <f t="shared" si="159"/>
        <v>2.5</v>
      </c>
    </row>
    <row r="197" spans="2:34" x14ac:dyDescent="0.3">
      <c r="B197" s="5">
        <v>0</v>
      </c>
      <c r="C197" s="5">
        <v>0</v>
      </c>
      <c r="D197" s="5">
        <f t="shared" si="138"/>
        <v>1</v>
      </c>
      <c r="E197" s="5">
        <v>2</v>
      </c>
      <c r="F197" s="5">
        <f t="shared" si="139"/>
        <v>1</v>
      </c>
      <c r="G197" s="5">
        <f t="shared" si="140"/>
        <v>1.4142135623730951</v>
      </c>
      <c r="H197" s="5">
        <f t="shared" si="141"/>
        <v>1.4142135623730951</v>
      </c>
      <c r="I197" s="1">
        <v>0</v>
      </c>
      <c r="J197" s="5">
        <v>0</v>
      </c>
      <c r="K197" s="5">
        <v>0</v>
      </c>
      <c r="L197" s="5">
        <f t="shared" si="142"/>
        <v>1</v>
      </c>
      <c r="M197" s="5">
        <v>-7</v>
      </c>
      <c r="N197" s="5">
        <f t="shared" si="143"/>
        <v>-1</v>
      </c>
      <c r="O197" s="5">
        <f t="shared" si="144"/>
        <v>2.6457513110645907</v>
      </c>
      <c r="P197" s="5">
        <f t="shared" si="145"/>
        <v>-2.6457513110645907</v>
      </c>
      <c r="Q197" s="5">
        <v>0</v>
      </c>
      <c r="R197" s="5">
        <v>1</v>
      </c>
      <c r="S197" s="5">
        <f t="shared" si="146"/>
        <v>0</v>
      </c>
      <c r="T197" s="5">
        <v>2</v>
      </c>
      <c r="U197" s="5">
        <f t="shared" si="147"/>
        <v>1</v>
      </c>
      <c r="V197" s="5">
        <f t="shared" si="148"/>
        <v>1.4142135623730951</v>
      </c>
      <c r="W197" s="5">
        <f t="shared" si="149"/>
        <v>1.4142135623730951</v>
      </c>
      <c r="X197" s="5">
        <f t="shared" si="150"/>
        <v>0.18267581368159957</v>
      </c>
      <c r="Y197" s="5">
        <f t="shared" si="151"/>
        <v>1</v>
      </c>
      <c r="Z197" s="5">
        <f t="shared" si="152"/>
        <v>0</v>
      </c>
      <c r="AA197" s="5">
        <v>10</v>
      </c>
      <c r="AB197" s="5">
        <f t="shared" si="153"/>
        <v>-6</v>
      </c>
      <c r="AC197" s="5">
        <f t="shared" si="154"/>
        <v>0.5</v>
      </c>
      <c r="AD197" s="5">
        <f t="shared" si="155"/>
        <v>-7</v>
      </c>
      <c r="AE197" s="5">
        <f t="shared" si="156"/>
        <v>0.5</v>
      </c>
      <c r="AF197" s="5">
        <f t="shared" si="157"/>
        <v>2.5</v>
      </c>
      <c r="AG197" s="5">
        <f t="shared" si="158"/>
        <v>-5</v>
      </c>
      <c r="AH197" s="5">
        <f t="shared" si="159"/>
        <v>2.5</v>
      </c>
    </row>
    <row r="198" spans="2:34" x14ac:dyDescent="0.3">
      <c r="B198" s="5">
        <v>0</v>
      </c>
      <c r="C198" s="5">
        <v>0</v>
      </c>
      <c r="D198" s="5">
        <f t="shared" si="138"/>
        <v>1</v>
      </c>
      <c r="E198" s="5">
        <v>0</v>
      </c>
      <c r="F198" s="5">
        <f t="shared" si="139"/>
        <v>0</v>
      </c>
      <c r="G198" s="5">
        <f t="shared" si="140"/>
        <v>0</v>
      </c>
      <c r="H198" s="5">
        <f t="shared" si="141"/>
        <v>0</v>
      </c>
      <c r="I198" s="1">
        <v>0</v>
      </c>
      <c r="J198" s="5">
        <v>0</v>
      </c>
      <c r="K198" s="5">
        <v>1</v>
      </c>
      <c r="L198" s="5">
        <f t="shared" si="142"/>
        <v>0</v>
      </c>
      <c r="M198" s="5">
        <v>-8</v>
      </c>
      <c r="N198" s="5">
        <f t="shared" si="143"/>
        <v>-1</v>
      </c>
      <c r="O198" s="5">
        <f t="shared" si="144"/>
        <v>2.8284271247461903</v>
      </c>
      <c r="P198" s="5">
        <f t="shared" si="145"/>
        <v>-2.8284271247461903</v>
      </c>
      <c r="Q198" s="5">
        <v>0</v>
      </c>
      <c r="R198" s="5">
        <v>0</v>
      </c>
      <c r="S198" s="5">
        <f t="shared" si="146"/>
        <v>1</v>
      </c>
      <c r="T198" s="5">
        <v>1</v>
      </c>
      <c r="U198" s="5">
        <f t="shared" si="147"/>
        <v>1</v>
      </c>
      <c r="V198" s="5">
        <f t="shared" si="148"/>
        <v>1</v>
      </c>
      <c r="W198" s="5">
        <f t="shared" si="149"/>
        <v>1</v>
      </c>
      <c r="X198" s="5">
        <f t="shared" si="150"/>
        <v>-1.8284271247461903</v>
      </c>
      <c r="Y198" s="5">
        <f t="shared" si="151"/>
        <v>0</v>
      </c>
      <c r="Z198" s="5">
        <f t="shared" si="152"/>
        <v>0</v>
      </c>
      <c r="AA198" s="5">
        <v>10</v>
      </c>
      <c r="AB198" s="5">
        <f t="shared" si="153"/>
        <v>0</v>
      </c>
      <c r="AC198" s="5">
        <f t="shared" si="154"/>
        <v>4.5</v>
      </c>
      <c r="AD198" s="5">
        <f t="shared" si="155"/>
        <v>-7.5</v>
      </c>
      <c r="AE198" s="5">
        <f t="shared" si="156"/>
        <v>3</v>
      </c>
      <c r="AF198" s="5">
        <f t="shared" si="157"/>
        <v>4.5</v>
      </c>
      <c r="AG198" s="5">
        <f t="shared" si="158"/>
        <v>-7.5</v>
      </c>
      <c r="AH198" s="5">
        <f t="shared" si="159"/>
        <v>3</v>
      </c>
    </row>
    <row r="199" spans="2:34" x14ac:dyDescent="0.3">
      <c r="B199" s="5">
        <v>0</v>
      </c>
      <c r="C199" s="5">
        <v>0</v>
      </c>
      <c r="D199" s="5">
        <f t="shared" si="138"/>
        <v>1</v>
      </c>
      <c r="E199" s="5">
        <v>0</v>
      </c>
      <c r="F199" s="5">
        <f t="shared" si="139"/>
        <v>0</v>
      </c>
      <c r="G199" s="5">
        <f t="shared" si="140"/>
        <v>0</v>
      </c>
      <c r="H199" s="5">
        <f t="shared" si="141"/>
        <v>0</v>
      </c>
      <c r="I199" s="1">
        <v>0</v>
      </c>
      <c r="J199" s="5">
        <v>0</v>
      </c>
      <c r="K199" s="5">
        <v>0</v>
      </c>
      <c r="L199" s="5">
        <f t="shared" si="142"/>
        <v>1</v>
      </c>
      <c r="M199" s="5">
        <v>-8</v>
      </c>
      <c r="N199" s="5">
        <f t="shared" si="143"/>
        <v>-1</v>
      </c>
      <c r="O199" s="5">
        <f t="shared" si="144"/>
        <v>2.8284271247461903</v>
      </c>
      <c r="P199" s="5">
        <f t="shared" si="145"/>
        <v>-2.8284271247461903</v>
      </c>
      <c r="Q199" s="5">
        <v>0</v>
      </c>
      <c r="R199" s="5">
        <v>1</v>
      </c>
      <c r="S199" s="5">
        <f t="shared" si="146"/>
        <v>0</v>
      </c>
      <c r="T199" s="5">
        <v>2</v>
      </c>
      <c r="U199" s="5">
        <f t="shared" si="147"/>
        <v>1</v>
      </c>
      <c r="V199" s="5">
        <f t="shared" si="148"/>
        <v>1.4142135623730951</v>
      </c>
      <c r="W199" s="5">
        <f t="shared" si="149"/>
        <v>1.4142135623730951</v>
      </c>
      <c r="X199" s="5">
        <f t="shared" si="150"/>
        <v>-1.4142135623730951</v>
      </c>
      <c r="Y199" s="5">
        <f t="shared" si="151"/>
        <v>0</v>
      </c>
      <c r="Z199" s="5">
        <f t="shared" si="152"/>
        <v>0</v>
      </c>
      <c r="AA199" s="5">
        <v>10</v>
      </c>
      <c r="AB199" s="5">
        <f t="shared" si="153"/>
        <v>0</v>
      </c>
      <c r="AC199" s="5">
        <f t="shared" si="154"/>
        <v>5</v>
      </c>
      <c r="AD199" s="5">
        <f t="shared" si="155"/>
        <v>-7</v>
      </c>
      <c r="AE199" s="5">
        <f t="shared" si="156"/>
        <v>2</v>
      </c>
      <c r="AF199" s="5">
        <f t="shared" si="157"/>
        <v>5</v>
      </c>
      <c r="AG199" s="5">
        <f t="shared" si="158"/>
        <v>-7</v>
      </c>
      <c r="AH199" s="5">
        <f t="shared" si="159"/>
        <v>2</v>
      </c>
    </row>
    <row r="200" spans="2:34" x14ac:dyDescent="0.3">
      <c r="B200" s="5">
        <v>0</v>
      </c>
      <c r="C200" s="5">
        <v>0</v>
      </c>
      <c r="D200" s="5">
        <f t="shared" si="138"/>
        <v>1</v>
      </c>
      <c r="E200" s="5">
        <v>4</v>
      </c>
      <c r="F200" s="5">
        <f t="shared" si="139"/>
        <v>1</v>
      </c>
      <c r="G200" s="5">
        <f t="shared" si="140"/>
        <v>2</v>
      </c>
      <c r="H200" s="5">
        <f t="shared" si="141"/>
        <v>2</v>
      </c>
      <c r="I200" s="1">
        <v>0</v>
      </c>
      <c r="J200" s="5">
        <v>0</v>
      </c>
      <c r="K200" s="5">
        <v>0</v>
      </c>
      <c r="L200" s="5">
        <f t="shared" si="142"/>
        <v>1</v>
      </c>
      <c r="M200" s="5">
        <v>-7</v>
      </c>
      <c r="N200" s="5">
        <f t="shared" si="143"/>
        <v>-1</v>
      </c>
      <c r="O200" s="5">
        <f t="shared" si="144"/>
        <v>2.6457513110645907</v>
      </c>
      <c r="P200" s="5">
        <f t="shared" si="145"/>
        <v>-2.6457513110645907</v>
      </c>
      <c r="Q200" s="5">
        <v>0</v>
      </c>
      <c r="R200" s="5">
        <v>1</v>
      </c>
      <c r="S200" s="5">
        <f t="shared" si="146"/>
        <v>0</v>
      </c>
      <c r="T200" s="5">
        <v>0</v>
      </c>
      <c r="U200" s="5">
        <f t="shared" si="147"/>
        <v>0</v>
      </c>
      <c r="V200" s="5">
        <f t="shared" si="148"/>
        <v>0</v>
      </c>
      <c r="W200" s="5">
        <f t="shared" si="149"/>
        <v>0</v>
      </c>
      <c r="X200" s="5">
        <f t="shared" si="150"/>
        <v>-0.64575131106459072</v>
      </c>
      <c r="Y200" s="5">
        <f t="shared" si="151"/>
        <v>0</v>
      </c>
      <c r="Z200" s="5">
        <f t="shared" si="152"/>
        <v>0</v>
      </c>
      <c r="AA200" s="5">
        <v>10</v>
      </c>
      <c r="AB200" s="5">
        <f t="shared" si="153"/>
        <v>0</v>
      </c>
      <c r="AC200" s="5">
        <f t="shared" si="154"/>
        <v>-0.5</v>
      </c>
      <c r="AD200" s="5">
        <f t="shared" si="155"/>
        <v>-5</v>
      </c>
      <c r="AE200" s="5">
        <f t="shared" si="156"/>
        <v>5.5</v>
      </c>
      <c r="AF200" s="5">
        <f t="shared" si="157"/>
        <v>-0.5</v>
      </c>
      <c r="AG200" s="5">
        <f t="shared" si="158"/>
        <v>-5</v>
      </c>
      <c r="AH200" s="5">
        <f t="shared" si="159"/>
        <v>5.5</v>
      </c>
    </row>
    <row r="201" spans="2:34" x14ac:dyDescent="0.3">
      <c r="B201" s="5">
        <v>0</v>
      </c>
      <c r="C201" s="5">
        <v>0</v>
      </c>
      <c r="D201" s="5">
        <f t="shared" si="138"/>
        <v>1</v>
      </c>
      <c r="E201" s="5">
        <v>3</v>
      </c>
      <c r="F201" s="5">
        <f t="shared" si="139"/>
        <v>1</v>
      </c>
      <c r="G201" s="5">
        <f t="shared" si="140"/>
        <v>1.7320508075688772</v>
      </c>
      <c r="H201" s="5">
        <f t="shared" si="141"/>
        <v>1.7320508075688772</v>
      </c>
      <c r="I201" s="1">
        <v>0</v>
      </c>
      <c r="J201" s="5">
        <v>0</v>
      </c>
      <c r="K201" s="5">
        <v>1</v>
      </c>
      <c r="L201" s="5">
        <f t="shared" si="142"/>
        <v>0</v>
      </c>
      <c r="M201" s="5">
        <v>-7</v>
      </c>
      <c r="N201" s="5">
        <f t="shared" si="143"/>
        <v>-1</v>
      </c>
      <c r="O201" s="5">
        <f t="shared" si="144"/>
        <v>2.6457513110645907</v>
      </c>
      <c r="P201" s="5">
        <f t="shared" si="145"/>
        <v>-2.6457513110645907</v>
      </c>
      <c r="Q201" s="5">
        <v>0</v>
      </c>
      <c r="R201" s="5">
        <v>0</v>
      </c>
      <c r="S201" s="5">
        <f t="shared" si="146"/>
        <v>1</v>
      </c>
      <c r="T201" s="5">
        <v>2</v>
      </c>
      <c r="U201" s="5">
        <f t="shared" si="147"/>
        <v>1</v>
      </c>
      <c r="V201" s="5">
        <f t="shared" si="148"/>
        <v>1.4142135623730951</v>
      </c>
      <c r="W201" s="5">
        <f t="shared" si="149"/>
        <v>1.4142135623730951</v>
      </c>
      <c r="X201" s="5">
        <f t="shared" si="150"/>
        <v>0.50051305887738162</v>
      </c>
      <c r="Y201" s="5">
        <f t="shared" si="151"/>
        <v>1</v>
      </c>
      <c r="Z201" s="5">
        <f t="shared" si="152"/>
        <v>0</v>
      </c>
      <c r="AA201" s="5">
        <v>10</v>
      </c>
      <c r="AB201" s="5">
        <f t="shared" si="153"/>
        <v>-6</v>
      </c>
      <c r="AC201" s="5">
        <f t="shared" si="154"/>
        <v>-0.5</v>
      </c>
      <c r="AD201" s="5">
        <f t="shared" si="155"/>
        <v>-6.5</v>
      </c>
      <c r="AE201" s="5">
        <f t="shared" si="156"/>
        <v>1</v>
      </c>
      <c r="AF201" s="5">
        <f t="shared" si="157"/>
        <v>1.5</v>
      </c>
      <c r="AG201" s="5">
        <f t="shared" si="158"/>
        <v>-4.5</v>
      </c>
      <c r="AH201" s="5">
        <f t="shared" si="159"/>
        <v>3</v>
      </c>
    </row>
    <row r="202" spans="2:34" x14ac:dyDescent="0.3">
      <c r="I202" s="1"/>
    </row>
    <row r="203" spans="2:34" x14ac:dyDescent="0.3">
      <c r="I203" s="1"/>
    </row>
    <row r="204" spans="2:34" x14ac:dyDescent="0.3">
      <c r="I204" s="1"/>
    </row>
    <row r="205" spans="2:34" x14ac:dyDescent="0.3">
      <c r="I205" s="1"/>
    </row>
    <row r="206" spans="2:34" x14ac:dyDescent="0.3">
      <c r="I206" s="1"/>
    </row>
    <row r="207" spans="2:34" x14ac:dyDescent="0.3">
      <c r="I207" s="1"/>
    </row>
    <row r="208" spans="2:34" x14ac:dyDescent="0.3">
      <c r="I208" s="1"/>
    </row>
    <row r="209" spans="9:9" x14ac:dyDescent="0.3">
      <c r="I209" s="1"/>
    </row>
    <row r="210" spans="9:9" x14ac:dyDescent="0.3">
      <c r="I210" s="1"/>
    </row>
    <row r="211" spans="9:9" x14ac:dyDescent="0.3">
      <c r="I211" s="1"/>
    </row>
    <row r="212" spans="9:9" x14ac:dyDescent="0.3">
      <c r="I212" s="1"/>
    </row>
    <row r="213" spans="9:9" x14ac:dyDescent="0.3">
      <c r="I213" s="1"/>
    </row>
    <row r="214" spans="9:9" x14ac:dyDescent="0.3">
      <c r="I214" s="1"/>
    </row>
    <row r="215" spans="9:9" x14ac:dyDescent="0.3">
      <c r="I215" s="1"/>
    </row>
    <row r="216" spans="9:9" x14ac:dyDescent="0.3">
      <c r="I216" s="1"/>
    </row>
    <row r="217" spans="9:9" x14ac:dyDescent="0.3">
      <c r="I217" s="1"/>
    </row>
    <row r="218" spans="9:9" x14ac:dyDescent="0.3">
      <c r="I218" s="1"/>
    </row>
    <row r="219" spans="9:9" x14ac:dyDescent="0.3">
      <c r="I219" s="1"/>
    </row>
    <row r="220" spans="9:9" x14ac:dyDescent="0.3">
      <c r="I220" s="1"/>
    </row>
    <row r="221" spans="9:9" x14ac:dyDescent="0.3">
      <c r="I221" s="1"/>
    </row>
    <row r="222" spans="9:9" x14ac:dyDescent="0.3">
      <c r="I222" s="1"/>
    </row>
    <row r="223" spans="9:9" x14ac:dyDescent="0.3">
      <c r="I223" s="1"/>
    </row>
    <row r="224" spans="9:9" x14ac:dyDescent="0.3">
      <c r="I224" s="1"/>
    </row>
    <row r="225" spans="9:9" x14ac:dyDescent="0.3">
      <c r="I225" s="1"/>
    </row>
    <row r="226" spans="9:9" x14ac:dyDescent="0.3">
      <c r="I226" s="1"/>
    </row>
    <row r="227" spans="9:9" x14ac:dyDescent="0.3">
      <c r="I227" s="1"/>
    </row>
    <row r="228" spans="9:9" x14ac:dyDescent="0.3">
      <c r="I228" s="1"/>
    </row>
    <row r="229" spans="9:9" x14ac:dyDescent="0.3">
      <c r="I229" s="1"/>
    </row>
    <row r="230" spans="9:9" x14ac:dyDescent="0.3">
      <c r="I230" s="1"/>
    </row>
    <row r="231" spans="9:9" x14ac:dyDescent="0.3">
      <c r="I231" s="1"/>
    </row>
    <row r="232" spans="9:9" x14ac:dyDescent="0.3">
      <c r="I232" s="1"/>
    </row>
    <row r="233" spans="9:9" x14ac:dyDescent="0.3">
      <c r="I233" s="1"/>
    </row>
    <row r="234" spans="9:9" x14ac:dyDescent="0.3">
      <c r="I234" s="1"/>
    </row>
    <row r="235" spans="9:9" x14ac:dyDescent="0.3">
      <c r="I235" s="1"/>
    </row>
    <row r="236" spans="9:9" x14ac:dyDescent="0.3">
      <c r="I236" s="1"/>
    </row>
    <row r="237" spans="9:9" x14ac:dyDescent="0.3">
      <c r="I237" s="1"/>
    </row>
    <row r="238" spans="9:9" x14ac:dyDescent="0.3">
      <c r="I238" s="1"/>
    </row>
    <row r="239" spans="9:9" x14ac:dyDescent="0.3">
      <c r="I239" s="1"/>
    </row>
    <row r="240" spans="9:9" x14ac:dyDescent="0.3">
      <c r="I240" s="1"/>
    </row>
    <row r="241" spans="9:9" x14ac:dyDescent="0.3">
      <c r="I241" s="1"/>
    </row>
    <row r="242" spans="9:9" x14ac:dyDescent="0.3">
      <c r="I242" s="1"/>
    </row>
    <row r="243" spans="9:9" x14ac:dyDescent="0.3">
      <c r="I243" s="1"/>
    </row>
    <row r="244" spans="9:9" x14ac:dyDescent="0.3">
      <c r="I244" s="1"/>
    </row>
    <row r="245" spans="9:9" x14ac:dyDescent="0.3">
      <c r="I245" s="1"/>
    </row>
    <row r="246" spans="9:9" x14ac:dyDescent="0.3">
      <c r="I246" s="1"/>
    </row>
    <row r="247" spans="9:9" x14ac:dyDescent="0.3">
      <c r="I247" s="1"/>
    </row>
    <row r="248" spans="9:9" x14ac:dyDescent="0.3">
      <c r="I248" s="1"/>
    </row>
    <row r="249" spans="9:9" x14ac:dyDescent="0.3">
      <c r="I249" s="1"/>
    </row>
    <row r="250" spans="9:9" x14ac:dyDescent="0.3">
      <c r="I250" s="1"/>
    </row>
    <row r="251" spans="9:9" x14ac:dyDescent="0.3">
      <c r="I251" s="1"/>
    </row>
    <row r="252" spans="9:9" x14ac:dyDescent="0.3">
      <c r="I252" s="1"/>
    </row>
    <row r="253" spans="9:9" x14ac:dyDescent="0.3">
      <c r="I253" s="1"/>
    </row>
    <row r="254" spans="9:9" x14ac:dyDescent="0.3">
      <c r="I254" s="1"/>
    </row>
    <row r="255" spans="9:9" x14ac:dyDescent="0.3">
      <c r="I255" s="1"/>
    </row>
    <row r="256" spans="9:9" x14ac:dyDescent="0.3">
      <c r="I256" s="1"/>
    </row>
    <row r="257" spans="9:9" x14ac:dyDescent="0.3">
      <c r="I257" s="1"/>
    </row>
    <row r="258" spans="9:9" x14ac:dyDescent="0.3">
      <c r="I258" s="1"/>
    </row>
    <row r="259" spans="9:9" x14ac:dyDescent="0.3">
      <c r="I259" s="1"/>
    </row>
    <row r="260" spans="9:9" x14ac:dyDescent="0.3">
      <c r="I260" s="1"/>
    </row>
    <row r="261" spans="9:9" x14ac:dyDescent="0.3">
      <c r="I261" s="1"/>
    </row>
    <row r="262" spans="9:9" x14ac:dyDescent="0.3">
      <c r="I262" s="1"/>
    </row>
    <row r="263" spans="9:9" x14ac:dyDescent="0.3">
      <c r="I263" s="1"/>
    </row>
    <row r="264" spans="9:9" x14ac:dyDescent="0.3">
      <c r="I264" s="1"/>
    </row>
    <row r="265" spans="9:9" x14ac:dyDescent="0.3">
      <c r="I265" s="1"/>
    </row>
    <row r="266" spans="9:9" x14ac:dyDescent="0.3">
      <c r="I266" s="1"/>
    </row>
    <row r="267" spans="9:9" x14ac:dyDescent="0.3">
      <c r="I267" s="1"/>
    </row>
    <row r="268" spans="9:9" x14ac:dyDescent="0.3">
      <c r="I268" s="1"/>
    </row>
    <row r="269" spans="9:9" x14ac:dyDescent="0.3">
      <c r="I269" s="1"/>
    </row>
    <row r="270" spans="9:9" x14ac:dyDescent="0.3">
      <c r="I270" s="1"/>
    </row>
  </sheetData>
  <sortState xmlns:xlrd2="http://schemas.microsoft.com/office/spreadsheetml/2017/richdata2" ref="A2:AH201">
    <sortCondition descending="1" ref="B2:B201"/>
    <sortCondition descending="1" ref="J2:J201"/>
    <sortCondition descending="1" ref="Q2:Q201"/>
  </sortState>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321F9C-8859-4D7A-B108-576C63FCAC95}">
  <dimension ref="A1:AO94"/>
  <sheetViews>
    <sheetView topLeftCell="H9" workbookViewId="0">
      <selection activeCell="H30" sqref="H11:H30"/>
    </sheetView>
  </sheetViews>
  <sheetFormatPr defaultRowHeight="13.8" x14ac:dyDescent="0.3"/>
  <cols>
    <col min="1" max="1" width="31.21875" bestFit="1" customWidth="1"/>
  </cols>
  <sheetData>
    <row r="1" spans="1:41" x14ac:dyDescent="0.3">
      <c r="A1" t="s">
        <v>868</v>
      </c>
    </row>
    <row r="2" spans="1:41" x14ac:dyDescent="0.3">
      <c r="A2" t="s">
        <v>922</v>
      </c>
      <c r="B2" s="5">
        <v>0.42385842490533998</v>
      </c>
      <c r="C2" s="5">
        <v>0.47974555162457</v>
      </c>
      <c r="D2" s="5">
        <v>0.30848829106341003</v>
      </c>
      <c r="E2" s="5">
        <v>0.28625959036044002</v>
      </c>
      <c r="F2" s="5">
        <v>0.79856214480203003</v>
      </c>
      <c r="G2" s="5">
        <v>0.67845429877652996</v>
      </c>
      <c r="H2" s="5">
        <v>0.40313053454542003</v>
      </c>
      <c r="I2" s="5">
        <v>0.41897244838239001</v>
      </c>
      <c r="J2" s="5">
        <v>0.86827001823371996</v>
      </c>
      <c r="K2" s="5">
        <v>0.72155535858603004</v>
      </c>
      <c r="L2" s="5">
        <v>0.77360625610543998</v>
      </c>
      <c r="M2" s="5">
        <v>0.79744955273290996</v>
      </c>
      <c r="N2" s="5">
        <v>0.57465000133912003</v>
      </c>
      <c r="O2" s="5">
        <v>0.76670999615238</v>
      </c>
      <c r="P2" s="5">
        <v>0.35778856871817</v>
      </c>
      <c r="Q2" s="5">
        <v>0.12167376325192</v>
      </c>
      <c r="R2" s="5">
        <v>0.91752799524184003</v>
      </c>
      <c r="S2" s="5">
        <v>0.18378911669726</v>
      </c>
      <c r="T2" s="5">
        <v>0.14133380435261</v>
      </c>
      <c r="U2" s="5">
        <v>0.48386233345966001</v>
      </c>
    </row>
    <row r="3" spans="1:41" x14ac:dyDescent="0.3">
      <c r="A3" t="s">
        <v>867</v>
      </c>
      <c r="B3" s="5">
        <v>0</v>
      </c>
      <c r="C3" s="5">
        <v>0</v>
      </c>
      <c r="D3" s="5">
        <v>0</v>
      </c>
      <c r="E3" s="5">
        <v>0</v>
      </c>
      <c r="F3" s="5">
        <v>1</v>
      </c>
      <c r="G3" s="5">
        <v>0</v>
      </c>
      <c r="H3" s="5">
        <v>1</v>
      </c>
      <c r="I3" s="5">
        <v>0</v>
      </c>
      <c r="J3" s="5">
        <v>0</v>
      </c>
      <c r="K3" s="5">
        <v>1</v>
      </c>
      <c r="L3" s="5">
        <v>1</v>
      </c>
      <c r="M3" s="5">
        <v>1</v>
      </c>
      <c r="N3" s="5">
        <v>1</v>
      </c>
      <c r="O3" s="5">
        <v>0</v>
      </c>
      <c r="P3" s="5">
        <v>0</v>
      </c>
      <c r="Q3" s="5">
        <v>1</v>
      </c>
      <c r="R3" s="5">
        <v>1</v>
      </c>
      <c r="S3" s="5">
        <v>1</v>
      </c>
      <c r="T3" s="5">
        <v>1</v>
      </c>
      <c r="U3" s="5">
        <v>1</v>
      </c>
    </row>
    <row r="4" spans="1:41" x14ac:dyDescent="0.3">
      <c r="A4" t="s">
        <v>926</v>
      </c>
      <c r="B4" s="5">
        <v>0.42385842490533998</v>
      </c>
      <c r="C4" s="5">
        <v>0.47974555162457</v>
      </c>
      <c r="D4" s="5">
        <v>0.30848829106341003</v>
      </c>
      <c r="E4" s="5">
        <v>0.28625959036044002</v>
      </c>
      <c r="F4" s="5">
        <v>0.79856214480203003</v>
      </c>
      <c r="G4" s="5">
        <v>0.67845429877652996</v>
      </c>
      <c r="H4" s="5">
        <v>0.40313053454542003</v>
      </c>
      <c r="I4" s="5">
        <v>0.41897244838239001</v>
      </c>
      <c r="J4" s="5">
        <v>0.86827001823371996</v>
      </c>
      <c r="K4" s="5">
        <v>0.72155535858603004</v>
      </c>
      <c r="L4" s="5">
        <v>0.77360625610543998</v>
      </c>
      <c r="M4" s="5">
        <v>0.79744955273290996</v>
      </c>
      <c r="N4" s="5">
        <v>0.57465000133912003</v>
      </c>
      <c r="O4" s="5">
        <v>0.76670999615238</v>
      </c>
      <c r="P4" s="5">
        <v>0.35778856871817</v>
      </c>
      <c r="Q4" s="5">
        <v>0.12167376325192</v>
      </c>
      <c r="R4" s="5">
        <v>0.91752799524184003</v>
      </c>
      <c r="S4" s="5">
        <v>0.18378911669726</v>
      </c>
      <c r="T4" s="5">
        <v>0.14133380435261</v>
      </c>
      <c r="U4" s="5">
        <v>0.48386233345966001</v>
      </c>
    </row>
    <row r="5" spans="1:41" x14ac:dyDescent="0.3">
      <c r="A5" t="s">
        <v>893</v>
      </c>
    </row>
    <row r="6" spans="1:41" x14ac:dyDescent="0.3">
      <c r="A6" t="s">
        <v>338</v>
      </c>
      <c r="B6" t="s">
        <v>339</v>
      </c>
      <c r="C6" t="s">
        <v>340</v>
      </c>
      <c r="D6" t="s">
        <v>341</v>
      </c>
      <c r="E6" t="s">
        <v>342</v>
      </c>
      <c r="F6" t="s">
        <v>343</v>
      </c>
      <c r="G6" t="s">
        <v>344</v>
      </c>
      <c r="H6" t="s">
        <v>345</v>
      </c>
      <c r="I6" t="s">
        <v>346</v>
      </c>
      <c r="J6" t="s">
        <v>347</v>
      </c>
      <c r="K6" t="s">
        <v>348</v>
      </c>
      <c r="L6" t="s">
        <v>349</v>
      </c>
      <c r="M6" t="s">
        <v>350</v>
      </c>
      <c r="N6" t="s">
        <v>351</v>
      </c>
      <c r="O6" t="s">
        <v>352</v>
      </c>
      <c r="P6" t="s">
        <v>353</v>
      </c>
      <c r="Q6" t="s">
        <v>354</v>
      </c>
      <c r="R6" t="s">
        <v>355</v>
      </c>
      <c r="S6" t="s">
        <v>356</v>
      </c>
      <c r="T6" t="s">
        <v>357</v>
      </c>
      <c r="U6" t="s">
        <v>358</v>
      </c>
      <c r="V6" t="s">
        <v>359</v>
      </c>
      <c r="W6" t="s">
        <v>360</v>
      </c>
      <c r="X6" t="s">
        <v>361</v>
      </c>
      <c r="Y6" t="s">
        <v>362</v>
      </c>
      <c r="Z6" t="s">
        <v>363</v>
      </c>
      <c r="AA6" t="s">
        <v>364</v>
      </c>
      <c r="AB6" t="s">
        <v>365</v>
      </c>
      <c r="AC6" t="s">
        <v>366</v>
      </c>
      <c r="AD6" t="s">
        <v>367</v>
      </c>
      <c r="AE6" t="s">
        <v>368</v>
      </c>
      <c r="AF6" t="s">
        <v>369</v>
      </c>
      <c r="AG6" t="s">
        <v>370</v>
      </c>
      <c r="AH6" t="s">
        <v>371</v>
      </c>
      <c r="AI6" t="s">
        <v>372</v>
      </c>
      <c r="AJ6" t="s">
        <v>373</v>
      </c>
      <c r="AK6" t="s">
        <v>374</v>
      </c>
      <c r="AL6" t="s">
        <v>375</v>
      </c>
      <c r="AM6" t="s">
        <v>376</v>
      </c>
      <c r="AN6" t="s">
        <v>377</v>
      </c>
      <c r="AO6" t="s">
        <v>378</v>
      </c>
    </row>
    <row r="7" spans="1:41" x14ac:dyDescent="0.3">
      <c r="A7" s="5">
        <v>1</v>
      </c>
      <c r="B7" s="5">
        <v>2</v>
      </c>
      <c r="C7" s="5">
        <v>468</v>
      </c>
      <c r="D7" s="5">
        <v>1</v>
      </c>
      <c r="E7" s="5">
        <v>1</v>
      </c>
      <c r="F7" s="5">
        <v>1</v>
      </c>
      <c r="G7" s="5">
        <v>1</v>
      </c>
      <c r="H7" s="5">
        <v>1</v>
      </c>
      <c r="I7" s="5">
        <v>1</v>
      </c>
      <c r="J7" s="5">
        <v>1</v>
      </c>
      <c r="K7" s="5">
        <v>1</v>
      </c>
      <c r="L7" s="5">
        <v>1</v>
      </c>
      <c r="M7" s="5">
        <v>2</v>
      </c>
      <c r="N7" s="5">
        <v>1</v>
      </c>
      <c r="O7" s="5">
        <v>2</v>
      </c>
      <c r="P7" s="5">
        <v>1</v>
      </c>
      <c r="Q7" s="5">
        <v>0</v>
      </c>
      <c r="R7" s="5">
        <v>1</v>
      </c>
      <c r="S7" s="5">
        <v>0</v>
      </c>
      <c r="T7" s="5">
        <v>1</v>
      </c>
      <c r="U7" s="5">
        <v>0</v>
      </c>
      <c r="V7" s="5">
        <v>0</v>
      </c>
      <c r="W7" s="5">
        <v>-1</v>
      </c>
      <c r="X7" s="5">
        <v>1</v>
      </c>
      <c r="Y7" s="5">
        <v>1</v>
      </c>
      <c r="Z7" s="5">
        <v>1</v>
      </c>
      <c r="AA7" s="5">
        <v>3</v>
      </c>
      <c r="AB7" s="5">
        <v>1</v>
      </c>
      <c r="AC7" s="5">
        <v>4</v>
      </c>
      <c r="AD7" s="5">
        <v>1</v>
      </c>
      <c r="AE7" s="5">
        <v>3</v>
      </c>
      <c r="AF7" s="5">
        <v>0</v>
      </c>
      <c r="AG7" s="5">
        <v>-1</v>
      </c>
      <c r="AH7" s="5">
        <v>1</v>
      </c>
      <c r="AI7" s="5">
        <v>2</v>
      </c>
      <c r="AJ7" s="5">
        <v>0</v>
      </c>
      <c r="AK7" s="5">
        <v>-1</v>
      </c>
      <c r="AL7" s="5">
        <v>0</v>
      </c>
      <c r="AM7" s="5">
        <v>-2</v>
      </c>
      <c r="AN7" s="5">
        <v>1</v>
      </c>
      <c r="AO7" s="5">
        <v>0</v>
      </c>
    </row>
    <row r="8" spans="1:41" x14ac:dyDescent="0.3">
      <c r="A8" s="5">
        <v>0</v>
      </c>
      <c r="B8" s="5">
        <v>-8</v>
      </c>
      <c r="C8" s="5">
        <v>258.5</v>
      </c>
      <c r="D8" s="5">
        <v>0</v>
      </c>
      <c r="E8" s="5">
        <v>-8</v>
      </c>
      <c r="F8" s="5">
        <v>1</v>
      </c>
      <c r="G8" s="5">
        <v>-8</v>
      </c>
      <c r="H8" s="5">
        <v>1</v>
      </c>
      <c r="I8" s="5">
        <v>8</v>
      </c>
      <c r="J8" s="5">
        <v>1</v>
      </c>
      <c r="K8" s="5">
        <v>-8</v>
      </c>
      <c r="L8" s="5">
        <v>1</v>
      </c>
      <c r="M8" s="5">
        <v>-7</v>
      </c>
      <c r="N8" s="5">
        <v>1</v>
      </c>
      <c r="O8" s="5">
        <v>-8</v>
      </c>
      <c r="P8" s="5">
        <v>0</v>
      </c>
      <c r="Q8" s="5">
        <v>-8</v>
      </c>
      <c r="R8" s="5">
        <v>0</v>
      </c>
      <c r="S8" s="5">
        <v>-8</v>
      </c>
      <c r="T8" s="5">
        <v>0</v>
      </c>
      <c r="U8" s="5">
        <v>-8</v>
      </c>
      <c r="V8" s="5">
        <v>1</v>
      </c>
      <c r="W8" s="5">
        <v>-8</v>
      </c>
      <c r="X8" s="5">
        <v>1</v>
      </c>
      <c r="Y8" s="5">
        <v>-6</v>
      </c>
      <c r="Z8" s="5">
        <v>1</v>
      </c>
      <c r="AA8" s="5">
        <v>-6</v>
      </c>
      <c r="AB8" s="5">
        <v>1</v>
      </c>
      <c r="AC8" s="5">
        <v>-7</v>
      </c>
      <c r="AD8" s="5">
        <v>1</v>
      </c>
      <c r="AE8" s="5">
        <v>-7</v>
      </c>
      <c r="AF8" s="5">
        <v>0</v>
      </c>
      <c r="AG8" s="5">
        <v>-7</v>
      </c>
      <c r="AH8" s="5">
        <v>1</v>
      </c>
      <c r="AI8" s="5">
        <v>-7</v>
      </c>
      <c r="AJ8" s="5">
        <v>1</v>
      </c>
      <c r="AK8" s="5">
        <v>-7</v>
      </c>
      <c r="AL8" s="5">
        <v>1</v>
      </c>
      <c r="AM8" s="5">
        <v>-8</v>
      </c>
      <c r="AN8" s="5">
        <v>1</v>
      </c>
      <c r="AO8" s="5">
        <v>-7</v>
      </c>
    </row>
    <row r="9" spans="1:41" x14ac:dyDescent="0.3">
      <c r="A9" s="5">
        <v>1</v>
      </c>
      <c r="B9" s="5">
        <v>2</v>
      </c>
      <c r="C9" s="5">
        <v>493.5</v>
      </c>
      <c r="D9" s="5">
        <v>1</v>
      </c>
      <c r="E9" s="5">
        <v>2</v>
      </c>
      <c r="F9" s="5">
        <v>1</v>
      </c>
      <c r="G9" s="5">
        <v>2</v>
      </c>
      <c r="H9" s="5">
        <v>1</v>
      </c>
      <c r="I9" s="5">
        <v>2</v>
      </c>
      <c r="J9" s="5">
        <v>1</v>
      </c>
      <c r="K9" s="5">
        <v>2</v>
      </c>
      <c r="L9" s="5">
        <v>1</v>
      </c>
      <c r="M9" s="5">
        <v>2</v>
      </c>
      <c r="N9" s="5">
        <v>1</v>
      </c>
      <c r="O9" s="5">
        <v>1</v>
      </c>
      <c r="P9" s="5">
        <v>1</v>
      </c>
      <c r="Q9" s="5">
        <v>2</v>
      </c>
      <c r="R9" s="5">
        <v>1</v>
      </c>
      <c r="S9" s="5">
        <v>0</v>
      </c>
      <c r="T9" s="5">
        <v>0</v>
      </c>
      <c r="U9" s="5">
        <v>-3</v>
      </c>
      <c r="V9" s="5">
        <v>0</v>
      </c>
      <c r="W9" s="5">
        <v>-3</v>
      </c>
      <c r="X9" s="5">
        <v>0</v>
      </c>
      <c r="Y9" s="5">
        <v>-3</v>
      </c>
      <c r="Z9" s="5">
        <v>1</v>
      </c>
      <c r="AA9" s="5">
        <v>2</v>
      </c>
      <c r="AB9" s="5">
        <v>1</v>
      </c>
      <c r="AC9" s="5">
        <v>0</v>
      </c>
      <c r="AD9" s="5">
        <v>1</v>
      </c>
      <c r="AE9" s="5">
        <v>2</v>
      </c>
      <c r="AF9" s="5">
        <v>1</v>
      </c>
      <c r="AG9" s="5">
        <v>1</v>
      </c>
      <c r="AH9" s="5">
        <v>0</v>
      </c>
      <c r="AI9" s="5">
        <v>-3</v>
      </c>
      <c r="AJ9" s="5">
        <v>1</v>
      </c>
      <c r="AK9" s="5">
        <v>2</v>
      </c>
      <c r="AL9" s="5">
        <v>1</v>
      </c>
      <c r="AM9" s="5">
        <v>3</v>
      </c>
      <c r="AN9" s="5">
        <v>1</v>
      </c>
      <c r="AO9" s="5">
        <v>2</v>
      </c>
    </row>
    <row r="10" spans="1:41" x14ac:dyDescent="0.3">
      <c r="A10" t="s">
        <v>923</v>
      </c>
      <c r="B10" t="s">
        <v>1050</v>
      </c>
      <c r="C10" t="s">
        <v>917</v>
      </c>
      <c r="D10" t="s">
        <v>918</v>
      </c>
      <c r="E10" t="s">
        <v>919</v>
      </c>
      <c r="G10" t="s">
        <v>921</v>
      </c>
      <c r="H10" t="s">
        <v>924</v>
      </c>
      <c r="I10" t="s">
        <v>925</v>
      </c>
      <c r="J10" t="s">
        <v>928</v>
      </c>
      <c r="K10" t="s">
        <v>927</v>
      </c>
      <c r="L10" t="s">
        <v>929</v>
      </c>
      <c r="M10" t="s">
        <v>1052</v>
      </c>
      <c r="N10" t="s">
        <v>931</v>
      </c>
      <c r="O10" t="s">
        <v>932</v>
      </c>
      <c r="P10" t="s">
        <v>933</v>
      </c>
      <c r="Q10" t="s">
        <v>935</v>
      </c>
      <c r="R10" t="s">
        <v>934</v>
      </c>
      <c r="S10" t="s">
        <v>853</v>
      </c>
      <c r="T10" t="s">
        <v>937</v>
      </c>
      <c r="U10" t="s">
        <v>938</v>
      </c>
      <c r="V10" t="s">
        <v>939</v>
      </c>
      <c r="W10" t="s">
        <v>940</v>
      </c>
      <c r="X10" t="s">
        <v>941</v>
      </c>
      <c r="Y10" t="s">
        <v>942</v>
      </c>
      <c r="Z10" t="s">
        <v>1051</v>
      </c>
    </row>
    <row r="11" spans="1:41" x14ac:dyDescent="0.3">
      <c r="A11">
        <v>1</v>
      </c>
      <c r="B11">
        <f>Z11-V11+W11/2</f>
        <v>2</v>
      </c>
      <c r="C11">
        <f>IF(H11=1, IF(G11&lt;1/3, 1, 0), 0)</f>
        <v>0</v>
      </c>
      <c r="D11">
        <f>IF(H11=0, IF(G11&lt;1/3, 1, 0), 0)</f>
        <v>0</v>
      </c>
      <c r="E11">
        <f>Y11-I11</f>
        <v>4.405216666666667</v>
      </c>
      <c r="G11">
        <f>B2</f>
        <v>0.42385842490533998</v>
      </c>
      <c r="H11">
        <f>B3</f>
        <v>0</v>
      </c>
      <c r="I11">
        <f>(-6-7.21565)*(B11-1)/3</f>
        <v>-4.405216666666667</v>
      </c>
      <c r="J11">
        <f>B89</f>
        <v>0</v>
      </c>
      <c r="K11">
        <f>B4</f>
        <v>0.42385842490533998</v>
      </c>
      <c r="L11">
        <f>J11+(0.5-K11)</f>
        <v>7.6141575094660019E-2</v>
      </c>
      <c r="M11">
        <f>0.5+0.5*J11</f>
        <v>0.5</v>
      </c>
      <c r="N11">
        <f>B75</f>
        <v>1</v>
      </c>
      <c r="O11">
        <f>M11+N11</f>
        <v>1.5</v>
      </c>
      <c r="P11">
        <f>2-O11</f>
        <v>0.5</v>
      </c>
      <c r="Q11">
        <f>-2*O11+6*P11*C11-8*R11*P11*H11</f>
        <v>-3</v>
      </c>
      <c r="R11">
        <f>1-C11-D11</f>
        <v>1</v>
      </c>
      <c r="S11">
        <f>B76</f>
        <v>2</v>
      </c>
      <c r="T11">
        <f>B77</f>
        <v>-8</v>
      </c>
      <c r="U11">
        <f>B78</f>
        <v>2</v>
      </c>
      <c r="V11">
        <f>ABS(S11)</f>
        <v>2</v>
      </c>
      <c r="W11">
        <f>ABS(T11)+ABS(U11)</f>
        <v>10</v>
      </c>
      <c r="X11">
        <f>Q11-V11+W11/2</f>
        <v>0</v>
      </c>
      <c r="Y11">
        <v>0</v>
      </c>
      <c r="Z11">
        <f>-2*M11+6*(1-M11)*C11-8*R11*(1-M11)*H11</f>
        <v>-1</v>
      </c>
    </row>
    <row r="12" spans="1:41" x14ac:dyDescent="0.3">
      <c r="A12">
        <v>1</v>
      </c>
      <c r="B12" s="5">
        <f t="shared" ref="B12:B70" si="0">Z12-V12+W12/2</f>
        <v>4</v>
      </c>
      <c r="C12">
        <f t="shared" ref="C12:C30" si="1">IF(H12=1, IF(G12&lt;1/3, 1, 0), 0)</f>
        <v>0</v>
      </c>
      <c r="D12">
        <f t="shared" ref="D12:D30" si="2">IF(H12=0, IF(G12&lt;1/3, 1, 0), 0)</f>
        <v>0</v>
      </c>
      <c r="E12">
        <f t="shared" ref="E12:E70" si="3">Y12-I12</f>
        <v>13.215650000000002</v>
      </c>
      <c r="G12">
        <f>C2</f>
        <v>0.47974555162457</v>
      </c>
      <c r="H12">
        <f>C3</f>
        <v>0</v>
      </c>
      <c r="I12">
        <f t="shared" ref="I12:I70" si="4">(-6-7.21565)*(B12-1)/3</f>
        <v>-13.215650000000002</v>
      </c>
      <c r="J12">
        <f>C89</f>
        <v>-1</v>
      </c>
      <c r="K12">
        <f>C4</f>
        <v>0.47974555162457</v>
      </c>
      <c r="L12">
        <f t="shared" ref="L12:L30" si="5">J12+(0.5-K12)</f>
        <v>-0.97974555162457</v>
      </c>
      <c r="M12" s="5">
        <f t="shared" ref="M12:M30" si="6">0.5+0.5*J12</f>
        <v>0</v>
      </c>
      <c r="N12">
        <f>C75</f>
        <v>1</v>
      </c>
      <c r="O12">
        <f t="shared" ref="O12:O30" si="7">M12+N12</f>
        <v>1</v>
      </c>
      <c r="P12">
        <f t="shared" ref="P12:P30" si="8">2-O12</f>
        <v>1</v>
      </c>
      <c r="Q12">
        <f t="shared" ref="Q12:Q30" si="9">-2*O12+6*P12*C12-8*R12*P12*H12</f>
        <v>-2</v>
      </c>
      <c r="R12">
        <f t="shared" ref="R12:R70" si="10">1-C12-D12</f>
        <v>1</v>
      </c>
      <c r="S12">
        <f>C76</f>
        <v>1</v>
      </c>
      <c r="T12">
        <f>C77</f>
        <v>-8</v>
      </c>
      <c r="U12">
        <f>C78</f>
        <v>2</v>
      </c>
      <c r="V12">
        <f t="shared" ref="V12:V30" si="11">ABS(S12)</f>
        <v>1</v>
      </c>
      <c r="W12">
        <f t="shared" ref="W12:W30" si="12">ABS(T12)+ABS(U12)</f>
        <v>10</v>
      </c>
      <c r="X12">
        <f t="shared" ref="X12:X70" si="13">Q12-V12+W12/2</f>
        <v>2</v>
      </c>
      <c r="Y12">
        <f>X11+Y11</f>
        <v>0</v>
      </c>
      <c r="Z12" s="5">
        <f t="shared" ref="Z12:Z70" si="14">-2*M12+6*(1-M12)*C12-8*R12*(1-M12)*H12</f>
        <v>0</v>
      </c>
    </row>
    <row r="13" spans="1:41" x14ac:dyDescent="0.3">
      <c r="A13">
        <v>1</v>
      </c>
      <c r="B13" s="5">
        <f t="shared" si="0"/>
        <v>4</v>
      </c>
      <c r="C13">
        <f t="shared" si="1"/>
        <v>0</v>
      </c>
      <c r="D13">
        <f t="shared" si="2"/>
        <v>1</v>
      </c>
      <c r="E13">
        <f t="shared" si="3"/>
        <v>15.215650000000002</v>
      </c>
      <c r="G13">
        <f>D2</f>
        <v>0.30848829106341003</v>
      </c>
      <c r="H13">
        <f>D3</f>
        <v>0</v>
      </c>
      <c r="I13">
        <f t="shared" si="4"/>
        <v>-13.215650000000002</v>
      </c>
      <c r="J13">
        <f>D89</f>
        <v>-1</v>
      </c>
      <c r="K13">
        <f>D4</f>
        <v>0.30848829106341003</v>
      </c>
      <c r="L13">
        <f t="shared" si="5"/>
        <v>-0.80848829106341003</v>
      </c>
      <c r="M13" s="5">
        <f t="shared" si="6"/>
        <v>0</v>
      </c>
      <c r="N13">
        <f>D75</f>
        <v>1</v>
      </c>
      <c r="O13">
        <f t="shared" si="7"/>
        <v>1</v>
      </c>
      <c r="P13">
        <f t="shared" si="8"/>
        <v>1</v>
      </c>
      <c r="Q13">
        <f t="shared" si="9"/>
        <v>-2</v>
      </c>
      <c r="R13">
        <f t="shared" si="10"/>
        <v>0</v>
      </c>
      <c r="S13">
        <f>D76</f>
        <v>1</v>
      </c>
      <c r="T13">
        <f>D77</f>
        <v>-8</v>
      </c>
      <c r="U13">
        <f>D78</f>
        <v>2</v>
      </c>
      <c r="V13">
        <f t="shared" si="11"/>
        <v>1</v>
      </c>
      <c r="W13">
        <f t="shared" si="12"/>
        <v>10</v>
      </c>
      <c r="X13">
        <f t="shared" si="13"/>
        <v>2</v>
      </c>
      <c r="Y13">
        <f t="shared" ref="Y13:Y30" si="15">X12+Y12</f>
        <v>2</v>
      </c>
      <c r="Z13" s="5">
        <f t="shared" si="14"/>
        <v>0</v>
      </c>
    </row>
    <row r="14" spans="1:41" x14ac:dyDescent="0.3">
      <c r="A14">
        <v>1</v>
      </c>
      <c r="B14" s="5">
        <f t="shared" si="0"/>
        <v>2</v>
      </c>
      <c r="C14">
        <f t="shared" si="1"/>
        <v>0</v>
      </c>
      <c r="D14">
        <f t="shared" si="2"/>
        <v>1</v>
      </c>
      <c r="E14">
        <f t="shared" si="3"/>
        <v>8.4052166666666679</v>
      </c>
      <c r="G14">
        <f>E2</f>
        <v>0.28625959036044002</v>
      </c>
      <c r="H14">
        <f>E3</f>
        <v>0</v>
      </c>
      <c r="I14">
        <f t="shared" si="4"/>
        <v>-4.405216666666667</v>
      </c>
      <c r="J14">
        <f>E89</f>
        <v>1</v>
      </c>
      <c r="K14">
        <f>E4</f>
        <v>0.28625959036044002</v>
      </c>
      <c r="L14">
        <f t="shared" si="5"/>
        <v>1.2137404096395601</v>
      </c>
      <c r="M14" s="5">
        <f t="shared" si="6"/>
        <v>1</v>
      </c>
      <c r="N14">
        <f>E75</f>
        <v>1</v>
      </c>
      <c r="O14">
        <f t="shared" si="7"/>
        <v>2</v>
      </c>
      <c r="P14">
        <f t="shared" si="8"/>
        <v>0</v>
      </c>
      <c r="Q14">
        <f t="shared" si="9"/>
        <v>-4</v>
      </c>
      <c r="R14">
        <f t="shared" si="10"/>
        <v>0</v>
      </c>
      <c r="S14">
        <f>E76</f>
        <v>1</v>
      </c>
      <c r="T14">
        <f>E77</f>
        <v>8</v>
      </c>
      <c r="U14">
        <f>E78</f>
        <v>2</v>
      </c>
      <c r="V14">
        <f t="shared" si="11"/>
        <v>1</v>
      </c>
      <c r="W14">
        <f t="shared" si="12"/>
        <v>10</v>
      </c>
      <c r="X14">
        <f t="shared" si="13"/>
        <v>0</v>
      </c>
      <c r="Y14">
        <f t="shared" si="15"/>
        <v>4</v>
      </c>
      <c r="Z14" s="5">
        <f t="shared" si="14"/>
        <v>-2</v>
      </c>
    </row>
    <row r="15" spans="1:41" x14ac:dyDescent="0.3">
      <c r="A15">
        <v>1</v>
      </c>
      <c r="B15" s="5">
        <f t="shared" si="0"/>
        <v>-4</v>
      </c>
      <c r="C15">
        <f t="shared" si="1"/>
        <v>0</v>
      </c>
      <c r="D15">
        <f t="shared" si="2"/>
        <v>0</v>
      </c>
      <c r="E15">
        <f t="shared" si="3"/>
        <v>-18.026083333333332</v>
      </c>
      <c r="G15">
        <f>F2</f>
        <v>0.79856214480203003</v>
      </c>
      <c r="H15">
        <f>F3</f>
        <v>1</v>
      </c>
      <c r="I15">
        <f t="shared" si="4"/>
        <v>22.026083333333332</v>
      </c>
      <c r="J15">
        <f>F89</f>
        <v>-1</v>
      </c>
      <c r="K15">
        <f>F4</f>
        <v>0.79856214480203003</v>
      </c>
      <c r="L15">
        <f t="shared" si="5"/>
        <v>-1.2985621448020299</v>
      </c>
      <c r="M15" s="5">
        <f t="shared" si="6"/>
        <v>0</v>
      </c>
      <c r="N15">
        <f>F75</f>
        <v>1</v>
      </c>
      <c r="O15">
        <f t="shared" si="7"/>
        <v>1</v>
      </c>
      <c r="P15">
        <f t="shared" si="8"/>
        <v>1</v>
      </c>
      <c r="Q15">
        <f t="shared" si="9"/>
        <v>-10</v>
      </c>
      <c r="R15">
        <f t="shared" si="10"/>
        <v>1</v>
      </c>
      <c r="S15">
        <f>F76</f>
        <v>1</v>
      </c>
      <c r="T15">
        <f>F77</f>
        <v>-8</v>
      </c>
      <c r="U15">
        <f>F78</f>
        <v>2</v>
      </c>
      <c r="V15">
        <f t="shared" si="11"/>
        <v>1</v>
      </c>
      <c r="W15">
        <f t="shared" si="12"/>
        <v>10</v>
      </c>
      <c r="X15">
        <f t="shared" si="13"/>
        <v>-6</v>
      </c>
      <c r="Y15">
        <f t="shared" si="15"/>
        <v>4</v>
      </c>
      <c r="Z15" s="5">
        <f t="shared" si="14"/>
        <v>-8</v>
      </c>
    </row>
    <row r="16" spans="1:41" x14ac:dyDescent="0.3">
      <c r="A16">
        <v>1</v>
      </c>
      <c r="B16" s="5">
        <f t="shared" si="0"/>
        <v>0.5</v>
      </c>
      <c r="C16">
        <f t="shared" si="1"/>
        <v>0</v>
      </c>
      <c r="D16">
        <f t="shared" si="2"/>
        <v>0</v>
      </c>
      <c r="E16">
        <f t="shared" si="3"/>
        <v>-4.2026083333333339</v>
      </c>
      <c r="G16">
        <f>G2</f>
        <v>0.67845429877652996</v>
      </c>
      <c r="H16">
        <f>G3</f>
        <v>0</v>
      </c>
      <c r="I16">
        <f t="shared" si="4"/>
        <v>2.2026083333333335</v>
      </c>
      <c r="J16">
        <f>G89</f>
        <v>1</v>
      </c>
      <c r="K16">
        <f>G4</f>
        <v>0.67845429877652996</v>
      </c>
      <c r="L16">
        <f t="shared" si="5"/>
        <v>0.82154570122347004</v>
      </c>
      <c r="M16" s="5">
        <f t="shared" si="6"/>
        <v>1</v>
      </c>
      <c r="N16">
        <f>G75</f>
        <v>1</v>
      </c>
      <c r="O16">
        <f t="shared" si="7"/>
        <v>2</v>
      </c>
      <c r="P16">
        <f t="shared" si="8"/>
        <v>0</v>
      </c>
      <c r="Q16">
        <f t="shared" si="9"/>
        <v>-4</v>
      </c>
      <c r="R16">
        <f t="shared" si="10"/>
        <v>1</v>
      </c>
      <c r="S16">
        <f>G76</f>
        <v>2</v>
      </c>
      <c r="T16">
        <f>G77</f>
        <v>-7</v>
      </c>
      <c r="U16">
        <f>G78</f>
        <v>2</v>
      </c>
      <c r="V16">
        <f t="shared" si="11"/>
        <v>2</v>
      </c>
      <c r="W16">
        <f t="shared" si="12"/>
        <v>9</v>
      </c>
      <c r="X16">
        <f t="shared" si="13"/>
        <v>-1.5</v>
      </c>
      <c r="Y16">
        <f t="shared" si="15"/>
        <v>-2</v>
      </c>
      <c r="Z16" s="5">
        <f t="shared" si="14"/>
        <v>-2</v>
      </c>
    </row>
    <row r="17" spans="1:26" x14ac:dyDescent="0.3">
      <c r="A17">
        <v>1</v>
      </c>
      <c r="B17" s="5">
        <f t="shared" si="0"/>
        <v>-5</v>
      </c>
      <c r="C17">
        <f t="shared" si="1"/>
        <v>0</v>
      </c>
      <c r="D17">
        <f t="shared" si="2"/>
        <v>0</v>
      </c>
      <c r="E17">
        <f t="shared" si="3"/>
        <v>-29.931300000000004</v>
      </c>
      <c r="G17">
        <f>H2</f>
        <v>0.40313053454542003</v>
      </c>
      <c r="H17">
        <f>H3</f>
        <v>1</v>
      </c>
      <c r="I17">
        <f t="shared" si="4"/>
        <v>26.431300000000004</v>
      </c>
      <c r="J17">
        <f>H89</f>
        <v>-1</v>
      </c>
      <c r="K17">
        <f>H4</f>
        <v>0.40313053454542003</v>
      </c>
      <c r="L17">
        <f t="shared" si="5"/>
        <v>-0.90313053454542003</v>
      </c>
      <c r="M17" s="5">
        <f t="shared" si="6"/>
        <v>0</v>
      </c>
      <c r="N17">
        <f>H75</f>
        <v>1</v>
      </c>
      <c r="O17">
        <f t="shared" si="7"/>
        <v>1</v>
      </c>
      <c r="P17">
        <f t="shared" si="8"/>
        <v>1</v>
      </c>
      <c r="Q17">
        <f t="shared" si="9"/>
        <v>-10</v>
      </c>
      <c r="R17">
        <f t="shared" si="10"/>
        <v>1</v>
      </c>
      <c r="S17">
        <f>H76</f>
        <v>2</v>
      </c>
      <c r="T17">
        <f>H77</f>
        <v>-8</v>
      </c>
      <c r="U17">
        <f>G78</f>
        <v>2</v>
      </c>
      <c r="V17">
        <f t="shared" si="11"/>
        <v>2</v>
      </c>
      <c r="W17">
        <f t="shared" si="12"/>
        <v>10</v>
      </c>
      <c r="X17">
        <f t="shared" si="13"/>
        <v>-7</v>
      </c>
      <c r="Y17">
        <f t="shared" si="15"/>
        <v>-3.5</v>
      </c>
      <c r="Z17" s="5">
        <f t="shared" si="14"/>
        <v>-8</v>
      </c>
    </row>
    <row r="18" spans="1:26" x14ac:dyDescent="0.3">
      <c r="A18">
        <v>1</v>
      </c>
      <c r="B18" s="5">
        <f t="shared" si="0"/>
        <v>4.5</v>
      </c>
      <c r="C18">
        <f t="shared" si="1"/>
        <v>0</v>
      </c>
      <c r="D18">
        <f t="shared" si="2"/>
        <v>0</v>
      </c>
      <c r="E18">
        <f t="shared" si="3"/>
        <v>4.9182583333333341</v>
      </c>
      <c r="G18">
        <f>I2</f>
        <v>0.41897244838239001</v>
      </c>
      <c r="H18">
        <f>I3</f>
        <v>0</v>
      </c>
      <c r="I18">
        <f t="shared" si="4"/>
        <v>-15.418258333333334</v>
      </c>
      <c r="J18">
        <f>I89</f>
        <v>-1</v>
      </c>
      <c r="K18">
        <f>I4</f>
        <v>0.41897244838239001</v>
      </c>
      <c r="L18">
        <f t="shared" si="5"/>
        <v>-0.91897244838239001</v>
      </c>
      <c r="M18" s="5">
        <f t="shared" si="6"/>
        <v>0</v>
      </c>
      <c r="N18">
        <f>I75</f>
        <v>1</v>
      </c>
      <c r="O18">
        <f t="shared" si="7"/>
        <v>1</v>
      </c>
      <c r="P18">
        <f t="shared" si="8"/>
        <v>1</v>
      </c>
      <c r="Q18">
        <f t="shared" si="9"/>
        <v>-2</v>
      </c>
      <c r="R18">
        <f t="shared" si="10"/>
        <v>1</v>
      </c>
      <c r="S18">
        <f>I76</f>
        <v>0</v>
      </c>
      <c r="T18">
        <f>I77</f>
        <v>-8</v>
      </c>
      <c r="U18">
        <f>H78</f>
        <v>1</v>
      </c>
      <c r="V18">
        <f t="shared" si="11"/>
        <v>0</v>
      </c>
      <c r="W18">
        <f t="shared" si="12"/>
        <v>9</v>
      </c>
      <c r="X18">
        <f t="shared" si="13"/>
        <v>2.5</v>
      </c>
      <c r="Y18">
        <f t="shared" si="15"/>
        <v>-10.5</v>
      </c>
      <c r="Z18" s="5">
        <f t="shared" si="14"/>
        <v>0</v>
      </c>
    </row>
    <row r="19" spans="1:26" x14ac:dyDescent="0.3">
      <c r="A19">
        <v>1</v>
      </c>
      <c r="B19" s="5">
        <f t="shared" si="0"/>
        <v>5</v>
      </c>
      <c r="C19">
        <f t="shared" si="1"/>
        <v>0</v>
      </c>
      <c r="D19">
        <f t="shared" si="2"/>
        <v>0</v>
      </c>
      <c r="E19">
        <f t="shared" si="3"/>
        <v>9.620866666666668</v>
      </c>
      <c r="G19">
        <f>J2</f>
        <v>0.86827001823371996</v>
      </c>
      <c r="H19">
        <f>J3</f>
        <v>0</v>
      </c>
      <c r="I19">
        <f t="shared" si="4"/>
        <v>-17.620866666666668</v>
      </c>
      <c r="J19">
        <f>J89</f>
        <v>-1</v>
      </c>
      <c r="K19">
        <f>J4</f>
        <v>0.86827001823371996</v>
      </c>
      <c r="L19">
        <f t="shared" si="5"/>
        <v>-1.36827001823372</v>
      </c>
      <c r="M19" s="5">
        <f t="shared" si="6"/>
        <v>0</v>
      </c>
      <c r="N19">
        <f>J75</f>
        <v>1</v>
      </c>
      <c r="O19">
        <f t="shared" si="7"/>
        <v>1</v>
      </c>
      <c r="P19">
        <f t="shared" si="8"/>
        <v>1</v>
      </c>
      <c r="Q19">
        <f t="shared" si="9"/>
        <v>-2</v>
      </c>
      <c r="R19">
        <f t="shared" si="10"/>
        <v>1</v>
      </c>
      <c r="S19">
        <f>J76</f>
        <v>0</v>
      </c>
      <c r="T19">
        <f>J77</f>
        <v>-8</v>
      </c>
      <c r="U19">
        <f>I78</f>
        <v>2</v>
      </c>
      <c r="V19">
        <f t="shared" si="11"/>
        <v>0</v>
      </c>
      <c r="W19">
        <f t="shared" si="12"/>
        <v>10</v>
      </c>
      <c r="X19">
        <f t="shared" si="13"/>
        <v>3</v>
      </c>
      <c r="Y19">
        <f t="shared" si="15"/>
        <v>-8</v>
      </c>
      <c r="Z19" s="5">
        <f t="shared" si="14"/>
        <v>0</v>
      </c>
    </row>
    <row r="20" spans="1:26" x14ac:dyDescent="0.3">
      <c r="A20">
        <v>1</v>
      </c>
      <c r="B20" s="5">
        <f t="shared" si="0"/>
        <v>-4</v>
      </c>
      <c r="C20">
        <f t="shared" si="1"/>
        <v>0</v>
      </c>
      <c r="D20">
        <f t="shared" si="2"/>
        <v>0</v>
      </c>
      <c r="E20">
        <f t="shared" si="3"/>
        <v>-27.026083333333332</v>
      </c>
      <c r="G20">
        <f>K2</f>
        <v>0.72155535858603004</v>
      </c>
      <c r="H20">
        <f>K3</f>
        <v>1</v>
      </c>
      <c r="I20">
        <f t="shared" si="4"/>
        <v>22.026083333333332</v>
      </c>
      <c r="J20">
        <f>K89</f>
        <v>-1</v>
      </c>
      <c r="K20">
        <f>K4</f>
        <v>0.72155535858603004</v>
      </c>
      <c r="L20">
        <f t="shared" si="5"/>
        <v>-1.2215553585860301</v>
      </c>
      <c r="M20" s="5">
        <f t="shared" si="6"/>
        <v>0</v>
      </c>
      <c r="N20">
        <f>K75</f>
        <v>0</v>
      </c>
      <c r="O20">
        <f t="shared" si="7"/>
        <v>0</v>
      </c>
      <c r="P20">
        <f t="shared" si="8"/>
        <v>2</v>
      </c>
      <c r="Q20">
        <f t="shared" si="9"/>
        <v>-16</v>
      </c>
      <c r="R20">
        <f t="shared" si="10"/>
        <v>1</v>
      </c>
      <c r="S20">
        <f>K76</f>
        <v>0</v>
      </c>
      <c r="T20">
        <f>K77</f>
        <v>-8</v>
      </c>
      <c r="U20">
        <f>J78</f>
        <v>0</v>
      </c>
      <c r="V20">
        <f t="shared" si="11"/>
        <v>0</v>
      </c>
      <c r="W20">
        <f t="shared" si="12"/>
        <v>8</v>
      </c>
      <c r="X20">
        <f t="shared" si="13"/>
        <v>-12</v>
      </c>
      <c r="Y20">
        <f t="shared" si="15"/>
        <v>-5</v>
      </c>
      <c r="Z20" s="5">
        <f t="shared" si="14"/>
        <v>-8</v>
      </c>
    </row>
    <row r="21" spans="1:26" x14ac:dyDescent="0.3">
      <c r="A21">
        <v>1</v>
      </c>
      <c r="B21" s="5">
        <f t="shared" si="0"/>
        <v>-3.5</v>
      </c>
      <c r="C21">
        <f t="shared" si="1"/>
        <v>0</v>
      </c>
      <c r="D21">
        <f t="shared" si="2"/>
        <v>0</v>
      </c>
      <c r="E21">
        <f t="shared" si="3"/>
        <v>-36.823475000000002</v>
      </c>
      <c r="G21">
        <f>L2</f>
        <v>0.77360625610543998</v>
      </c>
      <c r="H21">
        <f>L3</f>
        <v>1</v>
      </c>
      <c r="I21">
        <f t="shared" si="4"/>
        <v>19.823474999999998</v>
      </c>
      <c r="J21">
        <f>L89</f>
        <v>-1</v>
      </c>
      <c r="K21">
        <f>L4</f>
        <v>0.77360625610543998</v>
      </c>
      <c r="L21">
        <f t="shared" si="5"/>
        <v>-1.27360625610544</v>
      </c>
      <c r="M21" s="5">
        <f t="shared" si="6"/>
        <v>0</v>
      </c>
      <c r="N21">
        <f>L75</f>
        <v>0</v>
      </c>
      <c r="O21">
        <f t="shared" si="7"/>
        <v>0</v>
      </c>
      <c r="P21">
        <f t="shared" si="8"/>
        <v>2</v>
      </c>
      <c r="Q21">
        <f t="shared" si="9"/>
        <v>-16</v>
      </c>
      <c r="R21">
        <f t="shared" si="10"/>
        <v>1</v>
      </c>
      <c r="S21">
        <f>L76</f>
        <v>-1</v>
      </c>
      <c r="T21">
        <f>L77</f>
        <v>-8</v>
      </c>
      <c r="U21">
        <f>K78</f>
        <v>-3</v>
      </c>
      <c r="V21">
        <f t="shared" si="11"/>
        <v>1</v>
      </c>
      <c r="W21">
        <f t="shared" si="12"/>
        <v>11</v>
      </c>
      <c r="X21">
        <f t="shared" si="13"/>
        <v>-11.5</v>
      </c>
      <c r="Y21">
        <f t="shared" si="15"/>
        <v>-17</v>
      </c>
      <c r="Z21" s="5">
        <f t="shared" si="14"/>
        <v>-8</v>
      </c>
    </row>
    <row r="22" spans="1:26" x14ac:dyDescent="0.3">
      <c r="A22">
        <v>1</v>
      </c>
      <c r="B22" s="5">
        <f t="shared" si="0"/>
        <v>-4.5</v>
      </c>
      <c r="C22">
        <f t="shared" si="1"/>
        <v>0</v>
      </c>
      <c r="D22">
        <f t="shared" si="2"/>
        <v>0</v>
      </c>
      <c r="E22">
        <f t="shared" si="3"/>
        <v>-52.728691666666663</v>
      </c>
      <c r="G22">
        <f>M2</f>
        <v>0.79744955273290996</v>
      </c>
      <c r="H22">
        <f>M3</f>
        <v>1</v>
      </c>
      <c r="I22">
        <f t="shared" si="4"/>
        <v>24.228691666666666</v>
      </c>
      <c r="J22">
        <f>M89</f>
        <v>-1</v>
      </c>
      <c r="K22">
        <f>M4</f>
        <v>0.79744955273290996</v>
      </c>
      <c r="L22">
        <f t="shared" si="5"/>
        <v>-1.29744955273291</v>
      </c>
      <c r="M22" s="5">
        <f t="shared" si="6"/>
        <v>0</v>
      </c>
      <c r="N22">
        <f>M75</f>
        <v>1</v>
      </c>
      <c r="O22">
        <f t="shared" si="7"/>
        <v>1</v>
      </c>
      <c r="P22">
        <f t="shared" si="8"/>
        <v>1</v>
      </c>
      <c r="Q22">
        <f t="shared" si="9"/>
        <v>-10</v>
      </c>
      <c r="R22">
        <f t="shared" si="10"/>
        <v>1</v>
      </c>
      <c r="S22">
        <f>M76</f>
        <v>1</v>
      </c>
      <c r="T22">
        <f>M77</f>
        <v>-6</v>
      </c>
      <c r="U22">
        <f>L78</f>
        <v>-3</v>
      </c>
      <c r="V22">
        <f t="shared" si="11"/>
        <v>1</v>
      </c>
      <c r="W22">
        <f t="shared" si="12"/>
        <v>9</v>
      </c>
      <c r="X22">
        <f t="shared" si="13"/>
        <v>-6.5</v>
      </c>
      <c r="Y22">
        <f t="shared" si="15"/>
        <v>-28.5</v>
      </c>
      <c r="Z22" s="5">
        <f t="shared" si="14"/>
        <v>-8</v>
      </c>
    </row>
    <row r="23" spans="1:26" x14ac:dyDescent="0.3">
      <c r="A23">
        <v>1</v>
      </c>
      <c r="B23" s="5">
        <f t="shared" si="0"/>
        <v>-1</v>
      </c>
      <c r="C23">
        <f t="shared" si="1"/>
        <v>0</v>
      </c>
      <c r="D23">
        <f t="shared" si="2"/>
        <v>0</v>
      </c>
      <c r="E23">
        <f t="shared" si="3"/>
        <v>-43.810433333333336</v>
      </c>
      <c r="G23">
        <f>N2</f>
        <v>0.57465000133912003</v>
      </c>
      <c r="H23">
        <f>N3</f>
        <v>1</v>
      </c>
      <c r="I23">
        <f t="shared" si="4"/>
        <v>8.810433333333334</v>
      </c>
      <c r="J23">
        <f>N89</f>
        <v>1</v>
      </c>
      <c r="K23">
        <f>N4</f>
        <v>0.57465000133912003</v>
      </c>
      <c r="L23">
        <f t="shared" si="5"/>
        <v>0.92534999866087997</v>
      </c>
      <c r="M23" s="5">
        <f t="shared" si="6"/>
        <v>1</v>
      </c>
      <c r="N23">
        <f>N75</f>
        <v>1</v>
      </c>
      <c r="O23">
        <f t="shared" si="7"/>
        <v>2</v>
      </c>
      <c r="P23">
        <f t="shared" si="8"/>
        <v>0</v>
      </c>
      <c r="Q23">
        <f t="shared" si="9"/>
        <v>-4</v>
      </c>
      <c r="R23">
        <f t="shared" si="10"/>
        <v>1</v>
      </c>
      <c r="S23">
        <f>N76</f>
        <v>3</v>
      </c>
      <c r="T23">
        <f>N77</f>
        <v>-6</v>
      </c>
      <c r="U23">
        <f>N78</f>
        <v>2</v>
      </c>
      <c r="V23">
        <f t="shared" si="11"/>
        <v>3</v>
      </c>
      <c r="W23">
        <f t="shared" si="12"/>
        <v>8</v>
      </c>
      <c r="X23">
        <f t="shared" si="13"/>
        <v>-3</v>
      </c>
      <c r="Y23">
        <f t="shared" si="15"/>
        <v>-35</v>
      </c>
      <c r="Z23" s="5">
        <f t="shared" si="14"/>
        <v>-2</v>
      </c>
    </row>
    <row r="24" spans="1:26" x14ac:dyDescent="0.3">
      <c r="A24">
        <v>1</v>
      </c>
      <c r="B24" s="5">
        <f t="shared" si="0"/>
        <v>-0.5</v>
      </c>
      <c r="C24">
        <f t="shared" si="1"/>
        <v>0</v>
      </c>
      <c r="D24">
        <f t="shared" si="2"/>
        <v>0</v>
      </c>
      <c r="E24">
        <f t="shared" si="3"/>
        <v>-44.607824999999998</v>
      </c>
      <c r="G24">
        <f>O2</f>
        <v>0.76670999615238</v>
      </c>
      <c r="H24">
        <f>O3</f>
        <v>0</v>
      </c>
      <c r="I24">
        <f t="shared" si="4"/>
        <v>6.6078250000000009</v>
      </c>
      <c r="J24">
        <f>O89</f>
        <v>-1</v>
      </c>
      <c r="K24">
        <f>O4</f>
        <v>0.76670999615238</v>
      </c>
      <c r="L24">
        <f t="shared" si="5"/>
        <v>-1.26670999615238</v>
      </c>
      <c r="M24" s="5">
        <f t="shared" si="6"/>
        <v>0</v>
      </c>
      <c r="N24">
        <f>O75</f>
        <v>1</v>
      </c>
      <c r="O24">
        <f t="shared" si="7"/>
        <v>1</v>
      </c>
      <c r="P24">
        <f t="shared" si="8"/>
        <v>1</v>
      </c>
      <c r="Q24">
        <f t="shared" si="9"/>
        <v>-2</v>
      </c>
      <c r="R24">
        <f t="shared" si="10"/>
        <v>1</v>
      </c>
      <c r="S24">
        <f>O76</f>
        <v>4</v>
      </c>
      <c r="T24">
        <f>O77</f>
        <v>-7</v>
      </c>
      <c r="U24">
        <f>O78</f>
        <v>0</v>
      </c>
      <c r="V24">
        <f t="shared" si="11"/>
        <v>4</v>
      </c>
      <c r="W24">
        <f t="shared" si="12"/>
        <v>7</v>
      </c>
      <c r="X24">
        <f t="shared" si="13"/>
        <v>-2.5</v>
      </c>
      <c r="Y24">
        <f t="shared" si="15"/>
        <v>-38</v>
      </c>
      <c r="Z24" s="5">
        <f t="shared" si="14"/>
        <v>0</v>
      </c>
    </row>
    <row r="25" spans="1:26" x14ac:dyDescent="0.3">
      <c r="A25">
        <v>1</v>
      </c>
      <c r="B25" s="5">
        <f t="shared" si="0"/>
        <v>-0.5</v>
      </c>
      <c r="C25">
        <f t="shared" si="1"/>
        <v>0</v>
      </c>
      <c r="D25">
        <f t="shared" si="2"/>
        <v>0</v>
      </c>
      <c r="E25">
        <f t="shared" si="3"/>
        <v>-47.107824999999998</v>
      </c>
      <c r="G25">
        <f>P2</f>
        <v>0.35778856871817</v>
      </c>
      <c r="H25">
        <f>P3</f>
        <v>0</v>
      </c>
      <c r="I25">
        <f t="shared" si="4"/>
        <v>6.6078250000000009</v>
      </c>
      <c r="J25">
        <f>P89</f>
        <v>1</v>
      </c>
      <c r="K25">
        <f>P4</f>
        <v>0.35778856871817</v>
      </c>
      <c r="L25">
        <f t="shared" si="5"/>
        <v>1.1422114312818299</v>
      </c>
      <c r="M25" s="5">
        <f t="shared" si="6"/>
        <v>1</v>
      </c>
      <c r="N25">
        <f>P75</f>
        <v>1</v>
      </c>
      <c r="O25">
        <f t="shared" si="7"/>
        <v>2</v>
      </c>
      <c r="P25">
        <f t="shared" si="8"/>
        <v>0</v>
      </c>
      <c r="Q25">
        <f t="shared" si="9"/>
        <v>-4</v>
      </c>
      <c r="R25">
        <f t="shared" si="10"/>
        <v>1</v>
      </c>
      <c r="S25">
        <f>P76</f>
        <v>3</v>
      </c>
      <c r="T25">
        <f>P77</f>
        <v>-7</v>
      </c>
      <c r="U25">
        <f>P78</f>
        <v>2</v>
      </c>
      <c r="V25">
        <f t="shared" si="11"/>
        <v>3</v>
      </c>
      <c r="W25">
        <f t="shared" si="12"/>
        <v>9</v>
      </c>
      <c r="X25">
        <f t="shared" si="13"/>
        <v>-2.5</v>
      </c>
      <c r="Y25">
        <f t="shared" si="15"/>
        <v>-40.5</v>
      </c>
      <c r="Z25" s="5">
        <f t="shared" si="14"/>
        <v>-2</v>
      </c>
    </row>
    <row r="26" spans="1:26" x14ac:dyDescent="0.3">
      <c r="A26">
        <v>1</v>
      </c>
      <c r="B26" s="5">
        <f t="shared" si="0"/>
        <v>9</v>
      </c>
      <c r="C26">
        <f t="shared" si="1"/>
        <v>1</v>
      </c>
      <c r="D26">
        <f t="shared" si="2"/>
        <v>0</v>
      </c>
      <c r="E26">
        <f t="shared" si="3"/>
        <v>-7.758266666666664</v>
      </c>
      <c r="G26">
        <f>Q2</f>
        <v>0.12167376325192</v>
      </c>
      <c r="H26">
        <f>Q3</f>
        <v>1</v>
      </c>
      <c r="I26">
        <f t="shared" si="4"/>
        <v>-35.241733333333336</v>
      </c>
      <c r="J26">
        <f>Q89</f>
        <v>-1</v>
      </c>
      <c r="K26">
        <f>Q4</f>
        <v>0.12167376325192</v>
      </c>
      <c r="L26">
        <f t="shared" si="5"/>
        <v>-0.62167376325192003</v>
      </c>
      <c r="M26" s="5">
        <f t="shared" si="6"/>
        <v>0</v>
      </c>
      <c r="N26">
        <f>Q75</f>
        <v>0</v>
      </c>
      <c r="O26">
        <f t="shared" si="7"/>
        <v>0</v>
      </c>
      <c r="P26">
        <f t="shared" si="8"/>
        <v>2</v>
      </c>
      <c r="Q26">
        <f t="shared" si="9"/>
        <v>12</v>
      </c>
      <c r="R26">
        <f t="shared" si="10"/>
        <v>0</v>
      </c>
      <c r="S26">
        <f>Q76</f>
        <v>-1</v>
      </c>
      <c r="T26">
        <f>Q77</f>
        <v>-7</v>
      </c>
      <c r="U26">
        <f>Q78</f>
        <v>1</v>
      </c>
      <c r="V26">
        <f t="shared" si="11"/>
        <v>1</v>
      </c>
      <c r="W26">
        <f t="shared" si="12"/>
        <v>8</v>
      </c>
      <c r="X26">
        <f t="shared" si="13"/>
        <v>15</v>
      </c>
      <c r="Y26">
        <f t="shared" si="15"/>
        <v>-43</v>
      </c>
      <c r="Z26" s="5">
        <f t="shared" si="14"/>
        <v>6</v>
      </c>
    </row>
    <row r="27" spans="1:26" x14ac:dyDescent="0.3">
      <c r="A27">
        <v>1</v>
      </c>
      <c r="B27" s="5">
        <f t="shared" si="0"/>
        <v>-5</v>
      </c>
      <c r="C27">
        <f t="shared" si="1"/>
        <v>0</v>
      </c>
      <c r="D27">
        <f t="shared" si="2"/>
        <v>0</v>
      </c>
      <c r="E27">
        <f t="shared" si="3"/>
        <v>-54.431300000000007</v>
      </c>
      <c r="G27">
        <f>R2</f>
        <v>0.91752799524184003</v>
      </c>
      <c r="H27">
        <f>R3</f>
        <v>1</v>
      </c>
      <c r="I27">
        <f t="shared" si="4"/>
        <v>26.431300000000004</v>
      </c>
      <c r="J27">
        <f>R89</f>
        <v>-1</v>
      </c>
      <c r="K27">
        <f>R4</f>
        <v>0.91752799524184003</v>
      </c>
      <c r="L27">
        <f t="shared" si="5"/>
        <v>-1.41752799524184</v>
      </c>
      <c r="M27" s="5">
        <f t="shared" si="6"/>
        <v>0</v>
      </c>
      <c r="N27">
        <f>R75</f>
        <v>1</v>
      </c>
      <c r="O27">
        <f t="shared" si="7"/>
        <v>1</v>
      </c>
      <c r="P27">
        <f t="shared" si="8"/>
        <v>1</v>
      </c>
      <c r="Q27">
        <f t="shared" si="9"/>
        <v>-10</v>
      </c>
      <c r="R27">
        <f t="shared" si="10"/>
        <v>1</v>
      </c>
      <c r="S27">
        <f>R76</f>
        <v>2</v>
      </c>
      <c r="T27">
        <f>R77</f>
        <v>-7</v>
      </c>
      <c r="U27">
        <f>R78</f>
        <v>-3</v>
      </c>
      <c r="V27">
        <f t="shared" si="11"/>
        <v>2</v>
      </c>
      <c r="W27">
        <f t="shared" si="12"/>
        <v>10</v>
      </c>
      <c r="X27">
        <f t="shared" si="13"/>
        <v>-7</v>
      </c>
      <c r="Y27">
        <f t="shared" si="15"/>
        <v>-28</v>
      </c>
      <c r="Z27" s="5">
        <f t="shared" si="14"/>
        <v>-8</v>
      </c>
    </row>
    <row r="28" spans="1:26" x14ac:dyDescent="0.3">
      <c r="A28">
        <v>1</v>
      </c>
      <c r="B28" s="5">
        <f t="shared" si="0"/>
        <v>5.5</v>
      </c>
      <c r="C28">
        <f t="shared" si="1"/>
        <v>1</v>
      </c>
      <c r="D28">
        <f t="shared" si="2"/>
        <v>0</v>
      </c>
      <c r="E28">
        <f t="shared" si="3"/>
        <v>-15.176525000000002</v>
      </c>
      <c r="G28">
        <f>S2</f>
        <v>0.18378911669726</v>
      </c>
      <c r="H28">
        <f>S3</f>
        <v>1</v>
      </c>
      <c r="I28">
        <f t="shared" si="4"/>
        <v>-19.823474999999998</v>
      </c>
      <c r="J28">
        <f>W89</f>
        <v>0</v>
      </c>
      <c r="K28">
        <f>S4</f>
        <v>0.18378911669726</v>
      </c>
      <c r="L28">
        <f t="shared" si="5"/>
        <v>0.31621088330274</v>
      </c>
      <c r="M28" s="5">
        <f t="shared" si="6"/>
        <v>0.5</v>
      </c>
      <c r="N28">
        <f>S75</f>
        <v>1</v>
      </c>
      <c r="O28">
        <f t="shared" si="7"/>
        <v>1.5</v>
      </c>
      <c r="P28">
        <f t="shared" si="8"/>
        <v>0.5</v>
      </c>
      <c r="Q28">
        <f t="shared" si="9"/>
        <v>0</v>
      </c>
      <c r="R28">
        <f t="shared" si="10"/>
        <v>0</v>
      </c>
      <c r="S28">
        <f>S76</f>
        <v>-1</v>
      </c>
      <c r="T28">
        <f>S77</f>
        <v>-7</v>
      </c>
      <c r="U28">
        <f>S78</f>
        <v>2</v>
      </c>
      <c r="V28">
        <f t="shared" si="11"/>
        <v>1</v>
      </c>
      <c r="W28">
        <f t="shared" si="12"/>
        <v>9</v>
      </c>
      <c r="X28">
        <f t="shared" si="13"/>
        <v>3.5</v>
      </c>
      <c r="Y28">
        <f t="shared" si="15"/>
        <v>-35</v>
      </c>
      <c r="Z28" s="5">
        <f t="shared" si="14"/>
        <v>2</v>
      </c>
    </row>
    <row r="29" spans="1:26" x14ac:dyDescent="0.3">
      <c r="A29">
        <v>1</v>
      </c>
      <c r="B29" s="5">
        <f t="shared" si="0"/>
        <v>9.5</v>
      </c>
      <c r="C29">
        <f t="shared" si="1"/>
        <v>1</v>
      </c>
      <c r="D29">
        <f t="shared" si="2"/>
        <v>0</v>
      </c>
      <c r="E29">
        <f t="shared" si="3"/>
        <v>5.9443416666666664</v>
      </c>
      <c r="G29">
        <f>T2</f>
        <v>0.14133380435261</v>
      </c>
      <c r="H29">
        <f>T3</f>
        <v>1</v>
      </c>
      <c r="I29">
        <f t="shared" si="4"/>
        <v>-37.444341666666666</v>
      </c>
      <c r="J29">
        <f>T89</f>
        <v>-1</v>
      </c>
      <c r="K29">
        <f>T4</f>
        <v>0.14133380435261</v>
      </c>
      <c r="L29">
        <f t="shared" si="5"/>
        <v>-0.64133380435261</v>
      </c>
      <c r="M29" s="5">
        <f t="shared" si="6"/>
        <v>0</v>
      </c>
      <c r="N29">
        <f>T75</f>
        <v>1</v>
      </c>
      <c r="O29">
        <f t="shared" si="7"/>
        <v>1</v>
      </c>
      <c r="P29">
        <f t="shared" si="8"/>
        <v>1</v>
      </c>
      <c r="Q29">
        <f t="shared" si="9"/>
        <v>4</v>
      </c>
      <c r="R29">
        <f t="shared" si="10"/>
        <v>0</v>
      </c>
      <c r="S29">
        <f>T76</f>
        <v>-2</v>
      </c>
      <c r="T29">
        <f>T77</f>
        <v>-8</v>
      </c>
      <c r="U29">
        <f>T78</f>
        <v>3</v>
      </c>
      <c r="V29">
        <f t="shared" si="11"/>
        <v>2</v>
      </c>
      <c r="W29">
        <f t="shared" si="12"/>
        <v>11</v>
      </c>
      <c r="X29">
        <f t="shared" si="13"/>
        <v>7.5</v>
      </c>
      <c r="Y29">
        <f t="shared" si="15"/>
        <v>-31.5</v>
      </c>
      <c r="Z29" s="5">
        <f t="shared" si="14"/>
        <v>6</v>
      </c>
    </row>
    <row r="30" spans="1:26" x14ac:dyDescent="0.3">
      <c r="A30">
        <v>1</v>
      </c>
      <c r="B30" s="5">
        <f t="shared" si="0"/>
        <v>-3.5</v>
      </c>
      <c r="C30">
        <f t="shared" si="1"/>
        <v>0</v>
      </c>
      <c r="D30">
        <f t="shared" si="2"/>
        <v>0</v>
      </c>
      <c r="E30">
        <f t="shared" si="3"/>
        <v>-43.823475000000002</v>
      </c>
      <c r="G30">
        <f>U2</f>
        <v>0.48386233345966001</v>
      </c>
      <c r="H30">
        <f>U3</f>
        <v>1</v>
      </c>
      <c r="I30">
        <f t="shared" si="4"/>
        <v>19.823474999999998</v>
      </c>
      <c r="J30">
        <f>U89</f>
        <v>-1</v>
      </c>
      <c r="K30">
        <f>U4</f>
        <v>0.48386233345966001</v>
      </c>
      <c r="L30">
        <f t="shared" si="5"/>
        <v>-0.98386233345966001</v>
      </c>
      <c r="M30" s="5">
        <f t="shared" si="6"/>
        <v>0</v>
      </c>
      <c r="N30">
        <f>U75</f>
        <v>1</v>
      </c>
      <c r="O30">
        <f t="shared" si="7"/>
        <v>1</v>
      </c>
      <c r="P30">
        <f t="shared" si="8"/>
        <v>1</v>
      </c>
      <c r="Q30">
        <f t="shared" si="9"/>
        <v>-10</v>
      </c>
      <c r="R30">
        <f t="shared" si="10"/>
        <v>1</v>
      </c>
      <c r="S30">
        <f>U76</f>
        <v>0</v>
      </c>
      <c r="T30">
        <f>U77</f>
        <v>-7</v>
      </c>
      <c r="U30">
        <f>U78</f>
        <v>2</v>
      </c>
      <c r="V30">
        <f t="shared" si="11"/>
        <v>0</v>
      </c>
      <c r="W30">
        <f t="shared" si="12"/>
        <v>9</v>
      </c>
      <c r="X30">
        <f t="shared" si="13"/>
        <v>-5.5</v>
      </c>
      <c r="Y30">
        <f t="shared" si="15"/>
        <v>-24</v>
      </c>
      <c r="Z30" s="5">
        <f t="shared" si="14"/>
        <v>-8</v>
      </c>
    </row>
    <row r="31" spans="1:26" x14ac:dyDescent="0.3">
      <c r="A31">
        <v>2</v>
      </c>
      <c r="B31" s="5">
        <f t="shared" si="0"/>
        <v>-7</v>
      </c>
      <c r="C31">
        <f>IF(H11=1, IF(G11&gt;1/3, IF(G11&lt;2/3, 1, 0), 0), 0)</f>
        <v>0</v>
      </c>
      <c r="D31">
        <f>IF(H11=0, IF(G11&gt;1/3, IF(G11&lt;2/3, 1, 0), 0), 0)</f>
        <v>1</v>
      </c>
      <c r="E31">
        <f t="shared" si="3"/>
        <v>-35.241733333333336</v>
      </c>
      <c r="I31">
        <f t="shared" si="4"/>
        <v>35.241733333333336</v>
      </c>
      <c r="M31">
        <f>0.5+0.5*J11</f>
        <v>0.5</v>
      </c>
      <c r="Q31">
        <f>-2*O11+6*P11*C31-8*R31*P11*H11</f>
        <v>-3</v>
      </c>
      <c r="R31">
        <f>1-C31-D31</f>
        <v>0</v>
      </c>
      <c r="S31">
        <f>T11</f>
        <v>-8</v>
      </c>
      <c r="V31">
        <f>ABS(T11)</f>
        <v>8</v>
      </c>
      <c r="W31">
        <f>ABS(S11)+ABS(U11)</f>
        <v>4</v>
      </c>
      <c r="X31">
        <f t="shared" si="13"/>
        <v>-9</v>
      </c>
      <c r="Y31">
        <v>0</v>
      </c>
      <c r="Z31" s="5">
        <f t="shared" si="14"/>
        <v>-1</v>
      </c>
    </row>
    <row r="32" spans="1:26" x14ac:dyDescent="0.3">
      <c r="B32" s="5">
        <f t="shared" si="0"/>
        <v>-6.5</v>
      </c>
      <c r="C32">
        <f t="shared" ref="C32:C50" si="16">IF(H12=1, IF(G12&gt;1/3, IF(G12&lt;2/3, 1, 0), 0), 0)</f>
        <v>0</v>
      </c>
      <c r="D32">
        <f t="shared" ref="D32:D50" si="17">IF(H12=0, IF(G12&gt;1/3, IF(G12&lt;2/3, 1, 0), 0), 0)</f>
        <v>1</v>
      </c>
      <c r="E32">
        <f t="shared" si="3"/>
        <v>-42.039124999999999</v>
      </c>
      <c r="I32">
        <f t="shared" si="4"/>
        <v>33.039124999999999</v>
      </c>
      <c r="M32" s="5">
        <f t="shared" ref="M32:M50" si="18">0.5+0.5*J12</f>
        <v>0</v>
      </c>
      <c r="Q32">
        <f t="shared" ref="Q32:Q50" si="19">-2*O12+6*P12*C32-8*R32*P12*H12</f>
        <v>-2</v>
      </c>
      <c r="R32">
        <f t="shared" si="10"/>
        <v>0</v>
      </c>
      <c r="S32" s="5">
        <f t="shared" ref="S32:S50" si="20">T12</f>
        <v>-8</v>
      </c>
      <c r="V32">
        <f t="shared" ref="V32:V50" si="21">ABS(T12)</f>
        <v>8</v>
      </c>
      <c r="W32">
        <f t="shared" ref="W32:W50" si="22">ABS(S12)+ABS(U12)</f>
        <v>3</v>
      </c>
      <c r="X32">
        <f t="shared" si="13"/>
        <v>-8.5</v>
      </c>
      <c r="Y32">
        <f>X31+Y31</f>
        <v>-9</v>
      </c>
      <c r="Z32" s="5">
        <f t="shared" si="14"/>
        <v>0</v>
      </c>
    </row>
    <row r="33" spans="2:26" x14ac:dyDescent="0.3">
      <c r="B33" s="5">
        <f t="shared" si="0"/>
        <v>-6.5</v>
      </c>
      <c r="C33">
        <f t="shared" si="16"/>
        <v>0</v>
      </c>
      <c r="D33">
        <f t="shared" si="17"/>
        <v>0</v>
      </c>
      <c r="E33">
        <f t="shared" si="3"/>
        <v>-50.539124999999999</v>
      </c>
      <c r="I33">
        <f t="shared" si="4"/>
        <v>33.039124999999999</v>
      </c>
      <c r="M33" s="5">
        <f t="shared" si="18"/>
        <v>0</v>
      </c>
      <c r="Q33">
        <f t="shared" si="19"/>
        <v>-2</v>
      </c>
      <c r="R33">
        <f t="shared" si="10"/>
        <v>1</v>
      </c>
      <c r="S33" s="5">
        <f t="shared" si="20"/>
        <v>-8</v>
      </c>
      <c r="V33">
        <f t="shared" si="21"/>
        <v>8</v>
      </c>
      <c r="W33">
        <f t="shared" si="22"/>
        <v>3</v>
      </c>
      <c r="X33">
        <f t="shared" si="13"/>
        <v>-8.5</v>
      </c>
      <c r="Y33">
        <f t="shared" ref="Y33:Y50" si="23">X32+Y32</f>
        <v>-17.5</v>
      </c>
      <c r="Z33" s="5">
        <f t="shared" si="14"/>
        <v>0</v>
      </c>
    </row>
    <row r="34" spans="2:26" x14ac:dyDescent="0.3">
      <c r="B34" s="5">
        <f t="shared" si="0"/>
        <v>-8.5</v>
      </c>
      <c r="C34">
        <f t="shared" si="16"/>
        <v>0</v>
      </c>
      <c r="D34">
        <f t="shared" si="17"/>
        <v>0</v>
      </c>
      <c r="E34">
        <f t="shared" si="3"/>
        <v>-67.849558333333334</v>
      </c>
      <c r="I34">
        <f t="shared" si="4"/>
        <v>41.849558333333334</v>
      </c>
      <c r="M34" s="5">
        <f t="shared" si="18"/>
        <v>1</v>
      </c>
      <c r="Q34">
        <f t="shared" si="19"/>
        <v>-4</v>
      </c>
      <c r="R34">
        <f t="shared" si="10"/>
        <v>1</v>
      </c>
      <c r="S34" s="5">
        <f t="shared" si="20"/>
        <v>8</v>
      </c>
      <c r="V34">
        <f t="shared" si="21"/>
        <v>8</v>
      </c>
      <c r="W34">
        <f t="shared" si="22"/>
        <v>3</v>
      </c>
      <c r="X34">
        <f t="shared" si="13"/>
        <v>-10.5</v>
      </c>
      <c r="Y34">
        <f t="shared" si="23"/>
        <v>-26</v>
      </c>
      <c r="Z34" s="5">
        <f t="shared" si="14"/>
        <v>-2</v>
      </c>
    </row>
    <row r="35" spans="2:26" x14ac:dyDescent="0.3">
      <c r="B35" s="5">
        <f t="shared" si="0"/>
        <v>-6.5</v>
      </c>
      <c r="C35">
        <f t="shared" si="16"/>
        <v>0</v>
      </c>
      <c r="D35">
        <f t="shared" si="17"/>
        <v>0</v>
      </c>
      <c r="E35">
        <f t="shared" si="3"/>
        <v>-69.539124999999999</v>
      </c>
      <c r="I35">
        <f t="shared" si="4"/>
        <v>33.039124999999999</v>
      </c>
      <c r="M35" s="5">
        <f t="shared" si="18"/>
        <v>0</v>
      </c>
      <c r="Q35">
        <f t="shared" si="19"/>
        <v>-10</v>
      </c>
      <c r="R35">
        <f t="shared" si="10"/>
        <v>1</v>
      </c>
      <c r="S35" s="5">
        <f t="shared" si="20"/>
        <v>-8</v>
      </c>
      <c r="V35">
        <f t="shared" si="21"/>
        <v>8</v>
      </c>
      <c r="W35">
        <f t="shared" si="22"/>
        <v>3</v>
      </c>
      <c r="X35">
        <f t="shared" si="13"/>
        <v>-16.5</v>
      </c>
      <c r="Y35">
        <f t="shared" si="23"/>
        <v>-36.5</v>
      </c>
      <c r="Z35" s="5">
        <f t="shared" si="14"/>
        <v>0</v>
      </c>
    </row>
    <row r="36" spans="2:26" x14ac:dyDescent="0.3">
      <c r="B36" s="5">
        <f t="shared" si="0"/>
        <v>-7</v>
      </c>
      <c r="C36">
        <f t="shared" si="16"/>
        <v>0</v>
      </c>
      <c r="D36">
        <f t="shared" si="17"/>
        <v>0</v>
      </c>
      <c r="E36">
        <f t="shared" si="3"/>
        <v>-88.241733333333343</v>
      </c>
      <c r="I36">
        <f t="shared" si="4"/>
        <v>35.241733333333336</v>
      </c>
      <c r="M36" s="5">
        <f t="shared" si="18"/>
        <v>1</v>
      </c>
      <c r="Q36">
        <f t="shared" si="19"/>
        <v>-4</v>
      </c>
      <c r="R36">
        <f t="shared" si="10"/>
        <v>1</v>
      </c>
      <c r="S36" s="5">
        <f t="shared" si="20"/>
        <v>-7</v>
      </c>
      <c r="V36">
        <f t="shared" si="21"/>
        <v>7</v>
      </c>
      <c r="W36">
        <f t="shared" si="22"/>
        <v>4</v>
      </c>
      <c r="X36">
        <f t="shared" si="13"/>
        <v>-9</v>
      </c>
      <c r="Y36">
        <f t="shared" si="23"/>
        <v>-53</v>
      </c>
      <c r="Z36" s="5">
        <f t="shared" si="14"/>
        <v>-2</v>
      </c>
    </row>
    <row r="37" spans="2:26" x14ac:dyDescent="0.3">
      <c r="B37" s="5">
        <f t="shared" si="0"/>
        <v>0</v>
      </c>
      <c r="C37">
        <f t="shared" si="16"/>
        <v>1</v>
      </c>
      <c r="D37">
        <f t="shared" si="17"/>
        <v>0</v>
      </c>
      <c r="E37">
        <f t="shared" si="3"/>
        <v>-66.405216666666661</v>
      </c>
      <c r="I37">
        <f t="shared" si="4"/>
        <v>4.405216666666667</v>
      </c>
      <c r="M37" s="5">
        <f t="shared" si="18"/>
        <v>0</v>
      </c>
      <c r="Q37">
        <f t="shared" si="19"/>
        <v>4</v>
      </c>
      <c r="R37">
        <f t="shared" si="10"/>
        <v>0</v>
      </c>
      <c r="S37" s="5">
        <f t="shared" si="20"/>
        <v>-8</v>
      </c>
      <c r="V37">
        <f t="shared" si="21"/>
        <v>8</v>
      </c>
      <c r="W37">
        <f t="shared" si="22"/>
        <v>4</v>
      </c>
      <c r="X37">
        <f t="shared" si="13"/>
        <v>-2</v>
      </c>
      <c r="Y37">
        <f t="shared" si="23"/>
        <v>-62</v>
      </c>
      <c r="Z37" s="5">
        <f t="shared" si="14"/>
        <v>6</v>
      </c>
    </row>
    <row r="38" spans="2:26" x14ac:dyDescent="0.3">
      <c r="B38" s="5">
        <f t="shared" si="0"/>
        <v>-7.5</v>
      </c>
      <c r="C38">
        <f t="shared" si="16"/>
        <v>0</v>
      </c>
      <c r="D38">
        <f t="shared" si="17"/>
        <v>1</v>
      </c>
      <c r="E38">
        <f t="shared" si="3"/>
        <v>-101.44434166666667</v>
      </c>
      <c r="I38">
        <f t="shared" si="4"/>
        <v>37.444341666666666</v>
      </c>
      <c r="M38" s="5">
        <f t="shared" si="18"/>
        <v>0</v>
      </c>
      <c r="Q38">
        <f t="shared" si="19"/>
        <v>-2</v>
      </c>
      <c r="R38">
        <f t="shared" si="10"/>
        <v>0</v>
      </c>
      <c r="S38" s="5">
        <f t="shared" si="20"/>
        <v>-8</v>
      </c>
      <c r="V38">
        <f t="shared" si="21"/>
        <v>8</v>
      </c>
      <c r="W38">
        <f t="shared" si="22"/>
        <v>1</v>
      </c>
      <c r="X38">
        <f t="shared" si="13"/>
        <v>-9.5</v>
      </c>
      <c r="Y38">
        <f t="shared" si="23"/>
        <v>-64</v>
      </c>
      <c r="Z38" s="5">
        <f t="shared" si="14"/>
        <v>0</v>
      </c>
    </row>
    <row r="39" spans="2:26" x14ac:dyDescent="0.3">
      <c r="B39" s="5">
        <f t="shared" si="0"/>
        <v>-7</v>
      </c>
      <c r="C39">
        <f t="shared" si="16"/>
        <v>0</v>
      </c>
      <c r="D39">
        <f t="shared" si="17"/>
        <v>0</v>
      </c>
      <c r="E39">
        <f t="shared" si="3"/>
        <v>-108.74173333333334</v>
      </c>
      <c r="I39">
        <f t="shared" si="4"/>
        <v>35.241733333333336</v>
      </c>
      <c r="M39" s="5">
        <f t="shared" si="18"/>
        <v>0</v>
      </c>
      <c r="Q39">
        <f t="shared" si="19"/>
        <v>-2</v>
      </c>
      <c r="R39">
        <f t="shared" si="10"/>
        <v>1</v>
      </c>
      <c r="S39" s="5">
        <f t="shared" si="20"/>
        <v>-8</v>
      </c>
      <c r="V39">
        <f t="shared" si="21"/>
        <v>8</v>
      </c>
      <c r="W39">
        <f t="shared" si="22"/>
        <v>2</v>
      </c>
      <c r="X39">
        <f t="shared" si="13"/>
        <v>-9</v>
      </c>
      <c r="Y39">
        <f t="shared" si="23"/>
        <v>-73.5</v>
      </c>
      <c r="Z39" s="5">
        <f t="shared" si="14"/>
        <v>0</v>
      </c>
    </row>
    <row r="40" spans="2:26" x14ac:dyDescent="0.3">
      <c r="B40" s="5">
        <f t="shared" si="0"/>
        <v>-8</v>
      </c>
      <c r="C40">
        <f t="shared" si="16"/>
        <v>0</v>
      </c>
      <c r="D40">
        <f t="shared" si="17"/>
        <v>0</v>
      </c>
      <c r="E40">
        <f t="shared" si="3"/>
        <v>-122.14695</v>
      </c>
      <c r="I40">
        <f t="shared" si="4"/>
        <v>39.646949999999997</v>
      </c>
      <c r="M40" s="5">
        <f t="shared" si="18"/>
        <v>0</v>
      </c>
      <c r="Q40">
        <f t="shared" si="19"/>
        <v>-16</v>
      </c>
      <c r="R40">
        <f t="shared" si="10"/>
        <v>1</v>
      </c>
      <c r="S40" s="5">
        <f t="shared" si="20"/>
        <v>-8</v>
      </c>
      <c r="V40">
        <f t="shared" si="21"/>
        <v>8</v>
      </c>
      <c r="W40">
        <f t="shared" si="22"/>
        <v>0</v>
      </c>
      <c r="X40">
        <f t="shared" si="13"/>
        <v>-24</v>
      </c>
      <c r="Y40">
        <f t="shared" si="23"/>
        <v>-82.5</v>
      </c>
      <c r="Z40" s="5">
        <f t="shared" si="14"/>
        <v>0</v>
      </c>
    </row>
    <row r="41" spans="2:26" x14ac:dyDescent="0.3">
      <c r="B41" s="5">
        <f t="shared" si="0"/>
        <v>-6</v>
      </c>
      <c r="C41">
        <f t="shared" si="16"/>
        <v>0</v>
      </c>
      <c r="D41">
        <f t="shared" si="17"/>
        <v>0</v>
      </c>
      <c r="E41">
        <f t="shared" si="3"/>
        <v>-137.33651666666668</v>
      </c>
      <c r="I41">
        <f t="shared" si="4"/>
        <v>30.836516666666668</v>
      </c>
      <c r="M41" s="5">
        <f t="shared" si="18"/>
        <v>0</v>
      </c>
      <c r="Q41">
        <f t="shared" si="19"/>
        <v>-16</v>
      </c>
      <c r="R41">
        <f t="shared" si="10"/>
        <v>1</v>
      </c>
      <c r="S41" s="5">
        <f t="shared" si="20"/>
        <v>-8</v>
      </c>
      <c r="V41">
        <f t="shared" si="21"/>
        <v>8</v>
      </c>
      <c r="W41">
        <f t="shared" si="22"/>
        <v>4</v>
      </c>
      <c r="X41">
        <f t="shared" si="13"/>
        <v>-22</v>
      </c>
      <c r="Y41">
        <f t="shared" si="23"/>
        <v>-106.5</v>
      </c>
      <c r="Z41" s="5">
        <f t="shared" si="14"/>
        <v>0</v>
      </c>
    </row>
    <row r="42" spans="2:26" x14ac:dyDescent="0.3">
      <c r="B42" s="5">
        <f t="shared" si="0"/>
        <v>-4</v>
      </c>
      <c r="C42">
        <f t="shared" si="16"/>
        <v>0</v>
      </c>
      <c r="D42">
        <f t="shared" si="17"/>
        <v>0</v>
      </c>
      <c r="E42">
        <f t="shared" si="3"/>
        <v>-150.52608333333333</v>
      </c>
      <c r="I42">
        <f t="shared" si="4"/>
        <v>22.026083333333332</v>
      </c>
      <c r="M42" s="5">
        <f t="shared" si="18"/>
        <v>0</v>
      </c>
      <c r="Q42">
        <f t="shared" si="19"/>
        <v>-10</v>
      </c>
      <c r="R42">
        <f t="shared" si="10"/>
        <v>1</v>
      </c>
      <c r="S42" s="5">
        <f t="shared" si="20"/>
        <v>-6</v>
      </c>
      <c r="V42">
        <f t="shared" si="21"/>
        <v>6</v>
      </c>
      <c r="W42">
        <f t="shared" si="22"/>
        <v>4</v>
      </c>
      <c r="X42">
        <f t="shared" si="13"/>
        <v>-14</v>
      </c>
      <c r="Y42">
        <f t="shared" si="23"/>
        <v>-128.5</v>
      </c>
      <c r="Z42" s="5">
        <f t="shared" si="14"/>
        <v>0</v>
      </c>
    </row>
    <row r="43" spans="2:26" x14ac:dyDescent="0.3">
      <c r="B43" s="5">
        <f t="shared" si="0"/>
        <v>-5.5</v>
      </c>
      <c r="C43">
        <f t="shared" si="16"/>
        <v>1</v>
      </c>
      <c r="D43">
        <f t="shared" si="17"/>
        <v>0</v>
      </c>
      <c r="E43">
        <f t="shared" si="3"/>
        <v>-171.13390833333332</v>
      </c>
      <c r="I43">
        <f t="shared" si="4"/>
        <v>28.633908333333334</v>
      </c>
      <c r="M43" s="5">
        <f t="shared" si="18"/>
        <v>1</v>
      </c>
      <c r="Q43">
        <f t="shared" si="19"/>
        <v>-4</v>
      </c>
      <c r="R43">
        <f t="shared" si="10"/>
        <v>0</v>
      </c>
      <c r="S43" s="5">
        <f t="shared" si="20"/>
        <v>-6</v>
      </c>
      <c r="V43">
        <f t="shared" si="21"/>
        <v>6</v>
      </c>
      <c r="W43">
        <f t="shared" si="22"/>
        <v>5</v>
      </c>
      <c r="X43">
        <f t="shared" si="13"/>
        <v>-7.5</v>
      </c>
      <c r="Y43">
        <f t="shared" si="23"/>
        <v>-142.5</v>
      </c>
      <c r="Z43" s="5">
        <f t="shared" si="14"/>
        <v>-2</v>
      </c>
    </row>
    <row r="44" spans="2:26" x14ac:dyDescent="0.3">
      <c r="B44" s="5">
        <f t="shared" si="0"/>
        <v>-5</v>
      </c>
      <c r="C44">
        <f t="shared" si="16"/>
        <v>0</v>
      </c>
      <c r="D44">
        <f t="shared" si="17"/>
        <v>0</v>
      </c>
      <c r="E44">
        <f t="shared" si="3"/>
        <v>-176.43129999999999</v>
      </c>
      <c r="I44">
        <f t="shared" si="4"/>
        <v>26.431300000000004</v>
      </c>
      <c r="M44" s="5">
        <f t="shared" si="18"/>
        <v>0</v>
      </c>
      <c r="Q44">
        <f t="shared" si="19"/>
        <v>-2</v>
      </c>
      <c r="R44">
        <f t="shared" si="10"/>
        <v>1</v>
      </c>
      <c r="S44" s="5">
        <f t="shared" si="20"/>
        <v>-7</v>
      </c>
      <c r="V44">
        <f t="shared" si="21"/>
        <v>7</v>
      </c>
      <c r="W44">
        <f t="shared" si="22"/>
        <v>4</v>
      </c>
      <c r="X44">
        <f t="shared" si="13"/>
        <v>-7</v>
      </c>
      <c r="Y44">
        <f t="shared" si="23"/>
        <v>-150</v>
      </c>
      <c r="Z44" s="5">
        <f t="shared" si="14"/>
        <v>0</v>
      </c>
    </row>
    <row r="45" spans="2:26" x14ac:dyDescent="0.3">
      <c r="B45" s="5">
        <f t="shared" si="0"/>
        <v>-6.5</v>
      </c>
      <c r="C45">
        <f t="shared" si="16"/>
        <v>0</v>
      </c>
      <c r="D45">
        <f t="shared" si="17"/>
        <v>1</v>
      </c>
      <c r="E45">
        <f t="shared" si="3"/>
        <v>-190.03912500000001</v>
      </c>
      <c r="I45">
        <f t="shared" si="4"/>
        <v>33.039124999999999</v>
      </c>
      <c r="M45" s="5">
        <f t="shared" si="18"/>
        <v>1</v>
      </c>
      <c r="Q45">
        <f t="shared" si="19"/>
        <v>-4</v>
      </c>
      <c r="R45">
        <f t="shared" si="10"/>
        <v>0</v>
      </c>
      <c r="S45" s="5">
        <f t="shared" si="20"/>
        <v>-7</v>
      </c>
      <c r="V45">
        <f t="shared" si="21"/>
        <v>7</v>
      </c>
      <c r="W45">
        <f t="shared" si="22"/>
        <v>5</v>
      </c>
      <c r="X45">
        <f t="shared" si="13"/>
        <v>-8.5</v>
      </c>
      <c r="Y45">
        <f t="shared" si="23"/>
        <v>-157</v>
      </c>
      <c r="Z45" s="5">
        <f t="shared" si="14"/>
        <v>-2</v>
      </c>
    </row>
    <row r="46" spans="2:26" x14ac:dyDescent="0.3">
      <c r="B46" s="5">
        <f t="shared" si="0"/>
        <v>-6</v>
      </c>
      <c r="C46">
        <f t="shared" si="16"/>
        <v>0</v>
      </c>
      <c r="D46">
        <f t="shared" si="17"/>
        <v>0</v>
      </c>
      <c r="E46">
        <f t="shared" si="3"/>
        <v>-196.33651666666668</v>
      </c>
      <c r="I46">
        <f t="shared" si="4"/>
        <v>30.836516666666668</v>
      </c>
      <c r="M46" s="5">
        <f t="shared" si="18"/>
        <v>0</v>
      </c>
      <c r="Q46">
        <f t="shared" si="19"/>
        <v>-16</v>
      </c>
      <c r="R46">
        <f t="shared" si="10"/>
        <v>1</v>
      </c>
      <c r="S46" s="5">
        <f t="shared" si="20"/>
        <v>-7</v>
      </c>
      <c r="V46">
        <f t="shared" si="21"/>
        <v>7</v>
      </c>
      <c r="W46">
        <f t="shared" si="22"/>
        <v>2</v>
      </c>
      <c r="X46">
        <f t="shared" si="13"/>
        <v>-22</v>
      </c>
      <c r="Y46">
        <f t="shared" si="23"/>
        <v>-165.5</v>
      </c>
      <c r="Z46" s="5">
        <f t="shared" si="14"/>
        <v>0</v>
      </c>
    </row>
    <row r="47" spans="2:26" x14ac:dyDescent="0.3">
      <c r="B47" s="5">
        <f t="shared" si="0"/>
        <v>-4.5</v>
      </c>
      <c r="C47">
        <f t="shared" si="16"/>
        <v>0</v>
      </c>
      <c r="D47">
        <f t="shared" si="17"/>
        <v>0</v>
      </c>
      <c r="E47">
        <f t="shared" si="3"/>
        <v>-211.72869166666666</v>
      </c>
      <c r="I47">
        <f t="shared" si="4"/>
        <v>24.228691666666666</v>
      </c>
      <c r="M47" s="5">
        <f t="shared" si="18"/>
        <v>0</v>
      </c>
      <c r="Q47">
        <f t="shared" si="19"/>
        <v>-10</v>
      </c>
      <c r="R47">
        <f t="shared" si="10"/>
        <v>1</v>
      </c>
      <c r="S47" s="5">
        <f t="shared" si="20"/>
        <v>-7</v>
      </c>
      <c r="V47">
        <f t="shared" si="21"/>
        <v>7</v>
      </c>
      <c r="W47">
        <f t="shared" si="22"/>
        <v>5</v>
      </c>
      <c r="X47">
        <f t="shared" si="13"/>
        <v>-14.5</v>
      </c>
      <c r="Y47">
        <f t="shared" si="23"/>
        <v>-187.5</v>
      </c>
      <c r="Z47" s="5">
        <f t="shared" si="14"/>
        <v>0</v>
      </c>
    </row>
    <row r="48" spans="2:26" x14ac:dyDescent="0.3">
      <c r="B48" s="5">
        <f t="shared" si="0"/>
        <v>-6.5</v>
      </c>
      <c r="C48">
        <f t="shared" si="16"/>
        <v>0</v>
      </c>
      <c r="D48">
        <f t="shared" si="17"/>
        <v>0</v>
      </c>
      <c r="E48">
        <f t="shared" si="3"/>
        <v>-235.03912500000001</v>
      </c>
      <c r="I48">
        <f t="shared" si="4"/>
        <v>33.039124999999999</v>
      </c>
      <c r="M48" s="5">
        <f t="shared" si="18"/>
        <v>0.5</v>
      </c>
      <c r="Q48">
        <f t="shared" si="19"/>
        <v>-7</v>
      </c>
      <c r="R48">
        <f t="shared" si="10"/>
        <v>1</v>
      </c>
      <c r="S48" s="5">
        <f t="shared" si="20"/>
        <v>-7</v>
      </c>
      <c r="V48">
        <f t="shared" si="21"/>
        <v>7</v>
      </c>
      <c r="W48">
        <f t="shared" si="22"/>
        <v>3</v>
      </c>
      <c r="X48">
        <f t="shared" si="13"/>
        <v>-12.5</v>
      </c>
      <c r="Y48">
        <f t="shared" si="23"/>
        <v>-202</v>
      </c>
      <c r="Z48" s="5">
        <f t="shared" si="14"/>
        <v>-1</v>
      </c>
    </row>
    <row r="49" spans="1:26" x14ac:dyDescent="0.3">
      <c r="B49" s="5">
        <f t="shared" si="0"/>
        <v>-5.5</v>
      </c>
      <c r="C49">
        <f t="shared" si="16"/>
        <v>0</v>
      </c>
      <c r="D49">
        <f t="shared" si="17"/>
        <v>0</v>
      </c>
      <c r="E49">
        <f t="shared" si="3"/>
        <v>-243.13390833333332</v>
      </c>
      <c r="I49">
        <f t="shared" si="4"/>
        <v>28.633908333333334</v>
      </c>
      <c r="M49" s="5">
        <f t="shared" si="18"/>
        <v>0</v>
      </c>
      <c r="Q49">
        <f t="shared" si="19"/>
        <v>-10</v>
      </c>
      <c r="R49">
        <f t="shared" si="10"/>
        <v>1</v>
      </c>
      <c r="S49" s="5">
        <f t="shared" si="20"/>
        <v>-8</v>
      </c>
      <c r="V49">
        <f t="shared" si="21"/>
        <v>8</v>
      </c>
      <c r="W49">
        <f t="shared" si="22"/>
        <v>5</v>
      </c>
      <c r="X49">
        <f t="shared" si="13"/>
        <v>-15.5</v>
      </c>
      <c r="Y49">
        <f t="shared" si="23"/>
        <v>-214.5</v>
      </c>
      <c r="Z49" s="5">
        <f t="shared" si="14"/>
        <v>0</v>
      </c>
    </row>
    <row r="50" spans="1:26" x14ac:dyDescent="0.3">
      <c r="B50" s="5">
        <f t="shared" si="0"/>
        <v>0</v>
      </c>
      <c r="C50">
        <f t="shared" si="16"/>
        <v>1</v>
      </c>
      <c r="D50">
        <f t="shared" si="17"/>
        <v>0</v>
      </c>
      <c r="E50">
        <f t="shared" si="3"/>
        <v>-234.40521666666666</v>
      </c>
      <c r="I50">
        <f t="shared" si="4"/>
        <v>4.405216666666667</v>
      </c>
      <c r="M50" s="5">
        <f t="shared" si="18"/>
        <v>0</v>
      </c>
      <c r="Q50">
        <f t="shared" si="19"/>
        <v>4</v>
      </c>
      <c r="R50">
        <f t="shared" si="10"/>
        <v>0</v>
      </c>
      <c r="S50" s="5">
        <f t="shared" si="20"/>
        <v>-7</v>
      </c>
      <c r="V50">
        <f t="shared" si="21"/>
        <v>7</v>
      </c>
      <c r="W50">
        <f t="shared" si="22"/>
        <v>2</v>
      </c>
      <c r="X50">
        <f t="shared" si="13"/>
        <v>-2</v>
      </c>
      <c r="Y50">
        <f t="shared" si="23"/>
        <v>-230</v>
      </c>
      <c r="Z50" s="5">
        <f t="shared" si="14"/>
        <v>6</v>
      </c>
    </row>
    <row r="51" spans="1:26" x14ac:dyDescent="0.3">
      <c r="A51" s="1">
        <v>3</v>
      </c>
      <c r="B51" s="1">
        <f t="shared" si="0"/>
        <v>2</v>
      </c>
      <c r="C51" s="1">
        <f>IF(H11=1, IF(G11&gt;2/3, 1, 0), 0)</f>
        <v>0</v>
      </c>
      <c r="D51" s="1">
        <f>IF(H11=0, IF(G11&gt;2/3, 1, 0), 0)</f>
        <v>0</v>
      </c>
      <c r="E51" s="1">
        <f t="shared" si="3"/>
        <v>4.405216666666667</v>
      </c>
      <c r="F51" s="1"/>
      <c r="G51" s="1"/>
      <c r="H51" s="1"/>
      <c r="I51" s="1">
        <f t="shared" si="4"/>
        <v>-4.405216666666667</v>
      </c>
      <c r="J51" s="1"/>
      <c r="K51" s="1"/>
      <c r="L51" s="1"/>
      <c r="M51" s="1">
        <f>0.5+0.5*J11</f>
        <v>0.5</v>
      </c>
      <c r="N51" s="1"/>
      <c r="O51" s="1"/>
      <c r="P51" s="1"/>
      <c r="Q51" s="1">
        <f>-2*O11+6*P11*C51-8*R51*P11*H11</f>
        <v>-3</v>
      </c>
      <c r="R51" s="1">
        <f t="shared" si="10"/>
        <v>1</v>
      </c>
      <c r="S51" s="1">
        <f>U11</f>
        <v>2</v>
      </c>
      <c r="T51" s="1"/>
      <c r="U51" s="1">
        <f>U11</f>
        <v>2</v>
      </c>
      <c r="V51" s="1">
        <f>ABS(U11)</f>
        <v>2</v>
      </c>
      <c r="W51" s="1">
        <f>ABS(S11)+ABS(T11)</f>
        <v>10</v>
      </c>
      <c r="X51" s="1">
        <f t="shared" si="13"/>
        <v>0</v>
      </c>
      <c r="Y51" s="1">
        <v>0</v>
      </c>
      <c r="Z51" s="5">
        <f t="shared" si="14"/>
        <v>-1</v>
      </c>
    </row>
    <row r="52" spans="1:26" x14ac:dyDescent="0.3">
      <c r="B52" s="5">
        <f t="shared" si="0"/>
        <v>2.5</v>
      </c>
      <c r="C52">
        <f t="shared" ref="C52:C70" si="24">IF(H12=1, IF(G12&gt;2/3, 1, 0), 0)</f>
        <v>0</v>
      </c>
      <c r="D52">
        <f t="shared" ref="D52:D70" si="25">IF(H12=0, IF(G12&gt;2/3, 1, 0), 0)</f>
        <v>0</v>
      </c>
      <c r="E52">
        <f t="shared" si="3"/>
        <v>6.6078250000000009</v>
      </c>
      <c r="I52">
        <f t="shared" si="4"/>
        <v>-6.6078250000000009</v>
      </c>
      <c r="M52" s="1">
        <f t="shared" ref="M52:M70" si="26">0.5+0.5*J12</f>
        <v>0</v>
      </c>
      <c r="Q52">
        <f t="shared" ref="Q52:Q70" si="27">-2*O12+6*P12*C52-8*R52*P12*H12</f>
        <v>-2</v>
      </c>
      <c r="R52">
        <f t="shared" si="10"/>
        <v>1</v>
      </c>
      <c r="S52" s="1">
        <f t="shared" ref="S52:S70" si="28">U12</f>
        <v>2</v>
      </c>
      <c r="U52" s="1">
        <f t="shared" ref="U52:U70" si="29">U12</f>
        <v>2</v>
      </c>
      <c r="V52">
        <f t="shared" ref="V52:V70" si="30">ABS(U12)</f>
        <v>2</v>
      </c>
      <c r="W52">
        <f t="shared" ref="W52:W70" si="31">ABS(S12)+ABS(T12)</f>
        <v>9</v>
      </c>
      <c r="X52">
        <f t="shared" si="13"/>
        <v>0.5</v>
      </c>
      <c r="Y52">
        <f>X51+Y51</f>
        <v>0</v>
      </c>
      <c r="Z52" s="5">
        <f t="shared" si="14"/>
        <v>0</v>
      </c>
    </row>
    <row r="53" spans="1:26" x14ac:dyDescent="0.3">
      <c r="B53" s="5">
        <f t="shared" si="0"/>
        <v>2.5</v>
      </c>
      <c r="C53">
        <f t="shared" si="24"/>
        <v>0</v>
      </c>
      <c r="D53">
        <f t="shared" si="25"/>
        <v>0</v>
      </c>
      <c r="E53">
        <f t="shared" si="3"/>
        <v>7.1078250000000009</v>
      </c>
      <c r="I53">
        <f t="shared" si="4"/>
        <v>-6.6078250000000009</v>
      </c>
      <c r="M53" s="1">
        <f t="shared" si="26"/>
        <v>0</v>
      </c>
      <c r="Q53">
        <f t="shared" si="27"/>
        <v>-2</v>
      </c>
      <c r="R53">
        <f t="shared" si="10"/>
        <v>1</v>
      </c>
      <c r="S53" s="1">
        <f t="shared" si="28"/>
        <v>2</v>
      </c>
      <c r="U53" s="1">
        <f t="shared" si="29"/>
        <v>2</v>
      </c>
      <c r="V53">
        <f t="shared" si="30"/>
        <v>2</v>
      </c>
      <c r="W53">
        <f t="shared" si="31"/>
        <v>9</v>
      </c>
      <c r="X53">
        <f t="shared" si="13"/>
        <v>0.5</v>
      </c>
      <c r="Y53">
        <f t="shared" ref="Y53:Y70" si="32">X52+Y52</f>
        <v>0.5</v>
      </c>
      <c r="Z53" s="5">
        <f t="shared" si="14"/>
        <v>0</v>
      </c>
    </row>
    <row r="54" spans="1:26" x14ac:dyDescent="0.3">
      <c r="B54" s="5">
        <f t="shared" si="0"/>
        <v>0.5</v>
      </c>
      <c r="C54">
        <f t="shared" si="24"/>
        <v>0</v>
      </c>
      <c r="D54">
        <f t="shared" si="25"/>
        <v>0</v>
      </c>
      <c r="E54">
        <f t="shared" si="3"/>
        <v>-1.2026083333333335</v>
      </c>
      <c r="I54">
        <f t="shared" si="4"/>
        <v>2.2026083333333335</v>
      </c>
      <c r="M54" s="1">
        <f t="shared" si="26"/>
        <v>1</v>
      </c>
      <c r="Q54">
        <f t="shared" si="27"/>
        <v>-4</v>
      </c>
      <c r="R54">
        <f t="shared" si="10"/>
        <v>1</v>
      </c>
      <c r="S54" s="1">
        <f t="shared" si="28"/>
        <v>2</v>
      </c>
      <c r="U54" s="1">
        <f t="shared" si="29"/>
        <v>2</v>
      </c>
      <c r="V54">
        <f t="shared" si="30"/>
        <v>2</v>
      </c>
      <c r="W54">
        <f t="shared" si="31"/>
        <v>9</v>
      </c>
      <c r="X54">
        <f t="shared" si="13"/>
        <v>-1.5</v>
      </c>
      <c r="Y54">
        <f t="shared" si="32"/>
        <v>1</v>
      </c>
      <c r="Z54" s="5">
        <f t="shared" si="14"/>
        <v>-2</v>
      </c>
    </row>
    <row r="55" spans="1:26" x14ac:dyDescent="0.3">
      <c r="B55" s="5">
        <f t="shared" si="0"/>
        <v>8.5</v>
      </c>
      <c r="C55">
        <f t="shared" si="24"/>
        <v>1</v>
      </c>
      <c r="D55">
        <f t="shared" si="25"/>
        <v>0</v>
      </c>
      <c r="E55">
        <f t="shared" si="3"/>
        <v>32.539124999999999</v>
      </c>
      <c r="I55">
        <f t="shared" si="4"/>
        <v>-33.039124999999999</v>
      </c>
      <c r="M55" s="1">
        <f t="shared" si="26"/>
        <v>0</v>
      </c>
      <c r="Q55">
        <f t="shared" si="27"/>
        <v>4</v>
      </c>
      <c r="R55">
        <f t="shared" si="10"/>
        <v>0</v>
      </c>
      <c r="S55" s="1">
        <f t="shared" si="28"/>
        <v>2</v>
      </c>
      <c r="U55" s="1">
        <f t="shared" si="29"/>
        <v>2</v>
      </c>
      <c r="V55">
        <f t="shared" si="30"/>
        <v>2</v>
      </c>
      <c r="W55">
        <f t="shared" si="31"/>
        <v>9</v>
      </c>
      <c r="X55">
        <f t="shared" si="13"/>
        <v>6.5</v>
      </c>
      <c r="Y55">
        <f t="shared" si="32"/>
        <v>-0.5</v>
      </c>
      <c r="Z55" s="5">
        <f t="shared" si="14"/>
        <v>6</v>
      </c>
    </row>
    <row r="56" spans="1:26" x14ac:dyDescent="0.3">
      <c r="B56" s="5">
        <f t="shared" si="0"/>
        <v>0.5</v>
      </c>
      <c r="C56">
        <f t="shared" si="24"/>
        <v>0</v>
      </c>
      <c r="D56">
        <f t="shared" si="25"/>
        <v>1</v>
      </c>
      <c r="E56">
        <f t="shared" si="3"/>
        <v>3.7973916666666665</v>
      </c>
      <c r="I56">
        <f t="shared" si="4"/>
        <v>2.2026083333333335</v>
      </c>
      <c r="M56" s="1">
        <f t="shared" si="26"/>
        <v>1</v>
      </c>
      <c r="Q56">
        <f t="shared" si="27"/>
        <v>-4</v>
      </c>
      <c r="R56">
        <f t="shared" si="10"/>
        <v>0</v>
      </c>
      <c r="S56" s="1">
        <f t="shared" si="28"/>
        <v>2</v>
      </c>
      <c r="U56" s="1">
        <f t="shared" si="29"/>
        <v>2</v>
      </c>
      <c r="V56">
        <f t="shared" si="30"/>
        <v>2</v>
      </c>
      <c r="W56">
        <f t="shared" si="31"/>
        <v>9</v>
      </c>
      <c r="X56">
        <f t="shared" si="13"/>
        <v>-1.5</v>
      </c>
      <c r="Y56">
        <f t="shared" si="32"/>
        <v>6</v>
      </c>
      <c r="Z56" s="5">
        <f t="shared" si="14"/>
        <v>-2</v>
      </c>
    </row>
    <row r="57" spans="1:26" x14ac:dyDescent="0.3">
      <c r="B57" s="5">
        <f t="shared" si="0"/>
        <v>3</v>
      </c>
      <c r="C57">
        <f t="shared" si="24"/>
        <v>0</v>
      </c>
      <c r="D57">
        <f t="shared" si="25"/>
        <v>0</v>
      </c>
      <c r="E57">
        <f t="shared" si="3"/>
        <v>13.310433333333334</v>
      </c>
      <c r="I57">
        <f t="shared" si="4"/>
        <v>-8.810433333333334</v>
      </c>
      <c r="M57" s="1">
        <f t="shared" si="26"/>
        <v>0</v>
      </c>
      <c r="Q57">
        <f t="shared" si="27"/>
        <v>-10</v>
      </c>
      <c r="R57">
        <f t="shared" si="10"/>
        <v>1</v>
      </c>
      <c r="S57" s="1">
        <f t="shared" si="28"/>
        <v>2</v>
      </c>
      <c r="U57" s="1">
        <f t="shared" si="29"/>
        <v>2</v>
      </c>
      <c r="V57">
        <f t="shared" si="30"/>
        <v>2</v>
      </c>
      <c r="W57">
        <f t="shared" si="31"/>
        <v>10</v>
      </c>
      <c r="X57">
        <f t="shared" si="13"/>
        <v>-7</v>
      </c>
      <c r="Y57">
        <f t="shared" si="32"/>
        <v>4.5</v>
      </c>
      <c r="Z57" s="5">
        <f t="shared" si="14"/>
        <v>0</v>
      </c>
    </row>
    <row r="58" spans="1:26" x14ac:dyDescent="0.3">
      <c r="B58" s="5">
        <f t="shared" si="0"/>
        <v>3</v>
      </c>
      <c r="C58">
        <f t="shared" si="24"/>
        <v>0</v>
      </c>
      <c r="D58">
        <f t="shared" si="25"/>
        <v>0</v>
      </c>
      <c r="E58">
        <f t="shared" si="3"/>
        <v>6.310433333333334</v>
      </c>
      <c r="I58">
        <f t="shared" si="4"/>
        <v>-8.810433333333334</v>
      </c>
      <c r="M58" s="1">
        <f t="shared" si="26"/>
        <v>0</v>
      </c>
      <c r="Q58">
        <f t="shared" si="27"/>
        <v>-2</v>
      </c>
      <c r="R58">
        <f t="shared" si="10"/>
        <v>1</v>
      </c>
      <c r="S58" s="1">
        <f t="shared" si="28"/>
        <v>1</v>
      </c>
      <c r="U58" s="1">
        <f t="shared" si="29"/>
        <v>1</v>
      </c>
      <c r="V58">
        <f t="shared" si="30"/>
        <v>1</v>
      </c>
      <c r="W58">
        <f t="shared" si="31"/>
        <v>8</v>
      </c>
      <c r="X58">
        <f t="shared" si="13"/>
        <v>1</v>
      </c>
      <c r="Y58">
        <f t="shared" si="32"/>
        <v>-2.5</v>
      </c>
      <c r="Z58" s="5">
        <f t="shared" si="14"/>
        <v>0</v>
      </c>
    </row>
    <row r="59" spans="1:26" x14ac:dyDescent="0.3">
      <c r="B59" s="5">
        <f t="shared" si="0"/>
        <v>2</v>
      </c>
      <c r="C59">
        <f t="shared" si="24"/>
        <v>0</v>
      </c>
      <c r="D59">
        <f t="shared" si="25"/>
        <v>1</v>
      </c>
      <c r="E59">
        <f t="shared" si="3"/>
        <v>2.905216666666667</v>
      </c>
      <c r="I59">
        <f t="shared" si="4"/>
        <v>-4.405216666666667</v>
      </c>
      <c r="M59" s="1">
        <f t="shared" si="26"/>
        <v>0</v>
      </c>
      <c r="Q59">
        <f t="shared" si="27"/>
        <v>-2</v>
      </c>
      <c r="R59">
        <f t="shared" si="10"/>
        <v>0</v>
      </c>
      <c r="S59" s="1">
        <f t="shared" si="28"/>
        <v>2</v>
      </c>
      <c r="U59" s="1">
        <f t="shared" si="29"/>
        <v>2</v>
      </c>
      <c r="V59">
        <f t="shared" si="30"/>
        <v>2</v>
      </c>
      <c r="W59">
        <f t="shared" si="31"/>
        <v>8</v>
      </c>
      <c r="X59">
        <f t="shared" si="13"/>
        <v>0</v>
      </c>
      <c r="Y59">
        <f t="shared" si="32"/>
        <v>-1.5</v>
      </c>
      <c r="Z59" s="5">
        <f t="shared" si="14"/>
        <v>0</v>
      </c>
    </row>
    <row r="60" spans="1:26" x14ac:dyDescent="0.3">
      <c r="B60" s="5">
        <f t="shared" si="0"/>
        <v>10</v>
      </c>
      <c r="C60">
        <f t="shared" si="24"/>
        <v>1</v>
      </c>
      <c r="D60">
        <f t="shared" si="25"/>
        <v>0</v>
      </c>
      <c r="E60">
        <f t="shared" si="3"/>
        <v>38.146949999999997</v>
      </c>
      <c r="I60">
        <f t="shared" si="4"/>
        <v>-39.646949999999997</v>
      </c>
      <c r="M60" s="1">
        <f t="shared" si="26"/>
        <v>0</v>
      </c>
      <c r="Q60">
        <f t="shared" si="27"/>
        <v>12</v>
      </c>
      <c r="R60">
        <f t="shared" si="10"/>
        <v>0</v>
      </c>
      <c r="S60" s="1">
        <f t="shared" si="28"/>
        <v>0</v>
      </c>
      <c r="U60" s="1">
        <f t="shared" si="29"/>
        <v>0</v>
      </c>
      <c r="V60">
        <f t="shared" si="30"/>
        <v>0</v>
      </c>
      <c r="W60">
        <f t="shared" si="31"/>
        <v>8</v>
      </c>
      <c r="X60">
        <f t="shared" si="13"/>
        <v>16</v>
      </c>
      <c r="Y60">
        <f t="shared" si="32"/>
        <v>-1.5</v>
      </c>
      <c r="Z60" s="5">
        <f t="shared" si="14"/>
        <v>6</v>
      </c>
    </row>
    <row r="61" spans="1:26" x14ac:dyDescent="0.3">
      <c r="B61" s="5">
        <f t="shared" si="0"/>
        <v>7.5</v>
      </c>
      <c r="C61">
        <f t="shared" si="24"/>
        <v>1</v>
      </c>
      <c r="D61">
        <f t="shared" si="25"/>
        <v>0</v>
      </c>
      <c r="E61">
        <f t="shared" si="3"/>
        <v>43.133908333333338</v>
      </c>
      <c r="I61">
        <f t="shared" si="4"/>
        <v>-28.633908333333334</v>
      </c>
      <c r="M61" s="1">
        <f t="shared" si="26"/>
        <v>0</v>
      </c>
      <c r="Q61">
        <f t="shared" si="27"/>
        <v>12</v>
      </c>
      <c r="R61">
        <f t="shared" si="10"/>
        <v>0</v>
      </c>
      <c r="S61" s="1">
        <f t="shared" si="28"/>
        <v>-3</v>
      </c>
      <c r="U61" s="1">
        <f t="shared" si="29"/>
        <v>-3</v>
      </c>
      <c r="V61">
        <f t="shared" si="30"/>
        <v>3</v>
      </c>
      <c r="W61">
        <f t="shared" si="31"/>
        <v>9</v>
      </c>
      <c r="X61">
        <f t="shared" si="13"/>
        <v>13.5</v>
      </c>
      <c r="Y61">
        <f t="shared" si="32"/>
        <v>14.5</v>
      </c>
      <c r="Z61" s="5">
        <f t="shared" si="14"/>
        <v>6</v>
      </c>
    </row>
    <row r="62" spans="1:26" x14ac:dyDescent="0.3">
      <c r="B62" s="5">
        <f t="shared" si="0"/>
        <v>6.5</v>
      </c>
      <c r="C62">
        <f t="shared" si="24"/>
        <v>1</v>
      </c>
      <c r="D62">
        <f t="shared" si="25"/>
        <v>0</v>
      </c>
      <c r="E62">
        <f t="shared" si="3"/>
        <v>52.228691666666663</v>
      </c>
      <c r="I62">
        <f t="shared" si="4"/>
        <v>-24.228691666666666</v>
      </c>
      <c r="M62" s="1">
        <f t="shared" si="26"/>
        <v>0</v>
      </c>
      <c r="Q62">
        <f t="shared" si="27"/>
        <v>4</v>
      </c>
      <c r="R62">
        <f t="shared" si="10"/>
        <v>0</v>
      </c>
      <c r="S62" s="1">
        <f t="shared" si="28"/>
        <v>-3</v>
      </c>
      <c r="U62" s="1">
        <f t="shared" si="29"/>
        <v>-3</v>
      </c>
      <c r="V62">
        <f t="shared" si="30"/>
        <v>3</v>
      </c>
      <c r="W62">
        <f t="shared" si="31"/>
        <v>7</v>
      </c>
      <c r="X62">
        <f t="shared" si="13"/>
        <v>4.5</v>
      </c>
      <c r="Y62">
        <f t="shared" si="32"/>
        <v>28</v>
      </c>
      <c r="Z62" s="5">
        <f t="shared" si="14"/>
        <v>6</v>
      </c>
    </row>
    <row r="63" spans="1:26" x14ac:dyDescent="0.3">
      <c r="B63" s="5">
        <f t="shared" si="0"/>
        <v>0.5</v>
      </c>
      <c r="C63">
        <f t="shared" si="24"/>
        <v>0</v>
      </c>
      <c r="D63">
        <f t="shared" si="25"/>
        <v>0</v>
      </c>
      <c r="E63">
        <f t="shared" si="3"/>
        <v>30.297391666666666</v>
      </c>
      <c r="I63">
        <f t="shared" si="4"/>
        <v>2.2026083333333335</v>
      </c>
      <c r="M63" s="1">
        <f t="shared" si="26"/>
        <v>1</v>
      </c>
      <c r="Q63">
        <f t="shared" si="27"/>
        <v>-4</v>
      </c>
      <c r="R63">
        <f t="shared" si="10"/>
        <v>1</v>
      </c>
      <c r="S63" s="1">
        <f t="shared" si="28"/>
        <v>2</v>
      </c>
      <c r="U63" s="1">
        <f t="shared" si="29"/>
        <v>2</v>
      </c>
      <c r="V63">
        <f t="shared" si="30"/>
        <v>2</v>
      </c>
      <c r="W63">
        <f t="shared" si="31"/>
        <v>9</v>
      </c>
      <c r="X63">
        <f t="shared" si="13"/>
        <v>-1.5</v>
      </c>
      <c r="Y63">
        <f t="shared" si="32"/>
        <v>32.5</v>
      </c>
      <c r="Z63" s="5">
        <f t="shared" si="14"/>
        <v>-2</v>
      </c>
    </row>
    <row r="64" spans="1:26" x14ac:dyDescent="0.3">
      <c r="B64" s="5">
        <f t="shared" si="0"/>
        <v>5.5</v>
      </c>
      <c r="C64">
        <f t="shared" si="24"/>
        <v>0</v>
      </c>
      <c r="D64">
        <f t="shared" si="25"/>
        <v>1</v>
      </c>
      <c r="E64">
        <f t="shared" si="3"/>
        <v>50.823475000000002</v>
      </c>
      <c r="I64">
        <f t="shared" si="4"/>
        <v>-19.823474999999998</v>
      </c>
      <c r="M64" s="1">
        <f t="shared" si="26"/>
        <v>0</v>
      </c>
      <c r="Q64">
        <f t="shared" si="27"/>
        <v>-2</v>
      </c>
      <c r="R64">
        <f t="shared" si="10"/>
        <v>0</v>
      </c>
      <c r="S64" s="1">
        <f t="shared" si="28"/>
        <v>0</v>
      </c>
      <c r="U64" s="1">
        <f t="shared" si="29"/>
        <v>0</v>
      </c>
      <c r="V64">
        <f t="shared" si="30"/>
        <v>0</v>
      </c>
      <c r="W64">
        <f t="shared" si="31"/>
        <v>11</v>
      </c>
      <c r="X64">
        <f t="shared" si="13"/>
        <v>3.5</v>
      </c>
      <c r="Y64">
        <f t="shared" si="32"/>
        <v>31</v>
      </c>
      <c r="Z64" s="5">
        <f t="shared" si="14"/>
        <v>0</v>
      </c>
    </row>
    <row r="65" spans="1:26" x14ac:dyDescent="0.3">
      <c r="B65" s="5">
        <f t="shared" si="0"/>
        <v>1</v>
      </c>
      <c r="C65">
        <f t="shared" si="24"/>
        <v>0</v>
      </c>
      <c r="D65">
        <f t="shared" si="25"/>
        <v>0</v>
      </c>
      <c r="E65">
        <f t="shared" si="3"/>
        <v>34.5</v>
      </c>
      <c r="I65">
        <f t="shared" si="4"/>
        <v>0</v>
      </c>
      <c r="M65" s="1">
        <f t="shared" si="26"/>
        <v>1</v>
      </c>
      <c r="Q65">
        <f t="shared" si="27"/>
        <v>-4</v>
      </c>
      <c r="R65">
        <f t="shared" si="10"/>
        <v>1</v>
      </c>
      <c r="S65" s="1">
        <f t="shared" si="28"/>
        <v>2</v>
      </c>
      <c r="U65" s="1">
        <f t="shared" si="29"/>
        <v>2</v>
      </c>
      <c r="V65">
        <f t="shared" si="30"/>
        <v>2</v>
      </c>
      <c r="W65">
        <f t="shared" si="31"/>
        <v>10</v>
      </c>
      <c r="X65">
        <f t="shared" si="13"/>
        <v>-1</v>
      </c>
      <c r="Y65">
        <f t="shared" si="32"/>
        <v>34.5</v>
      </c>
      <c r="Z65" s="5">
        <f t="shared" si="14"/>
        <v>-2</v>
      </c>
    </row>
    <row r="66" spans="1:26" x14ac:dyDescent="0.3">
      <c r="A66" s="1"/>
      <c r="B66" s="1">
        <f>Z66-V66+W66/2</f>
        <v>3</v>
      </c>
      <c r="C66" s="1">
        <f t="shared" si="24"/>
        <v>0</v>
      </c>
      <c r="D66" s="1">
        <f t="shared" si="25"/>
        <v>0</v>
      </c>
      <c r="E66" s="1">
        <f t="shared" si="3"/>
        <v>42.310433333333336</v>
      </c>
      <c r="F66" s="1"/>
      <c r="G66" s="1"/>
      <c r="H66" s="1"/>
      <c r="I66" s="1">
        <f t="shared" si="4"/>
        <v>-8.810433333333334</v>
      </c>
      <c r="J66" s="1"/>
      <c r="K66" s="1"/>
      <c r="L66" s="1"/>
      <c r="M66" s="1">
        <f t="shared" si="26"/>
        <v>0</v>
      </c>
      <c r="N66" s="1"/>
      <c r="O66" s="1"/>
      <c r="P66" s="1"/>
      <c r="Q66" s="1">
        <f t="shared" si="27"/>
        <v>-16</v>
      </c>
      <c r="R66" s="1">
        <f t="shared" si="10"/>
        <v>1</v>
      </c>
      <c r="S66" s="1">
        <f t="shared" si="28"/>
        <v>1</v>
      </c>
      <c r="T66" s="1"/>
      <c r="U66" s="1">
        <f t="shared" si="29"/>
        <v>1</v>
      </c>
      <c r="V66" s="1">
        <f>ABS(U26)</f>
        <v>1</v>
      </c>
      <c r="W66" s="1">
        <f t="shared" si="31"/>
        <v>8</v>
      </c>
      <c r="X66" s="1">
        <f t="shared" si="13"/>
        <v>-13</v>
      </c>
      <c r="Y66" s="1">
        <f t="shared" si="32"/>
        <v>33.5</v>
      </c>
      <c r="Z66" s="5">
        <f t="shared" si="14"/>
        <v>0</v>
      </c>
    </row>
    <row r="67" spans="1:26" x14ac:dyDescent="0.3">
      <c r="B67" s="5">
        <f t="shared" si="0"/>
        <v>7.5</v>
      </c>
      <c r="C67">
        <f t="shared" si="24"/>
        <v>1</v>
      </c>
      <c r="D67">
        <f t="shared" si="25"/>
        <v>0</v>
      </c>
      <c r="E67">
        <f t="shared" si="3"/>
        <v>49.133908333333338</v>
      </c>
      <c r="I67">
        <f t="shared" si="4"/>
        <v>-28.633908333333334</v>
      </c>
      <c r="M67" s="1">
        <f t="shared" si="26"/>
        <v>0</v>
      </c>
      <c r="Q67">
        <f t="shared" si="27"/>
        <v>4</v>
      </c>
      <c r="R67">
        <f t="shared" si="10"/>
        <v>0</v>
      </c>
      <c r="S67" s="1">
        <f t="shared" si="28"/>
        <v>-3</v>
      </c>
      <c r="U67" s="1">
        <f t="shared" si="29"/>
        <v>-3</v>
      </c>
      <c r="V67">
        <f t="shared" si="30"/>
        <v>3</v>
      </c>
      <c r="W67">
        <f t="shared" si="31"/>
        <v>9</v>
      </c>
      <c r="X67">
        <f t="shared" si="13"/>
        <v>5.5</v>
      </c>
      <c r="Y67">
        <f t="shared" si="32"/>
        <v>20.5</v>
      </c>
      <c r="Z67" s="5">
        <f t="shared" si="14"/>
        <v>6</v>
      </c>
    </row>
    <row r="68" spans="1:26" x14ac:dyDescent="0.3">
      <c r="B68" s="5">
        <f t="shared" si="0"/>
        <v>1</v>
      </c>
      <c r="C68">
        <f t="shared" si="24"/>
        <v>0</v>
      </c>
      <c r="D68">
        <f t="shared" si="25"/>
        <v>0</v>
      </c>
      <c r="E68">
        <f t="shared" si="3"/>
        <v>26</v>
      </c>
      <c r="I68">
        <f t="shared" si="4"/>
        <v>0</v>
      </c>
      <c r="M68" s="1">
        <f t="shared" si="26"/>
        <v>0.5</v>
      </c>
      <c r="Q68">
        <f t="shared" si="27"/>
        <v>-7</v>
      </c>
      <c r="R68">
        <f t="shared" si="10"/>
        <v>1</v>
      </c>
      <c r="S68" s="1">
        <f t="shared" si="28"/>
        <v>2</v>
      </c>
      <c r="U68" s="1">
        <f t="shared" si="29"/>
        <v>2</v>
      </c>
      <c r="V68">
        <f t="shared" si="30"/>
        <v>2</v>
      </c>
      <c r="W68">
        <f t="shared" si="31"/>
        <v>8</v>
      </c>
      <c r="X68">
        <f t="shared" si="13"/>
        <v>-5</v>
      </c>
      <c r="Y68">
        <f t="shared" si="32"/>
        <v>26</v>
      </c>
      <c r="Z68" s="5">
        <f t="shared" si="14"/>
        <v>-1</v>
      </c>
    </row>
    <row r="69" spans="1:26" x14ac:dyDescent="0.3">
      <c r="B69" s="5">
        <f t="shared" si="0"/>
        <v>2</v>
      </c>
      <c r="C69">
        <f t="shared" si="24"/>
        <v>0</v>
      </c>
      <c r="D69">
        <f t="shared" si="25"/>
        <v>0</v>
      </c>
      <c r="E69">
        <f t="shared" si="3"/>
        <v>25.405216666666668</v>
      </c>
      <c r="I69">
        <f t="shared" si="4"/>
        <v>-4.405216666666667</v>
      </c>
      <c r="M69" s="1">
        <f t="shared" si="26"/>
        <v>0</v>
      </c>
      <c r="Q69">
        <f t="shared" si="27"/>
        <v>-10</v>
      </c>
      <c r="R69">
        <f t="shared" si="10"/>
        <v>1</v>
      </c>
      <c r="S69" s="1">
        <f t="shared" si="28"/>
        <v>3</v>
      </c>
      <c r="U69" s="1">
        <f t="shared" si="29"/>
        <v>3</v>
      </c>
      <c r="V69">
        <f t="shared" si="30"/>
        <v>3</v>
      </c>
      <c r="W69">
        <f t="shared" si="31"/>
        <v>10</v>
      </c>
      <c r="X69">
        <f t="shared" si="13"/>
        <v>-8</v>
      </c>
      <c r="Y69">
        <f t="shared" si="32"/>
        <v>21</v>
      </c>
      <c r="Z69" s="5">
        <f t="shared" si="14"/>
        <v>0</v>
      </c>
    </row>
    <row r="70" spans="1:26" x14ac:dyDescent="0.3">
      <c r="B70" s="5">
        <f t="shared" si="0"/>
        <v>1.5</v>
      </c>
      <c r="C70">
        <f t="shared" si="24"/>
        <v>0</v>
      </c>
      <c r="D70">
        <f t="shared" si="25"/>
        <v>0</v>
      </c>
      <c r="E70">
        <f t="shared" si="3"/>
        <v>15.202608333333334</v>
      </c>
      <c r="I70">
        <f t="shared" si="4"/>
        <v>-2.2026083333333335</v>
      </c>
      <c r="M70" s="1">
        <f t="shared" si="26"/>
        <v>0</v>
      </c>
      <c r="Q70">
        <f t="shared" si="27"/>
        <v>-10</v>
      </c>
      <c r="R70">
        <f t="shared" si="10"/>
        <v>1</v>
      </c>
      <c r="S70" s="1">
        <f t="shared" si="28"/>
        <v>2</v>
      </c>
      <c r="U70" s="1">
        <f t="shared" si="29"/>
        <v>2</v>
      </c>
      <c r="V70">
        <f t="shared" si="30"/>
        <v>2</v>
      </c>
      <c r="W70">
        <f t="shared" si="31"/>
        <v>7</v>
      </c>
      <c r="X70">
        <f t="shared" si="13"/>
        <v>-8.5</v>
      </c>
      <c r="Y70">
        <f t="shared" si="32"/>
        <v>13</v>
      </c>
      <c r="Z70" s="5">
        <f t="shared" si="14"/>
        <v>0</v>
      </c>
    </row>
    <row r="72" spans="1:26" x14ac:dyDescent="0.3">
      <c r="A72" t="s">
        <v>864</v>
      </c>
      <c r="B72">
        <f>V93</f>
        <v>-132</v>
      </c>
      <c r="C72" t="s">
        <v>869</v>
      </c>
      <c r="D72">
        <f>V94</f>
        <v>-127</v>
      </c>
    </row>
    <row r="73" spans="1:26" x14ac:dyDescent="0.3">
      <c r="A73" t="s">
        <v>852</v>
      </c>
    </row>
    <row r="74" spans="1:26" x14ac:dyDescent="0.3">
      <c r="A74" t="s">
        <v>850</v>
      </c>
      <c r="B74">
        <v>1</v>
      </c>
      <c r="C74">
        <v>2</v>
      </c>
      <c r="D74">
        <v>3</v>
      </c>
      <c r="E74">
        <v>4</v>
      </c>
      <c r="F74">
        <v>5</v>
      </c>
      <c r="G74">
        <v>6</v>
      </c>
      <c r="H74">
        <v>7</v>
      </c>
      <c r="I74">
        <v>8</v>
      </c>
      <c r="J74">
        <v>9</v>
      </c>
      <c r="K74">
        <v>10</v>
      </c>
      <c r="L74">
        <v>11</v>
      </c>
      <c r="M74">
        <v>12</v>
      </c>
      <c r="N74">
        <v>13</v>
      </c>
      <c r="O74">
        <v>14</v>
      </c>
      <c r="P74">
        <v>15</v>
      </c>
      <c r="Q74">
        <v>16</v>
      </c>
      <c r="R74">
        <v>17</v>
      </c>
      <c r="S74">
        <v>18</v>
      </c>
      <c r="T74">
        <v>19</v>
      </c>
      <c r="U74">
        <v>20</v>
      </c>
    </row>
    <row r="75" spans="1:26" x14ac:dyDescent="0.3">
      <c r="A75" t="s">
        <v>851</v>
      </c>
      <c r="B75">
        <f>IF(SUM(A7:A9)&gt;1, 1, 0)</f>
        <v>1</v>
      </c>
      <c r="C75">
        <f>IF(SUM(D7:D9)&gt;1, 1, 0)</f>
        <v>1</v>
      </c>
      <c r="D75">
        <f>IF(SUM(F7:F9)&gt;1, 1, 0)</f>
        <v>1</v>
      </c>
      <c r="E75">
        <f>IF(SUM(H7:H9)&gt;1, 1, 0)</f>
        <v>1</v>
      </c>
      <c r="F75">
        <f>IF(SUM(J7:J9)&gt;1, 1, 0)</f>
        <v>1</v>
      </c>
      <c r="G75">
        <f>IF(SUM(L7:L9)&gt;1, 1, 0)</f>
        <v>1</v>
      </c>
      <c r="H75">
        <f>IF(SUM(N7:N9)&gt;1, 1, 0)</f>
        <v>1</v>
      </c>
      <c r="I75">
        <f>IF(SUM(P7:P9)&gt;1, 1, 0)</f>
        <v>1</v>
      </c>
      <c r="J75">
        <f>IF(SUM(R7:R9)&gt;1, 1, 0)</f>
        <v>1</v>
      </c>
      <c r="K75">
        <f>IF(SUM(T7:T9)&gt;1, 1, 0)</f>
        <v>0</v>
      </c>
      <c r="L75">
        <f>IF(SUM(V7:V9)&gt;1, 1, 0)</f>
        <v>0</v>
      </c>
      <c r="M75">
        <f>IF(SUM(X7:X9)&gt;1, 1, 0)</f>
        <v>1</v>
      </c>
      <c r="N75">
        <f>IF(SUM(Z7:Z9)&gt;1, 1, 0)</f>
        <v>1</v>
      </c>
      <c r="O75">
        <f>IF(SUM(AB7:AB9)&gt;1, 1, 0)</f>
        <v>1</v>
      </c>
      <c r="P75">
        <f>IF(SUM(AD7:AD9)&gt;1, 1, 0)</f>
        <v>1</v>
      </c>
      <c r="Q75">
        <f>IF(SUM(AF7:AF9)&gt;1, 1, 0)</f>
        <v>0</v>
      </c>
      <c r="R75">
        <f>IF(SUM(AH7:AH9)&gt;1, 1, 0)</f>
        <v>1</v>
      </c>
      <c r="S75">
        <f>IF(SUM(AJ7:AJ9)&gt;1, 1, 0)</f>
        <v>1</v>
      </c>
      <c r="T75">
        <f>IF(SUM(AL7:AL9)&gt;1, 1, 0)</f>
        <v>1</v>
      </c>
      <c r="U75">
        <f>IF(SUM(AN7:AN9)&gt;1, 1, 0)</f>
        <v>1</v>
      </c>
    </row>
    <row r="76" spans="1:26" x14ac:dyDescent="0.3">
      <c r="A76" t="s">
        <v>853</v>
      </c>
      <c r="B76">
        <f>B7</f>
        <v>2</v>
      </c>
      <c r="C76">
        <f>E7</f>
        <v>1</v>
      </c>
      <c r="D76">
        <f>G7</f>
        <v>1</v>
      </c>
      <c r="E76">
        <f>I7</f>
        <v>1</v>
      </c>
      <c r="F76">
        <f>K7</f>
        <v>1</v>
      </c>
      <c r="G76">
        <f>M7</f>
        <v>2</v>
      </c>
      <c r="H76">
        <f>O7</f>
        <v>2</v>
      </c>
      <c r="I76">
        <f>Q7</f>
        <v>0</v>
      </c>
      <c r="J76">
        <f>S7</f>
        <v>0</v>
      </c>
      <c r="K76">
        <f>U7</f>
        <v>0</v>
      </c>
      <c r="L76">
        <f>W7</f>
        <v>-1</v>
      </c>
      <c r="M76">
        <f>Y7</f>
        <v>1</v>
      </c>
      <c r="N76">
        <f>AA7</f>
        <v>3</v>
      </c>
      <c r="O76">
        <f>AC7</f>
        <v>4</v>
      </c>
      <c r="P76">
        <f>AE7</f>
        <v>3</v>
      </c>
      <c r="Q76">
        <f>AG7</f>
        <v>-1</v>
      </c>
      <c r="R76">
        <f>AI7</f>
        <v>2</v>
      </c>
      <c r="S76">
        <f>AK7</f>
        <v>-1</v>
      </c>
      <c r="T76">
        <f>AM7</f>
        <v>-2</v>
      </c>
      <c r="U76">
        <f>AO7</f>
        <v>0</v>
      </c>
    </row>
    <row r="77" spans="1:26" x14ac:dyDescent="0.3">
      <c r="B77">
        <f>B8</f>
        <v>-8</v>
      </c>
      <c r="C77">
        <f>E8</f>
        <v>-8</v>
      </c>
      <c r="D77">
        <f>G8</f>
        <v>-8</v>
      </c>
      <c r="E77">
        <f>I8</f>
        <v>8</v>
      </c>
      <c r="F77">
        <f>K8</f>
        <v>-8</v>
      </c>
      <c r="G77">
        <f>M8</f>
        <v>-7</v>
      </c>
      <c r="H77">
        <f>O8</f>
        <v>-8</v>
      </c>
      <c r="I77">
        <f>Q8</f>
        <v>-8</v>
      </c>
      <c r="J77">
        <f>S8</f>
        <v>-8</v>
      </c>
      <c r="K77">
        <f>U8</f>
        <v>-8</v>
      </c>
      <c r="L77">
        <f>W8</f>
        <v>-8</v>
      </c>
      <c r="M77">
        <f>Y8</f>
        <v>-6</v>
      </c>
      <c r="N77">
        <f>AA8</f>
        <v>-6</v>
      </c>
      <c r="O77">
        <f>AC8</f>
        <v>-7</v>
      </c>
      <c r="P77">
        <f>AE8</f>
        <v>-7</v>
      </c>
      <c r="Q77">
        <f>AG8</f>
        <v>-7</v>
      </c>
      <c r="R77">
        <f>AI8</f>
        <v>-7</v>
      </c>
      <c r="S77">
        <f>AK8</f>
        <v>-7</v>
      </c>
      <c r="T77">
        <f>AM8</f>
        <v>-8</v>
      </c>
      <c r="U77">
        <f>AO8</f>
        <v>-7</v>
      </c>
    </row>
    <row r="78" spans="1:26" x14ac:dyDescent="0.3">
      <c r="B78">
        <f>B9</f>
        <v>2</v>
      </c>
      <c r="C78">
        <f>E9</f>
        <v>2</v>
      </c>
      <c r="D78">
        <f>G9</f>
        <v>2</v>
      </c>
      <c r="E78">
        <f>I9</f>
        <v>2</v>
      </c>
      <c r="F78">
        <f>K9</f>
        <v>2</v>
      </c>
      <c r="G78">
        <f>M9</f>
        <v>2</v>
      </c>
      <c r="H78">
        <f>O9</f>
        <v>1</v>
      </c>
      <c r="I78">
        <f>Q9</f>
        <v>2</v>
      </c>
      <c r="J78">
        <f>S9</f>
        <v>0</v>
      </c>
      <c r="K78">
        <f>U9</f>
        <v>-3</v>
      </c>
      <c r="L78">
        <f>W9</f>
        <v>-3</v>
      </c>
      <c r="M78">
        <f>Y9</f>
        <v>-3</v>
      </c>
      <c r="N78">
        <f>AA9</f>
        <v>2</v>
      </c>
      <c r="O78">
        <f>AC9</f>
        <v>0</v>
      </c>
      <c r="P78">
        <f>AE9</f>
        <v>2</v>
      </c>
      <c r="Q78">
        <f>AG9</f>
        <v>1</v>
      </c>
      <c r="R78">
        <f>AI9</f>
        <v>-3</v>
      </c>
      <c r="S78">
        <f>AK9</f>
        <v>2</v>
      </c>
      <c r="T78">
        <f>AM9</f>
        <v>3</v>
      </c>
      <c r="U78">
        <f>AO9</f>
        <v>2</v>
      </c>
    </row>
    <row r="79" spans="1:26" x14ac:dyDescent="0.3">
      <c r="A79" t="s">
        <v>854</v>
      </c>
      <c r="B79">
        <f>SQRT(ABS(B76))</f>
        <v>1.4142135623730951</v>
      </c>
      <c r="C79">
        <f t="shared" ref="C79:U81" si="33">SQRT(ABS(C76))</f>
        <v>1</v>
      </c>
      <c r="D79">
        <f t="shared" si="33"/>
        <v>1</v>
      </c>
      <c r="E79">
        <f t="shared" si="33"/>
        <v>1</v>
      </c>
      <c r="F79">
        <f t="shared" si="33"/>
        <v>1</v>
      </c>
      <c r="G79">
        <f t="shared" si="33"/>
        <v>1.4142135623730951</v>
      </c>
      <c r="H79">
        <f t="shared" si="33"/>
        <v>1.4142135623730951</v>
      </c>
      <c r="I79">
        <f t="shared" si="33"/>
        <v>0</v>
      </c>
      <c r="J79">
        <f t="shared" si="33"/>
        <v>0</v>
      </c>
      <c r="K79">
        <f t="shared" si="33"/>
        <v>0</v>
      </c>
      <c r="L79">
        <f t="shared" si="33"/>
        <v>1</v>
      </c>
      <c r="M79">
        <f t="shared" si="33"/>
        <v>1</v>
      </c>
      <c r="N79">
        <f t="shared" si="33"/>
        <v>1.7320508075688772</v>
      </c>
      <c r="O79">
        <f t="shared" si="33"/>
        <v>2</v>
      </c>
      <c r="P79">
        <f t="shared" si="33"/>
        <v>1.7320508075688772</v>
      </c>
      <c r="Q79">
        <f t="shared" si="33"/>
        <v>1</v>
      </c>
      <c r="R79">
        <f t="shared" si="33"/>
        <v>1.4142135623730951</v>
      </c>
      <c r="S79">
        <f t="shared" si="33"/>
        <v>1</v>
      </c>
      <c r="T79">
        <f t="shared" si="33"/>
        <v>1.4142135623730951</v>
      </c>
      <c r="U79">
        <f t="shared" si="33"/>
        <v>0</v>
      </c>
    </row>
    <row r="80" spans="1:26" x14ac:dyDescent="0.3">
      <c r="B80">
        <f t="shared" ref="B80:Q81" si="34">SQRT(ABS(B77))</f>
        <v>2.8284271247461903</v>
      </c>
      <c r="C80">
        <f t="shared" si="34"/>
        <v>2.8284271247461903</v>
      </c>
      <c r="D80">
        <f t="shared" si="34"/>
        <v>2.8284271247461903</v>
      </c>
      <c r="E80">
        <f t="shared" si="34"/>
        <v>2.8284271247461903</v>
      </c>
      <c r="F80">
        <f t="shared" si="34"/>
        <v>2.8284271247461903</v>
      </c>
      <c r="G80">
        <f t="shared" si="34"/>
        <v>2.6457513110645907</v>
      </c>
      <c r="H80">
        <f t="shared" si="34"/>
        <v>2.8284271247461903</v>
      </c>
      <c r="I80">
        <f t="shared" si="34"/>
        <v>2.8284271247461903</v>
      </c>
      <c r="J80">
        <f t="shared" si="34"/>
        <v>2.8284271247461903</v>
      </c>
      <c r="K80">
        <f t="shared" si="34"/>
        <v>2.8284271247461903</v>
      </c>
      <c r="L80">
        <f t="shared" si="34"/>
        <v>2.8284271247461903</v>
      </c>
      <c r="M80">
        <f t="shared" si="34"/>
        <v>2.4494897427831779</v>
      </c>
      <c r="N80">
        <f t="shared" si="34"/>
        <v>2.4494897427831779</v>
      </c>
      <c r="O80">
        <f t="shared" si="34"/>
        <v>2.6457513110645907</v>
      </c>
      <c r="P80">
        <f t="shared" si="34"/>
        <v>2.6457513110645907</v>
      </c>
      <c r="Q80">
        <f t="shared" si="34"/>
        <v>2.6457513110645907</v>
      </c>
      <c r="R80">
        <f t="shared" si="33"/>
        <v>2.6457513110645907</v>
      </c>
      <c r="S80">
        <f t="shared" si="33"/>
        <v>2.6457513110645907</v>
      </c>
      <c r="T80">
        <f t="shared" si="33"/>
        <v>2.8284271247461903</v>
      </c>
      <c r="U80">
        <f t="shared" si="33"/>
        <v>2.6457513110645907</v>
      </c>
    </row>
    <row r="81" spans="1:23" x14ac:dyDescent="0.3">
      <c r="B81">
        <f t="shared" si="34"/>
        <v>1.4142135623730951</v>
      </c>
      <c r="C81">
        <f t="shared" si="33"/>
        <v>1.4142135623730951</v>
      </c>
      <c r="D81">
        <f t="shared" si="33"/>
        <v>1.4142135623730951</v>
      </c>
      <c r="E81">
        <f t="shared" si="33"/>
        <v>1.4142135623730951</v>
      </c>
      <c r="F81">
        <f t="shared" si="33"/>
        <v>1.4142135623730951</v>
      </c>
      <c r="G81">
        <f t="shared" si="33"/>
        <v>1.4142135623730951</v>
      </c>
      <c r="H81">
        <f t="shared" si="33"/>
        <v>1</v>
      </c>
      <c r="I81">
        <f t="shared" si="33"/>
        <v>1.4142135623730951</v>
      </c>
      <c r="J81">
        <f t="shared" si="33"/>
        <v>0</v>
      </c>
      <c r="K81">
        <f t="shared" si="33"/>
        <v>1.7320508075688772</v>
      </c>
      <c r="L81">
        <f t="shared" si="33"/>
        <v>1.7320508075688772</v>
      </c>
      <c r="M81">
        <f t="shared" si="33"/>
        <v>1.7320508075688772</v>
      </c>
      <c r="N81">
        <f t="shared" si="33"/>
        <v>1.4142135623730951</v>
      </c>
      <c r="O81">
        <f t="shared" si="33"/>
        <v>0</v>
      </c>
      <c r="P81">
        <f t="shared" si="33"/>
        <v>1.4142135623730951</v>
      </c>
      <c r="Q81">
        <f t="shared" si="33"/>
        <v>1</v>
      </c>
      <c r="R81">
        <f t="shared" si="33"/>
        <v>1.7320508075688772</v>
      </c>
      <c r="S81">
        <f t="shared" si="33"/>
        <v>1.4142135623730951</v>
      </c>
      <c r="T81">
        <f t="shared" si="33"/>
        <v>1.7320508075688772</v>
      </c>
      <c r="U81">
        <f t="shared" si="33"/>
        <v>1.4142135623730951</v>
      </c>
    </row>
    <row r="82" spans="1:23" x14ac:dyDescent="0.3">
      <c r="A82" t="s">
        <v>855</v>
      </c>
      <c r="B82">
        <f>SIGN(B76)</f>
        <v>1</v>
      </c>
      <c r="C82">
        <f t="shared" ref="C82:U84" si="35">SIGN(C76)</f>
        <v>1</v>
      </c>
      <c r="D82">
        <f t="shared" si="35"/>
        <v>1</v>
      </c>
      <c r="E82">
        <f t="shared" si="35"/>
        <v>1</v>
      </c>
      <c r="F82">
        <f t="shared" si="35"/>
        <v>1</v>
      </c>
      <c r="G82">
        <f t="shared" si="35"/>
        <v>1</v>
      </c>
      <c r="H82">
        <f t="shared" si="35"/>
        <v>1</v>
      </c>
      <c r="I82">
        <f t="shared" si="35"/>
        <v>0</v>
      </c>
      <c r="J82">
        <f t="shared" si="35"/>
        <v>0</v>
      </c>
      <c r="K82">
        <f t="shared" si="35"/>
        <v>0</v>
      </c>
      <c r="L82">
        <f t="shared" si="35"/>
        <v>-1</v>
      </c>
      <c r="M82">
        <f t="shared" si="35"/>
        <v>1</v>
      </c>
      <c r="N82">
        <f t="shared" si="35"/>
        <v>1</v>
      </c>
      <c r="O82">
        <f t="shared" si="35"/>
        <v>1</v>
      </c>
      <c r="P82">
        <f t="shared" si="35"/>
        <v>1</v>
      </c>
      <c r="Q82">
        <f t="shared" si="35"/>
        <v>-1</v>
      </c>
      <c r="R82">
        <f t="shared" si="35"/>
        <v>1</v>
      </c>
      <c r="S82">
        <f t="shared" si="35"/>
        <v>-1</v>
      </c>
      <c r="T82">
        <f t="shared" si="35"/>
        <v>-1</v>
      </c>
      <c r="U82">
        <f t="shared" si="35"/>
        <v>0</v>
      </c>
    </row>
    <row r="83" spans="1:23" x14ac:dyDescent="0.3">
      <c r="B83">
        <f t="shared" ref="B83:Q84" si="36">SIGN(B77)</f>
        <v>-1</v>
      </c>
      <c r="C83">
        <f t="shared" si="36"/>
        <v>-1</v>
      </c>
      <c r="D83">
        <f t="shared" si="36"/>
        <v>-1</v>
      </c>
      <c r="E83">
        <f t="shared" si="36"/>
        <v>1</v>
      </c>
      <c r="F83">
        <f t="shared" si="36"/>
        <v>-1</v>
      </c>
      <c r="G83">
        <f t="shared" si="36"/>
        <v>-1</v>
      </c>
      <c r="H83">
        <f t="shared" si="36"/>
        <v>-1</v>
      </c>
      <c r="I83">
        <f t="shared" si="36"/>
        <v>-1</v>
      </c>
      <c r="J83">
        <f t="shared" si="36"/>
        <v>-1</v>
      </c>
      <c r="K83">
        <f t="shared" si="36"/>
        <v>-1</v>
      </c>
      <c r="L83">
        <f t="shared" si="36"/>
        <v>-1</v>
      </c>
      <c r="M83">
        <f t="shared" si="36"/>
        <v>-1</v>
      </c>
      <c r="N83">
        <f t="shared" si="36"/>
        <v>-1</v>
      </c>
      <c r="O83">
        <f t="shared" si="36"/>
        <v>-1</v>
      </c>
      <c r="P83">
        <f t="shared" si="36"/>
        <v>-1</v>
      </c>
      <c r="Q83">
        <f t="shared" si="36"/>
        <v>-1</v>
      </c>
      <c r="R83">
        <f t="shared" si="35"/>
        <v>-1</v>
      </c>
      <c r="S83">
        <f t="shared" si="35"/>
        <v>-1</v>
      </c>
      <c r="T83">
        <f t="shared" si="35"/>
        <v>-1</v>
      </c>
      <c r="U83">
        <f t="shared" si="35"/>
        <v>-1</v>
      </c>
    </row>
    <row r="84" spans="1:23" x14ac:dyDescent="0.3">
      <c r="B84">
        <f t="shared" si="36"/>
        <v>1</v>
      </c>
      <c r="C84">
        <f t="shared" si="35"/>
        <v>1</v>
      </c>
      <c r="D84">
        <f t="shared" si="35"/>
        <v>1</v>
      </c>
      <c r="E84">
        <f t="shared" si="35"/>
        <v>1</v>
      </c>
      <c r="F84">
        <f t="shared" si="35"/>
        <v>1</v>
      </c>
      <c r="G84">
        <f t="shared" si="35"/>
        <v>1</v>
      </c>
      <c r="H84">
        <f t="shared" si="35"/>
        <v>1</v>
      </c>
      <c r="I84">
        <f t="shared" si="35"/>
        <v>1</v>
      </c>
      <c r="J84">
        <f t="shared" si="35"/>
        <v>0</v>
      </c>
      <c r="K84">
        <f t="shared" si="35"/>
        <v>-1</v>
      </c>
      <c r="L84">
        <f t="shared" si="35"/>
        <v>-1</v>
      </c>
      <c r="M84">
        <f t="shared" si="35"/>
        <v>-1</v>
      </c>
      <c r="N84">
        <f t="shared" si="35"/>
        <v>1</v>
      </c>
      <c r="O84">
        <f t="shared" si="35"/>
        <v>0</v>
      </c>
      <c r="P84">
        <f t="shared" si="35"/>
        <v>1</v>
      </c>
      <c r="Q84">
        <f t="shared" si="35"/>
        <v>1</v>
      </c>
      <c r="R84">
        <f t="shared" si="35"/>
        <v>-1</v>
      </c>
      <c r="S84">
        <f t="shared" si="35"/>
        <v>1</v>
      </c>
      <c r="T84">
        <f t="shared" si="35"/>
        <v>1</v>
      </c>
      <c r="U84">
        <f t="shared" si="35"/>
        <v>1</v>
      </c>
    </row>
    <row r="85" spans="1:23" x14ac:dyDescent="0.3">
      <c r="A85" t="s">
        <v>856</v>
      </c>
      <c r="B85">
        <f>B82*B79</f>
        <v>1.4142135623730951</v>
      </c>
      <c r="C85">
        <f t="shared" ref="C85:U87" si="37">C82*C79</f>
        <v>1</v>
      </c>
      <c r="D85">
        <f t="shared" si="37"/>
        <v>1</v>
      </c>
      <c r="E85">
        <f t="shared" si="37"/>
        <v>1</v>
      </c>
      <c r="F85">
        <f t="shared" si="37"/>
        <v>1</v>
      </c>
      <c r="G85">
        <f t="shared" si="37"/>
        <v>1.4142135623730951</v>
      </c>
      <c r="H85">
        <f t="shared" si="37"/>
        <v>1.4142135623730951</v>
      </c>
      <c r="I85">
        <f t="shared" si="37"/>
        <v>0</v>
      </c>
      <c r="J85">
        <f t="shared" si="37"/>
        <v>0</v>
      </c>
      <c r="K85">
        <f t="shared" si="37"/>
        <v>0</v>
      </c>
      <c r="L85">
        <f t="shared" si="37"/>
        <v>-1</v>
      </c>
      <c r="M85">
        <f t="shared" si="37"/>
        <v>1</v>
      </c>
      <c r="N85">
        <f t="shared" si="37"/>
        <v>1.7320508075688772</v>
      </c>
      <c r="O85">
        <f t="shared" si="37"/>
        <v>2</v>
      </c>
      <c r="P85">
        <f t="shared" si="37"/>
        <v>1.7320508075688772</v>
      </c>
      <c r="Q85">
        <f t="shared" si="37"/>
        <v>-1</v>
      </c>
      <c r="R85">
        <f t="shared" si="37"/>
        <v>1.4142135623730951</v>
      </c>
      <c r="S85">
        <f t="shared" si="37"/>
        <v>-1</v>
      </c>
      <c r="T85">
        <f t="shared" si="37"/>
        <v>-1.4142135623730951</v>
      </c>
      <c r="U85">
        <f t="shared" si="37"/>
        <v>0</v>
      </c>
    </row>
    <row r="86" spans="1:23" x14ac:dyDescent="0.3">
      <c r="B86">
        <f t="shared" ref="B86:Q87" si="38">B83*B80</f>
        <v>-2.8284271247461903</v>
      </c>
      <c r="C86">
        <f t="shared" si="38"/>
        <v>-2.8284271247461903</v>
      </c>
      <c r="D86">
        <f t="shared" si="38"/>
        <v>-2.8284271247461903</v>
      </c>
      <c r="E86">
        <f t="shared" si="38"/>
        <v>2.8284271247461903</v>
      </c>
      <c r="F86">
        <f t="shared" si="38"/>
        <v>-2.8284271247461903</v>
      </c>
      <c r="G86">
        <f t="shared" si="38"/>
        <v>-2.6457513110645907</v>
      </c>
      <c r="H86">
        <f t="shared" si="38"/>
        <v>-2.8284271247461903</v>
      </c>
      <c r="I86">
        <f t="shared" si="38"/>
        <v>-2.8284271247461903</v>
      </c>
      <c r="J86">
        <f t="shared" si="38"/>
        <v>-2.8284271247461903</v>
      </c>
      <c r="K86">
        <f t="shared" si="38"/>
        <v>-2.8284271247461903</v>
      </c>
      <c r="L86">
        <f t="shared" si="38"/>
        <v>-2.8284271247461903</v>
      </c>
      <c r="M86">
        <f t="shared" si="38"/>
        <v>-2.4494897427831779</v>
      </c>
      <c r="N86">
        <f t="shared" si="38"/>
        <v>-2.4494897427831779</v>
      </c>
      <c r="O86">
        <f t="shared" si="38"/>
        <v>-2.6457513110645907</v>
      </c>
      <c r="P86">
        <f t="shared" si="38"/>
        <v>-2.6457513110645907</v>
      </c>
      <c r="Q86">
        <f t="shared" si="38"/>
        <v>-2.6457513110645907</v>
      </c>
      <c r="R86">
        <f t="shared" si="37"/>
        <v>-2.6457513110645907</v>
      </c>
      <c r="S86">
        <f t="shared" si="37"/>
        <v>-2.6457513110645907</v>
      </c>
      <c r="T86">
        <f t="shared" si="37"/>
        <v>-2.8284271247461903</v>
      </c>
      <c r="U86">
        <f t="shared" si="37"/>
        <v>-2.6457513110645907</v>
      </c>
    </row>
    <row r="87" spans="1:23" x14ac:dyDescent="0.3">
      <c r="B87">
        <f t="shared" si="38"/>
        <v>1.4142135623730951</v>
      </c>
      <c r="C87">
        <f t="shared" si="37"/>
        <v>1.4142135623730951</v>
      </c>
      <c r="D87">
        <f t="shared" si="37"/>
        <v>1.4142135623730951</v>
      </c>
      <c r="E87">
        <f t="shared" si="37"/>
        <v>1.4142135623730951</v>
      </c>
      <c r="F87">
        <f t="shared" si="37"/>
        <v>1.4142135623730951</v>
      </c>
      <c r="G87">
        <f t="shared" si="37"/>
        <v>1.4142135623730951</v>
      </c>
      <c r="H87">
        <f t="shared" si="37"/>
        <v>1</v>
      </c>
      <c r="I87">
        <f t="shared" si="37"/>
        <v>1.4142135623730951</v>
      </c>
      <c r="J87">
        <f t="shared" si="37"/>
        <v>0</v>
      </c>
      <c r="K87">
        <f t="shared" si="37"/>
        <v>-1.7320508075688772</v>
      </c>
      <c r="L87">
        <f t="shared" si="37"/>
        <v>-1.7320508075688772</v>
      </c>
      <c r="M87">
        <f t="shared" si="37"/>
        <v>-1.7320508075688772</v>
      </c>
      <c r="N87">
        <f t="shared" si="37"/>
        <v>1.4142135623730951</v>
      </c>
      <c r="O87">
        <f t="shared" si="37"/>
        <v>0</v>
      </c>
      <c r="P87">
        <f t="shared" si="37"/>
        <v>1.4142135623730951</v>
      </c>
      <c r="Q87">
        <f t="shared" si="37"/>
        <v>1</v>
      </c>
      <c r="R87">
        <f t="shared" si="37"/>
        <v>-1.7320508075688772</v>
      </c>
      <c r="S87">
        <f t="shared" si="37"/>
        <v>1.4142135623730951</v>
      </c>
      <c r="T87">
        <f t="shared" si="37"/>
        <v>1.7320508075688772</v>
      </c>
      <c r="U87">
        <f t="shared" si="37"/>
        <v>1.4142135623730951</v>
      </c>
    </row>
    <row r="88" spans="1:23" x14ac:dyDescent="0.3">
      <c r="A88" t="s">
        <v>857</v>
      </c>
      <c r="B88">
        <f>SUM(B85:B87)</f>
        <v>0</v>
      </c>
      <c r="C88">
        <f t="shared" ref="C88:U88" si="39">SUM(C85:C87)</f>
        <v>-0.41421356237309515</v>
      </c>
      <c r="D88">
        <f t="shared" si="39"/>
        <v>-0.41421356237309515</v>
      </c>
      <c r="E88">
        <f t="shared" si="39"/>
        <v>5.2426406871192857</v>
      </c>
      <c r="F88">
        <f t="shared" si="39"/>
        <v>-0.41421356237309515</v>
      </c>
      <c r="G88">
        <f t="shared" si="39"/>
        <v>0.18267581368159957</v>
      </c>
      <c r="H88">
        <f t="shared" si="39"/>
        <v>-0.41421356237309515</v>
      </c>
      <c r="I88">
        <f t="shared" si="39"/>
        <v>-1.4142135623730951</v>
      </c>
      <c r="J88">
        <f t="shared" si="39"/>
        <v>-2.8284271247461903</v>
      </c>
      <c r="K88">
        <f t="shared" si="39"/>
        <v>-4.5604779323150675</v>
      </c>
      <c r="L88">
        <f t="shared" si="39"/>
        <v>-5.5604779323150675</v>
      </c>
      <c r="M88">
        <f t="shared" si="39"/>
        <v>-3.1815405503520551</v>
      </c>
      <c r="N88">
        <f t="shared" si="39"/>
        <v>0.69677462715879446</v>
      </c>
      <c r="O88">
        <f t="shared" si="39"/>
        <v>-0.64575131106459072</v>
      </c>
      <c r="P88">
        <f t="shared" si="39"/>
        <v>0.50051305887738162</v>
      </c>
      <c r="Q88">
        <f t="shared" si="39"/>
        <v>-2.6457513110645907</v>
      </c>
      <c r="R88">
        <f t="shared" si="39"/>
        <v>-2.9635885562603725</v>
      </c>
      <c r="S88">
        <f t="shared" si="39"/>
        <v>-2.2315377486914958</v>
      </c>
      <c r="T88">
        <f t="shared" si="39"/>
        <v>-2.5105898795504085</v>
      </c>
      <c r="U88">
        <f t="shared" si="39"/>
        <v>-1.2315377486914956</v>
      </c>
    </row>
    <row r="89" spans="1:23" x14ac:dyDescent="0.3">
      <c r="A89" t="s">
        <v>858</v>
      </c>
      <c r="B89">
        <f>SIGN(B88)</f>
        <v>0</v>
      </c>
      <c r="C89">
        <f t="shared" ref="C89:U89" si="40">SIGN(C88)</f>
        <v>-1</v>
      </c>
      <c r="D89">
        <f t="shared" si="40"/>
        <v>-1</v>
      </c>
      <c r="E89">
        <f t="shared" si="40"/>
        <v>1</v>
      </c>
      <c r="F89">
        <f t="shared" si="40"/>
        <v>-1</v>
      </c>
      <c r="G89">
        <f t="shared" si="40"/>
        <v>1</v>
      </c>
      <c r="H89">
        <f t="shared" si="40"/>
        <v>-1</v>
      </c>
      <c r="I89">
        <f t="shared" si="40"/>
        <v>-1</v>
      </c>
      <c r="J89">
        <f t="shared" si="40"/>
        <v>-1</v>
      </c>
      <c r="K89">
        <f t="shared" si="40"/>
        <v>-1</v>
      </c>
      <c r="L89">
        <f t="shared" si="40"/>
        <v>-1</v>
      </c>
      <c r="M89">
        <f t="shared" si="40"/>
        <v>-1</v>
      </c>
      <c r="N89">
        <f t="shared" si="40"/>
        <v>1</v>
      </c>
      <c r="O89">
        <f t="shared" si="40"/>
        <v>-1</v>
      </c>
      <c r="P89">
        <f t="shared" si="40"/>
        <v>1</v>
      </c>
      <c r="Q89">
        <f t="shared" si="40"/>
        <v>-1</v>
      </c>
      <c r="R89">
        <f t="shared" si="40"/>
        <v>-1</v>
      </c>
      <c r="S89">
        <f t="shared" si="40"/>
        <v>-1</v>
      </c>
      <c r="T89">
        <f t="shared" si="40"/>
        <v>-1</v>
      </c>
      <c r="U89">
        <f t="shared" si="40"/>
        <v>-1</v>
      </c>
    </row>
    <row r="90" spans="1:23" x14ac:dyDescent="0.3">
      <c r="A90" t="s">
        <v>859</v>
      </c>
      <c r="B90">
        <f>B89*0.5+0.5</f>
        <v>0.5</v>
      </c>
      <c r="C90">
        <f t="shared" ref="C90:U90" si="41">C89*0.5+0.5</f>
        <v>0</v>
      </c>
      <c r="D90">
        <f t="shared" si="41"/>
        <v>0</v>
      </c>
      <c r="E90">
        <f t="shared" si="41"/>
        <v>1</v>
      </c>
      <c r="F90">
        <f t="shared" si="41"/>
        <v>0</v>
      </c>
      <c r="G90">
        <f t="shared" si="41"/>
        <v>1</v>
      </c>
      <c r="H90">
        <f t="shared" si="41"/>
        <v>0</v>
      </c>
      <c r="I90">
        <f t="shared" si="41"/>
        <v>0</v>
      </c>
      <c r="J90">
        <f t="shared" si="41"/>
        <v>0</v>
      </c>
      <c r="K90">
        <f t="shared" si="41"/>
        <v>0</v>
      </c>
      <c r="L90">
        <f t="shared" si="41"/>
        <v>0</v>
      </c>
      <c r="M90">
        <f t="shared" si="41"/>
        <v>0</v>
      </c>
      <c r="N90">
        <f t="shared" si="41"/>
        <v>1</v>
      </c>
      <c r="O90">
        <f t="shared" si="41"/>
        <v>0</v>
      </c>
      <c r="P90">
        <f t="shared" si="41"/>
        <v>1</v>
      </c>
      <c r="Q90">
        <f t="shared" si="41"/>
        <v>0</v>
      </c>
      <c r="R90">
        <f t="shared" si="41"/>
        <v>0</v>
      </c>
      <c r="S90">
        <f t="shared" si="41"/>
        <v>0</v>
      </c>
      <c r="T90">
        <f t="shared" si="41"/>
        <v>0</v>
      </c>
      <c r="U90">
        <f t="shared" si="41"/>
        <v>0</v>
      </c>
    </row>
    <row r="91" spans="1:23" x14ac:dyDescent="0.3">
      <c r="A91" t="s">
        <v>861</v>
      </c>
      <c r="B91">
        <f t="shared" ref="B91:U91" si="42">-10*B3</f>
        <v>0</v>
      </c>
      <c r="C91">
        <f t="shared" si="42"/>
        <v>0</v>
      </c>
      <c r="D91">
        <f t="shared" si="42"/>
        <v>0</v>
      </c>
      <c r="E91">
        <f t="shared" si="42"/>
        <v>0</v>
      </c>
      <c r="F91">
        <f t="shared" si="42"/>
        <v>-10</v>
      </c>
      <c r="G91">
        <f t="shared" si="42"/>
        <v>0</v>
      </c>
      <c r="H91">
        <f t="shared" si="42"/>
        <v>-10</v>
      </c>
      <c r="I91">
        <f t="shared" si="42"/>
        <v>0</v>
      </c>
      <c r="J91">
        <f t="shared" si="42"/>
        <v>0</v>
      </c>
      <c r="K91">
        <f t="shared" si="42"/>
        <v>-10</v>
      </c>
      <c r="L91">
        <f t="shared" si="42"/>
        <v>-10</v>
      </c>
      <c r="M91">
        <f t="shared" si="42"/>
        <v>-10</v>
      </c>
      <c r="N91">
        <f t="shared" si="42"/>
        <v>-10</v>
      </c>
      <c r="O91">
        <f t="shared" si="42"/>
        <v>0</v>
      </c>
      <c r="P91">
        <f t="shared" si="42"/>
        <v>0</v>
      </c>
      <c r="Q91">
        <f t="shared" si="42"/>
        <v>-10</v>
      </c>
      <c r="R91">
        <f t="shared" si="42"/>
        <v>-10</v>
      </c>
      <c r="S91">
        <f t="shared" si="42"/>
        <v>-10</v>
      </c>
      <c r="T91">
        <f t="shared" si="42"/>
        <v>-10</v>
      </c>
      <c r="U91">
        <f t="shared" si="42"/>
        <v>-10</v>
      </c>
    </row>
    <row r="92" spans="1:23" x14ac:dyDescent="0.3">
      <c r="A92" t="s">
        <v>860</v>
      </c>
      <c r="B92">
        <v>-6</v>
      </c>
      <c r="C92">
        <v>-6</v>
      </c>
      <c r="D92">
        <v>-6</v>
      </c>
      <c r="E92">
        <v>-6</v>
      </c>
      <c r="F92">
        <v>-6</v>
      </c>
      <c r="G92">
        <v>-6</v>
      </c>
      <c r="H92">
        <v>-6</v>
      </c>
      <c r="I92">
        <v>-6</v>
      </c>
      <c r="J92">
        <v>-6</v>
      </c>
      <c r="K92">
        <v>-6</v>
      </c>
      <c r="L92">
        <v>-6</v>
      </c>
      <c r="M92">
        <v>-6</v>
      </c>
      <c r="N92">
        <v>-6</v>
      </c>
      <c r="O92">
        <v>-6</v>
      </c>
      <c r="P92">
        <v>-6</v>
      </c>
      <c r="Q92">
        <v>-6</v>
      </c>
      <c r="R92">
        <v>-6</v>
      </c>
      <c r="S92">
        <v>-6</v>
      </c>
      <c r="T92">
        <v>-6</v>
      </c>
      <c r="U92">
        <v>-6</v>
      </c>
    </row>
    <row r="93" spans="1:23" x14ac:dyDescent="0.3">
      <c r="A93" t="s">
        <v>862</v>
      </c>
      <c r="B93">
        <f>B91*(1-B75)+B92*B75</f>
        <v>-6</v>
      </c>
      <c r="C93">
        <f t="shared" ref="C93:U93" si="43">C91*(1-C75)+C92*C75</f>
        <v>-6</v>
      </c>
      <c r="D93">
        <f t="shared" si="43"/>
        <v>-6</v>
      </c>
      <c r="E93">
        <f t="shared" si="43"/>
        <v>-6</v>
      </c>
      <c r="F93">
        <f t="shared" si="43"/>
        <v>-6</v>
      </c>
      <c r="G93">
        <f t="shared" si="43"/>
        <v>-6</v>
      </c>
      <c r="H93">
        <f t="shared" si="43"/>
        <v>-6</v>
      </c>
      <c r="I93">
        <f t="shared" si="43"/>
        <v>-6</v>
      </c>
      <c r="J93">
        <f t="shared" si="43"/>
        <v>-6</v>
      </c>
      <c r="K93">
        <f t="shared" si="43"/>
        <v>-10</v>
      </c>
      <c r="L93">
        <f t="shared" si="43"/>
        <v>-10</v>
      </c>
      <c r="M93">
        <f t="shared" si="43"/>
        <v>-6</v>
      </c>
      <c r="N93">
        <f t="shared" si="43"/>
        <v>-6</v>
      </c>
      <c r="O93">
        <f t="shared" si="43"/>
        <v>-6</v>
      </c>
      <c r="P93">
        <f t="shared" si="43"/>
        <v>-6</v>
      </c>
      <c r="Q93">
        <f t="shared" si="43"/>
        <v>-10</v>
      </c>
      <c r="R93">
        <f t="shared" si="43"/>
        <v>-6</v>
      </c>
      <c r="S93">
        <f t="shared" si="43"/>
        <v>-6</v>
      </c>
      <c r="T93">
        <f t="shared" si="43"/>
        <v>-6</v>
      </c>
      <c r="U93">
        <f t="shared" si="43"/>
        <v>-6</v>
      </c>
      <c r="V93">
        <f>SUM(B93:U93)</f>
        <v>-132</v>
      </c>
      <c r="W93" t="s">
        <v>864</v>
      </c>
    </row>
    <row r="94" spans="1:23" x14ac:dyDescent="0.3">
      <c r="A94" t="s">
        <v>863</v>
      </c>
      <c r="B94">
        <f>B91*(1-B90)+B92*B90</f>
        <v>-3</v>
      </c>
      <c r="C94">
        <f t="shared" ref="C94:U94" si="44">C91*(1-C90)+C92*C90</f>
        <v>0</v>
      </c>
      <c r="D94">
        <f t="shared" si="44"/>
        <v>0</v>
      </c>
      <c r="E94">
        <f t="shared" si="44"/>
        <v>-6</v>
      </c>
      <c r="F94">
        <f t="shared" si="44"/>
        <v>-10</v>
      </c>
      <c r="G94">
        <f t="shared" si="44"/>
        <v>-6</v>
      </c>
      <c r="H94">
        <f t="shared" si="44"/>
        <v>-10</v>
      </c>
      <c r="I94">
        <f t="shared" si="44"/>
        <v>0</v>
      </c>
      <c r="J94">
        <f t="shared" si="44"/>
        <v>0</v>
      </c>
      <c r="K94">
        <f t="shared" si="44"/>
        <v>-10</v>
      </c>
      <c r="L94">
        <f t="shared" si="44"/>
        <v>-10</v>
      </c>
      <c r="M94">
        <f t="shared" si="44"/>
        <v>-10</v>
      </c>
      <c r="N94">
        <f t="shared" si="44"/>
        <v>-6</v>
      </c>
      <c r="O94">
        <f t="shared" si="44"/>
        <v>0</v>
      </c>
      <c r="P94">
        <f t="shared" si="44"/>
        <v>-6</v>
      </c>
      <c r="Q94">
        <f t="shared" si="44"/>
        <v>-10</v>
      </c>
      <c r="R94">
        <f t="shared" si="44"/>
        <v>-10</v>
      </c>
      <c r="S94">
        <f t="shared" si="44"/>
        <v>-10</v>
      </c>
      <c r="T94">
        <f t="shared" si="44"/>
        <v>-10</v>
      </c>
      <c r="U94">
        <f t="shared" si="44"/>
        <v>-10</v>
      </c>
      <c r="V94">
        <f>SUM(B94:U94)</f>
        <v>-127</v>
      </c>
      <c r="W94" t="s">
        <v>865</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CDA79-FC80-43B5-BD7D-DF2E3F919A0D}">
  <dimension ref="A1:O61"/>
  <sheetViews>
    <sheetView workbookViewId="0">
      <selection activeCell="O10" sqref="O2:O10"/>
    </sheetView>
  </sheetViews>
  <sheetFormatPr defaultRowHeight="13.8" x14ac:dyDescent="0.3"/>
  <sheetData>
    <row r="1" spans="1:15" x14ac:dyDescent="0.3">
      <c r="A1" t="s">
        <v>917</v>
      </c>
      <c r="B1" t="s">
        <v>918</v>
      </c>
      <c r="C1" t="s">
        <v>919</v>
      </c>
      <c r="D1" t="s">
        <v>924</v>
      </c>
      <c r="E1" t="s">
        <v>925</v>
      </c>
      <c r="F1" t="s">
        <v>928</v>
      </c>
      <c r="G1" t="s">
        <v>927</v>
      </c>
      <c r="H1" t="s">
        <v>929</v>
      </c>
      <c r="I1" t="s">
        <v>1052</v>
      </c>
      <c r="J1" t="s">
        <v>931</v>
      </c>
      <c r="K1" t="s">
        <v>932</v>
      </c>
      <c r="L1" t="s">
        <v>933</v>
      </c>
      <c r="M1" t="s">
        <v>935</v>
      </c>
      <c r="N1" t="s">
        <v>934</v>
      </c>
      <c r="O1" t="s">
        <v>853</v>
      </c>
    </row>
    <row r="2" spans="1:15" x14ac:dyDescent="0.3">
      <c r="A2">
        <v>1</v>
      </c>
      <c r="B2">
        <v>0</v>
      </c>
      <c r="C2">
        <v>-19.176525000000002</v>
      </c>
      <c r="D2">
        <v>1</v>
      </c>
      <c r="E2">
        <v>-19.823474999999998</v>
      </c>
      <c r="F2">
        <v>0</v>
      </c>
      <c r="G2">
        <v>0.18378911669726</v>
      </c>
      <c r="H2">
        <v>0.31621088330274</v>
      </c>
      <c r="I2">
        <v>0.5</v>
      </c>
      <c r="J2">
        <v>1</v>
      </c>
      <c r="K2">
        <v>1.5</v>
      </c>
      <c r="L2">
        <v>0.5</v>
      </c>
      <c r="M2">
        <v>0</v>
      </c>
      <c r="N2">
        <v>0</v>
      </c>
      <c r="O2">
        <v>-1</v>
      </c>
    </row>
    <row r="3" spans="1:15" x14ac:dyDescent="0.3">
      <c r="A3">
        <v>1</v>
      </c>
      <c r="B3">
        <v>0</v>
      </c>
      <c r="C3">
        <v>1.9443416666666664</v>
      </c>
      <c r="D3">
        <v>1</v>
      </c>
      <c r="E3">
        <v>-37.444341666666666</v>
      </c>
      <c r="F3">
        <v>-1</v>
      </c>
      <c r="G3">
        <v>0.14133380435261</v>
      </c>
      <c r="H3">
        <v>-0.64133380435261</v>
      </c>
      <c r="I3">
        <v>0</v>
      </c>
      <c r="J3">
        <v>1</v>
      </c>
      <c r="K3">
        <v>1</v>
      </c>
      <c r="L3">
        <v>1</v>
      </c>
      <c r="M3">
        <v>4</v>
      </c>
      <c r="N3">
        <v>0</v>
      </c>
      <c r="O3">
        <v>-2</v>
      </c>
    </row>
    <row r="4" spans="1:15" x14ac:dyDescent="0.3">
      <c r="A4">
        <v>1</v>
      </c>
      <c r="B4">
        <v>0</v>
      </c>
      <c r="C4">
        <v>-15.607825000000002</v>
      </c>
      <c r="E4">
        <v>6.6078250000000009</v>
      </c>
      <c r="I4">
        <v>0</v>
      </c>
      <c r="M4">
        <v>4</v>
      </c>
      <c r="N4">
        <v>0</v>
      </c>
      <c r="O4">
        <v>-8</v>
      </c>
    </row>
    <row r="5" spans="1:15" x14ac:dyDescent="0.3">
      <c r="A5">
        <v>1</v>
      </c>
      <c r="B5">
        <v>0</v>
      </c>
      <c r="C5">
        <v>-75.013041666666666</v>
      </c>
      <c r="E5">
        <v>11.013041666666666</v>
      </c>
      <c r="I5">
        <v>0</v>
      </c>
      <c r="M5">
        <v>4</v>
      </c>
      <c r="N5">
        <v>0</v>
      </c>
      <c r="O5">
        <v>-8</v>
      </c>
    </row>
    <row r="6" spans="1:15" x14ac:dyDescent="0.3">
      <c r="A6">
        <v>1</v>
      </c>
      <c r="B6">
        <v>0</v>
      </c>
      <c r="C6">
        <v>-168.03912500000001</v>
      </c>
      <c r="E6">
        <v>33.039124999999999</v>
      </c>
      <c r="I6">
        <v>1</v>
      </c>
      <c r="M6">
        <v>-4</v>
      </c>
      <c r="N6">
        <v>0</v>
      </c>
      <c r="O6">
        <v>-7</v>
      </c>
    </row>
    <row r="7" spans="1:15" x14ac:dyDescent="0.3">
      <c r="A7">
        <v>1</v>
      </c>
      <c r="B7">
        <v>0</v>
      </c>
      <c r="C7">
        <v>24.539124999999999</v>
      </c>
      <c r="E7">
        <v>-33.039124999999999</v>
      </c>
      <c r="I7">
        <v>0</v>
      </c>
      <c r="M7">
        <v>4</v>
      </c>
      <c r="N7">
        <v>0</v>
      </c>
      <c r="O7">
        <v>2</v>
      </c>
    </row>
    <row r="8" spans="1:15" x14ac:dyDescent="0.3">
      <c r="A8">
        <v>1</v>
      </c>
      <c r="B8">
        <v>0</v>
      </c>
      <c r="C8">
        <v>30.146949999999997</v>
      </c>
      <c r="E8">
        <v>-39.646949999999997</v>
      </c>
      <c r="I8">
        <v>0</v>
      </c>
      <c r="M8">
        <v>12</v>
      </c>
      <c r="N8">
        <v>0</v>
      </c>
      <c r="O8">
        <v>0</v>
      </c>
    </row>
    <row r="9" spans="1:15" x14ac:dyDescent="0.3">
      <c r="A9">
        <v>1</v>
      </c>
      <c r="B9">
        <v>0</v>
      </c>
      <c r="C9">
        <v>51.254775000000002</v>
      </c>
      <c r="E9">
        <v>-46.254775000000002</v>
      </c>
      <c r="I9">
        <v>0</v>
      </c>
      <c r="M9">
        <v>4</v>
      </c>
      <c r="N9">
        <v>0</v>
      </c>
      <c r="O9">
        <v>0</v>
      </c>
    </row>
    <row r="10" spans="1:15" x14ac:dyDescent="0.3">
      <c r="A10">
        <v>1</v>
      </c>
      <c r="B10">
        <v>0</v>
      </c>
      <c r="C10">
        <v>45.133908333333338</v>
      </c>
      <c r="E10">
        <v>-28.633908333333334</v>
      </c>
      <c r="I10">
        <v>0</v>
      </c>
      <c r="M10">
        <v>4</v>
      </c>
      <c r="N10">
        <v>0</v>
      </c>
      <c r="O10">
        <v>-3</v>
      </c>
    </row>
    <row r="11" spans="1:15" x14ac:dyDescent="0.3">
      <c r="A11">
        <v>0</v>
      </c>
      <c r="B11">
        <v>0</v>
      </c>
      <c r="C11">
        <v>4.405216666666667</v>
      </c>
      <c r="D11">
        <v>0</v>
      </c>
      <c r="E11">
        <v>-4.405216666666667</v>
      </c>
      <c r="F11">
        <v>0</v>
      </c>
      <c r="G11">
        <v>0.42385842490533998</v>
      </c>
      <c r="H11">
        <v>7.6141575094660019E-2</v>
      </c>
      <c r="I11">
        <v>0.5</v>
      </c>
      <c r="J11">
        <v>1</v>
      </c>
      <c r="K11">
        <v>1.5</v>
      </c>
      <c r="L11">
        <v>0.5</v>
      </c>
      <c r="M11">
        <v>-3</v>
      </c>
      <c r="N11">
        <v>1</v>
      </c>
      <c r="O11">
        <v>2</v>
      </c>
    </row>
    <row r="12" spans="1:15" x14ac:dyDescent="0.3">
      <c r="A12">
        <v>0</v>
      </c>
      <c r="B12">
        <v>0</v>
      </c>
      <c r="C12">
        <v>-22.026083333333332</v>
      </c>
      <c r="D12">
        <v>1</v>
      </c>
      <c r="E12">
        <v>22.026083333333332</v>
      </c>
      <c r="F12">
        <v>-1</v>
      </c>
      <c r="G12">
        <v>0.47974555162457</v>
      </c>
      <c r="H12">
        <v>-0.97974555162457</v>
      </c>
      <c r="I12">
        <v>0</v>
      </c>
      <c r="J12">
        <v>1</v>
      </c>
      <c r="K12">
        <v>1</v>
      </c>
      <c r="L12">
        <v>1</v>
      </c>
      <c r="M12">
        <v>-10</v>
      </c>
      <c r="N12">
        <v>1</v>
      </c>
      <c r="O12">
        <v>1</v>
      </c>
    </row>
    <row r="13" spans="1:15" x14ac:dyDescent="0.3">
      <c r="A13">
        <v>0</v>
      </c>
      <c r="B13">
        <v>1</v>
      </c>
      <c r="C13">
        <v>7.2156500000000019</v>
      </c>
      <c r="D13">
        <v>0</v>
      </c>
      <c r="E13">
        <v>-13.215650000000002</v>
      </c>
      <c r="F13">
        <v>-1</v>
      </c>
      <c r="G13">
        <v>0.30848829106341003</v>
      </c>
      <c r="H13">
        <v>-0.80848829106341003</v>
      </c>
      <c r="I13">
        <v>0</v>
      </c>
      <c r="J13">
        <v>1</v>
      </c>
      <c r="K13">
        <v>1</v>
      </c>
      <c r="L13">
        <v>1</v>
      </c>
      <c r="M13">
        <v>-2</v>
      </c>
      <c r="N13">
        <v>0</v>
      </c>
      <c r="O13">
        <v>1</v>
      </c>
    </row>
    <row r="14" spans="1:15" x14ac:dyDescent="0.3">
      <c r="A14">
        <v>0</v>
      </c>
      <c r="B14">
        <v>1</v>
      </c>
      <c r="C14">
        <v>0.405216666666667</v>
      </c>
      <c r="D14">
        <v>0</v>
      </c>
      <c r="E14">
        <v>-4.405216666666667</v>
      </c>
      <c r="F14">
        <v>1</v>
      </c>
      <c r="G14">
        <v>0.28625959036044002</v>
      </c>
      <c r="H14">
        <v>1.2137404096395601</v>
      </c>
      <c r="I14">
        <v>1</v>
      </c>
      <c r="J14">
        <v>1</v>
      </c>
      <c r="K14">
        <v>2</v>
      </c>
      <c r="L14">
        <v>0</v>
      </c>
      <c r="M14">
        <v>-4</v>
      </c>
      <c r="N14">
        <v>0</v>
      </c>
      <c r="O14">
        <v>1</v>
      </c>
    </row>
    <row r="15" spans="1:15" x14ac:dyDescent="0.3">
      <c r="A15">
        <v>0</v>
      </c>
      <c r="B15">
        <v>0</v>
      </c>
      <c r="C15">
        <v>-26.026083333333332</v>
      </c>
      <c r="D15">
        <v>1</v>
      </c>
      <c r="E15">
        <v>22.026083333333332</v>
      </c>
      <c r="F15">
        <v>-1</v>
      </c>
      <c r="G15">
        <v>0.79856214480203003</v>
      </c>
      <c r="H15">
        <v>-1.2985621448020299</v>
      </c>
      <c r="I15">
        <v>0</v>
      </c>
      <c r="J15">
        <v>1</v>
      </c>
      <c r="K15">
        <v>1</v>
      </c>
      <c r="L15">
        <v>1</v>
      </c>
      <c r="M15">
        <v>-10</v>
      </c>
      <c r="N15">
        <v>1</v>
      </c>
      <c r="O15">
        <v>1</v>
      </c>
    </row>
    <row r="16" spans="1:15" x14ac:dyDescent="0.3">
      <c r="A16">
        <v>0</v>
      </c>
      <c r="B16">
        <v>0</v>
      </c>
      <c r="C16">
        <v>-12.202608333333334</v>
      </c>
      <c r="D16">
        <v>0</v>
      </c>
      <c r="E16">
        <v>2.2026083333333335</v>
      </c>
      <c r="F16">
        <v>1</v>
      </c>
      <c r="G16">
        <v>0.67845429877652996</v>
      </c>
      <c r="H16">
        <v>0.82154570122347004</v>
      </c>
      <c r="I16">
        <v>1</v>
      </c>
      <c r="J16">
        <v>1</v>
      </c>
      <c r="K16">
        <v>2</v>
      </c>
      <c r="L16">
        <v>0</v>
      </c>
      <c r="M16">
        <v>-4</v>
      </c>
      <c r="N16">
        <v>1</v>
      </c>
      <c r="O16">
        <v>2</v>
      </c>
    </row>
    <row r="17" spans="1:15" x14ac:dyDescent="0.3">
      <c r="A17">
        <v>0</v>
      </c>
      <c r="B17">
        <v>0</v>
      </c>
      <c r="C17">
        <v>-2.689566666666666</v>
      </c>
      <c r="D17">
        <v>0</v>
      </c>
      <c r="E17">
        <v>-8.810433333333334</v>
      </c>
      <c r="F17">
        <v>-1</v>
      </c>
      <c r="G17">
        <v>0.40313053454542003</v>
      </c>
      <c r="H17">
        <v>-0.90313053454542003</v>
      </c>
      <c r="I17">
        <v>0</v>
      </c>
      <c r="J17">
        <v>1</v>
      </c>
      <c r="K17">
        <v>1</v>
      </c>
      <c r="L17">
        <v>1</v>
      </c>
      <c r="M17">
        <v>-2</v>
      </c>
      <c r="N17">
        <v>1</v>
      </c>
      <c r="O17">
        <v>2</v>
      </c>
    </row>
    <row r="18" spans="1:15" x14ac:dyDescent="0.3">
      <c r="A18">
        <v>0</v>
      </c>
      <c r="B18">
        <v>0</v>
      </c>
      <c r="C18">
        <v>-30.323474999999998</v>
      </c>
      <c r="D18">
        <v>1</v>
      </c>
      <c r="E18">
        <v>19.823474999999998</v>
      </c>
      <c r="F18">
        <v>-1</v>
      </c>
      <c r="G18">
        <v>0.41897244838239001</v>
      </c>
      <c r="H18">
        <v>-0.91897244838239001</v>
      </c>
      <c r="I18">
        <v>0</v>
      </c>
      <c r="J18">
        <v>1</v>
      </c>
      <c r="K18">
        <v>1</v>
      </c>
      <c r="L18">
        <v>1</v>
      </c>
      <c r="M18">
        <v>-10</v>
      </c>
      <c r="N18">
        <v>1</v>
      </c>
      <c r="O18">
        <v>0</v>
      </c>
    </row>
    <row r="19" spans="1:15" x14ac:dyDescent="0.3">
      <c r="A19">
        <v>0</v>
      </c>
      <c r="B19">
        <v>0</v>
      </c>
      <c r="C19">
        <v>1.620866666666668</v>
      </c>
      <c r="D19">
        <v>0</v>
      </c>
      <c r="E19">
        <v>-17.620866666666668</v>
      </c>
      <c r="F19">
        <v>-1</v>
      </c>
      <c r="G19">
        <v>0.86827001823371996</v>
      </c>
      <c r="H19">
        <v>-1.36827001823372</v>
      </c>
      <c r="I19">
        <v>0</v>
      </c>
      <c r="J19">
        <v>1</v>
      </c>
      <c r="K19">
        <v>1</v>
      </c>
      <c r="L19">
        <v>1</v>
      </c>
      <c r="M19">
        <v>-2</v>
      </c>
      <c r="N19">
        <v>1</v>
      </c>
      <c r="O19">
        <v>0</v>
      </c>
    </row>
    <row r="20" spans="1:15" x14ac:dyDescent="0.3">
      <c r="A20">
        <v>0</v>
      </c>
      <c r="B20">
        <v>0</v>
      </c>
      <c r="C20">
        <v>-35.026083333333332</v>
      </c>
      <c r="D20">
        <v>1</v>
      </c>
      <c r="E20">
        <v>22.026083333333332</v>
      </c>
      <c r="F20">
        <v>-1</v>
      </c>
      <c r="G20">
        <v>0.72155535858603004</v>
      </c>
      <c r="H20">
        <v>-1.2215553585860301</v>
      </c>
      <c r="I20">
        <v>0</v>
      </c>
      <c r="J20">
        <v>0</v>
      </c>
      <c r="K20">
        <v>0</v>
      </c>
      <c r="L20">
        <v>2</v>
      </c>
      <c r="M20">
        <v>-16</v>
      </c>
      <c r="N20">
        <v>1</v>
      </c>
      <c r="O20">
        <v>0</v>
      </c>
    </row>
    <row r="21" spans="1:15" x14ac:dyDescent="0.3">
      <c r="A21">
        <v>0</v>
      </c>
      <c r="B21">
        <v>0</v>
      </c>
      <c r="C21">
        <v>-9.5817416666666659</v>
      </c>
      <c r="D21">
        <v>0</v>
      </c>
      <c r="E21">
        <v>-15.418258333333334</v>
      </c>
      <c r="F21">
        <v>-1</v>
      </c>
      <c r="G21">
        <v>0.77360625610543998</v>
      </c>
      <c r="H21">
        <v>-1.27360625610544</v>
      </c>
      <c r="I21">
        <v>0</v>
      </c>
      <c r="J21">
        <v>0</v>
      </c>
      <c r="K21">
        <v>0</v>
      </c>
      <c r="L21">
        <v>2</v>
      </c>
      <c r="M21">
        <v>0</v>
      </c>
      <c r="N21">
        <v>1</v>
      </c>
      <c r="O21">
        <v>-1</v>
      </c>
    </row>
    <row r="22" spans="1:15" x14ac:dyDescent="0.3">
      <c r="A22">
        <v>0</v>
      </c>
      <c r="B22">
        <v>0</v>
      </c>
      <c r="C22">
        <v>-9.4869583333333338</v>
      </c>
      <c r="D22">
        <v>0</v>
      </c>
      <c r="E22">
        <v>-11.013041666666666</v>
      </c>
      <c r="F22">
        <v>-1</v>
      </c>
      <c r="G22">
        <v>0.79744955273290996</v>
      </c>
      <c r="H22">
        <v>-1.29744955273291</v>
      </c>
      <c r="I22">
        <v>0</v>
      </c>
      <c r="J22">
        <v>1</v>
      </c>
      <c r="K22">
        <v>1</v>
      </c>
      <c r="L22">
        <v>1</v>
      </c>
      <c r="M22">
        <v>-2</v>
      </c>
      <c r="N22">
        <v>1</v>
      </c>
      <c r="O22">
        <v>1</v>
      </c>
    </row>
    <row r="23" spans="1:15" x14ac:dyDescent="0.3">
      <c r="A23">
        <v>0</v>
      </c>
      <c r="B23">
        <v>0</v>
      </c>
      <c r="C23">
        <v>-27.810433333333336</v>
      </c>
      <c r="D23">
        <v>0</v>
      </c>
      <c r="E23">
        <v>8.810433333333334</v>
      </c>
      <c r="F23">
        <v>1</v>
      </c>
      <c r="G23">
        <v>0.57465000133912003</v>
      </c>
      <c r="H23">
        <v>0.92534999866087997</v>
      </c>
      <c r="I23">
        <v>1</v>
      </c>
      <c r="J23">
        <v>1</v>
      </c>
      <c r="K23">
        <v>2</v>
      </c>
      <c r="L23">
        <v>0</v>
      </c>
      <c r="M23">
        <v>-4</v>
      </c>
      <c r="N23">
        <v>1</v>
      </c>
      <c r="O23">
        <v>3</v>
      </c>
    </row>
    <row r="24" spans="1:15" x14ac:dyDescent="0.3">
      <c r="A24">
        <v>0</v>
      </c>
      <c r="B24">
        <v>0</v>
      </c>
      <c r="C24">
        <v>-63.849558333333334</v>
      </c>
      <c r="D24">
        <v>1</v>
      </c>
      <c r="E24">
        <v>41.849558333333334</v>
      </c>
      <c r="F24">
        <v>-1</v>
      </c>
      <c r="G24">
        <v>0.76670999615238</v>
      </c>
      <c r="H24">
        <v>-1.26670999615238</v>
      </c>
      <c r="I24">
        <v>0</v>
      </c>
      <c r="J24">
        <v>1</v>
      </c>
      <c r="K24">
        <v>1</v>
      </c>
      <c r="L24">
        <v>1</v>
      </c>
      <c r="M24">
        <v>-10</v>
      </c>
      <c r="N24">
        <v>1</v>
      </c>
      <c r="O24">
        <v>4</v>
      </c>
    </row>
    <row r="25" spans="1:15" x14ac:dyDescent="0.3">
      <c r="A25">
        <v>0</v>
      </c>
      <c r="B25">
        <v>0</v>
      </c>
      <c r="C25">
        <v>-39.107824999999998</v>
      </c>
      <c r="D25">
        <v>1</v>
      </c>
      <c r="E25">
        <v>6.6078250000000009</v>
      </c>
      <c r="F25">
        <v>1</v>
      </c>
      <c r="G25">
        <v>0.35778856871817</v>
      </c>
      <c r="H25">
        <v>1.1422114312818299</v>
      </c>
      <c r="I25">
        <v>1</v>
      </c>
      <c r="J25">
        <v>1</v>
      </c>
      <c r="K25">
        <v>2</v>
      </c>
      <c r="L25">
        <v>0</v>
      </c>
      <c r="M25">
        <v>-4</v>
      </c>
      <c r="N25">
        <v>1</v>
      </c>
      <c r="O25">
        <v>3</v>
      </c>
    </row>
    <row r="26" spans="1:15" x14ac:dyDescent="0.3">
      <c r="A26">
        <v>0</v>
      </c>
      <c r="B26">
        <v>1</v>
      </c>
      <c r="C26">
        <v>-26.189566666666664</v>
      </c>
      <c r="D26">
        <v>0</v>
      </c>
      <c r="E26">
        <v>-8.810433333333334</v>
      </c>
      <c r="F26">
        <v>-1</v>
      </c>
      <c r="G26">
        <v>0.12167376325192</v>
      </c>
      <c r="H26">
        <v>-0.62167376325192003</v>
      </c>
      <c r="I26">
        <v>0</v>
      </c>
      <c r="J26">
        <v>0</v>
      </c>
      <c r="K26">
        <v>0</v>
      </c>
      <c r="L26">
        <v>2</v>
      </c>
      <c r="M26">
        <v>0</v>
      </c>
      <c r="N26">
        <v>0</v>
      </c>
      <c r="O26">
        <v>-1</v>
      </c>
    </row>
    <row r="27" spans="1:15" x14ac:dyDescent="0.3">
      <c r="A27">
        <v>0</v>
      </c>
      <c r="B27">
        <v>0</v>
      </c>
      <c r="C27">
        <v>-58.431300000000007</v>
      </c>
      <c r="D27">
        <v>1</v>
      </c>
      <c r="E27">
        <v>26.431300000000004</v>
      </c>
      <c r="F27">
        <v>-1</v>
      </c>
      <c r="G27">
        <v>0.91752799524184003</v>
      </c>
      <c r="H27">
        <v>-1.41752799524184</v>
      </c>
      <c r="I27">
        <v>0</v>
      </c>
      <c r="J27">
        <v>1</v>
      </c>
      <c r="K27">
        <v>1</v>
      </c>
      <c r="L27">
        <v>1</v>
      </c>
      <c r="M27">
        <v>-10</v>
      </c>
      <c r="N27">
        <v>1</v>
      </c>
      <c r="O27">
        <v>2</v>
      </c>
    </row>
    <row r="28" spans="1:15" x14ac:dyDescent="0.3">
      <c r="A28">
        <v>0</v>
      </c>
      <c r="B28">
        <v>0</v>
      </c>
      <c r="C28">
        <v>-12.581741666666666</v>
      </c>
      <c r="D28">
        <v>0</v>
      </c>
      <c r="E28">
        <v>-15.418258333333334</v>
      </c>
      <c r="F28">
        <v>-1</v>
      </c>
      <c r="G28">
        <v>0.48386233345966001</v>
      </c>
      <c r="H28">
        <v>-0.98386233345966001</v>
      </c>
      <c r="I28">
        <v>0</v>
      </c>
      <c r="J28">
        <v>1</v>
      </c>
      <c r="K28">
        <v>1</v>
      </c>
      <c r="L28">
        <v>1</v>
      </c>
      <c r="M28">
        <v>-2</v>
      </c>
      <c r="N28">
        <v>1</v>
      </c>
      <c r="O28">
        <v>0</v>
      </c>
    </row>
    <row r="29" spans="1:15" x14ac:dyDescent="0.3">
      <c r="A29">
        <v>0</v>
      </c>
      <c r="B29">
        <v>1</v>
      </c>
      <c r="C29">
        <v>-35.241733333333336</v>
      </c>
      <c r="E29">
        <v>35.241733333333336</v>
      </c>
      <c r="I29">
        <v>0.5</v>
      </c>
      <c r="M29">
        <v>-3</v>
      </c>
      <c r="N29">
        <v>0</v>
      </c>
      <c r="O29">
        <v>-8</v>
      </c>
    </row>
    <row r="30" spans="1:15" x14ac:dyDescent="0.3">
      <c r="A30">
        <v>0</v>
      </c>
      <c r="B30">
        <v>0</v>
      </c>
      <c r="C30">
        <v>-44.539124999999999</v>
      </c>
      <c r="E30">
        <v>33.039124999999999</v>
      </c>
      <c r="I30">
        <v>0</v>
      </c>
      <c r="M30">
        <v>-2</v>
      </c>
      <c r="N30">
        <v>1</v>
      </c>
      <c r="O30">
        <v>-8</v>
      </c>
    </row>
    <row r="31" spans="1:15" x14ac:dyDescent="0.3">
      <c r="A31">
        <v>0</v>
      </c>
      <c r="B31">
        <v>0</v>
      </c>
      <c r="C31">
        <v>-61.849558333333334</v>
      </c>
      <c r="E31">
        <v>41.849558333333334</v>
      </c>
      <c r="I31">
        <v>1</v>
      </c>
      <c r="M31">
        <v>-4</v>
      </c>
      <c r="N31">
        <v>1</v>
      </c>
      <c r="O31">
        <v>8</v>
      </c>
    </row>
    <row r="32" spans="1:15" x14ac:dyDescent="0.3">
      <c r="A32">
        <v>0</v>
      </c>
      <c r="B32">
        <v>0</v>
      </c>
      <c r="C32">
        <v>-63.539124999999999</v>
      </c>
      <c r="E32">
        <v>33.039124999999999</v>
      </c>
      <c r="I32">
        <v>0</v>
      </c>
      <c r="M32">
        <v>-10</v>
      </c>
      <c r="N32">
        <v>1</v>
      </c>
      <c r="O32">
        <v>-8</v>
      </c>
    </row>
    <row r="33" spans="1:15" x14ac:dyDescent="0.3">
      <c r="A33">
        <v>0</v>
      </c>
      <c r="B33">
        <v>0</v>
      </c>
      <c r="C33">
        <v>-82.241733333333343</v>
      </c>
      <c r="E33">
        <v>35.241733333333336</v>
      </c>
      <c r="I33">
        <v>1</v>
      </c>
      <c r="M33">
        <v>-4</v>
      </c>
      <c r="N33">
        <v>1</v>
      </c>
      <c r="O33">
        <v>-7</v>
      </c>
    </row>
    <row r="34" spans="1:15" x14ac:dyDescent="0.3">
      <c r="A34">
        <v>0</v>
      </c>
      <c r="B34">
        <v>1</v>
      </c>
      <c r="C34">
        <v>-86.836516666666668</v>
      </c>
      <c r="E34">
        <v>30.836516666666668</v>
      </c>
      <c r="I34">
        <v>0</v>
      </c>
      <c r="M34">
        <v>-2</v>
      </c>
      <c r="N34">
        <v>0</v>
      </c>
      <c r="O34">
        <v>-8</v>
      </c>
    </row>
    <row r="35" spans="1:15" x14ac:dyDescent="0.3">
      <c r="A35">
        <v>0</v>
      </c>
      <c r="B35">
        <v>0</v>
      </c>
      <c r="C35">
        <v>-102.74173333333334</v>
      </c>
      <c r="E35">
        <v>35.241733333333336</v>
      </c>
      <c r="I35">
        <v>0</v>
      </c>
      <c r="M35">
        <v>-2</v>
      </c>
      <c r="N35">
        <v>1</v>
      </c>
      <c r="O35">
        <v>-8</v>
      </c>
    </row>
    <row r="36" spans="1:15" x14ac:dyDescent="0.3">
      <c r="A36">
        <v>0</v>
      </c>
      <c r="B36">
        <v>0</v>
      </c>
      <c r="C36">
        <v>-116.14695</v>
      </c>
      <c r="E36">
        <v>39.646949999999997</v>
      </c>
      <c r="I36">
        <v>0</v>
      </c>
      <c r="M36">
        <v>-16</v>
      </c>
      <c r="N36">
        <v>1</v>
      </c>
      <c r="O36">
        <v>-8</v>
      </c>
    </row>
    <row r="37" spans="1:15" x14ac:dyDescent="0.3">
      <c r="A37">
        <v>0</v>
      </c>
      <c r="B37">
        <v>0</v>
      </c>
      <c r="C37">
        <v>-131.33651666666668</v>
      </c>
      <c r="E37">
        <v>30.836516666666668</v>
      </c>
      <c r="I37">
        <v>0</v>
      </c>
      <c r="M37">
        <v>0</v>
      </c>
      <c r="N37">
        <v>1</v>
      </c>
      <c r="O37">
        <v>-8</v>
      </c>
    </row>
    <row r="38" spans="1:15" x14ac:dyDescent="0.3">
      <c r="A38">
        <v>0</v>
      </c>
      <c r="B38">
        <v>0</v>
      </c>
      <c r="C38">
        <v>-128.52608333333333</v>
      </c>
      <c r="E38">
        <v>22.026083333333332</v>
      </c>
      <c r="I38">
        <v>0</v>
      </c>
      <c r="M38">
        <v>-2</v>
      </c>
      <c r="N38">
        <v>1</v>
      </c>
      <c r="O38">
        <v>-6</v>
      </c>
    </row>
    <row r="39" spans="1:15" x14ac:dyDescent="0.3">
      <c r="A39">
        <v>0</v>
      </c>
      <c r="B39">
        <v>1</v>
      </c>
      <c r="C39">
        <v>-141.13390833333332</v>
      </c>
      <c r="E39">
        <v>28.633908333333334</v>
      </c>
      <c r="I39">
        <v>1</v>
      </c>
      <c r="M39">
        <v>-4</v>
      </c>
      <c r="N39">
        <v>0</v>
      </c>
      <c r="O39">
        <v>-6</v>
      </c>
    </row>
    <row r="40" spans="1:15" x14ac:dyDescent="0.3">
      <c r="A40">
        <v>0</v>
      </c>
      <c r="B40">
        <v>0</v>
      </c>
      <c r="C40">
        <v>-146.43129999999999</v>
      </c>
      <c r="E40">
        <v>26.431300000000004</v>
      </c>
      <c r="I40">
        <v>0</v>
      </c>
      <c r="M40">
        <v>-10</v>
      </c>
      <c r="N40">
        <v>1</v>
      </c>
      <c r="O40">
        <v>-7</v>
      </c>
    </row>
    <row r="41" spans="1:15" x14ac:dyDescent="0.3">
      <c r="A41">
        <v>0</v>
      </c>
      <c r="B41">
        <v>0</v>
      </c>
      <c r="C41">
        <v>-174.33651666666668</v>
      </c>
      <c r="E41">
        <v>30.836516666666668</v>
      </c>
      <c r="I41">
        <v>0</v>
      </c>
      <c r="M41">
        <v>0</v>
      </c>
      <c r="N41">
        <v>1</v>
      </c>
      <c r="O41">
        <v>-7</v>
      </c>
    </row>
    <row r="42" spans="1:15" x14ac:dyDescent="0.3">
      <c r="A42">
        <v>0</v>
      </c>
      <c r="B42">
        <v>0</v>
      </c>
      <c r="C42">
        <v>-173.72869166666666</v>
      </c>
      <c r="E42">
        <v>24.228691666666666</v>
      </c>
      <c r="I42">
        <v>0</v>
      </c>
      <c r="M42">
        <v>-10</v>
      </c>
      <c r="N42">
        <v>1</v>
      </c>
      <c r="O42">
        <v>-7</v>
      </c>
    </row>
    <row r="43" spans="1:15" x14ac:dyDescent="0.3">
      <c r="A43">
        <v>0</v>
      </c>
      <c r="B43">
        <v>0</v>
      </c>
      <c r="C43">
        <v>-197.03912500000001</v>
      </c>
      <c r="E43">
        <v>33.039124999999999</v>
      </c>
      <c r="I43">
        <v>0.5</v>
      </c>
      <c r="M43">
        <v>-7</v>
      </c>
      <c r="N43">
        <v>1</v>
      </c>
      <c r="O43">
        <v>-7</v>
      </c>
    </row>
    <row r="44" spans="1:15" x14ac:dyDescent="0.3">
      <c r="A44">
        <v>0</v>
      </c>
      <c r="B44">
        <v>0</v>
      </c>
      <c r="C44">
        <v>-205.13390833333332</v>
      </c>
      <c r="E44">
        <v>28.633908333333334</v>
      </c>
      <c r="I44">
        <v>0</v>
      </c>
      <c r="M44">
        <v>-10</v>
      </c>
      <c r="N44">
        <v>1</v>
      </c>
      <c r="O44">
        <v>-8</v>
      </c>
    </row>
    <row r="45" spans="1:15" x14ac:dyDescent="0.3">
      <c r="A45">
        <v>0</v>
      </c>
      <c r="B45">
        <v>1</v>
      </c>
      <c r="C45">
        <v>-222.83651666666668</v>
      </c>
      <c r="E45">
        <v>30.836516666666668</v>
      </c>
      <c r="I45">
        <v>0</v>
      </c>
      <c r="M45">
        <v>-2</v>
      </c>
      <c r="N45">
        <v>0</v>
      </c>
      <c r="O45">
        <v>-7</v>
      </c>
    </row>
    <row r="46" spans="1:15" x14ac:dyDescent="0.3">
      <c r="A46">
        <v>0</v>
      </c>
      <c r="B46">
        <v>0</v>
      </c>
      <c r="C46">
        <v>4.405216666666667</v>
      </c>
      <c r="E46">
        <v>-4.405216666666667</v>
      </c>
      <c r="I46">
        <v>0.5</v>
      </c>
      <c r="M46">
        <v>-3</v>
      </c>
      <c r="N46">
        <v>1</v>
      </c>
      <c r="O46">
        <v>2</v>
      </c>
    </row>
    <row r="47" spans="1:15" x14ac:dyDescent="0.3">
      <c r="A47">
        <v>0</v>
      </c>
      <c r="B47">
        <v>0</v>
      </c>
      <c r="C47">
        <v>6.6078250000000009</v>
      </c>
      <c r="E47">
        <v>-6.6078250000000009</v>
      </c>
      <c r="I47">
        <v>0</v>
      </c>
      <c r="M47">
        <v>-10</v>
      </c>
      <c r="N47">
        <v>1</v>
      </c>
      <c r="O47">
        <v>2</v>
      </c>
    </row>
    <row r="48" spans="1:15" x14ac:dyDescent="0.3">
      <c r="A48">
        <v>0</v>
      </c>
      <c r="B48">
        <v>0</v>
      </c>
      <c r="C48">
        <v>-0.89217499999999905</v>
      </c>
      <c r="E48">
        <v>-6.6078250000000009</v>
      </c>
      <c r="I48">
        <v>0</v>
      </c>
      <c r="M48">
        <v>-2</v>
      </c>
      <c r="N48">
        <v>1</v>
      </c>
      <c r="O48">
        <v>2</v>
      </c>
    </row>
    <row r="49" spans="1:15" x14ac:dyDescent="0.3">
      <c r="A49">
        <v>0</v>
      </c>
      <c r="B49">
        <v>0</v>
      </c>
      <c r="C49">
        <v>-9.2026083333333339</v>
      </c>
      <c r="E49">
        <v>2.2026083333333335</v>
      </c>
      <c r="I49">
        <v>1</v>
      </c>
      <c r="M49">
        <v>-4</v>
      </c>
      <c r="N49">
        <v>1</v>
      </c>
      <c r="O49">
        <v>2</v>
      </c>
    </row>
    <row r="50" spans="1:15" x14ac:dyDescent="0.3">
      <c r="A50">
        <v>0</v>
      </c>
      <c r="B50">
        <v>1</v>
      </c>
      <c r="C50">
        <v>-4.2026083333333339</v>
      </c>
      <c r="E50">
        <v>2.2026083333333335</v>
      </c>
      <c r="I50">
        <v>1</v>
      </c>
      <c r="M50">
        <v>-4</v>
      </c>
      <c r="N50">
        <v>0</v>
      </c>
      <c r="O50">
        <v>2</v>
      </c>
    </row>
    <row r="51" spans="1:15" x14ac:dyDescent="0.3">
      <c r="A51">
        <v>0</v>
      </c>
      <c r="B51">
        <v>0</v>
      </c>
      <c r="C51">
        <v>5.310433333333334</v>
      </c>
      <c r="E51">
        <v>-8.810433333333334</v>
      </c>
      <c r="I51">
        <v>0</v>
      </c>
      <c r="M51">
        <v>-2</v>
      </c>
      <c r="N51">
        <v>1</v>
      </c>
      <c r="O51">
        <v>2</v>
      </c>
    </row>
    <row r="52" spans="1:15" x14ac:dyDescent="0.3">
      <c r="A52">
        <v>0</v>
      </c>
      <c r="B52">
        <v>0</v>
      </c>
      <c r="C52">
        <v>6.310433333333334</v>
      </c>
      <c r="E52">
        <v>-8.810433333333334</v>
      </c>
      <c r="I52">
        <v>0</v>
      </c>
      <c r="M52">
        <v>-10</v>
      </c>
      <c r="N52">
        <v>1</v>
      </c>
      <c r="O52">
        <v>1</v>
      </c>
    </row>
    <row r="53" spans="1:15" x14ac:dyDescent="0.3">
      <c r="A53">
        <v>0</v>
      </c>
      <c r="B53">
        <v>1</v>
      </c>
      <c r="C53">
        <v>-5.094783333333333</v>
      </c>
      <c r="E53">
        <v>-4.405216666666667</v>
      </c>
      <c r="I53">
        <v>0</v>
      </c>
      <c r="M53">
        <v>-2</v>
      </c>
      <c r="N53">
        <v>0</v>
      </c>
      <c r="O53">
        <v>2</v>
      </c>
    </row>
    <row r="54" spans="1:15" x14ac:dyDescent="0.3">
      <c r="A54">
        <v>0</v>
      </c>
      <c r="B54">
        <v>1</v>
      </c>
      <c r="C54">
        <v>8.7026083333333339</v>
      </c>
      <c r="E54">
        <v>-2.2026083333333335</v>
      </c>
      <c r="I54">
        <v>0</v>
      </c>
      <c r="M54">
        <v>0</v>
      </c>
      <c r="N54">
        <v>0</v>
      </c>
      <c r="O54">
        <v>-3</v>
      </c>
    </row>
    <row r="55" spans="1:15" x14ac:dyDescent="0.3">
      <c r="A55">
        <v>0</v>
      </c>
      <c r="B55">
        <v>1</v>
      </c>
      <c r="C55">
        <v>5.7973916666666661</v>
      </c>
      <c r="E55">
        <v>2.2026083333333335</v>
      </c>
      <c r="I55">
        <v>0</v>
      </c>
      <c r="M55">
        <v>-2</v>
      </c>
      <c r="N55">
        <v>0</v>
      </c>
      <c r="O55">
        <v>-3</v>
      </c>
    </row>
    <row r="56" spans="1:15" x14ac:dyDescent="0.3">
      <c r="A56">
        <v>0</v>
      </c>
      <c r="B56">
        <v>0</v>
      </c>
      <c r="C56">
        <v>4.2973916666666661</v>
      </c>
      <c r="E56">
        <v>2.2026083333333335</v>
      </c>
      <c r="I56">
        <v>1</v>
      </c>
      <c r="M56">
        <v>-4</v>
      </c>
      <c r="N56">
        <v>1</v>
      </c>
      <c r="O56">
        <v>2</v>
      </c>
    </row>
    <row r="57" spans="1:15" x14ac:dyDescent="0.3">
      <c r="A57">
        <v>0</v>
      </c>
      <c r="B57">
        <v>0</v>
      </c>
      <c r="C57">
        <v>14.5</v>
      </c>
      <c r="E57">
        <v>0</v>
      </c>
      <c r="I57">
        <v>1</v>
      </c>
      <c r="M57">
        <v>-4</v>
      </c>
      <c r="N57">
        <v>1</v>
      </c>
      <c r="O57">
        <v>2</v>
      </c>
    </row>
    <row r="58" spans="1:15" x14ac:dyDescent="0.3">
      <c r="A58">
        <v>0</v>
      </c>
      <c r="B58">
        <v>0</v>
      </c>
      <c r="C58">
        <v>22.310433333333336</v>
      </c>
      <c r="E58">
        <v>-8.810433333333334</v>
      </c>
      <c r="I58">
        <v>0</v>
      </c>
      <c r="M58">
        <v>0</v>
      </c>
      <c r="N58">
        <v>1</v>
      </c>
      <c r="O58">
        <v>1</v>
      </c>
    </row>
    <row r="59" spans="1:15" x14ac:dyDescent="0.3">
      <c r="A59">
        <v>0</v>
      </c>
      <c r="B59">
        <v>0</v>
      </c>
      <c r="C59">
        <v>22</v>
      </c>
      <c r="E59">
        <v>0</v>
      </c>
      <c r="I59">
        <v>0.5</v>
      </c>
      <c r="M59">
        <v>-7</v>
      </c>
      <c r="N59">
        <v>1</v>
      </c>
      <c r="O59">
        <v>2</v>
      </c>
    </row>
    <row r="60" spans="1:15" x14ac:dyDescent="0.3">
      <c r="A60">
        <v>0</v>
      </c>
      <c r="B60">
        <v>0</v>
      </c>
      <c r="C60">
        <v>21.405216666666668</v>
      </c>
      <c r="E60">
        <v>-4.405216666666667</v>
      </c>
      <c r="I60">
        <v>0</v>
      </c>
      <c r="M60">
        <v>-10</v>
      </c>
      <c r="N60">
        <v>1</v>
      </c>
      <c r="O60">
        <v>3</v>
      </c>
    </row>
    <row r="61" spans="1:15" x14ac:dyDescent="0.3">
      <c r="A61">
        <v>0</v>
      </c>
      <c r="B61">
        <v>0</v>
      </c>
      <c r="C61">
        <v>11.202608333333334</v>
      </c>
      <c r="E61">
        <v>-2.2026083333333335</v>
      </c>
      <c r="I61">
        <v>0</v>
      </c>
      <c r="M61">
        <v>-2</v>
      </c>
      <c r="N61">
        <v>1</v>
      </c>
      <c r="O61">
        <v>2</v>
      </c>
    </row>
  </sheetData>
  <sortState xmlns:xlrd2="http://schemas.microsoft.com/office/spreadsheetml/2017/richdata2" ref="A2:O61">
    <sortCondition descending="1" ref="A2:A61"/>
  </sortState>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C491F-2B10-4B04-B17B-71A78B8A9A91}">
  <dimension ref="A1:V61"/>
  <sheetViews>
    <sheetView workbookViewId="0">
      <selection activeCell="B2" sqref="B2:K15"/>
    </sheetView>
  </sheetViews>
  <sheetFormatPr defaultRowHeight="13.8" x14ac:dyDescent="0.3"/>
  <sheetData>
    <row r="1" spans="1:22" x14ac:dyDescent="0.3">
      <c r="A1" s="5" t="s">
        <v>848</v>
      </c>
      <c r="B1" s="5">
        <v>1</v>
      </c>
      <c r="C1" s="5">
        <v>2</v>
      </c>
      <c r="D1" s="5">
        <v>3</v>
      </c>
      <c r="E1" s="5">
        <v>4</v>
      </c>
      <c r="F1" s="5">
        <v>5</v>
      </c>
      <c r="G1" s="5">
        <v>6</v>
      </c>
      <c r="H1" s="5">
        <v>7</v>
      </c>
      <c r="I1" s="5">
        <v>8</v>
      </c>
      <c r="J1" s="5">
        <v>9</v>
      </c>
    </row>
    <row r="2" spans="1:22" x14ac:dyDescent="0.3">
      <c r="B2" s="5">
        <v>-1</v>
      </c>
      <c r="C2" s="11">
        <v>-4</v>
      </c>
      <c r="D2" s="11">
        <v>-3</v>
      </c>
      <c r="E2" s="11">
        <v>-2</v>
      </c>
      <c r="F2" s="11">
        <v>-3</v>
      </c>
      <c r="G2" s="11">
        <v>0</v>
      </c>
      <c r="H2" s="11">
        <v>-5</v>
      </c>
      <c r="I2" s="11">
        <v>1</v>
      </c>
      <c r="J2" s="11">
        <v>0</v>
      </c>
      <c r="K2" s="5">
        <v>-1</v>
      </c>
      <c r="M2">
        <f>ABS(B2)</f>
        <v>1</v>
      </c>
      <c r="N2" s="5">
        <f t="shared" ref="N2:V15" si="0">ABS(C2)</f>
        <v>4</v>
      </c>
      <c r="O2" s="5">
        <f t="shared" si="0"/>
        <v>3</v>
      </c>
      <c r="P2" s="5">
        <f t="shared" si="0"/>
        <v>2</v>
      </c>
      <c r="Q2" s="5">
        <f t="shared" si="0"/>
        <v>3</v>
      </c>
      <c r="R2" s="5">
        <f t="shared" si="0"/>
        <v>0</v>
      </c>
      <c r="S2" s="5">
        <f t="shared" si="0"/>
        <v>5</v>
      </c>
      <c r="T2" s="5">
        <f t="shared" si="0"/>
        <v>1</v>
      </c>
      <c r="U2" s="5">
        <f t="shared" si="0"/>
        <v>0</v>
      </c>
      <c r="V2" s="5">
        <f>ABS(K2)</f>
        <v>1</v>
      </c>
    </row>
    <row r="3" spans="1:22" x14ac:dyDescent="0.3">
      <c r="B3" s="5">
        <v>-2</v>
      </c>
      <c r="C3" s="11">
        <v>-3</v>
      </c>
      <c r="D3" s="11">
        <v>5</v>
      </c>
      <c r="E3" s="11">
        <v>-2</v>
      </c>
      <c r="F3" s="11">
        <v>-2</v>
      </c>
      <c r="G3" s="11">
        <v>0</v>
      </c>
      <c r="H3" s="11">
        <v>-1</v>
      </c>
      <c r="I3" s="11">
        <v>1</v>
      </c>
      <c r="J3" s="11">
        <v>0</v>
      </c>
      <c r="K3" s="5">
        <v>-1</v>
      </c>
      <c r="M3" s="5">
        <f t="shared" ref="M3:M15" si="1">ABS(B3)</f>
        <v>2</v>
      </c>
      <c r="N3" s="5">
        <f t="shared" si="0"/>
        <v>3</v>
      </c>
      <c r="O3" s="5">
        <f t="shared" si="0"/>
        <v>5</v>
      </c>
      <c r="P3" s="5">
        <f t="shared" si="0"/>
        <v>2</v>
      </c>
      <c r="Q3" s="5">
        <f t="shared" si="0"/>
        <v>2</v>
      </c>
      <c r="R3" s="5">
        <f t="shared" si="0"/>
        <v>0</v>
      </c>
      <c r="S3" s="5">
        <f t="shared" si="0"/>
        <v>1</v>
      </c>
      <c r="T3" s="5">
        <f t="shared" si="0"/>
        <v>1</v>
      </c>
      <c r="U3" s="5">
        <f t="shared" si="0"/>
        <v>0</v>
      </c>
      <c r="V3" s="5">
        <f t="shared" si="0"/>
        <v>1</v>
      </c>
    </row>
    <row r="4" spans="1:22" x14ac:dyDescent="0.3">
      <c r="B4" s="5">
        <v>-8</v>
      </c>
      <c r="C4" s="11">
        <v>-5</v>
      </c>
      <c r="D4" s="11">
        <v>-3</v>
      </c>
      <c r="E4" s="11">
        <v>-3</v>
      </c>
      <c r="F4" s="11">
        <v>-7</v>
      </c>
      <c r="G4" s="11">
        <v>0</v>
      </c>
      <c r="H4" s="11">
        <v>0</v>
      </c>
      <c r="I4" s="11">
        <v>1</v>
      </c>
      <c r="J4" s="11">
        <v>0</v>
      </c>
      <c r="K4" s="5">
        <v>-2</v>
      </c>
      <c r="M4" s="5">
        <f t="shared" si="1"/>
        <v>8</v>
      </c>
      <c r="N4" s="5">
        <f t="shared" si="0"/>
        <v>5</v>
      </c>
      <c r="O4" s="5">
        <f t="shared" si="0"/>
        <v>3</v>
      </c>
      <c r="P4" s="5">
        <f t="shared" si="0"/>
        <v>3</v>
      </c>
      <c r="Q4" s="5">
        <f t="shared" si="0"/>
        <v>7</v>
      </c>
      <c r="R4" s="5">
        <f t="shared" si="0"/>
        <v>0</v>
      </c>
      <c r="S4" s="5">
        <f t="shared" si="0"/>
        <v>0</v>
      </c>
      <c r="T4" s="5">
        <f t="shared" si="0"/>
        <v>1</v>
      </c>
      <c r="U4" s="5">
        <f t="shared" si="0"/>
        <v>0</v>
      </c>
      <c r="V4" s="5">
        <f t="shared" si="0"/>
        <v>2</v>
      </c>
    </row>
    <row r="5" spans="1:22" x14ac:dyDescent="0.3">
      <c r="B5" s="5">
        <v>-8</v>
      </c>
      <c r="C5" s="11">
        <v>-4</v>
      </c>
      <c r="D5" s="11">
        <v>-8</v>
      </c>
      <c r="E5" s="11">
        <v>-1</v>
      </c>
      <c r="F5" s="11">
        <v>-4</v>
      </c>
      <c r="G5" s="11">
        <v>0</v>
      </c>
      <c r="H5" s="11">
        <v>-3</v>
      </c>
      <c r="I5" s="11">
        <v>-1</v>
      </c>
      <c r="J5" s="11">
        <v>-4</v>
      </c>
      <c r="K5" s="5">
        <v>-8</v>
      </c>
      <c r="M5" s="5">
        <f t="shared" si="1"/>
        <v>8</v>
      </c>
      <c r="N5" s="5">
        <f t="shared" si="0"/>
        <v>4</v>
      </c>
      <c r="O5" s="5">
        <f t="shared" si="0"/>
        <v>8</v>
      </c>
      <c r="P5" s="5">
        <f t="shared" si="0"/>
        <v>1</v>
      </c>
      <c r="Q5" s="5">
        <f t="shared" si="0"/>
        <v>4</v>
      </c>
      <c r="R5" s="5">
        <f t="shared" si="0"/>
        <v>0</v>
      </c>
      <c r="S5" s="5">
        <f t="shared" si="0"/>
        <v>3</v>
      </c>
      <c r="T5" s="5">
        <f t="shared" si="0"/>
        <v>1</v>
      </c>
      <c r="U5" s="5">
        <f t="shared" si="0"/>
        <v>4</v>
      </c>
      <c r="V5" s="5">
        <f t="shared" si="0"/>
        <v>8</v>
      </c>
    </row>
    <row r="6" spans="1:22" x14ac:dyDescent="0.3">
      <c r="B6" s="5">
        <v>-7</v>
      </c>
      <c r="C6" s="11">
        <v>-3</v>
      </c>
      <c r="D6" s="11">
        <v>-2</v>
      </c>
      <c r="E6" s="11">
        <v>0</v>
      </c>
      <c r="F6" s="11">
        <v>-6</v>
      </c>
      <c r="G6" s="11">
        <v>0</v>
      </c>
      <c r="H6" s="11">
        <v>-2</v>
      </c>
      <c r="I6" s="11">
        <v>0</v>
      </c>
      <c r="J6" s="11">
        <v>-8</v>
      </c>
      <c r="K6" s="5">
        <v>-6</v>
      </c>
      <c r="M6" s="5">
        <f t="shared" si="1"/>
        <v>7</v>
      </c>
      <c r="N6" s="5">
        <f t="shared" si="0"/>
        <v>3</v>
      </c>
      <c r="O6" s="5">
        <f t="shared" si="0"/>
        <v>2</v>
      </c>
      <c r="P6" s="5">
        <f t="shared" si="0"/>
        <v>0</v>
      </c>
      <c r="Q6" s="5">
        <f t="shared" si="0"/>
        <v>6</v>
      </c>
      <c r="R6" s="5">
        <f t="shared" si="0"/>
        <v>0</v>
      </c>
      <c r="S6" s="5">
        <f t="shared" si="0"/>
        <v>2</v>
      </c>
      <c r="T6" s="5">
        <f t="shared" si="0"/>
        <v>0</v>
      </c>
      <c r="U6" s="5">
        <f t="shared" si="0"/>
        <v>8</v>
      </c>
      <c r="V6" s="5">
        <f t="shared" si="0"/>
        <v>6</v>
      </c>
    </row>
    <row r="7" spans="1:22" x14ac:dyDescent="0.3">
      <c r="B7" s="5">
        <v>2</v>
      </c>
      <c r="C7" s="11">
        <v>-3</v>
      </c>
      <c r="D7" s="11">
        <v>2</v>
      </c>
      <c r="E7" s="11">
        <v>0</v>
      </c>
      <c r="F7" s="11">
        <v>-6</v>
      </c>
      <c r="G7" s="11">
        <v>0</v>
      </c>
      <c r="H7" s="11">
        <v>2</v>
      </c>
      <c r="I7" s="11">
        <v>-2</v>
      </c>
      <c r="J7" s="11">
        <v>-8</v>
      </c>
      <c r="K7" s="5">
        <v>-7</v>
      </c>
      <c r="M7" s="5">
        <f t="shared" si="1"/>
        <v>2</v>
      </c>
      <c r="N7" s="5">
        <f t="shared" si="0"/>
        <v>3</v>
      </c>
      <c r="O7" s="5">
        <f t="shared" si="0"/>
        <v>2</v>
      </c>
      <c r="P7" s="5">
        <f t="shared" si="0"/>
        <v>0</v>
      </c>
      <c r="Q7" s="5">
        <f t="shared" si="0"/>
        <v>6</v>
      </c>
      <c r="R7" s="5">
        <f t="shared" si="0"/>
        <v>0</v>
      </c>
      <c r="S7" s="5">
        <f t="shared" si="0"/>
        <v>2</v>
      </c>
      <c r="T7" s="5">
        <f t="shared" si="0"/>
        <v>2</v>
      </c>
      <c r="U7" s="5">
        <f t="shared" si="0"/>
        <v>8</v>
      </c>
      <c r="V7" s="5">
        <f t="shared" si="0"/>
        <v>7</v>
      </c>
    </row>
    <row r="8" spans="1:22" x14ac:dyDescent="0.3">
      <c r="B8" s="5">
        <v>0</v>
      </c>
      <c r="C8" s="11">
        <v>-5</v>
      </c>
      <c r="E8" s="11">
        <v>0</v>
      </c>
      <c r="F8" s="11">
        <v>1</v>
      </c>
      <c r="G8" s="11">
        <v>0</v>
      </c>
      <c r="H8" s="11">
        <v>-3</v>
      </c>
      <c r="I8" s="11">
        <v>-3</v>
      </c>
      <c r="J8" s="11">
        <v>-4</v>
      </c>
      <c r="K8" s="5">
        <v>2</v>
      </c>
      <c r="M8" s="5">
        <f t="shared" si="1"/>
        <v>0</v>
      </c>
      <c r="N8" s="5">
        <f t="shared" si="0"/>
        <v>5</v>
      </c>
      <c r="O8" s="5">
        <f t="shared" si="0"/>
        <v>0</v>
      </c>
      <c r="P8" s="5">
        <f t="shared" si="0"/>
        <v>0</v>
      </c>
      <c r="Q8" s="5">
        <f t="shared" si="0"/>
        <v>1</v>
      </c>
      <c r="R8" s="5">
        <f t="shared" si="0"/>
        <v>0</v>
      </c>
      <c r="S8" s="5">
        <f t="shared" si="0"/>
        <v>3</v>
      </c>
      <c r="T8" s="5">
        <f t="shared" si="0"/>
        <v>3</v>
      </c>
      <c r="U8" s="5">
        <f t="shared" si="0"/>
        <v>4</v>
      </c>
      <c r="V8" s="5">
        <f t="shared" si="0"/>
        <v>2</v>
      </c>
    </row>
    <row r="9" spans="1:22" x14ac:dyDescent="0.3">
      <c r="B9" s="5">
        <v>0</v>
      </c>
      <c r="C9" s="11">
        <v>-5</v>
      </c>
      <c r="E9" s="11">
        <v>-6</v>
      </c>
      <c r="F9" s="11">
        <v>1</v>
      </c>
      <c r="G9" s="11">
        <v>0</v>
      </c>
      <c r="H9" s="11">
        <v>-3</v>
      </c>
      <c r="I9" s="11">
        <v>-2</v>
      </c>
      <c r="J9" s="11">
        <v>5</v>
      </c>
      <c r="K9" s="5">
        <v>0</v>
      </c>
      <c r="M9" s="5">
        <f t="shared" si="1"/>
        <v>0</v>
      </c>
      <c r="N9" s="5">
        <f t="shared" si="0"/>
        <v>5</v>
      </c>
      <c r="O9" s="5">
        <f t="shared" si="0"/>
        <v>0</v>
      </c>
      <c r="P9" s="5">
        <f t="shared" si="0"/>
        <v>6</v>
      </c>
      <c r="Q9" s="5">
        <f t="shared" si="0"/>
        <v>1</v>
      </c>
      <c r="R9" s="5">
        <f t="shared" si="0"/>
        <v>0</v>
      </c>
      <c r="S9" s="5">
        <f t="shared" si="0"/>
        <v>3</v>
      </c>
      <c r="T9" s="5">
        <f t="shared" si="0"/>
        <v>2</v>
      </c>
      <c r="U9" s="5">
        <f t="shared" si="0"/>
        <v>5</v>
      </c>
      <c r="V9" s="5">
        <f t="shared" si="0"/>
        <v>0</v>
      </c>
    </row>
    <row r="10" spans="1:22" x14ac:dyDescent="0.3">
      <c r="B10" s="5">
        <v>-3</v>
      </c>
      <c r="C10" s="11">
        <v>-6</v>
      </c>
      <c r="E10" s="11">
        <v>-5</v>
      </c>
      <c r="F10" s="11">
        <v>1</v>
      </c>
      <c r="G10" s="11">
        <v>0</v>
      </c>
      <c r="H10" s="11">
        <v>-3</v>
      </c>
      <c r="I10" s="11">
        <v>-2</v>
      </c>
      <c r="J10" s="11">
        <v>6</v>
      </c>
      <c r="K10" s="5">
        <v>-3</v>
      </c>
      <c r="M10" s="5">
        <f t="shared" si="1"/>
        <v>3</v>
      </c>
      <c r="N10" s="5">
        <f t="shared" si="0"/>
        <v>6</v>
      </c>
      <c r="O10" s="5">
        <f t="shared" si="0"/>
        <v>0</v>
      </c>
      <c r="P10" s="5">
        <f t="shared" si="0"/>
        <v>5</v>
      </c>
      <c r="Q10" s="5">
        <f t="shared" si="0"/>
        <v>1</v>
      </c>
      <c r="R10" s="5">
        <f t="shared" si="0"/>
        <v>0</v>
      </c>
      <c r="S10" s="5">
        <f t="shared" si="0"/>
        <v>3</v>
      </c>
      <c r="T10" s="5">
        <f t="shared" si="0"/>
        <v>2</v>
      </c>
      <c r="U10" s="5">
        <f t="shared" si="0"/>
        <v>6</v>
      </c>
      <c r="V10" s="5">
        <f t="shared" si="0"/>
        <v>3</v>
      </c>
    </row>
    <row r="11" spans="1:22" x14ac:dyDescent="0.3">
      <c r="C11" s="11">
        <v>-6</v>
      </c>
      <c r="E11" s="11">
        <v>-7</v>
      </c>
      <c r="F11" s="11">
        <v>1</v>
      </c>
      <c r="H11" s="11">
        <v>-1</v>
      </c>
      <c r="I11" s="11">
        <v>-3</v>
      </c>
      <c r="K11" s="5">
        <v>-3</v>
      </c>
      <c r="M11" s="5">
        <f t="shared" si="1"/>
        <v>0</v>
      </c>
      <c r="N11" s="5">
        <f t="shared" si="0"/>
        <v>6</v>
      </c>
      <c r="O11" s="5">
        <f t="shared" si="0"/>
        <v>0</v>
      </c>
      <c r="P11" s="5">
        <f t="shared" si="0"/>
        <v>7</v>
      </c>
      <c r="Q11" s="5">
        <f t="shared" si="0"/>
        <v>1</v>
      </c>
      <c r="R11" s="5">
        <f t="shared" si="0"/>
        <v>0</v>
      </c>
      <c r="S11" s="5">
        <f t="shared" si="0"/>
        <v>1</v>
      </c>
      <c r="T11" s="5">
        <f t="shared" si="0"/>
        <v>3</v>
      </c>
      <c r="U11" s="5">
        <f t="shared" si="0"/>
        <v>0</v>
      </c>
      <c r="V11" s="5">
        <f t="shared" si="0"/>
        <v>3</v>
      </c>
    </row>
    <row r="12" spans="1:22" x14ac:dyDescent="0.3">
      <c r="C12" s="11">
        <v>0</v>
      </c>
      <c r="E12" s="11">
        <v>-6</v>
      </c>
      <c r="H12" s="11">
        <v>-1</v>
      </c>
      <c r="I12" s="11">
        <v>-8</v>
      </c>
      <c r="K12" s="5">
        <v>-3</v>
      </c>
      <c r="M12" s="5">
        <f t="shared" si="1"/>
        <v>0</v>
      </c>
      <c r="N12" s="5">
        <f t="shared" si="0"/>
        <v>0</v>
      </c>
      <c r="O12" s="5">
        <f t="shared" si="0"/>
        <v>0</v>
      </c>
      <c r="P12" s="5">
        <f t="shared" si="0"/>
        <v>6</v>
      </c>
      <c r="Q12" s="5">
        <f t="shared" si="0"/>
        <v>0</v>
      </c>
      <c r="R12" s="5">
        <f t="shared" si="0"/>
        <v>0</v>
      </c>
      <c r="S12" s="5">
        <f t="shared" si="0"/>
        <v>1</v>
      </c>
      <c r="T12" s="5">
        <f t="shared" si="0"/>
        <v>8</v>
      </c>
      <c r="U12" s="5">
        <f t="shared" si="0"/>
        <v>0</v>
      </c>
      <c r="V12" s="5">
        <f t="shared" si="0"/>
        <v>3</v>
      </c>
    </row>
    <row r="13" spans="1:22" x14ac:dyDescent="0.3">
      <c r="C13" s="11">
        <v>0</v>
      </c>
      <c r="M13" s="5">
        <f t="shared" si="1"/>
        <v>0</v>
      </c>
      <c r="N13" s="5">
        <f t="shared" si="0"/>
        <v>0</v>
      </c>
      <c r="O13" s="5">
        <f t="shared" si="0"/>
        <v>0</v>
      </c>
      <c r="P13" s="5">
        <f t="shared" si="0"/>
        <v>0</v>
      </c>
      <c r="Q13" s="5">
        <f t="shared" si="0"/>
        <v>0</v>
      </c>
      <c r="R13" s="5">
        <f t="shared" si="0"/>
        <v>0</v>
      </c>
      <c r="S13" s="5">
        <f t="shared" si="0"/>
        <v>0</v>
      </c>
      <c r="T13" s="5">
        <f t="shared" si="0"/>
        <v>0</v>
      </c>
      <c r="U13" s="5">
        <f t="shared" si="0"/>
        <v>0</v>
      </c>
      <c r="V13" s="5">
        <f t="shared" si="0"/>
        <v>0</v>
      </c>
    </row>
    <row r="14" spans="1:22" x14ac:dyDescent="0.3">
      <c r="C14" s="11">
        <v>0</v>
      </c>
      <c r="M14" s="5">
        <f t="shared" si="1"/>
        <v>0</v>
      </c>
      <c r="N14" s="5">
        <f t="shared" si="0"/>
        <v>0</v>
      </c>
      <c r="O14" s="5">
        <f t="shared" si="0"/>
        <v>0</v>
      </c>
      <c r="P14" s="5">
        <f t="shared" si="0"/>
        <v>0</v>
      </c>
      <c r="Q14" s="5">
        <f t="shared" si="0"/>
        <v>0</v>
      </c>
      <c r="R14" s="5">
        <f t="shared" si="0"/>
        <v>0</v>
      </c>
      <c r="S14" s="5">
        <f t="shared" si="0"/>
        <v>0</v>
      </c>
      <c r="T14" s="5">
        <f t="shared" si="0"/>
        <v>0</v>
      </c>
      <c r="U14" s="5">
        <f t="shared" si="0"/>
        <v>0</v>
      </c>
      <c r="V14" s="5">
        <f t="shared" si="0"/>
        <v>0</v>
      </c>
    </row>
    <row r="15" spans="1:22" x14ac:dyDescent="0.3">
      <c r="C15" s="11">
        <v>0</v>
      </c>
      <c r="M15" s="5">
        <f t="shared" si="1"/>
        <v>0</v>
      </c>
      <c r="N15" s="5">
        <f t="shared" si="0"/>
        <v>0</v>
      </c>
      <c r="O15" s="5">
        <f t="shared" si="0"/>
        <v>0</v>
      </c>
      <c r="P15" s="5">
        <f t="shared" si="0"/>
        <v>0</v>
      </c>
      <c r="Q15" s="5">
        <f t="shared" si="0"/>
        <v>0</v>
      </c>
      <c r="R15" s="5">
        <f t="shared" si="0"/>
        <v>0</v>
      </c>
      <c r="S15" s="5">
        <f t="shared" si="0"/>
        <v>0</v>
      </c>
      <c r="T15" s="5">
        <f t="shared" si="0"/>
        <v>0</v>
      </c>
      <c r="U15" s="5">
        <f t="shared" si="0"/>
        <v>0</v>
      </c>
      <c r="V15" s="5">
        <f t="shared" si="0"/>
        <v>0</v>
      </c>
    </row>
    <row r="16" spans="1:22" x14ac:dyDescent="0.3">
      <c r="C16" s="5"/>
      <c r="D16" s="5"/>
      <c r="E16" s="5"/>
      <c r="F16" s="5"/>
      <c r="G16" s="5"/>
      <c r="H16" s="5"/>
      <c r="I16" s="5"/>
      <c r="J16" s="5"/>
    </row>
    <row r="17" spans="1:13" x14ac:dyDescent="0.3">
      <c r="A17" t="s">
        <v>951</v>
      </c>
      <c r="B17">
        <f>IF(B2&gt;0, 1, -1)*SQRT(ABS(B2))</f>
        <v>-1</v>
      </c>
      <c r="C17" s="5">
        <f t="shared" ref="C17:K17" si="2">IF(C2&gt;0, 1, -1)*SQRT(ABS(C2))</f>
        <v>-2</v>
      </c>
      <c r="D17" s="5">
        <f t="shared" si="2"/>
        <v>-1.7320508075688772</v>
      </c>
      <c r="E17" s="5">
        <f t="shared" si="2"/>
        <v>-1.4142135623730951</v>
      </c>
      <c r="F17" s="5">
        <f t="shared" si="2"/>
        <v>-1.7320508075688772</v>
      </c>
      <c r="G17" s="5">
        <f t="shared" si="2"/>
        <v>0</v>
      </c>
      <c r="H17" s="5">
        <f t="shared" si="2"/>
        <v>-2.2360679774997898</v>
      </c>
      <c r="I17" s="5">
        <f t="shared" si="2"/>
        <v>1</v>
      </c>
      <c r="J17" s="5">
        <f t="shared" si="2"/>
        <v>0</v>
      </c>
      <c r="K17" s="5">
        <f t="shared" si="2"/>
        <v>-1</v>
      </c>
      <c r="M17">
        <f>281/101</f>
        <v>2.782178217821782</v>
      </c>
    </row>
    <row r="18" spans="1:13" x14ac:dyDescent="0.3">
      <c r="B18" s="5">
        <f t="shared" ref="B18:K25" si="3">IF(B3&gt;0, 1, -1)*SQRT(ABS(B3))</f>
        <v>-1.4142135623730951</v>
      </c>
      <c r="C18" s="5">
        <f t="shared" si="3"/>
        <v>-1.7320508075688772</v>
      </c>
      <c r="D18" s="5">
        <f t="shared" si="3"/>
        <v>2.2360679774997898</v>
      </c>
      <c r="E18" s="5">
        <f t="shared" si="3"/>
        <v>-1.4142135623730951</v>
      </c>
      <c r="F18" s="5">
        <f t="shared" si="3"/>
        <v>-1.4142135623730951</v>
      </c>
      <c r="G18" s="5">
        <f t="shared" si="3"/>
        <v>0</v>
      </c>
      <c r="H18" s="5">
        <f t="shared" si="3"/>
        <v>-1</v>
      </c>
      <c r="I18" s="5">
        <f t="shared" si="3"/>
        <v>1</v>
      </c>
      <c r="J18" s="5">
        <f t="shared" si="3"/>
        <v>0</v>
      </c>
      <c r="K18" s="5">
        <f t="shared" si="3"/>
        <v>-1</v>
      </c>
    </row>
    <row r="19" spans="1:13" x14ac:dyDescent="0.3">
      <c r="B19" s="5">
        <f t="shared" si="3"/>
        <v>-2.8284271247461903</v>
      </c>
      <c r="C19" s="5">
        <f t="shared" si="3"/>
        <v>-2.2360679774997898</v>
      </c>
      <c r="D19" s="5">
        <f t="shared" si="3"/>
        <v>-1.7320508075688772</v>
      </c>
      <c r="E19" s="5">
        <f t="shared" si="3"/>
        <v>-1.7320508075688772</v>
      </c>
      <c r="F19" s="5">
        <f t="shared" si="3"/>
        <v>-2.6457513110645907</v>
      </c>
      <c r="G19" s="5">
        <f t="shared" si="3"/>
        <v>0</v>
      </c>
      <c r="H19" s="5">
        <f t="shared" si="3"/>
        <v>0</v>
      </c>
      <c r="I19" s="5">
        <f t="shared" si="3"/>
        <v>1</v>
      </c>
      <c r="J19" s="5">
        <f t="shared" si="3"/>
        <v>0</v>
      </c>
      <c r="K19" s="5">
        <f t="shared" si="3"/>
        <v>-1.4142135623730951</v>
      </c>
    </row>
    <row r="20" spans="1:13" x14ac:dyDescent="0.3">
      <c r="B20" s="5">
        <f t="shared" si="3"/>
        <v>-2.8284271247461903</v>
      </c>
      <c r="C20" s="5">
        <f t="shared" si="3"/>
        <v>-2</v>
      </c>
      <c r="D20" s="5">
        <f t="shared" si="3"/>
        <v>-2.8284271247461903</v>
      </c>
      <c r="E20" s="5">
        <f t="shared" si="3"/>
        <v>-1</v>
      </c>
      <c r="F20" s="5">
        <f t="shared" si="3"/>
        <v>-2</v>
      </c>
      <c r="G20" s="5">
        <f t="shared" si="3"/>
        <v>0</v>
      </c>
      <c r="H20" s="5">
        <f t="shared" si="3"/>
        <v>-1.7320508075688772</v>
      </c>
      <c r="I20" s="5">
        <f t="shared" si="3"/>
        <v>-1</v>
      </c>
      <c r="J20" s="5">
        <f t="shared" si="3"/>
        <v>-2</v>
      </c>
      <c r="K20" s="5">
        <f t="shared" si="3"/>
        <v>-2.8284271247461903</v>
      </c>
    </row>
    <row r="21" spans="1:13" x14ac:dyDescent="0.3">
      <c r="B21" s="5">
        <f t="shared" si="3"/>
        <v>-2.6457513110645907</v>
      </c>
      <c r="C21" s="5">
        <f t="shared" si="3"/>
        <v>-1.7320508075688772</v>
      </c>
      <c r="D21" s="5">
        <f t="shared" si="3"/>
        <v>-1.4142135623730951</v>
      </c>
      <c r="E21" s="5">
        <f t="shared" si="3"/>
        <v>0</v>
      </c>
      <c r="F21" s="5">
        <f t="shared" si="3"/>
        <v>-2.4494897427831779</v>
      </c>
      <c r="G21" s="5">
        <f t="shared" si="3"/>
        <v>0</v>
      </c>
      <c r="H21" s="5">
        <f t="shared" si="3"/>
        <v>-1.4142135623730951</v>
      </c>
      <c r="I21" s="5">
        <f t="shared" si="3"/>
        <v>0</v>
      </c>
      <c r="J21" s="5">
        <f t="shared" si="3"/>
        <v>-2.8284271247461903</v>
      </c>
      <c r="K21" s="5">
        <f t="shared" si="3"/>
        <v>-2.4494897427831779</v>
      </c>
    </row>
    <row r="22" spans="1:13" x14ac:dyDescent="0.3">
      <c r="B22" s="5">
        <f t="shared" si="3"/>
        <v>1.4142135623730951</v>
      </c>
      <c r="C22" s="5">
        <f t="shared" si="3"/>
        <v>-1.7320508075688772</v>
      </c>
      <c r="D22" s="5">
        <f t="shared" si="3"/>
        <v>1.4142135623730951</v>
      </c>
      <c r="E22" s="5">
        <f t="shared" si="3"/>
        <v>0</v>
      </c>
      <c r="F22" s="5">
        <f t="shared" si="3"/>
        <v>-2.4494897427831779</v>
      </c>
      <c r="G22" s="5">
        <f t="shared" si="3"/>
        <v>0</v>
      </c>
      <c r="H22" s="5">
        <f t="shared" si="3"/>
        <v>1.4142135623730951</v>
      </c>
      <c r="I22" s="5">
        <f t="shared" si="3"/>
        <v>-1.4142135623730951</v>
      </c>
      <c r="J22" s="5">
        <f t="shared" si="3"/>
        <v>-2.8284271247461903</v>
      </c>
      <c r="K22" s="5">
        <f t="shared" si="3"/>
        <v>-2.6457513110645907</v>
      </c>
    </row>
    <row r="23" spans="1:13" x14ac:dyDescent="0.3">
      <c r="B23" s="5">
        <f t="shared" si="3"/>
        <v>0</v>
      </c>
      <c r="C23" s="5">
        <f t="shared" si="3"/>
        <v>-2.2360679774997898</v>
      </c>
      <c r="D23" s="5"/>
      <c r="E23" s="5">
        <f t="shared" ref="E23:K23" si="4">IF(E8&gt;0, 1, -1)*SQRT(ABS(E8))</f>
        <v>0</v>
      </c>
      <c r="F23" s="5">
        <f t="shared" si="4"/>
        <v>1</v>
      </c>
      <c r="G23" s="5">
        <f t="shared" si="4"/>
        <v>0</v>
      </c>
      <c r="H23" s="5">
        <f t="shared" si="4"/>
        <v>-1.7320508075688772</v>
      </c>
      <c r="I23" s="5">
        <f t="shared" si="4"/>
        <v>-1.7320508075688772</v>
      </c>
      <c r="J23" s="5">
        <f t="shared" si="4"/>
        <v>-2</v>
      </c>
      <c r="K23" s="5">
        <f t="shared" si="4"/>
        <v>1.4142135623730951</v>
      </c>
    </row>
    <row r="24" spans="1:13" x14ac:dyDescent="0.3">
      <c r="B24" s="5">
        <f t="shared" si="3"/>
        <v>0</v>
      </c>
      <c r="C24" s="5">
        <f t="shared" si="3"/>
        <v>-2.2360679774997898</v>
      </c>
      <c r="D24" s="5"/>
      <c r="E24" s="5">
        <f t="shared" ref="E24:K24" si="5">IF(E9&gt;0, 1, -1)*SQRT(ABS(E9))</f>
        <v>-2.4494897427831779</v>
      </c>
      <c r="F24" s="5">
        <f t="shared" si="5"/>
        <v>1</v>
      </c>
      <c r="G24" s="5">
        <f t="shared" si="5"/>
        <v>0</v>
      </c>
      <c r="H24" s="5">
        <f t="shared" si="5"/>
        <v>-1.7320508075688772</v>
      </c>
      <c r="I24" s="5">
        <f t="shared" si="5"/>
        <v>-1.4142135623730951</v>
      </c>
      <c r="J24" s="5">
        <f t="shared" si="5"/>
        <v>2.2360679774997898</v>
      </c>
      <c r="K24" s="5">
        <f t="shared" si="5"/>
        <v>0</v>
      </c>
    </row>
    <row r="25" spans="1:13" x14ac:dyDescent="0.3">
      <c r="B25" s="5">
        <f t="shared" si="3"/>
        <v>-1.7320508075688772</v>
      </c>
      <c r="C25" s="5">
        <f t="shared" ref="C25:C30" si="6">IF(C10&gt;0, 1, -1)*SQRT(ABS(C10))</f>
        <v>-2.4494897427831779</v>
      </c>
      <c r="D25" s="5"/>
      <c r="E25" s="5">
        <f t="shared" ref="E25:K25" si="7">IF(E10&gt;0, 1, -1)*SQRT(ABS(E10))</f>
        <v>-2.2360679774997898</v>
      </c>
      <c r="F25" s="5">
        <f t="shared" si="7"/>
        <v>1</v>
      </c>
      <c r="G25" s="5">
        <f t="shared" si="7"/>
        <v>0</v>
      </c>
      <c r="H25" s="5">
        <f t="shared" si="7"/>
        <v>-1.7320508075688772</v>
      </c>
      <c r="I25" s="5">
        <f t="shared" si="7"/>
        <v>-1.4142135623730951</v>
      </c>
      <c r="J25" s="5">
        <f t="shared" si="7"/>
        <v>2.4494897427831779</v>
      </c>
      <c r="K25" s="5">
        <f t="shared" si="7"/>
        <v>-1.7320508075688772</v>
      </c>
    </row>
    <row r="26" spans="1:13" x14ac:dyDescent="0.3">
      <c r="C26" s="5">
        <f t="shared" si="6"/>
        <v>-2.4494897427831779</v>
      </c>
      <c r="D26" s="5"/>
      <c r="E26" s="5">
        <f>IF(E11&gt;0, 1, -1)*SQRT(ABS(E11))</f>
        <v>-2.6457513110645907</v>
      </c>
      <c r="F26" s="5">
        <f>IF(F11&gt;0, 1, -1)*SQRT(ABS(F11))</f>
        <v>1</v>
      </c>
      <c r="G26" s="5"/>
      <c r="H26" s="5">
        <f>IF(H11&gt;0, 1, -1)*SQRT(ABS(H11))</f>
        <v>-1</v>
      </c>
      <c r="I26" s="5">
        <f>IF(I11&gt;0, 1, -1)*SQRT(ABS(I11))</f>
        <v>-1.7320508075688772</v>
      </c>
      <c r="J26" s="5"/>
      <c r="K26" s="5">
        <f>IF(K11&gt;0, 1, -1)*SQRT(ABS(K11))</f>
        <v>-1.7320508075688772</v>
      </c>
    </row>
    <row r="27" spans="1:13" x14ac:dyDescent="0.3">
      <c r="C27" s="5">
        <f t="shared" si="6"/>
        <v>0</v>
      </c>
      <c r="D27" s="5"/>
      <c r="E27" s="5">
        <f>IF(E12&gt;0, 1, -1)*SQRT(ABS(E12))</f>
        <v>-2.4494897427831779</v>
      </c>
      <c r="F27" s="5"/>
      <c r="G27" s="5"/>
      <c r="H27" s="5">
        <f>IF(H12&gt;0, 1, -1)*SQRT(ABS(H12))</f>
        <v>-1</v>
      </c>
      <c r="I27" s="5">
        <f>IF(I12&gt;0, 1, -1)*SQRT(ABS(I12))</f>
        <v>-2.8284271247461903</v>
      </c>
      <c r="J27" s="5"/>
      <c r="K27" s="5">
        <f>IF(K12&gt;0, 1, -1)*SQRT(ABS(K12))</f>
        <v>-1.7320508075688772</v>
      </c>
    </row>
    <row r="28" spans="1:13" x14ac:dyDescent="0.3">
      <c r="C28" s="5">
        <f t="shared" si="6"/>
        <v>0</v>
      </c>
      <c r="D28" s="5"/>
      <c r="E28" s="5"/>
      <c r="F28" s="5"/>
      <c r="G28" s="5"/>
      <c r="H28" s="5"/>
      <c r="I28" s="5"/>
      <c r="J28" s="5"/>
      <c r="K28" s="5"/>
    </row>
    <row r="29" spans="1:13" x14ac:dyDescent="0.3">
      <c r="C29" s="5">
        <f t="shared" si="6"/>
        <v>0</v>
      </c>
      <c r="D29" s="5"/>
      <c r="E29" s="5"/>
      <c r="F29" s="5"/>
      <c r="G29" s="5"/>
      <c r="H29" s="5"/>
      <c r="I29" s="5"/>
      <c r="J29" s="5"/>
      <c r="K29" s="5"/>
    </row>
    <row r="30" spans="1:13" x14ac:dyDescent="0.3">
      <c r="C30" s="5">
        <f t="shared" si="6"/>
        <v>0</v>
      </c>
      <c r="D30" s="5"/>
      <c r="E30" s="5"/>
      <c r="F30" s="5"/>
      <c r="G30" s="5"/>
      <c r="H30" s="5"/>
      <c r="I30" s="5"/>
      <c r="J30" s="5"/>
      <c r="K30" s="5"/>
    </row>
    <row r="32" spans="1:13" x14ac:dyDescent="0.3">
      <c r="B32">
        <v>-1</v>
      </c>
      <c r="C32">
        <v>-2</v>
      </c>
      <c r="D32">
        <v>-1.7320508075688772</v>
      </c>
      <c r="E32">
        <v>-1.4142135623730951</v>
      </c>
      <c r="F32">
        <v>-1.7320508075688772</v>
      </c>
      <c r="G32">
        <v>0</v>
      </c>
      <c r="H32">
        <v>-2.2360679774997898</v>
      </c>
      <c r="J32">
        <v>0</v>
      </c>
      <c r="K32">
        <v>-1</v>
      </c>
    </row>
    <row r="33" spans="2:11" x14ac:dyDescent="0.3">
      <c r="B33">
        <v>-1.4142135623730951</v>
      </c>
      <c r="C33">
        <v>-1.7320508075688772</v>
      </c>
      <c r="E33">
        <v>-1.4142135623730951</v>
      </c>
      <c r="F33">
        <v>-1.4142135623730951</v>
      </c>
      <c r="G33">
        <v>0</v>
      </c>
      <c r="H33">
        <v>-1</v>
      </c>
      <c r="J33">
        <v>0</v>
      </c>
      <c r="K33">
        <v>-1</v>
      </c>
    </row>
    <row r="34" spans="2:11" x14ac:dyDescent="0.3">
      <c r="B34">
        <v>-2.8284271247461903</v>
      </c>
      <c r="C34">
        <v>-2.2360679774997898</v>
      </c>
      <c r="D34">
        <v>-1.7320508075688772</v>
      </c>
      <c r="E34">
        <v>-1.7320508075688772</v>
      </c>
      <c r="F34">
        <v>-2.6457513110645907</v>
      </c>
      <c r="G34">
        <v>0</v>
      </c>
      <c r="H34">
        <v>0</v>
      </c>
      <c r="J34">
        <v>0</v>
      </c>
      <c r="K34">
        <v>-1.4142135623730951</v>
      </c>
    </row>
    <row r="35" spans="2:11" x14ac:dyDescent="0.3">
      <c r="B35">
        <v>-2.8284271247461903</v>
      </c>
      <c r="C35">
        <v>-2</v>
      </c>
      <c r="D35">
        <v>-2.8284271247461903</v>
      </c>
      <c r="E35">
        <v>-1</v>
      </c>
      <c r="F35">
        <v>-2</v>
      </c>
      <c r="G35">
        <v>0</v>
      </c>
      <c r="H35">
        <v>-1.7320508075688772</v>
      </c>
      <c r="I35">
        <v>-1</v>
      </c>
      <c r="J35">
        <v>-2</v>
      </c>
      <c r="K35">
        <v>-2.8284271247461903</v>
      </c>
    </row>
    <row r="36" spans="2:11" x14ac:dyDescent="0.3">
      <c r="B36">
        <v>-2.6457513110645907</v>
      </c>
      <c r="C36">
        <v>-1.7320508075688772</v>
      </c>
      <c r="D36">
        <v>-1.4142135623730951</v>
      </c>
      <c r="E36">
        <v>0</v>
      </c>
      <c r="F36">
        <v>-2.4494897427831779</v>
      </c>
      <c r="G36">
        <v>0</v>
      </c>
      <c r="H36">
        <v>-1.4142135623730951</v>
      </c>
      <c r="I36">
        <v>0</v>
      </c>
      <c r="J36">
        <v>-2.8284271247461903</v>
      </c>
      <c r="K36">
        <v>-2.4494897427831779</v>
      </c>
    </row>
    <row r="37" spans="2:11" x14ac:dyDescent="0.3">
      <c r="C37">
        <v>-1.7320508075688772</v>
      </c>
      <c r="E37">
        <v>0</v>
      </c>
      <c r="F37">
        <v>-2.4494897427831779</v>
      </c>
      <c r="G37">
        <v>0</v>
      </c>
      <c r="I37">
        <v>-1.4142135623730951</v>
      </c>
      <c r="J37">
        <v>-2.8284271247461903</v>
      </c>
      <c r="K37">
        <v>-2.6457513110645907</v>
      </c>
    </row>
    <row r="38" spans="2:11" x14ac:dyDescent="0.3">
      <c r="B38">
        <v>0</v>
      </c>
      <c r="C38">
        <v>-2.2360679774997898</v>
      </c>
      <c r="E38">
        <v>0</v>
      </c>
      <c r="F38">
        <v>1</v>
      </c>
      <c r="G38">
        <v>0</v>
      </c>
      <c r="H38">
        <v>-1.7320508075688772</v>
      </c>
      <c r="I38">
        <v>-1.7320508075688772</v>
      </c>
      <c r="J38">
        <v>-2</v>
      </c>
    </row>
    <row r="39" spans="2:11" x14ac:dyDescent="0.3">
      <c r="B39">
        <v>0</v>
      </c>
      <c r="C39">
        <v>-2.2360679774997898</v>
      </c>
      <c r="E39">
        <v>-2.4494897427831779</v>
      </c>
      <c r="F39">
        <v>1</v>
      </c>
      <c r="G39">
        <v>0</v>
      </c>
      <c r="H39">
        <v>-1.7320508075688772</v>
      </c>
      <c r="I39">
        <v>-1.4142135623730951</v>
      </c>
      <c r="K39">
        <v>0</v>
      </c>
    </row>
    <row r="40" spans="2:11" x14ac:dyDescent="0.3">
      <c r="B40">
        <v>-1.7320508075688772</v>
      </c>
      <c r="C40">
        <v>-2.4494897427831779</v>
      </c>
      <c r="E40">
        <v>-2.2360679774997898</v>
      </c>
      <c r="F40">
        <v>1</v>
      </c>
      <c r="G40">
        <v>0</v>
      </c>
      <c r="H40">
        <v>-1.7320508075688772</v>
      </c>
      <c r="I40">
        <v>-1.4142135623730951</v>
      </c>
      <c r="K40">
        <v>-1.7320508075688772</v>
      </c>
    </row>
    <row r="41" spans="2:11" x14ac:dyDescent="0.3">
      <c r="C41">
        <v>-2.4494897427831779</v>
      </c>
      <c r="E41">
        <v>-2.6457513110645907</v>
      </c>
      <c r="F41">
        <v>1</v>
      </c>
      <c r="H41">
        <v>-1</v>
      </c>
      <c r="I41">
        <v>-1.7320508075688772</v>
      </c>
      <c r="K41">
        <v>-1.7320508075688772</v>
      </c>
    </row>
    <row r="42" spans="2:11" x14ac:dyDescent="0.3">
      <c r="C42">
        <v>0</v>
      </c>
      <c r="E42">
        <v>-2.4494897427831779</v>
      </c>
      <c r="H42">
        <v>-1</v>
      </c>
      <c r="I42">
        <v>-2.8284271247461903</v>
      </c>
      <c r="K42">
        <v>-1.7320508075688772</v>
      </c>
    </row>
    <row r="43" spans="2:11" x14ac:dyDescent="0.3">
      <c r="C43">
        <v>0</v>
      </c>
    </row>
    <row r="44" spans="2:11" x14ac:dyDescent="0.3">
      <c r="C44">
        <v>0</v>
      </c>
    </row>
    <row r="45" spans="2:11" x14ac:dyDescent="0.3">
      <c r="C45">
        <v>0</v>
      </c>
    </row>
    <row r="47" spans="2:11" x14ac:dyDescent="0.3">
      <c r="B47">
        <v>-1</v>
      </c>
      <c r="C47">
        <v>-2</v>
      </c>
      <c r="D47">
        <v>-1.7320508075688772</v>
      </c>
      <c r="E47">
        <v>-1.4142135623730951</v>
      </c>
      <c r="F47">
        <v>-1.7320508075688772</v>
      </c>
      <c r="G47">
        <v>0</v>
      </c>
      <c r="H47">
        <v>-2.2360679774997898</v>
      </c>
      <c r="I47">
        <v>1</v>
      </c>
      <c r="J47">
        <v>0</v>
      </c>
      <c r="K47">
        <v>-1</v>
      </c>
    </row>
    <row r="48" spans="2:11" x14ac:dyDescent="0.3">
      <c r="B48">
        <v>-1.4142135623730951</v>
      </c>
      <c r="C48">
        <v>-1.7320508075688772</v>
      </c>
      <c r="D48">
        <v>2.2360679774997898</v>
      </c>
      <c r="E48">
        <v>-1.4142135623730951</v>
      </c>
      <c r="F48">
        <v>-1.4142135623730951</v>
      </c>
      <c r="G48">
        <v>0</v>
      </c>
      <c r="H48">
        <v>-1</v>
      </c>
      <c r="I48">
        <v>1</v>
      </c>
      <c r="J48">
        <v>0</v>
      </c>
      <c r="K48">
        <v>-1</v>
      </c>
    </row>
    <row r="49" spans="2:11" x14ac:dyDescent="0.3">
      <c r="B49">
        <v>-2.8284271247461903</v>
      </c>
      <c r="C49">
        <v>-2.2360679774997898</v>
      </c>
      <c r="D49">
        <v>-1.7320508075688772</v>
      </c>
      <c r="E49">
        <v>-1.7320508075688772</v>
      </c>
      <c r="F49">
        <v>-2.6457513110645907</v>
      </c>
      <c r="G49">
        <v>0</v>
      </c>
      <c r="H49">
        <v>0</v>
      </c>
      <c r="I49">
        <v>1</v>
      </c>
      <c r="J49">
        <v>0</v>
      </c>
      <c r="K49">
        <v>-1.4142135623730951</v>
      </c>
    </row>
    <row r="50" spans="2:11" x14ac:dyDescent="0.3">
      <c r="B50">
        <v>-2.8284271247461903</v>
      </c>
      <c r="C50">
        <v>-2</v>
      </c>
      <c r="D50">
        <v>-2.8284271247461903</v>
      </c>
      <c r="E50">
        <v>-1</v>
      </c>
      <c r="F50">
        <v>-2</v>
      </c>
      <c r="G50">
        <v>0</v>
      </c>
      <c r="H50">
        <v>-1.7320508075688772</v>
      </c>
      <c r="I50">
        <v>-1</v>
      </c>
      <c r="J50">
        <v>-2</v>
      </c>
      <c r="K50">
        <v>-2.8284271247461903</v>
      </c>
    </row>
    <row r="51" spans="2:11" x14ac:dyDescent="0.3">
      <c r="B51">
        <v>-2.6457513110645907</v>
      </c>
      <c r="C51">
        <v>-1.7320508075688772</v>
      </c>
      <c r="D51">
        <v>-1.4142135623730951</v>
      </c>
      <c r="E51">
        <v>0</v>
      </c>
      <c r="F51">
        <v>-2.4494897427831779</v>
      </c>
      <c r="G51">
        <v>0</v>
      </c>
      <c r="H51">
        <v>-1.4142135623730951</v>
      </c>
      <c r="I51">
        <v>0</v>
      </c>
      <c r="J51">
        <v>-2.8284271247461903</v>
      </c>
      <c r="K51">
        <v>-2.4494897427831779</v>
      </c>
    </row>
    <row r="52" spans="2:11" x14ac:dyDescent="0.3">
      <c r="B52">
        <v>1.4142135623730951</v>
      </c>
      <c r="C52">
        <v>-1.7320508075688772</v>
      </c>
      <c r="D52">
        <v>1.4142135623730951</v>
      </c>
      <c r="E52">
        <v>0</v>
      </c>
      <c r="F52">
        <v>-2.4494897427831779</v>
      </c>
      <c r="G52">
        <v>0</v>
      </c>
      <c r="H52">
        <v>1.4142135623730951</v>
      </c>
      <c r="I52">
        <v>-1.4142135623730951</v>
      </c>
      <c r="J52">
        <v>-2.8284271247461903</v>
      </c>
      <c r="K52">
        <v>-2.6457513110645907</v>
      </c>
    </row>
    <row r="53" spans="2:11" x14ac:dyDescent="0.3">
      <c r="B53">
        <v>0</v>
      </c>
      <c r="C53">
        <v>-2.2360679774997898</v>
      </c>
      <c r="E53">
        <v>0</v>
      </c>
      <c r="F53">
        <v>1</v>
      </c>
      <c r="G53">
        <v>0</v>
      </c>
      <c r="H53">
        <v>-1.7320508075688772</v>
      </c>
      <c r="I53">
        <v>-1.7320508075688772</v>
      </c>
      <c r="J53">
        <v>-2</v>
      </c>
      <c r="K53">
        <v>1.4142135623730951</v>
      </c>
    </row>
    <row r="54" spans="2:11" x14ac:dyDescent="0.3">
      <c r="B54">
        <v>0</v>
      </c>
      <c r="C54">
        <v>-2.2360679774997898</v>
      </c>
      <c r="E54">
        <v>-2.4494897427831779</v>
      </c>
      <c r="F54">
        <v>1</v>
      </c>
      <c r="G54">
        <v>0</v>
      </c>
      <c r="H54">
        <v>-1.7320508075688772</v>
      </c>
      <c r="I54">
        <v>-1.4142135623730951</v>
      </c>
      <c r="J54">
        <v>2.2360679774997898</v>
      </c>
      <c r="K54">
        <v>0</v>
      </c>
    </row>
    <row r="55" spans="2:11" x14ac:dyDescent="0.3">
      <c r="B55">
        <v>-1.7320508075688772</v>
      </c>
      <c r="C55">
        <v>-2.4494897427831779</v>
      </c>
      <c r="E55">
        <v>-2.2360679774997898</v>
      </c>
      <c r="F55">
        <v>1</v>
      </c>
      <c r="G55">
        <v>0</v>
      </c>
      <c r="H55">
        <v>-1.7320508075688772</v>
      </c>
      <c r="I55">
        <v>-1.4142135623730951</v>
      </c>
      <c r="J55">
        <v>2.4494897427831779</v>
      </c>
      <c r="K55">
        <v>-1.7320508075688772</v>
      </c>
    </row>
    <row r="56" spans="2:11" x14ac:dyDescent="0.3">
      <c r="C56">
        <v>-2.4494897427831779</v>
      </c>
      <c r="E56">
        <v>-2.6457513110645907</v>
      </c>
      <c r="F56">
        <v>1</v>
      </c>
      <c r="H56">
        <v>-1</v>
      </c>
      <c r="I56">
        <v>-1.7320508075688772</v>
      </c>
      <c r="K56">
        <v>-1.7320508075688772</v>
      </c>
    </row>
    <row r="57" spans="2:11" x14ac:dyDescent="0.3">
      <c r="C57">
        <v>0</v>
      </c>
      <c r="E57">
        <v>-2.4494897427831779</v>
      </c>
      <c r="H57">
        <v>-1</v>
      </c>
      <c r="I57">
        <v>-2.8284271247461903</v>
      </c>
      <c r="K57">
        <v>-1.7320508075688772</v>
      </c>
    </row>
    <row r="58" spans="2:11" x14ac:dyDescent="0.3">
      <c r="C58">
        <v>0</v>
      </c>
    </row>
    <row r="59" spans="2:11" x14ac:dyDescent="0.3">
      <c r="C59">
        <v>0</v>
      </c>
    </row>
    <row r="60" spans="2:11" x14ac:dyDescent="0.3">
      <c r="C60">
        <v>0</v>
      </c>
    </row>
    <row r="61" spans="2:11" x14ac:dyDescent="0.3">
      <c r="B61">
        <f>AVERAGE(B47:B60)</f>
        <v>-1.2260729297917607</v>
      </c>
      <c r="C61" s="5">
        <f t="shared" ref="C61:K61" si="8">AVERAGE(C47:C60)</f>
        <v>-1.4859525600551682</v>
      </c>
      <c r="D61" s="5">
        <f t="shared" si="8"/>
        <v>-0.67607679373069252</v>
      </c>
      <c r="E61" s="5">
        <f t="shared" si="8"/>
        <v>-1.3946615187678004</v>
      </c>
      <c r="F61" s="5">
        <f t="shared" si="8"/>
        <v>-0.86909951665729179</v>
      </c>
      <c r="G61" s="5">
        <f t="shared" si="8"/>
        <v>0</v>
      </c>
      <c r="H61" s="5">
        <f t="shared" si="8"/>
        <v>-1.1058428370704816</v>
      </c>
      <c r="I61" s="5">
        <f t="shared" si="8"/>
        <v>-0.77592449336392988</v>
      </c>
      <c r="J61" s="5">
        <f t="shared" si="8"/>
        <v>-0.55236628102326801</v>
      </c>
      <c r="K61" s="5">
        <f t="shared" si="8"/>
        <v>-1.3745291455727806</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A4AD9-4AE3-48CA-87C1-39AB0942DBEB}">
  <dimension ref="A1:P61"/>
  <sheetViews>
    <sheetView workbookViewId="0">
      <selection activeCell="P12" sqref="P2:P12"/>
    </sheetView>
  </sheetViews>
  <sheetFormatPr defaultRowHeight="13.8" x14ac:dyDescent="0.3"/>
  <sheetData>
    <row r="1" spans="1:16" x14ac:dyDescent="0.3">
      <c r="A1" t="s">
        <v>917</v>
      </c>
      <c r="B1" t="s">
        <v>918</v>
      </c>
      <c r="C1" t="s">
        <v>919</v>
      </c>
      <c r="D1" t="s">
        <v>921</v>
      </c>
      <c r="E1" t="s">
        <v>924</v>
      </c>
      <c r="F1" t="s">
        <v>925</v>
      </c>
      <c r="G1" t="s">
        <v>928</v>
      </c>
      <c r="H1" t="s">
        <v>927</v>
      </c>
      <c r="I1" t="s">
        <v>929</v>
      </c>
      <c r="J1" t="s">
        <v>1052</v>
      </c>
      <c r="K1" t="s">
        <v>931</v>
      </c>
      <c r="L1" t="s">
        <v>932</v>
      </c>
      <c r="M1" t="s">
        <v>933</v>
      </c>
      <c r="N1" t="s">
        <v>935</v>
      </c>
      <c r="O1" t="s">
        <v>934</v>
      </c>
      <c r="P1" t="s">
        <v>853</v>
      </c>
    </row>
    <row r="2" spans="1:16" x14ac:dyDescent="0.3">
      <c r="A2">
        <v>1</v>
      </c>
      <c r="B2">
        <v>0</v>
      </c>
      <c r="C2">
        <v>-7.758266666666664</v>
      </c>
      <c r="D2">
        <v>0.12167376325192</v>
      </c>
      <c r="E2">
        <v>1</v>
      </c>
      <c r="F2">
        <v>-35.241733333333336</v>
      </c>
      <c r="G2">
        <v>-1</v>
      </c>
      <c r="H2">
        <v>0.12167376325192</v>
      </c>
      <c r="I2">
        <v>-0.62167376325192003</v>
      </c>
      <c r="J2">
        <v>0</v>
      </c>
      <c r="K2">
        <v>0</v>
      </c>
      <c r="L2">
        <v>0</v>
      </c>
      <c r="M2">
        <v>2</v>
      </c>
      <c r="N2">
        <v>12</v>
      </c>
      <c r="O2">
        <v>0</v>
      </c>
      <c r="P2">
        <v>-1</v>
      </c>
    </row>
    <row r="3" spans="1:16" x14ac:dyDescent="0.3">
      <c r="A3">
        <v>1</v>
      </c>
      <c r="B3">
        <v>0</v>
      </c>
      <c r="C3">
        <v>-15.176525000000002</v>
      </c>
      <c r="D3">
        <v>0.18378911669726</v>
      </c>
      <c r="E3">
        <v>1</v>
      </c>
      <c r="F3">
        <v>-19.823474999999998</v>
      </c>
      <c r="G3">
        <v>0</v>
      </c>
      <c r="H3">
        <v>0.18378911669726</v>
      </c>
      <c r="I3">
        <v>0.31621088330274</v>
      </c>
      <c r="J3">
        <v>0.5</v>
      </c>
      <c r="K3">
        <v>1</v>
      </c>
      <c r="L3">
        <v>1.5</v>
      </c>
      <c r="M3">
        <v>0.5</v>
      </c>
      <c r="N3">
        <v>0</v>
      </c>
      <c r="O3">
        <v>0</v>
      </c>
      <c r="P3">
        <v>-1</v>
      </c>
    </row>
    <row r="4" spans="1:16" x14ac:dyDescent="0.3">
      <c r="A4">
        <v>1</v>
      </c>
      <c r="B4">
        <v>0</v>
      </c>
      <c r="C4">
        <v>5.9443416666666664</v>
      </c>
      <c r="D4">
        <v>0.14133380435261</v>
      </c>
      <c r="E4">
        <v>1</v>
      </c>
      <c r="F4">
        <v>-37.444341666666666</v>
      </c>
      <c r="G4">
        <v>-1</v>
      </c>
      <c r="H4">
        <v>0.14133380435261</v>
      </c>
      <c r="I4">
        <v>-0.64133380435261</v>
      </c>
      <c r="J4">
        <v>0</v>
      </c>
      <c r="K4">
        <v>1</v>
      </c>
      <c r="L4">
        <v>1</v>
      </c>
      <c r="M4">
        <v>1</v>
      </c>
      <c r="N4">
        <v>4</v>
      </c>
      <c r="O4">
        <v>0</v>
      </c>
      <c r="P4">
        <v>-2</v>
      </c>
    </row>
    <row r="5" spans="1:16" x14ac:dyDescent="0.3">
      <c r="A5">
        <v>1</v>
      </c>
      <c r="B5">
        <v>0</v>
      </c>
      <c r="C5">
        <v>-66.405216666666661</v>
      </c>
      <c r="F5">
        <v>4.405216666666667</v>
      </c>
      <c r="J5">
        <v>0</v>
      </c>
      <c r="N5">
        <v>4</v>
      </c>
      <c r="O5">
        <v>0</v>
      </c>
      <c r="P5">
        <v>-8</v>
      </c>
    </row>
    <row r="6" spans="1:16" x14ac:dyDescent="0.3">
      <c r="A6">
        <v>1</v>
      </c>
      <c r="B6">
        <v>0</v>
      </c>
      <c r="C6">
        <v>-171.13390833333332</v>
      </c>
      <c r="F6">
        <v>28.633908333333334</v>
      </c>
      <c r="J6">
        <v>1</v>
      </c>
      <c r="N6">
        <v>-4</v>
      </c>
      <c r="O6">
        <v>0</v>
      </c>
      <c r="P6">
        <v>-6</v>
      </c>
    </row>
    <row r="7" spans="1:16" x14ac:dyDescent="0.3">
      <c r="A7">
        <v>1</v>
      </c>
      <c r="B7">
        <v>0</v>
      </c>
      <c r="C7">
        <v>-234.40521666666666</v>
      </c>
      <c r="F7">
        <v>4.405216666666667</v>
      </c>
      <c r="J7">
        <v>0</v>
      </c>
      <c r="N7">
        <v>4</v>
      </c>
      <c r="O7">
        <v>0</v>
      </c>
      <c r="P7">
        <v>-7</v>
      </c>
    </row>
    <row r="8" spans="1:16" x14ac:dyDescent="0.3">
      <c r="A8">
        <v>1</v>
      </c>
      <c r="B8">
        <v>0</v>
      </c>
      <c r="C8">
        <v>32.539124999999999</v>
      </c>
      <c r="F8">
        <v>-33.039124999999999</v>
      </c>
      <c r="J8">
        <v>0</v>
      </c>
      <c r="N8">
        <v>4</v>
      </c>
      <c r="O8">
        <v>0</v>
      </c>
      <c r="P8">
        <v>2</v>
      </c>
    </row>
    <row r="9" spans="1:16" x14ac:dyDescent="0.3">
      <c r="A9">
        <v>1</v>
      </c>
      <c r="B9">
        <v>0</v>
      </c>
      <c r="C9">
        <v>38.146949999999997</v>
      </c>
      <c r="F9">
        <v>-39.646949999999997</v>
      </c>
      <c r="J9">
        <v>0</v>
      </c>
      <c r="N9">
        <v>12</v>
      </c>
      <c r="O9">
        <v>0</v>
      </c>
      <c r="P9">
        <v>0</v>
      </c>
    </row>
    <row r="10" spans="1:16" x14ac:dyDescent="0.3">
      <c r="A10">
        <v>1</v>
      </c>
      <c r="B10">
        <v>0</v>
      </c>
      <c r="C10">
        <v>43.133908333333338</v>
      </c>
      <c r="F10">
        <v>-28.633908333333334</v>
      </c>
      <c r="J10">
        <v>0</v>
      </c>
      <c r="N10">
        <v>12</v>
      </c>
      <c r="O10">
        <v>0</v>
      </c>
      <c r="P10">
        <v>-3</v>
      </c>
    </row>
    <row r="11" spans="1:16" x14ac:dyDescent="0.3">
      <c r="A11">
        <v>1</v>
      </c>
      <c r="B11">
        <v>0</v>
      </c>
      <c r="C11">
        <v>52.228691666666663</v>
      </c>
      <c r="F11">
        <v>-24.228691666666666</v>
      </c>
      <c r="J11">
        <v>0</v>
      </c>
      <c r="N11">
        <v>4</v>
      </c>
      <c r="O11">
        <v>0</v>
      </c>
      <c r="P11">
        <v>-3</v>
      </c>
    </row>
    <row r="12" spans="1:16" x14ac:dyDescent="0.3">
      <c r="A12">
        <v>1</v>
      </c>
      <c r="B12">
        <v>0</v>
      </c>
      <c r="C12">
        <v>49.133908333333338</v>
      </c>
      <c r="F12">
        <v>-28.633908333333334</v>
      </c>
      <c r="J12">
        <v>0</v>
      </c>
      <c r="N12">
        <v>4</v>
      </c>
      <c r="O12">
        <v>0</v>
      </c>
      <c r="P12">
        <v>-3</v>
      </c>
    </row>
    <row r="13" spans="1:16" x14ac:dyDescent="0.3">
      <c r="A13">
        <v>0</v>
      </c>
      <c r="B13">
        <v>0</v>
      </c>
      <c r="C13">
        <v>4.405216666666667</v>
      </c>
      <c r="D13">
        <v>0.42385842490533998</v>
      </c>
      <c r="E13">
        <v>0</v>
      </c>
      <c r="F13">
        <v>-4.405216666666667</v>
      </c>
      <c r="G13">
        <v>0</v>
      </c>
      <c r="H13">
        <v>0.42385842490533998</v>
      </c>
      <c r="I13">
        <v>7.6141575094660019E-2</v>
      </c>
      <c r="J13">
        <v>0.5</v>
      </c>
      <c r="K13">
        <v>1</v>
      </c>
      <c r="L13">
        <v>1.5</v>
      </c>
      <c r="M13">
        <v>0.5</v>
      </c>
      <c r="N13">
        <v>-3</v>
      </c>
      <c r="O13">
        <v>1</v>
      </c>
      <c r="P13">
        <v>2</v>
      </c>
    </row>
    <row r="14" spans="1:16" x14ac:dyDescent="0.3">
      <c r="A14">
        <v>0</v>
      </c>
      <c r="B14">
        <v>0</v>
      </c>
      <c r="C14">
        <v>13.215650000000002</v>
      </c>
      <c r="D14">
        <v>0.47974555162457</v>
      </c>
      <c r="E14">
        <v>0</v>
      </c>
      <c r="F14">
        <v>-13.215650000000002</v>
      </c>
      <c r="G14">
        <v>-1</v>
      </c>
      <c r="H14">
        <v>0.47974555162457</v>
      </c>
      <c r="I14">
        <v>-0.97974555162457</v>
      </c>
      <c r="J14">
        <v>0</v>
      </c>
      <c r="K14">
        <v>1</v>
      </c>
      <c r="L14">
        <v>1</v>
      </c>
      <c r="M14">
        <v>1</v>
      </c>
      <c r="N14">
        <v>-2</v>
      </c>
      <c r="O14">
        <v>1</v>
      </c>
      <c r="P14">
        <v>1</v>
      </c>
    </row>
    <row r="15" spans="1:16" x14ac:dyDescent="0.3">
      <c r="A15">
        <v>0</v>
      </c>
      <c r="B15">
        <v>1</v>
      </c>
      <c r="C15">
        <v>15.215650000000002</v>
      </c>
      <c r="D15">
        <v>0.30848829106341003</v>
      </c>
      <c r="E15">
        <v>0</v>
      </c>
      <c r="F15">
        <v>-13.215650000000002</v>
      </c>
      <c r="G15">
        <v>-1</v>
      </c>
      <c r="H15">
        <v>0.30848829106341003</v>
      </c>
      <c r="I15">
        <v>-0.80848829106341003</v>
      </c>
      <c r="J15">
        <v>0</v>
      </c>
      <c r="K15">
        <v>1</v>
      </c>
      <c r="L15">
        <v>1</v>
      </c>
      <c r="M15">
        <v>1</v>
      </c>
      <c r="N15">
        <v>-2</v>
      </c>
      <c r="O15">
        <v>0</v>
      </c>
      <c r="P15">
        <v>1</v>
      </c>
    </row>
    <row r="16" spans="1:16" x14ac:dyDescent="0.3">
      <c r="A16">
        <v>0</v>
      </c>
      <c r="B16">
        <v>1</v>
      </c>
      <c r="C16">
        <v>8.4052166666666679</v>
      </c>
      <c r="D16">
        <v>0.28625959036044002</v>
      </c>
      <c r="E16">
        <v>0</v>
      </c>
      <c r="F16">
        <v>-4.405216666666667</v>
      </c>
      <c r="G16">
        <v>1</v>
      </c>
      <c r="H16">
        <v>0.28625959036044002</v>
      </c>
      <c r="I16">
        <v>1.2137404096395601</v>
      </c>
      <c r="J16">
        <v>1</v>
      </c>
      <c r="K16">
        <v>1</v>
      </c>
      <c r="L16">
        <v>2</v>
      </c>
      <c r="M16">
        <v>0</v>
      </c>
      <c r="N16">
        <v>-4</v>
      </c>
      <c r="O16">
        <v>0</v>
      </c>
      <c r="P16">
        <v>1</v>
      </c>
    </row>
    <row r="17" spans="1:16" x14ac:dyDescent="0.3">
      <c r="A17">
        <v>0</v>
      </c>
      <c r="B17">
        <v>0</v>
      </c>
      <c r="C17">
        <v>-18.026083333333332</v>
      </c>
      <c r="D17">
        <v>0.79856214480203003</v>
      </c>
      <c r="E17">
        <v>1</v>
      </c>
      <c r="F17">
        <v>22.026083333333332</v>
      </c>
      <c r="G17">
        <v>-1</v>
      </c>
      <c r="H17">
        <v>0.79856214480203003</v>
      </c>
      <c r="I17">
        <v>-1.2985621448020299</v>
      </c>
      <c r="J17">
        <v>0</v>
      </c>
      <c r="K17">
        <v>1</v>
      </c>
      <c r="L17">
        <v>1</v>
      </c>
      <c r="M17">
        <v>1</v>
      </c>
      <c r="N17">
        <v>-10</v>
      </c>
      <c r="O17">
        <v>1</v>
      </c>
      <c r="P17">
        <v>1</v>
      </c>
    </row>
    <row r="18" spans="1:16" x14ac:dyDescent="0.3">
      <c r="A18">
        <v>0</v>
      </c>
      <c r="B18">
        <v>0</v>
      </c>
      <c r="C18">
        <v>-4.2026083333333339</v>
      </c>
      <c r="D18">
        <v>0.67845429877652996</v>
      </c>
      <c r="E18">
        <v>0</v>
      </c>
      <c r="F18">
        <v>2.2026083333333335</v>
      </c>
      <c r="G18">
        <v>1</v>
      </c>
      <c r="H18">
        <v>0.67845429877652996</v>
      </c>
      <c r="I18">
        <v>0.82154570122347004</v>
      </c>
      <c r="J18">
        <v>1</v>
      </c>
      <c r="K18">
        <v>1</v>
      </c>
      <c r="L18">
        <v>2</v>
      </c>
      <c r="M18">
        <v>0</v>
      </c>
      <c r="N18">
        <v>-4</v>
      </c>
      <c r="O18">
        <v>1</v>
      </c>
      <c r="P18">
        <v>2</v>
      </c>
    </row>
    <row r="19" spans="1:16" x14ac:dyDescent="0.3">
      <c r="A19">
        <v>0</v>
      </c>
      <c r="B19">
        <v>0</v>
      </c>
      <c r="C19">
        <v>-29.931300000000004</v>
      </c>
      <c r="D19">
        <v>0.40313053454542003</v>
      </c>
      <c r="E19">
        <v>1</v>
      </c>
      <c r="F19">
        <v>26.431300000000004</v>
      </c>
      <c r="G19">
        <v>-1</v>
      </c>
      <c r="H19">
        <v>0.40313053454542003</v>
      </c>
      <c r="I19">
        <v>-0.90313053454542003</v>
      </c>
      <c r="J19">
        <v>0</v>
      </c>
      <c r="K19">
        <v>1</v>
      </c>
      <c r="L19">
        <v>1</v>
      </c>
      <c r="M19">
        <v>1</v>
      </c>
      <c r="N19">
        <v>-10</v>
      </c>
      <c r="O19">
        <v>1</v>
      </c>
      <c r="P19">
        <v>2</v>
      </c>
    </row>
    <row r="20" spans="1:16" x14ac:dyDescent="0.3">
      <c r="A20">
        <v>0</v>
      </c>
      <c r="B20">
        <v>0</v>
      </c>
      <c r="C20">
        <v>4.9182583333333341</v>
      </c>
      <c r="D20">
        <v>0.41897244838239001</v>
      </c>
      <c r="E20">
        <v>0</v>
      </c>
      <c r="F20">
        <v>-15.418258333333334</v>
      </c>
      <c r="G20">
        <v>-1</v>
      </c>
      <c r="H20">
        <v>0.41897244838239001</v>
      </c>
      <c r="I20">
        <v>-0.91897244838239001</v>
      </c>
      <c r="J20">
        <v>0</v>
      </c>
      <c r="K20">
        <v>1</v>
      </c>
      <c r="L20">
        <v>1</v>
      </c>
      <c r="M20">
        <v>1</v>
      </c>
      <c r="N20">
        <v>-2</v>
      </c>
      <c r="O20">
        <v>1</v>
      </c>
      <c r="P20">
        <v>0</v>
      </c>
    </row>
    <row r="21" spans="1:16" x14ac:dyDescent="0.3">
      <c r="A21">
        <v>0</v>
      </c>
      <c r="B21">
        <v>0</v>
      </c>
      <c r="C21">
        <v>9.620866666666668</v>
      </c>
      <c r="D21">
        <v>0.86827001823371996</v>
      </c>
      <c r="E21">
        <v>0</v>
      </c>
      <c r="F21">
        <v>-17.620866666666668</v>
      </c>
      <c r="G21">
        <v>-1</v>
      </c>
      <c r="H21">
        <v>0.86827001823371996</v>
      </c>
      <c r="I21">
        <v>-1.36827001823372</v>
      </c>
      <c r="J21">
        <v>0</v>
      </c>
      <c r="K21">
        <v>1</v>
      </c>
      <c r="L21">
        <v>1</v>
      </c>
      <c r="M21">
        <v>1</v>
      </c>
      <c r="N21">
        <v>-2</v>
      </c>
      <c r="O21">
        <v>1</v>
      </c>
      <c r="P21">
        <v>0</v>
      </c>
    </row>
    <row r="22" spans="1:16" x14ac:dyDescent="0.3">
      <c r="A22">
        <v>0</v>
      </c>
      <c r="B22">
        <v>0</v>
      </c>
      <c r="C22">
        <v>-27.026083333333332</v>
      </c>
      <c r="D22">
        <v>0.72155535858603004</v>
      </c>
      <c r="E22">
        <v>1</v>
      </c>
      <c r="F22">
        <v>22.026083333333332</v>
      </c>
      <c r="G22">
        <v>-1</v>
      </c>
      <c r="H22">
        <v>0.72155535858603004</v>
      </c>
      <c r="I22">
        <v>-1.2215553585860301</v>
      </c>
      <c r="J22">
        <v>0</v>
      </c>
      <c r="K22">
        <v>0</v>
      </c>
      <c r="L22">
        <v>0</v>
      </c>
      <c r="M22">
        <v>2</v>
      </c>
      <c r="N22">
        <v>-16</v>
      </c>
      <c r="O22">
        <v>1</v>
      </c>
      <c r="P22">
        <v>0</v>
      </c>
    </row>
    <row r="23" spans="1:16" x14ac:dyDescent="0.3">
      <c r="A23">
        <v>0</v>
      </c>
      <c r="B23">
        <v>0</v>
      </c>
      <c r="C23">
        <v>-36.823475000000002</v>
      </c>
      <c r="D23">
        <v>0.77360625610543998</v>
      </c>
      <c r="E23">
        <v>1</v>
      </c>
      <c r="F23">
        <v>19.823474999999998</v>
      </c>
      <c r="G23">
        <v>-1</v>
      </c>
      <c r="H23">
        <v>0.77360625610543998</v>
      </c>
      <c r="I23">
        <v>-1.27360625610544</v>
      </c>
      <c r="J23">
        <v>0</v>
      </c>
      <c r="K23">
        <v>0</v>
      </c>
      <c r="L23">
        <v>0</v>
      </c>
      <c r="M23">
        <v>2</v>
      </c>
      <c r="N23">
        <v>-16</v>
      </c>
      <c r="O23">
        <v>1</v>
      </c>
      <c r="P23">
        <v>-1</v>
      </c>
    </row>
    <row r="24" spans="1:16" x14ac:dyDescent="0.3">
      <c r="A24">
        <v>0</v>
      </c>
      <c r="B24">
        <v>0</v>
      </c>
      <c r="C24">
        <v>-52.728691666666663</v>
      </c>
      <c r="D24">
        <v>0.79744955273290996</v>
      </c>
      <c r="E24">
        <v>1</v>
      </c>
      <c r="F24">
        <v>24.228691666666666</v>
      </c>
      <c r="G24">
        <v>-1</v>
      </c>
      <c r="H24">
        <v>0.79744955273290996</v>
      </c>
      <c r="I24">
        <v>-1.29744955273291</v>
      </c>
      <c r="J24">
        <v>0</v>
      </c>
      <c r="K24">
        <v>1</v>
      </c>
      <c r="L24">
        <v>1</v>
      </c>
      <c r="M24">
        <v>1</v>
      </c>
      <c r="N24">
        <v>-10</v>
      </c>
      <c r="O24">
        <v>1</v>
      </c>
      <c r="P24">
        <v>1</v>
      </c>
    </row>
    <row r="25" spans="1:16" x14ac:dyDescent="0.3">
      <c r="A25">
        <v>0</v>
      </c>
      <c r="B25">
        <v>0</v>
      </c>
      <c r="C25">
        <v>-43.810433333333336</v>
      </c>
      <c r="D25">
        <v>0.57465000133912003</v>
      </c>
      <c r="E25">
        <v>1</v>
      </c>
      <c r="F25">
        <v>8.810433333333334</v>
      </c>
      <c r="G25">
        <v>1</v>
      </c>
      <c r="H25">
        <v>0.57465000133912003</v>
      </c>
      <c r="I25">
        <v>0.92534999866087997</v>
      </c>
      <c r="J25">
        <v>1</v>
      </c>
      <c r="K25">
        <v>1</v>
      </c>
      <c r="L25">
        <v>2</v>
      </c>
      <c r="M25">
        <v>0</v>
      </c>
      <c r="N25">
        <v>-4</v>
      </c>
      <c r="O25">
        <v>1</v>
      </c>
      <c r="P25">
        <v>3</v>
      </c>
    </row>
    <row r="26" spans="1:16" x14ac:dyDescent="0.3">
      <c r="A26">
        <v>0</v>
      </c>
      <c r="B26">
        <v>0</v>
      </c>
      <c r="C26">
        <v>-44.607824999999998</v>
      </c>
      <c r="D26">
        <v>0.76670999615238</v>
      </c>
      <c r="E26">
        <v>0</v>
      </c>
      <c r="F26">
        <v>6.6078250000000009</v>
      </c>
      <c r="G26">
        <v>-1</v>
      </c>
      <c r="H26">
        <v>0.76670999615238</v>
      </c>
      <c r="I26">
        <v>-1.26670999615238</v>
      </c>
      <c r="J26">
        <v>0</v>
      </c>
      <c r="K26">
        <v>1</v>
      </c>
      <c r="L26">
        <v>1</v>
      </c>
      <c r="M26">
        <v>1</v>
      </c>
      <c r="N26">
        <v>-2</v>
      </c>
      <c r="O26">
        <v>1</v>
      </c>
      <c r="P26">
        <v>4</v>
      </c>
    </row>
    <row r="27" spans="1:16" x14ac:dyDescent="0.3">
      <c r="A27">
        <v>0</v>
      </c>
      <c r="B27">
        <v>0</v>
      </c>
      <c r="C27">
        <v>-47.107824999999998</v>
      </c>
      <c r="D27">
        <v>0.35778856871817</v>
      </c>
      <c r="E27">
        <v>0</v>
      </c>
      <c r="F27">
        <v>6.6078250000000009</v>
      </c>
      <c r="G27">
        <v>1</v>
      </c>
      <c r="H27">
        <v>0.35778856871817</v>
      </c>
      <c r="I27">
        <v>1.1422114312818299</v>
      </c>
      <c r="J27">
        <v>1</v>
      </c>
      <c r="K27">
        <v>1</v>
      </c>
      <c r="L27">
        <v>2</v>
      </c>
      <c r="M27">
        <v>0</v>
      </c>
      <c r="N27">
        <v>-4</v>
      </c>
      <c r="O27">
        <v>1</v>
      </c>
      <c r="P27">
        <v>3</v>
      </c>
    </row>
    <row r="28" spans="1:16" x14ac:dyDescent="0.3">
      <c r="A28">
        <v>0</v>
      </c>
      <c r="B28">
        <v>0</v>
      </c>
      <c r="C28">
        <v>-54.431300000000007</v>
      </c>
      <c r="D28">
        <v>0.91752799524184003</v>
      </c>
      <c r="E28">
        <v>1</v>
      </c>
      <c r="F28">
        <v>26.431300000000004</v>
      </c>
      <c r="G28">
        <v>-1</v>
      </c>
      <c r="H28">
        <v>0.91752799524184003</v>
      </c>
      <c r="I28">
        <v>-1.41752799524184</v>
      </c>
      <c r="J28">
        <v>0</v>
      </c>
      <c r="K28">
        <v>1</v>
      </c>
      <c r="L28">
        <v>1</v>
      </c>
      <c r="M28">
        <v>1</v>
      </c>
      <c r="N28">
        <v>-10</v>
      </c>
      <c r="O28">
        <v>1</v>
      </c>
      <c r="P28">
        <v>2</v>
      </c>
    </row>
    <row r="29" spans="1:16" x14ac:dyDescent="0.3">
      <c r="A29">
        <v>0</v>
      </c>
      <c r="B29">
        <v>0</v>
      </c>
      <c r="C29">
        <v>-43.823475000000002</v>
      </c>
      <c r="D29">
        <v>0.48386233345966001</v>
      </c>
      <c r="E29">
        <v>1</v>
      </c>
      <c r="F29">
        <v>19.823474999999998</v>
      </c>
      <c r="G29">
        <v>-1</v>
      </c>
      <c r="H29">
        <v>0.48386233345966001</v>
      </c>
      <c r="I29">
        <v>-0.98386233345966001</v>
      </c>
      <c r="J29">
        <v>0</v>
      </c>
      <c r="K29">
        <v>1</v>
      </c>
      <c r="L29">
        <v>1</v>
      </c>
      <c r="M29">
        <v>1</v>
      </c>
      <c r="N29">
        <v>-10</v>
      </c>
      <c r="O29">
        <v>1</v>
      </c>
      <c r="P29">
        <v>0</v>
      </c>
    </row>
    <row r="30" spans="1:16" x14ac:dyDescent="0.3">
      <c r="A30">
        <v>0</v>
      </c>
      <c r="B30">
        <v>1</v>
      </c>
      <c r="C30">
        <v>-35.241733333333336</v>
      </c>
      <c r="F30">
        <v>35.241733333333336</v>
      </c>
      <c r="J30">
        <v>0.5</v>
      </c>
      <c r="N30">
        <v>-3</v>
      </c>
      <c r="O30">
        <v>0</v>
      </c>
      <c r="P30">
        <v>-8</v>
      </c>
    </row>
    <row r="31" spans="1:16" x14ac:dyDescent="0.3">
      <c r="A31">
        <v>0</v>
      </c>
      <c r="B31">
        <v>1</v>
      </c>
      <c r="C31">
        <v>-42.039124999999999</v>
      </c>
      <c r="F31">
        <v>33.039124999999999</v>
      </c>
      <c r="J31">
        <v>0</v>
      </c>
      <c r="N31">
        <v>-2</v>
      </c>
      <c r="O31">
        <v>0</v>
      </c>
      <c r="P31">
        <v>-8</v>
      </c>
    </row>
    <row r="32" spans="1:16" x14ac:dyDescent="0.3">
      <c r="A32">
        <v>0</v>
      </c>
      <c r="B32">
        <v>0</v>
      </c>
      <c r="C32">
        <v>-50.539124999999999</v>
      </c>
      <c r="F32">
        <v>33.039124999999999</v>
      </c>
      <c r="J32">
        <v>0</v>
      </c>
      <c r="N32">
        <v>-2</v>
      </c>
      <c r="O32">
        <v>1</v>
      </c>
      <c r="P32">
        <v>-8</v>
      </c>
    </row>
    <row r="33" spans="1:16" x14ac:dyDescent="0.3">
      <c r="A33">
        <v>0</v>
      </c>
      <c r="B33">
        <v>0</v>
      </c>
      <c r="C33">
        <v>-67.849558333333334</v>
      </c>
      <c r="F33">
        <v>41.849558333333334</v>
      </c>
      <c r="J33">
        <v>1</v>
      </c>
      <c r="N33">
        <v>-4</v>
      </c>
      <c r="O33">
        <v>1</v>
      </c>
      <c r="P33">
        <v>8</v>
      </c>
    </row>
    <row r="34" spans="1:16" x14ac:dyDescent="0.3">
      <c r="A34">
        <v>0</v>
      </c>
      <c r="B34">
        <v>0</v>
      </c>
      <c r="C34">
        <v>-69.539124999999999</v>
      </c>
      <c r="F34">
        <v>33.039124999999999</v>
      </c>
      <c r="J34">
        <v>0</v>
      </c>
      <c r="N34">
        <v>-10</v>
      </c>
      <c r="O34">
        <v>1</v>
      </c>
      <c r="P34">
        <v>-8</v>
      </c>
    </row>
    <row r="35" spans="1:16" x14ac:dyDescent="0.3">
      <c r="A35">
        <v>0</v>
      </c>
      <c r="B35">
        <v>0</v>
      </c>
      <c r="C35">
        <v>-88.241733333333343</v>
      </c>
      <c r="F35">
        <v>35.241733333333336</v>
      </c>
      <c r="J35">
        <v>1</v>
      </c>
      <c r="N35">
        <v>-4</v>
      </c>
      <c r="O35">
        <v>1</v>
      </c>
      <c r="P35">
        <v>-7</v>
      </c>
    </row>
    <row r="36" spans="1:16" x14ac:dyDescent="0.3">
      <c r="A36">
        <v>0</v>
      </c>
      <c r="B36">
        <v>1</v>
      </c>
      <c r="C36">
        <v>-101.44434166666667</v>
      </c>
      <c r="F36">
        <v>37.444341666666666</v>
      </c>
      <c r="J36">
        <v>0</v>
      </c>
      <c r="N36">
        <v>-2</v>
      </c>
      <c r="O36">
        <v>0</v>
      </c>
      <c r="P36">
        <v>-8</v>
      </c>
    </row>
    <row r="37" spans="1:16" x14ac:dyDescent="0.3">
      <c r="A37">
        <v>0</v>
      </c>
      <c r="B37">
        <v>0</v>
      </c>
      <c r="C37">
        <v>-108.74173333333334</v>
      </c>
      <c r="F37">
        <v>35.241733333333336</v>
      </c>
      <c r="J37">
        <v>0</v>
      </c>
      <c r="N37">
        <v>-2</v>
      </c>
      <c r="O37">
        <v>1</v>
      </c>
      <c r="P37">
        <v>-8</v>
      </c>
    </row>
    <row r="38" spans="1:16" x14ac:dyDescent="0.3">
      <c r="A38">
        <v>0</v>
      </c>
      <c r="B38">
        <v>0</v>
      </c>
      <c r="C38">
        <v>-122.14695</v>
      </c>
      <c r="F38">
        <v>39.646949999999997</v>
      </c>
      <c r="J38">
        <v>0</v>
      </c>
      <c r="N38">
        <v>-16</v>
      </c>
      <c r="O38">
        <v>1</v>
      </c>
      <c r="P38">
        <v>-8</v>
      </c>
    </row>
    <row r="39" spans="1:16" x14ac:dyDescent="0.3">
      <c r="A39">
        <v>0</v>
      </c>
      <c r="B39">
        <v>0</v>
      </c>
      <c r="C39">
        <v>-137.33651666666668</v>
      </c>
      <c r="F39">
        <v>30.836516666666668</v>
      </c>
      <c r="J39">
        <v>0</v>
      </c>
      <c r="N39">
        <v>-16</v>
      </c>
      <c r="O39">
        <v>1</v>
      </c>
      <c r="P39">
        <v>-8</v>
      </c>
    </row>
    <row r="40" spans="1:16" x14ac:dyDescent="0.3">
      <c r="A40">
        <v>0</v>
      </c>
      <c r="B40">
        <v>0</v>
      </c>
      <c r="C40">
        <v>-150.52608333333333</v>
      </c>
      <c r="F40">
        <v>22.026083333333332</v>
      </c>
      <c r="J40">
        <v>0</v>
      </c>
      <c r="N40">
        <v>-10</v>
      </c>
      <c r="O40">
        <v>1</v>
      </c>
      <c r="P40">
        <v>-6</v>
      </c>
    </row>
    <row r="41" spans="1:16" x14ac:dyDescent="0.3">
      <c r="A41">
        <v>0</v>
      </c>
      <c r="B41">
        <v>0</v>
      </c>
      <c r="C41">
        <v>-176.43129999999999</v>
      </c>
      <c r="F41">
        <v>26.431300000000004</v>
      </c>
      <c r="J41">
        <v>0</v>
      </c>
      <c r="N41">
        <v>-2</v>
      </c>
      <c r="O41">
        <v>1</v>
      </c>
      <c r="P41">
        <v>-7</v>
      </c>
    </row>
    <row r="42" spans="1:16" x14ac:dyDescent="0.3">
      <c r="A42">
        <v>0</v>
      </c>
      <c r="B42">
        <v>1</v>
      </c>
      <c r="C42">
        <v>-190.03912500000001</v>
      </c>
      <c r="F42">
        <v>33.039124999999999</v>
      </c>
      <c r="J42">
        <v>1</v>
      </c>
      <c r="N42">
        <v>-4</v>
      </c>
      <c r="O42">
        <v>0</v>
      </c>
      <c r="P42">
        <v>-7</v>
      </c>
    </row>
    <row r="43" spans="1:16" x14ac:dyDescent="0.3">
      <c r="A43">
        <v>0</v>
      </c>
      <c r="B43">
        <v>0</v>
      </c>
      <c r="C43">
        <v>-196.33651666666668</v>
      </c>
      <c r="F43">
        <v>30.836516666666668</v>
      </c>
      <c r="J43">
        <v>0</v>
      </c>
      <c r="N43">
        <v>-16</v>
      </c>
      <c r="O43">
        <v>1</v>
      </c>
      <c r="P43">
        <v>-7</v>
      </c>
    </row>
    <row r="44" spans="1:16" x14ac:dyDescent="0.3">
      <c r="A44">
        <v>0</v>
      </c>
      <c r="B44">
        <v>0</v>
      </c>
      <c r="C44">
        <v>-211.72869166666666</v>
      </c>
      <c r="F44">
        <v>24.228691666666666</v>
      </c>
      <c r="J44">
        <v>0</v>
      </c>
      <c r="N44">
        <v>-10</v>
      </c>
      <c r="O44">
        <v>1</v>
      </c>
      <c r="P44">
        <v>-7</v>
      </c>
    </row>
    <row r="45" spans="1:16" x14ac:dyDescent="0.3">
      <c r="A45">
        <v>0</v>
      </c>
      <c r="B45">
        <v>0</v>
      </c>
      <c r="C45">
        <v>-235.03912500000001</v>
      </c>
      <c r="F45">
        <v>33.039124999999999</v>
      </c>
      <c r="J45">
        <v>0.5</v>
      </c>
      <c r="N45">
        <v>-7</v>
      </c>
      <c r="O45">
        <v>1</v>
      </c>
      <c r="P45">
        <v>-7</v>
      </c>
    </row>
    <row r="46" spans="1:16" x14ac:dyDescent="0.3">
      <c r="A46">
        <v>0</v>
      </c>
      <c r="B46">
        <v>0</v>
      </c>
      <c r="C46">
        <v>-243.13390833333332</v>
      </c>
      <c r="F46">
        <v>28.633908333333334</v>
      </c>
      <c r="J46">
        <v>0</v>
      </c>
      <c r="N46">
        <v>-10</v>
      </c>
      <c r="O46">
        <v>1</v>
      </c>
      <c r="P46">
        <v>-8</v>
      </c>
    </row>
    <row r="47" spans="1:16" x14ac:dyDescent="0.3">
      <c r="A47">
        <v>0</v>
      </c>
      <c r="B47">
        <v>0</v>
      </c>
      <c r="C47">
        <v>4.405216666666667</v>
      </c>
      <c r="F47">
        <v>-4.405216666666667</v>
      </c>
      <c r="J47">
        <v>0.5</v>
      </c>
      <c r="N47">
        <v>-3</v>
      </c>
      <c r="O47">
        <v>1</v>
      </c>
      <c r="P47">
        <v>2</v>
      </c>
    </row>
    <row r="48" spans="1:16" x14ac:dyDescent="0.3">
      <c r="A48">
        <v>0</v>
      </c>
      <c r="B48">
        <v>0</v>
      </c>
      <c r="C48">
        <v>6.6078250000000009</v>
      </c>
      <c r="F48">
        <v>-6.6078250000000009</v>
      </c>
      <c r="J48">
        <v>0</v>
      </c>
      <c r="N48">
        <v>-2</v>
      </c>
      <c r="O48">
        <v>1</v>
      </c>
      <c r="P48">
        <v>2</v>
      </c>
    </row>
    <row r="49" spans="1:16" x14ac:dyDescent="0.3">
      <c r="A49">
        <v>0</v>
      </c>
      <c r="B49">
        <v>0</v>
      </c>
      <c r="C49">
        <v>7.1078250000000009</v>
      </c>
      <c r="F49">
        <v>-6.6078250000000009</v>
      </c>
      <c r="J49">
        <v>0</v>
      </c>
      <c r="N49">
        <v>-2</v>
      </c>
      <c r="O49">
        <v>1</v>
      </c>
      <c r="P49">
        <v>2</v>
      </c>
    </row>
    <row r="50" spans="1:16" x14ac:dyDescent="0.3">
      <c r="A50">
        <v>0</v>
      </c>
      <c r="B50">
        <v>0</v>
      </c>
      <c r="C50">
        <v>-1.2026083333333335</v>
      </c>
      <c r="F50">
        <v>2.2026083333333335</v>
      </c>
      <c r="J50">
        <v>1</v>
      </c>
      <c r="N50">
        <v>-4</v>
      </c>
      <c r="O50">
        <v>1</v>
      </c>
      <c r="P50">
        <v>2</v>
      </c>
    </row>
    <row r="51" spans="1:16" x14ac:dyDescent="0.3">
      <c r="A51">
        <v>0</v>
      </c>
      <c r="B51">
        <v>1</v>
      </c>
      <c r="C51">
        <v>3.7973916666666665</v>
      </c>
      <c r="F51">
        <v>2.2026083333333335</v>
      </c>
      <c r="J51">
        <v>1</v>
      </c>
      <c r="N51">
        <v>-4</v>
      </c>
      <c r="O51">
        <v>0</v>
      </c>
      <c r="P51">
        <v>2</v>
      </c>
    </row>
    <row r="52" spans="1:16" x14ac:dyDescent="0.3">
      <c r="A52">
        <v>0</v>
      </c>
      <c r="B52">
        <v>0</v>
      </c>
      <c r="C52">
        <v>13.310433333333334</v>
      </c>
      <c r="F52">
        <v>-8.810433333333334</v>
      </c>
      <c r="J52">
        <v>0</v>
      </c>
      <c r="N52">
        <v>-10</v>
      </c>
      <c r="O52">
        <v>1</v>
      </c>
      <c r="P52">
        <v>2</v>
      </c>
    </row>
    <row r="53" spans="1:16" x14ac:dyDescent="0.3">
      <c r="A53">
        <v>0</v>
      </c>
      <c r="B53">
        <v>0</v>
      </c>
      <c r="C53">
        <v>6.310433333333334</v>
      </c>
      <c r="F53">
        <v>-8.810433333333334</v>
      </c>
      <c r="J53">
        <v>0</v>
      </c>
      <c r="N53">
        <v>-2</v>
      </c>
      <c r="O53">
        <v>1</v>
      </c>
      <c r="P53">
        <v>1</v>
      </c>
    </row>
    <row r="54" spans="1:16" x14ac:dyDescent="0.3">
      <c r="A54">
        <v>0</v>
      </c>
      <c r="B54">
        <v>1</v>
      </c>
      <c r="C54">
        <v>2.905216666666667</v>
      </c>
      <c r="F54">
        <v>-4.405216666666667</v>
      </c>
      <c r="J54">
        <v>0</v>
      </c>
      <c r="N54">
        <v>-2</v>
      </c>
      <c r="O54">
        <v>0</v>
      </c>
      <c r="P54">
        <v>2</v>
      </c>
    </row>
    <row r="55" spans="1:16" x14ac:dyDescent="0.3">
      <c r="A55">
        <v>0</v>
      </c>
      <c r="B55">
        <v>0</v>
      </c>
      <c r="C55">
        <v>30.297391666666666</v>
      </c>
      <c r="F55">
        <v>2.2026083333333335</v>
      </c>
      <c r="J55">
        <v>1</v>
      </c>
      <c r="N55">
        <v>-4</v>
      </c>
      <c r="O55">
        <v>1</v>
      </c>
      <c r="P55">
        <v>2</v>
      </c>
    </row>
    <row r="56" spans="1:16" x14ac:dyDescent="0.3">
      <c r="A56">
        <v>0</v>
      </c>
      <c r="B56">
        <v>1</v>
      </c>
      <c r="C56">
        <v>50.823475000000002</v>
      </c>
      <c r="F56">
        <v>-19.823474999999998</v>
      </c>
      <c r="J56">
        <v>0</v>
      </c>
      <c r="N56">
        <v>-2</v>
      </c>
      <c r="O56">
        <v>0</v>
      </c>
      <c r="P56">
        <v>0</v>
      </c>
    </row>
    <row r="57" spans="1:16" x14ac:dyDescent="0.3">
      <c r="A57">
        <v>0</v>
      </c>
      <c r="B57">
        <v>0</v>
      </c>
      <c r="C57">
        <v>34.5</v>
      </c>
      <c r="F57">
        <v>0</v>
      </c>
      <c r="J57">
        <v>1</v>
      </c>
      <c r="N57">
        <v>-4</v>
      </c>
      <c r="O57">
        <v>1</v>
      </c>
      <c r="P57">
        <v>2</v>
      </c>
    </row>
    <row r="58" spans="1:16" x14ac:dyDescent="0.3">
      <c r="A58">
        <v>0</v>
      </c>
      <c r="B58">
        <v>0</v>
      </c>
      <c r="C58">
        <v>42.310433333333336</v>
      </c>
      <c r="F58">
        <v>-8.810433333333334</v>
      </c>
      <c r="J58">
        <v>0</v>
      </c>
      <c r="N58">
        <v>-16</v>
      </c>
      <c r="O58">
        <v>1</v>
      </c>
      <c r="P58">
        <v>1</v>
      </c>
    </row>
    <row r="59" spans="1:16" x14ac:dyDescent="0.3">
      <c r="A59">
        <v>0</v>
      </c>
      <c r="B59">
        <v>0</v>
      </c>
      <c r="C59">
        <v>26</v>
      </c>
      <c r="F59">
        <v>0</v>
      </c>
      <c r="J59">
        <v>0.5</v>
      </c>
      <c r="N59">
        <v>-7</v>
      </c>
      <c r="O59">
        <v>1</v>
      </c>
      <c r="P59">
        <v>2</v>
      </c>
    </row>
    <row r="60" spans="1:16" x14ac:dyDescent="0.3">
      <c r="A60">
        <v>0</v>
      </c>
      <c r="B60">
        <v>0</v>
      </c>
      <c r="C60">
        <v>25.405216666666668</v>
      </c>
      <c r="F60">
        <v>-4.405216666666667</v>
      </c>
      <c r="J60">
        <v>0</v>
      </c>
      <c r="N60">
        <v>-10</v>
      </c>
      <c r="O60">
        <v>1</v>
      </c>
      <c r="P60">
        <v>3</v>
      </c>
    </row>
    <row r="61" spans="1:16" x14ac:dyDescent="0.3">
      <c r="A61">
        <v>0</v>
      </c>
      <c r="B61">
        <v>0</v>
      </c>
      <c r="C61">
        <v>15.202608333333334</v>
      </c>
      <c r="F61">
        <v>-2.2026083333333335</v>
      </c>
      <c r="J61">
        <v>0</v>
      </c>
      <c r="N61">
        <v>-10</v>
      </c>
      <c r="O61">
        <v>1</v>
      </c>
      <c r="P61">
        <v>2</v>
      </c>
    </row>
  </sheetData>
  <sortState xmlns:xlrd2="http://schemas.microsoft.com/office/spreadsheetml/2017/richdata2" ref="A2:P61">
    <sortCondition descending="1" ref="A3:A61"/>
  </sortState>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62249D-0627-4710-BB2A-E9E0DA774270}">
  <dimension ref="A1:K16"/>
  <sheetViews>
    <sheetView workbookViewId="0">
      <selection activeCell="K16" sqref="B16:K16"/>
    </sheetView>
  </sheetViews>
  <sheetFormatPr defaultRowHeight="13.8" x14ac:dyDescent="0.3"/>
  <sheetData>
    <row r="1" spans="1:11" x14ac:dyDescent="0.3">
      <c r="A1" s="5" t="s">
        <v>848</v>
      </c>
      <c r="B1" s="5">
        <v>1</v>
      </c>
      <c r="C1" s="5">
        <v>2</v>
      </c>
      <c r="D1" s="5">
        <v>3</v>
      </c>
      <c r="E1" s="5">
        <v>4</v>
      </c>
      <c r="F1" s="5">
        <v>5</v>
      </c>
      <c r="G1" s="5">
        <v>6</v>
      </c>
      <c r="H1" s="5">
        <v>7</v>
      </c>
      <c r="I1" s="5">
        <v>8</v>
      </c>
      <c r="J1" s="5">
        <v>9</v>
      </c>
    </row>
    <row r="2" spans="1:11" x14ac:dyDescent="0.3">
      <c r="B2" s="5">
        <v>1</v>
      </c>
      <c r="C2">
        <v>0</v>
      </c>
      <c r="D2">
        <v>0</v>
      </c>
      <c r="E2" s="5">
        <v>1</v>
      </c>
      <c r="F2" s="5">
        <v>1</v>
      </c>
      <c r="G2" s="5">
        <v>1</v>
      </c>
      <c r="H2" s="5">
        <v>1</v>
      </c>
      <c r="I2" s="5">
        <v>1</v>
      </c>
      <c r="J2" s="5">
        <v>0.5</v>
      </c>
      <c r="K2" s="5">
        <v>0</v>
      </c>
    </row>
    <row r="3" spans="1:11" x14ac:dyDescent="0.3">
      <c r="B3" s="5">
        <v>1</v>
      </c>
      <c r="C3">
        <v>0.5</v>
      </c>
      <c r="D3">
        <v>1</v>
      </c>
      <c r="E3" s="5">
        <v>0.5</v>
      </c>
      <c r="F3" s="5">
        <v>0</v>
      </c>
      <c r="G3" s="5">
        <v>1</v>
      </c>
      <c r="H3" s="5">
        <v>0</v>
      </c>
      <c r="I3" s="5">
        <v>1</v>
      </c>
      <c r="J3" s="5">
        <v>0.5</v>
      </c>
      <c r="K3" s="5">
        <v>0</v>
      </c>
    </row>
    <row r="4" spans="1:11" x14ac:dyDescent="0.3">
      <c r="B4" s="5">
        <v>1</v>
      </c>
      <c r="C4">
        <v>0</v>
      </c>
      <c r="D4">
        <v>0</v>
      </c>
      <c r="E4" s="5">
        <v>1</v>
      </c>
      <c r="F4" s="5">
        <v>0</v>
      </c>
      <c r="G4" s="5">
        <v>1</v>
      </c>
      <c r="H4" s="5">
        <v>0.5</v>
      </c>
      <c r="I4" s="5">
        <v>1</v>
      </c>
      <c r="J4" s="5">
        <v>0.5</v>
      </c>
      <c r="K4" s="5">
        <v>0</v>
      </c>
    </row>
    <row r="5" spans="1:11" x14ac:dyDescent="0.3">
      <c r="B5" s="5">
        <v>1</v>
      </c>
      <c r="C5">
        <v>0</v>
      </c>
      <c r="D5">
        <v>0</v>
      </c>
      <c r="E5" s="5">
        <v>1</v>
      </c>
      <c r="F5" s="5">
        <v>0</v>
      </c>
      <c r="G5" s="5">
        <v>1</v>
      </c>
      <c r="H5" s="5">
        <v>0</v>
      </c>
      <c r="I5" s="5">
        <v>1</v>
      </c>
      <c r="J5" s="5">
        <v>0</v>
      </c>
      <c r="K5" s="5">
        <v>0</v>
      </c>
    </row>
    <row r="6" spans="1:11" x14ac:dyDescent="0.3">
      <c r="B6" s="5">
        <v>1</v>
      </c>
      <c r="C6">
        <v>0</v>
      </c>
      <c r="D6">
        <v>0</v>
      </c>
      <c r="E6" s="5">
        <v>0</v>
      </c>
      <c r="F6" s="5">
        <v>0</v>
      </c>
      <c r="G6" s="5">
        <v>1</v>
      </c>
      <c r="H6" s="5">
        <v>1</v>
      </c>
      <c r="I6" s="5">
        <v>1</v>
      </c>
      <c r="J6" s="5">
        <v>0</v>
      </c>
      <c r="K6" s="5">
        <v>0</v>
      </c>
    </row>
    <row r="7" spans="1:11" x14ac:dyDescent="0.3">
      <c r="B7" s="5">
        <v>0</v>
      </c>
      <c r="C7">
        <v>1</v>
      </c>
      <c r="D7">
        <v>1</v>
      </c>
      <c r="E7" s="5">
        <v>1</v>
      </c>
      <c r="F7" s="5">
        <v>0</v>
      </c>
      <c r="G7" s="5">
        <v>1</v>
      </c>
      <c r="H7" s="5">
        <v>1</v>
      </c>
      <c r="I7" s="5">
        <v>1</v>
      </c>
      <c r="J7" s="5">
        <v>0</v>
      </c>
      <c r="K7" s="5">
        <v>1</v>
      </c>
    </row>
    <row r="8" spans="1:11" x14ac:dyDescent="0.3">
      <c r="B8" s="5">
        <v>1</v>
      </c>
      <c r="C8">
        <v>0</v>
      </c>
      <c r="E8" s="5">
        <v>1</v>
      </c>
      <c r="F8" s="5">
        <v>1</v>
      </c>
      <c r="G8" s="5">
        <v>1</v>
      </c>
      <c r="H8" s="5">
        <v>1</v>
      </c>
      <c r="I8" s="5">
        <v>1</v>
      </c>
      <c r="J8" s="5">
        <v>0</v>
      </c>
      <c r="K8" s="5">
        <v>0</v>
      </c>
    </row>
    <row r="9" spans="1:11" x14ac:dyDescent="0.3">
      <c r="B9" s="5">
        <v>0</v>
      </c>
      <c r="C9">
        <v>0</v>
      </c>
      <c r="E9" s="5">
        <v>1</v>
      </c>
      <c r="F9" s="5">
        <v>1</v>
      </c>
      <c r="G9" s="5">
        <v>1</v>
      </c>
      <c r="H9" s="5">
        <v>0</v>
      </c>
      <c r="I9" s="5">
        <v>1</v>
      </c>
      <c r="J9" s="5">
        <v>1</v>
      </c>
      <c r="K9" s="5">
        <v>0</v>
      </c>
    </row>
    <row r="10" spans="1:11" x14ac:dyDescent="0.3">
      <c r="B10" s="5">
        <v>0</v>
      </c>
      <c r="C10">
        <v>0</v>
      </c>
      <c r="E10" s="5">
        <v>1</v>
      </c>
      <c r="F10" s="5">
        <v>1</v>
      </c>
      <c r="G10" s="5">
        <v>1</v>
      </c>
      <c r="H10" s="5">
        <v>1</v>
      </c>
      <c r="I10" s="5">
        <v>1</v>
      </c>
      <c r="J10" s="5">
        <v>1</v>
      </c>
      <c r="K10" s="5">
        <v>0.5</v>
      </c>
    </row>
    <row r="11" spans="1:11" x14ac:dyDescent="0.3">
      <c r="C11">
        <v>1</v>
      </c>
      <c r="E11" s="5">
        <v>1</v>
      </c>
      <c r="F11" s="5">
        <v>1</v>
      </c>
      <c r="H11" s="5">
        <v>0</v>
      </c>
      <c r="I11" s="5">
        <v>1</v>
      </c>
      <c r="K11" s="5">
        <v>0</v>
      </c>
    </row>
    <row r="12" spans="1:11" x14ac:dyDescent="0.3">
      <c r="C12">
        <v>1</v>
      </c>
      <c r="E12" s="5">
        <v>1</v>
      </c>
      <c r="H12" s="5">
        <v>1</v>
      </c>
      <c r="I12" s="5">
        <v>0</v>
      </c>
      <c r="K12" s="5">
        <v>0</v>
      </c>
    </row>
    <row r="13" spans="1:11" x14ac:dyDescent="0.3">
      <c r="C13">
        <v>1</v>
      </c>
    </row>
    <row r="14" spans="1:11" x14ac:dyDescent="0.3">
      <c r="C14">
        <v>1</v>
      </c>
    </row>
    <row r="15" spans="1:11" x14ac:dyDescent="0.3">
      <c r="C15">
        <v>1</v>
      </c>
    </row>
    <row r="16" spans="1:11" x14ac:dyDescent="0.3">
      <c r="B16">
        <f>AVERAGE(B2:B15)</f>
        <v>0.66666666666666663</v>
      </c>
      <c r="C16" s="5">
        <f t="shared" ref="C16:K16" si="0">AVERAGE(C2:C15)</f>
        <v>0.4642857142857143</v>
      </c>
      <c r="D16" s="5">
        <f t="shared" si="0"/>
        <v>0.33333333333333331</v>
      </c>
      <c r="E16" s="5">
        <f>AVERAGE(E2:E15)</f>
        <v>0.86363636363636365</v>
      </c>
      <c r="F16" s="5">
        <f t="shared" si="0"/>
        <v>0.5</v>
      </c>
      <c r="G16" s="5">
        <f t="shared" si="0"/>
        <v>1</v>
      </c>
      <c r="H16" s="5">
        <f t="shared" si="0"/>
        <v>0.59090909090909094</v>
      </c>
      <c r="I16" s="5">
        <f t="shared" si="0"/>
        <v>0.90909090909090906</v>
      </c>
      <c r="J16" s="5">
        <f t="shared" si="0"/>
        <v>0.3888888888888889</v>
      </c>
      <c r="K16" s="5">
        <f t="shared" si="0"/>
        <v>0.13636363636363635</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57D620-F8DF-4ED0-9D92-C7B9FC03D8FD}">
  <dimension ref="A1:L21"/>
  <sheetViews>
    <sheetView workbookViewId="0">
      <selection activeCell="C2" sqref="A1:L21"/>
    </sheetView>
  </sheetViews>
  <sheetFormatPr defaultRowHeight="13.8" x14ac:dyDescent="0.3"/>
  <sheetData>
    <row r="1" spans="1:12" x14ac:dyDescent="0.3">
      <c r="A1" t="s">
        <v>923</v>
      </c>
      <c r="B1" t="s">
        <v>1050</v>
      </c>
      <c r="C1" t="s">
        <v>917</v>
      </c>
      <c r="D1" t="s">
        <v>918</v>
      </c>
      <c r="E1" t="s">
        <v>919</v>
      </c>
      <c r="F1" t="s">
        <v>921</v>
      </c>
      <c r="G1" t="s">
        <v>924</v>
      </c>
      <c r="H1" t="s">
        <v>925</v>
      </c>
      <c r="I1" t="s">
        <v>928</v>
      </c>
      <c r="J1" t="s">
        <v>927</v>
      </c>
      <c r="K1" t="s">
        <v>929</v>
      </c>
      <c r="L1" t="s">
        <v>1052</v>
      </c>
    </row>
    <row r="2" spans="1:12" x14ac:dyDescent="0.3">
      <c r="A2">
        <v>1</v>
      </c>
      <c r="B2">
        <v>9</v>
      </c>
      <c r="C2">
        <v>1</v>
      </c>
      <c r="D2">
        <v>0</v>
      </c>
      <c r="E2">
        <v>-7.758266666666664</v>
      </c>
      <c r="F2">
        <v>0.12167376325192</v>
      </c>
      <c r="G2">
        <v>1</v>
      </c>
      <c r="H2">
        <v>-35.241733333333336</v>
      </c>
      <c r="I2">
        <v>-1</v>
      </c>
      <c r="J2">
        <v>0.12167376325192</v>
      </c>
      <c r="K2">
        <v>-0.62167376325192003</v>
      </c>
      <c r="L2">
        <v>0</v>
      </c>
    </row>
    <row r="3" spans="1:12" x14ac:dyDescent="0.3">
      <c r="A3">
        <v>1</v>
      </c>
      <c r="B3">
        <v>5.5</v>
      </c>
      <c r="C3">
        <v>1</v>
      </c>
      <c r="D3">
        <v>0</v>
      </c>
      <c r="E3">
        <v>-15.176525000000002</v>
      </c>
      <c r="F3">
        <v>0.18378911669726</v>
      </c>
      <c r="G3">
        <v>1</v>
      </c>
      <c r="H3">
        <v>-19.823474999999998</v>
      </c>
      <c r="I3">
        <v>0</v>
      </c>
      <c r="J3">
        <v>0.18378911669726</v>
      </c>
      <c r="K3">
        <v>0.31621088330274</v>
      </c>
      <c r="L3">
        <v>0.5</v>
      </c>
    </row>
    <row r="4" spans="1:12" x14ac:dyDescent="0.3">
      <c r="A4">
        <v>1</v>
      </c>
      <c r="B4">
        <v>9.5</v>
      </c>
      <c r="C4">
        <v>1</v>
      </c>
      <c r="D4">
        <v>0</v>
      </c>
      <c r="E4">
        <v>5.9443416666666664</v>
      </c>
      <c r="F4">
        <v>0.14133380435261</v>
      </c>
      <c r="G4">
        <v>1</v>
      </c>
      <c r="H4">
        <v>-37.444341666666666</v>
      </c>
      <c r="I4">
        <v>-1</v>
      </c>
      <c r="J4">
        <v>0.14133380435261</v>
      </c>
      <c r="K4">
        <v>-0.64133380435261</v>
      </c>
      <c r="L4">
        <v>0</v>
      </c>
    </row>
    <row r="5" spans="1:12" x14ac:dyDescent="0.3">
      <c r="A5">
        <v>1</v>
      </c>
      <c r="B5">
        <v>-4</v>
      </c>
      <c r="C5">
        <v>0</v>
      </c>
      <c r="D5">
        <v>0</v>
      </c>
      <c r="E5">
        <v>-18.026083333333332</v>
      </c>
      <c r="F5">
        <v>0.79856214480203003</v>
      </c>
      <c r="G5">
        <v>1</v>
      </c>
      <c r="H5">
        <v>22.026083333333332</v>
      </c>
      <c r="I5">
        <v>-1</v>
      </c>
      <c r="J5">
        <v>0.79856214480203003</v>
      </c>
      <c r="K5">
        <v>-1.2985621448020299</v>
      </c>
      <c r="L5">
        <v>0</v>
      </c>
    </row>
    <row r="6" spans="1:12" x14ac:dyDescent="0.3">
      <c r="A6">
        <v>1</v>
      </c>
      <c r="B6">
        <v>-5</v>
      </c>
      <c r="C6">
        <v>0</v>
      </c>
      <c r="D6">
        <v>0</v>
      </c>
      <c r="E6">
        <v>-29.931300000000004</v>
      </c>
      <c r="F6">
        <v>0.40313053454542003</v>
      </c>
      <c r="G6">
        <v>1</v>
      </c>
      <c r="H6">
        <v>26.431300000000004</v>
      </c>
      <c r="I6">
        <v>-1</v>
      </c>
      <c r="J6">
        <v>0.40313053454542003</v>
      </c>
      <c r="K6">
        <v>-0.90313053454542003</v>
      </c>
      <c r="L6">
        <v>0</v>
      </c>
    </row>
    <row r="7" spans="1:12" x14ac:dyDescent="0.3">
      <c r="A7">
        <v>1</v>
      </c>
      <c r="B7">
        <v>-4</v>
      </c>
      <c r="C7">
        <v>0</v>
      </c>
      <c r="D7">
        <v>0</v>
      </c>
      <c r="E7">
        <v>-27.026083333333332</v>
      </c>
      <c r="F7">
        <v>0.72155535858603004</v>
      </c>
      <c r="G7">
        <v>1</v>
      </c>
      <c r="H7">
        <v>22.026083333333332</v>
      </c>
      <c r="I7">
        <v>-1</v>
      </c>
      <c r="J7">
        <v>0.72155535858603004</v>
      </c>
      <c r="K7">
        <v>-1.2215553585860301</v>
      </c>
      <c r="L7">
        <v>0</v>
      </c>
    </row>
    <row r="8" spans="1:12" x14ac:dyDescent="0.3">
      <c r="A8">
        <v>1</v>
      </c>
      <c r="B8">
        <v>-3.5</v>
      </c>
      <c r="C8">
        <v>0</v>
      </c>
      <c r="D8">
        <v>0</v>
      </c>
      <c r="E8">
        <v>-36.823475000000002</v>
      </c>
      <c r="F8">
        <v>0.77360625610543998</v>
      </c>
      <c r="G8">
        <v>1</v>
      </c>
      <c r="H8">
        <v>19.823474999999998</v>
      </c>
      <c r="I8">
        <v>-1</v>
      </c>
      <c r="J8">
        <v>0.77360625610543998</v>
      </c>
      <c r="K8">
        <v>-1.27360625610544</v>
      </c>
      <c r="L8">
        <v>0</v>
      </c>
    </row>
    <row r="9" spans="1:12" x14ac:dyDescent="0.3">
      <c r="A9">
        <v>1</v>
      </c>
      <c r="B9">
        <v>-4.5</v>
      </c>
      <c r="C9">
        <v>0</v>
      </c>
      <c r="D9">
        <v>0</v>
      </c>
      <c r="E9">
        <v>-52.728691666666663</v>
      </c>
      <c r="F9">
        <v>0.79744955273290996</v>
      </c>
      <c r="G9">
        <v>1</v>
      </c>
      <c r="H9">
        <v>24.228691666666666</v>
      </c>
      <c r="I9">
        <v>-1</v>
      </c>
      <c r="J9">
        <v>0.79744955273290996</v>
      </c>
      <c r="K9">
        <v>-1.29744955273291</v>
      </c>
      <c r="L9">
        <v>0</v>
      </c>
    </row>
    <row r="10" spans="1:12" x14ac:dyDescent="0.3">
      <c r="A10">
        <v>1</v>
      </c>
      <c r="B10">
        <v>-1</v>
      </c>
      <c r="C10">
        <v>0</v>
      </c>
      <c r="D10">
        <v>0</v>
      </c>
      <c r="E10">
        <v>-43.810433333333336</v>
      </c>
      <c r="F10">
        <v>0.57465000133912003</v>
      </c>
      <c r="G10">
        <v>1</v>
      </c>
      <c r="H10">
        <v>8.810433333333334</v>
      </c>
      <c r="I10">
        <v>1</v>
      </c>
      <c r="J10">
        <v>0.57465000133912003</v>
      </c>
      <c r="K10">
        <v>0.92534999866087997</v>
      </c>
      <c r="L10">
        <v>1</v>
      </c>
    </row>
    <row r="11" spans="1:12" x14ac:dyDescent="0.3">
      <c r="A11">
        <v>1</v>
      </c>
      <c r="B11">
        <v>-5</v>
      </c>
      <c r="C11">
        <v>0</v>
      </c>
      <c r="D11">
        <v>0</v>
      </c>
      <c r="E11">
        <v>-54.431300000000007</v>
      </c>
      <c r="F11">
        <v>0.91752799524184003</v>
      </c>
      <c r="G11">
        <v>1</v>
      </c>
      <c r="H11">
        <v>26.431300000000004</v>
      </c>
      <c r="I11">
        <v>-1</v>
      </c>
      <c r="J11">
        <v>0.91752799524184003</v>
      </c>
      <c r="K11">
        <v>-1.41752799524184</v>
      </c>
      <c r="L11">
        <v>0</v>
      </c>
    </row>
    <row r="12" spans="1:12" x14ac:dyDescent="0.3">
      <c r="A12">
        <v>1</v>
      </c>
      <c r="B12">
        <v>-3.5</v>
      </c>
      <c r="C12">
        <v>0</v>
      </c>
      <c r="D12">
        <v>0</v>
      </c>
      <c r="E12">
        <v>-43.823475000000002</v>
      </c>
      <c r="F12">
        <v>0.48386233345966001</v>
      </c>
      <c r="G12">
        <v>1</v>
      </c>
      <c r="H12">
        <v>19.823474999999998</v>
      </c>
      <c r="I12">
        <v>-1</v>
      </c>
      <c r="J12">
        <v>0.48386233345966001</v>
      </c>
      <c r="K12">
        <v>-0.98386233345966001</v>
      </c>
      <c r="L12">
        <v>0</v>
      </c>
    </row>
    <row r="13" spans="1:12" x14ac:dyDescent="0.3">
      <c r="A13">
        <v>1</v>
      </c>
      <c r="B13">
        <v>2</v>
      </c>
      <c r="C13">
        <v>0</v>
      </c>
      <c r="D13">
        <v>0</v>
      </c>
      <c r="E13">
        <v>4.405216666666667</v>
      </c>
      <c r="F13">
        <v>0.42385842490533998</v>
      </c>
      <c r="G13">
        <v>0</v>
      </c>
      <c r="H13">
        <v>-4.405216666666667</v>
      </c>
      <c r="I13">
        <v>0</v>
      </c>
      <c r="J13">
        <v>0.42385842490533998</v>
      </c>
      <c r="K13">
        <v>7.6141575094660019E-2</v>
      </c>
      <c r="L13">
        <v>0.5</v>
      </c>
    </row>
    <row r="14" spans="1:12" x14ac:dyDescent="0.3">
      <c r="A14">
        <v>1</v>
      </c>
      <c r="B14">
        <v>4</v>
      </c>
      <c r="C14">
        <v>0</v>
      </c>
      <c r="D14">
        <v>0</v>
      </c>
      <c r="E14">
        <v>13.215650000000002</v>
      </c>
      <c r="F14">
        <v>0.47974555162457</v>
      </c>
      <c r="G14">
        <v>0</v>
      </c>
      <c r="H14">
        <v>-13.215650000000002</v>
      </c>
      <c r="I14">
        <v>-1</v>
      </c>
      <c r="J14">
        <v>0.47974555162457</v>
      </c>
      <c r="K14">
        <v>-0.97974555162457</v>
      </c>
      <c r="L14">
        <v>0</v>
      </c>
    </row>
    <row r="15" spans="1:12" x14ac:dyDescent="0.3">
      <c r="A15">
        <v>1</v>
      </c>
      <c r="B15">
        <v>4</v>
      </c>
      <c r="C15">
        <v>0</v>
      </c>
      <c r="D15">
        <v>1</v>
      </c>
      <c r="E15">
        <v>15.215650000000002</v>
      </c>
      <c r="F15">
        <v>0.30848829106341003</v>
      </c>
      <c r="G15">
        <v>0</v>
      </c>
      <c r="H15">
        <v>-13.215650000000002</v>
      </c>
      <c r="I15">
        <v>-1</v>
      </c>
      <c r="J15">
        <v>0.30848829106341003</v>
      </c>
      <c r="K15">
        <v>-0.80848829106341003</v>
      </c>
      <c r="L15">
        <v>0</v>
      </c>
    </row>
    <row r="16" spans="1:12" x14ac:dyDescent="0.3">
      <c r="A16">
        <v>1</v>
      </c>
      <c r="B16">
        <v>2</v>
      </c>
      <c r="C16">
        <v>0</v>
      </c>
      <c r="D16">
        <v>1</v>
      </c>
      <c r="E16">
        <v>8.4052166666666679</v>
      </c>
      <c r="F16">
        <v>0.28625959036044002</v>
      </c>
      <c r="G16">
        <v>0</v>
      </c>
      <c r="H16">
        <v>-4.405216666666667</v>
      </c>
      <c r="I16">
        <v>1</v>
      </c>
      <c r="J16">
        <v>0.28625959036044002</v>
      </c>
      <c r="K16">
        <v>1.2137404096395601</v>
      </c>
      <c r="L16">
        <v>1</v>
      </c>
    </row>
    <row r="17" spans="1:12" x14ac:dyDescent="0.3">
      <c r="A17">
        <v>1</v>
      </c>
      <c r="B17">
        <v>0.5</v>
      </c>
      <c r="C17">
        <v>0</v>
      </c>
      <c r="D17">
        <v>0</v>
      </c>
      <c r="E17">
        <v>-4.2026083333333339</v>
      </c>
      <c r="F17">
        <v>0.67845429877652996</v>
      </c>
      <c r="G17">
        <v>0</v>
      </c>
      <c r="H17">
        <v>2.2026083333333335</v>
      </c>
      <c r="I17">
        <v>1</v>
      </c>
      <c r="J17">
        <v>0.67845429877652996</v>
      </c>
      <c r="K17">
        <v>0.82154570122347004</v>
      </c>
      <c r="L17">
        <v>1</v>
      </c>
    </row>
    <row r="18" spans="1:12" x14ac:dyDescent="0.3">
      <c r="A18">
        <v>1</v>
      </c>
      <c r="B18">
        <v>4.5</v>
      </c>
      <c r="C18">
        <v>0</v>
      </c>
      <c r="D18">
        <v>0</v>
      </c>
      <c r="E18">
        <v>4.9182583333333341</v>
      </c>
      <c r="F18">
        <v>0.41897244838239001</v>
      </c>
      <c r="G18">
        <v>0</v>
      </c>
      <c r="H18">
        <v>-15.418258333333334</v>
      </c>
      <c r="I18">
        <v>-1</v>
      </c>
      <c r="J18">
        <v>0.41897244838239001</v>
      </c>
      <c r="K18">
        <v>-0.91897244838239001</v>
      </c>
      <c r="L18">
        <v>0</v>
      </c>
    </row>
    <row r="19" spans="1:12" x14ac:dyDescent="0.3">
      <c r="A19">
        <v>1</v>
      </c>
      <c r="B19">
        <v>5</v>
      </c>
      <c r="C19">
        <v>0</v>
      </c>
      <c r="D19">
        <v>0</v>
      </c>
      <c r="E19">
        <v>9.620866666666668</v>
      </c>
      <c r="F19">
        <v>0.86827001823371996</v>
      </c>
      <c r="G19">
        <v>0</v>
      </c>
      <c r="H19">
        <v>-17.620866666666668</v>
      </c>
      <c r="I19">
        <v>-1</v>
      </c>
      <c r="J19">
        <v>0.86827001823371996</v>
      </c>
      <c r="K19">
        <v>-1.36827001823372</v>
      </c>
      <c r="L19">
        <v>0</v>
      </c>
    </row>
    <row r="20" spans="1:12" x14ac:dyDescent="0.3">
      <c r="A20">
        <v>1</v>
      </c>
      <c r="B20">
        <v>-0.5</v>
      </c>
      <c r="C20">
        <v>0</v>
      </c>
      <c r="D20">
        <v>0</v>
      </c>
      <c r="E20">
        <v>-44.607824999999998</v>
      </c>
      <c r="F20">
        <v>0.76670999615238</v>
      </c>
      <c r="G20">
        <v>0</v>
      </c>
      <c r="H20">
        <v>6.6078250000000009</v>
      </c>
      <c r="I20">
        <v>-1</v>
      </c>
      <c r="J20">
        <v>0.76670999615238</v>
      </c>
      <c r="K20">
        <v>-1.26670999615238</v>
      </c>
      <c r="L20">
        <v>0</v>
      </c>
    </row>
    <row r="21" spans="1:12" x14ac:dyDescent="0.3">
      <c r="A21">
        <v>1</v>
      </c>
      <c r="B21">
        <v>-0.5</v>
      </c>
      <c r="C21">
        <v>0</v>
      </c>
      <c r="D21">
        <v>0</v>
      </c>
      <c r="E21">
        <v>-47.107824999999998</v>
      </c>
      <c r="F21">
        <v>0.35778856871817</v>
      </c>
      <c r="G21">
        <v>0</v>
      </c>
      <c r="H21">
        <v>6.6078250000000009</v>
      </c>
      <c r="I21">
        <v>1</v>
      </c>
      <c r="J21">
        <v>0.35778856871817</v>
      </c>
      <c r="K21">
        <v>1.1422114312818299</v>
      </c>
      <c r="L21">
        <v>1</v>
      </c>
    </row>
  </sheetData>
  <sortState xmlns:xlrd2="http://schemas.microsoft.com/office/spreadsheetml/2017/richdata2" ref="A2:L21">
    <sortCondition descending="1" ref="C2:C21"/>
  </sortState>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F8575-942E-40B5-9382-D6F0CE755275}">
  <dimension ref="A1:F601"/>
  <sheetViews>
    <sheetView topLeftCell="A385" workbookViewId="0">
      <selection activeCell="F401" sqref="F401"/>
    </sheetView>
  </sheetViews>
  <sheetFormatPr defaultRowHeight="13.8" x14ac:dyDescent="0.3"/>
  <sheetData>
    <row r="1" spans="1:4" x14ac:dyDescent="0.3">
      <c r="A1" t="s">
        <v>1050</v>
      </c>
      <c r="B1" t="s">
        <v>917</v>
      </c>
      <c r="C1" t="s">
        <v>918</v>
      </c>
      <c r="D1" t="s">
        <v>957</v>
      </c>
    </row>
    <row r="2" spans="1:4" x14ac:dyDescent="0.3">
      <c r="A2">
        <v>0.5</v>
      </c>
      <c r="B2">
        <v>0</v>
      </c>
      <c r="C2">
        <v>0</v>
      </c>
      <c r="D2">
        <f t="shared" ref="D2:D65" si="0">1-B2-C2</f>
        <v>1</v>
      </c>
    </row>
    <row r="3" spans="1:4" x14ac:dyDescent="0.3">
      <c r="A3">
        <v>-2</v>
      </c>
      <c r="B3">
        <v>0</v>
      </c>
      <c r="C3">
        <v>0</v>
      </c>
      <c r="D3" s="5">
        <f t="shared" si="0"/>
        <v>1</v>
      </c>
    </row>
    <row r="4" spans="1:4" x14ac:dyDescent="0.3">
      <c r="A4">
        <v>-3</v>
      </c>
      <c r="B4">
        <v>0</v>
      </c>
      <c r="C4">
        <v>0</v>
      </c>
      <c r="D4" s="5">
        <f t="shared" si="0"/>
        <v>1</v>
      </c>
    </row>
    <row r="5" spans="1:4" x14ac:dyDescent="0.3">
      <c r="A5">
        <v>-1.5</v>
      </c>
      <c r="B5">
        <v>0</v>
      </c>
      <c r="C5">
        <v>0</v>
      </c>
      <c r="D5" s="5">
        <f t="shared" si="0"/>
        <v>1</v>
      </c>
    </row>
    <row r="6" spans="1:4" x14ac:dyDescent="0.3">
      <c r="A6">
        <v>-2</v>
      </c>
      <c r="B6">
        <v>0</v>
      </c>
      <c r="C6">
        <v>0</v>
      </c>
      <c r="D6" s="5">
        <f t="shared" si="0"/>
        <v>1</v>
      </c>
    </row>
    <row r="7" spans="1:4" x14ac:dyDescent="0.3">
      <c r="A7">
        <v>-1</v>
      </c>
      <c r="B7">
        <v>0</v>
      </c>
      <c r="C7">
        <v>0</v>
      </c>
      <c r="D7" s="5">
        <f t="shared" si="0"/>
        <v>1</v>
      </c>
    </row>
    <row r="8" spans="1:4" x14ac:dyDescent="0.3">
      <c r="A8">
        <v>0</v>
      </c>
      <c r="B8">
        <v>0</v>
      </c>
      <c r="C8">
        <v>0</v>
      </c>
      <c r="D8" s="5">
        <f t="shared" si="0"/>
        <v>1</v>
      </c>
    </row>
    <row r="9" spans="1:4" x14ac:dyDescent="0.3">
      <c r="A9">
        <v>-3</v>
      </c>
      <c r="B9">
        <v>0</v>
      </c>
      <c r="C9">
        <v>0</v>
      </c>
      <c r="D9" s="5">
        <f t="shared" si="0"/>
        <v>1</v>
      </c>
    </row>
    <row r="10" spans="1:4" x14ac:dyDescent="0.3">
      <c r="A10">
        <v>-5.5</v>
      </c>
      <c r="B10">
        <v>0</v>
      </c>
      <c r="C10">
        <v>0</v>
      </c>
      <c r="D10" s="5">
        <f t="shared" si="0"/>
        <v>1</v>
      </c>
    </row>
    <row r="11" spans="1:4" x14ac:dyDescent="0.3">
      <c r="A11">
        <v>-5</v>
      </c>
      <c r="B11">
        <v>0</v>
      </c>
      <c r="C11">
        <v>0</v>
      </c>
      <c r="D11" s="5">
        <f t="shared" si="0"/>
        <v>1</v>
      </c>
    </row>
    <row r="12" spans="1:4" x14ac:dyDescent="0.3">
      <c r="A12">
        <v>-1</v>
      </c>
      <c r="B12">
        <v>0</v>
      </c>
      <c r="C12">
        <v>0</v>
      </c>
      <c r="D12" s="5">
        <f t="shared" si="0"/>
        <v>1</v>
      </c>
    </row>
    <row r="13" spans="1:4" x14ac:dyDescent="0.3">
      <c r="A13">
        <v>-0.5</v>
      </c>
      <c r="B13">
        <v>0</v>
      </c>
      <c r="C13">
        <v>0</v>
      </c>
      <c r="D13" s="5">
        <f t="shared" si="0"/>
        <v>1</v>
      </c>
    </row>
    <row r="14" spans="1:4" x14ac:dyDescent="0.3">
      <c r="A14">
        <v>1.5</v>
      </c>
      <c r="B14">
        <v>0</v>
      </c>
      <c r="C14">
        <v>0</v>
      </c>
      <c r="D14" s="5">
        <f t="shared" si="0"/>
        <v>1</v>
      </c>
    </row>
    <row r="15" spans="1:4" x14ac:dyDescent="0.3">
      <c r="A15">
        <v>-1</v>
      </c>
      <c r="B15">
        <v>0</v>
      </c>
      <c r="C15">
        <v>0</v>
      </c>
      <c r="D15" s="5">
        <f t="shared" si="0"/>
        <v>1</v>
      </c>
    </row>
    <row r="16" spans="1:4" x14ac:dyDescent="0.3">
      <c r="A16">
        <v>-1.5</v>
      </c>
      <c r="B16">
        <v>0</v>
      </c>
      <c r="C16">
        <v>0</v>
      </c>
      <c r="D16" s="5">
        <f t="shared" si="0"/>
        <v>1</v>
      </c>
    </row>
    <row r="17" spans="1:4" x14ac:dyDescent="0.3">
      <c r="A17">
        <v>-3.5</v>
      </c>
      <c r="B17">
        <v>0</v>
      </c>
      <c r="C17">
        <v>0</v>
      </c>
      <c r="D17" s="5">
        <f t="shared" si="0"/>
        <v>1</v>
      </c>
    </row>
    <row r="18" spans="1:4" x14ac:dyDescent="0.3">
      <c r="A18">
        <v>-1</v>
      </c>
      <c r="B18">
        <v>0</v>
      </c>
      <c r="C18">
        <v>0</v>
      </c>
      <c r="D18" s="5">
        <f t="shared" si="0"/>
        <v>1</v>
      </c>
    </row>
    <row r="19" spans="1:4" x14ac:dyDescent="0.3">
      <c r="A19">
        <v>-2.5</v>
      </c>
      <c r="B19">
        <v>0</v>
      </c>
      <c r="C19">
        <v>0</v>
      </c>
      <c r="D19" s="5">
        <f t="shared" si="0"/>
        <v>1</v>
      </c>
    </row>
    <row r="20" spans="1:4" x14ac:dyDescent="0.3">
      <c r="A20">
        <v>-1.5</v>
      </c>
      <c r="B20">
        <v>0</v>
      </c>
      <c r="C20">
        <v>0</v>
      </c>
      <c r="D20" s="5">
        <f t="shared" si="0"/>
        <v>1</v>
      </c>
    </row>
    <row r="21" spans="1:4" x14ac:dyDescent="0.3">
      <c r="A21">
        <v>0</v>
      </c>
      <c r="B21">
        <v>0</v>
      </c>
      <c r="C21">
        <v>0</v>
      </c>
      <c r="D21" s="5">
        <f t="shared" si="0"/>
        <v>1</v>
      </c>
    </row>
    <row r="22" spans="1:4" x14ac:dyDescent="0.3">
      <c r="A22">
        <v>-0.5</v>
      </c>
      <c r="B22">
        <v>0</v>
      </c>
      <c r="C22">
        <v>0</v>
      </c>
      <c r="D22" s="5">
        <f t="shared" si="0"/>
        <v>1</v>
      </c>
    </row>
    <row r="23" spans="1:4" x14ac:dyDescent="0.3">
      <c r="A23">
        <v>0</v>
      </c>
      <c r="B23">
        <v>0</v>
      </c>
      <c r="C23">
        <v>0</v>
      </c>
      <c r="D23" s="5">
        <f t="shared" si="0"/>
        <v>1</v>
      </c>
    </row>
    <row r="24" spans="1:4" x14ac:dyDescent="0.3">
      <c r="A24">
        <v>-3</v>
      </c>
      <c r="B24">
        <v>0</v>
      </c>
      <c r="C24">
        <v>0</v>
      </c>
      <c r="D24" s="5">
        <f t="shared" si="0"/>
        <v>1</v>
      </c>
    </row>
    <row r="25" spans="1:4" x14ac:dyDescent="0.3">
      <c r="A25">
        <v>2.5</v>
      </c>
      <c r="B25">
        <v>0</v>
      </c>
      <c r="C25">
        <v>0</v>
      </c>
      <c r="D25" s="5">
        <f t="shared" si="0"/>
        <v>1</v>
      </c>
    </row>
    <row r="26" spans="1:4" x14ac:dyDescent="0.3">
      <c r="A26">
        <v>-4</v>
      </c>
      <c r="B26">
        <v>0</v>
      </c>
      <c r="C26">
        <v>0</v>
      </c>
      <c r="D26" s="5">
        <f t="shared" si="0"/>
        <v>1</v>
      </c>
    </row>
    <row r="27" spans="1:4" x14ac:dyDescent="0.3">
      <c r="A27">
        <v>-1</v>
      </c>
      <c r="B27">
        <v>0</v>
      </c>
      <c r="C27">
        <v>0</v>
      </c>
      <c r="D27" s="5">
        <f t="shared" si="0"/>
        <v>1</v>
      </c>
    </row>
    <row r="28" spans="1:4" x14ac:dyDescent="0.3">
      <c r="A28">
        <v>2</v>
      </c>
      <c r="B28">
        <v>0</v>
      </c>
      <c r="C28">
        <v>0</v>
      </c>
      <c r="D28" s="5">
        <f t="shared" si="0"/>
        <v>1</v>
      </c>
    </row>
    <row r="29" spans="1:4" x14ac:dyDescent="0.3">
      <c r="A29">
        <v>-4.5</v>
      </c>
      <c r="B29">
        <v>0</v>
      </c>
      <c r="C29">
        <v>0</v>
      </c>
      <c r="D29" s="5">
        <f t="shared" si="0"/>
        <v>1</v>
      </c>
    </row>
    <row r="30" spans="1:4" x14ac:dyDescent="0.3">
      <c r="A30">
        <v>-2.5</v>
      </c>
      <c r="B30">
        <v>0</v>
      </c>
      <c r="C30">
        <v>0</v>
      </c>
      <c r="D30" s="5">
        <f t="shared" si="0"/>
        <v>1</v>
      </c>
    </row>
    <row r="31" spans="1:4" x14ac:dyDescent="0.3">
      <c r="A31">
        <v>-4</v>
      </c>
      <c r="B31">
        <v>0</v>
      </c>
      <c r="C31">
        <v>0</v>
      </c>
      <c r="D31" s="5">
        <f t="shared" si="0"/>
        <v>1</v>
      </c>
    </row>
    <row r="32" spans="1:4" x14ac:dyDescent="0.3">
      <c r="A32">
        <v>-1.5</v>
      </c>
      <c r="B32">
        <v>0</v>
      </c>
      <c r="C32">
        <v>0</v>
      </c>
      <c r="D32" s="5">
        <f t="shared" si="0"/>
        <v>1</v>
      </c>
    </row>
    <row r="33" spans="1:4" x14ac:dyDescent="0.3">
      <c r="A33">
        <v>-2.5</v>
      </c>
      <c r="B33">
        <v>0</v>
      </c>
      <c r="C33">
        <v>0</v>
      </c>
      <c r="D33" s="5">
        <f t="shared" si="0"/>
        <v>1</v>
      </c>
    </row>
    <row r="34" spans="1:4" x14ac:dyDescent="0.3">
      <c r="A34">
        <v>-4.5</v>
      </c>
      <c r="B34">
        <v>0</v>
      </c>
      <c r="C34">
        <v>0</v>
      </c>
      <c r="D34" s="5">
        <f t="shared" si="0"/>
        <v>1</v>
      </c>
    </row>
    <row r="35" spans="1:4" x14ac:dyDescent="0.3">
      <c r="A35">
        <v>0.5</v>
      </c>
      <c r="B35">
        <v>0</v>
      </c>
      <c r="C35">
        <v>0</v>
      </c>
      <c r="D35" s="5">
        <f t="shared" si="0"/>
        <v>1</v>
      </c>
    </row>
    <row r="36" spans="1:4" x14ac:dyDescent="0.3">
      <c r="A36">
        <v>-1.5</v>
      </c>
      <c r="B36">
        <v>0</v>
      </c>
      <c r="C36">
        <v>0</v>
      </c>
      <c r="D36" s="5">
        <f t="shared" si="0"/>
        <v>1</v>
      </c>
    </row>
    <row r="37" spans="1:4" x14ac:dyDescent="0.3">
      <c r="A37">
        <v>-1.5</v>
      </c>
      <c r="B37">
        <v>0</v>
      </c>
      <c r="C37">
        <v>0</v>
      </c>
      <c r="D37" s="5">
        <f t="shared" si="0"/>
        <v>1</v>
      </c>
    </row>
    <row r="38" spans="1:4" x14ac:dyDescent="0.3">
      <c r="A38">
        <v>0</v>
      </c>
      <c r="B38">
        <v>0</v>
      </c>
      <c r="C38">
        <v>0</v>
      </c>
      <c r="D38" s="5">
        <f t="shared" si="0"/>
        <v>1</v>
      </c>
    </row>
    <row r="39" spans="1:4" x14ac:dyDescent="0.3">
      <c r="A39">
        <v>-5.5</v>
      </c>
      <c r="B39">
        <v>0</v>
      </c>
      <c r="C39">
        <v>0</v>
      </c>
      <c r="D39" s="5">
        <f t="shared" si="0"/>
        <v>1</v>
      </c>
    </row>
    <row r="40" spans="1:4" x14ac:dyDescent="0.3">
      <c r="A40">
        <v>-3</v>
      </c>
      <c r="B40">
        <v>0</v>
      </c>
      <c r="C40">
        <v>0</v>
      </c>
      <c r="D40" s="5">
        <f t="shared" si="0"/>
        <v>1</v>
      </c>
    </row>
    <row r="41" spans="1:4" x14ac:dyDescent="0.3">
      <c r="A41">
        <v>-5.5</v>
      </c>
      <c r="B41">
        <v>0</v>
      </c>
      <c r="C41">
        <v>0</v>
      </c>
      <c r="D41" s="5">
        <f t="shared" si="0"/>
        <v>1</v>
      </c>
    </row>
    <row r="42" spans="1:4" x14ac:dyDescent="0.3">
      <c r="A42">
        <v>-4</v>
      </c>
      <c r="B42">
        <v>0</v>
      </c>
      <c r="C42">
        <v>0</v>
      </c>
      <c r="D42" s="5">
        <f t="shared" si="0"/>
        <v>1</v>
      </c>
    </row>
    <row r="43" spans="1:4" x14ac:dyDescent="0.3">
      <c r="A43">
        <v>-2.5</v>
      </c>
      <c r="B43">
        <v>0</v>
      </c>
      <c r="C43">
        <v>0</v>
      </c>
      <c r="D43" s="5">
        <f t="shared" si="0"/>
        <v>1</v>
      </c>
    </row>
    <row r="44" spans="1:4" x14ac:dyDescent="0.3">
      <c r="A44">
        <v>-6.5</v>
      </c>
      <c r="B44">
        <v>0</v>
      </c>
      <c r="C44">
        <v>0</v>
      </c>
      <c r="D44" s="5">
        <f t="shared" si="0"/>
        <v>1</v>
      </c>
    </row>
    <row r="45" spans="1:4" x14ac:dyDescent="0.3">
      <c r="A45">
        <v>-4.5</v>
      </c>
      <c r="B45">
        <v>0</v>
      </c>
      <c r="C45">
        <v>0</v>
      </c>
      <c r="D45" s="5">
        <f t="shared" si="0"/>
        <v>1</v>
      </c>
    </row>
    <row r="46" spans="1:4" x14ac:dyDescent="0.3">
      <c r="A46">
        <v>-4</v>
      </c>
      <c r="B46">
        <v>0</v>
      </c>
      <c r="C46">
        <v>0</v>
      </c>
      <c r="D46" s="5">
        <f t="shared" si="0"/>
        <v>1</v>
      </c>
    </row>
    <row r="47" spans="1:4" x14ac:dyDescent="0.3">
      <c r="A47">
        <v>-3.5</v>
      </c>
      <c r="B47">
        <v>0</v>
      </c>
      <c r="C47">
        <v>0</v>
      </c>
      <c r="D47" s="5">
        <f t="shared" si="0"/>
        <v>1</v>
      </c>
    </row>
    <row r="48" spans="1:4" x14ac:dyDescent="0.3">
      <c r="A48">
        <v>-1</v>
      </c>
      <c r="B48">
        <v>0</v>
      </c>
      <c r="C48">
        <v>0</v>
      </c>
      <c r="D48" s="5">
        <f t="shared" si="0"/>
        <v>1</v>
      </c>
    </row>
    <row r="49" spans="1:4" x14ac:dyDescent="0.3">
      <c r="A49">
        <v>-5.5</v>
      </c>
      <c r="B49">
        <v>0</v>
      </c>
      <c r="C49">
        <v>0</v>
      </c>
      <c r="D49" s="5">
        <f t="shared" si="0"/>
        <v>1</v>
      </c>
    </row>
    <row r="50" spans="1:4" x14ac:dyDescent="0.3">
      <c r="A50">
        <v>-2.5</v>
      </c>
      <c r="B50">
        <v>0</v>
      </c>
      <c r="C50">
        <v>0</v>
      </c>
      <c r="D50" s="5">
        <f t="shared" si="0"/>
        <v>1</v>
      </c>
    </row>
    <row r="51" spans="1:4" x14ac:dyDescent="0.3">
      <c r="A51">
        <v>-8.5</v>
      </c>
      <c r="B51">
        <v>0</v>
      </c>
      <c r="C51">
        <v>0</v>
      </c>
      <c r="D51" s="5">
        <f t="shared" si="0"/>
        <v>1</v>
      </c>
    </row>
    <row r="52" spans="1:4" x14ac:dyDescent="0.3">
      <c r="A52">
        <v>-3.5</v>
      </c>
      <c r="B52">
        <v>0</v>
      </c>
      <c r="C52">
        <v>0</v>
      </c>
      <c r="D52" s="5">
        <f t="shared" si="0"/>
        <v>1</v>
      </c>
    </row>
    <row r="53" spans="1:4" x14ac:dyDescent="0.3">
      <c r="A53">
        <v>-5</v>
      </c>
      <c r="B53">
        <v>0</v>
      </c>
      <c r="C53">
        <v>0</v>
      </c>
      <c r="D53" s="5">
        <f t="shared" si="0"/>
        <v>1</v>
      </c>
    </row>
    <row r="54" spans="1:4" x14ac:dyDescent="0.3">
      <c r="A54">
        <v>-1</v>
      </c>
      <c r="B54">
        <v>0</v>
      </c>
      <c r="C54">
        <v>0</v>
      </c>
      <c r="D54" s="5">
        <f t="shared" si="0"/>
        <v>1</v>
      </c>
    </row>
    <row r="55" spans="1:4" x14ac:dyDescent="0.3">
      <c r="A55">
        <v>-3</v>
      </c>
      <c r="B55">
        <v>0</v>
      </c>
      <c r="C55">
        <v>0</v>
      </c>
      <c r="D55" s="5">
        <f t="shared" si="0"/>
        <v>1</v>
      </c>
    </row>
    <row r="56" spans="1:4" x14ac:dyDescent="0.3">
      <c r="A56">
        <v>-2.5</v>
      </c>
      <c r="B56">
        <v>0</v>
      </c>
      <c r="C56">
        <v>0</v>
      </c>
      <c r="D56" s="5">
        <f t="shared" si="0"/>
        <v>1</v>
      </c>
    </row>
    <row r="57" spans="1:4" x14ac:dyDescent="0.3">
      <c r="A57">
        <v>-4</v>
      </c>
      <c r="B57">
        <v>0</v>
      </c>
      <c r="C57">
        <v>0</v>
      </c>
      <c r="D57" s="5">
        <f t="shared" si="0"/>
        <v>1</v>
      </c>
    </row>
    <row r="58" spans="1:4" x14ac:dyDescent="0.3">
      <c r="A58">
        <v>-3</v>
      </c>
      <c r="B58">
        <v>0</v>
      </c>
      <c r="C58">
        <v>0</v>
      </c>
      <c r="D58" s="5">
        <f t="shared" si="0"/>
        <v>1</v>
      </c>
    </row>
    <row r="59" spans="1:4" x14ac:dyDescent="0.3">
      <c r="A59">
        <v>-2.5</v>
      </c>
      <c r="B59">
        <v>0</v>
      </c>
      <c r="C59">
        <v>0</v>
      </c>
      <c r="D59" s="5">
        <f t="shared" si="0"/>
        <v>1</v>
      </c>
    </row>
    <row r="60" spans="1:4" x14ac:dyDescent="0.3">
      <c r="A60">
        <v>0</v>
      </c>
      <c r="B60">
        <v>0</v>
      </c>
      <c r="C60">
        <v>0</v>
      </c>
      <c r="D60" s="5">
        <f t="shared" si="0"/>
        <v>1</v>
      </c>
    </row>
    <row r="61" spans="1:4" x14ac:dyDescent="0.3">
      <c r="A61">
        <v>-2.5</v>
      </c>
      <c r="B61">
        <v>0</v>
      </c>
      <c r="C61">
        <v>0</v>
      </c>
      <c r="D61" s="5">
        <f t="shared" si="0"/>
        <v>1</v>
      </c>
    </row>
    <row r="62" spans="1:4" x14ac:dyDescent="0.3">
      <c r="A62">
        <v>0.5</v>
      </c>
      <c r="B62">
        <v>0</v>
      </c>
      <c r="C62">
        <v>0</v>
      </c>
      <c r="D62" s="5">
        <f t="shared" si="0"/>
        <v>1</v>
      </c>
    </row>
    <row r="63" spans="1:4" x14ac:dyDescent="0.3">
      <c r="A63">
        <v>-4</v>
      </c>
      <c r="B63">
        <v>0</v>
      </c>
      <c r="C63">
        <v>0</v>
      </c>
      <c r="D63" s="5">
        <f t="shared" si="0"/>
        <v>1</v>
      </c>
    </row>
    <row r="64" spans="1:4" x14ac:dyDescent="0.3">
      <c r="A64">
        <v>-3.5</v>
      </c>
      <c r="B64">
        <v>0</v>
      </c>
      <c r="C64">
        <v>0</v>
      </c>
      <c r="D64" s="5">
        <f t="shared" si="0"/>
        <v>1</v>
      </c>
    </row>
    <row r="65" spans="1:4" x14ac:dyDescent="0.3">
      <c r="A65">
        <v>-1</v>
      </c>
      <c r="B65">
        <v>0</v>
      </c>
      <c r="C65">
        <v>0</v>
      </c>
      <c r="D65" s="5">
        <f t="shared" si="0"/>
        <v>1</v>
      </c>
    </row>
    <row r="66" spans="1:4" x14ac:dyDescent="0.3">
      <c r="A66">
        <v>-3</v>
      </c>
      <c r="B66">
        <v>0</v>
      </c>
      <c r="C66">
        <v>0</v>
      </c>
      <c r="D66" s="5">
        <f t="shared" ref="D66:D129" si="1">1-B66-C66</f>
        <v>1</v>
      </c>
    </row>
    <row r="67" spans="1:4" x14ac:dyDescent="0.3">
      <c r="A67">
        <v>-6</v>
      </c>
      <c r="B67">
        <v>0</v>
      </c>
      <c r="C67">
        <v>0</v>
      </c>
      <c r="D67" s="5">
        <f t="shared" si="1"/>
        <v>1</v>
      </c>
    </row>
    <row r="68" spans="1:4" x14ac:dyDescent="0.3">
      <c r="A68">
        <v>1.5</v>
      </c>
      <c r="B68">
        <v>0</v>
      </c>
      <c r="C68">
        <v>0</v>
      </c>
      <c r="D68" s="5">
        <f t="shared" si="1"/>
        <v>1</v>
      </c>
    </row>
    <row r="69" spans="1:4" x14ac:dyDescent="0.3">
      <c r="A69">
        <v>3</v>
      </c>
      <c r="B69">
        <v>0</v>
      </c>
      <c r="C69">
        <v>0</v>
      </c>
      <c r="D69" s="5">
        <f t="shared" si="1"/>
        <v>1</v>
      </c>
    </row>
    <row r="70" spans="1:4" x14ac:dyDescent="0.3">
      <c r="A70">
        <v>2</v>
      </c>
      <c r="B70">
        <v>0</v>
      </c>
      <c r="C70">
        <v>0</v>
      </c>
      <c r="D70" s="5">
        <f t="shared" si="1"/>
        <v>1</v>
      </c>
    </row>
    <row r="71" spans="1:4" x14ac:dyDescent="0.3">
      <c r="A71">
        <v>3.5</v>
      </c>
      <c r="B71">
        <v>0</v>
      </c>
      <c r="C71">
        <v>0</v>
      </c>
      <c r="D71" s="5">
        <f t="shared" si="1"/>
        <v>1</v>
      </c>
    </row>
    <row r="72" spans="1:4" x14ac:dyDescent="0.3">
      <c r="A72">
        <v>1</v>
      </c>
      <c r="B72">
        <v>0</v>
      </c>
      <c r="C72">
        <v>0</v>
      </c>
      <c r="D72" s="5">
        <f t="shared" si="1"/>
        <v>1</v>
      </c>
    </row>
    <row r="73" spans="1:4" x14ac:dyDescent="0.3">
      <c r="A73">
        <v>-8.5</v>
      </c>
      <c r="B73">
        <v>0</v>
      </c>
      <c r="C73">
        <v>0</v>
      </c>
      <c r="D73" s="5">
        <f t="shared" si="1"/>
        <v>1</v>
      </c>
    </row>
    <row r="74" spans="1:4" x14ac:dyDescent="0.3">
      <c r="A74">
        <v>2.5</v>
      </c>
      <c r="B74">
        <v>0</v>
      </c>
      <c r="C74">
        <v>0</v>
      </c>
      <c r="D74" s="5">
        <f t="shared" si="1"/>
        <v>1</v>
      </c>
    </row>
    <row r="75" spans="1:4" x14ac:dyDescent="0.3">
      <c r="A75">
        <v>4</v>
      </c>
      <c r="B75">
        <v>0</v>
      </c>
      <c r="C75">
        <v>0</v>
      </c>
      <c r="D75" s="5">
        <f t="shared" si="1"/>
        <v>1</v>
      </c>
    </row>
    <row r="76" spans="1:4" x14ac:dyDescent="0.3">
      <c r="A76">
        <v>3</v>
      </c>
      <c r="B76">
        <v>0</v>
      </c>
      <c r="C76">
        <v>0</v>
      </c>
      <c r="D76" s="5">
        <f t="shared" si="1"/>
        <v>1</v>
      </c>
    </row>
    <row r="77" spans="1:4" x14ac:dyDescent="0.3">
      <c r="A77">
        <v>3.5</v>
      </c>
      <c r="B77">
        <v>0</v>
      </c>
      <c r="C77">
        <v>0</v>
      </c>
      <c r="D77" s="5">
        <f t="shared" si="1"/>
        <v>1</v>
      </c>
    </row>
    <row r="78" spans="1:4" x14ac:dyDescent="0.3">
      <c r="A78">
        <v>0.5</v>
      </c>
      <c r="B78">
        <v>0</v>
      </c>
      <c r="C78">
        <v>0</v>
      </c>
      <c r="D78" s="5">
        <f t="shared" si="1"/>
        <v>1</v>
      </c>
    </row>
    <row r="79" spans="1:4" x14ac:dyDescent="0.3">
      <c r="A79">
        <v>-3</v>
      </c>
      <c r="B79">
        <v>0</v>
      </c>
      <c r="C79">
        <v>0</v>
      </c>
      <c r="D79" s="5">
        <f t="shared" si="1"/>
        <v>1</v>
      </c>
    </row>
    <row r="80" spans="1:4" x14ac:dyDescent="0.3">
      <c r="A80">
        <v>-3</v>
      </c>
      <c r="B80">
        <v>0</v>
      </c>
      <c r="C80">
        <v>0</v>
      </c>
      <c r="D80" s="5">
        <f t="shared" si="1"/>
        <v>1</v>
      </c>
    </row>
    <row r="81" spans="1:4" x14ac:dyDescent="0.3">
      <c r="A81">
        <v>0</v>
      </c>
      <c r="B81">
        <v>0</v>
      </c>
      <c r="C81">
        <v>0</v>
      </c>
      <c r="D81" s="5">
        <f t="shared" si="1"/>
        <v>1</v>
      </c>
    </row>
    <row r="82" spans="1:4" x14ac:dyDescent="0.3">
      <c r="A82">
        <v>-4</v>
      </c>
      <c r="B82">
        <v>0</v>
      </c>
      <c r="C82">
        <v>0</v>
      </c>
      <c r="D82" s="5">
        <f t="shared" si="1"/>
        <v>1</v>
      </c>
    </row>
    <row r="83" spans="1:4" x14ac:dyDescent="0.3">
      <c r="A83">
        <v>-4</v>
      </c>
      <c r="B83">
        <v>0</v>
      </c>
      <c r="C83">
        <v>0</v>
      </c>
      <c r="D83" s="5">
        <f t="shared" si="1"/>
        <v>1</v>
      </c>
    </row>
    <row r="84" spans="1:4" x14ac:dyDescent="0.3">
      <c r="A84">
        <v>-3.5</v>
      </c>
      <c r="B84">
        <v>0</v>
      </c>
      <c r="C84">
        <v>0</v>
      </c>
      <c r="D84" s="5">
        <f t="shared" si="1"/>
        <v>1</v>
      </c>
    </row>
    <row r="85" spans="1:4" x14ac:dyDescent="0.3">
      <c r="A85">
        <v>-3</v>
      </c>
      <c r="B85">
        <v>0</v>
      </c>
      <c r="C85">
        <v>0</v>
      </c>
      <c r="D85" s="5">
        <f t="shared" si="1"/>
        <v>1</v>
      </c>
    </row>
    <row r="86" spans="1:4" x14ac:dyDescent="0.3">
      <c r="A86">
        <v>1.5</v>
      </c>
      <c r="B86">
        <v>0</v>
      </c>
      <c r="C86">
        <v>0</v>
      </c>
      <c r="D86" s="5">
        <f t="shared" si="1"/>
        <v>1</v>
      </c>
    </row>
    <row r="87" spans="1:4" x14ac:dyDescent="0.3">
      <c r="A87">
        <v>1.5</v>
      </c>
      <c r="B87">
        <v>0</v>
      </c>
      <c r="C87">
        <v>0</v>
      </c>
      <c r="D87" s="5">
        <f t="shared" si="1"/>
        <v>1</v>
      </c>
    </row>
    <row r="88" spans="1:4" x14ac:dyDescent="0.3">
      <c r="A88">
        <v>1</v>
      </c>
      <c r="B88">
        <v>0</v>
      </c>
      <c r="C88">
        <v>0</v>
      </c>
      <c r="D88" s="5">
        <f t="shared" si="1"/>
        <v>1</v>
      </c>
    </row>
    <row r="89" spans="1:4" x14ac:dyDescent="0.3">
      <c r="A89">
        <v>-5</v>
      </c>
      <c r="B89">
        <v>0</v>
      </c>
      <c r="C89">
        <v>0</v>
      </c>
      <c r="D89" s="5">
        <f t="shared" si="1"/>
        <v>1</v>
      </c>
    </row>
    <row r="90" spans="1:4" x14ac:dyDescent="0.3">
      <c r="A90">
        <v>0</v>
      </c>
      <c r="B90">
        <v>0</v>
      </c>
      <c r="C90">
        <v>0</v>
      </c>
      <c r="D90" s="5">
        <f t="shared" si="1"/>
        <v>1</v>
      </c>
    </row>
    <row r="91" spans="1:4" x14ac:dyDescent="0.3">
      <c r="A91">
        <v>0</v>
      </c>
      <c r="B91">
        <v>0</v>
      </c>
      <c r="C91">
        <v>0</v>
      </c>
      <c r="D91" s="5">
        <f t="shared" si="1"/>
        <v>1</v>
      </c>
    </row>
    <row r="92" spans="1:4" x14ac:dyDescent="0.3">
      <c r="A92">
        <v>-7</v>
      </c>
      <c r="B92">
        <v>0</v>
      </c>
      <c r="C92">
        <v>0</v>
      </c>
      <c r="D92" s="5">
        <f t="shared" si="1"/>
        <v>1</v>
      </c>
    </row>
    <row r="93" spans="1:4" x14ac:dyDescent="0.3">
      <c r="A93">
        <v>0</v>
      </c>
      <c r="B93">
        <v>0</v>
      </c>
      <c r="C93">
        <v>0</v>
      </c>
      <c r="D93" s="5">
        <f t="shared" si="1"/>
        <v>1</v>
      </c>
    </row>
    <row r="94" spans="1:4" x14ac:dyDescent="0.3">
      <c r="A94">
        <v>1.5</v>
      </c>
      <c r="B94">
        <v>0</v>
      </c>
      <c r="C94">
        <v>0</v>
      </c>
      <c r="D94" s="5">
        <f t="shared" si="1"/>
        <v>1</v>
      </c>
    </row>
    <row r="95" spans="1:4" x14ac:dyDescent="0.3">
      <c r="A95">
        <v>-0.5</v>
      </c>
      <c r="B95">
        <v>0</v>
      </c>
      <c r="C95">
        <v>0</v>
      </c>
      <c r="D95" s="5">
        <f t="shared" si="1"/>
        <v>1</v>
      </c>
    </row>
    <row r="96" spans="1:4" x14ac:dyDescent="0.3">
      <c r="A96">
        <v>-1</v>
      </c>
      <c r="B96">
        <v>0</v>
      </c>
      <c r="C96">
        <v>0</v>
      </c>
      <c r="D96" s="5">
        <f t="shared" si="1"/>
        <v>1</v>
      </c>
    </row>
    <row r="97" spans="1:4" x14ac:dyDescent="0.3">
      <c r="A97">
        <v>-0.5</v>
      </c>
      <c r="B97">
        <v>0</v>
      </c>
      <c r="C97">
        <v>0</v>
      </c>
      <c r="D97" s="5">
        <f t="shared" si="1"/>
        <v>1</v>
      </c>
    </row>
    <row r="98" spans="1:4" x14ac:dyDescent="0.3">
      <c r="A98">
        <v>0</v>
      </c>
      <c r="B98">
        <v>0</v>
      </c>
      <c r="C98">
        <v>0</v>
      </c>
      <c r="D98" s="5">
        <f t="shared" si="1"/>
        <v>1</v>
      </c>
    </row>
    <row r="99" spans="1:4" x14ac:dyDescent="0.3">
      <c r="A99">
        <v>0</v>
      </c>
      <c r="B99">
        <v>0</v>
      </c>
      <c r="C99">
        <v>0</v>
      </c>
      <c r="D99" s="5">
        <f t="shared" si="1"/>
        <v>1</v>
      </c>
    </row>
    <row r="100" spans="1:4" x14ac:dyDescent="0.3">
      <c r="A100">
        <v>2</v>
      </c>
      <c r="B100">
        <v>0</v>
      </c>
      <c r="C100">
        <v>0</v>
      </c>
      <c r="D100" s="5">
        <f t="shared" si="1"/>
        <v>1</v>
      </c>
    </row>
    <row r="101" spans="1:4" x14ac:dyDescent="0.3">
      <c r="A101">
        <v>0</v>
      </c>
      <c r="B101">
        <v>0</v>
      </c>
      <c r="C101">
        <v>0</v>
      </c>
      <c r="D101" s="5">
        <f t="shared" si="1"/>
        <v>1</v>
      </c>
    </row>
    <row r="102" spans="1:4" x14ac:dyDescent="0.3">
      <c r="A102">
        <v>1</v>
      </c>
      <c r="B102">
        <v>0</v>
      </c>
      <c r="C102">
        <v>0</v>
      </c>
      <c r="D102" s="5">
        <f t="shared" si="1"/>
        <v>1</v>
      </c>
    </row>
    <row r="103" spans="1:4" x14ac:dyDescent="0.3">
      <c r="A103">
        <v>-3</v>
      </c>
      <c r="B103">
        <v>0</v>
      </c>
      <c r="C103">
        <v>0</v>
      </c>
      <c r="D103" s="5">
        <f t="shared" si="1"/>
        <v>1</v>
      </c>
    </row>
    <row r="104" spans="1:4" x14ac:dyDescent="0.3">
      <c r="A104">
        <v>2</v>
      </c>
      <c r="B104">
        <v>0</v>
      </c>
      <c r="C104">
        <v>0</v>
      </c>
      <c r="D104" s="5">
        <f t="shared" si="1"/>
        <v>1</v>
      </c>
    </row>
    <row r="105" spans="1:4" x14ac:dyDescent="0.3">
      <c r="A105">
        <v>-0.5</v>
      </c>
      <c r="B105">
        <v>0</v>
      </c>
      <c r="C105">
        <v>0</v>
      </c>
      <c r="D105" s="5">
        <f t="shared" si="1"/>
        <v>1</v>
      </c>
    </row>
    <row r="106" spans="1:4" x14ac:dyDescent="0.3">
      <c r="A106">
        <v>4</v>
      </c>
      <c r="B106">
        <v>0</v>
      </c>
      <c r="C106">
        <v>0</v>
      </c>
      <c r="D106" s="5">
        <f t="shared" si="1"/>
        <v>1</v>
      </c>
    </row>
    <row r="107" spans="1:4" x14ac:dyDescent="0.3">
      <c r="A107">
        <v>-2</v>
      </c>
      <c r="B107">
        <v>0</v>
      </c>
      <c r="C107">
        <v>0</v>
      </c>
      <c r="D107" s="5">
        <f t="shared" si="1"/>
        <v>1</v>
      </c>
    </row>
    <row r="108" spans="1:4" x14ac:dyDescent="0.3">
      <c r="A108">
        <v>-1</v>
      </c>
      <c r="B108">
        <v>0</v>
      </c>
      <c r="C108">
        <v>0</v>
      </c>
      <c r="D108" s="5">
        <f t="shared" si="1"/>
        <v>1</v>
      </c>
    </row>
    <row r="109" spans="1:4" x14ac:dyDescent="0.3">
      <c r="A109">
        <v>-3</v>
      </c>
      <c r="B109">
        <v>0</v>
      </c>
      <c r="C109">
        <v>0</v>
      </c>
      <c r="D109" s="5">
        <f t="shared" si="1"/>
        <v>1</v>
      </c>
    </row>
    <row r="110" spans="1:4" x14ac:dyDescent="0.3">
      <c r="A110">
        <v>-1</v>
      </c>
      <c r="B110">
        <v>0</v>
      </c>
      <c r="C110">
        <v>0</v>
      </c>
      <c r="D110" s="5">
        <f t="shared" si="1"/>
        <v>1</v>
      </c>
    </row>
    <row r="111" spans="1:4" x14ac:dyDescent="0.3">
      <c r="A111">
        <v>-1.5</v>
      </c>
      <c r="B111">
        <v>0</v>
      </c>
      <c r="C111">
        <v>0</v>
      </c>
      <c r="D111" s="5">
        <f t="shared" si="1"/>
        <v>1</v>
      </c>
    </row>
    <row r="112" spans="1:4" x14ac:dyDescent="0.3">
      <c r="A112">
        <v>-6.5</v>
      </c>
      <c r="B112">
        <v>0</v>
      </c>
      <c r="C112">
        <v>0</v>
      </c>
      <c r="D112" s="5">
        <f t="shared" si="1"/>
        <v>1</v>
      </c>
    </row>
    <row r="113" spans="1:4" x14ac:dyDescent="0.3">
      <c r="A113">
        <v>-0.5</v>
      </c>
      <c r="B113">
        <v>0</v>
      </c>
      <c r="C113">
        <v>0</v>
      </c>
      <c r="D113" s="5">
        <f t="shared" si="1"/>
        <v>1</v>
      </c>
    </row>
    <row r="114" spans="1:4" x14ac:dyDescent="0.3">
      <c r="A114">
        <v>-1.5</v>
      </c>
      <c r="B114">
        <v>0</v>
      </c>
      <c r="C114">
        <v>0</v>
      </c>
      <c r="D114" s="5">
        <f t="shared" si="1"/>
        <v>1</v>
      </c>
    </row>
    <row r="115" spans="1:4" x14ac:dyDescent="0.3">
      <c r="A115">
        <v>0.5</v>
      </c>
      <c r="B115">
        <v>0</v>
      </c>
      <c r="C115">
        <v>0</v>
      </c>
      <c r="D115" s="5">
        <f t="shared" si="1"/>
        <v>1</v>
      </c>
    </row>
    <row r="116" spans="1:4" x14ac:dyDescent="0.3">
      <c r="A116">
        <v>-1.5</v>
      </c>
      <c r="B116">
        <v>0</v>
      </c>
      <c r="C116">
        <v>0</v>
      </c>
      <c r="D116" s="5">
        <f t="shared" si="1"/>
        <v>1</v>
      </c>
    </row>
    <row r="117" spans="1:4" x14ac:dyDescent="0.3">
      <c r="A117">
        <v>-1.5</v>
      </c>
      <c r="B117">
        <v>0</v>
      </c>
      <c r="C117">
        <v>0</v>
      </c>
      <c r="D117" s="5">
        <f t="shared" si="1"/>
        <v>1</v>
      </c>
    </row>
    <row r="118" spans="1:4" x14ac:dyDescent="0.3">
      <c r="A118">
        <v>1</v>
      </c>
      <c r="B118">
        <v>0</v>
      </c>
      <c r="C118">
        <v>0</v>
      </c>
      <c r="D118" s="5">
        <f t="shared" si="1"/>
        <v>1</v>
      </c>
    </row>
    <row r="119" spans="1:4" x14ac:dyDescent="0.3">
      <c r="A119">
        <v>-1.5</v>
      </c>
      <c r="B119">
        <v>0</v>
      </c>
      <c r="C119">
        <v>0</v>
      </c>
      <c r="D119" s="5">
        <f t="shared" si="1"/>
        <v>1</v>
      </c>
    </row>
    <row r="120" spans="1:4" x14ac:dyDescent="0.3">
      <c r="A120">
        <v>2.5</v>
      </c>
      <c r="B120">
        <v>0</v>
      </c>
      <c r="C120">
        <v>0</v>
      </c>
      <c r="D120" s="5">
        <f t="shared" si="1"/>
        <v>1</v>
      </c>
    </row>
    <row r="121" spans="1:4" x14ac:dyDescent="0.3">
      <c r="A121">
        <v>-1.5</v>
      </c>
      <c r="B121">
        <v>0</v>
      </c>
      <c r="C121">
        <v>0</v>
      </c>
      <c r="D121" s="5">
        <f t="shared" si="1"/>
        <v>1</v>
      </c>
    </row>
    <row r="122" spans="1:4" x14ac:dyDescent="0.3">
      <c r="A122">
        <v>-3.5</v>
      </c>
      <c r="B122">
        <v>0</v>
      </c>
      <c r="C122">
        <v>0</v>
      </c>
      <c r="D122" s="5">
        <f t="shared" si="1"/>
        <v>1</v>
      </c>
    </row>
    <row r="123" spans="1:4" x14ac:dyDescent="0.3">
      <c r="A123">
        <v>-4.5</v>
      </c>
      <c r="B123">
        <v>0</v>
      </c>
      <c r="C123">
        <v>0</v>
      </c>
      <c r="D123" s="5">
        <f t="shared" si="1"/>
        <v>1</v>
      </c>
    </row>
    <row r="124" spans="1:4" x14ac:dyDescent="0.3">
      <c r="A124">
        <v>-2</v>
      </c>
      <c r="B124">
        <v>0</v>
      </c>
      <c r="C124">
        <v>0</v>
      </c>
      <c r="D124" s="5">
        <f t="shared" si="1"/>
        <v>1</v>
      </c>
    </row>
    <row r="125" spans="1:4" x14ac:dyDescent="0.3">
      <c r="A125">
        <v>-4.5</v>
      </c>
      <c r="B125">
        <v>0</v>
      </c>
      <c r="C125">
        <v>0</v>
      </c>
      <c r="D125" s="5">
        <f t="shared" si="1"/>
        <v>1</v>
      </c>
    </row>
    <row r="126" spans="1:4" x14ac:dyDescent="0.3">
      <c r="A126">
        <v>-3</v>
      </c>
      <c r="B126">
        <v>0</v>
      </c>
      <c r="C126">
        <v>0</v>
      </c>
      <c r="D126" s="5">
        <f t="shared" si="1"/>
        <v>1</v>
      </c>
    </row>
    <row r="127" spans="1:4" x14ac:dyDescent="0.3">
      <c r="A127">
        <v>-1</v>
      </c>
      <c r="B127">
        <v>0</v>
      </c>
      <c r="C127">
        <v>0</v>
      </c>
      <c r="D127" s="5">
        <f t="shared" si="1"/>
        <v>1</v>
      </c>
    </row>
    <row r="128" spans="1:4" x14ac:dyDescent="0.3">
      <c r="A128">
        <v>-2.5</v>
      </c>
      <c r="B128">
        <v>0</v>
      </c>
      <c r="C128">
        <v>0</v>
      </c>
      <c r="D128" s="5">
        <f t="shared" si="1"/>
        <v>1</v>
      </c>
    </row>
    <row r="129" spans="1:4" x14ac:dyDescent="0.3">
      <c r="A129">
        <v>-3.5</v>
      </c>
      <c r="B129">
        <v>0</v>
      </c>
      <c r="C129">
        <v>0</v>
      </c>
      <c r="D129" s="5">
        <f t="shared" si="1"/>
        <v>1</v>
      </c>
    </row>
    <row r="130" spans="1:4" x14ac:dyDescent="0.3">
      <c r="A130">
        <v>-3.5</v>
      </c>
      <c r="B130">
        <v>0</v>
      </c>
      <c r="C130">
        <v>0</v>
      </c>
      <c r="D130" s="5">
        <f t="shared" ref="D130:D193" si="2">1-B130-C130</f>
        <v>1</v>
      </c>
    </row>
    <row r="131" spans="1:4" x14ac:dyDescent="0.3">
      <c r="A131">
        <v>0.5</v>
      </c>
      <c r="B131">
        <v>0</v>
      </c>
      <c r="C131">
        <v>0</v>
      </c>
      <c r="D131" s="5">
        <f t="shared" si="2"/>
        <v>1</v>
      </c>
    </row>
    <row r="132" spans="1:4" x14ac:dyDescent="0.3">
      <c r="A132">
        <v>-0.5</v>
      </c>
      <c r="B132">
        <v>0</v>
      </c>
      <c r="C132">
        <v>0</v>
      </c>
      <c r="D132" s="5">
        <f t="shared" si="2"/>
        <v>1</v>
      </c>
    </row>
    <row r="133" spans="1:4" x14ac:dyDescent="0.3">
      <c r="A133">
        <v>0</v>
      </c>
      <c r="B133">
        <v>0</v>
      </c>
      <c r="C133">
        <v>0</v>
      </c>
      <c r="D133" s="5">
        <f t="shared" si="2"/>
        <v>1</v>
      </c>
    </row>
    <row r="134" spans="1:4" x14ac:dyDescent="0.3">
      <c r="A134">
        <v>-3</v>
      </c>
      <c r="B134">
        <v>0</v>
      </c>
      <c r="C134">
        <v>0</v>
      </c>
      <c r="D134" s="5">
        <f t="shared" si="2"/>
        <v>1</v>
      </c>
    </row>
    <row r="135" spans="1:4" x14ac:dyDescent="0.3">
      <c r="A135">
        <v>-2</v>
      </c>
      <c r="B135">
        <v>0</v>
      </c>
      <c r="C135">
        <v>0</v>
      </c>
      <c r="D135" s="5">
        <f t="shared" si="2"/>
        <v>1</v>
      </c>
    </row>
    <row r="136" spans="1:4" x14ac:dyDescent="0.3">
      <c r="A136">
        <v>-3</v>
      </c>
      <c r="B136">
        <v>0</v>
      </c>
      <c r="C136">
        <v>0</v>
      </c>
      <c r="D136" s="5">
        <f t="shared" si="2"/>
        <v>1</v>
      </c>
    </row>
    <row r="137" spans="1:4" x14ac:dyDescent="0.3">
      <c r="A137">
        <v>-2</v>
      </c>
      <c r="B137">
        <v>0</v>
      </c>
      <c r="C137">
        <v>0</v>
      </c>
      <c r="D137" s="5">
        <f t="shared" si="2"/>
        <v>1</v>
      </c>
    </row>
    <row r="138" spans="1:4" x14ac:dyDescent="0.3">
      <c r="A138">
        <v>2</v>
      </c>
      <c r="B138">
        <v>0</v>
      </c>
      <c r="C138">
        <v>0</v>
      </c>
      <c r="D138" s="5">
        <f t="shared" si="2"/>
        <v>1</v>
      </c>
    </row>
    <row r="139" spans="1:4" x14ac:dyDescent="0.3">
      <c r="A139">
        <v>0</v>
      </c>
      <c r="B139">
        <v>0</v>
      </c>
      <c r="C139">
        <v>0</v>
      </c>
      <c r="D139" s="5">
        <f t="shared" si="2"/>
        <v>1</v>
      </c>
    </row>
    <row r="140" spans="1:4" x14ac:dyDescent="0.3">
      <c r="A140">
        <v>-2</v>
      </c>
      <c r="B140">
        <v>0</v>
      </c>
      <c r="C140">
        <v>0</v>
      </c>
      <c r="D140" s="5">
        <f t="shared" si="2"/>
        <v>1</v>
      </c>
    </row>
    <row r="141" spans="1:4" x14ac:dyDescent="0.3">
      <c r="A141">
        <v>-1.5</v>
      </c>
      <c r="B141">
        <v>0</v>
      </c>
      <c r="C141">
        <v>0</v>
      </c>
      <c r="D141" s="5">
        <f t="shared" si="2"/>
        <v>1</v>
      </c>
    </row>
    <row r="142" spans="1:4" x14ac:dyDescent="0.3">
      <c r="A142">
        <v>0.5</v>
      </c>
      <c r="B142">
        <v>0</v>
      </c>
      <c r="C142">
        <v>0</v>
      </c>
      <c r="D142" s="5">
        <f t="shared" si="2"/>
        <v>1</v>
      </c>
    </row>
    <row r="143" spans="1:4" x14ac:dyDescent="0.3">
      <c r="A143">
        <v>-4</v>
      </c>
      <c r="B143">
        <v>0</v>
      </c>
      <c r="C143">
        <v>0</v>
      </c>
      <c r="D143" s="5">
        <f t="shared" si="2"/>
        <v>1</v>
      </c>
    </row>
    <row r="144" spans="1:4" x14ac:dyDescent="0.3">
      <c r="A144">
        <v>-2.5</v>
      </c>
      <c r="B144">
        <v>0</v>
      </c>
      <c r="C144">
        <v>0</v>
      </c>
      <c r="D144" s="5">
        <f t="shared" si="2"/>
        <v>1</v>
      </c>
    </row>
    <row r="145" spans="1:4" x14ac:dyDescent="0.3">
      <c r="A145">
        <v>-0.5</v>
      </c>
      <c r="B145">
        <v>0</v>
      </c>
      <c r="C145">
        <v>0</v>
      </c>
      <c r="D145" s="5">
        <f t="shared" si="2"/>
        <v>1</v>
      </c>
    </row>
    <row r="146" spans="1:4" x14ac:dyDescent="0.3">
      <c r="A146">
        <v>-3.5</v>
      </c>
      <c r="B146">
        <v>0</v>
      </c>
      <c r="C146">
        <v>0</v>
      </c>
      <c r="D146" s="5">
        <f t="shared" si="2"/>
        <v>1</v>
      </c>
    </row>
    <row r="147" spans="1:4" x14ac:dyDescent="0.3">
      <c r="A147">
        <v>0.5</v>
      </c>
      <c r="B147">
        <v>0</v>
      </c>
      <c r="C147">
        <v>0</v>
      </c>
      <c r="D147" s="5">
        <f t="shared" si="2"/>
        <v>1</v>
      </c>
    </row>
    <row r="148" spans="1:4" x14ac:dyDescent="0.3">
      <c r="A148">
        <v>-2</v>
      </c>
      <c r="B148">
        <v>0</v>
      </c>
      <c r="C148">
        <v>0</v>
      </c>
      <c r="D148" s="5">
        <f t="shared" si="2"/>
        <v>1</v>
      </c>
    </row>
    <row r="149" spans="1:4" x14ac:dyDescent="0.3">
      <c r="A149">
        <v>0</v>
      </c>
      <c r="B149">
        <v>0</v>
      </c>
      <c r="C149">
        <v>0</v>
      </c>
      <c r="D149" s="5">
        <f t="shared" si="2"/>
        <v>1</v>
      </c>
    </row>
    <row r="150" spans="1:4" x14ac:dyDescent="0.3">
      <c r="A150">
        <v>-3.5</v>
      </c>
      <c r="B150">
        <v>0</v>
      </c>
      <c r="C150">
        <v>0</v>
      </c>
      <c r="D150" s="5">
        <f t="shared" si="2"/>
        <v>1</v>
      </c>
    </row>
    <row r="151" spans="1:4" x14ac:dyDescent="0.3">
      <c r="A151">
        <v>-1.5</v>
      </c>
      <c r="B151">
        <v>0</v>
      </c>
      <c r="C151">
        <v>0</v>
      </c>
      <c r="D151" s="5">
        <f t="shared" si="2"/>
        <v>1</v>
      </c>
    </row>
    <row r="152" spans="1:4" x14ac:dyDescent="0.3">
      <c r="A152">
        <v>1.5</v>
      </c>
      <c r="B152">
        <v>0</v>
      </c>
      <c r="C152">
        <v>0</v>
      </c>
      <c r="D152" s="5">
        <f t="shared" si="2"/>
        <v>1</v>
      </c>
    </row>
    <row r="153" spans="1:4" x14ac:dyDescent="0.3">
      <c r="A153">
        <v>-2</v>
      </c>
      <c r="B153">
        <v>0</v>
      </c>
      <c r="C153">
        <v>0</v>
      </c>
      <c r="D153" s="5">
        <f t="shared" si="2"/>
        <v>1</v>
      </c>
    </row>
    <row r="154" spans="1:4" x14ac:dyDescent="0.3">
      <c r="A154">
        <v>-2</v>
      </c>
      <c r="B154">
        <v>0</v>
      </c>
      <c r="C154">
        <v>0</v>
      </c>
      <c r="D154" s="5">
        <f t="shared" si="2"/>
        <v>1</v>
      </c>
    </row>
    <row r="155" spans="1:4" x14ac:dyDescent="0.3">
      <c r="A155">
        <v>-0.5</v>
      </c>
      <c r="B155">
        <v>0</v>
      </c>
      <c r="C155">
        <v>0</v>
      </c>
      <c r="D155" s="5">
        <f t="shared" si="2"/>
        <v>1</v>
      </c>
    </row>
    <row r="156" spans="1:4" x14ac:dyDescent="0.3">
      <c r="A156">
        <v>-1</v>
      </c>
      <c r="B156">
        <v>0</v>
      </c>
      <c r="C156">
        <v>0</v>
      </c>
      <c r="D156" s="5">
        <f t="shared" si="2"/>
        <v>1</v>
      </c>
    </row>
    <row r="157" spans="1:4" x14ac:dyDescent="0.3">
      <c r="A157">
        <v>2.5</v>
      </c>
      <c r="B157">
        <v>0</v>
      </c>
      <c r="C157">
        <v>0</v>
      </c>
      <c r="D157" s="5">
        <f t="shared" si="2"/>
        <v>1</v>
      </c>
    </row>
    <row r="158" spans="1:4" x14ac:dyDescent="0.3">
      <c r="A158">
        <v>-2</v>
      </c>
      <c r="B158">
        <v>0</v>
      </c>
      <c r="C158">
        <v>0</v>
      </c>
      <c r="D158" s="5">
        <f t="shared" si="2"/>
        <v>1</v>
      </c>
    </row>
    <row r="159" spans="1:4" x14ac:dyDescent="0.3">
      <c r="A159">
        <v>-2</v>
      </c>
      <c r="B159">
        <v>0</v>
      </c>
      <c r="C159">
        <v>0</v>
      </c>
      <c r="D159" s="5">
        <f t="shared" si="2"/>
        <v>1</v>
      </c>
    </row>
    <row r="160" spans="1:4" x14ac:dyDescent="0.3">
      <c r="A160">
        <v>-2</v>
      </c>
      <c r="B160">
        <v>0</v>
      </c>
      <c r="C160">
        <v>0</v>
      </c>
      <c r="D160" s="5">
        <f t="shared" si="2"/>
        <v>1</v>
      </c>
    </row>
    <row r="161" spans="1:4" x14ac:dyDescent="0.3">
      <c r="A161">
        <v>-1.5</v>
      </c>
      <c r="B161">
        <v>0</v>
      </c>
      <c r="C161">
        <v>0</v>
      </c>
      <c r="D161" s="5">
        <f t="shared" si="2"/>
        <v>1</v>
      </c>
    </row>
    <row r="162" spans="1:4" x14ac:dyDescent="0.3">
      <c r="A162">
        <v>-1</v>
      </c>
      <c r="B162">
        <v>0</v>
      </c>
      <c r="C162">
        <v>0</v>
      </c>
      <c r="D162" s="5">
        <f t="shared" si="2"/>
        <v>1</v>
      </c>
    </row>
    <row r="163" spans="1:4" x14ac:dyDescent="0.3">
      <c r="A163">
        <v>-1</v>
      </c>
      <c r="B163">
        <v>0</v>
      </c>
      <c r="C163">
        <v>0</v>
      </c>
      <c r="D163" s="5">
        <f t="shared" si="2"/>
        <v>1</v>
      </c>
    </row>
    <row r="164" spans="1:4" x14ac:dyDescent="0.3">
      <c r="A164">
        <v>-1.5</v>
      </c>
      <c r="B164">
        <v>0</v>
      </c>
      <c r="C164">
        <v>0</v>
      </c>
      <c r="D164" s="5">
        <f t="shared" si="2"/>
        <v>1</v>
      </c>
    </row>
    <row r="165" spans="1:4" x14ac:dyDescent="0.3">
      <c r="A165">
        <v>-1.5</v>
      </c>
      <c r="B165">
        <v>0</v>
      </c>
      <c r="C165">
        <v>0</v>
      </c>
      <c r="D165" s="5">
        <f t="shared" si="2"/>
        <v>1</v>
      </c>
    </row>
    <row r="166" spans="1:4" x14ac:dyDescent="0.3">
      <c r="A166">
        <v>0.5</v>
      </c>
      <c r="B166">
        <v>0</v>
      </c>
      <c r="C166">
        <v>0</v>
      </c>
      <c r="D166" s="5">
        <f t="shared" si="2"/>
        <v>1</v>
      </c>
    </row>
    <row r="167" spans="1:4" x14ac:dyDescent="0.3">
      <c r="A167">
        <v>2</v>
      </c>
      <c r="B167">
        <v>0</v>
      </c>
      <c r="C167">
        <v>0</v>
      </c>
      <c r="D167" s="5">
        <f t="shared" si="2"/>
        <v>1</v>
      </c>
    </row>
    <row r="168" spans="1:4" x14ac:dyDescent="0.3">
      <c r="A168">
        <v>0</v>
      </c>
      <c r="B168">
        <v>0</v>
      </c>
      <c r="C168">
        <v>0</v>
      </c>
      <c r="D168" s="5">
        <f t="shared" si="2"/>
        <v>1</v>
      </c>
    </row>
    <row r="169" spans="1:4" x14ac:dyDescent="0.3">
      <c r="A169">
        <v>-5.5</v>
      </c>
      <c r="B169">
        <v>0</v>
      </c>
      <c r="C169">
        <v>0</v>
      </c>
      <c r="D169" s="5">
        <f t="shared" si="2"/>
        <v>1</v>
      </c>
    </row>
    <row r="170" spans="1:4" x14ac:dyDescent="0.3">
      <c r="A170">
        <v>-1.5</v>
      </c>
      <c r="B170">
        <v>0</v>
      </c>
      <c r="C170">
        <v>0</v>
      </c>
      <c r="D170" s="5">
        <f t="shared" si="2"/>
        <v>1</v>
      </c>
    </row>
    <row r="171" spans="1:4" x14ac:dyDescent="0.3">
      <c r="A171">
        <v>-5.5</v>
      </c>
      <c r="B171">
        <v>0</v>
      </c>
      <c r="C171">
        <v>0</v>
      </c>
      <c r="D171" s="5">
        <f t="shared" si="2"/>
        <v>1</v>
      </c>
    </row>
    <row r="172" spans="1:4" x14ac:dyDescent="0.3">
      <c r="A172">
        <v>-7.5</v>
      </c>
      <c r="B172">
        <v>0</v>
      </c>
      <c r="C172">
        <v>0</v>
      </c>
      <c r="D172" s="5">
        <f t="shared" si="2"/>
        <v>1</v>
      </c>
    </row>
    <row r="173" spans="1:4" x14ac:dyDescent="0.3">
      <c r="A173">
        <v>-5.5</v>
      </c>
      <c r="B173">
        <v>0</v>
      </c>
      <c r="C173">
        <v>0</v>
      </c>
      <c r="D173" s="5">
        <f t="shared" si="2"/>
        <v>1</v>
      </c>
    </row>
    <row r="174" spans="1:4" x14ac:dyDescent="0.3">
      <c r="A174">
        <v>-3.5</v>
      </c>
      <c r="B174">
        <v>0</v>
      </c>
      <c r="C174">
        <v>0</v>
      </c>
      <c r="D174" s="5">
        <f t="shared" si="2"/>
        <v>1</v>
      </c>
    </row>
    <row r="175" spans="1:4" x14ac:dyDescent="0.3">
      <c r="A175">
        <v>1</v>
      </c>
      <c r="B175">
        <v>0</v>
      </c>
      <c r="C175">
        <v>0</v>
      </c>
      <c r="D175" s="5">
        <f t="shared" si="2"/>
        <v>1</v>
      </c>
    </row>
    <row r="176" spans="1:4" x14ac:dyDescent="0.3">
      <c r="A176">
        <v>-4</v>
      </c>
      <c r="B176">
        <v>0</v>
      </c>
      <c r="C176">
        <v>0</v>
      </c>
      <c r="D176" s="5">
        <f t="shared" si="2"/>
        <v>1</v>
      </c>
    </row>
    <row r="177" spans="1:4" x14ac:dyDescent="0.3">
      <c r="A177">
        <v>-4</v>
      </c>
      <c r="B177">
        <v>0</v>
      </c>
      <c r="C177">
        <v>0</v>
      </c>
      <c r="D177" s="5">
        <f t="shared" si="2"/>
        <v>1</v>
      </c>
    </row>
    <row r="178" spans="1:4" x14ac:dyDescent="0.3">
      <c r="A178">
        <v>-3</v>
      </c>
      <c r="B178">
        <v>0</v>
      </c>
      <c r="C178">
        <v>0</v>
      </c>
      <c r="D178" s="5">
        <f t="shared" si="2"/>
        <v>1</v>
      </c>
    </row>
    <row r="179" spans="1:4" x14ac:dyDescent="0.3">
      <c r="A179">
        <v>-2</v>
      </c>
      <c r="B179">
        <v>0</v>
      </c>
      <c r="C179">
        <v>0</v>
      </c>
      <c r="D179" s="5">
        <f t="shared" si="2"/>
        <v>1</v>
      </c>
    </row>
    <row r="180" spans="1:4" x14ac:dyDescent="0.3">
      <c r="A180">
        <v>-3.5</v>
      </c>
      <c r="B180">
        <v>0</v>
      </c>
      <c r="C180">
        <v>0</v>
      </c>
      <c r="D180" s="5">
        <f t="shared" si="2"/>
        <v>1</v>
      </c>
    </row>
    <row r="181" spans="1:4" x14ac:dyDescent="0.3">
      <c r="A181">
        <v>0</v>
      </c>
      <c r="B181">
        <v>0</v>
      </c>
      <c r="C181">
        <v>0</v>
      </c>
      <c r="D181" s="5">
        <f t="shared" si="2"/>
        <v>1</v>
      </c>
    </row>
    <row r="182" spans="1:4" x14ac:dyDescent="0.3">
      <c r="A182">
        <v>-0.5</v>
      </c>
      <c r="B182">
        <v>0</v>
      </c>
      <c r="C182">
        <v>0</v>
      </c>
      <c r="D182" s="5">
        <f t="shared" si="2"/>
        <v>1</v>
      </c>
    </row>
    <row r="183" spans="1:4" x14ac:dyDescent="0.3">
      <c r="A183">
        <v>-4.5</v>
      </c>
      <c r="B183">
        <v>0</v>
      </c>
      <c r="C183">
        <v>0</v>
      </c>
      <c r="D183" s="5">
        <f t="shared" si="2"/>
        <v>1</v>
      </c>
    </row>
    <row r="184" spans="1:4" x14ac:dyDescent="0.3">
      <c r="A184">
        <v>-1.5</v>
      </c>
      <c r="B184">
        <v>0</v>
      </c>
      <c r="C184">
        <v>0</v>
      </c>
      <c r="D184" s="5">
        <f t="shared" si="2"/>
        <v>1</v>
      </c>
    </row>
    <row r="185" spans="1:4" x14ac:dyDescent="0.3">
      <c r="A185">
        <v>0</v>
      </c>
      <c r="B185">
        <v>0</v>
      </c>
      <c r="C185">
        <v>0</v>
      </c>
      <c r="D185" s="5">
        <f t="shared" si="2"/>
        <v>1</v>
      </c>
    </row>
    <row r="186" spans="1:4" x14ac:dyDescent="0.3">
      <c r="A186">
        <v>-3.5</v>
      </c>
      <c r="B186">
        <v>0</v>
      </c>
      <c r="C186">
        <v>0</v>
      </c>
      <c r="D186" s="5">
        <f t="shared" si="2"/>
        <v>1</v>
      </c>
    </row>
    <row r="187" spans="1:4" x14ac:dyDescent="0.3">
      <c r="A187">
        <v>-8</v>
      </c>
      <c r="B187">
        <v>0</v>
      </c>
      <c r="C187">
        <v>0</v>
      </c>
      <c r="D187" s="5">
        <f t="shared" si="2"/>
        <v>1</v>
      </c>
    </row>
    <row r="188" spans="1:4" x14ac:dyDescent="0.3">
      <c r="A188">
        <v>-0.5</v>
      </c>
      <c r="B188">
        <v>0</v>
      </c>
      <c r="C188">
        <v>0</v>
      </c>
      <c r="D188" s="5">
        <f t="shared" si="2"/>
        <v>1</v>
      </c>
    </row>
    <row r="189" spans="1:4" x14ac:dyDescent="0.3">
      <c r="A189">
        <v>-2</v>
      </c>
      <c r="B189">
        <v>0</v>
      </c>
      <c r="C189">
        <v>0</v>
      </c>
      <c r="D189" s="5">
        <f t="shared" si="2"/>
        <v>1</v>
      </c>
    </row>
    <row r="190" spans="1:4" x14ac:dyDescent="0.3">
      <c r="A190">
        <v>1.5</v>
      </c>
      <c r="B190">
        <v>0</v>
      </c>
      <c r="C190">
        <v>0</v>
      </c>
      <c r="D190" s="5">
        <f t="shared" si="2"/>
        <v>1</v>
      </c>
    </row>
    <row r="191" spans="1:4" x14ac:dyDescent="0.3">
      <c r="A191">
        <v>-1.5</v>
      </c>
      <c r="B191">
        <v>0</v>
      </c>
      <c r="C191">
        <v>0</v>
      </c>
      <c r="D191" s="5">
        <f t="shared" si="2"/>
        <v>1</v>
      </c>
    </row>
    <row r="192" spans="1:4" x14ac:dyDescent="0.3">
      <c r="A192">
        <v>1</v>
      </c>
      <c r="B192">
        <v>0</v>
      </c>
      <c r="C192">
        <v>0</v>
      </c>
      <c r="D192" s="5">
        <f t="shared" si="2"/>
        <v>1</v>
      </c>
    </row>
    <row r="193" spans="1:4" x14ac:dyDescent="0.3">
      <c r="A193">
        <v>2</v>
      </c>
      <c r="B193">
        <v>0</v>
      </c>
      <c r="C193">
        <v>0</v>
      </c>
      <c r="D193" s="5">
        <f t="shared" si="2"/>
        <v>1</v>
      </c>
    </row>
    <row r="194" spans="1:4" x14ac:dyDescent="0.3">
      <c r="A194">
        <v>0.5</v>
      </c>
      <c r="B194">
        <v>0</v>
      </c>
      <c r="C194">
        <v>0</v>
      </c>
      <c r="D194" s="5">
        <f t="shared" ref="D194:D257" si="3">1-B194-C194</f>
        <v>1</v>
      </c>
    </row>
    <row r="195" spans="1:4" x14ac:dyDescent="0.3">
      <c r="A195">
        <v>1</v>
      </c>
      <c r="B195">
        <v>0</v>
      </c>
      <c r="C195">
        <v>0</v>
      </c>
      <c r="D195" s="5">
        <f t="shared" si="3"/>
        <v>1</v>
      </c>
    </row>
    <row r="196" spans="1:4" x14ac:dyDescent="0.3">
      <c r="A196">
        <v>-1.5</v>
      </c>
      <c r="B196">
        <v>0</v>
      </c>
      <c r="C196">
        <v>0</v>
      </c>
      <c r="D196" s="5">
        <f t="shared" si="3"/>
        <v>1</v>
      </c>
    </row>
    <row r="197" spans="1:4" x14ac:dyDescent="0.3">
      <c r="A197">
        <v>2.5</v>
      </c>
      <c r="B197">
        <v>0</v>
      </c>
      <c r="C197">
        <v>0</v>
      </c>
      <c r="D197" s="5">
        <f t="shared" si="3"/>
        <v>1</v>
      </c>
    </row>
    <row r="198" spans="1:4" x14ac:dyDescent="0.3">
      <c r="A198">
        <v>1.5</v>
      </c>
      <c r="B198">
        <v>0</v>
      </c>
      <c r="C198">
        <v>0</v>
      </c>
      <c r="D198" s="5">
        <f t="shared" si="3"/>
        <v>1</v>
      </c>
    </row>
    <row r="199" spans="1:4" x14ac:dyDescent="0.3">
      <c r="A199">
        <v>3.5</v>
      </c>
      <c r="B199">
        <v>0</v>
      </c>
      <c r="C199">
        <v>0</v>
      </c>
      <c r="D199" s="5">
        <f t="shared" si="3"/>
        <v>1</v>
      </c>
    </row>
    <row r="200" spans="1:4" x14ac:dyDescent="0.3">
      <c r="A200">
        <v>-1</v>
      </c>
      <c r="B200">
        <v>0</v>
      </c>
      <c r="C200">
        <v>0</v>
      </c>
      <c r="D200" s="5">
        <f t="shared" si="3"/>
        <v>1</v>
      </c>
    </row>
    <row r="201" spans="1:4" x14ac:dyDescent="0.3">
      <c r="A201">
        <v>3</v>
      </c>
      <c r="B201">
        <v>0</v>
      </c>
      <c r="C201">
        <v>0</v>
      </c>
      <c r="D201" s="5">
        <f t="shared" si="3"/>
        <v>1</v>
      </c>
    </row>
    <row r="202" spans="1:4" x14ac:dyDescent="0.3">
      <c r="A202">
        <v>-2</v>
      </c>
      <c r="B202">
        <v>0</v>
      </c>
      <c r="C202">
        <v>0</v>
      </c>
      <c r="D202" s="5">
        <f t="shared" si="3"/>
        <v>1</v>
      </c>
    </row>
    <row r="203" spans="1:4" x14ac:dyDescent="0.3">
      <c r="A203">
        <v>-3</v>
      </c>
      <c r="B203">
        <v>0</v>
      </c>
      <c r="C203">
        <v>0</v>
      </c>
      <c r="D203" s="5">
        <f t="shared" si="3"/>
        <v>1</v>
      </c>
    </row>
    <row r="204" spans="1:4" x14ac:dyDescent="0.3">
      <c r="A204">
        <v>-3</v>
      </c>
      <c r="B204">
        <v>0</v>
      </c>
      <c r="C204">
        <v>0</v>
      </c>
      <c r="D204" s="5">
        <f t="shared" si="3"/>
        <v>1</v>
      </c>
    </row>
    <row r="205" spans="1:4" x14ac:dyDescent="0.3">
      <c r="A205">
        <v>-5</v>
      </c>
      <c r="B205">
        <v>0</v>
      </c>
      <c r="C205">
        <v>0</v>
      </c>
      <c r="D205" s="5">
        <f t="shared" si="3"/>
        <v>1</v>
      </c>
    </row>
    <row r="206" spans="1:4" x14ac:dyDescent="0.3">
      <c r="A206">
        <v>-6</v>
      </c>
      <c r="B206">
        <v>0</v>
      </c>
      <c r="C206">
        <v>0</v>
      </c>
      <c r="D206" s="5">
        <f t="shared" si="3"/>
        <v>1</v>
      </c>
    </row>
    <row r="207" spans="1:4" x14ac:dyDescent="0.3">
      <c r="A207">
        <v>1</v>
      </c>
      <c r="B207">
        <v>0</v>
      </c>
      <c r="C207">
        <v>0</v>
      </c>
      <c r="D207" s="5">
        <f t="shared" si="3"/>
        <v>1</v>
      </c>
    </row>
    <row r="208" spans="1:4" x14ac:dyDescent="0.3">
      <c r="A208">
        <v>-6</v>
      </c>
      <c r="B208">
        <v>0</v>
      </c>
      <c r="C208">
        <v>0</v>
      </c>
      <c r="D208" s="5">
        <f t="shared" si="3"/>
        <v>1</v>
      </c>
    </row>
    <row r="209" spans="1:4" x14ac:dyDescent="0.3">
      <c r="A209">
        <v>-2</v>
      </c>
      <c r="B209">
        <v>0</v>
      </c>
      <c r="C209">
        <v>0</v>
      </c>
      <c r="D209" s="5">
        <f t="shared" si="3"/>
        <v>1</v>
      </c>
    </row>
    <row r="210" spans="1:4" x14ac:dyDescent="0.3">
      <c r="A210">
        <v>-6</v>
      </c>
      <c r="B210">
        <v>0</v>
      </c>
      <c r="C210">
        <v>0</v>
      </c>
      <c r="D210" s="5">
        <f t="shared" si="3"/>
        <v>1</v>
      </c>
    </row>
    <row r="211" spans="1:4" x14ac:dyDescent="0.3">
      <c r="A211">
        <v>-1</v>
      </c>
      <c r="B211">
        <v>0</v>
      </c>
      <c r="C211">
        <v>0</v>
      </c>
      <c r="D211" s="5">
        <f t="shared" si="3"/>
        <v>1</v>
      </c>
    </row>
    <row r="212" spans="1:4" x14ac:dyDescent="0.3">
      <c r="A212">
        <v>-5</v>
      </c>
      <c r="B212">
        <v>0</v>
      </c>
      <c r="C212">
        <v>0</v>
      </c>
      <c r="D212" s="5">
        <f t="shared" si="3"/>
        <v>1</v>
      </c>
    </row>
    <row r="213" spans="1:4" x14ac:dyDescent="0.3">
      <c r="A213">
        <v>-6</v>
      </c>
      <c r="B213">
        <v>0</v>
      </c>
      <c r="C213">
        <v>0</v>
      </c>
      <c r="D213" s="5">
        <f t="shared" si="3"/>
        <v>1</v>
      </c>
    </row>
    <row r="214" spans="1:4" x14ac:dyDescent="0.3">
      <c r="A214">
        <v>1</v>
      </c>
      <c r="B214">
        <v>0</v>
      </c>
      <c r="C214">
        <v>0</v>
      </c>
      <c r="D214" s="5">
        <f t="shared" si="3"/>
        <v>1</v>
      </c>
    </row>
    <row r="215" spans="1:4" x14ac:dyDescent="0.3">
      <c r="A215">
        <v>-3.5</v>
      </c>
      <c r="B215">
        <v>0</v>
      </c>
      <c r="C215">
        <v>0</v>
      </c>
      <c r="D215" s="5">
        <f t="shared" si="3"/>
        <v>1</v>
      </c>
    </row>
    <row r="216" spans="1:4" x14ac:dyDescent="0.3">
      <c r="A216">
        <v>-0.5</v>
      </c>
      <c r="B216">
        <v>0</v>
      </c>
      <c r="C216">
        <v>0</v>
      </c>
      <c r="D216" s="5">
        <f t="shared" si="3"/>
        <v>1</v>
      </c>
    </row>
    <row r="217" spans="1:4" x14ac:dyDescent="0.3">
      <c r="A217">
        <v>-3</v>
      </c>
      <c r="B217">
        <v>0</v>
      </c>
      <c r="C217">
        <v>0</v>
      </c>
      <c r="D217" s="5">
        <f t="shared" si="3"/>
        <v>1</v>
      </c>
    </row>
    <row r="218" spans="1:4" x14ac:dyDescent="0.3">
      <c r="A218">
        <v>-3</v>
      </c>
      <c r="B218">
        <v>0</v>
      </c>
      <c r="C218">
        <v>0</v>
      </c>
      <c r="D218" s="5">
        <f t="shared" si="3"/>
        <v>1</v>
      </c>
    </row>
    <row r="219" spans="1:4" x14ac:dyDescent="0.3">
      <c r="A219">
        <v>1</v>
      </c>
      <c r="B219">
        <v>0</v>
      </c>
      <c r="C219">
        <v>0</v>
      </c>
      <c r="D219" s="5">
        <f t="shared" si="3"/>
        <v>1</v>
      </c>
    </row>
    <row r="220" spans="1:4" x14ac:dyDescent="0.3">
      <c r="A220">
        <v>0</v>
      </c>
      <c r="B220">
        <v>0</v>
      </c>
      <c r="C220">
        <v>0</v>
      </c>
      <c r="D220" s="5">
        <f t="shared" si="3"/>
        <v>1</v>
      </c>
    </row>
    <row r="221" spans="1:4" x14ac:dyDescent="0.3">
      <c r="A221">
        <v>-5</v>
      </c>
      <c r="B221">
        <v>0</v>
      </c>
      <c r="C221">
        <v>0</v>
      </c>
      <c r="D221" s="5">
        <f t="shared" si="3"/>
        <v>1</v>
      </c>
    </row>
    <row r="222" spans="1:4" x14ac:dyDescent="0.3">
      <c r="A222">
        <v>0</v>
      </c>
      <c r="B222">
        <v>0</v>
      </c>
      <c r="C222">
        <v>0</v>
      </c>
      <c r="D222" s="5">
        <f t="shared" si="3"/>
        <v>1</v>
      </c>
    </row>
    <row r="223" spans="1:4" x14ac:dyDescent="0.3">
      <c r="A223">
        <v>-1</v>
      </c>
      <c r="B223">
        <v>0</v>
      </c>
      <c r="C223">
        <v>0</v>
      </c>
      <c r="D223" s="5">
        <f t="shared" si="3"/>
        <v>1</v>
      </c>
    </row>
    <row r="224" spans="1:4" x14ac:dyDescent="0.3">
      <c r="A224">
        <v>1</v>
      </c>
      <c r="B224">
        <v>0</v>
      </c>
      <c r="C224">
        <v>0</v>
      </c>
      <c r="D224" s="5">
        <f t="shared" si="3"/>
        <v>1</v>
      </c>
    </row>
    <row r="225" spans="1:4" x14ac:dyDescent="0.3">
      <c r="A225">
        <v>1.5</v>
      </c>
      <c r="B225">
        <v>0</v>
      </c>
      <c r="C225">
        <v>0</v>
      </c>
      <c r="D225" s="5">
        <f t="shared" si="3"/>
        <v>1</v>
      </c>
    </row>
    <row r="226" spans="1:4" x14ac:dyDescent="0.3">
      <c r="A226">
        <v>0.5</v>
      </c>
      <c r="B226">
        <v>0</v>
      </c>
      <c r="C226">
        <v>0</v>
      </c>
      <c r="D226" s="5">
        <f t="shared" si="3"/>
        <v>1</v>
      </c>
    </row>
    <row r="227" spans="1:4" x14ac:dyDescent="0.3">
      <c r="A227">
        <v>-3.5</v>
      </c>
      <c r="B227">
        <v>0</v>
      </c>
      <c r="C227">
        <v>0</v>
      </c>
      <c r="D227" s="5">
        <f t="shared" si="3"/>
        <v>1</v>
      </c>
    </row>
    <row r="228" spans="1:4" x14ac:dyDescent="0.3">
      <c r="A228">
        <v>-0.5</v>
      </c>
      <c r="B228">
        <v>0</v>
      </c>
      <c r="C228">
        <v>0</v>
      </c>
      <c r="D228" s="5">
        <f t="shared" si="3"/>
        <v>1</v>
      </c>
    </row>
    <row r="229" spans="1:4" x14ac:dyDescent="0.3">
      <c r="A229">
        <v>-9.5</v>
      </c>
      <c r="B229">
        <v>0</v>
      </c>
      <c r="C229">
        <v>0</v>
      </c>
      <c r="D229" s="5">
        <f t="shared" si="3"/>
        <v>1</v>
      </c>
    </row>
    <row r="230" spans="1:4" x14ac:dyDescent="0.3">
      <c r="A230">
        <v>-0.5</v>
      </c>
      <c r="B230">
        <v>0</v>
      </c>
      <c r="C230">
        <v>0</v>
      </c>
      <c r="D230" s="5">
        <f t="shared" si="3"/>
        <v>1</v>
      </c>
    </row>
    <row r="231" spans="1:4" x14ac:dyDescent="0.3">
      <c r="A231">
        <v>-3</v>
      </c>
      <c r="B231">
        <v>0</v>
      </c>
      <c r="C231">
        <v>0</v>
      </c>
      <c r="D231" s="5">
        <f t="shared" si="3"/>
        <v>1</v>
      </c>
    </row>
    <row r="232" spans="1:4" x14ac:dyDescent="0.3">
      <c r="A232">
        <v>4</v>
      </c>
      <c r="B232">
        <v>0</v>
      </c>
      <c r="C232">
        <v>0</v>
      </c>
      <c r="D232" s="5">
        <f t="shared" si="3"/>
        <v>1</v>
      </c>
    </row>
    <row r="233" spans="1:4" x14ac:dyDescent="0.3">
      <c r="A233">
        <v>-2</v>
      </c>
      <c r="B233">
        <v>0</v>
      </c>
      <c r="C233">
        <v>0</v>
      </c>
      <c r="D233" s="5">
        <f t="shared" si="3"/>
        <v>1</v>
      </c>
    </row>
    <row r="234" spans="1:4" x14ac:dyDescent="0.3">
      <c r="A234">
        <v>1</v>
      </c>
      <c r="B234">
        <v>0</v>
      </c>
      <c r="C234">
        <v>0</v>
      </c>
      <c r="D234" s="5">
        <f t="shared" si="3"/>
        <v>1</v>
      </c>
    </row>
    <row r="235" spans="1:4" x14ac:dyDescent="0.3">
      <c r="A235">
        <v>5.5</v>
      </c>
      <c r="B235">
        <v>0</v>
      </c>
      <c r="C235">
        <v>0</v>
      </c>
      <c r="D235" s="5">
        <f t="shared" si="3"/>
        <v>1</v>
      </c>
    </row>
    <row r="236" spans="1:4" x14ac:dyDescent="0.3">
      <c r="A236">
        <v>0</v>
      </c>
      <c r="B236">
        <v>0</v>
      </c>
      <c r="C236">
        <v>0</v>
      </c>
      <c r="D236" s="5">
        <f t="shared" si="3"/>
        <v>1</v>
      </c>
    </row>
    <row r="237" spans="1:4" x14ac:dyDescent="0.3">
      <c r="A237">
        <v>-1</v>
      </c>
      <c r="B237">
        <v>0</v>
      </c>
      <c r="C237">
        <v>0</v>
      </c>
      <c r="D237" s="5">
        <f t="shared" si="3"/>
        <v>1</v>
      </c>
    </row>
    <row r="238" spans="1:4" x14ac:dyDescent="0.3">
      <c r="A238">
        <v>-2</v>
      </c>
      <c r="B238">
        <v>0</v>
      </c>
      <c r="C238">
        <v>0</v>
      </c>
      <c r="D238" s="5">
        <f t="shared" si="3"/>
        <v>1</v>
      </c>
    </row>
    <row r="239" spans="1:4" x14ac:dyDescent="0.3">
      <c r="A239">
        <v>1.5</v>
      </c>
      <c r="B239">
        <v>0</v>
      </c>
      <c r="C239">
        <v>0</v>
      </c>
      <c r="D239" s="5">
        <f t="shared" si="3"/>
        <v>1</v>
      </c>
    </row>
    <row r="240" spans="1:4" x14ac:dyDescent="0.3">
      <c r="A240">
        <v>-0.5</v>
      </c>
      <c r="B240">
        <v>0</v>
      </c>
      <c r="C240">
        <v>0</v>
      </c>
      <c r="D240" s="5">
        <f t="shared" si="3"/>
        <v>1</v>
      </c>
    </row>
    <row r="241" spans="1:4" x14ac:dyDescent="0.3">
      <c r="A241">
        <v>0</v>
      </c>
      <c r="B241">
        <v>0</v>
      </c>
      <c r="C241">
        <v>0</v>
      </c>
      <c r="D241" s="5">
        <f t="shared" si="3"/>
        <v>1</v>
      </c>
    </row>
    <row r="242" spans="1:4" x14ac:dyDescent="0.3">
      <c r="A242">
        <v>-7.5</v>
      </c>
      <c r="B242">
        <v>0</v>
      </c>
      <c r="C242">
        <v>0</v>
      </c>
      <c r="D242" s="5">
        <f t="shared" si="3"/>
        <v>1</v>
      </c>
    </row>
    <row r="243" spans="1:4" x14ac:dyDescent="0.3">
      <c r="A243">
        <v>-2</v>
      </c>
      <c r="B243">
        <v>0</v>
      </c>
      <c r="C243">
        <v>0</v>
      </c>
      <c r="D243" s="5">
        <f t="shared" si="3"/>
        <v>1</v>
      </c>
    </row>
    <row r="244" spans="1:4" x14ac:dyDescent="0.3">
      <c r="A244">
        <v>-1</v>
      </c>
      <c r="B244">
        <v>0</v>
      </c>
      <c r="C244">
        <v>0</v>
      </c>
      <c r="D244" s="5">
        <f t="shared" si="3"/>
        <v>1</v>
      </c>
    </row>
    <row r="245" spans="1:4" x14ac:dyDescent="0.3">
      <c r="A245">
        <v>-0.5</v>
      </c>
      <c r="B245">
        <v>0</v>
      </c>
      <c r="C245">
        <v>0</v>
      </c>
      <c r="D245" s="5">
        <f t="shared" si="3"/>
        <v>1</v>
      </c>
    </row>
    <row r="246" spans="1:4" x14ac:dyDescent="0.3">
      <c r="A246">
        <v>-5.5</v>
      </c>
      <c r="B246">
        <v>0</v>
      </c>
      <c r="C246">
        <v>0</v>
      </c>
      <c r="D246" s="5">
        <f t="shared" si="3"/>
        <v>1</v>
      </c>
    </row>
    <row r="247" spans="1:4" x14ac:dyDescent="0.3">
      <c r="A247">
        <v>-6.5</v>
      </c>
      <c r="B247">
        <v>0</v>
      </c>
      <c r="C247">
        <v>0</v>
      </c>
      <c r="D247" s="5">
        <f t="shared" si="3"/>
        <v>1</v>
      </c>
    </row>
    <row r="248" spans="1:4" x14ac:dyDescent="0.3">
      <c r="A248">
        <v>-1.5</v>
      </c>
      <c r="B248">
        <v>0</v>
      </c>
      <c r="C248">
        <v>0</v>
      </c>
      <c r="D248" s="5">
        <f t="shared" si="3"/>
        <v>1</v>
      </c>
    </row>
    <row r="249" spans="1:4" x14ac:dyDescent="0.3">
      <c r="A249">
        <v>-8</v>
      </c>
      <c r="B249">
        <v>0</v>
      </c>
      <c r="C249">
        <v>0</v>
      </c>
      <c r="D249" s="5">
        <f t="shared" si="3"/>
        <v>1</v>
      </c>
    </row>
    <row r="250" spans="1:4" x14ac:dyDescent="0.3">
      <c r="A250">
        <v>-8.5</v>
      </c>
      <c r="B250">
        <v>0</v>
      </c>
      <c r="C250">
        <v>0</v>
      </c>
      <c r="D250" s="5">
        <f t="shared" si="3"/>
        <v>1</v>
      </c>
    </row>
    <row r="251" spans="1:4" x14ac:dyDescent="0.3">
      <c r="A251">
        <v>-3</v>
      </c>
      <c r="B251">
        <v>0</v>
      </c>
      <c r="C251">
        <v>0</v>
      </c>
      <c r="D251" s="5">
        <f t="shared" si="3"/>
        <v>1</v>
      </c>
    </row>
    <row r="252" spans="1:4" x14ac:dyDescent="0.3">
      <c r="A252">
        <v>-2</v>
      </c>
      <c r="B252">
        <v>0</v>
      </c>
      <c r="C252">
        <v>0</v>
      </c>
      <c r="D252" s="5">
        <f t="shared" si="3"/>
        <v>1</v>
      </c>
    </row>
    <row r="253" spans="1:4" x14ac:dyDescent="0.3">
      <c r="A253">
        <v>-5.5</v>
      </c>
      <c r="B253">
        <v>0</v>
      </c>
      <c r="C253">
        <v>0</v>
      </c>
      <c r="D253" s="5">
        <f t="shared" si="3"/>
        <v>1</v>
      </c>
    </row>
    <row r="254" spans="1:4" x14ac:dyDescent="0.3">
      <c r="A254">
        <v>-2</v>
      </c>
      <c r="B254">
        <v>0</v>
      </c>
      <c r="C254">
        <v>0</v>
      </c>
      <c r="D254" s="5">
        <f t="shared" si="3"/>
        <v>1</v>
      </c>
    </row>
    <row r="255" spans="1:4" x14ac:dyDescent="0.3">
      <c r="A255">
        <v>-3</v>
      </c>
      <c r="B255">
        <v>0</v>
      </c>
      <c r="C255">
        <v>0</v>
      </c>
      <c r="D255" s="5">
        <f t="shared" si="3"/>
        <v>1</v>
      </c>
    </row>
    <row r="256" spans="1:4" x14ac:dyDescent="0.3">
      <c r="A256">
        <v>0.5</v>
      </c>
      <c r="B256">
        <v>0</v>
      </c>
      <c r="C256">
        <v>0</v>
      </c>
      <c r="D256" s="5">
        <f t="shared" si="3"/>
        <v>1</v>
      </c>
    </row>
    <row r="257" spans="1:4" x14ac:dyDescent="0.3">
      <c r="A257">
        <v>-2</v>
      </c>
      <c r="B257">
        <v>0</v>
      </c>
      <c r="C257">
        <v>0</v>
      </c>
      <c r="D257" s="5">
        <f t="shared" si="3"/>
        <v>1</v>
      </c>
    </row>
    <row r="258" spans="1:4" x14ac:dyDescent="0.3">
      <c r="A258">
        <v>-1</v>
      </c>
      <c r="B258">
        <v>0</v>
      </c>
      <c r="C258">
        <v>0</v>
      </c>
      <c r="D258" s="5">
        <f t="shared" ref="D258:D321" si="4">1-B258-C258</f>
        <v>1</v>
      </c>
    </row>
    <row r="259" spans="1:4" x14ac:dyDescent="0.3">
      <c r="A259">
        <v>2.5</v>
      </c>
      <c r="B259">
        <v>0</v>
      </c>
      <c r="C259">
        <v>0</v>
      </c>
      <c r="D259" s="5">
        <f t="shared" si="4"/>
        <v>1</v>
      </c>
    </row>
    <row r="260" spans="1:4" x14ac:dyDescent="0.3">
      <c r="A260">
        <v>-0.5</v>
      </c>
      <c r="B260">
        <v>0</v>
      </c>
      <c r="C260">
        <v>0</v>
      </c>
      <c r="D260" s="5">
        <f t="shared" si="4"/>
        <v>1</v>
      </c>
    </row>
    <row r="261" spans="1:4" x14ac:dyDescent="0.3">
      <c r="A261">
        <v>-2.5</v>
      </c>
      <c r="B261">
        <v>0</v>
      </c>
      <c r="C261">
        <v>0</v>
      </c>
      <c r="D261" s="5">
        <f t="shared" si="4"/>
        <v>1</v>
      </c>
    </row>
    <row r="262" spans="1:4" x14ac:dyDescent="0.3">
      <c r="A262">
        <v>1</v>
      </c>
      <c r="B262">
        <v>0</v>
      </c>
      <c r="C262">
        <v>0</v>
      </c>
      <c r="D262" s="5">
        <f t="shared" si="4"/>
        <v>1</v>
      </c>
    </row>
    <row r="263" spans="1:4" x14ac:dyDescent="0.3">
      <c r="A263">
        <v>-1</v>
      </c>
      <c r="B263">
        <v>0</v>
      </c>
      <c r="C263">
        <v>0</v>
      </c>
      <c r="D263" s="5">
        <f t="shared" si="4"/>
        <v>1</v>
      </c>
    </row>
    <row r="264" spans="1:4" x14ac:dyDescent="0.3">
      <c r="A264">
        <v>-1</v>
      </c>
      <c r="B264">
        <v>0</v>
      </c>
      <c r="C264">
        <v>0</v>
      </c>
      <c r="D264" s="5">
        <f t="shared" si="4"/>
        <v>1</v>
      </c>
    </row>
    <row r="265" spans="1:4" x14ac:dyDescent="0.3">
      <c r="A265">
        <v>-1.5</v>
      </c>
      <c r="B265">
        <v>0</v>
      </c>
      <c r="C265">
        <v>0</v>
      </c>
      <c r="D265" s="5">
        <f t="shared" si="4"/>
        <v>1</v>
      </c>
    </row>
    <row r="266" spans="1:4" x14ac:dyDescent="0.3">
      <c r="A266">
        <v>-3</v>
      </c>
      <c r="B266">
        <v>0</v>
      </c>
      <c r="C266">
        <v>0</v>
      </c>
      <c r="D266" s="5">
        <f t="shared" si="4"/>
        <v>1</v>
      </c>
    </row>
    <row r="267" spans="1:4" x14ac:dyDescent="0.3">
      <c r="A267">
        <v>-2</v>
      </c>
      <c r="B267">
        <v>0</v>
      </c>
      <c r="C267">
        <v>0</v>
      </c>
      <c r="D267" s="5">
        <f t="shared" si="4"/>
        <v>1</v>
      </c>
    </row>
    <row r="268" spans="1:4" x14ac:dyDescent="0.3">
      <c r="A268">
        <v>0.5</v>
      </c>
      <c r="B268">
        <v>0</v>
      </c>
      <c r="C268">
        <v>0</v>
      </c>
      <c r="D268" s="5">
        <f t="shared" si="4"/>
        <v>1</v>
      </c>
    </row>
    <row r="269" spans="1:4" x14ac:dyDescent="0.3">
      <c r="A269">
        <v>-2</v>
      </c>
      <c r="B269">
        <v>0</v>
      </c>
      <c r="C269">
        <v>0</v>
      </c>
      <c r="D269" s="5">
        <f t="shared" si="4"/>
        <v>1</v>
      </c>
    </row>
    <row r="270" spans="1:4" x14ac:dyDescent="0.3">
      <c r="A270">
        <v>-3</v>
      </c>
      <c r="B270">
        <v>0</v>
      </c>
      <c r="C270">
        <v>0</v>
      </c>
      <c r="D270" s="5">
        <f t="shared" si="4"/>
        <v>1</v>
      </c>
    </row>
    <row r="271" spans="1:4" x14ac:dyDescent="0.3">
      <c r="A271">
        <v>-3</v>
      </c>
      <c r="B271">
        <v>0</v>
      </c>
      <c r="C271">
        <v>0</v>
      </c>
      <c r="D271" s="5">
        <f t="shared" si="4"/>
        <v>1</v>
      </c>
    </row>
    <row r="272" spans="1:4" x14ac:dyDescent="0.3">
      <c r="A272">
        <v>-1</v>
      </c>
      <c r="B272">
        <v>0</v>
      </c>
      <c r="C272">
        <v>0</v>
      </c>
      <c r="D272" s="5">
        <f t="shared" si="4"/>
        <v>1</v>
      </c>
    </row>
    <row r="273" spans="1:4" x14ac:dyDescent="0.3">
      <c r="A273">
        <v>1.5</v>
      </c>
      <c r="B273">
        <v>0</v>
      </c>
      <c r="C273">
        <v>0</v>
      </c>
      <c r="D273" s="5">
        <f t="shared" si="4"/>
        <v>1</v>
      </c>
    </row>
    <row r="274" spans="1:4" x14ac:dyDescent="0.3">
      <c r="A274">
        <v>0.5</v>
      </c>
      <c r="B274">
        <v>0</v>
      </c>
      <c r="C274">
        <v>0</v>
      </c>
      <c r="D274" s="5">
        <f t="shared" si="4"/>
        <v>1</v>
      </c>
    </row>
    <row r="275" spans="1:4" x14ac:dyDescent="0.3">
      <c r="A275">
        <v>-2.5</v>
      </c>
      <c r="B275">
        <v>0</v>
      </c>
      <c r="C275">
        <v>0</v>
      </c>
      <c r="D275" s="5">
        <f t="shared" si="4"/>
        <v>1</v>
      </c>
    </row>
    <row r="276" spans="1:4" x14ac:dyDescent="0.3">
      <c r="A276">
        <v>-1.5</v>
      </c>
      <c r="B276">
        <v>0</v>
      </c>
      <c r="C276">
        <v>0</v>
      </c>
      <c r="D276" s="5">
        <f t="shared" si="4"/>
        <v>1</v>
      </c>
    </row>
    <row r="277" spans="1:4" x14ac:dyDescent="0.3">
      <c r="A277">
        <v>-2</v>
      </c>
      <c r="B277">
        <v>0</v>
      </c>
      <c r="C277">
        <v>0</v>
      </c>
      <c r="D277" s="5">
        <f t="shared" si="4"/>
        <v>1</v>
      </c>
    </row>
    <row r="278" spans="1:4" x14ac:dyDescent="0.3">
      <c r="A278">
        <v>-1.5</v>
      </c>
      <c r="B278">
        <v>0</v>
      </c>
      <c r="C278">
        <v>0</v>
      </c>
      <c r="D278" s="5">
        <f t="shared" si="4"/>
        <v>1</v>
      </c>
    </row>
    <row r="279" spans="1:4" x14ac:dyDescent="0.3">
      <c r="A279">
        <v>-1.5</v>
      </c>
      <c r="B279">
        <v>0</v>
      </c>
      <c r="C279">
        <v>0</v>
      </c>
      <c r="D279" s="5">
        <f t="shared" si="4"/>
        <v>1</v>
      </c>
    </row>
    <row r="280" spans="1:4" x14ac:dyDescent="0.3">
      <c r="A280">
        <v>0</v>
      </c>
      <c r="B280">
        <v>0</v>
      </c>
      <c r="C280">
        <v>0</v>
      </c>
      <c r="D280" s="5">
        <f t="shared" si="4"/>
        <v>1</v>
      </c>
    </row>
    <row r="281" spans="1:4" x14ac:dyDescent="0.3">
      <c r="A281">
        <v>0</v>
      </c>
      <c r="B281">
        <v>0</v>
      </c>
      <c r="C281">
        <v>0</v>
      </c>
      <c r="D281" s="5">
        <f t="shared" si="4"/>
        <v>1</v>
      </c>
    </row>
    <row r="282" spans="1:4" x14ac:dyDescent="0.3">
      <c r="A282">
        <v>2</v>
      </c>
      <c r="B282">
        <v>0</v>
      </c>
      <c r="C282">
        <v>0</v>
      </c>
      <c r="D282" s="5">
        <f t="shared" si="4"/>
        <v>1</v>
      </c>
    </row>
    <row r="283" spans="1:4" x14ac:dyDescent="0.3">
      <c r="A283">
        <v>4</v>
      </c>
      <c r="B283">
        <v>0</v>
      </c>
      <c r="C283">
        <v>0</v>
      </c>
      <c r="D283" s="5">
        <f t="shared" si="4"/>
        <v>1</v>
      </c>
    </row>
    <row r="284" spans="1:4" x14ac:dyDescent="0.3">
      <c r="A284">
        <v>4</v>
      </c>
      <c r="B284">
        <v>0</v>
      </c>
      <c r="C284">
        <v>0</v>
      </c>
      <c r="D284" s="5">
        <f t="shared" si="4"/>
        <v>1</v>
      </c>
    </row>
    <row r="285" spans="1:4" x14ac:dyDescent="0.3">
      <c r="A285">
        <v>2</v>
      </c>
      <c r="B285">
        <v>0</v>
      </c>
      <c r="C285">
        <v>0</v>
      </c>
      <c r="D285" s="5">
        <f t="shared" si="4"/>
        <v>1</v>
      </c>
    </row>
    <row r="286" spans="1:4" x14ac:dyDescent="0.3">
      <c r="A286">
        <v>-4</v>
      </c>
      <c r="B286">
        <v>0</v>
      </c>
      <c r="C286">
        <v>0</v>
      </c>
      <c r="D286" s="5">
        <f t="shared" si="4"/>
        <v>1</v>
      </c>
    </row>
    <row r="287" spans="1:4" x14ac:dyDescent="0.3">
      <c r="A287">
        <v>-5</v>
      </c>
      <c r="B287">
        <v>0</v>
      </c>
      <c r="C287">
        <v>0</v>
      </c>
      <c r="D287" s="5">
        <f t="shared" si="4"/>
        <v>1</v>
      </c>
    </row>
    <row r="288" spans="1:4" x14ac:dyDescent="0.3">
      <c r="A288">
        <v>4.5</v>
      </c>
      <c r="B288">
        <v>0</v>
      </c>
      <c r="C288">
        <v>0</v>
      </c>
      <c r="D288" s="5">
        <f t="shared" si="4"/>
        <v>1</v>
      </c>
    </row>
    <row r="289" spans="1:4" x14ac:dyDescent="0.3">
      <c r="A289">
        <v>-4</v>
      </c>
      <c r="B289">
        <v>0</v>
      </c>
      <c r="C289">
        <v>0</v>
      </c>
      <c r="D289" s="5">
        <f t="shared" si="4"/>
        <v>1</v>
      </c>
    </row>
    <row r="290" spans="1:4" x14ac:dyDescent="0.3">
      <c r="A290">
        <v>-3.5</v>
      </c>
      <c r="B290">
        <v>0</v>
      </c>
      <c r="C290">
        <v>0</v>
      </c>
      <c r="D290" s="5">
        <f t="shared" si="4"/>
        <v>1</v>
      </c>
    </row>
    <row r="291" spans="1:4" x14ac:dyDescent="0.3">
      <c r="A291">
        <v>-0.5</v>
      </c>
      <c r="B291">
        <v>0</v>
      </c>
      <c r="C291">
        <v>0</v>
      </c>
      <c r="D291" s="5">
        <f t="shared" si="4"/>
        <v>1</v>
      </c>
    </row>
    <row r="292" spans="1:4" x14ac:dyDescent="0.3">
      <c r="A292">
        <v>-0.5</v>
      </c>
      <c r="B292">
        <v>0</v>
      </c>
      <c r="C292">
        <v>0</v>
      </c>
      <c r="D292" s="5">
        <f t="shared" si="4"/>
        <v>1</v>
      </c>
    </row>
    <row r="293" spans="1:4" x14ac:dyDescent="0.3">
      <c r="A293">
        <v>-1.5</v>
      </c>
      <c r="B293">
        <v>0</v>
      </c>
      <c r="C293">
        <v>0</v>
      </c>
      <c r="D293" s="5">
        <f t="shared" si="4"/>
        <v>1</v>
      </c>
    </row>
    <row r="294" spans="1:4" x14ac:dyDescent="0.3">
      <c r="A294">
        <v>-4.5</v>
      </c>
      <c r="B294">
        <v>0</v>
      </c>
      <c r="C294">
        <v>0</v>
      </c>
      <c r="D294" s="5">
        <f t="shared" si="4"/>
        <v>1</v>
      </c>
    </row>
    <row r="295" spans="1:4" x14ac:dyDescent="0.3">
      <c r="A295">
        <v>-3.5</v>
      </c>
      <c r="B295">
        <v>0</v>
      </c>
      <c r="C295">
        <v>0</v>
      </c>
      <c r="D295" s="5">
        <f t="shared" si="4"/>
        <v>1</v>
      </c>
    </row>
    <row r="296" spans="1:4" x14ac:dyDescent="0.3">
      <c r="A296">
        <v>-7</v>
      </c>
      <c r="B296">
        <v>0</v>
      </c>
      <c r="C296">
        <v>0</v>
      </c>
      <c r="D296" s="5">
        <f t="shared" si="4"/>
        <v>1</v>
      </c>
    </row>
    <row r="297" spans="1:4" x14ac:dyDescent="0.3">
      <c r="A297">
        <v>-6.5</v>
      </c>
      <c r="B297">
        <v>0</v>
      </c>
      <c r="C297">
        <v>0</v>
      </c>
      <c r="D297" s="5">
        <f t="shared" si="4"/>
        <v>1</v>
      </c>
    </row>
    <row r="298" spans="1:4" x14ac:dyDescent="0.3">
      <c r="A298">
        <v>-6.5</v>
      </c>
      <c r="B298">
        <v>0</v>
      </c>
      <c r="C298">
        <v>0</v>
      </c>
      <c r="D298" s="5">
        <f t="shared" si="4"/>
        <v>1</v>
      </c>
    </row>
    <row r="299" spans="1:4" x14ac:dyDescent="0.3">
      <c r="A299">
        <v>-8.5</v>
      </c>
      <c r="B299">
        <v>0</v>
      </c>
      <c r="C299">
        <v>0</v>
      </c>
      <c r="D299" s="5">
        <f t="shared" si="4"/>
        <v>1</v>
      </c>
    </row>
    <row r="300" spans="1:4" x14ac:dyDescent="0.3">
      <c r="A300">
        <v>-7</v>
      </c>
      <c r="B300">
        <v>0</v>
      </c>
      <c r="C300">
        <v>0</v>
      </c>
      <c r="D300" s="5">
        <f t="shared" si="4"/>
        <v>1</v>
      </c>
    </row>
    <row r="301" spans="1:4" x14ac:dyDescent="0.3">
      <c r="A301">
        <v>-7</v>
      </c>
      <c r="B301">
        <v>0</v>
      </c>
      <c r="C301">
        <v>0</v>
      </c>
      <c r="D301" s="5">
        <f t="shared" si="4"/>
        <v>1</v>
      </c>
    </row>
    <row r="302" spans="1:4" x14ac:dyDescent="0.3">
      <c r="A302">
        <v>-6</v>
      </c>
      <c r="B302">
        <v>0</v>
      </c>
      <c r="C302">
        <v>0</v>
      </c>
      <c r="D302" s="5">
        <f t="shared" si="4"/>
        <v>1</v>
      </c>
    </row>
    <row r="303" spans="1:4" x14ac:dyDescent="0.3">
      <c r="A303">
        <v>-4</v>
      </c>
      <c r="B303">
        <v>0</v>
      </c>
      <c r="C303">
        <v>0</v>
      </c>
      <c r="D303" s="5">
        <f t="shared" si="4"/>
        <v>1</v>
      </c>
    </row>
    <row r="304" spans="1:4" x14ac:dyDescent="0.3">
      <c r="A304">
        <v>-5.5</v>
      </c>
      <c r="B304">
        <v>0</v>
      </c>
      <c r="C304">
        <v>0</v>
      </c>
      <c r="D304" s="5">
        <f t="shared" si="4"/>
        <v>1</v>
      </c>
    </row>
    <row r="305" spans="1:4" x14ac:dyDescent="0.3">
      <c r="A305">
        <v>-6</v>
      </c>
      <c r="B305">
        <v>0</v>
      </c>
      <c r="C305">
        <v>0</v>
      </c>
      <c r="D305" s="5">
        <f t="shared" si="4"/>
        <v>1</v>
      </c>
    </row>
    <row r="306" spans="1:4" x14ac:dyDescent="0.3">
      <c r="A306">
        <v>-4.5</v>
      </c>
      <c r="B306">
        <v>0</v>
      </c>
      <c r="C306">
        <v>0</v>
      </c>
      <c r="D306" s="5">
        <f t="shared" si="4"/>
        <v>1</v>
      </c>
    </row>
    <row r="307" spans="1:4" x14ac:dyDescent="0.3">
      <c r="A307">
        <v>-5.5</v>
      </c>
      <c r="B307">
        <v>0</v>
      </c>
      <c r="C307">
        <v>0</v>
      </c>
      <c r="D307" s="5">
        <f t="shared" si="4"/>
        <v>1</v>
      </c>
    </row>
    <row r="308" spans="1:4" x14ac:dyDescent="0.3">
      <c r="A308">
        <v>2.5</v>
      </c>
      <c r="B308">
        <v>0</v>
      </c>
      <c r="C308">
        <v>0</v>
      </c>
      <c r="D308" s="5">
        <f t="shared" si="4"/>
        <v>1</v>
      </c>
    </row>
    <row r="309" spans="1:4" x14ac:dyDescent="0.3">
      <c r="A309">
        <v>0.5</v>
      </c>
      <c r="B309">
        <v>0</v>
      </c>
      <c r="C309">
        <v>0</v>
      </c>
      <c r="D309" s="5">
        <f t="shared" si="4"/>
        <v>1</v>
      </c>
    </row>
    <row r="310" spans="1:4" x14ac:dyDescent="0.3">
      <c r="A310">
        <v>3</v>
      </c>
      <c r="B310">
        <v>0</v>
      </c>
      <c r="C310">
        <v>0</v>
      </c>
      <c r="D310" s="5">
        <f t="shared" si="4"/>
        <v>1</v>
      </c>
    </row>
    <row r="311" spans="1:4" x14ac:dyDescent="0.3">
      <c r="A311">
        <v>3</v>
      </c>
      <c r="B311">
        <v>0</v>
      </c>
      <c r="C311">
        <v>0</v>
      </c>
      <c r="D311" s="5">
        <f t="shared" si="4"/>
        <v>1</v>
      </c>
    </row>
    <row r="312" spans="1:4" x14ac:dyDescent="0.3">
      <c r="A312">
        <v>2</v>
      </c>
      <c r="B312">
        <v>0</v>
      </c>
      <c r="C312">
        <v>0</v>
      </c>
      <c r="D312" s="5">
        <f t="shared" si="4"/>
        <v>1</v>
      </c>
    </row>
    <row r="313" spans="1:4" x14ac:dyDescent="0.3">
      <c r="A313">
        <v>4</v>
      </c>
      <c r="B313">
        <v>0</v>
      </c>
      <c r="C313">
        <v>0</v>
      </c>
      <c r="D313" s="5">
        <f t="shared" si="4"/>
        <v>1</v>
      </c>
    </row>
    <row r="314" spans="1:4" x14ac:dyDescent="0.3">
      <c r="A314">
        <v>0.5</v>
      </c>
      <c r="B314">
        <v>0</v>
      </c>
      <c r="C314">
        <v>0</v>
      </c>
      <c r="D314" s="5">
        <f t="shared" si="4"/>
        <v>1</v>
      </c>
    </row>
    <row r="315" spans="1:4" x14ac:dyDescent="0.3">
      <c r="A315">
        <v>0.5</v>
      </c>
      <c r="B315">
        <v>0</v>
      </c>
      <c r="C315">
        <v>0</v>
      </c>
      <c r="D315" s="5">
        <f t="shared" si="4"/>
        <v>1</v>
      </c>
    </row>
    <row r="316" spans="1:4" x14ac:dyDescent="0.3">
      <c r="A316">
        <v>5.5</v>
      </c>
      <c r="B316">
        <v>0</v>
      </c>
      <c r="C316">
        <v>0</v>
      </c>
      <c r="D316" s="5">
        <f t="shared" si="4"/>
        <v>1</v>
      </c>
    </row>
    <row r="317" spans="1:4" x14ac:dyDescent="0.3">
      <c r="A317">
        <v>1</v>
      </c>
      <c r="B317">
        <v>0</v>
      </c>
      <c r="C317">
        <v>0</v>
      </c>
      <c r="D317" s="5">
        <f t="shared" si="4"/>
        <v>1</v>
      </c>
    </row>
    <row r="318" spans="1:4" x14ac:dyDescent="0.3">
      <c r="A318">
        <v>3</v>
      </c>
      <c r="B318">
        <v>0</v>
      </c>
      <c r="C318">
        <v>0</v>
      </c>
      <c r="D318" s="5">
        <f t="shared" si="4"/>
        <v>1</v>
      </c>
    </row>
    <row r="319" spans="1:4" x14ac:dyDescent="0.3">
      <c r="A319">
        <v>1.5</v>
      </c>
      <c r="B319">
        <v>0</v>
      </c>
      <c r="C319">
        <v>0</v>
      </c>
      <c r="D319" s="5">
        <f t="shared" si="4"/>
        <v>1</v>
      </c>
    </row>
    <row r="320" spans="1:4" x14ac:dyDescent="0.3">
      <c r="A320">
        <v>1</v>
      </c>
      <c r="B320">
        <v>0</v>
      </c>
      <c r="C320">
        <v>0</v>
      </c>
      <c r="D320" s="5">
        <f t="shared" si="4"/>
        <v>1</v>
      </c>
    </row>
    <row r="321" spans="1:4" x14ac:dyDescent="0.3">
      <c r="A321">
        <v>1.5</v>
      </c>
      <c r="B321">
        <v>0</v>
      </c>
      <c r="C321">
        <v>0</v>
      </c>
      <c r="D321" s="5">
        <f t="shared" si="4"/>
        <v>1</v>
      </c>
    </row>
    <row r="322" spans="1:4" x14ac:dyDescent="0.3">
      <c r="A322">
        <v>-1</v>
      </c>
      <c r="B322">
        <v>0</v>
      </c>
      <c r="C322">
        <v>0</v>
      </c>
      <c r="D322" s="5">
        <f t="shared" ref="D322:D385" si="5">1-B322-C322</f>
        <v>1</v>
      </c>
    </row>
    <row r="323" spans="1:4" x14ac:dyDescent="0.3">
      <c r="A323">
        <v>-1.5</v>
      </c>
      <c r="B323">
        <v>0</v>
      </c>
      <c r="C323">
        <v>0</v>
      </c>
      <c r="D323" s="5">
        <f t="shared" si="5"/>
        <v>1</v>
      </c>
    </row>
    <row r="324" spans="1:4" x14ac:dyDescent="0.3">
      <c r="A324">
        <v>1</v>
      </c>
      <c r="B324">
        <v>0</v>
      </c>
      <c r="C324">
        <v>0</v>
      </c>
      <c r="D324" s="5">
        <f t="shared" si="5"/>
        <v>1</v>
      </c>
    </row>
    <row r="325" spans="1:4" x14ac:dyDescent="0.3">
      <c r="A325">
        <v>3.5</v>
      </c>
      <c r="B325">
        <v>0</v>
      </c>
      <c r="C325">
        <v>0</v>
      </c>
      <c r="D325" s="5">
        <f t="shared" si="5"/>
        <v>1</v>
      </c>
    </row>
    <row r="326" spans="1:4" x14ac:dyDescent="0.3">
      <c r="A326">
        <v>1.5</v>
      </c>
      <c r="B326">
        <v>0</v>
      </c>
      <c r="C326">
        <v>0</v>
      </c>
      <c r="D326" s="5">
        <f t="shared" si="5"/>
        <v>1</v>
      </c>
    </row>
    <row r="327" spans="1:4" x14ac:dyDescent="0.3">
      <c r="A327">
        <v>0.5</v>
      </c>
      <c r="B327">
        <v>0</v>
      </c>
      <c r="C327">
        <v>0</v>
      </c>
      <c r="D327" s="5">
        <f t="shared" si="5"/>
        <v>1</v>
      </c>
    </row>
    <row r="328" spans="1:4" x14ac:dyDescent="0.3">
      <c r="A328">
        <v>-0.5</v>
      </c>
      <c r="B328">
        <v>0</v>
      </c>
      <c r="C328">
        <v>0</v>
      </c>
      <c r="D328" s="5">
        <f t="shared" si="5"/>
        <v>1</v>
      </c>
    </row>
    <row r="329" spans="1:4" x14ac:dyDescent="0.3">
      <c r="A329">
        <v>-1</v>
      </c>
      <c r="B329">
        <v>0</v>
      </c>
      <c r="C329">
        <v>0</v>
      </c>
      <c r="D329" s="5">
        <f t="shared" si="5"/>
        <v>1</v>
      </c>
    </row>
    <row r="330" spans="1:4" x14ac:dyDescent="0.3">
      <c r="A330">
        <v>-7.5</v>
      </c>
      <c r="B330">
        <v>0</v>
      </c>
      <c r="C330">
        <v>0</v>
      </c>
      <c r="D330" s="5">
        <f t="shared" si="5"/>
        <v>1</v>
      </c>
    </row>
    <row r="331" spans="1:4" x14ac:dyDescent="0.3">
      <c r="A331">
        <v>0.5</v>
      </c>
      <c r="B331">
        <v>0</v>
      </c>
      <c r="C331">
        <v>0</v>
      </c>
      <c r="D331" s="5">
        <f t="shared" si="5"/>
        <v>1</v>
      </c>
    </row>
    <row r="332" spans="1:4" x14ac:dyDescent="0.3">
      <c r="A332">
        <v>0</v>
      </c>
      <c r="B332">
        <v>0</v>
      </c>
      <c r="C332">
        <v>0</v>
      </c>
      <c r="D332" s="5">
        <f t="shared" si="5"/>
        <v>1</v>
      </c>
    </row>
    <row r="333" spans="1:4" x14ac:dyDescent="0.3">
      <c r="A333">
        <v>-0.5</v>
      </c>
      <c r="B333">
        <v>0</v>
      </c>
      <c r="C333">
        <v>0</v>
      </c>
      <c r="D333" s="5">
        <f t="shared" si="5"/>
        <v>1</v>
      </c>
    </row>
    <row r="334" spans="1:4" x14ac:dyDescent="0.3">
      <c r="A334">
        <v>-3</v>
      </c>
      <c r="B334">
        <v>0</v>
      </c>
      <c r="C334">
        <v>0</v>
      </c>
      <c r="D334" s="5">
        <f t="shared" si="5"/>
        <v>1</v>
      </c>
    </row>
    <row r="335" spans="1:4" x14ac:dyDescent="0.3">
      <c r="A335">
        <v>1.5</v>
      </c>
      <c r="B335">
        <v>0</v>
      </c>
      <c r="C335">
        <v>0</v>
      </c>
      <c r="D335" s="5">
        <f t="shared" si="5"/>
        <v>1</v>
      </c>
    </row>
    <row r="336" spans="1:4" x14ac:dyDescent="0.3">
      <c r="A336">
        <v>-2.5</v>
      </c>
      <c r="B336">
        <v>0</v>
      </c>
      <c r="C336">
        <v>0</v>
      </c>
      <c r="D336" s="5">
        <f t="shared" si="5"/>
        <v>1</v>
      </c>
    </row>
    <row r="337" spans="1:4" x14ac:dyDescent="0.3">
      <c r="A337">
        <v>-1.5</v>
      </c>
      <c r="B337">
        <v>0</v>
      </c>
      <c r="C337">
        <v>0</v>
      </c>
      <c r="D337" s="5">
        <f t="shared" si="5"/>
        <v>1</v>
      </c>
    </row>
    <row r="338" spans="1:4" x14ac:dyDescent="0.3">
      <c r="A338">
        <v>-3</v>
      </c>
      <c r="B338">
        <v>0</v>
      </c>
      <c r="C338">
        <v>0</v>
      </c>
      <c r="D338" s="5">
        <f t="shared" si="5"/>
        <v>1</v>
      </c>
    </row>
    <row r="339" spans="1:4" x14ac:dyDescent="0.3">
      <c r="A339">
        <v>-0.5</v>
      </c>
      <c r="B339">
        <v>0</v>
      </c>
      <c r="C339">
        <v>0</v>
      </c>
      <c r="D339" s="5">
        <f t="shared" si="5"/>
        <v>1</v>
      </c>
    </row>
    <row r="340" spans="1:4" x14ac:dyDescent="0.3">
      <c r="A340">
        <v>3.5</v>
      </c>
      <c r="B340">
        <v>0</v>
      </c>
      <c r="C340">
        <v>0</v>
      </c>
      <c r="D340" s="5">
        <f t="shared" si="5"/>
        <v>1</v>
      </c>
    </row>
    <row r="341" spans="1:4" x14ac:dyDescent="0.3">
      <c r="A341">
        <v>-3.5</v>
      </c>
      <c r="B341">
        <v>0</v>
      </c>
      <c r="C341">
        <v>0</v>
      </c>
      <c r="D341" s="5">
        <f t="shared" si="5"/>
        <v>1</v>
      </c>
    </row>
    <row r="342" spans="1:4" x14ac:dyDescent="0.3">
      <c r="A342">
        <v>0.5</v>
      </c>
      <c r="B342">
        <v>0</v>
      </c>
      <c r="C342">
        <v>0</v>
      </c>
      <c r="D342" s="5">
        <f t="shared" si="5"/>
        <v>1</v>
      </c>
    </row>
    <row r="343" spans="1:4" x14ac:dyDescent="0.3">
      <c r="A343">
        <v>-2.5</v>
      </c>
      <c r="B343">
        <v>0</v>
      </c>
      <c r="C343">
        <v>0</v>
      </c>
      <c r="D343" s="5">
        <f t="shared" si="5"/>
        <v>1</v>
      </c>
    </row>
    <row r="344" spans="1:4" x14ac:dyDescent="0.3">
      <c r="A344">
        <v>-1.5</v>
      </c>
      <c r="B344">
        <v>0</v>
      </c>
      <c r="C344">
        <v>0</v>
      </c>
      <c r="D344" s="5">
        <f t="shared" si="5"/>
        <v>1</v>
      </c>
    </row>
    <row r="345" spans="1:4" x14ac:dyDescent="0.3">
      <c r="A345">
        <v>-1.5</v>
      </c>
      <c r="B345">
        <v>0</v>
      </c>
      <c r="C345">
        <v>0</v>
      </c>
      <c r="D345" s="5">
        <f t="shared" si="5"/>
        <v>1</v>
      </c>
    </row>
    <row r="346" spans="1:4" x14ac:dyDescent="0.3">
      <c r="A346">
        <v>-3</v>
      </c>
      <c r="B346">
        <v>0</v>
      </c>
      <c r="C346">
        <v>0</v>
      </c>
      <c r="D346" s="5">
        <f t="shared" si="5"/>
        <v>1</v>
      </c>
    </row>
    <row r="347" spans="1:4" x14ac:dyDescent="0.3">
      <c r="A347">
        <v>-8</v>
      </c>
      <c r="B347">
        <v>0</v>
      </c>
      <c r="C347">
        <v>0</v>
      </c>
      <c r="D347" s="5">
        <f t="shared" si="5"/>
        <v>1</v>
      </c>
    </row>
    <row r="348" spans="1:4" x14ac:dyDescent="0.3">
      <c r="A348">
        <v>-6.5</v>
      </c>
      <c r="B348">
        <v>0</v>
      </c>
      <c r="C348">
        <v>0</v>
      </c>
      <c r="D348" s="5">
        <f t="shared" si="5"/>
        <v>1</v>
      </c>
    </row>
    <row r="349" spans="1:4" x14ac:dyDescent="0.3">
      <c r="A349">
        <v>-9</v>
      </c>
      <c r="B349">
        <v>0</v>
      </c>
      <c r="C349">
        <v>0</v>
      </c>
      <c r="D349" s="5">
        <f t="shared" si="5"/>
        <v>1</v>
      </c>
    </row>
    <row r="350" spans="1:4" x14ac:dyDescent="0.3">
      <c r="A350">
        <v>-4</v>
      </c>
      <c r="B350">
        <v>0</v>
      </c>
      <c r="C350">
        <v>0</v>
      </c>
      <c r="D350" s="5">
        <f t="shared" si="5"/>
        <v>1</v>
      </c>
    </row>
    <row r="351" spans="1:4" x14ac:dyDescent="0.3">
      <c r="A351">
        <v>-3.5</v>
      </c>
      <c r="B351">
        <v>0</v>
      </c>
      <c r="C351">
        <v>0</v>
      </c>
      <c r="D351" s="5">
        <f t="shared" si="5"/>
        <v>1</v>
      </c>
    </row>
    <row r="352" spans="1:4" x14ac:dyDescent="0.3">
      <c r="A352">
        <v>-2.5</v>
      </c>
      <c r="B352">
        <v>0</v>
      </c>
      <c r="C352">
        <v>0</v>
      </c>
      <c r="D352" s="5">
        <f t="shared" si="5"/>
        <v>1</v>
      </c>
    </row>
    <row r="353" spans="1:4" x14ac:dyDescent="0.3">
      <c r="A353">
        <v>-2</v>
      </c>
      <c r="B353">
        <v>0</v>
      </c>
      <c r="C353">
        <v>0</v>
      </c>
      <c r="D353" s="5">
        <f t="shared" si="5"/>
        <v>1</v>
      </c>
    </row>
    <row r="354" spans="1:4" x14ac:dyDescent="0.3">
      <c r="A354">
        <v>-4</v>
      </c>
      <c r="B354">
        <v>0</v>
      </c>
      <c r="C354">
        <v>0</v>
      </c>
      <c r="D354" s="5">
        <f t="shared" si="5"/>
        <v>1</v>
      </c>
    </row>
    <row r="355" spans="1:4" x14ac:dyDescent="0.3">
      <c r="A355">
        <v>-3</v>
      </c>
      <c r="B355">
        <v>0</v>
      </c>
      <c r="C355">
        <v>0</v>
      </c>
      <c r="D355" s="5">
        <f t="shared" si="5"/>
        <v>1</v>
      </c>
    </row>
    <row r="356" spans="1:4" x14ac:dyDescent="0.3">
      <c r="A356">
        <v>-3.5</v>
      </c>
      <c r="B356">
        <v>0</v>
      </c>
      <c r="C356">
        <v>0</v>
      </c>
      <c r="D356" s="5">
        <f t="shared" si="5"/>
        <v>1</v>
      </c>
    </row>
    <row r="357" spans="1:4" x14ac:dyDescent="0.3">
      <c r="A357">
        <v>-4</v>
      </c>
      <c r="B357">
        <v>0</v>
      </c>
      <c r="C357">
        <v>0</v>
      </c>
      <c r="D357" s="5">
        <f t="shared" si="5"/>
        <v>1</v>
      </c>
    </row>
    <row r="358" spans="1:4" x14ac:dyDescent="0.3">
      <c r="A358">
        <v>-3</v>
      </c>
      <c r="B358">
        <v>0</v>
      </c>
      <c r="C358">
        <v>0</v>
      </c>
      <c r="D358" s="5">
        <f t="shared" si="5"/>
        <v>1</v>
      </c>
    </row>
    <row r="359" spans="1:4" x14ac:dyDescent="0.3">
      <c r="A359">
        <v>-3.5</v>
      </c>
      <c r="B359">
        <v>0</v>
      </c>
      <c r="C359">
        <v>0</v>
      </c>
      <c r="D359" s="5">
        <f t="shared" si="5"/>
        <v>1</v>
      </c>
    </row>
    <row r="360" spans="1:4" x14ac:dyDescent="0.3">
      <c r="A360">
        <v>-6</v>
      </c>
      <c r="B360">
        <v>0</v>
      </c>
      <c r="C360">
        <v>0</v>
      </c>
      <c r="D360" s="5">
        <f t="shared" si="5"/>
        <v>1</v>
      </c>
    </row>
    <row r="361" spans="1:4" x14ac:dyDescent="0.3">
      <c r="A361">
        <v>-4.5</v>
      </c>
      <c r="B361">
        <v>0</v>
      </c>
      <c r="C361">
        <v>0</v>
      </c>
      <c r="D361" s="5">
        <f t="shared" si="5"/>
        <v>1</v>
      </c>
    </row>
    <row r="362" spans="1:4" x14ac:dyDescent="0.3">
      <c r="A362">
        <v>-5</v>
      </c>
      <c r="B362">
        <v>0</v>
      </c>
      <c r="C362">
        <v>0</v>
      </c>
      <c r="D362" s="5">
        <f t="shared" si="5"/>
        <v>1</v>
      </c>
    </row>
    <row r="363" spans="1:4" x14ac:dyDescent="0.3">
      <c r="A363">
        <v>-6</v>
      </c>
      <c r="B363">
        <v>0</v>
      </c>
      <c r="C363">
        <v>0</v>
      </c>
      <c r="D363" s="5">
        <f t="shared" si="5"/>
        <v>1</v>
      </c>
    </row>
    <row r="364" spans="1:4" x14ac:dyDescent="0.3">
      <c r="A364">
        <v>-1.5</v>
      </c>
      <c r="B364">
        <v>0</v>
      </c>
      <c r="C364">
        <v>0</v>
      </c>
      <c r="D364" s="5">
        <f t="shared" si="5"/>
        <v>1</v>
      </c>
    </row>
    <row r="365" spans="1:4" x14ac:dyDescent="0.3">
      <c r="A365">
        <v>-6</v>
      </c>
      <c r="B365">
        <v>0</v>
      </c>
      <c r="C365">
        <v>0</v>
      </c>
      <c r="D365" s="5">
        <f t="shared" si="5"/>
        <v>1</v>
      </c>
    </row>
    <row r="366" spans="1:4" x14ac:dyDescent="0.3">
      <c r="A366">
        <v>-2</v>
      </c>
      <c r="B366">
        <v>0</v>
      </c>
      <c r="C366">
        <v>0</v>
      </c>
      <c r="D366" s="5">
        <f t="shared" si="5"/>
        <v>1</v>
      </c>
    </row>
    <row r="367" spans="1:4" x14ac:dyDescent="0.3">
      <c r="A367">
        <v>-3</v>
      </c>
      <c r="B367">
        <v>0</v>
      </c>
      <c r="C367">
        <v>0</v>
      </c>
      <c r="D367" s="5">
        <f t="shared" si="5"/>
        <v>1</v>
      </c>
    </row>
    <row r="368" spans="1:4" x14ac:dyDescent="0.3">
      <c r="A368">
        <v>-2</v>
      </c>
      <c r="B368">
        <v>0</v>
      </c>
      <c r="C368">
        <v>0</v>
      </c>
      <c r="D368" s="5">
        <f t="shared" si="5"/>
        <v>1</v>
      </c>
    </row>
    <row r="369" spans="1:4" x14ac:dyDescent="0.3">
      <c r="A369">
        <v>1</v>
      </c>
      <c r="B369">
        <v>0</v>
      </c>
      <c r="C369">
        <v>0</v>
      </c>
      <c r="D369" s="5">
        <f t="shared" si="5"/>
        <v>1</v>
      </c>
    </row>
    <row r="370" spans="1:4" x14ac:dyDescent="0.3">
      <c r="A370">
        <v>2</v>
      </c>
      <c r="B370">
        <v>0</v>
      </c>
      <c r="C370">
        <v>0</v>
      </c>
      <c r="D370" s="5">
        <f t="shared" si="5"/>
        <v>1</v>
      </c>
    </row>
    <row r="371" spans="1:4" x14ac:dyDescent="0.3">
      <c r="A371">
        <v>1</v>
      </c>
      <c r="B371">
        <v>0</v>
      </c>
      <c r="C371">
        <v>0</v>
      </c>
      <c r="D371" s="5">
        <f t="shared" si="5"/>
        <v>1</v>
      </c>
    </row>
    <row r="372" spans="1:4" x14ac:dyDescent="0.3">
      <c r="A372">
        <v>-4</v>
      </c>
      <c r="B372">
        <v>0</v>
      </c>
      <c r="C372">
        <v>0</v>
      </c>
      <c r="D372" s="5">
        <f t="shared" si="5"/>
        <v>1</v>
      </c>
    </row>
    <row r="373" spans="1:4" x14ac:dyDescent="0.3">
      <c r="A373">
        <v>-1</v>
      </c>
      <c r="B373">
        <v>0</v>
      </c>
      <c r="C373">
        <v>0</v>
      </c>
      <c r="D373" s="5">
        <f t="shared" si="5"/>
        <v>1</v>
      </c>
    </row>
    <row r="374" spans="1:4" x14ac:dyDescent="0.3">
      <c r="A374">
        <v>2</v>
      </c>
      <c r="B374">
        <v>0</v>
      </c>
      <c r="C374">
        <v>0</v>
      </c>
      <c r="D374" s="5">
        <f t="shared" si="5"/>
        <v>1</v>
      </c>
    </row>
    <row r="375" spans="1:4" x14ac:dyDescent="0.3">
      <c r="A375">
        <v>-3</v>
      </c>
      <c r="B375">
        <v>0</v>
      </c>
      <c r="C375">
        <v>0</v>
      </c>
      <c r="D375" s="5">
        <f t="shared" si="5"/>
        <v>1</v>
      </c>
    </row>
    <row r="376" spans="1:4" x14ac:dyDescent="0.3">
      <c r="A376">
        <v>-1</v>
      </c>
      <c r="B376">
        <v>0</v>
      </c>
      <c r="C376">
        <v>0</v>
      </c>
      <c r="D376" s="5">
        <f t="shared" si="5"/>
        <v>1</v>
      </c>
    </row>
    <row r="377" spans="1:4" x14ac:dyDescent="0.3">
      <c r="A377">
        <v>-1</v>
      </c>
      <c r="B377">
        <v>0</v>
      </c>
      <c r="C377">
        <v>0</v>
      </c>
      <c r="D377" s="5">
        <f t="shared" si="5"/>
        <v>1</v>
      </c>
    </row>
    <row r="378" spans="1:4" x14ac:dyDescent="0.3">
      <c r="A378">
        <v>-1</v>
      </c>
      <c r="B378">
        <v>0</v>
      </c>
      <c r="C378">
        <v>0</v>
      </c>
      <c r="D378" s="5">
        <f t="shared" si="5"/>
        <v>1</v>
      </c>
    </row>
    <row r="379" spans="1:4" x14ac:dyDescent="0.3">
      <c r="A379">
        <v>-2</v>
      </c>
      <c r="B379">
        <v>0</v>
      </c>
      <c r="C379">
        <v>0</v>
      </c>
      <c r="D379" s="5">
        <f t="shared" si="5"/>
        <v>1</v>
      </c>
    </row>
    <row r="380" spans="1:4" x14ac:dyDescent="0.3">
      <c r="A380">
        <v>0</v>
      </c>
      <c r="B380">
        <v>0</v>
      </c>
      <c r="C380">
        <v>0</v>
      </c>
      <c r="D380" s="5">
        <f t="shared" si="5"/>
        <v>1</v>
      </c>
    </row>
    <row r="381" spans="1:4" x14ac:dyDescent="0.3">
      <c r="A381">
        <v>0</v>
      </c>
      <c r="B381">
        <v>0</v>
      </c>
      <c r="C381">
        <v>0</v>
      </c>
      <c r="D381" s="5">
        <f t="shared" si="5"/>
        <v>1</v>
      </c>
    </row>
    <row r="382" spans="1:4" x14ac:dyDescent="0.3">
      <c r="A382">
        <v>-0.5</v>
      </c>
      <c r="B382">
        <v>0</v>
      </c>
      <c r="C382">
        <v>0</v>
      </c>
      <c r="D382" s="5">
        <f t="shared" si="5"/>
        <v>1</v>
      </c>
    </row>
    <row r="383" spans="1:4" x14ac:dyDescent="0.3">
      <c r="A383">
        <v>-3</v>
      </c>
      <c r="B383">
        <v>0</v>
      </c>
      <c r="C383">
        <v>0</v>
      </c>
      <c r="D383" s="5">
        <f t="shared" si="5"/>
        <v>1</v>
      </c>
    </row>
    <row r="384" spans="1:4" x14ac:dyDescent="0.3">
      <c r="A384">
        <v>-1</v>
      </c>
      <c r="B384">
        <v>0</v>
      </c>
      <c r="C384">
        <v>0</v>
      </c>
      <c r="D384" s="5">
        <f t="shared" si="5"/>
        <v>1</v>
      </c>
    </row>
    <row r="385" spans="1:4" x14ac:dyDescent="0.3">
      <c r="A385">
        <v>-5</v>
      </c>
      <c r="B385">
        <v>0</v>
      </c>
      <c r="C385">
        <v>0</v>
      </c>
      <c r="D385" s="5">
        <f t="shared" si="5"/>
        <v>1</v>
      </c>
    </row>
    <row r="386" spans="1:4" x14ac:dyDescent="0.3">
      <c r="A386">
        <v>-1</v>
      </c>
      <c r="B386">
        <v>0</v>
      </c>
      <c r="C386">
        <v>0</v>
      </c>
      <c r="D386" s="5">
        <f t="shared" ref="D386:D449" si="6">1-B386-C386</f>
        <v>1</v>
      </c>
    </row>
    <row r="387" spans="1:4" x14ac:dyDescent="0.3">
      <c r="A387">
        <v>-1</v>
      </c>
      <c r="B387">
        <v>0</v>
      </c>
      <c r="C387">
        <v>0</v>
      </c>
      <c r="D387" s="5">
        <f t="shared" si="6"/>
        <v>1</v>
      </c>
    </row>
    <row r="388" spans="1:4" x14ac:dyDescent="0.3">
      <c r="A388">
        <v>-4</v>
      </c>
      <c r="B388">
        <v>0</v>
      </c>
      <c r="C388">
        <v>0</v>
      </c>
      <c r="D388" s="5">
        <f t="shared" si="6"/>
        <v>1</v>
      </c>
    </row>
    <row r="389" spans="1:4" x14ac:dyDescent="0.3">
      <c r="A389">
        <v>-1</v>
      </c>
      <c r="B389">
        <v>0</v>
      </c>
      <c r="C389">
        <v>0</v>
      </c>
      <c r="D389" s="5">
        <f t="shared" si="6"/>
        <v>1</v>
      </c>
    </row>
    <row r="390" spans="1:4" x14ac:dyDescent="0.3">
      <c r="A390">
        <v>2</v>
      </c>
      <c r="B390">
        <v>0</v>
      </c>
      <c r="C390">
        <v>0</v>
      </c>
      <c r="D390" s="5">
        <f t="shared" si="6"/>
        <v>1</v>
      </c>
    </row>
    <row r="391" spans="1:4" x14ac:dyDescent="0.3">
      <c r="A391">
        <v>-2</v>
      </c>
      <c r="B391">
        <v>0</v>
      </c>
      <c r="C391">
        <v>0</v>
      </c>
      <c r="D391" s="5">
        <f t="shared" si="6"/>
        <v>1</v>
      </c>
    </row>
    <row r="392" spans="1:4" x14ac:dyDescent="0.3">
      <c r="A392">
        <v>-4</v>
      </c>
      <c r="B392">
        <v>0</v>
      </c>
      <c r="C392">
        <v>0</v>
      </c>
      <c r="D392" s="5">
        <f t="shared" si="6"/>
        <v>1</v>
      </c>
    </row>
    <row r="393" spans="1:4" x14ac:dyDescent="0.3">
      <c r="A393">
        <v>2</v>
      </c>
      <c r="B393">
        <v>0</v>
      </c>
      <c r="C393">
        <v>0</v>
      </c>
      <c r="D393" s="5">
        <f t="shared" si="6"/>
        <v>1</v>
      </c>
    </row>
    <row r="394" spans="1:4" x14ac:dyDescent="0.3">
      <c r="A394">
        <v>-3.5</v>
      </c>
      <c r="B394">
        <v>0</v>
      </c>
      <c r="C394">
        <v>0</v>
      </c>
      <c r="D394" s="5">
        <f t="shared" si="6"/>
        <v>1</v>
      </c>
    </row>
    <row r="395" spans="1:4" x14ac:dyDescent="0.3">
      <c r="A395">
        <v>-2</v>
      </c>
      <c r="B395">
        <v>0</v>
      </c>
      <c r="C395">
        <v>0</v>
      </c>
      <c r="D395" s="5">
        <f t="shared" si="6"/>
        <v>1</v>
      </c>
    </row>
    <row r="396" spans="1:4" x14ac:dyDescent="0.3">
      <c r="A396">
        <v>-3</v>
      </c>
      <c r="B396">
        <v>0</v>
      </c>
      <c r="C396">
        <v>0</v>
      </c>
      <c r="D396" s="5">
        <f t="shared" si="6"/>
        <v>1</v>
      </c>
    </row>
    <row r="397" spans="1:4" x14ac:dyDescent="0.3">
      <c r="A397">
        <v>-6</v>
      </c>
      <c r="B397">
        <v>0</v>
      </c>
      <c r="C397">
        <v>0</v>
      </c>
      <c r="D397" s="5">
        <f t="shared" si="6"/>
        <v>1</v>
      </c>
    </row>
    <row r="398" spans="1:4" x14ac:dyDescent="0.3">
      <c r="A398">
        <v>-1.5</v>
      </c>
      <c r="B398">
        <v>0</v>
      </c>
      <c r="C398">
        <v>0</v>
      </c>
      <c r="D398" s="5">
        <f t="shared" si="6"/>
        <v>1</v>
      </c>
    </row>
    <row r="399" spans="1:4" x14ac:dyDescent="0.3">
      <c r="A399">
        <v>-2</v>
      </c>
      <c r="B399">
        <v>0</v>
      </c>
      <c r="C399">
        <v>0</v>
      </c>
      <c r="D399" s="5">
        <f t="shared" si="6"/>
        <v>1</v>
      </c>
    </row>
    <row r="400" spans="1:4" x14ac:dyDescent="0.3">
      <c r="A400">
        <v>1</v>
      </c>
      <c r="B400">
        <v>0</v>
      </c>
      <c r="C400">
        <v>0</v>
      </c>
      <c r="D400" s="5">
        <f t="shared" si="6"/>
        <v>1</v>
      </c>
    </row>
    <row r="401" spans="1:6" x14ac:dyDescent="0.3">
      <c r="A401">
        <v>4</v>
      </c>
      <c r="B401">
        <v>0</v>
      </c>
      <c r="C401">
        <v>0</v>
      </c>
      <c r="D401" s="5">
        <f t="shared" si="6"/>
        <v>1</v>
      </c>
      <c r="F401" s="13">
        <f>AVERAGE(A2:A401)</f>
        <v>-1.65625</v>
      </c>
    </row>
    <row r="402" spans="1:6" x14ac:dyDescent="0.3">
      <c r="A402">
        <v>0</v>
      </c>
      <c r="B402">
        <v>0</v>
      </c>
      <c r="C402">
        <v>1</v>
      </c>
      <c r="D402" s="5">
        <f t="shared" si="6"/>
        <v>0</v>
      </c>
    </row>
    <row r="403" spans="1:6" x14ac:dyDescent="0.3">
      <c r="A403">
        <v>-1</v>
      </c>
      <c r="B403">
        <v>0</v>
      </c>
      <c r="C403">
        <v>1</v>
      </c>
      <c r="D403" s="5">
        <f t="shared" si="6"/>
        <v>0</v>
      </c>
    </row>
    <row r="404" spans="1:6" x14ac:dyDescent="0.3">
      <c r="A404">
        <v>-1</v>
      </c>
      <c r="B404">
        <v>0</v>
      </c>
      <c r="C404">
        <v>1</v>
      </c>
      <c r="D404" s="5">
        <f t="shared" si="6"/>
        <v>0</v>
      </c>
    </row>
    <row r="405" spans="1:6" x14ac:dyDescent="0.3">
      <c r="A405">
        <v>-1.5</v>
      </c>
      <c r="B405">
        <v>0</v>
      </c>
      <c r="C405">
        <v>1</v>
      </c>
      <c r="D405" s="5">
        <f t="shared" si="6"/>
        <v>0</v>
      </c>
    </row>
    <row r="406" spans="1:6" x14ac:dyDescent="0.3">
      <c r="A406">
        <v>-1.5</v>
      </c>
      <c r="B406">
        <v>0</v>
      </c>
      <c r="C406">
        <v>1</v>
      </c>
      <c r="D406" s="5">
        <f t="shared" si="6"/>
        <v>0</v>
      </c>
    </row>
    <row r="407" spans="1:6" x14ac:dyDescent="0.3">
      <c r="A407">
        <v>0.5</v>
      </c>
      <c r="B407">
        <v>0</v>
      </c>
      <c r="C407">
        <v>1</v>
      </c>
      <c r="D407" s="5">
        <f t="shared" si="6"/>
        <v>0</v>
      </c>
    </row>
    <row r="408" spans="1:6" x14ac:dyDescent="0.3">
      <c r="A408">
        <v>-0.5</v>
      </c>
      <c r="B408">
        <v>0</v>
      </c>
      <c r="C408">
        <v>1</v>
      </c>
      <c r="D408" s="5">
        <f t="shared" si="6"/>
        <v>0</v>
      </c>
    </row>
    <row r="409" spans="1:6" x14ac:dyDescent="0.3">
      <c r="A409">
        <v>-3</v>
      </c>
      <c r="B409">
        <v>0</v>
      </c>
      <c r="C409">
        <v>1</v>
      </c>
      <c r="D409" s="5">
        <f t="shared" si="6"/>
        <v>0</v>
      </c>
    </row>
    <row r="410" spans="1:6" x14ac:dyDescent="0.3">
      <c r="A410">
        <v>-3.5</v>
      </c>
      <c r="B410">
        <v>0</v>
      </c>
      <c r="C410">
        <v>1</v>
      </c>
      <c r="D410" s="5">
        <f t="shared" si="6"/>
        <v>0</v>
      </c>
    </row>
    <row r="411" spans="1:6" x14ac:dyDescent="0.3">
      <c r="A411">
        <v>-3</v>
      </c>
      <c r="B411">
        <v>0</v>
      </c>
      <c r="C411">
        <v>1</v>
      </c>
      <c r="D411" s="5">
        <f t="shared" si="6"/>
        <v>0</v>
      </c>
    </row>
    <row r="412" spans="1:6" x14ac:dyDescent="0.3">
      <c r="A412">
        <v>-1</v>
      </c>
      <c r="B412">
        <v>0</v>
      </c>
      <c r="C412">
        <v>1</v>
      </c>
      <c r="D412" s="5">
        <f t="shared" si="6"/>
        <v>0</v>
      </c>
    </row>
    <row r="413" spans="1:6" x14ac:dyDescent="0.3">
      <c r="A413">
        <v>3</v>
      </c>
      <c r="B413">
        <v>0</v>
      </c>
      <c r="C413">
        <v>1</v>
      </c>
      <c r="D413" s="5">
        <f t="shared" si="6"/>
        <v>0</v>
      </c>
    </row>
    <row r="414" spans="1:6" x14ac:dyDescent="0.3">
      <c r="A414">
        <v>0</v>
      </c>
      <c r="B414">
        <v>0</v>
      </c>
      <c r="C414">
        <v>1</v>
      </c>
      <c r="D414" s="5">
        <f t="shared" si="6"/>
        <v>0</v>
      </c>
    </row>
    <row r="415" spans="1:6" x14ac:dyDescent="0.3">
      <c r="A415">
        <v>3.5</v>
      </c>
      <c r="B415">
        <v>0</v>
      </c>
      <c r="C415">
        <v>1</v>
      </c>
      <c r="D415" s="5">
        <f t="shared" si="6"/>
        <v>0</v>
      </c>
    </row>
    <row r="416" spans="1:6" x14ac:dyDescent="0.3">
      <c r="A416">
        <v>0</v>
      </c>
      <c r="B416">
        <v>0</v>
      </c>
      <c r="C416">
        <v>1</v>
      </c>
      <c r="D416" s="5">
        <f t="shared" si="6"/>
        <v>0</v>
      </c>
    </row>
    <row r="417" spans="1:4" x14ac:dyDescent="0.3">
      <c r="A417">
        <v>0.5</v>
      </c>
      <c r="B417">
        <v>0</v>
      </c>
      <c r="C417">
        <v>1</v>
      </c>
      <c r="D417" s="5">
        <f t="shared" si="6"/>
        <v>0</v>
      </c>
    </row>
    <row r="418" spans="1:4" x14ac:dyDescent="0.3">
      <c r="A418">
        <v>0.5</v>
      </c>
      <c r="B418">
        <v>0</v>
      </c>
      <c r="C418">
        <v>1</v>
      </c>
      <c r="D418" s="5">
        <f t="shared" si="6"/>
        <v>0</v>
      </c>
    </row>
    <row r="419" spans="1:4" x14ac:dyDescent="0.3">
      <c r="A419">
        <v>-3.5</v>
      </c>
      <c r="B419">
        <v>0</v>
      </c>
      <c r="C419">
        <v>1</v>
      </c>
      <c r="D419" s="5">
        <f t="shared" si="6"/>
        <v>0</v>
      </c>
    </row>
    <row r="420" spans="1:4" x14ac:dyDescent="0.3">
      <c r="A420">
        <v>-3</v>
      </c>
      <c r="B420">
        <v>0</v>
      </c>
      <c r="C420">
        <v>1</v>
      </c>
      <c r="D420" s="5">
        <f t="shared" si="6"/>
        <v>0</v>
      </c>
    </row>
    <row r="421" spans="1:4" x14ac:dyDescent="0.3">
      <c r="A421">
        <v>-1.5</v>
      </c>
      <c r="B421">
        <v>0</v>
      </c>
      <c r="C421">
        <v>1</v>
      </c>
      <c r="D421" s="5">
        <f t="shared" si="6"/>
        <v>0</v>
      </c>
    </row>
    <row r="422" spans="1:4" x14ac:dyDescent="0.3">
      <c r="A422">
        <v>-1</v>
      </c>
      <c r="B422">
        <v>0</v>
      </c>
      <c r="C422">
        <v>1</v>
      </c>
      <c r="D422" s="5">
        <f t="shared" si="6"/>
        <v>0</v>
      </c>
    </row>
    <row r="423" spans="1:4" x14ac:dyDescent="0.3">
      <c r="A423">
        <v>0</v>
      </c>
      <c r="B423">
        <v>0</v>
      </c>
      <c r="C423">
        <v>1</v>
      </c>
      <c r="D423" s="5">
        <f t="shared" si="6"/>
        <v>0</v>
      </c>
    </row>
    <row r="424" spans="1:4" x14ac:dyDescent="0.3">
      <c r="A424">
        <v>2.5</v>
      </c>
      <c r="B424">
        <v>0</v>
      </c>
      <c r="C424">
        <v>1</v>
      </c>
      <c r="D424" s="5">
        <f t="shared" si="6"/>
        <v>0</v>
      </c>
    </row>
    <row r="425" spans="1:4" x14ac:dyDescent="0.3">
      <c r="A425">
        <v>-1.5</v>
      </c>
      <c r="B425">
        <v>0</v>
      </c>
      <c r="C425">
        <v>1</v>
      </c>
      <c r="D425" s="5">
        <f t="shared" si="6"/>
        <v>0</v>
      </c>
    </row>
    <row r="426" spans="1:4" x14ac:dyDescent="0.3">
      <c r="A426">
        <v>-1.5</v>
      </c>
      <c r="B426">
        <v>0</v>
      </c>
      <c r="C426">
        <v>1</v>
      </c>
      <c r="D426" s="5">
        <f t="shared" si="6"/>
        <v>0</v>
      </c>
    </row>
    <row r="427" spans="1:4" x14ac:dyDescent="0.3">
      <c r="A427">
        <v>-1.5</v>
      </c>
      <c r="B427">
        <v>0</v>
      </c>
      <c r="C427">
        <v>1</v>
      </c>
      <c r="D427" s="5">
        <f t="shared" si="6"/>
        <v>0</v>
      </c>
    </row>
    <row r="428" spans="1:4" x14ac:dyDescent="0.3">
      <c r="A428">
        <v>0</v>
      </c>
      <c r="B428">
        <v>0</v>
      </c>
      <c r="C428">
        <v>1</v>
      </c>
      <c r="D428" s="5">
        <f t="shared" si="6"/>
        <v>0</v>
      </c>
    </row>
    <row r="429" spans="1:4" x14ac:dyDescent="0.3">
      <c r="A429">
        <v>-1</v>
      </c>
      <c r="B429">
        <v>0</v>
      </c>
      <c r="C429">
        <v>1</v>
      </c>
      <c r="D429" s="5">
        <f t="shared" si="6"/>
        <v>0</v>
      </c>
    </row>
    <row r="430" spans="1:4" x14ac:dyDescent="0.3">
      <c r="A430">
        <v>-3</v>
      </c>
      <c r="B430">
        <v>0</v>
      </c>
      <c r="C430">
        <v>1</v>
      </c>
      <c r="D430" s="5">
        <f t="shared" si="6"/>
        <v>0</v>
      </c>
    </row>
    <row r="431" spans="1:4" x14ac:dyDescent="0.3">
      <c r="A431">
        <v>-1.5</v>
      </c>
      <c r="B431">
        <v>0</v>
      </c>
      <c r="C431">
        <v>1</v>
      </c>
      <c r="D431" s="5">
        <f t="shared" si="6"/>
        <v>0</v>
      </c>
    </row>
    <row r="432" spans="1:4" x14ac:dyDescent="0.3">
      <c r="A432">
        <v>-0.5</v>
      </c>
      <c r="B432">
        <v>0</v>
      </c>
      <c r="C432">
        <v>1</v>
      </c>
      <c r="D432" s="5">
        <f t="shared" si="6"/>
        <v>0</v>
      </c>
    </row>
    <row r="433" spans="1:4" x14ac:dyDescent="0.3">
      <c r="A433">
        <v>-0.5</v>
      </c>
      <c r="B433">
        <v>0</v>
      </c>
      <c r="C433">
        <v>1</v>
      </c>
      <c r="D433" s="5">
        <f t="shared" si="6"/>
        <v>0</v>
      </c>
    </row>
    <row r="434" spans="1:4" x14ac:dyDescent="0.3">
      <c r="A434">
        <v>-1.5</v>
      </c>
      <c r="B434">
        <v>0</v>
      </c>
      <c r="C434">
        <v>1</v>
      </c>
      <c r="D434" s="5">
        <f t="shared" si="6"/>
        <v>0</v>
      </c>
    </row>
    <row r="435" spans="1:4" x14ac:dyDescent="0.3">
      <c r="A435">
        <v>-1</v>
      </c>
      <c r="B435">
        <v>0</v>
      </c>
      <c r="C435">
        <v>1</v>
      </c>
      <c r="D435" s="5">
        <f t="shared" si="6"/>
        <v>0</v>
      </c>
    </row>
    <row r="436" spans="1:4" x14ac:dyDescent="0.3">
      <c r="A436">
        <v>-0.5</v>
      </c>
      <c r="B436">
        <v>0</v>
      </c>
      <c r="C436">
        <v>1</v>
      </c>
      <c r="D436" s="5">
        <f t="shared" si="6"/>
        <v>0</v>
      </c>
    </row>
    <row r="437" spans="1:4" x14ac:dyDescent="0.3">
      <c r="A437">
        <v>-0.5</v>
      </c>
      <c r="B437">
        <v>0</v>
      </c>
      <c r="C437">
        <v>1</v>
      </c>
      <c r="D437" s="5">
        <f t="shared" si="6"/>
        <v>0</v>
      </c>
    </row>
    <row r="438" spans="1:4" x14ac:dyDescent="0.3">
      <c r="A438">
        <v>-0.5</v>
      </c>
      <c r="B438">
        <v>0</v>
      </c>
      <c r="C438">
        <v>1</v>
      </c>
      <c r="D438" s="5">
        <f t="shared" si="6"/>
        <v>0</v>
      </c>
    </row>
    <row r="439" spans="1:4" x14ac:dyDescent="0.3">
      <c r="A439">
        <v>-5.5</v>
      </c>
      <c r="B439">
        <v>0</v>
      </c>
      <c r="C439">
        <v>1</v>
      </c>
      <c r="D439" s="5">
        <f t="shared" si="6"/>
        <v>0</v>
      </c>
    </row>
    <row r="440" spans="1:4" x14ac:dyDescent="0.3">
      <c r="A440">
        <v>-1</v>
      </c>
      <c r="B440">
        <v>0</v>
      </c>
      <c r="C440">
        <v>1</v>
      </c>
      <c r="D440" s="5">
        <f t="shared" si="6"/>
        <v>0</v>
      </c>
    </row>
    <row r="441" spans="1:4" x14ac:dyDescent="0.3">
      <c r="A441">
        <v>-0.5</v>
      </c>
      <c r="B441">
        <v>0</v>
      </c>
      <c r="C441">
        <v>1</v>
      </c>
      <c r="D441" s="5">
        <f t="shared" si="6"/>
        <v>0</v>
      </c>
    </row>
    <row r="442" spans="1:4" x14ac:dyDescent="0.3">
      <c r="A442">
        <v>-0.5</v>
      </c>
      <c r="B442">
        <v>0</v>
      </c>
      <c r="C442">
        <v>1</v>
      </c>
      <c r="D442" s="5">
        <f t="shared" si="6"/>
        <v>0</v>
      </c>
    </row>
    <row r="443" spans="1:4" x14ac:dyDescent="0.3">
      <c r="A443">
        <v>-1.5</v>
      </c>
      <c r="B443">
        <v>0</v>
      </c>
      <c r="C443">
        <v>1</v>
      </c>
      <c r="D443" s="5">
        <f t="shared" si="6"/>
        <v>0</v>
      </c>
    </row>
    <row r="444" spans="1:4" x14ac:dyDescent="0.3">
      <c r="A444">
        <v>0</v>
      </c>
      <c r="B444">
        <v>0</v>
      </c>
      <c r="C444">
        <v>1</v>
      </c>
      <c r="D444" s="5">
        <f t="shared" si="6"/>
        <v>0</v>
      </c>
    </row>
    <row r="445" spans="1:4" x14ac:dyDescent="0.3">
      <c r="A445">
        <v>-3</v>
      </c>
      <c r="B445">
        <v>0</v>
      </c>
      <c r="C445">
        <v>1</v>
      </c>
      <c r="D445" s="5">
        <f t="shared" si="6"/>
        <v>0</v>
      </c>
    </row>
    <row r="446" spans="1:4" x14ac:dyDescent="0.3">
      <c r="A446">
        <v>-2.5</v>
      </c>
      <c r="B446">
        <v>0</v>
      </c>
      <c r="C446">
        <v>1</v>
      </c>
      <c r="D446" s="5">
        <f t="shared" si="6"/>
        <v>0</v>
      </c>
    </row>
    <row r="447" spans="1:4" x14ac:dyDescent="0.3">
      <c r="A447">
        <v>-2.5</v>
      </c>
      <c r="B447">
        <v>0</v>
      </c>
      <c r="C447">
        <v>1</v>
      </c>
      <c r="D447" s="5">
        <f t="shared" si="6"/>
        <v>0</v>
      </c>
    </row>
    <row r="448" spans="1:4" x14ac:dyDescent="0.3">
      <c r="A448">
        <v>0</v>
      </c>
      <c r="B448">
        <v>0</v>
      </c>
      <c r="C448">
        <v>1</v>
      </c>
      <c r="D448" s="5">
        <f t="shared" si="6"/>
        <v>0</v>
      </c>
    </row>
    <row r="449" spans="1:4" x14ac:dyDescent="0.3">
      <c r="A449">
        <v>0.5</v>
      </c>
      <c r="B449">
        <v>0</v>
      </c>
      <c r="C449">
        <v>1</v>
      </c>
      <c r="D449" s="5">
        <f t="shared" si="6"/>
        <v>0</v>
      </c>
    </row>
    <row r="450" spans="1:4" x14ac:dyDescent="0.3">
      <c r="A450">
        <v>-1.5</v>
      </c>
      <c r="B450">
        <v>0</v>
      </c>
      <c r="C450">
        <v>1</v>
      </c>
      <c r="D450" s="5">
        <f t="shared" ref="D450:D513" si="7">1-B450-C450</f>
        <v>0</v>
      </c>
    </row>
    <row r="451" spans="1:4" x14ac:dyDescent="0.3">
      <c r="A451">
        <v>-1.5</v>
      </c>
      <c r="B451">
        <v>0</v>
      </c>
      <c r="C451">
        <v>1</v>
      </c>
      <c r="D451" s="5">
        <f t="shared" si="7"/>
        <v>0</v>
      </c>
    </row>
    <row r="452" spans="1:4" x14ac:dyDescent="0.3">
      <c r="A452">
        <v>0</v>
      </c>
      <c r="B452">
        <v>0</v>
      </c>
      <c r="C452">
        <v>1</v>
      </c>
      <c r="D452" s="5">
        <f t="shared" si="7"/>
        <v>0</v>
      </c>
    </row>
    <row r="453" spans="1:4" x14ac:dyDescent="0.3">
      <c r="A453">
        <v>-1</v>
      </c>
      <c r="B453">
        <v>0</v>
      </c>
      <c r="C453">
        <v>1</v>
      </c>
      <c r="D453" s="5">
        <f t="shared" si="7"/>
        <v>0</v>
      </c>
    </row>
    <row r="454" spans="1:4" x14ac:dyDescent="0.3">
      <c r="A454">
        <v>-2</v>
      </c>
      <c r="B454">
        <v>0</v>
      </c>
      <c r="C454">
        <v>1</v>
      </c>
      <c r="D454" s="5">
        <f t="shared" si="7"/>
        <v>0</v>
      </c>
    </row>
    <row r="455" spans="1:4" x14ac:dyDescent="0.3">
      <c r="A455">
        <v>1</v>
      </c>
      <c r="B455">
        <v>0</v>
      </c>
      <c r="C455">
        <v>1</v>
      </c>
      <c r="D455" s="5">
        <f t="shared" si="7"/>
        <v>0</v>
      </c>
    </row>
    <row r="456" spans="1:4" x14ac:dyDescent="0.3">
      <c r="A456">
        <v>-6.5</v>
      </c>
      <c r="B456">
        <v>0</v>
      </c>
      <c r="C456">
        <v>1</v>
      </c>
      <c r="D456" s="5">
        <f t="shared" si="7"/>
        <v>0</v>
      </c>
    </row>
    <row r="457" spans="1:4" x14ac:dyDescent="0.3">
      <c r="A457">
        <v>0</v>
      </c>
      <c r="B457">
        <v>0</v>
      </c>
      <c r="C457">
        <v>1</v>
      </c>
      <c r="D457" s="5">
        <f t="shared" si="7"/>
        <v>0</v>
      </c>
    </row>
    <row r="458" spans="1:4" x14ac:dyDescent="0.3">
      <c r="A458">
        <v>0</v>
      </c>
      <c r="B458">
        <v>0</v>
      </c>
      <c r="C458">
        <v>1</v>
      </c>
      <c r="D458" s="5">
        <f t="shared" si="7"/>
        <v>0</v>
      </c>
    </row>
    <row r="459" spans="1:4" x14ac:dyDescent="0.3">
      <c r="A459">
        <v>-3.5</v>
      </c>
      <c r="B459">
        <v>0</v>
      </c>
      <c r="C459">
        <v>1</v>
      </c>
      <c r="D459" s="5">
        <f t="shared" si="7"/>
        <v>0</v>
      </c>
    </row>
    <row r="460" spans="1:4" x14ac:dyDescent="0.3">
      <c r="A460">
        <v>0</v>
      </c>
      <c r="B460">
        <v>0</v>
      </c>
      <c r="C460">
        <v>1</v>
      </c>
      <c r="D460" s="5">
        <f t="shared" si="7"/>
        <v>0</v>
      </c>
    </row>
    <row r="461" spans="1:4" x14ac:dyDescent="0.3">
      <c r="A461">
        <v>0</v>
      </c>
      <c r="B461">
        <v>0</v>
      </c>
      <c r="C461">
        <v>1</v>
      </c>
      <c r="D461" s="5">
        <f t="shared" si="7"/>
        <v>0</v>
      </c>
    </row>
    <row r="462" spans="1:4" x14ac:dyDescent="0.3">
      <c r="A462">
        <v>2.5</v>
      </c>
      <c r="B462">
        <v>0</v>
      </c>
      <c r="C462">
        <v>1</v>
      </c>
      <c r="D462" s="5">
        <f t="shared" si="7"/>
        <v>0</v>
      </c>
    </row>
    <row r="463" spans="1:4" x14ac:dyDescent="0.3">
      <c r="A463">
        <v>2.5</v>
      </c>
      <c r="B463">
        <v>0</v>
      </c>
      <c r="C463">
        <v>1</v>
      </c>
      <c r="D463" s="5">
        <f t="shared" si="7"/>
        <v>0</v>
      </c>
    </row>
    <row r="464" spans="1:4" x14ac:dyDescent="0.3">
      <c r="A464">
        <v>-2.5</v>
      </c>
      <c r="B464">
        <v>0</v>
      </c>
      <c r="C464">
        <v>1</v>
      </c>
      <c r="D464" s="5">
        <f t="shared" si="7"/>
        <v>0</v>
      </c>
    </row>
    <row r="465" spans="1:4" x14ac:dyDescent="0.3">
      <c r="A465">
        <v>-2.5</v>
      </c>
      <c r="B465">
        <v>0</v>
      </c>
      <c r="C465">
        <v>1</v>
      </c>
      <c r="D465" s="5">
        <f t="shared" si="7"/>
        <v>0</v>
      </c>
    </row>
    <row r="466" spans="1:4" x14ac:dyDescent="0.3">
      <c r="A466">
        <v>-3</v>
      </c>
      <c r="B466">
        <v>0</v>
      </c>
      <c r="C466">
        <v>1</v>
      </c>
      <c r="D466" s="5">
        <f t="shared" si="7"/>
        <v>0</v>
      </c>
    </row>
    <row r="467" spans="1:4" x14ac:dyDescent="0.3">
      <c r="A467">
        <v>-1.5</v>
      </c>
      <c r="B467">
        <v>0</v>
      </c>
      <c r="C467">
        <v>1</v>
      </c>
      <c r="D467" s="5">
        <f t="shared" si="7"/>
        <v>0</v>
      </c>
    </row>
    <row r="468" spans="1:4" x14ac:dyDescent="0.3">
      <c r="A468">
        <v>-1</v>
      </c>
      <c r="B468">
        <v>0</v>
      </c>
      <c r="C468">
        <v>1</v>
      </c>
      <c r="D468" s="5">
        <f t="shared" si="7"/>
        <v>0</v>
      </c>
    </row>
    <row r="469" spans="1:4" x14ac:dyDescent="0.3">
      <c r="A469">
        <v>-1.5</v>
      </c>
      <c r="B469">
        <v>0</v>
      </c>
      <c r="C469">
        <v>1</v>
      </c>
      <c r="D469" s="5">
        <f t="shared" si="7"/>
        <v>0</v>
      </c>
    </row>
    <row r="470" spans="1:4" x14ac:dyDescent="0.3">
      <c r="A470">
        <v>-2</v>
      </c>
      <c r="B470">
        <v>0</v>
      </c>
      <c r="C470">
        <v>1</v>
      </c>
      <c r="D470" s="5">
        <f t="shared" si="7"/>
        <v>0</v>
      </c>
    </row>
    <row r="471" spans="1:4" x14ac:dyDescent="0.3">
      <c r="A471">
        <v>-2</v>
      </c>
      <c r="B471">
        <v>0</v>
      </c>
      <c r="C471">
        <v>1</v>
      </c>
      <c r="D471" s="5">
        <f t="shared" si="7"/>
        <v>0</v>
      </c>
    </row>
    <row r="472" spans="1:4" x14ac:dyDescent="0.3">
      <c r="A472">
        <v>0.5</v>
      </c>
      <c r="B472">
        <v>0</v>
      </c>
      <c r="C472">
        <v>1</v>
      </c>
      <c r="D472" s="5">
        <f t="shared" si="7"/>
        <v>0</v>
      </c>
    </row>
    <row r="473" spans="1:4" x14ac:dyDescent="0.3">
      <c r="A473">
        <v>5</v>
      </c>
      <c r="B473">
        <v>0</v>
      </c>
      <c r="C473">
        <v>1</v>
      </c>
      <c r="D473" s="5">
        <f t="shared" si="7"/>
        <v>0</v>
      </c>
    </row>
    <row r="474" spans="1:4" x14ac:dyDescent="0.3">
      <c r="A474">
        <v>-7.5</v>
      </c>
      <c r="B474">
        <v>0</v>
      </c>
      <c r="C474">
        <v>1</v>
      </c>
      <c r="D474" s="5">
        <f t="shared" si="7"/>
        <v>0</v>
      </c>
    </row>
    <row r="475" spans="1:4" x14ac:dyDescent="0.3">
      <c r="A475">
        <v>-5</v>
      </c>
      <c r="B475">
        <v>0</v>
      </c>
      <c r="C475">
        <v>1</v>
      </c>
      <c r="D475" s="5">
        <f t="shared" si="7"/>
        <v>0</v>
      </c>
    </row>
    <row r="476" spans="1:4" x14ac:dyDescent="0.3">
      <c r="A476">
        <v>-6.5</v>
      </c>
      <c r="B476">
        <v>0</v>
      </c>
      <c r="C476">
        <v>1</v>
      </c>
      <c r="D476" s="5">
        <f t="shared" si="7"/>
        <v>0</v>
      </c>
    </row>
    <row r="477" spans="1:4" x14ac:dyDescent="0.3">
      <c r="A477">
        <v>2</v>
      </c>
      <c r="B477">
        <v>0</v>
      </c>
      <c r="C477">
        <v>1</v>
      </c>
      <c r="D477" s="5">
        <f t="shared" si="7"/>
        <v>0</v>
      </c>
    </row>
    <row r="478" spans="1:4" x14ac:dyDescent="0.3">
      <c r="A478">
        <v>2.5</v>
      </c>
      <c r="B478">
        <v>0</v>
      </c>
      <c r="C478">
        <v>1</v>
      </c>
      <c r="D478" s="5">
        <f t="shared" si="7"/>
        <v>0</v>
      </c>
    </row>
    <row r="479" spans="1:4" x14ac:dyDescent="0.3">
      <c r="A479">
        <v>2.5</v>
      </c>
      <c r="B479">
        <v>0</v>
      </c>
      <c r="C479">
        <v>1</v>
      </c>
      <c r="D479" s="5">
        <f t="shared" si="7"/>
        <v>0</v>
      </c>
    </row>
    <row r="480" spans="1:4" x14ac:dyDescent="0.3">
      <c r="A480">
        <v>0.5</v>
      </c>
      <c r="B480">
        <v>0</v>
      </c>
      <c r="C480">
        <v>1</v>
      </c>
      <c r="D480" s="5">
        <f t="shared" si="7"/>
        <v>0</v>
      </c>
    </row>
    <row r="481" spans="1:4" x14ac:dyDescent="0.3">
      <c r="A481">
        <v>1</v>
      </c>
      <c r="B481">
        <v>0</v>
      </c>
      <c r="C481">
        <v>1</v>
      </c>
      <c r="D481" s="5">
        <f t="shared" si="7"/>
        <v>0</v>
      </c>
    </row>
    <row r="482" spans="1:4" x14ac:dyDescent="0.3">
      <c r="A482">
        <v>-1.5</v>
      </c>
      <c r="B482">
        <v>0</v>
      </c>
      <c r="C482">
        <v>1</v>
      </c>
      <c r="D482" s="5">
        <f t="shared" si="7"/>
        <v>0</v>
      </c>
    </row>
    <row r="483" spans="1:4" x14ac:dyDescent="0.3">
      <c r="A483">
        <v>0</v>
      </c>
      <c r="B483">
        <v>0</v>
      </c>
      <c r="C483">
        <v>1</v>
      </c>
      <c r="D483" s="5">
        <f t="shared" si="7"/>
        <v>0</v>
      </c>
    </row>
    <row r="484" spans="1:4" x14ac:dyDescent="0.3">
      <c r="A484">
        <v>1.5</v>
      </c>
      <c r="B484">
        <v>0</v>
      </c>
      <c r="C484">
        <v>1</v>
      </c>
      <c r="D484" s="5">
        <f t="shared" si="7"/>
        <v>0</v>
      </c>
    </row>
    <row r="485" spans="1:4" x14ac:dyDescent="0.3">
      <c r="A485">
        <v>-2</v>
      </c>
      <c r="B485">
        <v>0</v>
      </c>
      <c r="C485">
        <v>1</v>
      </c>
      <c r="D485" s="5">
        <f t="shared" si="7"/>
        <v>0</v>
      </c>
    </row>
    <row r="486" spans="1:4" x14ac:dyDescent="0.3">
      <c r="A486">
        <v>-2.5</v>
      </c>
      <c r="B486">
        <v>0</v>
      </c>
      <c r="C486">
        <v>1</v>
      </c>
      <c r="D486" s="5">
        <f t="shared" si="7"/>
        <v>0</v>
      </c>
    </row>
    <row r="487" spans="1:4" x14ac:dyDescent="0.3">
      <c r="A487">
        <v>-2.5</v>
      </c>
      <c r="B487">
        <v>0</v>
      </c>
      <c r="C487">
        <v>1</v>
      </c>
      <c r="D487" s="5">
        <f t="shared" si="7"/>
        <v>0</v>
      </c>
    </row>
    <row r="488" spans="1:4" x14ac:dyDescent="0.3">
      <c r="A488">
        <v>-3</v>
      </c>
      <c r="B488">
        <v>0</v>
      </c>
      <c r="C488">
        <v>1</v>
      </c>
      <c r="D488" s="5">
        <f t="shared" si="7"/>
        <v>0</v>
      </c>
    </row>
    <row r="489" spans="1:4" x14ac:dyDescent="0.3">
      <c r="A489">
        <v>-7</v>
      </c>
      <c r="B489">
        <v>0</v>
      </c>
      <c r="C489">
        <v>1</v>
      </c>
      <c r="D489" s="5">
        <f t="shared" si="7"/>
        <v>0</v>
      </c>
    </row>
    <row r="490" spans="1:4" x14ac:dyDescent="0.3">
      <c r="A490">
        <v>-1</v>
      </c>
      <c r="B490">
        <v>0</v>
      </c>
      <c r="C490">
        <v>1</v>
      </c>
      <c r="D490" s="5">
        <f t="shared" si="7"/>
        <v>0</v>
      </c>
    </row>
    <row r="491" spans="1:4" x14ac:dyDescent="0.3">
      <c r="A491">
        <v>-1</v>
      </c>
      <c r="B491">
        <v>0</v>
      </c>
      <c r="C491">
        <v>1</v>
      </c>
      <c r="D491" s="5">
        <f t="shared" si="7"/>
        <v>0</v>
      </c>
    </row>
    <row r="492" spans="1:4" x14ac:dyDescent="0.3">
      <c r="A492">
        <v>-0.5</v>
      </c>
      <c r="B492">
        <v>0</v>
      </c>
      <c r="C492">
        <v>1</v>
      </c>
      <c r="D492" s="5">
        <f t="shared" si="7"/>
        <v>0</v>
      </c>
    </row>
    <row r="493" spans="1:4" x14ac:dyDescent="0.3">
      <c r="A493">
        <v>0</v>
      </c>
      <c r="B493">
        <v>0</v>
      </c>
      <c r="C493">
        <v>1</v>
      </c>
      <c r="D493" s="5">
        <f t="shared" si="7"/>
        <v>0</v>
      </c>
    </row>
    <row r="494" spans="1:4" x14ac:dyDescent="0.3">
      <c r="A494">
        <v>-1.5</v>
      </c>
      <c r="B494">
        <v>0</v>
      </c>
      <c r="C494">
        <v>1</v>
      </c>
      <c r="D494" s="5">
        <f t="shared" si="7"/>
        <v>0</v>
      </c>
    </row>
    <row r="495" spans="1:4" x14ac:dyDescent="0.3">
      <c r="A495">
        <v>1</v>
      </c>
      <c r="B495">
        <v>0</v>
      </c>
      <c r="C495">
        <v>1</v>
      </c>
      <c r="D495" s="5">
        <f t="shared" si="7"/>
        <v>0</v>
      </c>
    </row>
    <row r="496" spans="1:4" x14ac:dyDescent="0.3">
      <c r="A496">
        <v>-2</v>
      </c>
      <c r="B496">
        <v>0</v>
      </c>
      <c r="C496">
        <v>1</v>
      </c>
      <c r="D496" s="5">
        <f t="shared" si="7"/>
        <v>0</v>
      </c>
    </row>
    <row r="497" spans="1:4" x14ac:dyDescent="0.3">
      <c r="A497">
        <v>-2</v>
      </c>
      <c r="B497">
        <v>0</v>
      </c>
      <c r="C497">
        <v>1</v>
      </c>
      <c r="D497" s="5">
        <f t="shared" si="7"/>
        <v>0</v>
      </c>
    </row>
    <row r="498" spans="1:4" x14ac:dyDescent="0.3">
      <c r="A498">
        <v>-5</v>
      </c>
      <c r="B498">
        <v>0</v>
      </c>
      <c r="C498">
        <v>1</v>
      </c>
      <c r="D498" s="5">
        <f t="shared" si="7"/>
        <v>0</v>
      </c>
    </row>
    <row r="499" spans="1:4" x14ac:dyDescent="0.3">
      <c r="A499">
        <v>-1.5</v>
      </c>
      <c r="B499">
        <v>0</v>
      </c>
      <c r="C499">
        <v>1</v>
      </c>
      <c r="D499" s="5">
        <f t="shared" si="7"/>
        <v>0</v>
      </c>
    </row>
    <row r="500" spans="1:4" x14ac:dyDescent="0.3">
      <c r="A500">
        <v>-1</v>
      </c>
      <c r="B500">
        <v>0</v>
      </c>
      <c r="C500">
        <v>1</v>
      </c>
      <c r="D500" s="5">
        <f t="shared" si="7"/>
        <v>0</v>
      </c>
    </row>
    <row r="501" spans="1:4" x14ac:dyDescent="0.3">
      <c r="A501">
        <v>-1.5</v>
      </c>
      <c r="B501">
        <v>1</v>
      </c>
      <c r="C501">
        <v>0</v>
      </c>
      <c r="D501" s="5">
        <f t="shared" si="7"/>
        <v>0</v>
      </c>
    </row>
    <row r="502" spans="1:4" x14ac:dyDescent="0.3">
      <c r="A502">
        <v>0.5</v>
      </c>
      <c r="B502">
        <v>1</v>
      </c>
      <c r="C502">
        <v>0</v>
      </c>
      <c r="D502" s="5">
        <f t="shared" si="7"/>
        <v>0</v>
      </c>
    </row>
    <row r="503" spans="1:4" x14ac:dyDescent="0.3">
      <c r="A503">
        <v>-4</v>
      </c>
      <c r="B503">
        <v>1</v>
      </c>
      <c r="C503">
        <v>0</v>
      </c>
      <c r="D503" s="5">
        <f t="shared" si="7"/>
        <v>0</v>
      </c>
    </row>
    <row r="504" spans="1:4" x14ac:dyDescent="0.3">
      <c r="A504">
        <v>-1.5</v>
      </c>
      <c r="B504">
        <v>1</v>
      </c>
      <c r="C504">
        <v>0</v>
      </c>
      <c r="D504" s="5">
        <f t="shared" si="7"/>
        <v>0</v>
      </c>
    </row>
    <row r="505" spans="1:4" x14ac:dyDescent="0.3">
      <c r="A505">
        <v>-5.5</v>
      </c>
      <c r="B505">
        <v>1</v>
      </c>
      <c r="C505">
        <v>0</v>
      </c>
      <c r="D505" s="5">
        <f t="shared" si="7"/>
        <v>0</v>
      </c>
    </row>
    <row r="506" spans="1:4" x14ac:dyDescent="0.3">
      <c r="A506">
        <v>3</v>
      </c>
      <c r="B506">
        <v>1</v>
      </c>
      <c r="C506">
        <v>0</v>
      </c>
      <c r="D506" s="5">
        <f t="shared" si="7"/>
        <v>0</v>
      </c>
    </row>
    <row r="507" spans="1:4" x14ac:dyDescent="0.3">
      <c r="A507">
        <v>-4.5</v>
      </c>
      <c r="B507">
        <v>1</v>
      </c>
      <c r="C507">
        <v>0</v>
      </c>
      <c r="D507" s="5">
        <f t="shared" si="7"/>
        <v>0</v>
      </c>
    </row>
    <row r="508" spans="1:4" x14ac:dyDescent="0.3">
      <c r="A508">
        <v>1</v>
      </c>
      <c r="B508">
        <v>1</v>
      </c>
      <c r="C508">
        <v>0</v>
      </c>
      <c r="D508" s="5">
        <f t="shared" si="7"/>
        <v>0</v>
      </c>
    </row>
    <row r="509" spans="1:4" x14ac:dyDescent="0.3">
      <c r="A509">
        <v>-5.5</v>
      </c>
      <c r="B509">
        <v>1</v>
      </c>
      <c r="C509">
        <v>0</v>
      </c>
      <c r="D509" s="5">
        <f t="shared" si="7"/>
        <v>0</v>
      </c>
    </row>
    <row r="510" spans="1:4" x14ac:dyDescent="0.3">
      <c r="A510">
        <v>3</v>
      </c>
      <c r="B510">
        <v>1</v>
      </c>
      <c r="C510">
        <v>0</v>
      </c>
      <c r="D510" s="5">
        <f t="shared" si="7"/>
        <v>0</v>
      </c>
    </row>
    <row r="511" spans="1:4" x14ac:dyDescent="0.3">
      <c r="A511">
        <v>0.5</v>
      </c>
      <c r="B511">
        <v>1</v>
      </c>
      <c r="C511">
        <v>0</v>
      </c>
      <c r="D511" s="5">
        <f t="shared" si="7"/>
        <v>0</v>
      </c>
    </row>
    <row r="512" spans="1:4" x14ac:dyDescent="0.3">
      <c r="A512">
        <v>2</v>
      </c>
      <c r="B512">
        <v>1</v>
      </c>
      <c r="C512">
        <v>0</v>
      </c>
      <c r="D512" s="5">
        <f t="shared" si="7"/>
        <v>0</v>
      </c>
    </row>
    <row r="513" spans="1:4" x14ac:dyDescent="0.3">
      <c r="A513">
        <v>3.5</v>
      </c>
      <c r="B513">
        <v>1</v>
      </c>
      <c r="C513">
        <v>0</v>
      </c>
      <c r="D513" s="5">
        <f t="shared" si="7"/>
        <v>0</v>
      </c>
    </row>
    <row r="514" spans="1:4" x14ac:dyDescent="0.3">
      <c r="A514">
        <v>3</v>
      </c>
      <c r="B514">
        <v>1</v>
      </c>
      <c r="C514">
        <v>0</v>
      </c>
      <c r="D514" s="5">
        <f t="shared" ref="D514:D577" si="8">1-B514-C514</f>
        <v>0</v>
      </c>
    </row>
    <row r="515" spans="1:4" x14ac:dyDescent="0.3">
      <c r="A515">
        <v>-3.5</v>
      </c>
      <c r="B515">
        <v>1</v>
      </c>
      <c r="C515">
        <v>0</v>
      </c>
      <c r="D515" s="5">
        <f t="shared" si="8"/>
        <v>0</v>
      </c>
    </row>
    <row r="516" spans="1:4" x14ac:dyDescent="0.3">
      <c r="A516">
        <v>1</v>
      </c>
      <c r="B516">
        <v>1</v>
      </c>
      <c r="C516">
        <v>0</v>
      </c>
      <c r="D516" s="5">
        <f t="shared" si="8"/>
        <v>0</v>
      </c>
    </row>
    <row r="517" spans="1:4" x14ac:dyDescent="0.3">
      <c r="A517">
        <v>2.5</v>
      </c>
      <c r="B517">
        <v>1</v>
      </c>
      <c r="C517">
        <v>0</v>
      </c>
      <c r="D517" s="5">
        <f t="shared" si="8"/>
        <v>0</v>
      </c>
    </row>
    <row r="518" spans="1:4" x14ac:dyDescent="0.3">
      <c r="A518">
        <v>0</v>
      </c>
      <c r="B518">
        <v>1</v>
      </c>
      <c r="C518">
        <v>0</v>
      </c>
      <c r="D518" s="5">
        <f t="shared" si="8"/>
        <v>0</v>
      </c>
    </row>
    <row r="519" spans="1:4" x14ac:dyDescent="0.3">
      <c r="A519">
        <v>-5.5</v>
      </c>
      <c r="B519">
        <v>1</v>
      </c>
      <c r="C519">
        <v>0</v>
      </c>
      <c r="D519" s="5">
        <f t="shared" si="8"/>
        <v>0</v>
      </c>
    </row>
    <row r="520" spans="1:4" x14ac:dyDescent="0.3">
      <c r="A520">
        <v>0.5</v>
      </c>
      <c r="B520">
        <v>1</v>
      </c>
      <c r="C520">
        <v>0</v>
      </c>
      <c r="D520" s="5">
        <f t="shared" si="8"/>
        <v>0</v>
      </c>
    </row>
    <row r="521" spans="1:4" x14ac:dyDescent="0.3">
      <c r="A521">
        <v>0.5</v>
      </c>
      <c r="B521">
        <v>1</v>
      </c>
      <c r="C521">
        <v>0</v>
      </c>
      <c r="D521" s="5">
        <f t="shared" si="8"/>
        <v>0</v>
      </c>
    </row>
    <row r="522" spans="1:4" x14ac:dyDescent="0.3">
      <c r="A522">
        <v>1.5</v>
      </c>
      <c r="B522">
        <v>1</v>
      </c>
      <c r="C522">
        <v>0</v>
      </c>
      <c r="D522" s="5">
        <f t="shared" si="8"/>
        <v>0</v>
      </c>
    </row>
    <row r="523" spans="1:4" x14ac:dyDescent="0.3">
      <c r="A523">
        <v>1</v>
      </c>
      <c r="B523">
        <v>1</v>
      </c>
      <c r="C523">
        <v>0</v>
      </c>
      <c r="D523" s="5">
        <f t="shared" si="8"/>
        <v>0</v>
      </c>
    </row>
    <row r="524" spans="1:4" x14ac:dyDescent="0.3">
      <c r="A524">
        <v>5</v>
      </c>
      <c r="B524">
        <v>1</v>
      </c>
      <c r="C524">
        <v>0</v>
      </c>
      <c r="D524" s="5">
        <f t="shared" si="8"/>
        <v>0</v>
      </c>
    </row>
    <row r="525" spans="1:4" x14ac:dyDescent="0.3">
      <c r="A525">
        <v>-6.5</v>
      </c>
      <c r="B525">
        <v>1</v>
      </c>
      <c r="C525">
        <v>0</v>
      </c>
      <c r="D525" s="5">
        <f t="shared" si="8"/>
        <v>0</v>
      </c>
    </row>
    <row r="526" spans="1:4" x14ac:dyDescent="0.3">
      <c r="A526">
        <v>3.5</v>
      </c>
      <c r="B526">
        <v>1</v>
      </c>
      <c r="C526">
        <v>0</v>
      </c>
      <c r="D526" s="5">
        <f t="shared" si="8"/>
        <v>0</v>
      </c>
    </row>
    <row r="527" spans="1:4" x14ac:dyDescent="0.3">
      <c r="A527">
        <v>-0.5</v>
      </c>
      <c r="B527">
        <v>1</v>
      </c>
      <c r="C527">
        <v>0</v>
      </c>
      <c r="D527" s="5">
        <f t="shared" si="8"/>
        <v>0</v>
      </c>
    </row>
    <row r="528" spans="1:4" x14ac:dyDescent="0.3">
      <c r="A528">
        <v>4</v>
      </c>
      <c r="B528">
        <v>1</v>
      </c>
      <c r="C528">
        <v>0</v>
      </c>
      <c r="D528" s="5">
        <f t="shared" si="8"/>
        <v>0</v>
      </c>
    </row>
    <row r="529" spans="1:4" x14ac:dyDescent="0.3">
      <c r="A529">
        <v>-2</v>
      </c>
      <c r="B529">
        <v>1</v>
      </c>
      <c r="C529">
        <v>0</v>
      </c>
      <c r="D529" s="5">
        <f t="shared" si="8"/>
        <v>0</v>
      </c>
    </row>
    <row r="530" spans="1:4" x14ac:dyDescent="0.3">
      <c r="A530">
        <v>4.5</v>
      </c>
      <c r="B530">
        <v>1</v>
      </c>
      <c r="C530">
        <v>0</v>
      </c>
      <c r="D530" s="5">
        <f t="shared" si="8"/>
        <v>0</v>
      </c>
    </row>
    <row r="531" spans="1:4" x14ac:dyDescent="0.3">
      <c r="A531">
        <v>-3.5</v>
      </c>
      <c r="B531">
        <v>1</v>
      </c>
      <c r="C531">
        <v>0</v>
      </c>
      <c r="D531" s="5">
        <f t="shared" si="8"/>
        <v>0</v>
      </c>
    </row>
    <row r="532" spans="1:4" x14ac:dyDescent="0.3">
      <c r="A532">
        <v>4</v>
      </c>
      <c r="B532">
        <v>1</v>
      </c>
      <c r="C532">
        <v>0</v>
      </c>
      <c r="D532" s="5">
        <f t="shared" si="8"/>
        <v>0</v>
      </c>
    </row>
    <row r="533" spans="1:4" x14ac:dyDescent="0.3">
      <c r="A533">
        <v>-2</v>
      </c>
      <c r="B533">
        <v>1</v>
      </c>
      <c r="C533">
        <v>0</v>
      </c>
      <c r="D533" s="5">
        <f t="shared" si="8"/>
        <v>0</v>
      </c>
    </row>
    <row r="534" spans="1:4" x14ac:dyDescent="0.3">
      <c r="A534">
        <v>2.5</v>
      </c>
      <c r="B534">
        <v>1</v>
      </c>
      <c r="C534">
        <v>0</v>
      </c>
      <c r="D534" s="5">
        <f t="shared" si="8"/>
        <v>0</v>
      </c>
    </row>
    <row r="535" spans="1:4" x14ac:dyDescent="0.3">
      <c r="A535">
        <v>-0.5</v>
      </c>
      <c r="B535">
        <v>1</v>
      </c>
      <c r="C535">
        <v>0</v>
      </c>
      <c r="D535" s="5">
        <f t="shared" si="8"/>
        <v>0</v>
      </c>
    </row>
    <row r="536" spans="1:4" x14ac:dyDescent="0.3">
      <c r="A536">
        <v>-1.5</v>
      </c>
      <c r="B536">
        <v>1</v>
      </c>
      <c r="C536">
        <v>0</v>
      </c>
      <c r="D536" s="5">
        <f t="shared" si="8"/>
        <v>0</v>
      </c>
    </row>
    <row r="537" spans="1:4" x14ac:dyDescent="0.3">
      <c r="A537">
        <v>0.5</v>
      </c>
      <c r="B537">
        <v>1</v>
      </c>
      <c r="C537">
        <v>0</v>
      </c>
      <c r="D537" s="5">
        <f t="shared" si="8"/>
        <v>0</v>
      </c>
    </row>
    <row r="538" spans="1:4" x14ac:dyDescent="0.3">
      <c r="A538">
        <v>-1.5</v>
      </c>
      <c r="B538">
        <v>1</v>
      </c>
      <c r="C538">
        <v>0</v>
      </c>
      <c r="D538" s="5">
        <f t="shared" si="8"/>
        <v>0</v>
      </c>
    </row>
    <row r="539" spans="1:4" x14ac:dyDescent="0.3">
      <c r="A539">
        <v>-7</v>
      </c>
      <c r="B539">
        <v>1</v>
      </c>
      <c r="C539">
        <v>0</v>
      </c>
      <c r="D539" s="5">
        <f t="shared" si="8"/>
        <v>0</v>
      </c>
    </row>
    <row r="540" spans="1:4" x14ac:dyDescent="0.3">
      <c r="A540">
        <v>-6</v>
      </c>
      <c r="B540">
        <v>1</v>
      </c>
      <c r="C540">
        <v>0</v>
      </c>
      <c r="D540" s="5">
        <f t="shared" si="8"/>
        <v>0</v>
      </c>
    </row>
    <row r="541" spans="1:4" x14ac:dyDescent="0.3">
      <c r="A541">
        <v>-3.5</v>
      </c>
      <c r="B541">
        <v>1</v>
      </c>
      <c r="C541">
        <v>0</v>
      </c>
      <c r="D541" s="5">
        <f t="shared" si="8"/>
        <v>0</v>
      </c>
    </row>
    <row r="542" spans="1:4" x14ac:dyDescent="0.3">
      <c r="A542">
        <v>5.5</v>
      </c>
      <c r="B542">
        <v>1</v>
      </c>
      <c r="C542">
        <v>0</v>
      </c>
      <c r="D542" s="5">
        <f t="shared" si="8"/>
        <v>0</v>
      </c>
    </row>
    <row r="543" spans="1:4" x14ac:dyDescent="0.3">
      <c r="A543">
        <v>-3</v>
      </c>
      <c r="B543">
        <v>1</v>
      </c>
      <c r="C543">
        <v>0</v>
      </c>
      <c r="D543" s="5">
        <f t="shared" si="8"/>
        <v>0</v>
      </c>
    </row>
    <row r="544" spans="1:4" x14ac:dyDescent="0.3">
      <c r="A544">
        <v>2.5</v>
      </c>
      <c r="B544">
        <v>1</v>
      </c>
      <c r="C544">
        <v>0</v>
      </c>
      <c r="D544" s="5">
        <f t="shared" si="8"/>
        <v>0</v>
      </c>
    </row>
    <row r="545" spans="1:4" x14ac:dyDescent="0.3">
      <c r="A545">
        <v>1</v>
      </c>
      <c r="B545">
        <v>1</v>
      </c>
      <c r="C545">
        <v>0</v>
      </c>
      <c r="D545" s="5">
        <f t="shared" si="8"/>
        <v>0</v>
      </c>
    </row>
    <row r="546" spans="1:4" x14ac:dyDescent="0.3">
      <c r="A546">
        <v>2</v>
      </c>
      <c r="B546">
        <v>1</v>
      </c>
      <c r="C546">
        <v>0</v>
      </c>
      <c r="D546" s="5">
        <f t="shared" si="8"/>
        <v>0</v>
      </c>
    </row>
    <row r="547" spans="1:4" x14ac:dyDescent="0.3">
      <c r="A547">
        <v>-1</v>
      </c>
      <c r="B547">
        <v>1</v>
      </c>
      <c r="C547">
        <v>0</v>
      </c>
      <c r="D547" s="5">
        <f t="shared" si="8"/>
        <v>0</v>
      </c>
    </row>
    <row r="548" spans="1:4" x14ac:dyDescent="0.3">
      <c r="A548">
        <v>-1</v>
      </c>
      <c r="B548">
        <v>1</v>
      </c>
      <c r="C548">
        <v>0</v>
      </c>
      <c r="D548" s="5">
        <f t="shared" si="8"/>
        <v>0</v>
      </c>
    </row>
    <row r="549" spans="1:4" x14ac:dyDescent="0.3">
      <c r="A549">
        <v>1</v>
      </c>
      <c r="B549">
        <v>1</v>
      </c>
      <c r="C549">
        <v>0</v>
      </c>
      <c r="D549" s="5">
        <f t="shared" si="8"/>
        <v>0</v>
      </c>
    </row>
    <row r="550" spans="1:4" x14ac:dyDescent="0.3">
      <c r="A550">
        <v>1</v>
      </c>
      <c r="B550">
        <v>1</v>
      </c>
      <c r="C550">
        <v>0</v>
      </c>
      <c r="D550" s="5">
        <f t="shared" si="8"/>
        <v>0</v>
      </c>
    </row>
    <row r="551" spans="1:4" x14ac:dyDescent="0.3">
      <c r="A551">
        <v>-2</v>
      </c>
      <c r="B551">
        <v>1</v>
      </c>
      <c r="C551">
        <v>0</v>
      </c>
      <c r="D551" s="5">
        <f t="shared" si="8"/>
        <v>0</v>
      </c>
    </row>
    <row r="552" spans="1:4" x14ac:dyDescent="0.3">
      <c r="A552">
        <v>1</v>
      </c>
      <c r="B552">
        <v>1</v>
      </c>
      <c r="C552">
        <v>0</v>
      </c>
      <c r="D552" s="5">
        <f t="shared" si="8"/>
        <v>0</v>
      </c>
    </row>
    <row r="553" spans="1:4" x14ac:dyDescent="0.3">
      <c r="A553">
        <v>1</v>
      </c>
      <c r="B553">
        <v>1</v>
      </c>
      <c r="C553">
        <v>0</v>
      </c>
      <c r="D553" s="5">
        <f t="shared" si="8"/>
        <v>0</v>
      </c>
    </row>
    <row r="554" spans="1:4" x14ac:dyDescent="0.3">
      <c r="A554">
        <v>3</v>
      </c>
      <c r="B554">
        <v>1</v>
      </c>
      <c r="C554">
        <v>0</v>
      </c>
      <c r="D554" s="5">
        <f t="shared" si="8"/>
        <v>0</v>
      </c>
    </row>
    <row r="555" spans="1:4" x14ac:dyDescent="0.3">
      <c r="A555">
        <v>1</v>
      </c>
      <c r="B555">
        <v>1</v>
      </c>
      <c r="C555">
        <v>0</v>
      </c>
      <c r="D555" s="5">
        <f t="shared" si="8"/>
        <v>0</v>
      </c>
    </row>
    <row r="556" spans="1:4" x14ac:dyDescent="0.3">
      <c r="A556">
        <v>-3</v>
      </c>
      <c r="B556">
        <v>1</v>
      </c>
      <c r="C556">
        <v>0</v>
      </c>
      <c r="D556" s="5">
        <f t="shared" si="8"/>
        <v>0</v>
      </c>
    </row>
    <row r="557" spans="1:4" x14ac:dyDescent="0.3">
      <c r="A557">
        <v>1</v>
      </c>
      <c r="B557">
        <v>1</v>
      </c>
      <c r="C557">
        <v>0</v>
      </c>
      <c r="D557" s="5">
        <f t="shared" si="8"/>
        <v>0</v>
      </c>
    </row>
    <row r="558" spans="1:4" x14ac:dyDescent="0.3">
      <c r="A558">
        <v>-5.5</v>
      </c>
      <c r="B558">
        <v>1</v>
      </c>
      <c r="C558">
        <v>0</v>
      </c>
      <c r="D558" s="5">
        <f t="shared" si="8"/>
        <v>0</v>
      </c>
    </row>
    <row r="559" spans="1:4" x14ac:dyDescent="0.3">
      <c r="A559">
        <v>2.5</v>
      </c>
      <c r="B559">
        <v>1</v>
      </c>
      <c r="C559">
        <v>0</v>
      </c>
      <c r="D559" s="5">
        <f t="shared" si="8"/>
        <v>0</v>
      </c>
    </row>
    <row r="560" spans="1:4" x14ac:dyDescent="0.3">
      <c r="A560">
        <v>-5.5</v>
      </c>
      <c r="B560">
        <v>1</v>
      </c>
      <c r="C560">
        <v>0</v>
      </c>
      <c r="D560" s="5">
        <f t="shared" si="8"/>
        <v>0</v>
      </c>
    </row>
    <row r="561" spans="1:4" x14ac:dyDescent="0.3">
      <c r="A561">
        <v>7.5</v>
      </c>
      <c r="B561">
        <v>1</v>
      </c>
      <c r="C561">
        <v>0</v>
      </c>
      <c r="D561" s="5">
        <f t="shared" si="8"/>
        <v>0</v>
      </c>
    </row>
    <row r="562" spans="1:4" x14ac:dyDescent="0.3">
      <c r="A562">
        <v>-1.5</v>
      </c>
      <c r="B562">
        <v>1</v>
      </c>
      <c r="C562">
        <v>0</v>
      </c>
      <c r="D562" s="5">
        <f t="shared" si="8"/>
        <v>0</v>
      </c>
    </row>
    <row r="563" spans="1:4" x14ac:dyDescent="0.3">
      <c r="A563">
        <v>4.5</v>
      </c>
      <c r="B563">
        <v>1</v>
      </c>
      <c r="C563">
        <v>0</v>
      </c>
      <c r="D563" s="5">
        <f t="shared" si="8"/>
        <v>0</v>
      </c>
    </row>
    <row r="564" spans="1:4" x14ac:dyDescent="0.3">
      <c r="A564">
        <v>-2</v>
      </c>
      <c r="B564">
        <v>1</v>
      </c>
      <c r="C564">
        <v>0</v>
      </c>
      <c r="D564" s="5">
        <f t="shared" si="8"/>
        <v>0</v>
      </c>
    </row>
    <row r="565" spans="1:4" x14ac:dyDescent="0.3">
      <c r="A565">
        <v>1.5</v>
      </c>
      <c r="B565">
        <v>1</v>
      </c>
      <c r="C565">
        <v>0</v>
      </c>
      <c r="D565" s="5">
        <f t="shared" si="8"/>
        <v>0</v>
      </c>
    </row>
    <row r="566" spans="1:4" x14ac:dyDescent="0.3">
      <c r="A566">
        <v>-3</v>
      </c>
      <c r="B566">
        <v>1</v>
      </c>
      <c r="C566">
        <v>0</v>
      </c>
      <c r="D566" s="5">
        <f t="shared" si="8"/>
        <v>0</v>
      </c>
    </row>
    <row r="567" spans="1:4" x14ac:dyDescent="0.3">
      <c r="A567">
        <v>5</v>
      </c>
      <c r="B567">
        <v>1</v>
      </c>
      <c r="C567">
        <v>0</v>
      </c>
      <c r="D567" s="5">
        <f t="shared" si="8"/>
        <v>0</v>
      </c>
    </row>
    <row r="568" spans="1:4" x14ac:dyDescent="0.3">
      <c r="A568">
        <v>-4</v>
      </c>
      <c r="B568">
        <v>1</v>
      </c>
      <c r="C568">
        <v>0</v>
      </c>
      <c r="D568" s="5">
        <f t="shared" si="8"/>
        <v>0</v>
      </c>
    </row>
    <row r="569" spans="1:4" x14ac:dyDescent="0.3">
      <c r="A569">
        <v>5.5</v>
      </c>
      <c r="B569">
        <v>1</v>
      </c>
      <c r="C569">
        <v>0</v>
      </c>
      <c r="D569" s="5">
        <f t="shared" si="8"/>
        <v>0</v>
      </c>
    </row>
    <row r="570" spans="1:4" x14ac:dyDescent="0.3">
      <c r="A570">
        <v>-2</v>
      </c>
      <c r="B570">
        <v>1</v>
      </c>
      <c r="C570">
        <v>0</v>
      </c>
      <c r="D570" s="5">
        <f t="shared" si="8"/>
        <v>0</v>
      </c>
    </row>
    <row r="571" spans="1:4" x14ac:dyDescent="0.3">
      <c r="A571">
        <v>9.5</v>
      </c>
      <c r="B571">
        <v>1</v>
      </c>
      <c r="C571">
        <v>0</v>
      </c>
      <c r="D571" s="5">
        <f t="shared" si="8"/>
        <v>0</v>
      </c>
    </row>
    <row r="572" spans="1:4" x14ac:dyDescent="0.3">
      <c r="A572">
        <v>-1</v>
      </c>
      <c r="B572">
        <v>1</v>
      </c>
      <c r="C572">
        <v>0</v>
      </c>
      <c r="D572" s="5">
        <f t="shared" si="8"/>
        <v>0</v>
      </c>
    </row>
    <row r="573" spans="1:4" x14ac:dyDescent="0.3">
      <c r="A573">
        <v>9</v>
      </c>
      <c r="B573">
        <v>1</v>
      </c>
      <c r="C573">
        <v>0</v>
      </c>
      <c r="D573" s="5">
        <f t="shared" si="8"/>
        <v>0</v>
      </c>
    </row>
    <row r="574" spans="1:4" x14ac:dyDescent="0.3">
      <c r="A574">
        <v>9</v>
      </c>
      <c r="B574">
        <v>1</v>
      </c>
      <c r="C574">
        <v>0</v>
      </c>
      <c r="D574" s="5">
        <f t="shared" si="8"/>
        <v>0</v>
      </c>
    </row>
    <row r="575" spans="1:4" x14ac:dyDescent="0.3">
      <c r="A575">
        <v>-0.5</v>
      </c>
      <c r="B575">
        <v>1</v>
      </c>
      <c r="C575">
        <v>0</v>
      </c>
      <c r="D575" s="5">
        <f t="shared" si="8"/>
        <v>0</v>
      </c>
    </row>
    <row r="576" spans="1:4" x14ac:dyDescent="0.3">
      <c r="A576">
        <v>0</v>
      </c>
      <c r="B576">
        <v>1</v>
      </c>
      <c r="C576">
        <v>0</v>
      </c>
      <c r="D576" s="5">
        <f t="shared" si="8"/>
        <v>0</v>
      </c>
    </row>
    <row r="577" spans="1:4" x14ac:dyDescent="0.3">
      <c r="A577">
        <v>-2</v>
      </c>
      <c r="B577">
        <v>1</v>
      </c>
      <c r="C577">
        <v>0</v>
      </c>
      <c r="D577" s="5">
        <f t="shared" si="8"/>
        <v>0</v>
      </c>
    </row>
    <row r="578" spans="1:4" x14ac:dyDescent="0.3">
      <c r="A578">
        <v>-3.5</v>
      </c>
      <c r="B578">
        <v>1</v>
      </c>
      <c r="C578">
        <v>0</v>
      </c>
      <c r="D578" s="5">
        <f t="shared" ref="D578:D601" si="9">1-B578-C578</f>
        <v>0</v>
      </c>
    </row>
    <row r="579" spans="1:4" x14ac:dyDescent="0.3">
      <c r="A579">
        <v>0</v>
      </c>
      <c r="B579">
        <v>1</v>
      </c>
      <c r="C579">
        <v>0</v>
      </c>
      <c r="D579" s="5">
        <f t="shared" si="9"/>
        <v>0</v>
      </c>
    </row>
    <row r="580" spans="1:4" x14ac:dyDescent="0.3">
      <c r="A580">
        <v>7.5</v>
      </c>
      <c r="B580">
        <v>1</v>
      </c>
      <c r="C580">
        <v>0</v>
      </c>
      <c r="D580" s="5">
        <f t="shared" si="9"/>
        <v>0</v>
      </c>
    </row>
    <row r="581" spans="1:4" x14ac:dyDescent="0.3">
      <c r="A581">
        <v>8</v>
      </c>
      <c r="B581">
        <v>1</v>
      </c>
      <c r="C581">
        <v>0</v>
      </c>
      <c r="D581" s="5">
        <f t="shared" si="9"/>
        <v>0</v>
      </c>
    </row>
    <row r="582" spans="1:4" x14ac:dyDescent="0.3">
      <c r="A582">
        <v>0</v>
      </c>
      <c r="B582">
        <v>1</v>
      </c>
      <c r="C582">
        <v>0</v>
      </c>
      <c r="D582" s="5">
        <f t="shared" si="9"/>
        <v>0</v>
      </c>
    </row>
    <row r="583" spans="1:4" x14ac:dyDescent="0.3">
      <c r="A583">
        <v>-0.5</v>
      </c>
      <c r="B583">
        <v>1</v>
      </c>
      <c r="C583">
        <v>0</v>
      </c>
      <c r="D583" s="5">
        <f t="shared" si="9"/>
        <v>0</v>
      </c>
    </row>
    <row r="584" spans="1:4" x14ac:dyDescent="0.3">
      <c r="A584">
        <v>0.5</v>
      </c>
      <c r="B584">
        <v>1</v>
      </c>
      <c r="C584">
        <v>0</v>
      </c>
      <c r="D584" s="5">
        <f t="shared" si="9"/>
        <v>0</v>
      </c>
    </row>
    <row r="585" spans="1:4" x14ac:dyDescent="0.3">
      <c r="A585">
        <v>1</v>
      </c>
      <c r="B585">
        <v>1</v>
      </c>
      <c r="C585">
        <v>0</v>
      </c>
      <c r="D585" s="5">
        <f t="shared" si="9"/>
        <v>0</v>
      </c>
    </row>
    <row r="586" spans="1:4" x14ac:dyDescent="0.3">
      <c r="A586">
        <v>-2.5</v>
      </c>
      <c r="B586">
        <v>1</v>
      </c>
      <c r="C586">
        <v>0</v>
      </c>
      <c r="D586" s="5">
        <f t="shared" si="9"/>
        <v>0</v>
      </c>
    </row>
    <row r="587" spans="1:4" x14ac:dyDescent="0.3">
      <c r="A587">
        <v>-2.5</v>
      </c>
      <c r="B587">
        <v>1</v>
      </c>
      <c r="C587">
        <v>0</v>
      </c>
      <c r="D587" s="5">
        <f t="shared" si="9"/>
        <v>0</v>
      </c>
    </row>
    <row r="588" spans="1:4" x14ac:dyDescent="0.3">
      <c r="A588">
        <v>-3</v>
      </c>
      <c r="B588">
        <v>1</v>
      </c>
      <c r="C588">
        <v>0</v>
      </c>
      <c r="D588" s="5">
        <f t="shared" si="9"/>
        <v>0</v>
      </c>
    </row>
    <row r="589" spans="1:4" x14ac:dyDescent="0.3">
      <c r="A589">
        <v>-2</v>
      </c>
      <c r="B589">
        <v>1</v>
      </c>
      <c r="C589">
        <v>0</v>
      </c>
      <c r="D589" s="5">
        <f t="shared" si="9"/>
        <v>0</v>
      </c>
    </row>
    <row r="590" spans="1:4" x14ac:dyDescent="0.3">
      <c r="A590">
        <v>2.5</v>
      </c>
      <c r="B590">
        <v>1</v>
      </c>
      <c r="C590">
        <v>0</v>
      </c>
      <c r="D590" s="5">
        <f t="shared" si="9"/>
        <v>0</v>
      </c>
    </row>
    <row r="591" spans="1:4" x14ac:dyDescent="0.3">
      <c r="A591">
        <v>-1.5</v>
      </c>
      <c r="B591">
        <v>1</v>
      </c>
      <c r="C591">
        <v>0</v>
      </c>
      <c r="D591" s="5">
        <f t="shared" si="9"/>
        <v>0</v>
      </c>
    </row>
    <row r="592" spans="1:4" x14ac:dyDescent="0.3">
      <c r="A592">
        <v>5</v>
      </c>
      <c r="B592">
        <v>1</v>
      </c>
      <c r="C592">
        <v>0</v>
      </c>
      <c r="D592" s="5">
        <f t="shared" si="9"/>
        <v>0</v>
      </c>
    </row>
    <row r="593" spans="1:4" x14ac:dyDescent="0.3">
      <c r="A593">
        <v>2</v>
      </c>
      <c r="B593">
        <v>1</v>
      </c>
      <c r="C593">
        <v>0</v>
      </c>
      <c r="D593" s="5">
        <f t="shared" si="9"/>
        <v>0</v>
      </c>
    </row>
    <row r="594" spans="1:4" x14ac:dyDescent="0.3">
      <c r="A594">
        <v>3</v>
      </c>
      <c r="B594">
        <v>1</v>
      </c>
      <c r="C594">
        <v>0</v>
      </c>
      <c r="D594" s="5">
        <f t="shared" si="9"/>
        <v>0</v>
      </c>
    </row>
    <row r="595" spans="1:4" x14ac:dyDescent="0.3">
      <c r="A595">
        <v>2</v>
      </c>
      <c r="B595">
        <v>1</v>
      </c>
      <c r="C595">
        <v>0</v>
      </c>
      <c r="D595" s="5">
        <f t="shared" si="9"/>
        <v>0</v>
      </c>
    </row>
    <row r="596" spans="1:4" x14ac:dyDescent="0.3">
      <c r="A596">
        <v>2</v>
      </c>
      <c r="B596">
        <v>1</v>
      </c>
      <c r="C596">
        <v>0</v>
      </c>
      <c r="D596" s="5">
        <f t="shared" si="9"/>
        <v>0</v>
      </c>
    </row>
    <row r="597" spans="1:4" x14ac:dyDescent="0.3">
      <c r="A597">
        <v>-1</v>
      </c>
      <c r="B597">
        <v>1</v>
      </c>
      <c r="C597">
        <v>0</v>
      </c>
      <c r="D597" s="5">
        <f t="shared" si="9"/>
        <v>0</v>
      </c>
    </row>
    <row r="598" spans="1:4" x14ac:dyDescent="0.3">
      <c r="A598">
        <v>-2</v>
      </c>
      <c r="B598">
        <v>1</v>
      </c>
      <c r="C598">
        <v>0</v>
      </c>
      <c r="D598" s="5">
        <f t="shared" si="9"/>
        <v>0</v>
      </c>
    </row>
    <row r="599" spans="1:4" x14ac:dyDescent="0.3">
      <c r="A599">
        <v>2</v>
      </c>
      <c r="B599">
        <v>1</v>
      </c>
      <c r="C599">
        <v>0</v>
      </c>
      <c r="D599" s="5">
        <f t="shared" si="9"/>
        <v>0</v>
      </c>
    </row>
    <row r="600" spans="1:4" x14ac:dyDescent="0.3">
      <c r="A600">
        <v>-6.5</v>
      </c>
      <c r="B600">
        <v>1</v>
      </c>
      <c r="C600">
        <v>0</v>
      </c>
      <c r="D600" s="5">
        <f t="shared" si="9"/>
        <v>0</v>
      </c>
    </row>
    <row r="601" spans="1:4" x14ac:dyDescent="0.3">
      <c r="A601">
        <v>-7</v>
      </c>
      <c r="B601">
        <v>1</v>
      </c>
      <c r="C601">
        <v>0</v>
      </c>
      <c r="D601" s="5">
        <f t="shared" si="9"/>
        <v>0</v>
      </c>
    </row>
  </sheetData>
  <sortState xmlns:xlrd2="http://schemas.microsoft.com/office/spreadsheetml/2017/richdata2" ref="A2:D601">
    <sortCondition descending="1" ref="D3:D601"/>
  </sortState>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19BD2-6FF6-4EE5-8A0C-B7437381BBA6}">
  <dimension ref="A1:AA61"/>
  <sheetViews>
    <sheetView topLeftCell="E1" workbookViewId="0">
      <selection activeCell="Z26" sqref="Z26"/>
    </sheetView>
  </sheetViews>
  <sheetFormatPr defaultRowHeight="13.8" x14ac:dyDescent="0.3"/>
  <cols>
    <col min="5" max="6" width="8.88671875" style="5"/>
  </cols>
  <sheetData>
    <row r="1" spans="1:27" x14ac:dyDescent="0.3">
      <c r="A1" t="s">
        <v>923</v>
      </c>
      <c r="B1" t="s">
        <v>920</v>
      </c>
      <c r="C1" t="s">
        <v>917</v>
      </c>
      <c r="D1" t="s">
        <v>918</v>
      </c>
      <c r="E1" s="5" t="s">
        <v>957</v>
      </c>
      <c r="F1" s="5" t="s">
        <v>853</v>
      </c>
      <c r="G1" t="s">
        <v>919</v>
      </c>
      <c r="I1" t="s">
        <v>921</v>
      </c>
      <c r="J1" t="s">
        <v>924</v>
      </c>
      <c r="K1" t="s">
        <v>925</v>
      </c>
      <c r="L1" t="s">
        <v>928</v>
      </c>
      <c r="M1" t="s">
        <v>927</v>
      </c>
      <c r="N1" t="s">
        <v>929</v>
      </c>
      <c r="O1" t="s">
        <v>930</v>
      </c>
      <c r="P1" t="s">
        <v>931</v>
      </c>
      <c r="Q1" t="s">
        <v>932</v>
      </c>
      <c r="R1" t="s">
        <v>933</v>
      </c>
      <c r="S1" t="s">
        <v>935</v>
      </c>
      <c r="T1" t="s">
        <v>934</v>
      </c>
      <c r="U1" t="s">
        <v>936</v>
      </c>
      <c r="V1" t="s">
        <v>937</v>
      </c>
      <c r="W1" t="s">
        <v>938</v>
      </c>
      <c r="X1" t="s">
        <v>939</v>
      </c>
      <c r="Y1" t="s">
        <v>940</v>
      </c>
      <c r="Z1" t="s">
        <v>941</v>
      </c>
      <c r="AA1" t="s">
        <v>942</v>
      </c>
    </row>
    <row r="2" spans="1:27" x14ac:dyDescent="0.3">
      <c r="A2">
        <v>1</v>
      </c>
      <c r="B2">
        <v>16</v>
      </c>
      <c r="C2">
        <v>1</v>
      </c>
      <c r="D2">
        <v>0</v>
      </c>
      <c r="E2" s="5">
        <f t="shared" ref="E2:E33" si="0">1-C2-D2</f>
        <v>0</v>
      </c>
      <c r="F2" s="5">
        <v>-1</v>
      </c>
      <c r="G2">
        <v>22.078249999999997</v>
      </c>
      <c r="I2">
        <v>0.42385842490533998</v>
      </c>
      <c r="J2">
        <v>0</v>
      </c>
      <c r="K2">
        <v>0</v>
      </c>
      <c r="L2">
        <v>0</v>
      </c>
      <c r="M2">
        <v>0.32156418054362002</v>
      </c>
      <c r="N2">
        <v>0.17843581945637998</v>
      </c>
      <c r="O2">
        <v>1</v>
      </c>
      <c r="P2">
        <v>1</v>
      </c>
      <c r="Q2">
        <v>2</v>
      </c>
      <c r="R2">
        <v>0</v>
      </c>
      <c r="S2">
        <v>-4</v>
      </c>
      <c r="T2">
        <v>1</v>
      </c>
      <c r="U2">
        <v>2</v>
      </c>
      <c r="V2">
        <v>-8</v>
      </c>
      <c r="W2">
        <v>2</v>
      </c>
      <c r="X2">
        <v>2</v>
      </c>
      <c r="Y2">
        <v>10</v>
      </c>
      <c r="Z2">
        <v>-1</v>
      </c>
      <c r="AA2">
        <v>0</v>
      </c>
    </row>
    <row r="3" spans="1:27" x14ac:dyDescent="0.3">
      <c r="A3">
        <v>1</v>
      </c>
      <c r="B3">
        <v>18</v>
      </c>
      <c r="C3">
        <v>1</v>
      </c>
      <c r="D3">
        <v>0</v>
      </c>
      <c r="E3" s="5">
        <f t="shared" si="0"/>
        <v>0</v>
      </c>
      <c r="F3" s="5">
        <v>-1</v>
      </c>
      <c r="G3">
        <v>38.888683333333333</v>
      </c>
      <c r="I3">
        <v>0.47974555162457</v>
      </c>
      <c r="J3">
        <v>0</v>
      </c>
      <c r="K3">
        <v>-4.405216666666667</v>
      </c>
      <c r="L3">
        <v>-1</v>
      </c>
      <c r="M3">
        <v>0.20973911379064999</v>
      </c>
      <c r="N3">
        <v>-0.70973911379065002</v>
      </c>
      <c r="O3">
        <v>0</v>
      </c>
      <c r="P3">
        <v>1</v>
      </c>
      <c r="Q3">
        <v>1</v>
      </c>
      <c r="R3">
        <v>1</v>
      </c>
      <c r="S3">
        <v>-2</v>
      </c>
      <c r="T3">
        <v>1</v>
      </c>
      <c r="U3">
        <v>1</v>
      </c>
      <c r="V3">
        <v>-8</v>
      </c>
      <c r="W3">
        <v>2</v>
      </c>
      <c r="X3">
        <v>1</v>
      </c>
      <c r="Y3">
        <v>10</v>
      </c>
      <c r="Z3">
        <v>2</v>
      </c>
      <c r="AA3">
        <v>-1</v>
      </c>
    </row>
    <row r="4" spans="1:27" x14ac:dyDescent="0.3">
      <c r="A4">
        <v>1</v>
      </c>
      <c r="B4">
        <v>19</v>
      </c>
      <c r="C4">
        <v>1</v>
      </c>
      <c r="D4">
        <v>0</v>
      </c>
      <c r="E4" s="5">
        <f t="shared" si="0"/>
        <v>0</v>
      </c>
      <c r="F4" s="5">
        <v>-2</v>
      </c>
      <c r="G4">
        <v>42.793899999999994</v>
      </c>
      <c r="I4">
        <v>0.30848829106341003</v>
      </c>
      <c r="J4">
        <v>0</v>
      </c>
      <c r="K4">
        <v>-8.810433333333334</v>
      </c>
      <c r="L4">
        <v>-1</v>
      </c>
      <c r="M4">
        <v>4.8561575186091997E-3</v>
      </c>
      <c r="N4">
        <v>-0.50485615751860924</v>
      </c>
      <c r="O4">
        <v>0</v>
      </c>
      <c r="P4">
        <v>1</v>
      </c>
      <c r="Q4">
        <v>1</v>
      </c>
      <c r="R4">
        <v>1</v>
      </c>
      <c r="S4">
        <v>-2</v>
      </c>
      <c r="T4">
        <v>0</v>
      </c>
      <c r="U4">
        <v>1</v>
      </c>
      <c r="V4">
        <v>-8</v>
      </c>
      <c r="W4">
        <v>2</v>
      </c>
      <c r="X4">
        <v>1</v>
      </c>
      <c r="Y4">
        <v>10</v>
      </c>
      <c r="Z4">
        <v>2</v>
      </c>
      <c r="AA4">
        <v>1</v>
      </c>
    </row>
    <row r="5" spans="1:27" x14ac:dyDescent="0.3">
      <c r="B5">
        <v>7</v>
      </c>
      <c r="C5">
        <v>1</v>
      </c>
      <c r="D5">
        <v>0</v>
      </c>
      <c r="E5" s="5">
        <f t="shared" si="0"/>
        <v>0</v>
      </c>
      <c r="F5" s="5">
        <v>-8</v>
      </c>
      <c r="G5">
        <v>-36.568699999999993</v>
      </c>
      <c r="I5">
        <v>0.28625959036044002</v>
      </c>
      <c r="J5">
        <v>0</v>
      </c>
      <c r="K5">
        <v>-13.215650000000002</v>
      </c>
      <c r="L5">
        <v>1</v>
      </c>
      <c r="M5">
        <v>0.77643596487847</v>
      </c>
      <c r="N5">
        <v>0.72356403512153</v>
      </c>
      <c r="O5">
        <v>1</v>
      </c>
      <c r="P5">
        <v>1</v>
      </c>
      <c r="Q5">
        <v>2</v>
      </c>
      <c r="R5">
        <v>0</v>
      </c>
      <c r="S5">
        <v>-4</v>
      </c>
      <c r="T5">
        <v>0</v>
      </c>
      <c r="U5">
        <v>1</v>
      </c>
      <c r="V5">
        <v>8</v>
      </c>
      <c r="W5">
        <v>2</v>
      </c>
      <c r="X5">
        <v>1</v>
      </c>
      <c r="Y5">
        <v>10</v>
      </c>
      <c r="Z5">
        <v>0</v>
      </c>
      <c r="AA5">
        <v>3</v>
      </c>
    </row>
    <row r="6" spans="1:27" x14ac:dyDescent="0.3">
      <c r="B6">
        <v>13</v>
      </c>
      <c r="C6">
        <v>1</v>
      </c>
      <c r="D6">
        <v>0</v>
      </c>
      <c r="E6" s="5">
        <f t="shared" si="0"/>
        <v>0</v>
      </c>
      <c r="F6" s="5">
        <v>-6</v>
      </c>
      <c r="G6">
        <v>-90.637399999999985</v>
      </c>
      <c r="I6">
        <v>0.79856214480203003</v>
      </c>
      <c r="J6">
        <v>1</v>
      </c>
      <c r="K6">
        <v>-17.620866666666668</v>
      </c>
      <c r="L6">
        <v>-1</v>
      </c>
      <c r="M6">
        <v>0.8995802559371</v>
      </c>
      <c r="N6">
        <v>-1.3995802559371</v>
      </c>
      <c r="O6">
        <v>0</v>
      </c>
      <c r="P6">
        <v>1</v>
      </c>
      <c r="Q6">
        <v>1</v>
      </c>
      <c r="R6">
        <v>1</v>
      </c>
      <c r="S6">
        <v>-10</v>
      </c>
      <c r="T6">
        <v>1</v>
      </c>
      <c r="U6">
        <v>1</v>
      </c>
      <c r="V6">
        <v>-8</v>
      </c>
      <c r="W6">
        <v>2</v>
      </c>
      <c r="X6">
        <v>1</v>
      </c>
      <c r="Y6">
        <v>10</v>
      </c>
      <c r="Z6">
        <v>-6</v>
      </c>
      <c r="AA6">
        <v>3</v>
      </c>
    </row>
    <row r="7" spans="1:27" x14ac:dyDescent="0.3">
      <c r="B7">
        <v>20</v>
      </c>
      <c r="C7">
        <v>1</v>
      </c>
      <c r="D7">
        <v>0</v>
      </c>
      <c r="E7" s="5">
        <f t="shared" si="0"/>
        <v>0</v>
      </c>
      <c r="F7" s="5">
        <v>-7</v>
      </c>
      <c r="G7">
        <v>-144.30088333333333</v>
      </c>
      <c r="I7">
        <v>0.67845429877652996</v>
      </c>
      <c r="J7">
        <v>0</v>
      </c>
      <c r="K7">
        <v>-22.026083333333332</v>
      </c>
      <c r="L7">
        <v>1</v>
      </c>
      <c r="M7">
        <v>0.44917992616503</v>
      </c>
      <c r="N7">
        <v>1.05082007383497</v>
      </c>
      <c r="O7">
        <v>1</v>
      </c>
      <c r="P7">
        <v>1</v>
      </c>
      <c r="Q7">
        <v>2</v>
      </c>
      <c r="R7">
        <v>0</v>
      </c>
      <c r="S7">
        <v>-4</v>
      </c>
      <c r="T7">
        <v>1</v>
      </c>
      <c r="U7">
        <v>2</v>
      </c>
      <c r="V7">
        <v>-7</v>
      </c>
      <c r="W7">
        <v>2</v>
      </c>
      <c r="X7">
        <v>2</v>
      </c>
      <c r="Y7">
        <v>9</v>
      </c>
      <c r="Z7">
        <v>-1.5</v>
      </c>
      <c r="AA7">
        <v>-3</v>
      </c>
    </row>
    <row r="8" spans="1:27" x14ac:dyDescent="0.3">
      <c r="B8">
        <v>5</v>
      </c>
      <c r="C8">
        <v>1</v>
      </c>
      <c r="D8">
        <v>0</v>
      </c>
      <c r="E8" s="5">
        <f t="shared" si="0"/>
        <v>0</v>
      </c>
      <c r="F8" s="5">
        <v>2</v>
      </c>
      <c r="G8">
        <v>16.120866666666668</v>
      </c>
      <c r="I8">
        <v>0.40313053454542003</v>
      </c>
      <c r="J8">
        <v>1</v>
      </c>
      <c r="K8">
        <v>-26.431300000000004</v>
      </c>
      <c r="L8">
        <v>-1</v>
      </c>
      <c r="M8">
        <v>0.47475599369183002</v>
      </c>
      <c r="N8">
        <v>-0.97475599369182997</v>
      </c>
      <c r="O8">
        <v>0</v>
      </c>
      <c r="P8">
        <v>1</v>
      </c>
      <c r="Q8">
        <v>1</v>
      </c>
      <c r="R8">
        <v>1</v>
      </c>
      <c r="S8">
        <v>-10</v>
      </c>
      <c r="T8">
        <v>1</v>
      </c>
      <c r="U8">
        <v>2</v>
      </c>
      <c r="V8">
        <v>-8</v>
      </c>
      <c r="W8">
        <v>2</v>
      </c>
      <c r="X8">
        <v>2</v>
      </c>
      <c r="Y8">
        <v>10</v>
      </c>
      <c r="Z8">
        <v>-7</v>
      </c>
      <c r="AA8">
        <v>-4.5</v>
      </c>
    </row>
    <row r="9" spans="1:27" x14ac:dyDescent="0.3">
      <c r="B9">
        <v>10</v>
      </c>
      <c r="C9">
        <v>1</v>
      </c>
      <c r="D9">
        <v>0</v>
      </c>
      <c r="E9" s="5">
        <f t="shared" si="0"/>
        <v>0</v>
      </c>
      <c r="F9" s="5">
        <v>0</v>
      </c>
      <c r="G9">
        <v>37.146949999999997</v>
      </c>
      <c r="I9">
        <v>0.41897244838239001</v>
      </c>
      <c r="J9">
        <v>0</v>
      </c>
      <c r="K9">
        <v>-30.836516666666668</v>
      </c>
      <c r="L9">
        <v>-1</v>
      </c>
      <c r="M9">
        <v>0.53778737915950003</v>
      </c>
      <c r="N9">
        <v>-1.0377873791595</v>
      </c>
      <c r="O9">
        <v>0</v>
      </c>
      <c r="P9">
        <v>1</v>
      </c>
      <c r="Q9">
        <v>1</v>
      </c>
      <c r="R9">
        <v>1</v>
      </c>
      <c r="S9">
        <v>-2</v>
      </c>
      <c r="T9">
        <v>1</v>
      </c>
      <c r="U9">
        <v>0</v>
      </c>
      <c r="V9">
        <v>-8</v>
      </c>
      <c r="W9">
        <v>1</v>
      </c>
      <c r="X9">
        <v>0</v>
      </c>
      <c r="Y9">
        <v>9</v>
      </c>
      <c r="Z9">
        <v>2.5</v>
      </c>
      <c r="AA9">
        <v>-11.5</v>
      </c>
    </row>
    <row r="10" spans="1:27" x14ac:dyDescent="0.3">
      <c r="B10">
        <v>11</v>
      </c>
      <c r="C10">
        <v>1</v>
      </c>
      <c r="D10">
        <v>0</v>
      </c>
      <c r="E10" s="5">
        <f t="shared" si="0"/>
        <v>0</v>
      </c>
      <c r="F10" s="5">
        <v>-3</v>
      </c>
      <c r="G10">
        <v>57.552166666666665</v>
      </c>
      <c r="I10">
        <v>0.86827001823371996</v>
      </c>
      <c r="J10">
        <v>0</v>
      </c>
      <c r="K10">
        <v>-35.241733333333336</v>
      </c>
      <c r="L10">
        <v>-1</v>
      </c>
      <c r="M10">
        <v>0.78552618308040001</v>
      </c>
      <c r="N10">
        <v>-1.2855261830804001</v>
      </c>
      <c r="O10">
        <v>0</v>
      </c>
      <c r="P10">
        <v>1</v>
      </c>
      <c r="Q10">
        <v>1</v>
      </c>
      <c r="R10">
        <v>1</v>
      </c>
      <c r="S10">
        <v>-2</v>
      </c>
      <c r="T10">
        <v>1</v>
      </c>
      <c r="U10">
        <v>0</v>
      </c>
      <c r="V10">
        <v>-8</v>
      </c>
      <c r="W10">
        <v>2</v>
      </c>
      <c r="X10">
        <v>0</v>
      </c>
      <c r="Y10">
        <v>10</v>
      </c>
      <c r="Z10">
        <v>3</v>
      </c>
      <c r="AA10">
        <v>-9</v>
      </c>
    </row>
    <row r="11" spans="1:27" x14ac:dyDescent="0.3">
      <c r="B11">
        <v>12</v>
      </c>
      <c r="C11">
        <v>1</v>
      </c>
      <c r="D11">
        <v>0</v>
      </c>
      <c r="E11" s="5">
        <f t="shared" si="0"/>
        <v>0</v>
      </c>
      <c r="F11" s="5">
        <v>-3</v>
      </c>
      <c r="G11">
        <v>75.457383333333325</v>
      </c>
      <c r="I11">
        <v>0.72155535858603004</v>
      </c>
      <c r="J11">
        <v>1</v>
      </c>
      <c r="K11">
        <v>-39.646949999999997</v>
      </c>
      <c r="L11">
        <v>-1</v>
      </c>
      <c r="M11">
        <v>0.49914208029024998</v>
      </c>
      <c r="N11">
        <v>-0.99914208029024998</v>
      </c>
      <c r="O11">
        <v>0</v>
      </c>
      <c r="P11">
        <v>0</v>
      </c>
      <c r="Q11">
        <v>0</v>
      </c>
      <c r="R11">
        <v>2</v>
      </c>
      <c r="S11">
        <v>-16</v>
      </c>
      <c r="T11">
        <v>1</v>
      </c>
      <c r="U11">
        <v>0</v>
      </c>
      <c r="V11">
        <v>-8</v>
      </c>
      <c r="W11">
        <v>0</v>
      </c>
      <c r="X11">
        <v>0</v>
      </c>
      <c r="Y11">
        <v>8</v>
      </c>
      <c r="Z11">
        <v>-12</v>
      </c>
      <c r="AA11">
        <v>-6</v>
      </c>
    </row>
    <row r="12" spans="1:27" x14ac:dyDescent="0.3">
      <c r="B12">
        <v>17</v>
      </c>
      <c r="C12">
        <v>1</v>
      </c>
      <c r="D12">
        <v>0</v>
      </c>
      <c r="E12" s="5">
        <f t="shared" si="0"/>
        <v>0</v>
      </c>
      <c r="F12" s="5">
        <v>-3</v>
      </c>
      <c r="G12">
        <v>89.983466666666672</v>
      </c>
      <c r="I12">
        <v>0.77360625610543998</v>
      </c>
      <c r="J12">
        <v>1</v>
      </c>
      <c r="K12">
        <v>-44.052166666666665</v>
      </c>
      <c r="L12">
        <v>-1</v>
      </c>
      <c r="M12">
        <v>2.6416860573378002E-2</v>
      </c>
      <c r="N12">
        <v>-0.526416860573378</v>
      </c>
      <c r="O12">
        <v>0</v>
      </c>
      <c r="P12">
        <v>0</v>
      </c>
      <c r="Q12">
        <v>0</v>
      </c>
      <c r="R12">
        <v>2</v>
      </c>
      <c r="S12">
        <v>-16</v>
      </c>
      <c r="T12">
        <v>1</v>
      </c>
      <c r="U12">
        <v>-1</v>
      </c>
      <c r="V12">
        <v>-8</v>
      </c>
      <c r="W12">
        <v>-3</v>
      </c>
      <c r="X12">
        <v>1</v>
      </c>
      <c r="Y12">
        <v>11</v>
      </c>
      <c r="Z12">
        <v>-11.5</v>
      </c>
      <c r="AA12">
        <v>-18</v>
      </c>
    </row>
    <row r="13" spans="1:27" x14ac:dyDescent="0.3">
      <c r="A13">
        <v>1</v>
      </c>
      <c r="B13">
        <v>1</v>
      </c>
      <c r="C13">
        <v>0</v>
      </c>
      <c r="D13">
        <v>0</v>
      </c>
      <c r="E13" s="5">
        <f t="shared" si="0"/>
        <v>1</v>
      </c>
      <c r="F13" s="5">
        <v>2</v>
      </c>
      <c r="G13">
        <v>0</v>
      </c>
      <c r="I13">
        <v>0.79744955273290996</v>
      </c>
      <c r="J13">
        <v>1</v>
      </c>
      <c r="K13">
        <v>-48.457383333333333</v>
      </c>
      <c r="L13">
        <v>-1</v>
      </c>
      <c r="M13">
        <v>0.72270783783434001</v>
      </c>
      <c r="N13">
        <v>-1.2227078378343399</v>
      </c>
      <c r="O13">
        <v>0</v>
      </c>
      <c r="P13">
        <v>1</v>
      </c>
      <c r="Q13">
        <v>1</v>
      </c>
      <c r="R13">
        <v>1</v>
      </c>
      <c r="S13">
        <v>-10</v>
      </c>
      <c r="T13">
        <v>1</v>
      </c>
      <c r="U13">
        <v>1</v>
      </c>
      <c r="V13">
        <v>-6</v>
      </c>
      <c r="W13">
        <v>-3</v>
      </c>
      <c r="X13">
        <v>1</v>
      </c>
      <c r="Y13">
        <v>9</v>
      </c>
      <c r="Z13">
        <v>-6.5</v>
      </c>
      <c r="AA13">
        <v>-29.5</v>
      </c>
    </row>
    <row r="14" spans="1:27" x14ac:dyDescent="0.3">
      <c r="A14">
        <v>1</v>
      </c>
      <c r="B14">
        <v>2</v>
      </c>
      <c r="C14">
        <v>0</v>
      </c>
      <c r="D14">
        <v>0</v>
      </c>
      <c r="E14" s="5">
        <f t="shared" si="0"/>
        <v>1</v>
      </c>
      <c r="F14" s="5">
        <v>1</v>
      </c>
      <c r="G14">
        <v>3.405216666666667</v>
      </c>
      <c r="I14">
        <v>0.57465000133912003</v>
      </c>
      <c r="J14">
        <v>1</v>
      </c>
      <c r="K14">
        <v>-52.862600000000008</v>
      </c>
      <c r="L14">
        <v>1</v>
      </c>
      <c r="M14">
        <v>0.97313121281216997</v>
      </c>
      <c r="N14">
        <v>0.52686878718783003</v>
      </c>
      <c r="O14">
        <v>1</v>
      </c>
      <c r="P14">
        <v>1</v>
      </c>
      <c r="Q14">
        <v>2</v>
      </c>
      <c r="R14">
        <v>0</v>
      </c>
      <c r="S14">
        <v>-4</v>
      </c>
      <c r="T14">
        <v>1</v>
      </c>
      <c r="U14">
        <v>3</v>
      </c>
      <c r="V14">
        <v>-6</v>
      </c>
      <c r="W14">
        <v>2</v>
      </c>
      <c r="X14">
        <v>3</v>
      </c>
      <c r="Y14">
        <v>8</v>
      </c>
      <c r="Z14">
        <v>-3</v>
      </c>
      <c r="AA14">
        <v>-36</v>
      </c>
    </row>
    <row r="15" spans="1:27" x14ac:dyDescent="0.3">
      <c r="A15">
        <v>1</v>
      </c>
      <c r="B15">
        <v>3</v>
      </c>
      <c r="C15">
        <v>0</v>
      </c>
      <c r="D15">
        <v>1</v>
      </c>
      <c r="E15" s="5">
        <f t="shared" si="0"/>
        <v>0</v>
      </c>
      <c r="F15" s="5">
        <v>1</v>
      </c>
      <c r="G15">
        <v>9.810433333333334</v>
      </c>
      <c r="I15">
        <v>0.76670999615238</v>
      </c>
      <c r="J15">
        <v>0</v>
      </c>
      <c r="K15">
        <v>-57.267816666666668</v>
      </c>
      <c r="L15">
        <v>-1</v>
      </c>
      <c r="M15">
        <v>0.69352435394591005</v>
      </c>
      <c r="N15">
        <v>-1.1935243539459099</v>
      </c>
      <c r="O15">
        <v>0</v>
      </c>
      <c r="P15">
        <v>1</v>
      </c>
      <c r="Q15">
        <v>1</v>
      </c>
      <c r="R15">
        <v>1</v>
      </c>
      <c r="S15">
        <v>-2</v>
      </c>
      <c r="T15">
        <v>1</v>
      </c>
      <c r="U15">
        <v>4</v>
      </c>
      <c r="V15">
        <v>-7</v>
      </c>
      <c r="W15">
        <v>0</v>
      </c>
      <c r="X15">
        <v>4</v>
      </c>
      <c r="Y15">
        <v>7</v>
      </c>
      <c r="Z15">
        <v>-2.5</v>
      </c>
      <c r="AA15">
        <v>-39</v>
      </c>
    </row>
    <row r="16" spans="1:27" x14ac:dyDescent="0.3">
      <c r="A16">
        <v>1</v>
      </c>
      <c r="B16">
        <v>4</v>
      </c>
      <c r="C16">
        <v>0</v>
      </c>
      <c r="D16">
        <v>1</v>
      </c>
      <c r="E16" s="5">
        <f t="shared" si="0"/>
        <v>0</v>
      </c>
      <c r="F16" s="5">
        <v>1</v>
      </c>
      <c r="G16">
        <v>16.215650000000004</v>
      </c>
      <c r="I16">
        <v>0.35778856871817</v>
      </c>
      <c r="J16">
        <v>0</v>
      </c>
      <c r="K16">
        <v>-61.673033333333336</v>
      </c>
      <c r="L16">
        <v>1</v>
      </c>
      <c r="M16">
        <v>0.55752000500145005</v>
      </c>
      <c r="N16">
        <v>0.94247999499854995</v>
      </c>
      <c r="O16">
        <v>1</v>
      </c>
      <c r="P16">
        <v>1</v>
      </c>
      <c r="Q16">
        <v>2</v>
      </c>
      <c r="R16">
        <v>0</v>
      </c>
      <c r="S16">
        <v>-4</v>
      </c>
      <c r="T16">
        <v>1</v>
      </c>
      <c r="U16">
        <v>3</v>
      </c>
      <c r="V16">
        <v>-7</v>
      </c>
      <c r="W16">
        <v>2</v>
      </c>
      <c r="X16">
        <v>3</v>
      </c>
      <c r="Y16">
        <v>9</v>
      </c>
      <c r="Z16">
        <v>-2.5</v>
      </c>
      <c r="AA16">
        <v>-41.5</v>
      </c>
    </row>
    <row r="17" spans="1:27" x14ac:dyDescent="0.3">
      <c r="A17">
        <v>1</v>
      </c>
      <c r="B17">
        <v>5</v>
      </c>
      <c r="C17">
        <v>0</v>
      </c>
      <c r="D17">
        <v>0</v>
      </c>
      <c r="E17" s="5">
        <f t="shared" si="0"/>
        <v>1</v>
      </c>
      <c r="F17" s="5">
        <v>1</v>
      </c>
      <c r="G17">
        <v>20.620866666666668</v>
      </c>
      <c r="I17">
        <v>0.12167376325192</v>
      </c>
      <c r="J17">
        <v>1</v>
      </c>
      <c r="K17">
        <v>-66.078249999999997</v>
      </c>
      <c r="L17">
        <v>-1</v>
      </c>
      <c r="M17">
        <v>0.29867106083615003</v>
      </c>
      <c r="N17">
        <v>-0.79867106083615003</v>
      </c>
      <c r="O17">
        <v>0</v>
      </c>
      <c r="P17">
        <v>0</v>
      </c>
      <c r="Q17">
        <v>0</v>
      </c>
      <c r="R17">
        <v>2</v>
      </c>
      <c r="S17">
        <v>12</v>
      </c>
      <c r="T17">
        <v>0</v>
      </c>
      <c r="U17">
        <v>-1</v>
      </c>
      <c r="V17">
        <v>-7</v>
      </c>
      <c r="W17">
        <v>1</v>
      </c>
      <c r="X17">
        <v>1</v>
      </c>
      <c r="Y17">
        <v>8</v>
      </c>
      <c r="Z17">
        <v>15</v>
      </c>
      <c r="AA17">
        <v>-44</v>
      </c>
    </row>
    <row r="18" spans="1:27" x14ac:dyDescent="0.3">
      <c r="A18">
        <v>1</v>
      </c>
      <c r="B18">
        <v>6</v>
      </c>
      <c r="C18">
        <v>0</v>
      </c>
      <c r="D18">
        <v>0</v>
      </c>
      <c r="E18" s="5">
        <f t="shared" si="0"/>
        <v>1</v>
      </c>
      <c r="F18" s="5">
        <v>2</v>
      </c>
      <c r="G18">
        <v>19.026083333333332</v>
      </c>
      <c r="I18">
        <v>0.91752799524184003</v>
      </c>
      <c r="J18">
        <v>1</v>
      </c>
      <c r="K18">
        <v>-70.483466666666672</v>
      </c>
      <c r="L18">
        <v>-1</v>
      </c>
      <c r="M18">
        <v>0.65154139885110995</v>
      </c>
      <c r="N18">
        <v>-1.1515413988511098</v>
      </c>
      <c r="O18">
        <v>0</v>
      </c>
      <c r="P18">
        <v>1</v>
      </c>
      <c r="Q18">
        <v>1</v>
      </c>
      <c r="R18">
        <v>1</v>
      </c>
      <c r="S18">
        <v>-10</v>
      </c>
      <c r="T18">
        <v>1</v>
      </c>
      <c r="U18">
        <v>2</v>
      </c>
      <c r="V18">
        <v>-7</v>
      </c>
      <c r="W18">
        <v>-3</v>
      </c>
      <c r="X18">
        <v>2</v>
      </c>
      <c r="Y18">
        <v>10</v>
      </c>
      <c r="Z18">
        <v>-7</v>
      </c>
      <c r="AA18">
        <v>-29</v>
      </c>
    </row>
    <row r="19" spans="1:27" x14ac:dyDescent="0.3">
      <c r="A19">
        <v>1</v>
      </c>
      <c r="B19">
        <v>7</v>
      </c>
      <c r="C19">
        <v>0</v>
      </c>
      <c r="D19">
        <v>0</v>
      </c>
      <c r="E19" s="5">
        <f t="shared" si="0"/>
        <v>1</v>
      </c>
      <c r="F19" s="5">
        <v>2</v>
      </c>
      <c r="G19">
        <v>21.931300000000004</v>
      </c>
      <c r="I19">
        <v>0.18378911669726</v>
      </c>
      <c r="J19">
        <v>1</v>
      </c>
      <c r="K19">
        <v>-74.888683333333333</v>
      </c>
      <c r="L19">
        <v>0</v>
      </c>
      <c r="M19">
        <v>8.0525158969753999E-2</v>
      </c>
      <c r="N19">
        <v>0.41947484103024602</v>
      </c>
      <c r="O19">
        <v>1</v>
      </c>
      <c r="P19">
        <v>1</v>
      </c>
      <c r="Q19">
        <v>2</v>
      </c>
      <c r="R19">
        <v>0</v>
      </c>
      <c r="S19">
        <v>-4</v>
      </c>
      <c r="T19">
        <v>0</v>
      </c>
      <c r="U19">
        <v>-1</v>
      </c>
      <c r="V19">
        <v>-7</v>
      </c>
      <c r="W19">
        <v>2</v>
      </c>
      <c r="X19">
        <v>1</v>
      </c>
      <c r="Y19">
        <v>9</v>
      </c>
      <c r="Z19">
        <v>-0.5</v>
      </c>
      <c r="AA19">
        <v>-36</v>
      </c>
    </row>
    <row r="20" spans="1:27" x14ac:dyDescent="0.3">
      <c r="A20">
        <v>1</v>
      </c>
      <c r="B20">
        <v>8</v>
      </c>
      <c r="C20">
        <v>0</v>
      </c>
      <c r="D20">
        <v>0</v>
      </c>
      <c r="E20" s="5">
        <f t="shared" si="0"/>
        <v>1</v>
      </c>
      <c r="F20" s="5">
        <v>0</v>
      </c>
      <c r="G20">
        <v>19.336516666666668</v>
      </c>
      <c r="I20">
        <v>0.14133380435261</v>
      </c>
      <c r="J20">
        <v>1</v>
      </c>
      <c r="K20">
        <v>-79.293899999999994</v>
      </c>
      <c r="L20">
        <v>-1</v>
      </c>
      <c r="M20">
        <v>0.44922885361087</v>
      </c>
      <c r="N20">
        <v>-0.94922885361086995</v>
      </c>
      <c r="O20">
        <v>0</v>
      </c>
      <c r="P20">
        <v>1</v>
      </c>
      <c r="Q20">
        <v>1</v>
      </c>
      <c r="R20">
        <v>1</v>
      </c>
      <c r="S20">
        <v>4</v>
      </c>
      <c r="T20">
        <v>0</v>
      </c>
      <c r="U20">
        <v>-2</v>
      </c>
      <c r="V20">
        <v>-8</v>
      </c>
      <c r="W20">
        <v>3</v>
      </c>
      <c r="X20">
        <v>2</v>
      </c>
      <c r="Y20">
        <v>11</v>
      </c>
      <c r="Z20">
        <v>7.5</v>
      </c>
      <c r="AA20">
        <v>-36.5</v>
      </c>
    </row>
    <row r="21" spans="1:27" x14ac:dyDescent="0.3">
      <c r="A21">
        <v>1</v>
      </c>
      <c r="B21">
        <v>9</v>
      </c>
      <c r="C21">
        <v>0</v>
      </c>
      <c r="D21">
        <v>0</v>
      </c>
      <c r="E21" s="5">
        <f t="shared" si="0"/>
        <v>1</v>
      </c>
      <c r="F21" s="5">
        <v>0</v>
      </c>
      <c r="G21">
        <v>26.241733333333336</v>
      </c>
      <c r="I21">
        <v>0.48386233345966001</v>
      </c>
      <c r="J21">
        <v>1</v>
      </c>
      <c r="K21">
        <v>-83.699116666666669</v>
      </c>
      <c r="L21">
        <v>-1</v>
      </c>
      <c r="M21">
        <v>0.18718901670638</v>
      </c>
      <c r="N21">
        <v>-0.68718901670638</v>
      </c>
      <c r="O21">
        <v>0</v>
      </c>
      <c r="P21">
        <v>1</v>
      </c>
      <c r="Q21">
        <v>1</v>
      </c>
      <c r="R21">
        <v>1</v>
      </c>
      <c r="S21">
        <v>-10</v>
      </c>
      <c r="T21">
        <v>1</v>
      </c>
      <c r="U21">
        <v>0</v>
      </c>
      <c r="V21">
        <v>-7</v>
      </c>
      <c r="W21">
        <v>2</v>
      </c>
      <c r="X21">
        <v>0</v>
      </c>
      <c r="Y21">
        <v>9</v>
      </c>
      <c r="Z21">
        <v>-5.5</v>
      </c>
      <c r="AA21">
        <v>-29</v>
      </c>
    </row>
    <row r="22" spans="1:27" x14ac:dyDescent="0.3">
      <c r="A22">
        <v>1</v>
      </c>
      <c r="B22">
        <v>10</v>
      </c>
      <c r="C22">
        <v>0</v>
      </c>
      <c r="D22">
        <v>0</v>
      </c>
      <c r="E22" s="5">
        <f t="shared" si="0"/>
        <v>1</v>
      </c>
      <c r="F22" s="5">
        <v>0</v>
      </c>
      <c r="G22">
        <v>33.646949999999997</v>
      </c>
      <c r="K22">
        <v>0</v>
      </c>
      <c r="S22">
        <v>-4</v>
      </c>
      <c r="T22">
        <v>0</v>
      </c>
      <c r="X22">
        <v>8</v>
      </c>
      <c r="Y22">
        <v>4</v>
      </c>
      <c r="Z22">
        <v>-10</v>
      </c>
      <c r="AA22">
        <v>0</v>
      </c>
    </row>
    <row r="23" spans="1:27" x14ac:dyDescent="0.3">
      <c r="A23">
        <v>1</v>
      </c>
      <c r="B23">
        <v>11</v>
      </c>
      <c r="C23">
        <v>0</v>
      </c>
      <c r="D23">
        <v>0</v>
      </c>
      <c r="E23" s="5">
        <f t="shared" si="0"/>
        <v>1</v>
      </c>
      <c r="F23" s="5">
        <v>-1</v>
      </c>
      <c r="G23">
        <v>26.052166666666665</v>
      </c>
      <c r="K23">
        <v>-4.405216666666667</v>
      </c>
      <c r="S23">
        <v>-2</v>
      </c>
      <c r="T23">
        <v>0</v>
      </c>
      <c r="X23">
        <v>8</v>
      </c>
      <c r="Y23">
        <v>3</v>
      </c>
      <c r="Z23">
        <v>-8.5</v>
      </c>
      <c r="AA23">
        <v>-10</v>
      </c>
    </row>
    <row r="24" spans="1:27" x14ac:dyDescent="0.3">
      <c r="A24">
        <v>1</v>
      </c>
      <c r="B24">
        <v>12</v>
      </c>
      <c r="C24">
        <v>0</v>
      </c>
      <c r="D24">
        <v>0</v>
      </c>
      <c r="E24" s="5">
        <f t="shared" si="0"/>
        <v>1</v>
      </c>
      <c r="F24" s="5">
        <v>1</v>
      </c>
      <c r="G24">
        <v>18.957383333333333</v>
      </c>
      <c r="K24">
        <v>-8.810433333333334</v>
      </c>
      <c r="S24">
        <v>-2</v>
      </c>
      <c r="T24">
        <v>1</v>
      </c>
      <c r="X24">
        <v>8</v>
      </c>
      <c r="Y24">
        <v>3</v>
      </c>
      <c r="Z24">
        <v>-8.5</v>
      </c>
      <c r="AA24">
        <v>-18.5</v>
      </c>
    </row>
    <row r="25" spans="1:27" x14ac:dyDescent="0.3">
      <c r="A25">
        <v>1</v>
      </c>
      <c r="B25">
        <v>13</v>
      </c>
      <c r="C25">
        <v>0</v>
      </c>
      <c r="D25">
        <v>0</v>
      </c>
      <c r="E25" s="5">
        <f t="shared" si="0"/>
        <v>1</v>
      </c>
      <c r="F25" s="5">
        <v>3</v>
      </c>
      <c r="G25">
        <v>16.862600000000008</v>
      </c>
      <c r="K25">
        <v>-13.215650000000002</v>
      </c>
      <c r="S25">
        <v>-4</v>
      </c>
      <c r="T25">
        <v>1</v>
      </c>
      <c r="X25">
        <v>8</v>
      </c>
      <c r="Y25">
        <v>3</v>
      </c>
      <c r="Z25">
        <v>-10.5</v>
      </c>
      <c r="AA25">
        <v>-27</v>
      </c>
    </row>
    <row r="26" spans="1:27" x14ac:dyDescent="0.3">
      <c r="A26">
        <v>1</v>
      </c>
      <c r="B26">
        <v>14</v>
      </c>
      <c r="C26">
        <v>0</v>
      </c>
      <c r="D26">
        <v>0</v>
      </c>
      <c r="E26" s="5">
        <f t="shared" si="0"/>
        <v>1</v>
      </c>
      <c r="F26" s="5">
        <v>4</v>
      </c>
      <c r="G26">
        <v>18.267816666666668</v>
      </c>
      <c r="K26">
        <v>-17.620866666666668</v>
      </c>
      <c r="S26">
        <v>-10</v>
      </c>
      <c r="T26">
        <v>1</v>
      </c>
      <c r="X26">
        <v>8</v>
      </c>
      <c r="Y26">
        <v>3</v>
      </c>
      <c r="Z26">
        <v>-16.5</v>
      </c>
      <c r="AA26">
        <v>-37.5</v>
      </c>
    </row>
    <row r="27" spans="1:27" x14ac:dyDescent="0.3">
      <c r="A27">
        <v>1</v>
      </c>
      <c r="B27">
        <v>15</v>
      </c>
      <c r="C27">
        <v>0</v>
      </c>
      <c r="D27">
        <v>0</v>
      </c>
      <c r="E27" s="5">
        <f t="shared" si="0"/>
        <v>1</v>
      </c>
      <c r="F27" s="5">
        <v>3</v>
      </c>
      <c r="G27">
        <v>20.173033333333336</v>
      </c>
      <c r="K27">
        <v>-22.026083333333332</v>
      </c>
      <c r="S27">
        <v>-4</v>
      </c>
      <c r="T27">
        <v>1</v>
      </c>
      <c r="X27">
        <v>7</v>
      </c>
      <c r="Y27">
        <v>4</v>
      </c>
      <c r="Z27">
        <v>-9</v>
      </c>
      <c r="AA27">
        <v>-54</v>
      </c>
    </row>
    <row r="28" spans="1:27" x14ac:dyDescent="0.3">
      <c r="A28">
        <v>1</v>
      </c>
      <c r="B28">
        <v>17</v>
      </c>
      <c r="C28">
        <v>0</v>
      </c>
      <c r="D28">
        <v>0</v>
      </c>
      <c r="E28" s="5">
        <f t="shared" si="0"/>
        <v>1</v>
      </c>
      <c r="F28" s="5">
        <v>2</v>
      </c>
      <c r="G28">
        <v>41.483466666666672</v>
      </c>
      <c r="K28">
        <v>-26.431300000000004</v>
      </c>
      <c r="S28">
        <v>4</v>
      </c>
      <c r="T28">
        <v>0</v>
      </c>
      <c r="X28">
        <v>8</v>
      </c>
      <c r="Y28">
        <v>4</v>
      </c>
      <c r="Z28">
        <v>-2</v>
      </c>
      <c r="AA28">
        <v>-63</v>
      </c>
    </row>
    <row r="29" spans="1:27" x14ac:dyDescent="0.3">
      <c r="A29">
        <v>1</v>
      </c>
      <c r="B29">
        <v>20</v>
      </c>
      <c r="C29">
        <v>0</v>
      </c>
      <c r="D29">
        <v>0</v>
      </c>
      <c r="E29" s="5">
        <f t="shared" si="0"/>
        <v>1</v>
      </c>
      <c r="F29" s="5">
        <v>0</v>
      </c>
      <c r="G29">
        <v>54.699116666666669</v>
      </c>
      <c r="K29">
        <v>-30.836516666666668</v>
      </c>
      <c r="S29">
        <v>-2</v>
      </c>
      <c r="T29">
        <v>0</v>
      </c>
      <c r="X29">
        <v>8</v>
      </c>
      <c r="Y29">
        <v>1</v>
      </c>
      <c r="Z29">
        <v>-9.5</v>
      </c>
      <c r="AA29">
        <v>-65</v>
      </c>
    </row>
    <row r="30" spans="1:27" x14ac:dyDescent="0.3">
      <c r="A30">
        <v>2</v>
      </c>
      <c r="B30">
        <v>1</v>
      </c>
      <c r="C30">
        <v>0</v>
      </c>
      <c r="D30">
        <v>1</v>
      </c>
      <c r="E30" s="5">
        <f t="shared" si="0"/>
        <v>0</v>
      </c>
      <c r="F30" s="5">
        <v>-8</v>
      </c>
      <c r="G30">
        <v>0</v>
      </c>
      <c r="K30">
        <v>-35.241733333333336</v>
      </c>
      <c r="S30">
        <v>-2</v>
      </c>
      <c r="T30">
        <v>1</v>
      </c>
      <c r="X30">
        <v>8</v>
      </c>
      <c r="Y30">
        <v>2</v>
      </c>
      <c r="Z30">
        <v>-9</v>
      </c>
      <c r="AA30">
        <v>-74.5</v>
      </c>
    </row>
    <row r="31" spans="1:27" x14ac:dyDescent="0.3">
      <c r="B31">
        <v>2</v>
      </c>
      <c r="C31">
        <v>0</v>
      </c>
      <c r="D31">
        <v>1</v>
      </c>
      <c r="E31" s="5">
        <f t="shared" si="0"/>
        <v>0</v>
      </c>
      <c r="F31" s="5">
        <v>-8</v>
      </c>
      <c r="G31">
        <v>-5.594783333333333</v>
      </c>
      <c r="K31">
        <v>-39.646949999999997</v>
      </c>
      <c r="S31">
        <v>-16</v>
      </c>
      <c r="T31">
        <v>1</v>
      </c>
      <c r="X31">
        <v>8</v>
      </c>
      <c r="Y31">
        <v>0</v>
      </c>
      <c r="Z31">
        <v>-24</v>
      </c>
      <c r="AA31">
        <v>-83.5</v>
      </c>
    </row>
    <row r="32" spans="1:27" x14ac:dyDescent="0.3">
      <c r="B32">
        <v>3</v>
      </c>
      <c r="C32">
        <v>0</v>
      </c>
      <c r="D32">
        <v>0</v>
      </c>
      <c r="E32" s="5">
        <f t="shared" si="0"/>
        <v>1</v>
      </c>
      <c r="F32" s="5">
        <v>-8</v>
      </c>
      <c r="G32">
        <v>-9.689566666666666</v>
      </c>
      <c r="K32">
        <v>-44.052166666666665</v>
      </c>
      <c r="S32">
        <v>-16</v>
      </c>
      <c r="T32">
        <v>1</v>
      </c>
      <c r="X32">
        <v>8</v>
      </c>
      <c r="Y32">
        <v>4</v>
      </c>
      <c r="Z32">
        <v>-22</v>
      </c>
      <c r="AA32">
        <v>-107.5</v>
      </c>
    </row>
    <row r="33" spans="1:27" x14ac:dyDescent="0.3">
      <c r="B33">
        <v>4</v>
      </c>
      <c r="C33">
        <v>0</v>
      </c>
      <c r="D33">
        <v>0</v>
      </c>
      <c r="E33" s="5">
        <f t="shared" si="0"/>
        <v>1</v>
      </c>
      <c r="F33" s="5">
        <v>8</v>
      </c>
      <c r="G33">
        <v>-13.784349999999998</v>
      </c>
      <c r="K33">
        <v>-48.457383333333333</v>
      </c>
      <c r="S33">
        <v>-10</v>
      </c>
      <c r="T33">
        <v>1</v>
      </c>
      <c r="X33">
        <v>6</v>
      </c>
      <c r="Y33">
        <v>4</v>
      </c>
      <c r="Z33">
        <v>-14</v>
      </c>
      <c r="AA33">
        <v>-129.5</v>
      </c>
    </row>
    <row r="34" spans="1:27" x14ac:dyDescent="0.3">
      <c r="B34">
        <v>5</v>
      </c>
      <c r="C34">
        <v>0</v>
      </c>
      <c r="D34">
        <v>0</v>
      </c>
      <c r="E34" s="5">
        <f t="shared" ref="E34:E61" si="1">1-C34-D34</f>
        <v>1</v>
      </c>
      <c r="F34" s="5">
        <v>-8</v>
      </c>
      <c r="G34">
        <v>-19.879133333333332</v>
      </c>
      <c r="K34">
        <v>-52.862600000000008</v>
      </c>
      <c r="S34">
        <v>-4</v>
      </c>
      <c r="T34">
        <v>0</v>
      </c>
      <c r="X34">
        <v>6</v>
      </c>
      <c r="Y34">
        <v>5</v>
      </c>
      <c r="Z34">
        <v>-7.5</v>
      </c>
      <c r="AA34">
        <v>-143.5</v>
      </c>
    </row>
    <row r="35" spans="1:27" x14ac:dyDescent="0.3">
      <c r="B35">
        <v>6</v>
      </c>
      <c r="C35">
        <v>0</v>
      </c>
      <c r="D35">
        <v>0</v>
      </c>
      <c r="E35" s="5">
        <f t="shared" si="1"/>
        <v>1</v>
      </c>
      <c r="F35" s="5">
        <v>-7</v>
      </c>
      <c r="G35">
        <v>-31.973916666666668</v>
      </c>
      <c r="K35">
        <v>-57.267816666666668</v>
      </c>
      <c r="S35">
        <v>-2</v>
      </c>
      <c r="T35">
        <v>1</v>
      </c>
      <c r="X35">
        <v>7</v>
      </c>
      <c r="Y35">
        <v>4</v>
      </c>
      <c r="Z35">
        <v>-7</v>
      </c>
      <c r="AA35">
        <v>-151</v>
      </c>
    </row>
    <row r="36" spans="1:27" x14ac:dyDescent="0.3">
      <c r="B36">
        <v>8</v>
      </c>
      <c r="C36">
        <v>0</v>
      </c>
      <c r="D36">
        <v>1</v>
      </c>
      <c r="E36" s="5">
        <f t="shared" si="1"/>
        <v>0</v>
      </c>
      <c r="F36" s="5">
        <v>-8</v>
      </c>
      <c r="G36">
        <v>-34.163483333333332</v>
      </c>
      <c r="K36">
        <v>-61.673033333333336</v>
      </c>
      <c r="S36">
        <v>-4</v>
      </c>
      <c r="T36">
        <v>0</v>
      </c>
      <c r="X36">
        <v>7</v>
      </c>
      <c r="Y36">
        <v>5</v>
      </c>
      <c r="Z36">
        <v>-8.5</v>
      </c>
      <c r="AA36">
        <v>-158</v>
      </c>
    </row>
    <row r="37" spans="1:27" x14ac:dyDescent="0.3">
      <c r="B37">
        <v>9</v>
      </c>
      <c r="C37">
        <v>0</v>
      </c>
      <c r="D37">
        <v>0</v>
      </c>
      <c r="E37" s="5">
        <f t="shared" si="1"/>
        <v>1</v>
      </c>
      <c r="F37" s="5">
        <v>-8</v>
      </c>
      <c r="G37">
        <v>-39.258266666666664</v>
      </c>
      <c r="K37">
        <v>-66.078249999999997</v>
      </c>
      <c r="S37">
        <v>-16</v>
      </c>
      <c r="T37">
        <v>1</v>
      </c>
      <c r="X37">
        <v>7</v>
      </c>
      <c r="Y37">
        <v>2</v>
      </c>
      <c r="Z37">
        <v>-22</v>
      </c>
      <c r="AA37">
        <v>-166.5</v>
      </c>
    </row>
    <row r="38" spans="1:27" x14ac:dyDescent="0.3">
      <c r="B38">
        <v>10</v>
      </c>
      <c r="C38">
        <v>0</v>
      </c>
      <c r="D38">
        <v>0</v>
      </c>
      <c r="E38" s="5">
        <f t="shared" si="1"/>
        <v>1</v>
      </c>
      <c r="F38" s="5">
        <v>-8</v>
      </c>
      <c r="G38">
        <v>-43.853050000000003</v>
      </c>
      <c r="K38">
        <v>-70.483466666666672</v>
      </c>
      <c r="S38">
        <v>-10</v>
      </c>
      <c r="T38">
        <v>1</v>
      </c>
      <c r="X38">
        <v>7</v>
      </c>
      <c r="Y38">
        <v>5</v>
      </c>
      <c r="Z38">
        <v>-14.5</v>
      </c>
      <c r="AA38">
        <v>-188.5</v>
      </c>
    </row>
    <row r="39" spans="1:27" x14ac:dyDescent="0.3">
      <c r="B39">
        <v>11</v>
      </c>
      <c r="C39">
        <v>0</v>
      </c>
      <c r="D39">
        <v>0</v>
      </c>
      <c r="E39" s="5">
        <f t="shared" si="1"/>
        <v>1</v>
      </c>
      <c r="F39" s="5">
        <v>-8</v>
      </c>
      <c r="G39">
        <v>-63.447833333333335</v>
      </c>
      <c r="K39">
        <v>-74.888683333333333</v>
      </c>
      <c r="S39">
        <v>-4</v>
      </c>
      <c r="T39">
        <v>1</v>
      </c>
      <c r="X39">
        <v>7</v>
      </c>
      <c r="Y39">
        <v>3</v>
      </c>
      <c r="Z39">
        <v>-9.5</v>
      </c>
      <c r="AA39">
        <v>-203</v>
      </c>
    </row>
    <row r="40" spans="1:27" x14ac:dyDescent="0.3">
      <c r="B40">
        <v>12</v>
      </c>
      <c r="C40">
        <v>0</v>
      </c>
      <c r="D40">
        <v>0</v>
      </c>
      <c r="E40" s="5">
        <f t="shared" si="1"/>
        <v>1</v>
      </c>
      <c r="F40" s="5">
        <v>-6</v>
      </c>
      <c r="G40">
        <v>-81.042616666666675</v>
      </c>
      <c r="K40">
        <v>-79.293899999999994</v>
      </c>
      <c r="S40">
        <v>-10</v>
      </c>
      <c r="T40">
        <v>1</v>
      </c>
      <c r="X40">
        <v>8</v>
      </c>
      <c r="Y40">
        <v>5</v>
      </c>
      <c r="Z40">
        <v>-15.5</v>
      </c>
      <c r="AA40">
        <v>-212.5</v>
      </c>
    </row>
    <row r="41" spans="1:27" x14ac:dyDescent="0.3">
      <c r="B41">
        <v>14</v>
      </c>
      <c r="C41">
        <v>0</v>
      </c>
      <c r="D41">
        <v>0</v>
      </c>
      <c r="E41" s="5">
        <f t="shared" si="1"/>
        <v>1</v>
      </c>
      <c r="F41" s="5">
        <v>-7</v>
      </c>
      <c r="G41">
        <v>-93.732183333333325</v>
      </c>
      <c r="K41">
        <v>-83.699116666666669</v>
      </c>
      <c r="S41">
        <v>4</v>
      </c>
      <c r="T41">
        <v>0</v>
      </c>
      <c r="X41">
        <v>7</v>
      </c>
      <c r="Y41">
        <v>2</v>
      </c>
      <c r="Z41">
        <v>-2</v>
      </c>
      <c r="AA41">
        <v>-228</v>
      </c>
    </row>
    <row r="42" spans="1:27" x14ac:dyDescent="0.3">
      <c r="B42">
        <v>15</v>
      </c>
      <c r="C42">
        <v>0</v>
      </c>
      <c r="D42">
        <v>1</v>
      </c>
      <c r="E42" s="5">
        <f t="shared" si="1"/>
        <v>0</v>
      </c>
      <c r="F42" s="5">
        <v>-7</v>
      </c>
      <c r="G42">
        <v>-96.326966666666664</v>
      </c>
      <c r="K42">
        <v>0</v>
      </c>
      <c r="S42">
        <v>-4</v>
      </c>
      <c r="T42">
        <v>1</v>
      </c>
      <c r="X42">
        <v>2</v>
      </c>
      <c r="Y42">
        <v>10</v>
      </c>
      <c r="Z42">
        <v>-1</v>
      </c>
      <c r="AA42">
        <v>0</v>
      </c>
    </row>
    <row r="43" spans="1:27" x14ac:dyDescent="0.3">
      <c r="B43">
        <v>16</v>
      </c>
      <c r="C43">
        <v>0</v>
      </c>
      <c r="D43">
        <v>0</v>
      </c>
      <c r="E43" s="5">
        <f t="shared" si="1"/>
        <v>1</v>
      </c>
      <c r="F43" s="5">
        <v>-7</v>
      </c>
      <c r="G43">
        <v>-100.42175</v>
      </c>
      <c r="K43">
        <v>-4.405216666666667</v>
      </c>
      <c r="S43">
        <v>-2</v>
      </c>
      <c r="T43">
        <v>1</v>
      </c>
      <c r="X43">
        <v>2</v>
      </c>
      <c r="Y43">
        <v>9</v>
      </c>
      <c r="Z43">
        <v>0.5</v>
      </c>
      <c r="AA43">
        <v>-1</v>
      </c>
    </row>
    <row r="44" spans="1:27" x14ac:dyDescent="0.3">
      <c r="B44">
        <v>17</v>
      </c>
      <c r="C44">
        <v>0</v>
      </c>
      <c r="D44">
        <v>0</v>
      </c>
      <c r="E44" s="5">
        <f t="shared" si="1"/>
        <v>1</v>
      </c>
      <c r="F44" s="5">
        <v>-7</v>
      </c>
      <c r="G44">
        <v>-118.01653333333333</v>
      </c>
      <c r="K44">
        <v>-8.810433333333334</v>
      </c>
      <c r="S44">
        <v>-2</v>
      </c>
      <c r="T44">
        <v>1</v>
      </c>
      <c r="X44">
        <v>2</v>
      </c>
      <c r="Y44">
        <v>9</v>
      </c>
      <c r="Z44">
        <v>0.5</v>
      </c>
      <c r="AA44">
        <v>-0.5</v>
      </c>
    </row>
    <row r="45" spans="1:27" x14ac:dyDescent="0.3">
      <c r="B45">
        <v>18</v>
      </c>
      <c r="C45">
        <v>0</v>
      </c>
      <c r="D45">
        <v>0</v>
      </c>
      <c r="E45" s="5">
        <f t="shared" si="1"/>
        <v>1</v>
      </c>
      <c r="F45" s="5">
        <v>-7</v>
      </c>
      <c r="G45">
        <v>-128.11131666666665</v>
      </c>
      <c r="K45">
        <v>-13.215650000000002</v>
      </c>
      <c r="S45">
        <v>-4</v>
      </c>
      <c r="T45">
        <v>1</v>
      </c>
      <c r="X45">
        <v>2</v>
      </c>
      <c r="Y45">
        <v>9</v>
      </c>
      <c r="Z45">
        <v>-1.5</v>
      </c>
      <c r="AA45">
        <v>0</v>
      </c>
    </row>
    <row r="46" spans="1:27" x14ac:dyDescent="0.3">
      <c r="B46">
        <v>19</v>
      </c>
      <c r="C46">
        <v>0</v>
      </c>
      <c r="D46">
        <v>0</v>
      </c>
      <c r="E46" s="5">
        <f t="shared" si="1"/>
        <v>1</v>
      </c>
      <c r="F46" s="5">
        <v>-8</v>
      </c>
      <c r="G46">
        <v>-133.20609999999999</v>
      </c>
      <c r="K46">
        <v>-17.620866666666668</v>
      </c>
      <c r="S46">
        <v>4</v>
      </c>
      <c r="T46">
        <v>0</v>
      </c>
      <c r="X46">
        <v>2</v>
      </c>
      <c r="Y46">
        <v>9</v>
      </c>
      <c r="Z46">
        <v>6.5</v>
      </c>
      <c r="AA46">
        <v>-1.5</v>
      </c>
    </row>
    <row r="47" spans="1:27" x14ac:dyDescent="0.3">
      <c r="A47">
        <v>3</v>
      </c>
      <c r="B47">
        <v>1</v>
      </c>
      <c r="C47">
        <v>0</v>
      </c>
      <c r="D47">
        <v>0</v>
      </c>
      <c r="E47" s="5">
        <f t="shared" si="1"/>
        <v>1</v>
      </c>
      <c r="F47" s="5">
        <v>2</v>
      </c>
      <c r="G47">
        <v>0</v>
      </c>
      <c r="K47">
        <v>-22.026083333333332</v>
      </c>
      <c r="S47">
        <v>-4</v>
      </c>
      <c r="T47">
        <v>0</v>
      </c>
      <c r="X47">
        <v>2</v>
      </c>
      <c r="Y47">
        <v>9</v>
      </c>
      <c r="Z47">
        <v>-1.5</v>
      </c>
      <c r="AA47">
        <v>5</v>
      </c>
    </row>
    <row r="48" spans="1:27" x14ac:dyDescent="0.3">
      <c r="B48">
        <v>2</v>
      </c>
      <c r="C48">
        <v>0</v>
      </c>
      <c r="D48">
        <v>0</v>
      </c>
      <c r="E48" s="5">
        <f t="shared" si="1"/>
        <v>1</v>
      </c>
      <c r="F48" s="5">
        <v>2</v>
      </c>
      <c r="G48">
        <v>3.405216666666667</v>
      </c>
      <c r="K48">
        <v>-26.431300000000004</v>
      </c>
      <c r="S48">
        <v>-10</v>
      </c>
      <c r="T48">
        <v>1</v>
      </c>
      <c r="X48">
        <v>2</v>
      </c>
      <c r="Y48">
        <v>10</v>
      </c>
      <c r="Z48">
        <v>-7</v>
      </c>
      <c r="AA48">
        <v>3.5</v>
      </c>
    </row>
    <row r="49" spans="2:27" x14ac:dyDescent="0.3">
      <c r="B49">
        <v>3</v>
      </c>
      <c r="C49">
        <v>0</v>
      </c>
      <c r="D49">
        <v>0</v>
      </c>
      <c r="E49" s="5">
        <f t="shared" si="1"/>
        <v>1</v>
      </c>
      <c r="F49" s="5">
        <v>2</v>
      </c>
      <c r="G49">
        <v>8.310433333333334</v>
      </c>
      <c r="K49">
        <v>-30.836516666666668</v>
      </c>
      <c r="S49">
        <v>-2</v>
      </c>
      <c r="T49">
        <v>1</v>
      </c>
      <c r="X49">
        <v>1</v>
      </c>
      <c r="Y49">
        <v>8</v>
      </c>
      <c r="Z49">
        <v>1</v>
      </c>
      <c r="AA49">
        <v>-3.5</v>
      </c>
    </row>
    <row r="50" spans="2:27" x14ac:dyDescent="0.3">
      <c r="B50">
        <v>4</v>
      </c>
      <c r="C50">
        <v>0</v>
      </c>
      <c r="D50">
        <v>0</v>
      </c>
      <c r="E50" s="5">
        <f t="shared" si="1"/>
        <v>1</v>
      </c>
      <c r="F50" s="5">
        <v>2</v>
      </c>
      <c r="G50">
        <v>13.215650000000002</v>
      </c>
      <c r="K50">
        <v>-35.241733333333336</v>
      </c>
      <c r="S50">
        <v>-2</v>
      </c>
      <c r="T50">
        <v>0</v>
      </c>
      <c r="X50">
        <v>2</v>
      </c>
      <c r="Y50">
        <v>8</v>
      </c>
      <c r="Z50">
        <v>0</v>
      </c>
      <c r="AA50">
        <v>-2.5</v>
      </c>
    </row>
    <row r="51" spans="2:27" x14ac:dyDescent="0.3">
      <c r="B51">
        <v>6</v>
      </c>
      <c r="C51">
        <v>0</v>
      </c>
      <c r="D51">
        <v>1</v>
      </c>
      <c r="E51" s="5">
        <f t="shared" si="1"/>
        <v>0</v>
      </c>
      <c r="F51" s="5">
        <v>2</v>
      </c>
      <c r="G51">
        <v>27.026083333333332</v>
      </c>
      <c r="K51">
        <v>-39.646949999999997</v>
      </c>
      <c r="S51">
        <v>12</v>
      </c>
      <c r="T51">
        <v>0</v>
      </c>
      <c r="X51">
        <v>0</v>
      </c>
      <c r="Y51">
        <v>8</v>
      </c>
      <c r="Z51">
        <v>16</v>
      </c>
      <c r="AA51">
        <v>-2.5</v>
      </c>
    </row>
    <row r="52" spans="2:27" x14ac:dyDescent="0.3">
      <c r="B52">
        <v>7</v>
      </c>
      <c r="C52">
        <v>0</v>
      </c>
      <c r="D52">
        <v>0</v>
      </c>
      <c r="E52" s="5">
        <f t="shared" si="1"/>
        <v>1</v>
      </c>
      <c r="F52" s="5">
        <v>2</v>
      </c>
      <c r="G52">
        <v>29.931300000000004</v>
      </c>
      <c r="K52">
        <v>-44.052166666666665</v>
      </c>
      <c r="S52">
        <v>12</v>
      </c>
      <c r="T52">
        <v>0</v>
      </c>
      <c r="X52">
        <v>3</v>
      </c>
      <c r="Y52">
        <v>9</v>
      </c>
      <c r="Z52">
        <v>13.5</v>
      </c>
      <c r="AA52">
        <v>13.5</v>
      </c>
    </row>
    <row r="53" spans="2:27" x14ac:dyDescent="0.3">
      <c r="B53">
        <v>8</v>
      </c>
      <c r="C53">
        <v>0</v>
      </c>
      <c r="D53">
        <v>0</v>
      </c>
      <c r="E53" s="5">
        <f t="shared" si="1"/>
        <v>1</v>
      </c>
      <c r="F53" s="5">
        <v>1</v>
      </c>
      <c r="G53">
        <v>27.336516666666668</v>
      </c>
      <c r="K53">
        <v>-48.457383333333333</v>
      </c>
      <c r="S53">
        <v>4</v>
      </c>
      <c r="T53">
        <v>0</v>
      </c>
      <c r="X53">
        <v>3</v>
      </c>
      <c r="Y53">
        <v>7</v>
      </c>
      <c r="Z53">
        <v>4.5</v>
      </c>
      <c r="AA53">
        <v>27</v>
      </c>
    </row>
    <row r="54" spans="2:27" x14ac:dyDescent="0.3">
      <c r="B54">
        <v>9</v>
      </c>
      <c r="C54">
        <v>0</v>
      </c>
      <c r="D54">
        <v>1</v>
      </c>
      <c r="E54" s="5">
        <f t="shared" si="1"/>
        <v>0</v>
      </c>
      <c r="F54" s="5">
        <v>2</v>
      </c>
      <c r="G54">
        <v>32.741733333333336</v>
      </c>
      <c r="K54">
        <v>-52.862600000000008</v>
      </c>
      <c r="S54">
        <v>-4</v>
      </c>
      <c r="T54">
        <v>1</v>
      </c>
      <c r="X54">
        <v>2</v>
      </c>
      <c r="Y54">
        <v>9</v>
      </c>
      <c r="Z54">
        <v>-1.5</v>
      </c>
      <c r="AA54">
        <v>31.5</v>
      </c>
    </row>
    <row r="55" spans="2:27" x14ac:dyDescent="0.3">
      <c r="B55">
        <v>13</v>
      </c>
      <c r="C55">
        <v>0</v>
      </c>
      <c r="D55">
        <v>0</v>
      </c>
      <c r="E55" s="5">
        <f t="shared" si="1"/>
        <v>1</v>
      </c>
      <c r="F55" s="5">
        <v>2</v>
      </c>
      <c r="G55">
        <v>84.362600000000015</v>
      </c>
      <c r="K55">
        <v>-57.267816666666668</v>
      </c>
      <c r="S55">
        <v>-2</v>
      </c>
      <c r="T55">
        <v>0</v>
      </c>
      <c r="X55">
        <v>0</v>
      </c>
      <c r="Y55">
        <v>11</v>
      </c>
      <c r="Z55">
        <v>3.5</v>
      </c>
      <c r="AA55">
        <v>30</v>
      </c>
    </row>
    <row r="56" spans="2:27" x14ac:dyDescent="0.3">
      <c r="B56">
        <v>14</v>
      </c>
      <c r="C56">
        <v>0</v>
      </c>
      <c r="D56">
        <v>1</v>
      </c>
      <c r="E56" s="5">
        <f t="shared" si="1"/>
        <v>0</v>
      </c>
      <c r="F56" s="5">
        <v>0</v>
      </c>
      <c r="G56">
        <v>87.267816666666675</v>
      </c>
      <c r="K56">
        <v>-61.673033333333336</v>
      </c>
      <c r="S56">
        <v>-4</v>
      </c>
      <c r="T56">
        <v>1</v>
      </c>
      <c r="X56">
        <v>2</v>
      </c>
      <c r="Y56">
        <v>10</v>
      </c>
      <c r="Z56">
        <v>-1</v>
      </c>
      <c r="AA56">
        <v>33.5</v>
      </c>
    </row>
    <row r="57" spans="2:27" x14ac:dyDescent="0.3">
      <c r="B57">
        <v>15</v>
      </c>
      <c r="C57">
        <v>0</v>
      </c>
      <c r="D57">
        <v>0</v>
      </c>
      <c r="E57" s="5">
        <f t="shared" si="1"/>
        <v>1</v>
      </c>
      <c r="F57" s="5">
        <v>2</v>
      </c>
      <c r="G57">
        <v>95.173033333333336</v>
      </c>
      <c r="K57">
        <v>-66.078249999999997</v>
      </c>
      <c r="S57">
        <v>-16</v>
      </c>
      <c r="T57">
        <v>1</v>
      </c>
      <c r="X57">
        <v>1</v>
      </c>
      <c r="Y57">
        <v>8</v>
      </c>
      <c r="Z57">
        <v>-13</v>
      </c>
      <c r="AA57">
        <v>32.5</v>
      </c>
    </row>
    <row r="58" spans="2:27" x14ac:dyDescent="0.3">
      <c r="B58">
        <v>16</v>
      </c>
      <c r="C58">
        <v>0</v>
      </c>
      <c r="D58">
        <v>0</v>
      </c>
      <c r="E58" s="5">
        <f t="shared" si="1"/>
        <v>1</v>
      </c>
      <c r="F58" s="5">
        <v>1</v>
      </c>
      <c r="G58">
        <v>98.578249999999997</v>
      </c>
      <c r="K58">
        <v>-70.483466666666672</v>
      </c>
      <c r="S58">
        <v>4</v>
      </c>
      <c r="T58">
        <v>0</v>
      </c>
      <c r="X58">
        <v>3</v>
      </c>
      <c r="Y58">
        <v>9</v>
      </c>
      <c r="Z58">
        <v>5.5</v>
      </c>
      <c r="AA58">
        <v>19.5</v>
      </c>
    </row>
    <row r="59" spans="2:27" x14ac:dyDescent="0.3">
      <c r="B59">
        <v>18</v>
      </c>
      <c r="C59">
        <v>0</v>
      </c>
      <c r="D59">
        <v>0</v>
      </c>
      <c r="E59" s="5">
        <f t="shared" si="1"/>
        <v>1</v>
      </c>
      <c r="F59" s="5">
        <v>2</v>
      </c>
      <c r="G59">
        <v>99.888683333333333</v>
      </c>
      <c r="K59">
        <v>-74.888683333333333</v>
      </c>
      <c r="S59">
        <v>-4</v>
      </c>
      <c r="T59">
        <v>1</v>
      </c>
      <c r="X59">
        <v>2</v>
      </c>
      <c r="Y59">
        <v>8</v>
      </c>
      <c r="Z59">
        <v>-2</v>
      </c>
      <c r="AA59">
        <v>25</v>
      </c>
    </row>
    <row r="60" spans="2:27" x14ac:dyDescent="0.3">
      <c r="B60">
        <v>19</v>
      </c>
      <c r="C60">
        <v>0</v>
      </c>
      <c r="D60">
        <v>0</v>
      </c>
      <c r="E60" s="5">
        <f t="shared" si="1"/>
        <v>1</v>
      </c>
      <c r="F60" s="5">
        <v>3</v>
      </c>
      <c r="G60">
        <v>102.29389999999999</v>
      </c>
      <c r="K60">
        <v>-79.293899999999994</v>
      </c>
      <c r="S60">
        <v>-10</v>
      </c>
      <c r="T60">
        <v>1</v>
      </c>
      <c r="X60">
        <v>3</v>
      </c>
      <c r="Y60">
        <v>10</v>
      </c>
      <c r="Z60">
        <v>-8</v>
      </c>
      <c r="AA60">
        <v>23</v>
      </c>
    </row>
    <row r="61" spans="2:27" x14ac:dyDescent="0.3">
      <c r="B61">
        <v>20</v>
      </c>
      <c r="C61">
        <v>0</v>
      </c>
      <c r="D61">
        <v>0</v>
      </c>
      <c r="E61" s="5">
        <f t="shared" si="1"/>
        <v>1</v>
      </c>
      <c r="F61" s="5">
        <v>2</v>
      </c>
      <c r="G61">
        <v>98.699116666666669</v>
      </c>
      <c r="K61">
        <v>-83.699116666666669</v>
      </c>
      <c r="S61">
        <v>-10</v>
      </c>
      <c r="T61">
        <v>1</v>
      </c>
      <c r="X61">
        <v>2</v>
      </c>
      <c r="Y61">
        <v>7</v>
      </c>
      <c r="Z61">
        <v>-8.5</v>
      </c>
      <c r="AA61">
        <v>15</v>
      </c>
    </row>
  </sheetData>
  <sortState xmlns:xlrd2="http://schemas.microsoft.com/office/spreadsheetml/2017/richdata2" ref="A2:G61">
    <sortCondition descending="1" ref="C2:C61"/>
  </sortState>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098E6F-AC18-4F41-8B82-00CC41CBF246}">
  <dimension ref="A1:I41"/>
  <sheetViews>
    <sheetView workbookViewId="0">
      <selection activeCell="I14" sqref="A1:I41"/>
    </sheetView>
  </sheetViews>
  <sheetFormatPr defaultRowHeight="13.8" x14ac:dyDescent="0.3"/>
  <cols>
    <col min="1" max="16384" width="8.88671875" style="5"/>
  </cols>
  <sheetData>
    <row r="1" spans="1:9" x14ac:dyDescent="0.3">
      <c r="A1" s="5" t="s">
        <v>1034</v>
      </c>
      <c r="B1" s="5" t="s">
        <v>1035</v>
      </c>
      <c r="C1" s="5" t="s">
        <v>1036</v>
      </c>
      <c r="D1" s="5" t="s">
        <v>1037</v>
      </c>
      <c r="E1" s="5" t="s">
        <v>1038</v>
      </c>
      <c r="F1" s="5" t="s">
        <v>1039</v>
      </c>
      <c r="G1" s="5" t="s">
        <v>1040</v>
      </c>
      <c r="H1" s="5" t="s">
        <v>1041</v>
      </c>
      <c r="I1" s="5" t="s">
        <v>1042</v>
      </c>
    </row>
    <row r="2" spans="1:9" x14ac:dyDescent="0.3">
      <c r="A2" s="11">
        <v>1</v>
      </c>
      <c r="B2" s="11">
        <v>3</v>
      </c>
      <c r="C2" s="11">
        <v>3</v>
      </c>
      <c r="D2" s="11">
        <v>2</v>
      </c>
      <c r="E2" s="11">
        <v>1</v>
      </c>
      <c r="F2" s="11">
        <v>1</v>
      </c>
      <c r="G2" s="11">
        <v>2</v>
      </c>
      <c r="H2" s="11">
        <v>1</v>
      </c>
      <c r="I2" s="11">
        <v>0</v>
      </c>
    </row>
    <row r="3" spans="1:9" x14ac:dyDescent="0.3">
      <c r="A3" s="11">
        <v>1</v>
      </c>
      <c r="B3" s="11">
        <v>2</v>
      </c>
      <c r="C3" s="11">
        <v>3</v>
      </c>
      <c r="D3" s="11">
        <v>2</v>
      </c>
      <c r="E3" s="11">
        <v>0</v>
      </c>
      <c r="F3" s="11">
        <v>1</v>
      </c>
      <c r="G3" s="11">
        <v>3</v>
      </c>
      <c r="H3" s="11">
        <v>1</v>
      </c>
      <c r="I3" s="11">
        <v>0</v>
      </c>
    </row>
    <row r="4" spans="1:9" x14ac:dyDescent="0.3">
      <c r="A4" s="11">
        <v>1</v>
      </c>
      <c r="B4" s="11">
        <v>3</v>
      </c>
      <c r="C4" s="11">
        <v>0</v>
      </c>
      <c r="D4" s="11">
        <v>2</v>
      </c>
      <c r="E4" s="11">
        <v>1</v>
      </c>
      <c r="F4" s="11">
        <v>1</v>
      </c>
      <c r="G4" s="11">
        <v>2</v>
      </c>
      <c r="H4" s="11">
        <v>1</v>
      </c>
      <c r="I4" s="11">
        <v>0</v>
      </c>
    </row>
    <row r="5" spans="1:9" x14ac:dyDescent="0.3">
      <c r="A5" s="11">
        <v>-1</v>
      </c>
      <c r="B5" s="11">
        <v>2</v>
      </c>
      <c r="C5" s="11">
        <v>3</v>
      </c>
      <c r="D5" s="11">
        <v>1</v>
      </c>
      <c r="E5" s="11">
        <v>1</v>
      </c>
      <c r="F5" s="11">
        <v>1</v>
      </c>
      <c r="G5" s="11">
        <v>1</v>
      </c>
      <c r="H5" s="11">
        <v>1</v>
      </c>
      <c r="I5" s="11">
        <v>0</v>
      </c>
    </row>
    <row r="6" spans="1:9" x14ac:dyDescent="0.3">
      <c r="A6" s="11">
        <v>0</v>
      </c>
      <c r="B6" s="11">
        <v>4</v>
      </c>
      <c r="C6" s="11">
        <v>3</v>
      </c>
      <c r="D6" s="11">
        <v>0</v>
      </c>
      <c r="E6" s="11">
        <v>4</v>
      </c>
      <c r="F6" s="11">
        <v>1</v>
      </c>
      <c r="G6" s="11">
        <v>-2</v>
      </c>
      <c r="H6" s="11">
        <v>1</v>
      </c>
      <c r="I6" s="11">
        <v>0</v>
      </c>
    </row>
    <row r="7" spans="1:9" x14ac:dyDescent="0.3">
      <c r="A7" s="11">
        <v>1</v>
      </c>
      <c r="B7" s="11">
        <v>3</v>
      </c>
      <c r="C7" s="11">
        <v>3</v>
      </c>
      <c r="D7" s="11">
        <v>2</v>
      </c>
      <c r="E7" s="11">
        <v>1</v>
      </c>
      <c r="F7" s="11">
        <v>1</v>
      </c>
      <c r="G7" s="11">
        <v>1</v>
      </c>
      <c r="H7" s="11">
        <v>1</v>
      </c>
      <c r="I7" s="11">
        <v>0</v>
      </c>
    </row>
    <row r="8" spans="1:9" x14ac:dyDescent="0.3">
      <c r="A8" s="11">
        <v>0</v>
      </c>
      <c r="B8" s="11">
        <v>3</v>
      </c>
      <c r="C8" s="11">
        <v>0</v>
      </c>
      <c r="D8" s="11">
        <v>2</v>
      </c>
      <c r="E8" s="11">
        <v>1</v>
      </c>
      <c r="F8" s="11">
        <v>1</v>
      </c>
      <c r="G8" s="11">
        <v>5</v>
      </c>
      <c r="H8" s="11">
        <v>1</v>
      </c>
      <c r="I8" s="11">
        <v>0</v>
      </c>
    </row>
    <row r="9" spans="1:9" x14ac:dyDescent="0.3">
      <c r="A9" s="11">
        <v>-1</v>
      </c>
      <c r="B9" s="11">
        <v>2</v>
      </c>
      <c r="C9" s="11">
        <v>1</v>
      </c>
      <c r="D9" s="11">
        <v>2</v>
      </c>
      <c r="E9" s="11">
        <v>2</v>
      </c>
      <c r="F9" s="11">
        <v>1</v>
      </c>
      <c r="G9" s="11">
        <v>2</v>
      </c>
      <c r="H9" s="11">
        <v>1</v>
      </c>
      <c r="I9" s="11">
        <v>0</v>
      </c>
    </row>
    <row r="10" spans="1:9" x14ac:dyDescent="0.3">
      <c r="A10" s="11">
        <v>1</v>
      </c>
      <c r="B10" s="11">
        <v>0</v>
      </c>
      <c r="C10" s="11">
        <v>0</v>
      </c>
      <c r="D10" s="11">
        <v>2</v>
      </c>
      <c r="E10" s="11">
        <v>0</v>
      </c>
      <c r="F10" s="11">
        <v>1</v>
      </c>
      <c r="G10" s="11">
        <v>1</v>
      </c>
      <c r="H10" s="11">
        <v>1</v>
      </c>
      <c r="I10" s="11">
        <v>0</v>
      </c>
    </row>
    <row r="11" spans="1:9" x14ac:dyDescent="0.3">
      <c r="A11" s="11">
        <v>1</v>
      </c>
      <c r="B11" s="11">
        <v>3</v>
      </c>
      <c r="C11" s="11">
        <v>0</v>
      </c>
      <c r="D11" s="11">
        <v>1</v>
      </c>
      <c r="E11" s="11">
        <v>1</v>
      </c>
      <c r="F11" s="11">
        <v>1</v>
      </c>
      <c r="G11" s="11">
        <v>1</v>
      </c>
      <c r="H11" s="11">
        <v>1</v>
      </c>
      <c r="I11" s="11">
        <v>0</v>
      </c>
    </row>
    <row r="12" spans="1:9" x14ac:dyDescent="0.3">
      <c r="A12" s="11">
        <v>1</v>
      </c>
      <c r="B12" s="11">
        <v>0</v>
      </c>
      <c r="C12" s="11">
        <v>0</v>
      </c>
      <c r="D12" s="11">
        <v>0</v>
      </c>
      <c r="E12" s="11">
        <v>4</v>
      </c>
      <c r="F12" s="11">
        <v>1</v>
      </c>
      <c r="G12" s="11">
        <v>-2</v>
      </c>
      <c r="H12" s="11">
        <v>1</v>
      </c>
      <c r="I12" s="11">
        <v>0</v>
      </c>
    </row>
    <row r="13" spans="1:9" x14ac:dyDescent="0.3">
      <c r="A13" s="11">
        <v>1</v>
      </c>
      <c r="B13" s="11">
        <v>3</v>
      </c>
      <c r="C13" s="11">
        <v>0</v>
      </c>
      <c r="D13" s="11">
        <v>2</v>
      </c>
      <c r="E13" s="11">
        <v>0</v>
      </c>
      <c r="F13" s="11">
        <v>1</v>
      </c>
      <c r="G13" s="11">
        <v>2</v>
      </c>
      <c r="H13" s="11">
        <v>1</v>
      </c>
      <c r="I13" s="11">
        <v>0</v>
      </c>
    </row>
    <row r="14" spans="1:9" x14ac:dyDescent="0.3">
      <c r="A14" s="11">
        <v>-1</v>
      </c>
      <c r="B14" s="11">
        <v>0</v>
      </c>
      <c r="C14" s="11">
        <v>0</v>
      </c>
      <c r="D14" s="11">
        <v>1</v>
      </c>
      <c r="E14" s="11">
        <v>1</v>
      </c>
      <c r="F14" s="11">
        <v>1</v>
      </c>
      <c r="G14" s="11">
        <v>2</v>
      </c>
      <c r="H14" s="11">
        <v>1</v>
      </c>
      <c r="I14" s="11">
        <v>0</v>
      </c>
    </row>
    <row r="15" spans="1:9" x14ac:dyDescent="0.3">
      <c r="A15" s="11">
        <v>1</v>
      </c>
      <c r="B15" s="11">
        <v>3</v>
      </c>
      <c r="C15" s="11">
        <v>1</v>
      </c>
      <c r="D15" s="11">
        <v>1</v>
      </c>
      <c r="E15" s="11">
        <v>3</v>
      </c>
      <c r="F15" s="11">
        <v>1</v>
      </c>
      <c r="G15" s="11">
        <v>3</v>
      </c>
      <c r="H15" s="11">
        <v>1</v>
      </c>
      <c r="I15" s="11">
        <v>1</v>
      </c>
    </row>
    <row r="16" spans="1:9" x14ac:dyDescent="0.3">
      <c r="A16" s="11">
        <v>2</v>
      </c>
      <c r="B16" s="11">
        <v>4</v>
      </c>
      <c r="C16" s="11">
        <v>1</v>
      </c>
      <c r="D16" s="11">
        <v>1</v>
      </c>
      <c r="E16" s="11">
        <v>2</v>
      </c>
      <c r="F16" s="11">
        <v>1</v>
      </c>
      <c r="G16" s="11">
        <v>-3</v>
      </c>
      <c r="H16" s="11">
        <v>2</v>
      </c>
      <c r="I16" s="11">
        <v>1</v>
      </c>
    </row>
    <row r="17" spans="1:9" x14ac:dyDescent="0.3">
      <c r="A17" s="11">
        <v>1</v>
      </c>
      <c r="B17" s="11">
        <v>4</v>
      </c>
      <c r="C17" s="11">
        <v>1</v>
      </c>
      <c r="D17" s="11">
        <v>2</v>
      </c>
      <c r="E17" s="11">
        <v>2</v>
      </c>
      <c r="F17" s="11">
        <v>1</v>
      </c>
      <c r="G17" s="11">
        <v>2</v>
      </c>
      <c r="H17" s="11">
        <v>1</v>
      </c>
      <c r="I17" s="11">
        <v>0</v>
      </c>
    </row>
    <row r="18" spans="1:9" x14ac:dyDescent="0.3">
      <c r="A18" s="11">
        <v>2</v>
      </c>
      <c r="B18" s="11">
        <v>2</v>
      </c>
      <c r="C18" s="11">
        <v>1</v>
      </c>
      <c r="D18" s="11">
        <v>2</v>
      </c>
      <c r="E18" s="11">
        <v>3</v>
      </c>
      <c r="F18" s="11">
        <v>1</v>
      </c>
      <c r="G18" s="11">
        <v>1</v>
      </c>
      <c r="H18" s="11">
        <v>2</v>
      </c>
      <c r="I18" s="11">
        <v>1</v>
      </c>
    </row>
    <row r="19" spans="1:9" x14ac:dyDescent="0.3">
      <c r="A19" s="11">
        <v>2</v>
      </c>
      <c r="B19" s="11">
        <v>3</v>
      </c>
      <c r="C19" s="11">
        <v>0</v>
      </c>
      <c r="D19" s="11">
        <v>1</v>
      </c>
      <c r="E19" s="11">
        <v>2</v>
      </c>
      <c r="F19" s="11">
        <v>1</v>
      </c>
      <c r="G19" s="11">
        <v>1</v>
      </c>
      <c r="H19" s="11">
        <v>3</v>
      </c>
      <c r="I19" s="11">
        <v>4</v>
      </c>
    </row>
    <row r="20" spans="1:9" x14ac:dyDescent="0.3">
      <c r="A20" s="11">
        <v>1</v>
      </c>
      <c r="B20" s="11">
        <v>1</v>
      </c>
      <c r="C20" s="11">
        <v>0</v>
      </c>
      <c r="D20" s="11">
        <v>1</v>
      </c>
      <c r="E20" s="11">
        <v>1</v>
      </c>
      <c r="F20" s="11">
        <v>1</v>
      </c>
      <c r="G20" s="11">
        <v>2</v>
      </c>
      <c r="H20" s="11">
        <v>3</v>
      </c>
      <c r="I20" s="11">
        <v>0</v>
      </c>
    </row>
    <row r="21" spans="1:9" x14ac:dyDescent="0.3">
      <c r="A21" s="11">
        <v>1</v>
      </c>
      <c r="B21" s="11">
        <v>3</v>
      </c>
      <c r="C21" s="11">
        <v>1</v>
      </c>
      <c r="D21" s="11">
        <v>2</v>
      </c>
      <c r="E21" s="11">
        <v>3</v>
      </c>
      <c r="F21" s="11">
        <v>1</v>
      </c>
      <c r="G21" s="11">
        <v>2</v>
      </c>
      <c r="H21" s="11">
        <v>3</v>
      </c>
      <c r="I21" s="11">
        <v>0</v>
      </c>
    </row>
    <row r="22" spans="1:9" x14ac:dyDescent="0.3">
      <c r="A22" s="11">
        <v>2</v>
      </c>
      <c r="B22" s="11">
        <v>2</v>
      </c>
      <c r="C22" s="11">
        <v>1</v>
      </c>
      <c r="D22" s="11">
        <v>1</v>
      </c>
      <c r="E22" s="11">
        <v>2</v>
      </c>
      <c r="F22" s="11">
        <v>1</v>
      </c>
      <c r="G22" s="11">
        <v>2</v>
      </c>
      <c r="H22" s="11">
        <v>2</v>
      </c>
      <c r="I22" s="11">
        <v>1</v>
      </c>
    </row>
    <row r="23" spans="1:9" x14ac:dyDescent="0.3">
      <c r="A23" s="11">
        <v>1</v>
      </c>
      <c r="B23" s="11">
        <v>3</v>
      </c>
      <c r="C23" s="11">
        <v>1</v>
      </c>
      <c r="D23" s="11">
        <v>1</v>
      </c>
      <c r="E23" s="11">
        <v>3</v>
      </c>
      <c r="F23" s="11">
        <v>1</v>
      </c>
      <c r="G23" s="11">
        <v>-1</v>
      </c>
      <c r="H23" s="11">
        <v>1</v>
      </c>
      <c r="I23" s="11">
        <v>0</v>
      </c>
    </row>
    <row r="24" spans="1:9" x14ac:dyDescent="0.3">
      <c r="A24" s="11">
        <v>0</v>
      </c>
      <c r="B24" s="11">
        <v>2</v>
      </c>
      <c r="C24" s="11">
        <v>1</v>
      </c>
      <c r="D24" s="11">
        <v>2</v>
      </c>
      <c r="E24" s="11">
        <v>3</v>
      </c>
      <c r="F24" s="11">
        <v>1</v>
      </c>
      <c r="G24" s="11">
        <v>-2</v>
      </c>
      <c r="H24" s="11">
        <v>1</v>
      </c>
      <c r="I24" s="11">
        <v>0</v>
      </c>
    </row>
    <row r="25" spans="1:9" x14ac:dyDescent="0.3">
      <c r="A25" s="11">
        <v>1</v>
      </c>
      <c r="B25" s="11">
        <v>3</v>
      </c>
      <c r="C25" s="11">
        <v>0</v>
      </c>
      <c r="D25" s="11">
        <v>2</v>
      </c>
      <c r="E25" s="11">
        <v>3</v>
      </c>
      <c r="F25" s="11">
        <v>1</v>
      </c>
      <c r="G25" s="11">
        <v>1</v>
      </c>
      <c r="H25" s="11">
        <v>1</v>
      </c>
      <c r="I25" s="11">
        <v>1</v>
      </c>
    </row>
    <row r="26" spans="1:9" x14ac:dyDescent="0.3">
      <c r="A26" s="11">
        <v>2</v>
      </c>
      <c r="B26" s="11">
        <v>3</v>
      </c>
      <c r="C26" s="11">
        <v>1</v>
      </c>
      <c r="D26" s="11">
        <v>1</v>
      </c>
      <c r="E26" s="11">
        <v>4</v>
      </c>
      <c r="F26" s="11">
        <v>1</v>
      </c>
      <c r="G26" s="11">
        <v>-1</v>
      </c>
      <c r="H26" s="11">
        <v>6</v>
      </c>
      <c r="I26" s="11">
        <v>2</v>
      </c>
    </row>
    <row r="27" spans="1:9" x14ac:dyDescent="0.3">
      <c r="A27" s="11">
        <v>1</v>
      </c>
      <c r="B27" s="11">
        <v>3</v>
      </c>
      <c r="C27" s="11">
        <v>-2</v>
      </c>
      <c r="D27" s="11">
        <v>1</v>
      </c>
      <c r="E27" s="11">
        <v>7</v>
      </c>
      <c r="F27" s="11">
        <v>1</v>
      </c>
      <c r="G27" s="11">
        <v>1</v>
      </c>
      <c r="H27" s="11">
        <v>2</v>
      </c>
      <c r="I27" s="11">
        <v>2</v>
      </c>
    </row>
    <row r="28" spans="1:9" x14ac:dyDescent="0.3">
      <c r="A28" s="11">
        <v>1</v>
      </c>
      <c r="B28" s="11">
        <v>4</v>
      </c>
      <c r="C28" s="11">
        <v>-3</v>
      </c>
      <c r="D28" s="11">
        <v>2</v>
      </c>
      <c r="E28" s="11">
        <v>-1</v>
      </c>
      <c r="F28" s="11">
        <v>1</v>
      </c>
      <c r="G28" s="11">
        <v>-4</v>
      </c>
      <c r="H28" s="11">
        <v>4</v>
      </c>
      <c r="I28" s="11">
        <v>2</v>
      </c>
    </row>
    <row r="29" spans="1:9" x14ac:dyDescent="0.3">
      <c r="A29" s="11">
        <v>4</v>
      </c>
      <c r="B29" s="11">
        <v>0</v>
      </c>
      <c r="C29" s="11">
        <v>0</v>
      </c>
      <c r="D29" s="11">
        <v>2</v>
      </c>
      <c r="E29" s="11">
        <v>-1</v>
      </c>
      <c r="F29" s="11">
        <v>1</v>
      </c>
      <c r="G29" s="11">
        <v>1</v>
      </c>
      <c r="H29" s="11">
        <v>3</v>
      </c>
      <c r="I29" s="11">
        <v>0</v>
      </c>
    </row>
    <row r="30" spans="1:9" x14ac:dyDescent="0.3">
      <c r="A30" s="11">
        <v>3</v>
      </c>
      <c r="B30" s="11">
        <v>0</v>
      </c>
      <c r="C30" s="11">
        <v>-2</v>
      </c>
      <c r="D30" s="11">
        <v>2</v>
      </c>
      <c r="E30" s="11">
        <v>-1</v>
      </c>
      <c r="F30" s="11">
        <v>1</v>
      </c>
      <c r="G30" s="11">
        <v>2</v>
      </c>
      <c r="H30" s="11">
        <v>2</v>
      </c>
      <c r="I30" s="11">
        <v>4</v>
      </c>
    </row>
    <row r="31" spans="1:9" x14ac:dyDescent="0.3">
      <c r="A31" s="11">
        <v>2</v>
      </c>
      <c r="B31" s="11">
        <v>0</v>
      </c>
      <c r="C31" s="11">
        <v>0</v>
      </c>
      <c r="D31" s="11">
        <v>0</v>
      </c>
      <c r="E31" s="11">
        <v>1</v>
      </c>
      <c r="F31" s="11">
        <v>1</v>
      </c>
      <c r="G31" s="11">
        <v>-1</v>
      </c>
      <c r="H31" s="11">
        <v>4</v>
      </c>
      <c r="I31" s="11">
        <v>0</v>
      </c>
    </row>
    <row r="32" spans="1:9" x14ac:dyDescent="0.3">
      <c r="A32" s="11">
        <v>1</v>
      </c>
      <c r="B32" s="11">
        <v>0</v>
      </c>
      <c r="C32" s="11">
        <v>-1</v>
      </c>
      <c r="D32" s="11">
        <v>1</v>
      </c>
      <c r="E32" s="11">
        <v>-1</v>
      </c>
      <c r="F32" s="11">
        <v>1</v>
      </c>
      <c r="G32" s="11">
        <v>1</v>
      </c>
      <c r="H32" s="11">
        <v>4</v>
      </c>
      <c r="I32" s="11">
        <v>2</v>
      </c>
    </row>
    <row r="33" spans="1:9" x14ac:dyDescent="0.3">
      <c r="A33" s="11">
        <v>2</v>
      </c>
      <c r="B33" s="11">
        <v>0</v>
      </c>
      <c r="C33" s="11">
        <v>-2</v>
      </c>
      <c r="D33" s="11">
        <v>1</v>
      </c>
      <c r="E33" s="11">
        <v>-1</v>
      </c>
      <c r="F33" s="11">
        <v>1</v>
      </c>
      <c r="G33" s="11">
        <v>1</v>
      </c>
      <c r="H33" s="11">
        <v>2</v>
      </c>
      <c r="I33" s="11">
        <v>0</v>
      </c>
    </row>
    <row r="34" spans="1:9" x14ac:dyDescent="0.3">
      <c r="A34" s="11">
        <v>4</v>
      </c>
      <c r="B34" s="11">
        <v>0</v>
      </c>
      <c r="C34" s="11">
        <v>-1</v>
      </c>
      <c r="D34" s="11">
        <v>0</v>
      </c>
      <c r="E34" s="11">
        <v>-1</v>
      </c>
      <c r="F34" s="11">
        <v>1</v>
      </c>
      <c r="G34" s="11">
        <v>-1</v>
      </c>
      <c r="H34" s="11">
        <v>4</v>
      </c>
      <c r="I34" s="11">
        <v>0</v>
      </c>
    </row>
    <row r="35" spans="1:9" x14ac:dyDescent="0.3">
      <c r="A35" s="11">
        <v>3</v>
      </c>
      <c r="B35" s="11">
        <v>2</v>
      </c>
      <c r="C35" s="11">
        <v>-2</v>
      </c>
      <c r="D35" s="11">
        <v>1</v>
      </c>
      <c r="E35" s="11">
        <v>-1</v>
      </c>
      <c r="F35" s="11">
        <v>1</v>
      </c>
      <c r="G35" s="11">
        <v>1</v>
      </c>
      <c r="H35" s="11">
        <v>7</v>
      </c>
      <c r="I35" s="11">
        <v>2</v>
      </c>
    </row>
    <row r="36" spans="1:9" x14ac:dyDescent="0.3">
      <c r="A36" s="11">
        <v>4</v>
      </c>
      <c r="B36" s="11">
        <v>0</v>
      </c>
      <c r="C36" s="11">
        <v>-1</v>
      </c>
      <c r="D36" s="11">
        <v>0</v>
      </c>
      <c r="E36" s="11">
        <v>-1</v>
      </c>
      <c r="F36" s="11">
        <v>1</v>
      </c>
      <c r="G36" s="11">
        <v>-2</v>
      </c>
      <c r="H36" s="11">
        <v>3</v>
      </c>
      <c r="I36" s="11">
        <v>2</v>
      </c>
    </row>
    <row r="37" spans="1:9" x14ac:dyDescent="0.3">
      <c r="A37" s="11">
        <v>3</v>
      </c>
      <c r="B37" s="11">
        <v>8</v>
      </c>
      <c r="C37" s="11">
        <v>-1</v>
      </c>
      <c r="D37" s="11">
        <v>1</v>
      </c>
      <c r="E37" s="11">
        <v>-1</v>
      </c>
      <c r="F37" s="11">
        <v>1</v>
      </c>
      <c r="G37" s="11">
        <v>-1</v>
      </c>
      <c r="H37" s="11">
        <v>2</v>
      </c>
      <c r="I37" s="11">
        <v>0</v>
      </c>
    </row>
    <row r="38" spans="1:9" x14ac:dyDescent="0.3">
      <c r="A38" s="11">
        <v>0</v>
      </c>
      <c r="B38" s="11">
        <v>0</v>
      </c>
      <c r="C38" s="11">
        <v>-1</v>
      </c>
      <c r="D38" s="11">
        <v>1</v>
      </c>
      <c r="E38" s="11">
        <v>-1</v>
      </c>
      <c r="F38" s="11">
        <v>1</v>
      </c>
      <c r="G38" s="11">
        <v>2</v>
      </c>
      <c r="H38" s="11">
        <v>3</v>
      </c>
      <c r="I38" s="11">
        <v>0</v>
      </c>
    </row>
    <row r="39" spans="1:9" x14ac:dyDescent="0.3">
      <c r="A39" s="11">
        <v>3</v>
      </c>
      <c r="B39" s="11">
        <v>0</v>
      </c>
      <c r="C39" s="11">
        <v>-1</v>
      </c>
      <c r="D39" s="11">
        <v>0</v>
      </c>
      <c r="E39" s="11">
        <v>-1</v>
      </c>
      <c r="F39" s="11">
        <v>1</v>
      </c>
      <c r="G39" s="11">
        <v>2</v>
      </c>
      <c r="H39" s="11">
        <v>3</v>
      </c>
      <c r="I39" s="11">
        <v>0</v>
      </c>
    </row>
    <row r="40" spans="1:9" x14ac:dyDescent="0.3">
      <c r="A40" s="11">
        <v>3</v>
      </c>
      <c r="B40" s="11">
        <v>0</v>
      </c>
      <c r="C40" s="11">
        <v>-2</v>
      </c>
      <c r="D40" s="11">
        <v>1</v>
      </c>
      <c r="E40" s="11">
        <v>-1</v>
      </c>
      <c r="F40" s="11">
        <v>1</v>
      </c>
      <c r="G40" s="11">
        <v>1</v>
      </c>
      <c r="H40" s="11">
        <v>4</v>
      </c>
      <c r="I40" s="11">
        <v>2</v>
      </c>
    </row>
    <row r="41" spans="1:9" x14ac:dyDescent="0.3">
      <c r="A41" s="11">
        <v>4</v>
      </c>
      <c r="B41" s="11">
        <v>2</v>
      </c>
      <c r="C41" s="11">
        <v>0</v>
      </c>
      <c r="D41" s="11">
        <v>0</v>
      </c>
      <c r="E41" s="11">
        <v>-1</v>
      </c>
      <c r="F41" s="11">
        <v>1</v>
      </c>
      <c r="G41" s="11">
        <v>1</v>
      </c>
      <c r="H41" s="11">
        <v>6</v>
      </c>
      <c r="I41" s="11">
        <v>0</v>
      </c>
    </row>
  </sheetData>
  <phoneticPr fontId="1"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D0E30-0902-4F7B-94E9-0CEB448D8B66}">
  <dimension ref="A1:K16"/>
  <sheetViews>
    <sheetView workbookViewId="0">
      <selection activeCell="K16" sqref="B16:K16"/>
    </sheetView>
  </sheetViews>
  <sheetFormatPr defaultRowHeight="13.8" x14ac:dyDescent="0.3"/>
  <sheetData>
    <row r="1" spans="1:11" x14ac:dyDescent="0.3">
      <c r="A1" s="5" t="s">
        <v>848</v>
      </c>
      <c r="B1" s="5">
        <v>1</v>
      </c>
      <c r="C1" s="5">
        <v>2</v>
      </c>
      <c r="D1" s="5">
        <v>3</v>
      </c>
      <c r="E1" s="5">
        <v>4</v>
      </c>
      <c r="F1" s="5">
        <v>5</v>
      </c>
      <c r="G1" s="5">
        <v>6</v>
      </c>
      <c r="H1" s="5">
        <v>7</v>
      </c>
      <c r="I1" s="5">
        <v>8</v>
      </c>
      <c r="J1" s="5">
        <v>9</v>
      </c>
      <c r="K1" s="5"/>
    </row>
    <row r="2" spans="1:11" x14ac:dyDescent="0.3">
      <c r="B2" s="5">
        <v>1</v>
      </c>
      <c r="C2" s="5">
        <v>1</v>
      </c>
      <c r="D2" s="5">
        <v>1</v>
      </c>
      <c r="E2">
        <v>0</v>
      </c>
      <c r="F2">
        <v>1</v>
      </c>
      <c r="G2">
        <v>1</v>
      </c>
      <c r="H2">
        <v>1</v>
      </c>
      <c r="I2">
        <v>1</v>
      </c>
      <c r="J2">
        <v>1</v>
      </c>
      <c r="K2" s="5">
        <v>0.5</v>
      </c>
    </row>
    <row r="3" spans="1:11" x14ac:dyDescent="0.3">
      <c r="B3" s="5">
        <v>1</v>
      </c>
      <c r="C3" s="5">
        <v>1</v>
      </c>
      <c r="D3" s="5">
        <v>1</v>
      </c>
      <c r="E3">
        <v>1</v>
      </c>
      <c r="F3">
        <v>1</v>
      </c>
      <c r="G3">
        <v>1</v>
      </c>
      <c r="H3">
        <v>0</v>
      </c>
      <c r="I3">
        <v>1</v>
      </c>
      <c r="J3">
        <v>1</v>
      </c>
      <c r="K3" s="5">
        <v>0</v>
      </c>
    </row>
    <row r="4" spans="1:11" x14ac:dyDescent="0.3">
      <c r="B4" s="5">
        <v>1</v>
      </c>
      <c r="C4" s="5">
        <v>1</v>
      </c>
      <c r="D4" s="5">
        <v>1</v>
      </c>
      <c r="E4">
        <v>0</v>
      </c>
      <c r="F4">
        <v>0</v>
      </c>
      <c r="G4">
        <v>1</v>
      </c>
      <c r="H4">
        <v>1</v>
      </c>
      <c r="I4">
        <v>1</v>
      </c>
      <c r="J4">
        <v>1</v>
      </c>
      <c r="K4" s="5">
        <v>0</v>
      </c>
    </row>
    <row r="5" spans="1:11" x14ac:dyDescent="0.3">
      <c r="B5" s="5">
        <v>1</v>
      </c>
      <c r="C5" s="5">
        <v>1</v>
      </c>
      <c r="D5" s="5">
        <v>1</v>
      </c>
      <c r="E5">
        <v>1</v>
      </c>
      <c r="F5">
        <v>1</v>
      </c>
      <c r="G5">
        <v>1</v>
      </c>
      <c r="H5">
        <v>0</v>
      </c>
      <c r="I5">
        <v>0</v>
      </c>
      <c r="J5">
        <v>1</v>
      </c>
      <c r="K5" s="5">
        <v>1</v>
      </c>
    </row>
    <row r="6" spans="1:11" x14ac:dyDescent="0.3">
      <c r="B6" s="5">
        <v>1</v>
      </c>
      <c r="C6" s="5">
        <v>1</v>
      </c>
      <c r="D6" s="5">
        <v>1</v>
      </c>
      <c r="E6">
        <v>1</v>
      </c>
      <c r="F6">
        <v>0</v>
      </c>
      <c r="G6">
        <v>1</v>
      </c>
      <c r="H6">
        <v>1</v>
      </c>
      <c r="I6">
        <v>1</v>
      </c>
      <c r="J6">
        <v>1</v>
      </c>
      <c r="K6" s="5">
        <v>1</v>
      </c>
    </row>
    <row r="7" spans="1:11" x14ac:dyDescent="0.3">
      <c r="B7" s="5">
        <v>1</v>
      </c>
      <c r="C7" s="5">
        <v>1</v>
      </c>
      <c r="D7" s="5">
        <v>0</v>
      </c>
      <c r="E7">
        <v>1</v>
      </c>
      <c r="F7">
        <v>0</v>
      </c>
      <c r="G7">
        <v>1</v>
      </c>
      <c r="H7">
        <v>1</v>
      </c>
      <c r="I7">
        <v>1</v>
      </c>
      <c r="J7">
        <v>1</v>
      </c>
      <c r="K7" s="5">
        <v>0</v>
      </c>
    </row>
    <row r="8" spans="1:11" x14ac:dyDescent="0.3">
      <c r="B8" s="5">
        <v>0.5</v>
      </c>
      <c r="D8" s="5">
        <v>0</v>
      </c>
      <c r="E8">
        <v>1</v>
      </c>
      <c r="F8">
        <v>1</v>
      </c>
      <c r="G8">
        <v>1</v>
      </c>
      <c r="H8">
        <v>1</v>
      </c>
      <c r="I8">
        <v>1</v>
      </c>
      <c r="J8">
        <v>1</v>
      </c>
      <c r="K8" s="5">
        <v>0</v>
      </c>
    </row>
    <row r="9" spans="1:11" x14ac:dyDescent="0.3">
      <c r="B9" s="5">
        <v>1</v>
      </c>
      <c r="D9" s="5">
        <v>0.5</v>
      </c>
      <c r="E9">
        <v>1</v>
      </c>
      <c r="F9">
        <v>0.5</v>
      </c>
      <c r="G9">
        <v>1</v>
      </c>
      <c r="H9">
        <v>1</v>
      </c>
      <c r="I9">
        <v>1</v>
      </c>
      <c r="J9">
        <v>1</v>
      </c>
      <c r="K9" s="5">
        <v>0</v>
      </c>
    </row>
    <row r="10" spans="1:11" x14ac:dyDescent="0.3">
      <c r="B10" s="5">
        <v>1</v>
      </c>
      <c r="D10" s="5">
        <v>1</v>
      </c>
      <c r="E10">
        <v>1</v>
      </c>
      <c r="F10">
        <v>0</v>
      </c>
      <c r="G10">
        <v>1</v>
      </c>
      <c r="H10">
        <v>1</v>
      </c>
      <c r="I10">
        <v>1</v>
      </c>
      <c r="J10">
        <v>1</v>
      </c>
      <c r="K10" s="5">
        <v>1</v>
      </c>
    </row>
    <row r="11" spans="1:11" x14ac:dyDescent="0.3">
      <c r="B11" s="5">
        <v>1</v>
      </c>
      <c r="D11" s="5">
        <v>1</v>
      </c>
      <c r="F11">
        <v>1</v>
      </c>
      <c r="G11">
        <v>1</v>
      </c>
      <c r="J11">
        <v>0</v>
      </c>
    </row>
    <row r="12" spans="1:11" x14ac:dyDescent="0.3">
      <c r="B12" s="5">
        <v>1</v>
      </c>
      <c r="D12" s="5">
        <v>0.5</v>
      </c>
      <c r="G12">
        <v>1</v>
      </c>
      <c r="J12">
        <v>0.5</v>
      </c>
    </row>
    <row r="13" spans="1:11" x14ac:dyDescent="0.3">
      <c r="D13" s="5">
        <v>0.5</v>
      </c>
    </row>
    <row r="14" spans="1:11" x14ac:dyDescent="0.3">
      <c r="D14" s="5">
        <v>0.5</v>
      </c>
    </row>
    <row r="15" spans="1:11" x14ac:dyDescent="0.3">
      <c r="D15" s="5">
        <v>0</v>
      </c>
    </row>
    <row r="16" spans="1:11" x14ac:dyDescent="0.3">
      <c r="B16">
        <f>AVERAGE(B2:B15)</f>
        <v>0.95454545454545459</v>
      </c>
      <c r="C16" s="5">
        <f t="shared" ref="C16:K16" si="0">AVERAGE(C2:C15)</f>
        <v>1</v>
      </c>
      <c r="D16" s="5">
        <f t="shared" si="0"/>
        <v>0.6428571428571429</v>
      </c>
      <c r="E16" s="5">
        <f t="shared" si="0"/>
        <v>0.77777777777777779</v>
      </c>
      <c r="F16" s="5">
        <f t="shared" si="0"/>
        <v>0.55000000000000004</v>
      </c>
      <c r="G16" s="5">
        <f t="shared" si="0"/>
        <v>1</v>
      </c>
      <c r="H16" s="5">
        <f t="shared" si="0"/>
        <v>0.77777777777777779</v>
      </c>
      <c r="I16" s="5">
        <f t="shared" si="0"/>
        <v>0.88888888888888884</v>
      </c>
      <c r="J16" s="5">
        <f t="shared" si="0"/>
        <v>0.86363636363636365</v>
      </c>
      <c r="K16" s="5">
        <f t="shared" si="0"/>
        <v>0.3888888888888889</v>
      </c>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1CAF2B-EEDB-4441-A665-1E2424AF219D}">
  <dimension ref="A1:AP90"/>
  <sheetViews>
    <sheetView topLeftCell="A63" workbookViewId="0">
      <selection activeCell="C71" sqref="C71:D90"/>
    </sheetView>
  </sheetViews>
  <sheetFormatPr defaultRowHeight="13.8" x14ac:dyDescent="0.3"/>
  <cols>
    <col min="1" max="1" width="15.88671875" customWidth="1"/>
  </cols>
  <sheetData>
    <row r="1" spans="1:42" x14ac:dyDescent="0.3">
      <c r="A1" s="5" t="s">
        <v>868</v>
      </c>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row>
    <row r="2" spans="1:42" x14ac:dyDescent="0.3">
      <c r="A2" s="5" t="s">
        <v>922</v>
      </c>
      <c r="B2" s="5">
        <v>0.27240263685454003</v>
      </c>
      <c r="C2" s="5">
        <v>0.31391740952918001</v>
      </c>
      <c r="D2" s="5">
        <v>0.75847182785940004</v>
      </c>
      <c r="E2" s="5">
        <v>0.72435750583990999</v>
      </c>
      <c r="F2" s="5">
        <v>0.19063309372202</v>
      </c>
      <c r="G2" s="5">
        <v>0.33559463745752999</v>
      </c>
      <c r="H2" s="5">
        <v>0.46966840191602</v>
      </c>
      <c r="I2" s="5">
        <v>0.25570314220455997</v>
      </c>
      <c r="J2" s="5">
        <v>0.85382758260971003</v>
      </c>
      <c r="K2" s="5">
        <v>0.87633102932661999</v>
      </c>
      <c r="L2" s="5">
        <v>0.32760911114273999</v>
      </c>
      <c r="M2" s="5">
        <v>0.68468154818056004</v>
      </c>
      <c r="N2" s="5">
        <v>0.23518285186939</v>
      </c>
      <c r="O2" s="5">
        <v>0.16647359446132001</v>
      </c>
      <c r="P2" s="5">
        <v>0.39236968143210998</v>
      </c>
      <c r="Q2" s="5">
        <v>0.43547584190521998</v>
      </c>
      <c r="R2" s="5">
        <v>0.82062409497553002</v>
      </c>
      <c r="S2" s="5">
        <v>0.88852636427528997</v>
      </c>
      <c r="T2" s="5">
        <v>0.75503646589655005</v>
      </c>
      <c r="U2" s="5">
        <v>0.56447836139308005</v>
      </c>
      <c r="V2" s="5"/>
      <c r="W2" s="5"/>
      <c r="X2" s="5"/>
      <c r="Y2" s="5"/>
      <c r="Z2" s="5"/>
      <c r="AA2" s="5"/>
      <c r="AB2" s="5"/>
      <c r="AC2" s="5"/>
      <c r="AD2" s="5"/>
      <c r="AE2" s="5"/>
      <c r="AF2" s="5"/>
      <c r="AG2" s="5"/>
      <c r="AH2" s="5"/>
      <c r="AI2" s="5"/>
      <c r="AJ2" s="5"/>
      <c r="AK2" s="5"/>
      <c r="AL2" s="5"/>
      <c r="AM2" s="5"/>
      <c r="AN2" s="5"/>
      <c r="AO2" s="5"/>
    </row>
    <row r="3" spans="1:42" x14ac:dyDescent="0.3">
      <c r="A3" s="5" t="s">
        <v>867</v>
      </c>
      <c r="B3" s="5">
        <v>0</v>
      </c>
      <c r="C3" s="5">
        <v>0</v>
      </c>
      <c r="D3" s="5">
        <v>0</v>
      </c>
      <c r="E3" s="5">
        <v>1</v>
      </c>
      <c r="F3" s="5">
        <v>1</v>
      </c>
      <c r="G3" s="5">
        <v>1</v>
      </c>
      <c r="H3" s="5">
        <v>1</v>
      </c>
      <c r="I3" s="5">
        <v>1</v>
      </c>
      <c r="J3" s="5">
        <v>1</v>
      </c>
      <c r="K3" s="5">
        <v>0</v>
      </c>
      <c r="L3" s="5">
        <v>0</v>
      </c>
      <c r="M3" s="5">
        <v>0</v>
      </c>
      <c r="N3" s="5">
        <v>1</v>
      </c>
      <c r="O3" s="5">
        <v>0</v>
      </c>
      <c r="P3" s="5">
        <v>1</v>
      </c>
      <c r="Q3" s="5">
        <v>0</v>
      </c>
      <c r="R3" s="5">
        <v>1</v>
      </c>
      <c r="S3" s="5">
        <v>0</v>
      </c>
      <c r="T3" s="5">
        <v>1</v>
      </c>
      <c r="U3" s="5">
        <v>1</v>
      </c>
      <c r="V3" s="5"/>
      <c r="W3" s="5"/>
      <c r="X3" s="5"/>
      <c r="Y3" s="5"/>
      <c r="Z3" s="5"/>
      <c r="AA3" s="5"/>
      <c r="AB3" s="5"/>
      <c r="AC3" s="5"/>
      <c r="AD3" s="5"/>
      <c r="AE3" s="5"/>
      <c r="AF3" s="5"/>
      <c r="AG3" s="5"/>
      <c r="AH3" s="5"/>
      <c r="AI3" s="5"/>
      <c r="AJ3" s="5"/>
      <c r="AK3" s="5"/>
      <c r="AL3" s="5"/>
      <c r="AM3" s="5"/>
      <c r="AN3" s="5"/>
      <c r="AO3" s="5"/>
    </row>
    <row r="4" spans="1:42" x14ac:dyDescent="0.3">
      <c r="A4" s="5" t="s">
        <v>893</v>
      </c>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row>
    <row r="5" spans="1:42" x14ac:dyDescent="0.3">
      <c r="A5" s="5" t="s">
        <v>338</v>
      </c>
      <c r="B5" s="5" t="s">
        <v>339</v>
      </c>
      <c r="C5" s="5" t="s">
        <v>340</v>
      </c>
      <c r="D5" s="5" t="s">
        <v>341</v>
      </c>
      <c r="E5" s="5" t="s">
        <v>342</v>
      </c>
      <c r="F5" s="5" t="s">
        <v>343</v>
      </c>
      <c r="G5" s="5" t="s">
        <v>344</v>
      </c>
      <c r="H5" s="5" t="s">
        <v>345</v>
      </c>
      <c r="I5" s="5" t="s">
        <v>346</v>
      </c>
      <c r="J5" s="5" t="s">
        <v>347</v>
      </c>
      <c r="K5" s="5" t="s">
        <v>348</v>
      </c>
      <c r="L5" s="5" t="s">
        <v>349</v>
      </c>
      <c r="M5" s="5" t="s">
        <v>350</v>
      </c>
      <c r="N5" s="5" t="s">
        <v>351</v>
      </c>
      <c r="O5" s="5" t="s">
        <v>352</v>
      </c>
      <c r="P5" s="5" t="s">
        <v>353</v>
      </c>
      <c r="Q5" s="5" t="s">
        <v>354</v>
      </c>
      <c r="R5" s="5" t="s">
        <v>355</v>
      </c>
      <c r="S5" s="5" t="s">
        <v>356</v>
      </c>
      <c r="T5" s="5" t="s">
        <v>357</v>
      </c>
      <c r="U5" s="5" t="s">
        <v>358</v>
      </c>
      <c r="V5" s="5" t="s">
        <v>359</v>
      </c>
      <c r="W5" s="5" t="s">
        <v>360</v>
      </c>
      <c r="X5" s="5" t="s">
        <v>361</v>
      </c>
      <c r="Y5" s="5" t="s">
        <v>362</v>
      </c>
      <c r="Z5" s="5" t="s">
        <v>363</v>
      </c>
      <c r="AA5" s="5" t="s">
        <v>364</v>
      </c>
      <c r="AB5" s="5" t="s">
        <v>365</v>
      </c>
      <c r="AC5" s="5" t="s">
        <v>366</v>
      </c>
      <c r="AD5" s="5" t="s">
        <v>367</v>
      </c>
      <c r="AE5" s="5" t="s">
        <v>368</v>
      </c>
      <c r="AF5" s="5" t="s">
        <v>369</v>
      </c>
      <c r="AG5" s="5" t="s">
        <v>370</v>
      </c>
      <c r="AH5" s="5" t="s">
        <v>371</v>
      </c>
      <c r="AI5" s="5" t="s">
        <v>372</v>
      </c>
      <c r="AJ5" s="5" t="s">
        <v>373</v>
      </c>
      <c r="AK5" s="5" t="s">
        <v>374</v>
      </c>
      <c r="AL5" s="5" t="s">
        <v>375</v>
      </c>
      <c r="AM5" s="5" t="s">
        <v>376</v>
      </c>
      <c r="AN5" s="5" t="s">
        <v>377</v>
      </c>
      <c r="AO5" s="5" t="s">
        <v>378</v>
      </c>
    </row>
    <row r="6" spans="1:42" x14ac:dyDescent="0.3">
      <c r="A6" s="5">
        <v>0</v>
      </c>
      <c r="B6" s="5">
        <v>0</v>
      </c>
      <c r="C6" s="5">
        <v>428</v>
      </c>
      <c r="D6" s="5">
        <v>0</v>
      </c>
      <c r="E6" s="5">
        <v>0</v>
      </c>
      <c r="F6" s="5">
        <v>1</v>
      </c>
      <c r="G6" s="5">
        <v>2</v>
      </c>
      <c r="H6" s="5">
        <v>1</v>
      </c>
      <c r="I6" s="5">
        <v>0</v>
      </c>
      <c r="J6" s="5">
        <v>0</v>
      </c>
      <c r="K6" s="5">
        <v>-2</v>
      </c>
      <c r="L6" s="5">
        <v>1</v>
      </c>
      <c r="M6" s="5">
        <v>1</v>
      </c>
      <c r="N6" s="5">
        <v>1</v>
      </c>
      <c r="O6" s="5">
        <v>0</v>
      </c>
      <c r="P6" s="5">
        <v>0</v>
      </c>
      <c r="Q6" s="5">
        <v>-2</v>
      </c>
      <c r="R6" s="5">
        <v>1</v>
      </c>
      <c r="S6" s="5">
        <v>2</v>
      </c>
      <c r="T6" s="5">
        <v>1</v>
      </c>
      <c r="U6" s="5">
        <v>2</v>
      </c>
      <c r="V6" s="5">
        <v>0</v>
      </c>
      <c r="W6" s="5">
        <v>0</v>
      </c>
      <c r="X6" s="5">
        <v>1</v>
      </c>
      <c r="Y6" s="5">
        <v>2</v>
      </c>
      <c r="Z6" s="5">
        <v>0</v>
      </c>
      <c r="AA6" s="5">
        <v>-3</v>
      </c>
      <c r="AB6" s="5">
        <v>0</v>
      </c>
      <c r="AC6" s="5">
        <v>0</v>
      </c>
      <c r="AD6" s="5">
        <v>1</v>
      </c>
      <c r="AE6" s="5">
        <v>2</v>
      </c>
      <c r="AF6" s="5">
        <v>1</v>
      </c>
      <c r="AG6" s="5">
        <v>2</v>
      </c>
      <c r="AH6" s="5">
        <v>1</v>
      </c>
      <c r="AI6" s="5">
        <v>2</v>
      </c>
      <c r="AJ6" s="5">
        <v>1</v>
      </c>
      <c r="AK6" s="5">
        <v>1</v>
      </c>
      <c r="AL6" s="5">
        <v>1</v>
      </c>
      <c r="AM6" s="5">
        <v>2</v>
      </c>
      <c r="AN6" s="5">
        <v>1</v>
      </c>
      <c r="AO6" s="5">
        <v>1</v>
      </c>
      <c r="AP6" s="5">
        <v>0</v>
      </c>
    </row>
    <row r="7" spans="1:42" x14ac:dyDescent="0.3">
      <c r="A7" s="5">
        <v>1</v>
      </c>
      <c r="B7" s="5">
        <v>1</v>
      </c>
      <c r="C7" s="5">
        <v>404.5</v>
      </c>
      <c r="D7" s="5">
        <v>1</v>
      </c>
      <c r="E7" s="5">
        <v>1</v>
      </c>
      <c r="F7" s="5">
        <v>1</v>
      </c>
      <c r="G7" s="5">
        <v>1</v>
      </c>
      <c r="H7" s="5">
        <v>1</v>
      </c>
      <c r="I7" s="5">
        <v>1</v>
      </c>
      <c r="J7" s="5">
        <v>1</v>
      </c>
      <c r="K7" s="5">
        <v>1</v>
      </c>
      <c r="L7" s="5">
        <v>0</v>
      </c>
      <c r="M7" s="5">
        <v>-1</v>
      </c>
      <c r="N7" s="5">
        <v>1</v>
      </c>
      <c r="O7" s="5">
        <v>0</v>
      </c>
      <c r="P7" s="5">
        <v>1</v>
      </c>
      <c r="Q7" s="5">
        <v>1</v>
      </c>
      <c r="R7" s="5">
        <v>1</v>
      </c>
      <c r="S7" s="5">
        <v>1</v>
      </c>
      <c r="T7" s="5">
        <v>1</v>
      </c>
      <c r="U7" s="5">
        <v>1</v>
      </c>
      <c r="V7" s="5">
        <v>1</v>
      </c>
      <c r="W7" s="5">
        <v>2</v>
      </c>
      <c r="X7" s="5">
        <v>1</v>
      </c>
      <c r="Y7" s="5">
        <v>2</v>
      </c>
      <c r="Z7" s="5">
        <v>1</v>
      </c>
      <c r="AA7" s="5">
        <v>2</v>
      </c>
      <c r="AB7" s="5">
        <v>1</v>
      </c>
      <c r="AC7" s="5">
        <v>2</v>
      </c>
      <c r="AD7" s="5">
        <v>1</v>
      </c>
      <c r="AE7" s="5">
        <v>0</v>
      </c>
      <c r="AF7" s="5">
        <v>0</v>
      </c>
      <c r="AG7" s="5">
        <v>0</v>
      </c>
      <c r="AH7" s="5">
        <v>1</v>
      </c>
      <c r="AI7" s="5">
        <v>2</v>
      </c>
      <c r="AJ7" s="5">
        <v>1</v>
      </c>
      <c r="AK7" s="5">
        <v>2</v>
      </c>
      <c r="AL7" s="5">
        <v>1</v>
      </c>
      <c r="AM7" s="5">
        <v>2</v>
      </c>
      <c r="AN7" s="5">
        <v>1</v>
      </c>
      <c r="AO7" s="5">
        <v>0</v>
      </c>
      <c r="AP7" s="5">
        <v>0</v>
      </c>
    </row>
    <row r="8" spans="1:42" x14ac:dyDescent="0.3">
      <c r="A8" s="5">
        <v>1</v>
      </c>
      <c r="B8" s="5">
        <v>2</v>
      </c>
      <c r="C8" s="5">
        <v>389.5</v>
      </c>
      <c r="D8" s="5">
        <v>1</v>
      </c>
      <c r="E8" s="5">
        <v>0</v>
      </c>
      <c r="F8" s="5">
        <v>0</v>
      </c>
      <c r="G8" s="5">
        <v>0</v>
      </c>
      <c r="H8" s="5">
        <v>0</v>
      </c>
      <c r="I8" s="5">
        <v>-6</v>
      </c>
      <c r="J8" s="5">
        <v>1</v>
      </c>
      <c r="K8" s="5">
        <v>0</v>
      </c>
      <c r="L8" s="5">
        <v>1</v>
      </c>
      <c r="M8" s="5">
        <v>1</v>
      </c>
      <c r="N8" s="5">
        <v>1</v>
      </c>
      <c r="O8" s="5">
        <v>0</v>
      </c>
      <c r="P8" s="5">
        <v>1</v>
      </c>
      <c r="Q8" s="5">
        <v>1</v>
      </c>
      <c r="R8" s="5">
        <v>0</v>
      </c>
      <c r="S8" s="5">
        <v>-5</v>
      </c>
      <c r="T8" s="5">
        <v>1</v>
      </c>
      <c r="U8" s="5">
        <v>0</v>
      </c>
      <c r="V8" s="5">
        <v>1</v>
      </c>
      <c r="W8" s="5">
        <v>1</v>
      </c>
      <c r="X8" s="5">
        <v>0</v>
      </c>
      <c r="Y8" s="5">
        <v>0</v>
      </c>
      <c r="Z8" s="5">
        <v>1</v>
      </c>
      <c r="AA8" s="5">
        <v>0</v>
      </c>
      <c r="AB8" s="5">
        <v>1</v>
      </c>
      <c r="AC8" s="5">
        <v>1</v>
      </c>
      <c r="AD8" s="5">
        <v>1</v>
      </c>
      <c r="AE8" s="5">
        <v>1</v>
      </c>
      <c r="AF8" s="5">
        <v>1</v>
      </c>
      <c r="AG8" s="5">
        <v>1</v>
      </c>
      <c r="AH8" s="5">
        <v>0</v>
      </c>
      <c r="AI8" s="5">
        <v>-7</v>
      </c>
      <c r="AJ8" s="5">
        <v>1</v>
      </c>
      <c r="AK8" s="5">
        <v>1</v>
      </c>
      <c r="AL8" s="5">
        <v>0</v>
      </c>
      <c r="AM8" s="5">
        <v>-6</v>
      </c>
      <c r="AN8" s="5">
        <v>1</v>
      </c>
      <c r="AO8" s="5">
        <v>0</v>
      </c>
      <c r="AP8" s="5">
        <v>0</v>
      </c>
    </row>
    <row r="9" spans="1:42" s="5" customFormat="1" x14ac:dyDescent="0.3">
      <c r="A9" s="5" t="s">
        <v>920</v>
      </c>
      <c r="B9" s="5" t="s">
        <v>952</v>
      </c>
      <c r="C9" s="5" t="s">
        <v>950</v>
      </c>
      <c r="D9" s="5" t="s">
        <v>959</v>
      </c>
      <c r="E9" s="5" t="s">
        <v>958</v>
      </c>
      <c r="F9" s="5" t="s">
        <v>960</v>
      </c>
      <c r="G9" s="5" t="s">
        <v>961</v>
      </c>
      <c r="H9" s="5" t="s">
        <v>962</v>
      </c>
      <c r="I9" s="5" t="s">
        <v>963</v>
      </c>
      <c r="J9" s="5" t="s">
        <v>964</v>
      </c>
      <c r="K9" s="5" t="s">
        <v>965</v>
      </c>
      <c r="L9" s="5" t="s">
        <v>966</v>
      </c>
      <c r="M9" s="5" t="s">
        <v>967</v>
      </c>
      <c r="N9" s="5" t="s">
        <v>968</v>
      </c>
      <c r="O9" s="5" t="s">
        <v>969</v>
      </c>
      <c r="P9" s="5" t="s">
        <v>857</v>
      </c>
    </row>
    <row r="10" spans="1:42" s="5" customFormat="1" x14ac:dyDescent="0.3">
      <c r="A10" s="5">
        <v>1</v>
      </c>
      <c r="B10" s="1">
        <f>H31</f>
        <v>0</v>
      </c>
      <c r="C10" s="10">
        <f>IF(P10&gt;0,1, IF(P10=0, 1/2, 0))</f>
        <v>1</v>
      </c>
      <c r="D10" s="5">
        <f>F31</f>
        <v>0</v>
      </c>
      <c r="E10" s="5">
        <f>F51</f>
        <v>1</v>
      </c>
      <c r="F10" s="5">
        <f>F71</f>
        <v>2</v>
      </c>
      <c r="G10" s="5">
        <f>SIGN(D10)</f>
        <v>0</v>
      </c>
      <c r="H10" s="5">
        <f>SIGN(E10)</f>
        <v>1</v>
      </c>
      <c r="I10" s="5">
        <f>SIGN(F10)</f>
        <v>1</v>
      </c>
      <c r="J10" s="5">
        <f>SQRT(ABS(D10))</f>
        <v>0</v>
      </c>
      <c r="K10" s="5">
        <f>SQRT(ABS(E10))</f>
        <v>1</v>
      </c>
      <c r="L10" s="5">
        <f>SQRT(ABS(F10))</f>
        <v>1.4142135623730951</v>
      </c>
      <c r="M10" s="5">
        <f>G10*J10</f>
        <v>0</v>
      </c>
      <c r="N10" s="5">
        <f>H10*K10</f>
        <v>1</v>
      </c>
      <c r="O10" s="5">
        <f>I10*L10</f>
        <v>1.4142135623730951</v>
      </c>
      <c r="P10" s="5">
        <f>SUM(M10:O10)</f>
        <v>2.4142135623730949</v>
      </c>
    </row>
    <row r="11" spans="1:42" s="5" customFormat="1" x14ac:dyDescent="0.3">
      <c r="A11" s="5">
        <v>2</v>
      </c>
      <c r="B11" s="1">
        <f t="shared" ref="B11:B29" si="0">H32</f>
        <v>0</v>
      </c>
      <c r="C11" s="10">
        <f t="shared" ref="C11:C29" si="1">IF(P11&gt;0,1, IF(P11=0, 1/2, 0))</f>
        <v>1</v>
      </c>
      <c r="D11" s="5">
        <f t="shared" ref="D11:D29" si="2">F32</f>
        <v>0</v>
      </c>
      <c r="E11" s="5">
        <f t="shared" ref="E11:E29" si="3">F52</f>
        <v>1</v>
      </c>
      <c r="F11" s="5">
        <f t="shared" ref="F11:F29" si="4">F72</f>
        <v>0</v>
      </c>
      <c r="G11" s="5">
        <f t="shared" ref="G11:G29" si="5">SIGN(D11)</f>
        <v>0</v>
      </c>
      <c r="H11" s="5">
        <f t="shared" ref="H11:H29" si="6">SIGN(E11)</f>
        <v>1</v>
      </c>
      <c r="I11" s="5">
        <f t="shared" ref="I11:I29" si="7">SIGN(F11)</f>
        <v>0</v>
      </c>
      <c r="J11" s="5">
        <f t="shared" ref="J11:J29" si="8">SQRT(ABS(D11))</f>
        <v>0</v>
      </c>
      <c r="K11" s="5">
        <f t="shared" ref="K11:K29" si="9">SQRT(ABS(E11))</f>
        <v>1</v>
      </c>
      <c r="L11" s="5">
        <f t="shared" ref="L11:L29" si="10">SQRT(ABS(F11))</f>
        <v>0</v>
      </c>
      <c r="M11" s="5">
        <f t="shared" ref="M11:M29" si="11">G11*J11</f>
        <v>0</v>
      </c>
      <c r="N11" s="5">
        <f t="shared" ref="N11:N29" si="12">H11*K11</f>
        <v>1</v>
      </c>
      <c r="O11" s="5">
        <f t="shared" ref="O11:O29" si="13">I11*L11</f>
        <v>0</v>
      </c>
      <c r="P11" s="5">
        <f t="shared" ref="P11:P29" si="14">SUM(M11:O11)</f>
        <v>1</v>
      </c>
    </row>
    <row r="12" spans="1:42" s="5" customFormat="1" x14ac:dyDescent="0.3">
      <c r="A12" s="5">
        <v>3</v>
      </c>
      <c r="B12" s="1">
        <f t="shared" si="0"/>
        <v>0</v>
      </c>
      <c r="C12" s="10">
        <f t="shared" si="1"/>
        <v>1</v>
      </c>
      <c r="D12" s="5">
        <f t="shared" si="2"/>
        <v>2</v>
      </c>
      <c r="E12" s="5">
        <f t="shared" si="3"/>
        <v>1</v>
      </c>
      <c r="F12" s="5">
        <f t="shared" si="4"/>
        <v>0</v>
      </c>
      <c r="G12" s="5">
        <f t="shared" si="5"/>
        <v>1</v>
      </c>
      <c r="H12" s="5">
        <f t="shared" si="6"/>
        <v>1</v>
      </c>
      <c r="I12" s="5">
        <f t="shared" si="7"/>
        <v>0</v>
      </c>
      <c r="J12" s="5">
        <f t="shared" si="8"/>
        <v>1.4142135623730951</v>
      </c>
      <c r="K12" s="5">
        <f t="shared" si="9"/>
        <v>1</v>
      </c>
      <c r="L12" s="5">
        <f t="shared" si="10"/>
        <v>0</v>
      </c>
      <c r="M12" s="5">
        <f t="shared" si="11"/>
        <v>1.4142135623730951</v>
      </c>
      <c r="N12" s="5">
        <f t="shared" si="12"/>
        <v>1</v>
      </c>
      <c r="O12" s="5">
        <f t="shared" si="13"/>
        <v>0</v>
      </c>
      <c r="P12" s="5">
        <f t="shared" si="14"/>
        <v>2.4142135623730949</v>
      </c>
    </row>
    <row r="13" spans="1:42" s="5" customFormat="1" x14ac:dyDescent="0.3">
      <c r="A13" s="5">
        <v>4</v>
      </c>
      <c r="B13" s="1">
        <f t="shared" si="0"/>
        <v>1</v>
      </c>
      <c r="C13" s="10">
        <f t="shared" si="1"/>
        <v>0</v>
      </c>
      <c r="D13" s="5">
        <f t="shared" si="2"/>
        <v>0</v>
      </c>
      <c r="E13" s="5">
        <f t="shared" si="3"/>
        <v>1</v>
      </c>
      <c r="F13" s="5">
        <f t="shared" si="4"/>
        <v>-6</v>
      </c>
      <c r="G13" s="5">
        <f t="shared" si="5"/>
        <v>0</v>
      </c>
      <c r="H13" s="5">
        <f t="shared" si="6"/>
        <v>1</v>
      </c>
      <c r="I13" s="5">
        <f t="shared" si="7"/>
        <v>-1</v>
      </c>
      <c r="J13" s="5">
        <f t="shared" si="8"/>
        <v>0</v>
      </c>
      <c r="K13" s="5">
        <f t="shared" si="9"/>
        <v>1</v>
      </c>
      <c r="L13" s="5">
        <f t="shared" si="10"/>
        <v>2.4494897427831779</v>
      </c>
      <c r="M13" s="5">
        <f t="shared" si="11"/>
        <v>0</v>
      </c>
      <c r="N13" s="5">
        <f t="shared" si="12"/>
        <v>1</v>
      </c>
      <c r="O13" s="5">
        <f t="shared" si="13"/>
        <v>-2.4494897427831779</v>
      </c>
      <c r="P13" s="5">
        <f t="shared" si="14"/>
        <v>-1.4494897427831779</v>
      </c>
    </row>
    <row r="14" spans="1:42" s="5" customFormat="1" x14ac:dyDescent="0.3">
      <c r="A14" s="5">
        <v>5</v>
      </c>
      <c r="B14" s="1">
        <f t="shared" si="0"/>
        <v>1</v>
      </c>
      <c r="C14" s="10">
        <f t="shared" si="1"/>
        <v>0</v>
      </c>
      <c r="D14" s="5">
        <f t="shared" si="2"/>
        <v>-2</v>
      </c>
      <c r="E14" s="5">
        <f t="shared" si="3"/>
        <v>1</v>
      </c>
      <c r="F14" s="5">
        <f t="shared" si="4"/>
        <v>0</v>
      </c>
      <c r="G14" s="5">
        <f t="shared" si="5"/>
        <v>-1</v>
      </c>
      <c r="H14" s="5">
        <f t="shared" si="6"/>
        <v>1</v>
      </c>
      <c r="I14" s="5">
        <f t="shared" si="7"/>
        <v>0</v>
      </c>
      <c r="J14" s="5">
        <f t="shared" si="8"/>
        <v>1.4142135623730951</v>
      </c>
      <c r="K14" s="5">
        <f t="shared" si="9"/>
        <v>1</v>
      </c>
      <c r="L14" s="5">
        <f t="shared" si="10"/>
        <v>0</v>
      </c>
      <c r="M14" s="5">
        <f t="shared" si="11"/>
        <v>-1.4142135623730951</v>
      </c>
      <c r="N14" s="5">
        <f t="shared" si="12"/>
        <v>1</v>
      </c>
      <c r="O14" s="5">
        <f t="shared" si="13"/>
        <v>0</v>
      </c>
      <c r="P14" s="5">
        <f t="shared" si="14"/>
        <v>-0.41421356237309515</v>
      </c>
    </row>
    <row r="15" spans="1:42" s="5" customFormat="1" x14ac:dyDescent="0.3">
      <c r="A15" s="5">
        <v>6</v>
      </c>
      <c r="B15" s="1">
        <f t="shared" si="0"/>
        <v>1</v>
      </c>
      <c r="C15" s="10">
        <f t="shared" si="1"/>
        <v>1</v>
      </c>
      <c r="D15" s="5">
        <f t="shared" si="2"/>
        <v>1</v>
      </c>
      <c r="E15" s="5">
        <f t="shared" si="3"/>
        <v>-1</v>
      </c>
      <c r="F15" s="5">
        <f t="shared" si="4"/>
        <v>1</v>
      </c>
      <c r="G15" s="5">
        <f t="shared" si="5"/>
        <v>1</v>
      </c>
      <c r="H15" s="5">
        <f t="shared" si="6"/>
        <v>-1</v>
      </c>
      <c r="I15" s="5">
        <f t="shared" si="7"/>
        <v>1</v>
      </c>
      <c r="J15" s="5">
        <f t="shared" si="8"/>
        <v>1</v>
      </c>
      <c r="K15" s="5">
        <f t="shared" si="9"/>
        <v>1</v>
      </c>
      <c r="L15" s="5">
        <f t="shared" si="10"/>
        <v>1</v>
      </c>
      <c r="M15" s="5">
        <f t="shared" si="11"/>
        <v>1</v>
      </c>
      <c r="N15" s="5">
        <f t="shared" si="12"/>
        <v>-1</v>
      </c>
      <c r="O15" s="5">
        <f t="shared" si="13"/>
        <v>1</v>
      </c>
      <c r="P15" s="5">
        <f t="shared" si="14"/>
        <v>1</v>
      </c>
    </row>
    <row r="16" spans="1:42" s="5" customFormat="1" x14ac:dyDescent="0.3">
      <c r="A16" s="5">
        <v>7</v>
      </c>
      <c r="B16" s="1">
        <f t="shared" si="0"/>
        <v>1</v>
      </c>
      <c r="C16" s="10">
        <f t="shared" si="1"/>
        <v>0.5</v>
      </c>
      <c r="D16" s="5">
        <f t="shared" si="2"/>
        <v>0</v>
      </c>
      <c r="E16" s="5">
        <f t="shared" si="3"/>
        <v>0</v>
      </c>
      <c r="F16" s="5">
        <f t="shared" si="4"/>
        <v>0</v>
      </c>
      <c r="G16" s="5">
        <f t="shared" si="5"/>
        <v>0</v>
      </c>
      <c r="H16" s="5">
        <f t="shared" si="6"/>
        <v>0</v>
      </c>
      <c r="I16" s="5">
        <f t="shared" si="7"/>
        <v>0</v>
      </c>
      <c r="J16" s="5">
        <f t="shared" si="8"/>
        <v>0</v>
      </c>
      <c r="K16" s="5">
        <f t="shared" si="9"/>
        <v>0</v>
      </c>
      <c r="L16" s="5">
        <f t="shared" si="10"/>
        <v>0</v>
      </c>
      <c r="M16" s="5">
        <f t="shared" si="11"/>
        <v>0</v>
      </c>
      <c r="N16" s="5">
        <f t="shared" si="12"/>
        <v>0</v>
      </c>
      <c r="O16" s="5">
        <f t="shared" si="13"/>
        <v>0</v>
      </c>
      <c r="P16" s="5">
        <f t="shared" si="14"/>
        <v>0</v>
      </c>
    </row>
    <row r="17" spans="1:41" s="5" customFormat="1" x14ac:dyDescent="0.3">
      <c r="A17" s="5">
        <v>8</v>
      </c>
      <c r="B17" s="1">
        <f t="shared" si="0"/>
        <v>1</v>
      </c>
      <c r="C17" s="10">
        <f t="shared" si="1"/>
        <v>1</v>
      </c>
      <c r="D17" s="5">
        <f t="shared" si="2"/>
        <v>-2</v>
      </c>
      <c r="E17" s="5">
        <f t="shared" si="3"/>
        <v>1</v>
      </c>
      <c r="F17" s="5">
        <f t="shared" si="4"/>
        <v>1</v>
      </c>
      <c r="G17" s="5">
        <f t="shared" si="5"/>
        <v>-1</v>
      </c>
      <c r="H17" s="5">
        <f t="shared" si="6"/>
        <v>1</v>
      </c>
      <c r="I17" s="5">
        <f t="shared" si="7"/>
        <v>1</v>
      </c>
      <c r="J17" s="5">
        <f t="shared" si="8"/>
        <v>1.4142135623730951</v>
      </c>
      <c r="K17" s="5">
        <f t="shared" si="9"/>
        <v>1</v>
      </c>
      <c r="L17" s="5">
        <f t="shared" si="10"/>
        <v>1</v>
      </c>
      <c r="M17" s="5">
        <f t="shared" si="11"/>
        <v>-1.4142135623730951</v>
      </c>
      <c r="N17" s="5">
        <f t="shared" si="12"/>
        <v>1</v>
      </c>
      <c r="O17" s="5">
        <f t="shared" si="13"/>
        <v>1</v>
      </c>
      <c r="P17" s="5">
        <f t="shared" si="14"/>
        <v>0.58578643762690485</v>
      </c>
    </row>
    <row r="18" spans="1:41" s="5" customFormat="1" x14ac:dyDescent="0.3">
      <c r="A18" s="5">
        <v>9</v>
      </c>
      <c r="B18" s="1">
        <f t="shared" si="0"/>
        <v>1</v>
      </c>
      <c r="C18" s="10">
        <f t="shared" si="1"/>
        <v>1</v>
      </c>
      <c r="D18" s="5">
        <f t="shared" si="2"/>
        <v>2</v>
      </c>
      <c r="E18" s="5">
        <f t="shared" si="3"/>
        <v>1</v>
      </c>
      <c r="F18" s="5">
        <f t="shared" si="4"/>
        <v>-5</v>
      </c>
      <c r="G18" s="5">
        <f t="shared" si="5"/>
        <v>1</v>
      </c>
      <c r="H18" s="5">
        <f t="shared" si="6"/>
        <v>1</v>
      </c>
      <c r="I18" s="5">
        <f t="shared" si="7"/>
        <v>-1</v>
      </c>
      <c r="J18" s="5">
        <f t="shared" si="8"/>
        <v>1.4142135623730951</v>
      </c>
      <c r="K18" s="5">
        <f t="shared" si="9"/>
        <v>1</v>
      </c>
      <c r="L18" s="5">
        <f t="shared" si="10"/>
        <v>2.2360679774997898</v>
      </c>
      <c r="M18" s="5">
        <f t="shared" si="11"/>
        <v>1.4142135623730951</v>
      </c>
      <c r="N18" s="5">
        <f t="shared" si="12"/>
        <v>1</v>
      </c>
      <c r="O18" s="5">
        <f t="shared" si="13"/>
        <v>-2.2360679774997898</v>
      </c>
      <c r="P18" s="5">
        <f t="shared" si="14"/>
        <v>0.17814558487330512</v>
      </c>
    </row>
    <row r="19" spans="1:41" s="5" customFormat="1" x14ac:dyDescent="0.3">
      <c r="A19" s="5">
        <v>10</v>
      </c>
      <c r="B19" s="1">
        <f t="shared" si="0"/>
        <v>0</v>
      </c>
      <c r="C19" s="10">
        <f t="shared" si="1"/>
        <v>1</v>
      </c>
      <c r="D19" s="5">
        <f t="shared" si="2"/>
        <v>2</v>
      </c>
      <c r="E19" s="5">
        <f t="shared" si="3"/>
        <v>1</v>
      </c>
      <c r="F19" s="5">
        <f t="shared" si="4"/>
        <v>0</v>
      </c>
      <c r="G19" s="5">
        <f t="shared" si="5"/>
        <v>1</v>
      </c>
      <c r="H19" s="5">
        <f t="shared" si="6"/>
        <v>1</v>
      </c>
      <c r="I19" s="5">
        <f t="shared" si="7"/>
        <v>0</v>
      </c>
      <c r="J19" s="5">
        <f t="shared" si="8"/>
        <v>1.4142135623730951</v>
      </c>
      <c r="K19" s="5">
        <f t="shared" si="9"/>
        <v>1</v>
      </c>
      <c r="L19" s="5">
        <f t="shared" si="10"/>
        <v>0</v>
      </c>
      <c r="M19" s="5">
        <f t="shared" si="11"/>
        <v>1.4142135623730951</v>
      </c>
      <c r="N19" s="5">
        <f t="shared" si="12"/>
        <v>1</v>
      </c>
      <c r="O19" s="5">
        <f t="shared" si="13"/>
        <v>0</v>
      </c>
      <c r="P19" s="5">
        <f t="shared" si="14"/>
        <v>2.4142135623730949</v>
      </c>
    </row>
    <row r="20" spans="1:41" s="5" customFormat="1" x14ac:dyDescent="0.3">
      <c r="A20" s="5">
        <v>11</v>
      </c>
      <c r="B20" s="1">
        <f t="shared" si="0"/>
        <v>0</v>
      </c>
      <c r="C20" s="10">
        <f t="shared" si="1"/>
        <v>1</v>
      </c>
      <c r="D20" s="5">
        <f t="shared" si="2"/>
        <v>0</v>
      </c>
      <c r="E20" s="5">
        <f t="shared" si="3"/>
        <v>2</v>
      </c>
      <c r="F20" s="5">
        <f t="shared" si="4"/>
        <v>1</v>
      </c>
      <c r="G20" s="5">
        <f t="shared" si="5"/>
        <v>0</v>
      </c>
      <c r="H20" s="5">
        <f t="shared" si="6"/>
        <v>1</v>
      </c>
      <c r="I20" s="5">
        <f t="shared" si="7"/>
        <v>1</v>
      </c>
      <c r="J20" s="5">
        <f t="shared" si="8"/>
        <v>0</v>
      </c>
      <c r="K20" s="5">
        <f t="shared" si="9"/>
        <v>1.4142135623730951</v>
      </c>
      <c r="L20" s="5">
        <f t="shared" si="10"/>
        <v>1</v>
      </c>
      <c r="M20" s="5">
        <f t="shared" si="11"/>
        <v>0</v>
      </c>
      <c r="N20" s="5">
        <f t="shared" si="12"/>
        <v>1.4142135623730951</v>
      </c>
      <c r="O20" s="5">
        <f t="shared" si="13"/>
        <v>1</v>
      </c>
      <c r="P20" s="5">
        <f t="shared" si="14"/>
        <v>2.4142135623730949</v>
      </c>
    </row>
    <row r="21" spans="1:41" s="5" customFormat="1" x14ac:dyDescent="0.3">
      <c r="A21" s="5">
        <v>12</v>
      </c>
      <c r="B21" s="1">
        <f t="shared" si="0"/>
        <v>0</v>
      </c>
      <c r="C21" s="10">
        <f t="shared" si="1"/>
        <v>1</v>
      </c>
      <c r="D21" s="5">
        <f t="shared" si="2"/>
        <v>2</v>
      </c>
      <c r="E21" s="5">
        <f t="shared" si="3"/>
        <v>2</v>
      </c>
      <c r="F21" s="5">
        <f t="shared" si="4"/>
        <v>0</v>
      </c>
      <c r="G21" s="5">
        <f t="shared" si="5"/>
        <v>1</v>
      </c>
      <c r="H21" s="5">
        <f t="shared" si="6"/>
        <v>1</v>
      </c>
      <c r="I21" s="5">
        <f t="shared" si="7"/>
        <v>0</v>
      </c>
      <c r="J21" s="5">
        <f t="shared" si="8"/>
        <v>1.4142135623730951</v>
      </c>
      <c r="K21" s="5">
        <f t="shared" si="9"/>
        <v>1.4142135623730951</v>
      </c>
      <c r="L21" s="5">
        <f t="shared" si="10"/>
        <v>0</v>
      </c>
      <c r="M21" s="5">
        <f t="shared" si="11"/>
        <v>1.4142135623730951</v>
      </c>
      <c r="N21" s="5">
        <f t="shared" si="12"/>
        <v>1.4142135623730951</v>
      </c>
      <c r="O21" s="5">
        <f t="shared" si="13"/>
        <v>0</v>
      </c>
      <c r="P21" s="5">
        <f t="shared" si="14"/>
        <v>2.8284271247461903</v>
      </c>
    </row>
    <row r="22" spans="1:41" s="5" customFormat="1" x14ac:dyDescent="0.3">
      <c r="A22" s="5">
        <v>13</v>
      </c>
      <c r="B22" s="1">
        <f t="shared" si="0"/>
        <v>1</v>
      </c>
      <c r="C22" s="10">
        <f t="shared" si="1"/>
        <v>0</v>
      </c>
      <c r="D22" s="5">
        <f t="shared" si="2"/>
        <v>-3</v>
      </c>
      <c r="E22" s="5">
        <f t="shared" si="3"/>
        <v>2</v>
      </c>
      <c r="F22" s="5">
        <f t="shared" si="4"/>
        <v>0</v>
      </c>
      <c r="G22" s="5">
        <f t="shared" si="5"/>
        <v>-1</v>
      </c>
      <c r="H22" s="5">
        <f t="shared" si="6"/>
        <v>1</v>
      </c>
      <c r="I22" s="5">
        <f t="shared" si="7"/>
        <v>0</v>
      </c>
      <c r="J22" s="5">
        <f t="shared" si="8"/>
        <v>1.7320508075688772</v>
      </c>
      <c r="K22" s="5">
        <f t="shared" si="9"/>
        <v>1.4142135623730951</v>
      </c>
      <c r="L22" s="5">
        <f t="shared" si="10"/>
        <v>0</v>
      </c>
      <c r="M22" s="5">
        <f t="shared" si="11"/>
        <v>-1.7320508075688772</v>
      </c>
      <c r="N22" s="5">
        <f t="shared" si="12"/>
        <v>1.4142135623730951</v>
      </c>
      <c r="O22" s="5">
        <f t="shared" si="13"/>
        <v>0</v>
      </c>
      <c r="P22" s="5">
        <f t="shared" si="14"/>
        <v>-0.31783724519578205</v>
      </c>
    </row>
    <row r="23" spans="1:41" s="5" customFormat="1" x14ac:dyDescent="0.3">
      <c r="A23" s="5">
        <v>14</v>
      </c>
      <c r="B23" s="1">
        <f t="shared" si="0"/>
        <v>0</v>
      </c>
      <c r="C23" s="10">
        <f t="shared" si="1"/>
        <v>1</v>
      </c>
      <c r="D23" s="5">
        <f t="shared" si="2"/>
        <v>0</v>
      </c>
      <c r="E23" s="5">
        <f t="shared" si="3"/>
        <v>2</v>
      </c>
      <c r="F23" s="5">
        <f t="shared" si="4"/>
        <v>1</v>
      </c>
      <c r="G23" s="5">
        <f t="shared" si="5"/>
        <v>0</v>
      </c>
      <c r="H23" s="5">
        <f t="shared" si="6"/>
        <v>1</v>
      </c>
      <c r="I23" s="5">
        <f t="shared" si="7"/>
        <v>1</v>
      </c>
      <c r="J23" s="5">
        <f t="shared" si="8"/>
        <v>0</v>
      </c>
      <c r="K23" s="5">
        <f t="shared" si="9"/>
        <v>1.4142135623730951</v>
      </c>
      <c r="L23" s="5">
        <f t="shared" si="10"/>
        <v>1</v>
      </c>
      <c r="M23" s="5">
        <f t="shared" si="11"/>
        <v>0</v>
      </c>
      <c r="N23" s="5">
        <f t="shared" si="12"/>
        <v>1.4142135623730951</v>
      </c>
      <c r="O23" s="5">
        <f t="shared" si="13"/>
        <v>1</v>
      </c>
      <c r="P23" s="5">
        <f t="shared" si="14"/>
        <v>2.4142135623730949</v>
      </c>
    </row>
    <row r="24" spans="1:41" s="5" customFormat="1" x14ac:dyDescent="0.3">
      <c r="A24" s="5">
        <v>15</v>
      </c>
      <c r="B24" s="1">
        <f t="shared" si="0"/>
        <v>1</v>
      </c>
      <c r="C24" s="10">
        <f t="shared" si="1"/>
        <v>1</v>
      </c>
      <c r="D24" s="5">
        <f t="shared" si="2"/>
        <v>2</v>
      </c>
      <c r="E24" s="5">
        <f t="shared" si="3"/>
        <v>0</v>
      </c>
      <c r="F24" s="5">
        <f t="shared" si="4"/>
        <v>1</v>
      </c>
      <c r="G24" s="5">
        <f t="shared" si="5"/>
        <v>1</v>
      </c>
      <c r="H24" s="5">
        <f t="shared" si="6"/>
        <v>0</v>
      </c>
      <c r="I24" s="5">
        <f t="shared" si="7"/>
        <v>1</v>
      </c>
      <c r="J24" s="5">
        <f t="shared" si="8"/>
        <v>1.4142135623730951</v>
      </c>
      <c r="K24" s="5">
        <f t="shared" si="9"/>
        <v>0</v>
      </c>
      <c r="L24" s="5">
        <f t="shared" si="10"/>
        <v>1</v>
      </c>
      <c r="M24" s="5">
        <f t="shared" si="11"/>
        <v>1.4142135623730951</v>
      </c>
      <c r="N24" s="5">
        <f t="shared" si="12"/>
        <v>0</v>
      </c>
      <c r="O24" s="5">
        <f t="shared" si="13"/>
        <v>1</v>
      </c>
      <c r="P24" s="5">
        <f t="shared" si="14"/>
        <v>2.4142135623730949</v>
      </c>
    </row>
    <row r="25" spans="1:41" s="5" customFormat="1" x14ac:dyDescent="0.3">
      <c r="A25" s="5">
        <v>16</v>
      </c>
      <c r="B25" s="1">
        <f t="shared" si="0"/>
        <v>0</v>
      </c>
      <c r="C25" s="10">
        <f t="shared" si="1"/>
        <v>1</v>
      </c>
      <c r="D25" s="5">
        <f t="shared" si="2"/>
        <v>2</v>
      </c>
      <c r="E25" s="5">
        <f t="shared" si="3"/>
        <v>0</v>
      </c>
      <c r="F25" s="5">
        <f t="shared" si="4"/>
        <v>1</v>
      </c>
      <c r="G25" s="5">
        <f t="shared" si="5"/>
        <v>1</v>
      </c>
      <c r="H25" s="5">
        <f t="shared" si="6"/>
        <v>0</v>
      </c>
      <c r="I25" s="5">
        <f t="shared" si="7"/>
        <v>1</v>
      </c>
      <c r="J25" s="5">
        <f t="shared" si="8"/>
        <v>1.4142135623730951</v>
      </c>
      <c r="K25" s="5">
        <f t="shared" si="9"/>
        <v>0</v>
      </c>
      <c r="L25" s="5">
        <f t="shared" si="10"/>
        <v>1</v>
      </c>
      <c r="M25" s="5">
        <f t="shared" si="11"/>
        <v>1.4142135623730951</v>
      </c>
      <c r="N25" s="5">
        <f t="shared" si="12"/>
        <v>0</v>
      </c>
      <c r="O25" s="5">
        <f t="shared" si="13"/>
        <v>1</v>
      </c>
      <c r="P25" s="5">
        <f t="shared" si="14"/>
        <v>2.4142135623730949</v>
      </c>
    </row>
    <row r="26" spans="1:41" s="5" customFormat="1" x14ac:dyDescent="0.3">
      <c r="A26" s="5">
        <v>17</v>
      </c>
      <c r="B26" s="1">
        <f t="shared" si="0"/>
        <v>1</v>
      </c>
      <c r="C26" s="10">
        <f t="shared" si="1"/>
        <v>1</v>
      </c>
      <c r="D26" s="5">
        <f t="shared" si="2"/>
        <v>2</v>
      </c>
      <c r="E26" s="5">
        <f t="shared" si="3"/>
        <v>2</v>
      </c>
      <c r="F26" s="5">
        <f t="shared" si="4"/>
        <v>-7</v>
      </c>
      <c r="G26" s="5">
        <f t="shared" si="5"/>
        <v>1</v>
      </c>
      <c r="H26" s="5">
        <f t="shared" si="6"/>
        <v>1</v>
      </c>
      <c r="I26" s="5">
        <f t="shared" si="7"/>
        <v>-1</v>
      </c>
      <c r="J26" s="5">
        <f t="shared" si="8"/>
        <v>1.4142135623730951</v>
      </c>
      <c r="K26" s="5">
        <f t="shared" si="9"/>
        <v>1.4142135623730951</v>
      </c>
      <c r="L26" s="5">
        <f t="shared" si="10"/>
        <v>2.6457513110645907</v>
      </c>
      <c r="M26" s="5">
        <f t="shared" si="11"/>
        <v>1.4142135623730951</v>
      </c>
      <c r="N26" s="5">
        <f t="shared" si="12"/>
        <v>1.4142135623730951</v>
      </c>
      <c r="O26" s="5">
        <f t="shared" si="13"/>
        <v>-2.6457513110645907</v>
      </c>
      <c r="P26" s="5">
        <f t="shared" si="14"/>
        <v>0.18267581368159957</v>
      </c>
    </row>
    <row r="27" spans="1:41" s="5" customFormat="1" x14ac:dyDescent="0.3">
      <c r="A27" s="5">
        <v>18</v>
      </c>
      <c r="B27" s="1">
        <f t="shared" si="0"/>
        <v>0</v>
      </c>
      <c r="C27" s="10">
        <f t="shared" si="1"/>
        <v>1</v>
      </c>
      <c r="D27" s="5">
        <f t="shared" si="2"/>
        <v>1</v>
      </c>
      <c r="E27" s="5">
        <f t="shared" si="3"/>
        <v>2</v>
      </c>
      <c r="F27" s="5">
        <f t="shared" si="4"/>
        <v>1</v>
      </c>
      <c r="G27" s="5">
        <f t="shared" si="5"/>
        <v>1</v>
      </c>
      <c r="H27" s="5">
        <f t="shared" si="6"/>
        <v>1</v>
      </c>
      <c r="I27" s="5">
        <f t="shared" si="7"/>
        <v>1</v>
      </c>
      <c r="J27" s="5">
        <f t="shared" si="8"/>
        <v>1</v>
      </c>
      <c r="K27" s="5">
        <f t="shared" si="9"/>
        <v>1.4142135623730951</v>
      </c>
      <c r="L27" s="5">
        <f t="shared" si="10"/>
        <v>1</v>
      </c>
      <c r="M27" s="5">
        <f t="shared" si="11"/>
        <v>1</v>
      </c>
      <c r="N27" s="5">
        <f t="shared" si="12"/>
        <v>1.4142135623730951</v>
      </c>
      <c r="O27" s="5">
        <f t="shared" si="13"/>
        <v>1</v>
      </c>
      <c r="P27" s="5">
        <f t="shared" si="14"/>
        <v>3.4142135623730949</v>
      </c>
    </row>
    <row r="28" spans="1:41" s="5" customFormat="1" x14ac:dyDescent="0.3">
      <c r="A28" s="5">
        <v>19</v>
      </c>
      <c r="B28" s="1">
        <f t="shared" si="0"/>
        <v>1</v>
      </c>
      <c r="C28" s="10">
        <f t="shared" si="1"/>
        <v>1</v>
      </c>
      <c r="D28" s="5">
        <f t="shared" si="2"/>
        <v>2</v>
      </c>
      <c r="E28" s="5">
        <f t="shared" si="3"/>
        <v>2</v>
      </c>
      <c r="F28" s="5">
        <f t="shared" si="4"/>
        <v>-6</v>
      </c>
      <c r="G28" s="5">
        <f t="shared" si="5"/>
        <v>1</v>
      </c>
      <c r="H28" s="5">
        <f t="shared" si="6"/>
        <v>1</v>
      </c>
      <c r="I28" s="5">
        <f t="shared" si="7"/>
        <v>-1</v>
      </c>
      <c r="J28" s="5">
        <f t="shared" si="8"/>
        <v>1.4142135623730951</v>
      </c>
      <c r="K28" s="5">
        <f t="shared" si="9"/>
        <v>1.4142135623730951</v>
      </c>
      <c r="L28" s="5">
        <f t="shared" si="10"/>
        <v>2.4494897427831779</v>
      </c>
      <c r="M28" s="5">
        <f t="shared" si="11"/>
        <v>1.4142135623730951</v>
      </c>
      <c r="N28" s="5">
        <f t="shared" si="12"/>
        <v>1.4142135623730951</v>
      </c>
      <c r="O28" s="5">
        <f t="shared" si="13"/>
        <v>-2.4494897427831779</v>
      </c>
      <c r="P28" s="5">
        <f t="shared" si="14"/>
        <v>0.37893738196301241</v>
      </c>
    </row>
    <row r="29" spans="1:41" s="5" customFormat="1" x14ac:dyDescent="0.3">
      <c r="A29" s="5">
        <v>20</v>
      </c>
      <c r="B29" s="1">
        <f t="shared" si="0"/>
        <v>1</v>
      </c>
      <c r="C29" s="10">
        <f t="shared" si="1"/>
        <v>1</v>
      </c>
      <c r="D29" s="5">
        <f t="shared" si="2"/>
        <v>1</v>
      </c>
      <c r="E29" s="5">
        <f t="shared" si="3"/>
        <v>0</v>
      </c>
      <c r="F29" s="5">
        <f t="shared" si="4"/>
        <v>0</v>
      </c>
      <c r="G29" s="5">
        <f t="shared" si="5"/>
        <v>1</v>
      </c>
      <c r="H29" s="5">
        <f t="shared" si="6"/>
        <v>0</v>
      </c>
      <c r="I29" s="5">
        <f t="shared" si="7"/>
        <v>0</v>
      </c>
      <c r="J29" s="5">
        <f t="shared" si="8"/>
        <v>1</v>
      </c>
      <c r="K29" s="5">
        <f t="shared" si="9"/>
        <v>0</v>
      </c>
      <c r="L29" s="5">
        <f t="shared" si="10"/>
        <v>0</v>
      </c>
      <c r="M29" s="5">
        <f t="shared" si="11"/>
        <v>1</v>
      </c>
      <c r="N29" s="5">
        <f t="shared" si="12"/>
        <v>0</v>
      </c>
      <c r="O29" s="5">
        <f t="shared" si="13"/>
        <v>0</v>
      </c>
      <c r="P29" s="5">
        <f t="shared" si="14"/>
        <v>1</v>
      </c>
    </row>
    <row r="30" spans="1:41" x14ac:dyDescent="0.3">
      <c r="A30" s="5" t="s">
        <v>923</v>
      </c>
      <c r="B30" s="5" t="s">
        <v>920</v>
      </c>
      <c r="C30" s="5" t="s">
        <v>917</v>
      </c>
      <c r="D30" s="5" t="s">
        <v>918</v>
      </c>
      <c r="E30" t="s">
        <v>957</v>
      </c>
      <c r="F30" s="5" t="s">
        <v>956</v>
      </c>
      <c r="G30" s="5" t="s">
        <v>921</v>
      </c>
      <c r="H30" s="5" t="s">
        <v>924</v>
      </c>
      <c r="I30" s="5" t="s">
        <v>925</v>
      </c>
      <c r="J30" s="5" t="s">
        <v>928</v>
      </c>
      <c r="K30" s="5" t="s">
        <v>927</v>
      </c>
      <c r="L30" s="5" t="s">
        <v>929</v>
      </c>
      <c r="M30" s="5" t="s">
        <v>930</v>
      </c>
      <c r="N30" s="5" t="s">
        <v>931</v>
      </c>
      <c r="O30" s="5" t="s">
        <v>932</v>
      </c>
      <c r="P30" s="5" t="s">
        <v>933</v>
      </c>
      <c r="Q30" s="5" t="s">
        <v>935</v>
      </c>
      <c r="R30" s="5" t="s">
        <v>934</v>
      </c>
      <c r="S30" s="5" t="s">
        <v>936</v>
      </c>
      <c r="T30" s="5" t="s">
        <v>937</v>
      </c>
      <c r="U30" s="5" t="s">
        <v>938</v>
      </c>
      <c r="V30" s="5" t="s">
        <v>939</v>
      </c>
      <c r="W30" s="5" t="s">
        <v>940</v>
      </c>
      <c r="X30" s="5" t="s">
        <v>941</v>
      </c>
      <c r="Y30" s="5" t="s">
        <v>942</v>
      </c>
      <c r="Z30" s="5"/>
      <c r="AA30" s="5"/>
      <c r="AB30" s="5"/>
      <c r="AC30" s="5"/>
      <c r="AD30" s="5"/>
      <c r="AE30" s="5"/>
      <c r="AF30" s="5"/>
      <c r="AG30" s="5"/>
      <c r="AH30" s="5"/>
      <c r="AI30" s="5"/>
      <c r="AJ30" s="5"/>
      <c r="AK30" s="5"/>
      <c r="AL30" s="5"/>
      <c r="AM30" s="5"/>
      <c r="AN30" s="5"/>
      <c r="AO30" s="5"/>
    </row>
    <row r="31" spans="1:41" x14ac:dyDescent="0.3">
      <c r="A31" s="5">
        <v>1</v>
      </c>
      <c r="B31" s="5">
        <v>1</v>
      </c>
      <c r="C31" s="5">
        <f>IF(H31=1, IF(G31&lt;1/3, 1, 0), 0)</f>
        <v>0</v>
      </c>
      <c r="D31" s="5">
        <f>IF(H31=0, IF(G31&lt;1/3, 1, 0), 0)</f>
        <v>1</v>
      </c>
      <c r="E31" s="5">
        <f>1-C31-D31</f>
        <v>0</v>
      </c>
      <c r="F31" s="5">
        <f>B6</f>
        <v>0</v>
      </c>
      <c r="G31" s="5">
        <f>B2</f>
        <v>0.27240263685454003</v>
      </c>
      <c r="H31" s="5">
        <f>B3</f>
        <v>0</v>
      </c>
      <c r="I31" s="5">
        <f>(-6-7.21565)*(B31-1)/3</f>
        <v>0</v>
      </c>
      <c r="J31" s="5">
        <f>B109</f>
        <v>0</v>
      </c>
      <c r="K31" s="5" t="e">
        <f>#REF!</f>
        <v>#REF!</v>
      </c>
      <c r="L31" s="5" t="e">
        <f>J31+(0.5-K31)</f>
        <v>#REF!</v>
      </c>
      <c r="M31" s="5" t="e">
        <f>IF(L31&gt;0, 1, 0)</f>
        <v>#REF!</v>
      </c>
      <c r="N31" s="5">
        <f>B95</f>
        <v>0</v>
      </c>
      <c r="O31" s="5" t="e">
        <f>M31+N31</f>
        <v>#REF!</v>
      </c>
      <c r="P31" s="5" t="e">
        <f>2-O31</f>
        <v>#REF!</v>
      </c>
      <c r="Q31" s="5" t="e">
        <f>-2*O31+6*P31*C31-8*R31*P31*H31</f>
        <v>#REF!</v>
      </c>
      <c r="R31" s="5">
        <f>1-C31-D31</f>
        <v>0</v>
      </c>
      <c r="S31" s="5">
        <f>B96</f>
        <v>0</v>
      </c>
      <c r="T31" s="5">
        <f>B97</f>
        <v>0</v>
      </c>
      <c r="U31" s="5">
        <f>B98</f>
        <v>0</v>
      </c>
      <c r="V31" s="5">
        <f>ABS(S31)</f>
        <v>0</v>
      </c>
      <c r="W31" s="5">
        <f>ABS(T31)+ABS(U31)</f>
        <v>0</v>
      </c>
      <c r="X31" s="5" t="e">
        <f>Q31-V31+W31/2</f>
        <v>#REF!</v>
      </c>
      <c r="Y31" s="5">
        <v>0</v>
      </c>
      <c r="Z31" s="5"/>
      <c r="AA31" s="5"/>
      <c r="AB31" s="5"/>
      <c r="AC31" s="5"/>
      <c r="AD31" s="5"/>
      <c r="AE31" s="5"/>
      <c r="AF31" s="5"/>
      <c r="AG31" s="5"/>
      <c r="AH31" s="5"/>
      <c r="AI31" s="5"/>
      <c r="AJ31" s="5"/>
      <c r="AK31" s="5"/>
      <c r="AL31" s="5"/>
      <c r="AM31" s="5"/>
      <c r="AN31" s="5"/>
      <c r="AO31" s="5"/>
    </row>
    <row r="32" spans="1:41" x14ac:dyDescent="0.3">
      <c r="A32" s="5">
        <v>1</v>
      </c>
      <c r="B32" s="5">
        <v>2</v>
      </c>
      <c r="C32" s="5">
        <f t="shared" ref="C32:C50" si="15">IF(H32=1, IF(G32&lt;1/3, 1, 0), 0)</f>
        <v>0</v>
      </c>
      <c r="D32" s="5">
        <f t="shared" ref="D32:D50" si="16">IF(H32=0, IF(G32&lt;1/3, 1, 0), 0)</f>
        <v>1</v>
      </c>
      <c r="E32" s="5">
        <f t="shared" ref="E32:E90" si="17">1-C32-D32</f>
        <v>0</v>
      </c>
      <c r="F32" s="5">
        <f>E6</f>
        <v>0</v>
      </c>
      <c r="G32" s="5">
        <f>C2</f>
        <v>0.31391740952918001</v>
      </c>
      <c r="H32" s="5">
        <f>C3</f>
        <v>0</v>
      </c>
      <c r="I32" s="5">
        <f t="shared" ref="I32:I90" si="18">(-6-7.21565)*(B32-1)/3</f>
        <v>-4.405216666666667</v>
      </c>
      <c r="J32" s="5">
        <f>C109</f>
        <v>0</v>
      </c>
      <c r="K32" s="5" t="e">
        <f>#REF!</f>
        <v>#REF!</v>
      </c>
      <c r="L32" s="5" t="e">
        <f t="shared" ref="L32:L50" si="19">J32+(0.5-K32)</f>
        <v>#REF!</v>
      </c>
      <c r="M32" s="5" t="e">
        <f t="shared" ref="M32:M50" si="20">IF(L32&gt;0, 1, 0)</f>
        <v>#REF!</v>
      </c>
      <c r="N32" s="5">
        <f>C95</f>
        <v>0</v>
      </c>
      <c r="O32" s="5" t="e">
        <f t="shared" ref="O32:O50" si="21">M32+N32</f>
        <v>#REF!</v>
      </c>
      <c r="P32" s="5" t="e">
        <f t="shared" ref="P32:P50" si="22">2-O32</f>
        <v>#REF!</v>
      </c>
      <c r="Q32" s="5" t="e">
        <f t="shared" ref="Q32:Q50" si="23">-2*O32+6*P32*C32-8*R32*P32*H32</f>
        <v>#REF!</v>
      </c>
      <c r="R32" s="5">
        <f t="shared" ref="R32:R90" si="24">1-C32-D32</f>
        <v>0</v>
      </c>
      <c r="S32" s="5">
        <f>C96</f>
        <v>0</v>
      </c>
      <c r="T32" s="5">
        <f>C97</f>
        <v>0</v>
      </c>
      <c r="U32" s="5">
        <f>C98</f>
        <v>0</v>
      </c>
      <c r="V32" s="5">
        <f t="shared" ref="V32:V50" si="25">ABS(S32)</f>
        <v>0</v>
      </c>
      <c r="W32" s="5">
        <f t="shared" ref="W32:W50" si="26">ABS(T32)+ABS(U32)</f>
        <v>0</v>
      </c>
      <c r="X32" s="5" t="e">
        <f t="shared" ref="X32:X90" si="27">Q32-V32+W32/2</f>
        <v>#REF!</v>
      </c>
      <c r="Y32" s="5" t="e">
        <f>X31+Y31</f>
        <v>#REF!</v>
      </c>
      <c r="Z32" s="5"/>
      <c r="AA32" s="5"/>
      <c r="AB32" s="5"/>
      <c r="AC32" s="5"/>
      <c r="AD32" s="5"/>
      <c r="AE32" s="5"/>
      <c r="AF32" s="5"/>
      <c r="AG32" s="5"/>
      <c r="AH32" s="5"/>
      <c r="AI32" s="5"/>
      <c r="AJ32" s="5"/>
      <c r="AK32" s="5"/>
      <c r="AL32" s="5"/>
      <c r="AM32" s="5"/>
      <c r="AN32" s="5"/>
      <c r="AO32" s="5"/>
    </row>
    <row r="33" spans="1:41" x14ac:dyDescent="0.3">
      <c r="A33" s="5">
        <v>1</v>
      </c>
      <c r="B33" s="5">
        <v>3</v>
      </c>
      <c r="C33" s="5">
        <f t="shared" si="15"/>
        <v>0</v>
      </c>
      <c r="D33" s="5">
        <f t="shared" si="16"/>
        <v>0</v>
      </c>
      <c r="E33" s="5">
        <f t="shared" si="17"/>
        <v>1</v>
      </c>
      <c r="F33" s="5">
        <f>G6</f>
        <v>2</v>
      </c>
      <c r="G33" s="5">
        <f>D2</f>
        <v>0.75847182785940004</v>
      </c>
      <c r="H33" s="5">
        <f>D3</f>
        <v>0</v>
      </c>
      <c r="I33" s="5">
        <f t="shared" si="18"/>
        <v>-8.810433333333334</v>
      </c>
      <c r="J33" s="5">
        <f>D109</f>
        <v>0</v>
      </c>
      <c r="K33" s="5" t="e">
        <f>#REF!</f>
        <v>#REF!</v>
      </c>
      <c r="L33" s="5" t="e">
        <f t="shared" si="19"/>
        <v>#REF!</v>
      </c>
      <c r="M33" s="5" t="e">
        <f t="shared" si="20"/>
        <v>#REF!</v>
      </c>
      <c r="N33" s="5">
        <f>D95</f>
        <v>0</v>
      </c>
      <c r="O33" s="5" t="e">
        <f t="shared" si="21"/>
        <v>#REF!</v>
      </c>
      <c r="P33" s="5" t="e">
        <f t="shared" si="22"/>
        <v>#REF!</v>
      </c>
      <c r="Q33" s="5" t="e">
        <f t="shared" si="23"/>
        <v>#REF!</v>
      </c>
      <c r="R33" s="5">
        <f t="shared" si="24"/>
        <v>1</v>
      </c>
      <c r="S33" s="5">
        <f>D96</f>
        <v>0</v>
      </c>
      <c r="T33" s="5">
        <f>D97</f>
        <v>0</v>
      </c>
      <c r="U33" s="5">
        <f>D98</f>
        <v>0</v>
      </c>
      <c r="V33" s="5">
        <f t="shared" si="25"/>
        <v>0</v>
      </c>
      <c r="W33" s="5">
        <f t="shared" si="26"/>
        <v>0</v>
      </c>
      <c r="X33" s="5" t="e">
        <f t="shared" si="27"/>
        <v>#REF!</v>
      </c>
      <c r="Y33" s="5" t="e">
        <f t="shared" ref="Y33:Y50" si="28">X32+Y32</f>
        <v>#REF!</v>
      </c>
      <c r="Z33" s="5"/>
      <c r="AA33" s="5"/>
      <c r="AB33" s="5"/>
      <c r="AC33" s="5"/>
      <c r="AD33" s="5"/>
      <c r="AE33" s="5"/>
      <c r="AF33" s="5"/>
      <c r="AG33" s="5"/>
      <c r="AH33" s="5"/>
      <c r="AI33" s="5"/>
      <c r="AJ33" s="5"/>
      <c r="AK33" s="5"/>
      <c r="AL33" s="5"/>
      <c r="AM33" s="5"/>
      <c r="AN33" s="5"/>
      <c r="AO33" s="5"/>
    </row>
    <row r="34" spans="1:41" x14ac:dyDescent="0.3">
      <c r="A34" s="5">
        <v>1</v>
      </c>
      <c r="B34" s="5">
        <v>4</v>
      </c>
      <c r="C34" s="5">
        <f t="shared" si="15"/>
        <v>0</v>
      </c>
      <c r="D34" s="5">
        <f t="shared" si="16"/>
        <v>0</v>
      </c>
      <c r="E34" s="5">
        <f t="shared" si="17"/>
        <v>1</v>
      </c>
      <c r="F34" s="5">
        <f>I6</f>
        <v>0</v>
      </c>
      <c r="G34" s="5">
        <f>E2</f>
        <v>0.72435750583990999</v>
      </c>
      <c r="H34" s="5">
        <f>E3</f>
        <v>1</v>
      </c>
      <c r="I34" s="5">
        <f t="shared" si="18"/>
        <v>-13.215650000000002</v>
      </c>
      <c r="J34" s="5">
        <f>E109</f>
        <v>0</v>
      </c>
      <c r="K34" s="5" t="e">
        <f>#REF!</f>
        <v>#REF!</v>
      </c>
      <c r="L34" s="5" t="e">
        <f t="shared" si="19"/>
        <v>#REF!</v>
      </c>
      <c r="M34" s="5" t="e">
        <f t="shared" si="20"/>
        <v>#REF!</v>
      </c>
      <c r="N34" s="5">
        <f>E95</f>
        <v>0</v>
      </c>
      <c r="O34" s="5" t="e">
        <f t="shared" si="21"/>
        <v>#REF!</v>
      </c>
      <c r="P34" s="5" t="e">
        <f t="shared" si="22"/>
        <v>#REF!</v>
      </c>
      <c r="Q34" s="5" t="e">
        <f t="shared" si="23"/>
        <v>#REF!</v>
      </c>
      <c r="R34" s="5">
        <f t="shared" si="24"/>
        <v>1</v>
      </c>
      <c r="S34" s="5">
        <f>E96</f>
        <v>0</v>
      </c>
      <c r="T34" s="5">
        <f>E97</f>
        <v>0</v>
      </c>
      <c r="U34" s="5">
        <f>E98</f>
        <v>0</v>
      </c>
      <c r="V34" s="5">
        <f t="shared" si="25"/>
        <v>0</v>
      </c>
      <c r="W34" s="5">
        <f t="shared" si="26"/>
        <v>0</v>
      </c>
      <c r="X34" s="5" t="e">
        <f t="shared" si="27"/>
        <v>#REF!</v>
      </c>
      <c r="Y34" s="5" t="e">
        <f t="shared" si="28"/>
        <v>#REF!</v>
      </c>
      <c r="Z34" s="5"/>
      <c r="AA34" s="5"/>
      <c r="AB34" s="5"/>
      <c r="AC34" s="5"/>
      <c r="AD34" s="5"/>
      <c r="AE34" s="5"/>
      <c r="AF34" s="5"/>
      <c r="AG34" s="5"/>
      <c r="AH34" s="5"/>
      <c r="AI34" s="5"/>
      <c r="AJ34" s="5"/>
      <c r="AK34" s="5"/>
      <c r="AL34" s="5"/>
      <c r="AM34" s="5"/>
      <c r="AN34" s="5"/>
      <c r="AO34" s="5"/>
    </row>
    <row r="35" spans="1:41" x14ac:dyDescent="0.3">
      <c r="A35" s="5">
        <v>1</v>
      </c>
      <c r="B35" s="5">
        <v>5</v>
      </c>
      <c r="C35" s="5">
        <f t="shared" si="15"/>
        <v>1</v>
      </c>
      <c r="D35" s="5">
        <f t="shared" si="16"/>
        <v>0</v>
      </c>
      <c r="E35" s="5">
        <f t="shared" si="17"/>
        <v>0</v>
      </c>
      <c r="F35" s="5">
        <f>K6</f>
        <v>-2</v>
      </c>
      <c r="G35" s="5">
        <f>F2</f>
        <v>0.19063309372202</v>
      </c>
      <c r="H35" s="5">
        <f>F3</f>
        <v>1</v>
      </c>
      <c r="I35" s="5">
        <f t="shared" si="18"/>
        <v>-17.620866666666668</v>
      </c>
      <c r="J35" s="5">
        <f>F109</f>
        <v>0</v>
      </c>
      <c r="K35" s="5" t="e">
        <f>#REF!</f>
        <v>#REF!</v>
      </c>
      <c r="L35" s="5" t="e">
        <f t="shared" si="19"/>
        <v>#REF!</v>
      </c>
      <c r="M35" s="5" t="e">
        <f t="shared" si="20"/>
        <v>#REF!</v>
      </c>
      <c r="N35" s="5">
        <f>F95</f>
        <v>0</v>
      </c>
      <c r="O35" s="5" t="e">
        <f t="shared" si="21"/>
        <v>#REF!</v>
      </c>
      <c r="P35" s="5" t="e">
        <f t="shared" si="22"/>
        <v>#REF!</v>
      </c>
      <c r="Q35" s="5" t="e">
        <f t="shared" si="23"/>
        <v>#REF!</v>
      </c>
      <c r="R35" s="5">
        <f t="shared" si="24"/>
        <v>0</v>
      </c>
      <c r="S35" s="5">
        <f>F96</f>
        <v>0</v>
      </c>
      <c r="T35" s="5">
        <f>F97</f>
        <v>0</v>
      </c>
      <c r="U35" s="5">
        <f>F98</f>
        <v>0</v>
      </c>
      <c r="V35" s="5">
        <f t="shared" si="25"/>
        <v>0</v>
      </c>
      <c r="W35" s="5">
        <f t="shared" si="26"/>
        <v>0</v>
      </c>
      <c r="X35" s="5" t="e">
        <f t="shared" si="27"/>
        <v>#REF!</v>
      </c>
      <c r="Y35" s="5" t="e">
        <f t="shared" si="28"/>
        <v>#REF!</v>
      </c>
      <c r="Z35" s="5"/>
      <c r="AA35" s="5"/>
      <c r="AB35" s="5"/>
      <c r="AC35" s="5"/>
      <c r="AD35" s="5"/>
      <c r="AE35" s="5"/>
      <c r="AF35" s="5"/>
      <c r="AG35" s="5"/>
      <c r="AH35" s="5"/>
      <c r="AI35" s="5"/>
      <c r="AJ35" s="5"/>
      <c r="AK35" s="5"/>
      <c r="AL35" s="5"/>
      <c r="AM35" s="5"/>
      <c r="AN35" s="5"/>
      <c r="AO35" s="5"/>
    </row>
    <row r="36" spans="1:41" x14ac:dyDescent="0.3">
      <c r="A36" s="5">
        <v>1</v>
      </c>
      <c r="B36" s="5">
        <v>6</v>
      </c>
      <c r="C36" s="5">
        <f t="shared" si="15"/>
        <v>0</v>
      </c>
      <c r="D36" s="5">
        <f t="shared" si="16"/>
        <v>0</v>
      </c>
      <c r="E36" s="5">
        <f t="shared" si="17"/>
        <v>1</v>
      </c>
      <c r="F36" s="5">
        <f>M6</f>
        <v>1</v>
      </c>
      <c r="G36" s="5">
        <f>G2</f>
        <v>0.33559463745752999</v>
      </c>
      <c r="H36" s="5">
        <f>G3</f>
        <v>1</v>
      </c>
      <c r="I36" s="5">
        <f t="shared" si="18"/>
        <v>-22.026083333333332</v>
      </c>
      <c r="J36" s="5">
        <f>G109</f>
        <v>0</v>
      </c>
      <c r="K36" s="5" t="e">
        <f>#REF!</f>
        <v>#REF!</v>
      </c>
      <c r="L36" s="5" t="e">
        <f t="shared" si="19"/>
        <v>#REF!</v>
      </c>
      <c r="M36" s="5" t="e">
        <f t="shared" si="20"/>
        <v>#REF!</v>
      </c>
      <c r="N36" s="5">
        <f>G95</f>
        <v>0</v>
      </c>
      <c r="O36" s="5" t="e">
        <f t="shared" si="21"/>
        <v>#REF!</v>
      </c>
      <c r="P36" s="5" t="e">
        <f t="shared" si="22"/>
        <v>#REF!</v>
      </c>
      <c r="Q36" s="5" t="e">
        <f t="shared" si="23"/>
        <v>#REF!</v>
      </c>
      <c r="R36" s="5">
        <f t="shared" si="24"/>
        <v>1</v>
      </c>
      <c r="S36" s="5">
        <f>G96</f>
        <v>0</v>
      </c>
      <c r="T36" s="5">
        <f>G97</f>
        <v>0</v>
      </c>
      <c r="U36" s="5">
        <f>G98</f>
        <v>0</v>
      </c>
      <c r="V36" s="5">
        <f t="shared" si="25"/>
        <v>0</v>
      </c>
      <c r="W36" s="5">
        <f t="shared" si="26"/>
        <v>0</v>
      </c>
      <c r="X36" s="5" t="e">
        <f t="shared" si="27"/>
        <v>#REF!</v>
      </c>
      <c r="Y36" s="5" t="e">
        <f t="shared" si="28"/>
        <v>#REF!</v>
      </c>
      <c r="Z36" s="5"/>
      <c r="AA36" s="5"/>
      <c r="AB36" s="5"/>
      <c r="AC36" s="5"/>
      <c r="AD36" s="5"/>
      <c r="AE36" s="5"/>
      <c r="AF36" s="5"/>
      <c r="AG36" s="5"/>
      <c r="AH36" s="5"/>
      <c r="AI36" s="5"/>
      <c r="AJ36" s="5"/>
      <c r="AK36" s="5"/>
      <c r="AL36" s="5"/>
      <c r="AM36" s="5"/>
      <c r="AN36" s="5"/>
      <c r="AO36" s="5"/>
    </row>
    <row r="37" spans="1:41" x14ac:dyDescent="0.3">
      <c r="A37" s="5">
        <v>1</v>
      </c>
      <c r="B37" s="5">
        <v>7</v>
      </c>
      <c r="C37" s="5">
        <f t="shared" si="15"/>
        <v>0</v>
      </c>
      <c r="D37" s="5">
        <f t="shared" si="16"/>
        <v>0</v>
      </c>
      <c r="E37" s="5">
        <f t="shared" si="17"/>
        <v>1</v>
      </c>
      <c r="F37" s="5">
        <f>O6</f>
        <v>0</v>
      </c>
      <c r="G37" s="5">
        <f>H2</f>
        <v>0.46966840191602</v>
      </c>
      <c r="H37" s="5">
        <f>H3</f>
        <v>1</v>
      </c>
      <c r="I37" s="5">
        <f t="shared" si="18"/>
        <v>-26.431300000000004</v>
      </c>
      <c r="J37" s="5">
        <f>H109</f>
        <v>0</v>
      </c>
      <c r="K37" s="5" t="e">
        <f>#REF!</f>
        <v>#REF!</v>
      </c>
      <c r="L37" s="5" t="e">
        <f t="shared" si="19"/>
        <v>#REF!</v>
      </c>
      <c r="M37" s="5" t="e">
        <f t="shared" si="20"/>
        <v>#REF!</v>
      </c>
      <c r="N37" s="5">
        <f>H95</f>
        <v>0</v>
      </c>
      <c r="O37" s="5" t="e">
        <f t="shared" si="21"/>
        <v>#REF!</v>
      </c>
      <c r="P37" s="5" t="e">
        <f t="shared" si="22"/>
        <v>#REF!</v>
      </c>
      <c r="Q37" s="5" t="e">
        <f t="shared" si="23"/>
        <v>#REF!</v>
      </c>
      <c r="R37" s="5">
        <f t="shared" si="24"/>
        <v>1</v>
      </c>
      <c r="S37" s="5">
        <f>H96</f>
        <v>0</v>
      </c>
      <c r="T37" s="5">
        <f>H97</f>
        <v>0</v>
      </c>
      <c r="U37" s="5">
        <f>G98</f>
        <v>0</v>
      </c>
      <c r="V37" s="5">
        <f t="shared" si="25"/>
        <v>0</v>
      </c>
      <c r="W37" s="5">
        <f t="shared" si="26"/>
        <v>0</v>
      </c>
      <c r="X37" s="5" t="e">
        <f t="shared" si="27"/>
        <v>#REF!</v>
      </c>
      <c r="Y37" s="5" t="e">
        <f t="shared" si="28"/>
        <v>#REF!</v>
      </c>
      <c r="Z37" s="5"/>
      <c r="AA37" s="5"/>
      <c r="AB37" s="5"/>
      <c r="AC37" s="5"/>
      <c r="AD37" s="5"/>
      <c r="AE37" s="5"/>
      <c r="AF37" s="5"/>
      <c r="AG37" s="5"/>
      <c r="AH37" s="5"/>
      <c r="AI37" s="5"/>
      <c r="AJ37" s="5"/>
      <c r="AK37" s="5"/>
      <c r="AL37" s="5"/>
      <c r="AM37" s="5"/>
      <c r="AN37" s="5"/>
      <c r="AO37" s="5"/>
    </row>
    <row r="38" spans="1:41" x14ac:dyDescent="0.3">
      <c r="A38" s="5">
        <v>1</v>
      </c>
      <c r="B38" s="5">
        <v>8</v>
      </c>
      <c r="C38" s="5">
        <f t="shared" si="15"/>
        <v>1</v>
      </c>
      <c r="D38" s="5">
        <f t="shared" si="16"/>
        <v>0</v>
      </c>
      <c r="E38" s="5">
        <f t="shared" si="17"/>
        <v>0</v>
      </c>
      <c r="F38" s="5">
        <f>Q6</f>
        <v>-2</v>
      </c>
      <c r="G38" s="5">
        <f>I2</f>
        <v>0.25570314220455997</v>
      </c>
      <c r="H38" s="5">
        <f>I3</f>
        <v>1</v>
      </c>
      <c r="I38" s="5">
        <f t="shared" si="18"/>
        <v>-30.836516666666668</v>
      </c>
      <c r="J38" s="5">
        <f>I109</f>
        <v>0</v>
      </c>
      <c r="K38" s="5" t="e">
        <f>#REF!</f>
        <v>#REF!</v>
      </c>
      <c r="L38" s="5" t="e">
        <f t="shared" si="19"/>
        <v>#REF!</v>
      </c>
      <c r="M38" s="5" t="e">
        <f t="shared" si="20"/>
        <v>#REF!</v>
      </c>
      <c r="N38" s="5">
        <f>I95</f>
        <v>0</v>
      </c>
      <c r="O38" s="5" t="e">
        <f t="shared" si="21"/>
        <v>#REF!</v>
      </c>
      <c r="P38" s="5" t="e">
        <f t="shared" si="22"/>
        <v>#REF!</v>
      </c>
      <c r="Q38" s="5" t="e">
        <f t="shared" si="23"/>
        <v>#REF!</v>
      </c>
      <c r="R38" s="5">
        <f t="shared" si="24"/>
        <v>0</v>
      </c>
      <c r="S38" s="5">
        <f>I96</f>
        <v>0</v>
      </c>
      <c r="T38" s="5">
        <f>I97</f>
        <v>0</v>
      </c>
      <c r="U38" s="5">
        <f>H98</f>
        <v>0</v>
      </c>
      <c r="V38" s="5">
        <f t="shared" si="25"/>
        <v>0</v>
      </c>
      <c r="W38" s="5">
        <f t="shared" si="26"/>
        <v>0</v>
      </c>
      <c r="X38" s="5" t="e">
        <f t="shared" si="27"/>
        <v>#REF!</v>
      </c>
      <c r="Y38" s="5" t="e">
        <f t="shared" si="28"/>
        <v>#REF!</v>
      </c>
      <c r="Z38" s="5"/>
      <c r="AA38" s="5"/>
      <c r="AB38" s="5"/>
      <c r="AC38" s="5"/>
      <c r="AD38" s="5"/>
      <c r="AE38" s="5"/>
      <c r="AF38" s="5"/>
      <c r="AG38" s="5"/>
      <c r="AH38" s="5"/>
      <c r="AI38" s="5"/>
      <c r="AJ38" s="5"/>
      <c r="AK38" s="5"/>
      <c r="AL38" s="5"/>
      <c r="AM38" s="5"/>
      <c r="AN38" s="5"/>
      <c r="AO38" s="5"/>
    </row>
    <row r="39" spans="1:41" x14ac:dyDescent="0.3">
      <c r="A39" s="5">
        <v>1</v>
      </c>
      <c r="B39" s="5">
        <v>9</v>
      </c>
      <c r="C39" s="5">
        <f t="shared" si="15"/>
        <v>0</v>
      </c>
      <c r="D39" s="5">
        <f t="shared" si="16"/>
        <v>0</v>
      </c>
      <c r="E39" s="5">
        <f t="shared" si="17"/>
        <v>1</v>
      </c>
      <c r="F39" s="5">
        <f>S6</f>
        <v>2</v>
      </c>
      <c r="G39" s="5">
        <f>J2</f>
        <v>0.85382758260971003</v>
      </c>
      <c r="H39" s="5">
        <f>J3</f>
        <v>1</v>
      </c>
      <c r="I39" s="5">
        <f t="shared" si="18"/>
        <v>-35.241733333333336</v>
      </c>
      <c r="J39" s="5">
        <f>J109</f>
        <v>0</v>
      </c>
      <c r="K39" s="5" t="e">
        <f>#REF!</f>
        <v>#REF!</v>
      </c>
      <c r="L39" s="5" t="e">
        <f t="shared" si="19"/>
        <v>#REF!</v>
      </c>
      <c r="M39" s="5" t="e">
        <f t="shared" si="20"/>
        <v>#REF!</v>
      </c>
      <c r="N39" s="5">
        <f>J95</f>
        <v>0</v>
      </c>
      <c r="O39" s="5" t="e">
        <f t="shared" si="21"/>
        <v>#REF!</v>
      </c>
      <c r="P39" s="5" t="e">
        <f t="shared" si="22"/>
        <v>#REF!</v>
      </c>
      <c r="Q39" s="5" t="e">
        <f t="shared" si="23"/>
        <v>#REF!</v>
      </c>
      <c r="R39" s="5">
        <f t="shared" si="24"/>
        <v>1</v>
      </c>
      <c r="S39" s="5">
        <f>J96</f>
        <v>0</v>
      </c>
      <c r="T39" s="5">
        <f>J97</f>
        <v>0</v>
      </c>
      <c r="U39" s="5">
        <f>I98</f>
        <v>0</v>
      </c>
      <c r="V39" s="5">
        <f t="shared" si="25"/>
        <v>0</v>
      </c>
      <c r="W39" s="5">
        <f t="shared" si="26"/>
        <v>0</v>
      </c>
      <c r="X39" s="5" t="e">
        <f t="shared" si="27"/>
        <v>#REF!</v>
      </c>
      <c r="Y39" s="5" t="e">
        <f t="shared" si="28"/>
        <v>#REF!</v>
      </c>
      <c r="Z39" s="5"/>
      <c r="AA39" s="5"/>
      <c r="AB39" s="5"/>
      <c r="AC39" s="5"/>
      <c r="AD39" s="5"/>
      <c r="AE39" s="5"/>
      <c r="AF39" s="5"/>
      <c r="AG39" s="5"/>
      <c r="AH39" s="5"/>
      <c r="AI39" s="5"/>
      <c r="AJ39" s="5"/>
      <c r="AK39" s="5"/>
      <c r="AL39" s="5"/>
      <c r="AM39" s="5"/>
      <c r="AN39" s="5"/>
      <c r="AO39" s="5"/>
    </row>
    <row r="40" spans="1:41" x14ac:dyDescent="0.3">
      <c r="A40" s="5">
        <v>1</v>
      </c>
      <c r="B40" s="5">
        <v>10</v>
      </c>
      <c r="C40" s="5">
        <f t="shared" si="15"/>
        <v>0</v>
      </c>
      <c r="D40" s="5">
        <f t="shared" si="16"/>
        <v>0</v>
      </c>
      <c r="E40" s="5">
        <f t="shared" si="17"/>
        <v>1</v>
      </c>
      <c r="F40" s="5">
        <f>U6</f>
        <v>2</v>
      </c>
      <c r="G40" s="5">
        <f>K2</f>
        <v>0.87633102932661999</v>
      </c>
      <c r="H40" s="5">
        <f>K3</f>
        <v>0</v>
      </c>
      <c r="I40" s="5">
        <f t="shared" si="18"/>
        <v>-39.646949999999997</v>
      </c>
      <c r="J40" s="5">
        <f>K109</f>
        <v>0</v>
      </c>
      <c r="K40" s="5" t="e">
        <f>#REF!</f>
        <v>#REF!</v>
      </c>
      <c r="L40" s="5" t="e">
        <f t="shared" si="19"/>
        <v>#REF!</v>
      </c>
      <c r="M40" s="5" t="e">
        <f t="shared" si="20"/>
        <v>#REF!</v>
      </c>
      <c r="N40" s="5">
        <f>K95</f>
        <v>0</v>
      </c>
      <c r="O40" s="5" t="e">
        <f t="shared" si="21"/>
        <v>#REF!</v>
      </c>
      <c r="P40" s="5" t="e">
        <f t="shared" si="22"/>
        <v>#REF!</v>
      </c>
      <c r="Q40" s="5" t="e">
        <f t="shared" si="23"/>
        <v>#REF!</v>
      </c>
      <c r="R40" s="5">
        <f t="shared" si="24"/>
        <v>1</v>
      </c>
      <c r="S40" s="5">
        <f>K96</f>
        <v>0</v>
      </c>
      <c r="T40" s="5">
        <f>K97</f>
        <v>0</v>
      </c>
      <c r="U40" s="5">
        <f>J98</f>
        <v>0</v>
      </c>
      <c r="V40" s="5">
        <f t="shared" si="25"/>
        <v>0</v>
      </c>
      <c r="W40" s="5">
        <f t="shared" si="26"/>
        <v>0</v>
      </c>
      <c r="X40" s="5" t="e">
        <f t="shared" si="27"/>
        <v>#REF!</v>
      </c>
      <c r="Y40" s="5" t="e">
        <f t="shared" si="28"/>
        <v>#REF!</v>
      </c>
      <c r="Z40" s="5"/>
      <c r="AA40" s="5"/>
      <c r="AB40" s="5"/>
      <c r="AC40" s="5"/>
      <c r="AD40" s="5"/>
      <c r="AE40" s="5"/>
      <c r="AF40" s="5"/>
      <c r="AG40" s="5"/>
      <c r="AH40" s="5"/>
      <c r="AI40" s="5"/>
      <c r="AJ40" s="5"/>
      <c r="AK40" s="5"/>
      <c r="AL40" s="5"/>
      <c r="AM40" s="5"/>
      <c r="AN40" s="5"/>
      <c r="AO40" s="5"/>
    </row>
    <row r="41" spans="1:41" x14ac:dyDescent="0.3">
      <c r="A41" s="5">
        <v>1</v>
      </c>
      <c r="B41" s="5">
        <v>11</v>
      </c>
      <c r="C41" s="5">
        <f t="shared" si="15"/>
        <v>0</v>
      </c>
      <c r="D41" s="5">
        <f t="shared" si="16"/>
        <v>1</v>
      </c>
      <c r="E41" s="5">
        <f t="shared" si="17"/>
        <v>0</v>
      </c>
      <c r="F41" s="5">
        <f>W6</f>
        <v>0</v>
      </c>
      <c r="G41" s="5">
        <f>L2</f>
        <v>0.32760911114273999</v>
      </c>
      <c r="H41" s="5">
        <f>L3</f>
        <v>0</v>
      </c>
      <c r="I41" s="5">
        <f t="shared" si="18"/>
        <v>-44.052166666666665</v>
      </c>
      <c r="J41" s="5">
        <f>L109</f>
        <v>0</v>
      </c>
      <c r="K41" s="5" t="e">
        <f>#REF!</f>
        <v>#REF!</v>
      </c>
      <c r="L41" s="5" t="e">
        <f t="shared" si="19"/>
        <v>#REF!</v>
      </c>
      <c r="M41" s="5" t="e">
        <f t="shared" si="20"/>
        <v>#REF!</v>
      </c>
      <c r="N41" s="5">
        <f>L95</f>
        <v>0</v>
      </c>
      <c r="O41" s="5" t="e">
        <f t="shared" si="21"/>
        <v>#REF!</v>
      </c>
      <c r="P41" s="5" t="e">
        <f t="shared" si="22"/>
        <v>#REF!</v>
      </c>
      <c r="Q41" s="5" t="e">
        <f t="shared" si="23"/>
        <v>#REF!</v>
      </c>
      <c r="R41" s="5">
        <f t="shared" si="24"/>
        <v>0</v>
      </c>
      <c r="S41" s="5">
        <f>L96</f>
        <v>0</v>
      </c>
      <c r="T41" s="5">
        <f>L97</f>
        <v>0</v>
      </c>
      <c r="U41" s="5">
        <f>K98</f>
        <v>0</v>
      </c>
      <c r="V41" s="5">
        <f t="shared" si="25"/>
        <v>0</v>
      </c>
      <c r="W41" s="5">
        <f t="shared" si="26"/>
        <v>0</v>
      </c>
      <c r="X41" s="5" t="e">
        <f t="shared" si="27"/>
        <v>#REF!</v>
      </c>
      <c r="Y41" s="5" t="e">
        <f t="shared" si="28"/>
        <v>#REF!</v>
      </c>
      <c r="Z41" s="5"/>
      <c r="AA41" s="5"/>
      <c r="AB41" s="5"/>
      <c r="AC41" s="5"/>
      <c r="AD41" s="5"/>
      <c r="AE41" s="5"/>
      <c r="AF41" s="5"/>
      <c r="AG41" s="5"/>
      <c r="AH41" s="5"/>
      <c r="AI41" s="5"/>
      <c r="AJ41" s="5"/>
      <c r="AK41" s="5"/>
      <c r="AL41" s="5"/>
      <c r="AM41" s="5"/>
      <c r="AN41" s="5"/>
      <c r="AO41" s="5"/>
    </row>
    <row r="42" spans="1:41" x14ac:dyDescent="0.3">
      <c r="A42" s="5">
        <v>1</v>
      </c>
      <c r="B42" s="5">
        <v>12</v>
      </c>
      <c r="C42" s="5">
        <f t="shared" si="15"/>
        <v>0</v>
      </c>
      <c r="D42" s="5">
        <f t="shared" si="16"/>
        <v>0</v>
      </c>
      <c r="E42" s="5">
        <f t="shared" si="17"/>
        <v>1</v>
      </c>
      <c r="F42" s="5">
        <f>Y6</f>
        <v>2</v>
      </c>
      <c r="G42" s="5">
        <f>M2</f>
        <v>0.68468154818056004</v>
      </c>
      <c r="H42" s="5">
        <f>M3</f>
        <v>0</v>
      </c>
      <c r="I42" s="5">
        <f t="shared" si="18"/>
        <v>-48.457383333333333</v>
      </c>
      <c r="J42" s="5">
        <f>M109</f>
        <v>0</v>
      </c>
      <c r="K42" s="5" t="e">
        <f>#REF!</f>
        <v>#REF!</v>
      </c>
      <c r="L42" s="5" t="e">
        <f t="shared" si="19"/>
        <v>#REF!</v>
      </c>
      <c r="M42" s="5" t="e">
        <f t="shared" si="20"/>
        <v>#REF!</v>
      </c>
      <c r="N42" s="5">
        <f>M95</f>
        <v>0</v>
      </c>
      <c r="O42" s="5" t="e">
        <f t="shared" si="21"/>
        <v>#REF!</v>
      </c>
      <c r="P42" s="5" t="e">
        <f t="shared" si="22"/>
        <v>#REF!</v>
      </c>
      <c r="Q42" s="5" t="e">
        <f t="shared" si="23"/>
        <v>#REF!</v>
      </c>
      <c r="R42" s="5">
        <f t="shared" si="24"/>
        <v>1</v>
      </c>
      <c r="S42" s="5">
        <f>M96</f>
        <v>0</v>
      </c>
      <c r="T42" s="5">
        <f>M97</f>
        <v>0</v>
      </c>
      <c r="U42" s="5">
        <f>L98</f>
        <v>0</v>
      </c>
      <c r="V42" s="5">
        <f t="shared" si="25"/>
        <v>0</v>
      </c>
      <c r="W42" s="5">
        <f t="shared" si="26"/>
        <v>0</v>
      </c>
      <c r="X42" s="5" t="e">
        <f t="shared" si="27"/>
        <v>#REF!</v>
      </c>
      <c r="Y42" s="5" t="e">
        <f t="shared" si="28"/>
        <v>#REF!</v>
      </c>
      <c r="Z42" s="5"/>
      <c r="AA42" s="5"/>
      <c r="AB42" s="5"/>
      <c r="AC42" s="5"/>
      <c r="AD42" s="5"/>
      <c r="AE42" s="5"/>
      <c r="AF42" s="5"/>
      <c r="AG42" s="5"/>
      <c r="AH42" s="5"/>
      <c r="AI42" s="5"/>
      <c r="AJ42" s="5"/>
      <c r="AK42" s="5"/>
      <c r="AL42" s="5"/>
      <c r="AM42" s="5"/>
      <c r="AN42" s="5"/>
      <c r="AO42" s="5"/>
    </row>
    <row r="43" spans="1:41" x14ac:dyDescent="0.3">
      <c r="A43" s="5">
        <v>1</v>
      </c>
      <c r="B43" s="5">
        <v>13</v>
      </c>
      <c r="C43" s="5">
        <f t="shared" si="15"/>
        <v>1</v>
      </c>
      <c r="D43" s="5">
        <f t="shared" si="16"/>
        <v>0</v>
      </c>
      <c r="E43" s="5">
        <f t="shared" si="17"/>
        <v>0</v>
      </c>
      <c r="F43" s="5">
        <f>AA6</f>
        <v>-3</v>
      </c>
      <c r="G43" s="5">
        <f>N2</f>
        <v>0.23518285186939</v>
      </c>
      <c r="H43" s="5">
        <f>N3</f>
        <v>1</v>
      </c>
      <c r="I43" s="5">
        <f t="shared" si="18"/>
        <v>-52.862600000000008</v>
      </c>
      <c r="J43" s="5">
        <f>N109</f>
        <v>0</v>
      </c>
      <c r="K43" s="5" t="e">
        <f>#REF!</f>
        <v>#REF!</v>
      </c>
      <c r="L43" s="5" t="e">
        <f t="shared" si="19"/>
        <v>#REF!</v>
      </c>
      <c r="M43" s="5" t="e">
        <f t="shared" si="20"/>
        <v>#REF!</v>
      </c>
      <c r="N43" s="5">
        <f>N95</f>
        <v>0</v>
      </c>
      <c r="O43" s="5" t="e">
        <f t="shared" si="21"/>
        <v>#REF!</v>
      </c>
      <c r="P43" s="5" t="e">
        <f t="shared" si="22"/>
        <v>#REF!</v>
      </c>
      <c r="Q43" s="5" t="e">
        <f t="shared" si="23"/>
        <v>#REF!</v>
      </c>
      <c r="R43" s="5">
        <f t="shared" si="24"/>
        <v>0</v>
      </c>
      <c r="S43" s="5">
        <f>N96</f>
        <v>0</v>
      </c>
      <c r="T43" s="5">
        <f>N97</f>
        <v>0</v>
      </c>
      <c r="U43" s="5">
        <f>N98</f>
        <v>0</v>
      </c>
      <c r="V43" s="5">
        <f t="shared" si="25"/>
        <v>0</v>
      </c>
      <c r="W43" s="5">
        <f t="shared" si="26"/>
        <v>0</v>
      </c>
      <c r="X43" s="5" t="e">
        <f t="shared" si="27"/>
        <v>#REF!</v>
      </c>
      <c r="Y43" s="5" t="e">
        <f t="shared" si="28"/>
        <v>#REF!</v>
      </c>
      <c r="Z43" s="5"/>
      <c r="AA43" s="5"/>
      <c r="AB43" s="5"/>
      <c r="AC43" s="5"/>
      <c r="AD43" s="5"/>
      <c r="AE43" s="5"/>
      <c r="AF43" s="5"/>
      <c r="AG43" s="5"/>
      <c r="AH43" s="5"/>
      <c r="AI43" s="5"/>
      <c r="AJ43" s="5"/>
      <c r="AK43" s="5"/>
      <c r="AL43" s="5"/>
      <c r="AM43" s="5"/>
      <c r="AN43" s="5"/>
      <c r="AO43" s="5"/>
    </row>
    <row r="44" spans="1:41" x14ac:dyDescent="0.3">
      <c r="A44" s="5">
        <v>1</v>
      </c>
      <c r="B44" s="5">
        <v>14</v>
      </c>
      <c r="C44" s="5">
        <f t="shared" si="15"/>
        <v>0</v>
      </c>
      <c r="D44" s="5">
        <f t="shared" si="16"/>
        <v>1</v>
      </c>
      <c r="E44" s="5">
        <f t="shared" si="17"/>
        <v>0</v>
      </c>
      <c r="F44" s="5">
        <f>AC6</f>
        <v>0</v>
      </c>
      <c r="G44" s="5">
        <f>O2</f>
        <v>0.16647359446132001</v>
      </c>
      <c r="H44" s="5">
        <f>O3</f>
        <v>0</v>
      </c>
      <c r="I44" s="5">
        <f t="shared" si="18"/>
        <v>-57.267816666666668</v>
      </c>
      <c r="J44" s="5">
        <f>O109</f>
        <v>0</v>
      </c>
      <c r="K44" s="5" t="e">
        <f>#REF!</f>
        <v>#REF!</v>
      </c>
      <c r="L44" s="5" t="e">
        <f t="shared" si="19"/>
        <v>#REF!</v>
      </c>
      <c r="M44" s="5" t="e">
        <f t="shared" si="20"/>
        <v>#REF!</v>
      </c>
      <c r="N44" s="5">
        <f>O95</f>
        <v>0</v>
      </c>
      <c r="O44" s="5" t="e">
        <f t="shared" si="21"/>
        <v>#REF!</v>
      </c>
      <c r="P44" s="5" t="e">
        <f t="shared" si="22"/>
        <v>#REF!</v>
      </c>
      <c r="Q44" s="5" t="e">
        <f t="shared" si="23"/>
        <v>#REF!</v>
      </c>
      <c r="R44" s="5">
        <f t="shared" si="24"/>
        <v>0</v>
      </c>
      <c r="S44" s="5">
        <f>O96</f>
        <v>0</v>
      </c>
      <c r="T44" s="5">
        <f>O97</f>
        <v>0</v>
      </c>
      <c r="U44" s="5">
        <f>O98</f>
        <v>0</v>
      </c>
      <c r="V44" s="5">
        <f t="shared" si="25"/>
        <v>0</v>
      </c>
      <c r="W44" s="5">
        <f t="shared" si="26"/>
        <v>0</v>
      </c>
      <c r="X44" s="5" t="e">
        <f t="shared" si="27"/>
        <v>#REF!</v>
      </c>
      <c r="Y44" s="5" t="e">
        <f t="shared" si="28"/>
        <v>#REF!</v>
      </c>
      <c r="Z44" s="5"/>
      <c r="AA44" s="5"/>
      <c r="AB44" s="5"/>
      <c r="AC44" s="5"/>
      <c r="AD44" s="5"/>
      <c r="AE44" s="5"/>
      <c r="AF44" s="5"/>
      <c r="AG44" s="5"/>
      <c r="AH44" s="5"/>
      <c r="AI44" s="5"/>
      <c r="AJ44" s="5"/>
      <c r="AK44" s="5"/>
      <c r="AL44" s="5"/>
      <c r="AM44" s="5"/>
      <c r="AN44" s="5"/>
      <c r="AO44" s="5"/>
    </row>
    <row r="45" spans="1:41" x14ac:dyDescent="0.3">
      <c r="A45" s="5">
        <v>1</v>
      </c>
      <c r="B45" s="5">
        <v>15</v>
      </c>
      <c r="C45" s="5">
        <f t="shared" si="15"/>
        <v>0</v>
      </c>
      <c r="D45" s="5">
        <f t="shared" si="16"/>
        <v>0</v>
      </c>
      <c r="E45" s="5">
        <f t="shared" si="17"/>
        <v>1</v>
      </c>
      <c r="F45" s="5">
        <f>AE6</f>
        <v>2</v>
      </c>
      <c r="G45" s="5">
        <f>P2</f>
        <v>0.39236968143210998</v>
      </c>
      <c r="H45" s="5">
        <f>P3</f>
        <v>1</v>
      </c>
      <c r="I45" s="5">
        <f t="shared" si="18"/>
        <v>-61.673033333333336</v>
      </c>
      <c r="J45" s="5">
        <f>P109</f>
        <v>0</v>
      </c>
      <c r="K45" s="5" t="e">
        <f>#REF!</f>
        <v>#REF!</v>
      </c>
      <c r="L45" s="5" t="e">
        <f t="shared" si="19"/>
        <v>#REF!</v>
      </c>
      <c r="M45" s="5" t="e">
        <f t="shared" si="20"/>
        <v>#REF!</v>
      </c>
      <c r="N45" s="5">
        <f>P95</f>
        <v>0</v>
      </c>
      <c r="O45" s="5" t="e">
        <f t="shared" si="21"/>
        <v>#REF!</v>
      </c>
      <c r="P45" s="5" t="e">
        <f t="shared" si="22"/>
        <v>#REF!</v>
      </c>
      <c r="Q45" s="5" t="e">
        <f t="shared" si="23"/>
        <v>#REF!</v>
      </c>
      <c r="R45" s="5">
        <f t="shared" si="24"/>
        <v>1</v>
      </c>
      <c r="S45" s="5">
        <f>P96</f>
        <v>0</v>
      </c>
      <c r="T45" s="5">
        <f>P97</f>
        <v>0</v>
      </c>
      <c r="U45" s="5">
        <f>P98</f>
        <v>0</v>
      </c>
      <c r="V45" s="5">
        <f t="shared" si="25"/>
        <v>0</v>
      </c>
      <c r="W45" s="5">
        <f t="shared" si="26"/>
        <v>0</v>
      </c>
      <c r="X45" s="5" t="e">
        <f t="shared" si="27"/>
        <v>#REF!</v>
      </c>
      <c r="Y45" s="5" t="e">
        <f t="shared" si="28"/>
        <v>#REF!</v>
      </c>
      <c r="Z45" s="5"/>
      <c r="AA45" s="5"/>
      <c r="AB45" s="5"/>
      <c r="AC45" s="5"/>
      <c r="AD45" s="5"/>
      <c r="AE45" s="5"/>
      <c r="AF45" s="5"/>
      <c r="AG45" s="5"/>
      <c r="AH45" s="5"/>
      <c r="AI45" s="5"/>
      <c r="AJ45" s="5"/>
      <c r="AK45" s="5"/>
      <c r="AL45" s="5"/>
      <c r="AM45" s="5"/>
      <c r="AN45" s="5"/>
      <c r="AO45" s="5"/>
    </row>
    <row r="46" spans="1:41" x14ac:dyDescent="0.3">
      <c r="A46" s="5">
        <v>1</v>
      </c>
      <c r="B46" s="5">
        <v>16</v>
      </c>
      <c r="C46" s="5">
        <f t="shared" si="15"/>
        <v>0</v>
      </c>
      <c r="D46" s="5">
        <f t="shared" si="16"/>
        <v>0</v>
      </c>
      <c r="E46" s="5">
        <f t="shared" si="17"/>
        <v>1</v>
      </c>
      <c r="F46" s="5">
        <f>AG6</f>
        <v>2</v>
      </c>
      <c r="G46" s="5">
        <f>Q2</f>
        <v>0.43547584190521998</v>
      </c>
      <c r="H46" s="5">
        <f>Q3</f>
        <v>0</v>
      </c>
      <c r="I46" s="5">
        <f t="shared" si="18"/>
        <v>-66.078249999999997</v>
      </c>
      <c r="J46" s="5">
        <f>Q109</f>
        <v>0</v>
      </c>
      <c r="K46" s="5" t="e">
        <f>#REF!</f>
        <v>#REF!</v>
      </c>
      <c r="L46" s="5" t="e">
        <f t="shared" si="19"/>
        <v>#REF!</v>
      </c>
      <c r="M46" s="5" t="e">
        <f t="shared" si="20"/>
        <v>#REF!</v>
      </c>
      <c r="N46" s="5">
        <f>Q95</f>
        <v>0</v>
      </c>
      <c r="O46" s="5" t="e">
        <f t="shared" si="21"/>
        <v>#REF!</v>
      </c>
      <c r="P46" s="5" t="e">
        <f t="shared" si="22"/>
        <v>#REF!</v>
      </c>
      <c r="Q46" s="5" t="e">
        <f t="shared" si="23"/>
        <v>#REF!</v>
      </c>
      <c r="R46" s="5">
        <f t="shared" si="24"/>
        <v>1</v>
      </c>
      <c r="S46" s="5">
        <f>Q96</f>
        <v>0</v>
      </c>
      <c r="T46" s="5">
        <f>Q97</f>
        <v>0</v>
      </c>
      <c r="U46" s="5">
        <f>Q98</f>
        <v>0</v>
      </c>
      <c r="V46" s="5">
        <f t="shared" si="25"/>
        <v>0</v>
      </c>
      <c r="W46" s="5">
        <f t="shared" si="26"/>
        <v>0</v>
      </c>
      <c r="X46" s="5" t="e">
        <f t="shared" si="27"/>
        <v>#REF!</v>
      </c>
      <c r="Y46" s="5" t="e">
        <f t="shared" si="28"/>
        <v>#REF!</v>
      </c>
      <c r="Z46" s="5"/>
      <c r="AA46" s="5"/>
      <c r="AB46" s="5"/>
      <c r="AC46" s="5"/>
      <c r="AD46" s="5"/>
      <c r="AE46" s="5"/>
      <c r="AF46" s="5"/>
      <c r="AG46" s="5"/>
      <c r="AH46" s="5"/>
      <c r="AI46" s="5"/>
      <c r="AJ46" s="5"/>
      <c r="AK46" s="5"/>
      <c r="AL46" s="5"/>
      <c r="AM46" s="5"/>
      <c r="AN46" s="5"/>
      <c r="AO46" s="5"/>
    </row>
    <row r="47" spans="1:41" x14ac:dyDescent="0.3">
      <c r="A47" s="5">
        <v>1</v>
      </c>
      <c r="B47" s="5">
        <v>17</v>
      </c>
      <c r="C47" s="5">
        <f t="shared" si="15"/>
        <v>0</v>
      </c>
      <c r="D47" s="5">
        <f t="shared" si="16"/>
        <v>0</v>
      </c>
      <c r="E47" s="5">
        <f t="shared" si="17"/>
        <v>1</v>
      </c>
      <c r="F47" s="5">
        <f>AI6</f>
        <v>2</v>
      </c>
      <c r="G47" s="5">
        <f>R2</f>
        <v>0.82062409497553002</v>
      </c>
      <c r="H47" s="5">
        <f>R3</f>
        <v>1</v>
      </c>
      <c r="I47" s="5">
        <f t="shared" si="18"/>
        <v>-70.483466666666672</v>
      </c>
      <c r="J47" s="5">
        <f>R109</f>
        <v>0</v>
      </c>
      <c r="K47" s="5" t="e">
        <f>#REF!</f>
        <v>#REF!</v>
      </c>
      <c r="L47" s="5" t="e">
        <f t="shared" si="19"/>
        <v>#REF!</v>
      </c>
      <c r="M47" s="5" t="e">
        <f t="shared" si="20"/>
        <v>#REF!</v>
      </c>
      <c r="N47" s="5">
        <f>R95</f>
        <v>0</v>
      </c>
      <c r="O47" s="5" t="e">
        <f t="shared" si="21"/>
        <v>#REF!</v>
      </c>
      <c r="P47" s="5" t="e">
        <f t="shared" si="22"/>
        <v>#REF!</v>
      </c>
      <c r="Q47" s="5" t="e">
        <f t="shared" si="23"/>
        <v>#REF!</v>
      </c>
      <c r="R47" s="5">
        <f t="shared" si="24"/>
        <v>1</v>
      </c>
      <c r="S47" s="5">
        <f>R96</f>
        <v>0</v>
      </c>
      <c r="T47" s="5">
        <f>R97</f>
        <v>0</v>
      </c>
      <c r="U47" s="5">
        <f>R98</f>
        <v>0</v>
      </c>
      <c r="V47" s="5">
        <f t="shared" si="25"/>
        <v>0</v>
      </c>
      <c r="W47" s="5">
        <f t="shared" si="26"/>
        <v>0</v>
      </c>
      <c r="X47" s="5" t="e">
        <f t="shared" si="27"/>
        <v>#REF!</v>
      </c>
      <c r="Y47" s="5" t="e">
        <f t="shared" si="28"/>
        <v>#REF!</v>
      </c>
      <c r="Z47" s="5"/>
      <c r="AA47" s="5"/>
      <c r="AB47" s="5"/>
      <c r="AC47" s="5"/>
      <c r="AD47" s="5"/>
      <c r="AE47" s="5"/>
      <c r="AF47" s="5"/>
      <c r="AG47" s="5"/>
      <c r="AH47" s="5"/>
      <c r="AI47" s="5"/>
      <c r="AJ47" s="5"/>
      <c r="AK47" s="5"/>
      <c r="AL47" s="5"/>
      <c r="AM47" s="5"/>
      <c r="AN47" s="5"/>
      <c r="AO47" s="5"/>
    </row>
    <row r="48" spans="1:41" x14ac:dyDescent="0.3">
      <c r="A48" s="5">
        <v>1</v>
      </c>
      <c r="B48" s="5">
        <v>18</v>
      </c>
      <c r="C48" s="5">
        <f t="shared" si="15"/>
        <v>0</v>
      </c>
      <c r="D48" s="5">
        <f t="shared" si="16"/>
        <v>0</v>
      </c>
      <c r="E48" s="5">
        <f t="shared" si="17"/>
        <v>1</v>
      </c>
      <c r="F48" s="5">
        <f>AK6</f>
        <v>1</v>
      </c>
      <c r="G48" s="5">
        <f>S2</f>
        <v>0.88852636427528997</v>
      </c>
      <c r="H48" s="5">
        <f>S3</f>
        <v>0</v>
      </c>
      <c r="I48" s="5">
        <f t="shared" si="18"/>
        <v>-74.888683333333333</v>
      </c>
      <c r="J48" s="5">
        <f>W109</f>
        <v>0</v>
      </c>
      <c r="K48" s="5" t="e">
        <f>#REF!</f>
        <v>#REF!</v>
      </c>
      <c r="L48" s="5" t="e">
        <f t="shared" si="19"/>
        <v>#REF!</v>
      </c>
      <c r="M48" s="5" t="e">
        <f t="shared" si="20"/>
        <v>#REF!</v>
      </c>
      <c r="N48" s="5">
        <f>S95</f>
        <v>0</v>
      </c>
      <c r="O48" s="5" t="e">
        <f t="shared" si="21"/>
        <v>#REF!</v>
      </c>
      <c r="P48" s="5" t="e">
        <f t="shared" si="22"/>
        <v>#REF!</v>
      </c>
      <c r="Q48" s="5" t="e">
        <f t="shared" si="23"/>
        <v>#REF!</v>
      </c>
      <c r="R48" s="5">
        <f t="shared" si="24"/>
        <v>1</v>
      </c>
      <c r="S48" s="5">
        <f>S96</f>
        <v>0</v>
      </c>
      <c r="T48" s="5">
        <f>S97</f>
        <v>0</v>
      </c>
      <c r="U48" s="5">
        <f>S98</f>
        <v>0</v>
      </c>
      <c r="V48" s="5">
        <f t="shared" si="25"/>
        <v>0</v>
      </c>
      <c r="W48" s="5">
        <f t="shared" si="26"/>
        <v>0</v>
      </c>
      <c r="X48" s="5" t="e">
        <f t="shared" si="27"/>
        <v>#REF!</v>
      </c>
      <c r="Y48" s="5" t="e">
        <f t="shared" si="28"/>
        <v>#REF!</v>
      </c>
      <c r="Z48" s="5"/>
      <c r="AA48" s="5"/>
      <c r="AB48" s="5"/>
      <c r="AC48" s="5"/>
      <c r="AD48" s="5"/>
      <c r="AE48" s="5"/>
      <c r="AF48" s="5"/>
      <c r="AG48" s="5"/>
      <c r="AH48" s="5"/>
      <c r="AI48" s="5"/>
      <c r="AJ48" s="5"/>
      <c r="AK48" s="5"/>
      <c r="AL48" s="5"/>
      <c r="AM48" s="5"/>
      <c r="AN48" s="5"/>
      <c r="AO48" s="5"/>
    </row>
    <row r="49" spans="1:41" x14ac:dyDescent="0.3">
      <c r="A49" s="5">
        <v>1</v>
      </c>
      <c r="B49" s="5">
        <v>19</v>
      </c>
      <c r="C49" s="5">
        <f t="shared" si="15"/>
        <v>0</v>
      </c>
      <c r="D49" s="5">
        <f t="shared" si="16"/>
        <v>0</v>
      </c>
      <c r="E49" s="5">
        <f t="shared" si="17"/>
        <v>1</v>
      </c>
      <c r="F49" s="5">
        <f>AM6</f>
        <v>2</v>
      </c>
      <c r="G49" s="5">
        <f>T2</f>
        <v>0.75503646589655005</v>
      </c>
      <c r="H49" s="5">
        <f>T3</f>
        <v>1</v>
      </c>
      <c r="I49" s="5">
        <f t="shared" si="18"/>
        <v>-79.293899999999994</v>
      </c>
      <c r="J49" s="5">
        <f>T109</f>
        <v>0</v>
      </c>
      <c r="K49" s="5" t="e">
        <f>#REF!</f>
        <v>#REF!</v>
      </c>
      <c r="L49" s="5" t="e">
        <f t="shared" si="19"/>
        <v>#REF!</v>
      </c>
      <c r="M49" s="5" t="e">
        <f t="shared" si="20"/>
        <v>#REF!</v>
      </c>
      <c r="N49" s="5">
        <f>T95</f>
        <v>0</v>
      </c>
      <c r="O49" s="5" t="e">
        <f t="shared" si="21"/>
        <v>#REF!</v>
      </c>
      <c r="P49" s="5" t="e">
        <f t="shared" si="22"/>
        <v>#REF!</v>
      </c>
      <c r="Q49" s="5" t="e">
        <f t="shared" si="23"/>
        <v>#REF!</v>
      </c>
      <c r="R49" s="5">
        <f t="shared" si="24"/>
        <v>1</v>
      </c>
      <c r="S49" s="5">
        <f>T96</f>
        <v>0</v>
      </c>
      <c r="T49" s="5">
        <f>T97</f>
        <v>0</v>
      </c>
      <c r="U49" s="5">
        <f>T98</f>
        <v>0</v>
      </c>
      <c r="V49" s="5">
        <f t="shared" si="25"/>
        <v>0</v>
      </c>
      <c r="W49" s="5">
        <f t="shared" si="26"/>
        <v>0</v>
      </c>
      <c r="X49" s="5" t="e">
        <f t="shared" si="27"/>
        <v>#REF!</v>
      </c>
      <c r="Y49" s="5" t="e">
        <f t="shared" si="28"/>
        <v>#REF!</v>
      </c>
      <c r="Z49" s="5"/>
      <c r="AA49" s="5"/>
      <c r="AB49" s="5"/>
      <c r="AC49" s="5"/>
      <c r="AD49" s="5"/>
      <c r="AE49" s="5"/>
      <c r="AF49" s="5"/>
      <c r="AG49" s="5"/>
      <c r="AH49" s="5"/>
      <c r="AI49" s="5"/>
      <c r="AJ49" s="5"/>
      <c r="AK49" s="5"/>
      <c r="AL49" s="5"/>
      <c r="AM49" s="5"/>
      <c r="AN49" s="5"/>
      <c r="AO49" s="5"/>
    </row>
    <row r="50" spans="1:41" x14ac:dyDescent="0.3">
      <c r="A50" s="5">
        <v>1</v>
      </c>
      <c r="B50" s="5">
        <v>20</v>
      </c>
      <c r="C50" s="5">
        <f t="shared" si="15"/>
        <v>0</v>
      </c>
      <c r="D50" s="5">
        <f t="shared" si="16"/>
        <v>0</v>
      </c>
      <c r="E50" s="5">
        <f t="shared" si="17"/>
        <v>1</v>
      </c>
      <c r="F50" s="5">
        <f>AO6</f>
        <v>1</v>
      </c>
      <c r="G50" s="5">
        <f>U2</f>
        <v>0.56447836139308005</v>
      </c>
      <c r="H50" s="5">
        <f>U3</f>
        <v>1</v>
      </c>
      <c r="I50" s="5">
        <f t="shared" si="18"/>
        <v>-83.699116666666669</v>
      </c>
      <c r="J50" s="5">
        <f>U109</f>
        <v>0</v>
      </c>
      <c r="K50" s="5" t="e">
        <f>#REF!</f>
        <v>#REF!</v>
      </c>
      <c r="L50" s="5" t="e">
        <f t="shared" si="19"/>
        <v>#REF!</v>
      </c>
      <c r="M50" s="5" t="e">
        <f t="shared" si="20"/>
        <v>#REF!</v>
      </c>
      <c r="N50" s="5">
        <f>U95</f>
        <v>0</v>
      </c>
      <c r="O50" s="5" t="e">
        <f t="shared" si="21"/>
        <v>#REF!</v>
      </c>
      <c r="P50" s="5" t="e">
        <f t="shared" si="22"/>
        <v>#REF!</v>
      </c>
      <c r="Q50" s="5" t="e">
        <f t="shared" si="23"/>
        <v>#REF!</v>
      </c>
      <c r="R50" s="5">
        <f t="shared" si="24"/>
        <v>1</v>
      </c>
      <c r="S50" s="5">
        <f>U96</f>
        <v>0</v>
      </c>
      <c r="T50" s="5">
        <f>U97</f>
        <v>0</v>
      </c>
      <c r="U50" s="5">
        <f>U98</f>
        <v>0</v>
      </c>
      <c r="V50" s="5">
        <f t="shared" si="25"/>
        <v>0</v>
      </c>
      <c r="W50" s="5">
        <f t="shared" si="26"/>
        <v>0</v>
      </c>
      <c r="X50" s="5" t="e">
        <f t="shared" si="27"/>
        <v>#REF!</v>
      </c>
      <c r="Y50" s="5" t="e">
        <f t="shared" si="28"/>
        <v>#REF!</v>
      </c>
      <c r="Z50" s="5"/>
      <c r="AA50" s="5"/>
      <c r="AB50" s="5"/>
      <c r="AC50" s="5"/>
      <c r="AD50" s="5"/>
      <c r="AE50" s="5"/>
      <c r="AF50" s="5"/>
      <c r="AG50" s="5"/>
      <c r="AH50" s="5"/>
      <c r="AI50" s="5"/>
      <c r="AJ50" s="5"/>
      <c r="AK50" s="5"/>
      <c r="AL50" s="5"/>
      <c r="AM50" s="5"/>
      <c r="AN50" s="5"/>
      <c r="AO50" s="5"/>
    </row>
    <row r="51" spans="1:41" x14ac:dyDescent="0.3">
      <c r="A51" s="5">
        <v>2</v>
      </c>
      <c r="B51" s="5">
        <v>1</v>
      </c>
      <c r="C51" s="5">
        <f>IF(H31=1, IF(G31&gt;1/3, IF(G31&lt;2/3, 1, 0), 0), 0)</f>
        <v>0</v>
      </c>
      <c r="D51" s="5">
        <f>IF(H31=0, IF(G31&gt;1/3, IF(G31&lt;2/3, 1, 0), 0), 0)</f>
        <v>0</v>
      </c>
      <c r="E51" s="5">
        <f t="shared" si="17"/>
        <v>1</v>
      </c>
      <c r="F51" s="5">
        <f>B7</f>
        <v>1</v>
      </c>
      <c r="G51" s="5"/>
      <c r="H51" s="5"/>
      <c r="I51" s="5">
        <f t="shared" si="18"/>
        <v>0</v>
      </c>
      <c r="J51" s="5"/>
      <c r="K51" s="5"/>
      <c r="L51" s="5"/>
      <c r="M51" s="5"/>
      <c r="N51" s="5"/>
      <c r="O51" s="5"/>
      <c r="P51" s="5"/>
      <c r="Q51" s="5" t="e">
        <f>-2*O31+6*P31*C51-8*R51*P31*H31</f>
        <v>#REF!</v>
      </c>
      <c r="R51" s="5">
        <f>1-C51-D51</f>
        <v>1</v>
      </c>
      <c r="S51" s="5"/>
      <c r="T51" s="5"/>
      <c r="U51" s="5"/>
      <c r="V51" s="5">
        <f>ABS(T31)</f>
        <v>0</v>
      </c>
      <c r="W51" s="5">
        <f>ABS(S31)+ABS(U31)</f>
        <v>0</v>
      </c>
      <c r="X51" s="5" t="e">
        <f t="shared" si="27"/>
        <v>#REF!</v>
      </c>
      <c r="Y51" s="5">
        <v>0</v>
      </c>
      <c r="Z51" s="5"/>
      <c r="AA51" s="5"/>
      <c r="AB51" s="5"/>
      <c r="AC51" s="5"/>
      <c r="AD51" s="5"/>
      <c r="AE51" s="5"/>
      <c r="AF51" s="5"/>
      <c r="AG51" s="5"/>
      <c r="AH51" s="5"/>
      <c r="AI51" s="5"/>
      <c r="AJ51" s="5"/>
      <c r="AK51" s="5"/>
      <c r="AL51" s="5"/>
      <c r="AM51" s="5"/>
      <c r="AN51" s="5"/>
      <c r="AO51" s="5"/>
    </row>
    <row r="52" spans="1:41" x14ac:dyDescent="0.3">
      <c r="A52" s="5"/>
      <c r="B52" s="5">
        <v>2</v>
      </c>
      <c r="C52" s="5">
        <f t="shared" ref="C52:C70" si="29">IF(H32=1, IF(G32&gt;1/3, IF(G32&lt;2/3, 1, 0), 0), 0)</f>
        <v>0</v>
      </c>
      <c r="D52" s="5">
        <f t="shared" ref="D52:D70" si="30">IF(H32=0, IF(G32&gt;1/3, IF(G32&lt;2/3, 1, 0), 0), 0)</f>
        <v>0</v>
      </c>
      <c r="E52" s="5">
        <f t="shared" si="17"/>
        <v>1</v>
      </c>
      <c r="F52" s="5">
        <f>E7</f>
        <v>1</v>
      </c>
      <c r="G52" s="5"/>
      <c r="H52" s="5"/>
      <c r="I52" s="5">
        <f t="shared" si="18"/>
        <v>-4.405216666666667</v>
      </c>
      <c r="J52" s="5"/>
      <c r="K52" s="5"/>
      <c r="L52" s="5"/>
      <c r="M52" s="5"/>
      <c r="N52" s="5"/>
      <c r="O52" s="5"/>
      <c r="P52" s="5"/>
      <c r="Q52" s="5" t="e">
        <f t="shared" ref="Q52:Q70" si="31">-2*O32+6*P32*C52-8*R52*P32*H32</f>
        <v>#REF!</v>
      </c>
      <c r="R52" s="5">
        <f t="shared" si="24"/>
        <v>1</v>
      </c>
      <c r="S52" s="5"/>
      <c r="T52" s="5"/>
      <c r="U52" s="5"/>
      <c r="V52" s="5">
        <f t="shared" ref="V52:V70" si="32">ABS(T32)</f>
        <v>0</v>
      </c>
      <c r="W52" s="5">
        <f t="shared" ref="W52:W70" si="33">ABS(S32)+ABS(U32)</f>
        <v>0</v>
      </c>
      <c r="X52" s="5" t="e">
        <f t="shared" si="27"/>
        <v>#REF!</v>
      </c>
      <c r="Y52" s="5" t="e">
        <f>X51+Y51</f>
        <v>#REF!</v>
      </c>
      <c r="Z52" s="5"/>
      <c r="AA52" s="5"/>
      <c r="AB52" s="5"/>
      <c r="AC52" s="5"/>
      <c r="AD52" s="5"/>
      <c r="AE52" s="5"/>
      <c r="AF52" s="5"/>
      <c r="AG52" s="5"/>
      <c r="AH52" s="5"/>
      <c r="AI52" s="5"/>
      <c r="AJ52" s="5"/>
      <c r="AK52" s="5"/>
      <c r="AL52" s="5"/>
      <c r="AM52" s="5"/>
      <c r="AN52" s="5"/>
      <c r="AO52" s="5"/>
    </row>
    <row r="53" spans="1:41" x14ac:dyDescent="0.3">
      <c r="A53" s="5"/>
      <c r="B53" s="5">
        <v>3</v>
      </c>
      <c r="C53" s="5">
        <f t="shared" si="29"/>
        <v>0</v>
      </c>
      <c r="D53" s="5">
        <f t="shared" si="30"/>
        <v>0</v>
      </c>
      <c r="E53" s="5">
        <f t="shared" si="17"/>
        <v>1</v>
      </c>
      <c r="F53" s="5">
        <f>G7</f>
        <v>1</v>
      </c>
      <c r="G53" s="5"/>
      <c r="H53" s="5"/>
      <c r="I53" s="5">
        <f t="shared" si="18"/>
        <v>-8.810433333333334</v>
      </c>
      <c r="J53" s="5"/>
      <c r="K53" s="5"/>
      <c r="L53" s="5"/>
      <c r="M53" s="5"/>
      <c r="N53" s="5"/>
      <c r="O53" s="5"/>
      <c r="P53" s="5"/>
      <c r="Q53" s="5" t="e">
        <f t="shared" si="31"/>
        <v>#REF!</v>
      </c>
      <c r="R53" s="5">
        <f t="shared" si="24"/>
        <v>1</v>
      </c>
      <c r="S53" s="5"/>
      <c r="T53" s="5"/>
      <c r="U53" s="5"/>
      <c r="V53" s="5">
        <f t="shared" si="32"/>
        <v>0</v>
      </c>
      <c r="W53" s="5">
        <f t="shared" si="33"/>
        <v>0</v>
      </c>
      <c r="X53" s="5" t="e">
        <f t="shared" si="27"/>
        <v>#REF!</v>
      </c>
      <c r="Y53" s="5" t="e">
        <f t="shared" ref="Y53:Y70" si="34">X52+Y52</f>
        <v>#REF!</v>
      </c>
      <c r="Z53" s="5"/>
      <c r="AA53" s="5"/>
      <c r="AB53" s="5"/>
      <c r="AC53" s="5"/>
      <c r="AD53" s="5"/>
      <c r="AE53" s="5"/>
      <c r="AF53" s="5"/>
      <c r="AG53" s="5"/>
      <c r="AH53" s="5"/>
      <c r="AI53" s="5"/>
      <c r="AJ53" s="5"/>
      <c r="AK53" s="5"/>
      <c r="AL53" s="5"/>
      <c r="AM53" s="5"/>
      <c r="AN53" s="5"/>
      <c r="AO53" s="5"/>
    </row>
    <row r="54" spans="1:41" x14ac:dyDescent="0.3">
      <c r="A54" s="5"/>
      <c r="B54" s="5">
        <v>4</v>
      </c>
      <c r="C54" s="5">
        <f t="shared" si="29"/>
        <v>0</v>
      </c>
      <c r="D54" s="5">
        <f t="shared" si="30"/>
        <v>0</v>
      </c>
      <c r="E54" s="5">
        <f t="shared" si="17"/>
        <v>1</v>
      </c>
      <c r="F54" s="5">
        <f>I7</f>
        <v>1</v>
      </c>
      <c r="G54" s="5"/>
      <c r="H54" s="5"/>
      <c r="I54" s="5">
        <f t="shared" si="18"/>
        <v>-13.215650000000002</v>
      </c>
      <c r="J54" s="5"/>
      <c r="K54" s="5"/>
      <c r="L54" s="5"/>
      <c r="M54" s="5"/>
      <c r="N54" s="5"/>
      <c r="O54" s="5"/>
      <c r="P54" s="5"/>
      <c r="Q54" s="5" t="e">
        <f t="shared" si="31"/>
        <v>#REF!</v>
      </c>
      <c r="R54" s="5">
        <f t="shared" si="24"/>
        <v>1</v>
      </c>
      <c r="S54" s="5"/>
      <c r="T54" s="5"/>
      <c r="U54" s="5"/>
      <c r="V54" s="5">
        <f t="shared" si="32"/>
        <v>0</v>
      </c>
      <c r="W54" s="5">
        <f t="shared" si="33"/>
        <v>0</v>
      </c>
      <c r="X54" s="5" t="e">
        <f t="shared" si="27"/>
        <v>#REF!</v>
      </c>
      <c r="Y54" s="5" t="e">
        <f t="shared" si="34"/>
        <v>#REF!</v>
      </c>
      <c r="Z54" s="5"/>
      <c r="AA54" s="5"/>
      <c r="AB54" s="5"/>
      <c r="AC54" s="5"/>
      <c r="AD54" s="5"/>
      <c r="AE54" s="5"/>
      <c r="AF54" s="5"/>
      <c r="AG54" s="5"/>
      <c r="AH54" s="5"/>
      <c r="AI54" s="5"/>
      <c r="AJ54" s="5"/>
      <c r="AK54" s="5"/>
      <c r="AL54" s="5"/>
      <c r="AM54" s="5"/>
      <c r="AN54" s="5"/>
      <c r="AO54" s="5"/>
    </row>
    <row r="55" spans="1:41" x14ac:dyDescent="0.3">
      <c r="A55" s="5"/>
      <c r="B55" s="5">
        <v>5</v>
      </c>
      <c r="C55" s="5">
        <f t="shared" si="29"/>
        <v>0</v>
      </c>
      <c r="D55" s="5">
        <f t="shared" si="30"/>
        <v>0</v>
      </c>
      <c r="E55" s="5">
        <f t="shared" si="17"/>
        <v>1</v>
      </c>
      <c r="F55" s="5">
        <f>K7</f>
        <v>1</v>
      </c>
      <c r="G55" s="5"/>
      <c r="H55" s="5"/>
      <c r="I55" s="5">
        <f t="shared" si="18"/>
        <v>-17.620866666666668</v>
      </c>
      <c r="J55" s="5"/>
      <c r="K55" s="5"/>
      <c r="L55" s="5"/>
      <c r="M55" s="5"/>
      <c r="N55" s="5"/>
      <c r="O55" s="5"/>
      <c r="P55" s="5"/>
      <c r="Q55" s="5" t="e">
        <f t="shared" si="31"/>
        <v>#REF!</v>
      </c>
      <c r="R55" s="5">
        <f t="shared" si="24"/>
        <v>1</v>
      </c>
      <c r="S55" s="5"/>
      <c r="T55" s="5"/>
      <c r="U55" s="5"/>
      <c r="V55" s="5">
        <f t="shared" si="32"/>
        <v>0</v>
      </c>
      <c r="W55" s="5">
        <f t="shared" si="33"/>
        <v>0</v>
      </c>
      <c r="X55" s="5" t="e">
        <f t="shared" si="27"/>
        <v>#REF!</v>
      </c>
      <c r="Y55" s="5" t="e">
        <f t="shared" si="34"/>
        <v>#REF!</v>
      </c>
      <c r="Z55" s="5"/>
      <c r="AA55" s="5"/>
      <c r="AB55" s="5"/>
      <c r="AC55" s="5"/>
      <c r="AD55" s="5"/>
      <c r="AE55" s="5"/>
      <c r="AF55" s="5"/>
      <c r="AG55" s="5"/>
      <c r="AH55" s="5"/>
      <c r="AI55" s="5"/>
      <c r="AJ55" s="5"/>
      <c r="AK55" s="5"/>
      <c r="AL55" s="5"/>
      <c r="AM55" s="5"/>
      <c r="AN55" s="5"/>
      <c r="AO55" s="5"/>
    </row>
    <row r="56" spans="1:41" x14ac:dyDescent="0.3">
      <c r="A56" s="5"/>
      <c r="B56" s="5">
        <v>6</v>
      </c>
      <c r="C56" s="5">
        <f t="shared" si="29"/>
        <v>1</v>
      </c>
      <c r="D56" s="5">
        <f t="shared" si="30"/>
        <v>0</v>
      </c>
      <c r="E56" s="5">
        <f t="shared" si="17"/>
        <v>0</v>
      </c>
      <c r="F56" s="5">
        <f>M7</f>
        <v>-1</v>
      </c>
      <c r="G56" s="5"/>
      <c r="H56" s="5"/>
      <c r="I56" s="5">
        <f t="shared" si="18"/>
        <v>-22.026083333333332</v>
      </c>
      <c r="J56" s="5"/>
      <c r="K56" s="5"/>
      <c r="L56" s="5"/>
      <c r="M56" s="5"/>
      <c r="N56" s="5"/>
      <c r="O56" s="5"/>
      <c r="P56" s="5"/>
      <c r="Q56" s="5" t="e">
        <f t="shared" si="31"/>
        <v>#REF!</v>
      </c>
      <c r="R56" s="5">
        <f t="shared" si="24"/>
        <v>0</v>
      </c>
      <c r="S56" s="5"/>
      <c r="T56" s="5"/>
      <c r="U56" s="5"/>
      <c r="V56" s="5">
        <f t="shared" si="32"/>
        <v>0</v>
      </c>
      <c r="W56" s="5">
        <f t="shared" si="33"/>
        <v>0</v>
      </c>
      <c r="X56" s="5" t="e">
        <f t="shared" si="27"/>
        <v>#REF!</v>
      </c>
      <c r="Y56" s="5" t="e">
        <f t="shared" si="34"/>
        <v>#REF!</v>
      </c>
      <c r="Z56" s="5"/>
      <c r="AA56" s="5"/>
      <c r="AB56" s="5"/>
      <c r="AC56" s="5"/>
      <c r="AD56" s="5"/>
      <c r="AE56" s="5"/>
      <c r="AF56" s="5"/>
      <c r="AG56" s="5"/>
      <c r="AH56" s="5"/>
      <c r="AI56" s="5"/>
      <c r="AJ56" s="5"/>
      <c r="AK56" s="5"/>
      <c r="AL56" s="5"/>
      <c r="AM56" s="5"/>
      <c r="AN56" s="5"/>
      <c r="AO56" s="5"/>
    </row>
    <row r="57" spans="1:41" x14ac:dyDescent="0.3">
      <c r="A57" s="5"/>
      <c r="B57" s="5">
        <v>7</v>
      </c>
      <c r="C57" s="5">
        <f t="shared" si="29"/>
        <v>1</v>
      </c>
      <c r="D57" s="5">
        <f t="shared" si="30"/>
        <v>0</v>
      </c>
      <c r="E57" s="5">
        <f t="shared" si="17"/>
        <v>0</v>
      </c>
      <c r="F57" s="5">
        <f>O7</f>
        <v>0</v>
      </c>
      <c r="G57" s="5"/>
      <c r="H57" s="5"/>
      <c r="I57" s="5">
        <f t="shared" si="18"/>
        <v>-26.431300000000004</v>
      </c>
      <c r="J57" s="5"/>
      <c r="K57" s="5"/>
      <c r="L57" s="5"/>
      <c r="M57" s="5"/>
      <c r="N57" s="5"/>
      <c r="O57" s="5"/>
      <c r="P57" s="5"/>
      <c r="Q57" s="5" t="e">
        <f t="shared" si="31"/>
        <v>#REF!</v>
      </c>
      <c r="R57" s="5">
        <f t="shared" si="24"/>
        <v>0</v>
      </c>
      <c r="S57" s="5"/>
      <c r="T57" s="5"/>
      <c r="U57" s="5"/>
      <c r="V57" s="5">
        <f t="shared" si="32"/>
        <v>0</v>
      </c>
      <c r="W57" s="5">
        <f t="shared" si="33"/>
        <v>0</v>
      </c>
      <c r="X57" s="5" t="e">
        <f t="shared" si="27"/>
        <v>#REF!</v>
      </c>
      <c r="Y57" s="5" t="e">
        <f t="shared" si="34"/>
        <v>#REF!</v>
      </c>
      <c r="Z57" s="5"/>
      <c r="AA57" s="5"/>
      <c r="AB57" s="5"/>
      <c r="AC57" s="5"/>
      <c r="AD57" s="5"/>
      <c r="AE57" s="5"/>
      <c r="AF57" s="5"/>
      <c r="AG57" s="5"/>
      <c r="AH57" s="5"/>
      <c r="AI57" s="5"/>
      <c r="AJ57" s="5"/>
      <c r="AK57" s="5"/>
      <c r="AL57" s="5"/>
      <c r="AM57" s="5"/>
      <c r="AN57" s="5"/>
      <c r="AO57" s="5"/>
    </row>
    <row r="58" spans="1:41" x14ac:dyDescent="0.3">
      <c r="A58" s="5"/>
      <c r="B58" s="5">
        <v>8</v>
      </c>
      <c r="C58" s="5">
        <f t="shared" si="29"/>
        <v>0</v>
      </c>
      <c r="D58" s="5">
        <f t="shared" si="30"/>
        <v>0</v>
      </c>
      <c r="E58" s="5">
        <f t="shared" si="17"/>
        <v>1</v>
      </c>
      <c r="F58" s="5">
        <f>P7</f>
        <v>1</v>
      </c>
      <c r="G58" s="5"/>
      <c r="H58" s="5"/>
      <c r="I58" s="5">
        <f t="shared" si="18"/>
        <v>-30.836516666666668</v>
      </c>
      <c r="J58" s="5"/>
      <c r="K58" s="5"/>
      <c r="L58" s="5"/>
      <c r="M58" s="5"/>
      <c r="N58" s="5"/>
      <c r="O58" s="5"/>
      <c r="P58" s="5"/>
      <c r="Q58" s="5" t="e">
        <f t="shared" si="31"/>
        <v>#REF!</v>
      </c>
      <c r="R58" s="5">
        <f t="shared" si="24"/>
        <v>1</v>
      </c>
      <c r="S58" s="5"/>
      <c r="T58" s="5"/>
      <c r="U58" s="5"/>
      <c r="V58" s="5">
        <f t="shared" si="32"/>
        <v>0</v>
      </c>
      <c r="W58" s="5">
        <f t="shared" si="33"/>
        <v>0</v>
      </c>
      <c r="X58" s="5" t="e">
        <f t="shared" si="27"/>
        <v>#REF!</v>
      </c>
      <c r="Y58" s="5" t="e">
        <f t="shared" si="34"/>
        <v>#REF!</v>
      </c>
      <c r="Z58" s="5"/>
      <c r="AA58" s="5"/>
      <c r="AB58" s="5"/>
      <c r="AC58" s="5"/>
      <c r="AD58" s="5"/>
      <c r="AE58" s="5"/>
      <c r="AF58" s="5"/>
      <c r="AG58" s="5"/>
      <c r="AH58" s="5"/>
      <c r="AI58" s="5"/>
      <c r="AJ58" s="5"/>
      <c r="AK58" s="5"/>
      <c r="AL58" s="5"/>
      <c r="AM58" s="5"/>
      <c r="AN58" s="5"/>
      <c r="AO58" s="5"/>
    </row>
    <row r="59" spans="1:41" x14ac:dyDescent="0.3">
      <c r="A59" s="5"/>
      <c r="B59" s="5">
        <v>9</v>
      </c>
      <c r="C59" s="5">
        <f t="shared" si="29"/>
        <v>0</v>
      </c>
      <c r="D59" s="5">
        <f t="shared" si="30"/>
        <v>0</v>
      </c>
      <c r="E59" s="5">
        <f t="shared" si="17"/>
        <v>1</v>
      </c>
      <c r="F59" s="5">
        <f>S7</f>
        <v>1</v>
      </c>
      <c r="G59" s="5"/>
      <c r="H59" s="5"/>
      <c r="I59" s="5">
        <f t="shared" si="18"/>
        <v>-35.241733333333336</v>
      </c>
      <c r="J59" s="5"/>
      <c r="K59" s="5"/>
      <c r="L59" s="5"/>
      <c r="M59" s="5"/>
      <c r="N59" s="5"/>
      <c r="O59" s="5"/>
      <c r="P59" s="5"/>
      <c r="Q59" s="5" t="e">
        <f t="shared" si="31"/>
        <v>#REF!</v>
      </c>
      <c r="R59" s="5">
        <f t="shared" si="24"/>
        <v>1</v>
      </c>
      <c r="S59" s="5"/>
      <c r="T59" s="5"/>
      <c r="U59" s="5"/>
      <c r="V59" s="5">
        <f t="shared" si="32"/>
        <v>0</v>
      </c>
      <c r="W59" s="5">
        <f t="shared" si="33"/>
        <v>0</v>
      </c>
      <c r="X59" s="5" t="e">
        <f t="shared" si="27"/>
        <v>#REF!</v>
      </c>
      <c r="Y59" s="5" t="e">
        <f t="shared" si="34"/>
        <v>#REF!</v>
      </c>
      <c r="Z59" s="5"/>
      <c r="AA59" s="5"/>
      <c r="AB59" s="5"/>
      <c r="AC59" s="5"/>
      <c r="AD59" s="5"/>
      <c r="AE59" s="5"/>
      <c r="AF59" s="5"/>
      <c r="AG59" s="5"/>
      <c r="AH59" s="5"/>
      <c r="AI59" s="5"/>
      <c r="AJ59" s="5"/>
      <c r="AK59" s="5"/>
      <c r="AL59" s="5"/>
      <c r="AM59" s="5"/>
      <c r="AN59" s="5"/>
      <c r="AO59" s="5"/>
    </row>
    <row r="60" spans="1:41" x14ac:dyDescent="0.3">
      <c r="A60" s="5"/>
      <c r="B60" s="5">
        <v>10</v>
      </c>
      <c r="C60" s="5">
        <f t="shared" si="29"/>
        <v>0</v>
      </c>
      <c r="D60" s="5">
        <f t="shared" si="30"/>
        <v>0</v>
      </c>
      <c r="E60" s="5">
        <f t="shared" si="17"/>
        <v>1</v>
      </c>
      <c r="F60" s="5">
        <f>U7</f>
        <v>1</v>
      </c>
      <c r="G60" s="5"/>
      <c r="H60" s="5"/>
      <c r="I60" s="5">
        <f t="shared" si="18"/>
        <v>-39.646949999999997</v>
      </c>
      <c r="J60" s="5"/>
      <c r="K60" s="5"/>
      <c r="L60" s="5"/>
      <c r="M60" s="5"/>
      <c r="N60" s="5"/>
      <c r="O60" s="5"/>
      <c r="P60" s="5"/>
      <c r="Q60" s="5" t="e">
        <f t="shared" si="31"/>
        <v>#REF!</v>
      </c>
      <c r="R60" s="5">
        <f t="shared" si="24"/>
        <v>1</v>
      </c>
      <c r="S60" s="5"/>
      <c r="T60" s="5"/>
      <c r="U60" s="5"/>
      <c r="V60" s="5">
        <f t="shared" si="32"/>
        <v>0</v>
      </c>
      <c r="W60" s="5">
        <f t="shared" si="33"/>
        <v>0</v>
      </c>
      <c r="X60" s="5" t="e">
        <f t="shared" si="27"/>
        <v>#REF!</v>
      </c>
      <c r="Y60" s="5" t="e">
        <f t="shared" si="34"/>
        <v>#REF!</v>
      </c>
      <c r="Z60" s="5"/>
      <c r="AA60" s="5"/>
      <c r="AB60" s="5"/>
      <c r="AC60" s="5"/>
      <c r="AD60" s="5"/>
      <c r="AE60" s="5"/>
      <c r="AF60" s="5"/>
      <c r="AG60" s="5"/>
      <c r="AH60" s="5"/>
      <c r="AI60" s="5"/>
      <c r="AJ60" s="5"/>
      <c r="AK60" s="5"/>
      <c r="AL60" s="5"/>
      <c r="AM60" s="5"/>
      <c r="AN60" s="5"/>
      <c r="AO60" s="5"/>
    </row>
    <row r="61" spans="1:41" x14ac:dyDescent="0.3">
      <c r="A61" s="5"/>
      <c r="B61" s="5">
        <v>11</v>
      </c>
      <c r="C61" s="5">
        <f t="shared" si="29"/>
        <v>0</v>
      </c>
      <c r="D61" s="5">
        <f t="shared" si="30"/>
        <v>0</v>
      </c>
      <c r="E61" s="5">
        <f t="shared" si="17"/>
        <v>1</v>
      </c>
      <c r="F61" s="5">
        <f>W7</f>
        <v>2</v>
      </c>
      <c r="G61" s="5"/>
      <c r="H61" s="5"/>
      <c r="I61" s="5">
        <f t="shared" si="18"/>
        <v>-44.052166666666665</v>
      </c>
      <c r="J61" s="5"/>
      <c r="K61" s="5"/>
      <c r="L61" s="5"/>
      <c r="M61" s="5"/>
      <c r="N61" s="5"/>
      <c r="O61" s="5"/>
      <c r="P61" s="5"/>
      <c r="Q61" s="5" t="e">
        <f t="shared" si="31"/>
        <v>#REF!</v>
      </c>
      <c r="R61" s="5">
        <f t="shared" si="24"/>
        <v>1</v>
      </c>
      <c r="S61" s="5"/>
      <c r="T61" s="5"/>
      <c r="U61" s="5"/>
      <c r="V61" s="5">
        <f t="shared" si="32"/>
        <v>0</v>
      </c>
      <c r="W61" s="5">
        <f t="shared" si="33"/>
        <v>0</v>
      </c>
      <c r="X61" s="5" t="e">
        <f t="shared" si="27"/>
        <v>#REF!</v>
      </c>
      <c r="Y61" s="5" t="e">
        <f t="shared" si="34"/>
        <v>#REF!</v>
      </c>
      <c r="Z61" s="5"/>
      <c r="AA61" s="5"/>
      <c r="AB61" s="5"/>
      <c r="AC61" s="5"/>
      <c r="AD61" s="5"/>
      <c r="AE61" s="5"/>
      <c r="AF61" s="5"/>
      <c r="AG61" s="5"/>
      <c r="AH61" s="5"/>
      <c r="AI61" s="5"/>
      <c r="AJ61" s="5"/>
      <c r="AK61" s="5"/>
      <c r="AL61" s="5"/>
      <c r="AM61" s="5"/>
      <c r="AN61" s="5"/>
      <c r="AO61" s="5"/>
    </row>
    <row r="62" spans="1:41" x14ac:dyDescent="0.3">
      <c r="A62" s="5"/>
      <c r="B62" s="5">
        <v>12</v>
      </c>
      <c r="C62" s="5">
        <f t="shared" si="29"/>
        <v>0</v>
      </c>
      <c r="D62" s="5">
        <f t="shared" si="30"/>
        <v>0</v>
      </c>
      <c r="E62" s="5">
        <f t="shared" si="17"/>
        <v>1</v>
      </c>
      <c r="F62" s="5">
        <f>Y7</f>
        <v>2</v>
      </c>
      <c r="G62" s="5"/>
      <c r="H62" s="5"/>
      <c r="I62" s="5">
        <f t="shared" si="18"/>
        <v>-48.457383333333333</v>
      </c>
      <c r="J62" s="5"/>
      <c r="K62" s="5"/>
      <c r="L62" s="5"/>
      <c r="M62" s="5"/>
      <c r="N62" s="5"/>
      <c r="O62" s="5"/>
      <c r="P62" s="5"/>
      <c r="Q62" s="5" t="e">
        <f t="shared" si="31"/>
        <v>#REF!</v>
      </c>
      <c r="R62" s="5">
        <f t="shared" si="24"/>
        <v>1</v>
      </c>
      <c r="S62" s="5"/>
      <c r="T62" s="5"/>
      <c r="U62" s="5"/>
      <c r="V62" s="5">
        <f t="shared" si="32"/>
        <v>0</v>
      </c>
      <c r="W62" s="5">
        <f t="shared" si="33"/>
        <v>0</v>
      </c>
      <c r="X62" s="5" t="e">
        <f t="shared" si="27"/>
        <v>#REF!</v>
      </c>
      <c r="Y62" s="5" t="e">
        <f t="shared" si="34"/>
        <v>#REF!</v>
      </c>
      <c r="Z62" s="5"/>
      <c r="AA62" s="5"/>
      <c r="AB62" s="5"/>
      <c r="AC62" s="5"/>
      <c r="AD62" s="5"/>
      <c r="AE62" s="5"/>
      <c r="AF62" s="5"/>
      <c r="AG62" s="5"/>
      <c r="AH62" s="5"/>
      <c r="AI62" s="5"/>
      <c r="AJ62" s="5"/>
      <c r="AK62" s="5"/>
      <c r="AL62" s="5"/>
      <c r="AM62" s="5"/>
      <c r="AN62" s="5"/>
      <c r="AO62" s="5"/>
    </row>
    <row r="63" spans="1:41" x14ac:dyDescent="0.3">
      <c r="A63" s="5"/>
      <c r="B63" s="5">
        <v>13</v>
      </c>
      <c r="C63" s="5">
        <f t="shared" si="29"/>
        <v>0</v>
      </c>
      <c r="D63" s="5">
        <f t="shared" si="30"/>
        <v>0</v>
      </c>
      <c r="E63" s="5">
        <f t="shared" si="17"/>
        <v>1</v>
      </c>
      <c r="F63" s="5">
        <f>AA7</f>
        <v>2</v>
      </c>
      <c r="G63" s="5"/>
      <c r="H63" s="5"/>
      <c r="I63" s="5">
        <f t="shared" si="18"/>
        <v>-52.862600000000008</v>
      </c>
      <c r="J63" s="5"/>
      <c r="K63" s="5"/>
      <c r="L63" s="5"/>
      <c r="M63" s="5"/>
      <c r="N63" s="5"/>
      <c r="O63" s="5"/>
      <c r="P63" s="5"/>
      <c r="Q63" s="5" t="e">
        <f t="shared" si="31"/>
        <v>#REF!</v>
      </c>
      <c r="R63" s="5">
        <f t="shared" si="24"/>
        <v>1</v>
      </c>
      <c r="S63" s="5"/>
      <c r="T63" s="5"/>
      <c r="U63" s="5"/>
      <c r="V63" s="5">
        <f t="shared" si="32"/>
        <v>0</v>
      </c>
      <c r="W63" s="5">
        <f t="shared" si="33"/>
        <v>0</v>
      </c>
      <c r="X63" s="5" t="e">
        <f t="shared" si="27"/>
        <v>#REF!</v>
      </c>
      <c r="Y63" s="5" t="e">
        <f t="shared" si="34"/>
        <v>#REF!</v>
      </c>
      <c r="Z63" s="5"/>
      <c r="AA63" s="5"/>
      <c r="AB63" s="5"/>
      <c r="AC63" s="5"/>
      <c r="AD63" s="5"/>
      <c r="AE63" s="5"/>
      <c r="AF63" s="5"/>
      <c r="AG63" s="5"/>
      <c r="AH63" s="5"/>
      <c r="AI63" s="5"/>
      <c r="AJ63" s="5"/>
      <c r="AK63" s="5"/>
      <c r="AL63" s="5"/>
      <c r="AM63" s="5"/>
      <c r="AN63" s="5"/>
      <c r="AO63" s="5"/>
    </row>
    <row r="64" spans="1:41" x14ac:dyDescent="0.3">
      <c r="A64" s="5"/>
      <c r="B64" s="5">
        <v>14</v>
      </c>
      <c r="C64" s="5">
        <f t="shared" si="29"/>
        <v>0</v>
      </c>
      <c r="D64" s="5">
        <f t="shared" si="30"/>
        <v>0</v>
      </c>
      <c r="E64" s="5">
        <f t="shared" si="17"/>
        <v>1</v>
      </c>
      <c r="F64" s="5">
        <f>AC7</f>
        <v>2</v>
      </c>
      <c r="G64" s="5"/>
      <c r="H64" s="5"/>
      <c r="I64" s="5">
        <f t="shared" si="18"/>
        <v>-57.267816666666668</v>
      </c>
      <c r="J64" s="5"/>
      <c r="K64" s="5"/>
      <c r="L64" s="5"/>
      <c r="M64" s="5"/>
      <c r="N64" s="5"/>
      <c r="O64" s="5"/>
      <c r="P64" s="5"/>
      <c r="Q64" s="5" t="e">
        <f t="shared" si="31"/>
        <v>#REF!</v>
      </c>
      <c r="R64" s="5">
        <f t="shared" si="24"/>
        <v>1</v>
      </c>
      <c r="S64" s="5"/>
      <c r="T64" s="5"/>
      <c r="U64" s="5"/>
      <c r="V64" s="5">
        <f t="shared" si="32"/>
        <v>0</v>
      </c>
      <c r="W64" s="5">
        <f t="shared" si="33"/>
        <v>0</v>
      </c>
      <c r="X64" s="5" t="e">
        <f t="shared" si="27"/>
        <v>#REF!</v>
      </c>
      <c r="Y64" s="5" t="e">
        <f t="shared" si="34"/>
        <v>#REF!</v>
      </c>
      <c r="Z64" s="5"/>
      <c r="AA64" s="5"/>
      <c r="AB64" s="5"/>
      <c r="AC64" s="5"/>
      <c r="AD64" s="5"/>
      <c r="AE64" s="5"/>
      <c r="AF64" s="5"/>
      <c r="AG64" s="5"/>
      <c r="AH64" s="5"/>
      <c r="AI64" s="5"/>
      <c r="AJ64" s="5"/>
      <c r="AK64" s="5"/>
      <c r="AL64" s="5"/>
      <c r="AM64" s="5"/>
      <c r="AN64" s="5"/>
      <c r="AO64" s="5"/>
    </row>
    <row r="65" spans="1:41" x14ac:dyDescent="0.3">
      <c r="A65" s="5"/>
      <c r="B65" s="5">
        <v>15</v>
      </c>
      <c r="C65" s="5">
        <f t="shared" si="29"/>
        <v>1</v>
      </c>
      <c r="D65" s="5">
        <f t="shared" si="30"/>
        <v>0</v>
      </c>
      <c r="E65" s="5">
        <f t="shared" si="17"/>
        <v>0</v>
      </c>
      <c r="F65" s="5">
        <f>AE7</f>
        <v>0</v>
      </c>
      <c r="G65" s="5"/>
      <c r="H65" s="5"/>
      <c r="I65" s="5">
        <f t="shared" si="18"/>
        <v>-61.673033333333336</v>
      </c>
      <c r="J65" s="5"/>
      <c r="K65" s="5"/>
      <c r="L65" s="5"/>
      <c r="M65" s="5"/>
      <c r="N65" s="5"/>
      <c r="O65" s="5"/>
      <c r="P65" s="5"/>
      <c r="Q65" s="5" t="e">
        <f t="shared" si="31"/>
        <v>#REF!</v>
      </c>
      <c r="R65" s="5">
        <f t="shared" si="24"/>
        <v>0</v>
      </c>
      <c r="S65" s="5"/>
      <c r="T65" s="5"/>
      <c r="U65" s="5"/>
      <c r="V65" s="5">
        <f t="shared" si="32"/>
        <v>0</v>
      </c>
      <c r="W65" s="5">
        <f t="shared" si="33"/>
        <v>0</v>
      </c>
      <c r="X65" s="5" t="e">
        <f t="shared" si="27"/>
        <v>#REF!</v>
      </c>
      <c r="Y65" s="5" t="e">
        <f t="shared" si="34"/>
        <v>#REF!</v>
      </c>
      <c r="Z65" s="5"/>
      <c r="AA65" s="5"/>
      <c r="AB65" s="5"/>
      <c r="AC65" s="5"/>
      <c r="AD65" s="5"/>
      <c r="AE65" s="5"/>
      <c r="AF65" s="5"/>
      <c r="AG65" s="5"/>
      <c r="AH65" s="5"/>
      <c r="AI65" s="5"/>
      <c r="AJ65" s="5"/>
      <c r="AK65" s="5"/>
      <c r="AL65" s="5"/>
      <c r="AM65" s="5"/>
      <c r="AN65" s="5"/>
      <c r="AO65" s="5"/>
    </row>
    <row r="66" spans="1:41" x14ac:dyDescent="0.3">
      <c r="A66" s="5"/>
      <c r="B66" s="5">
        <v>16</v>
      </c>
      <c r="C66" s="5">
        <f t="shared" si="29"/>
        <v>0</v>
      </c>
      <c r="D66" s="5">
        <f t="shared" si="30"/>
        <v>1</v>
      </c>
      <c r="E66" s="5">
        <f t="shared" si="17"/>
        <v>0</v>
      </c>
      <c r="F66" s="5">
        <f>AG7</f>
        <v>0</v>
      </c>
      <c r="G66" s="5"/>
      <c r="H66" s="5"/>
      <c r="I66" s="5">
        <f t="shared" si="18"/>
        <v>-66.078249999999997</v>
      </c>
      <c r="J66" s="5"/>
      <c r="K66" s="5"/>
      <c r="L66" s="5"/>
      <c r="M66" s="5"/>
      <c r="N66" s="5"/>
      <c r="O66" s="5"/>
      <c r="P66" s="5"/>
      <c r="Q66" s="5" t="e">
        <f t="shared" si="31"/>
        <v>#REF!</v>
      </c>
      <c r="R66" s="5">
        <f t="shared" si="24"/>
        <v>0</v>
      </c>
      <c r="S66" s="5"/>
      <c r="T66" s="5"/>
      <c r="U66" s="5"/>
      <c r="V66" s="5">
        <f t="shared" si="32"/>
        <v>0</v>
      </c>
      <c r="W66" s="5">
        <f t="shared" si="33"/>
        <v>0</v>
      </c>
      <c r="X66" s="5" t="e">
        <f t="shared" si="27"/>
        <v>#REF!</v>
      </c>
      <c r="Y66" s="5" t="e">
        <f t="shared" si="34"/>
        <v>#REF!</v>
      </c>
      <c r="Z66" s="5"/>
      <c r="AA66" s="5"/>
      <c r="AB66" s="5"/>
      <c r="AC66" s="5"/>
      <c r="AD66" s="5"/>
      <c r="AE66" s="5"/>
      <c r="AF66" s="5"/>
      <c r="AG66" s="5"/>
      <c r="AH66" s="5"/>
      <c r="AI66" s="5"/>
      <c r="AJ66" s="5"/>
      <c r="AK66" s="5"/>
      <c r="AL66" s="5"/>
      <c r="AM66" s="5"/>
      <c r="AN66" s="5"/>
      <c r="AO66" s="5"/>
    </row>
    <row r="67" spans="1:41" x14ac:dyDescent="0.3">
      <c r="A67" s="5"/>
      <c r="B67" s="5">
        <v>17</v>
      </c>
      <c r="C67" s="5">
        <f t="shared" si="29"/>
        <v>0</v>
      </c>
      <c r="D67" s="5">
        <f t="shared" si="30"/>
        <v>0</v>
      </c>
      <c r="E67" s="5">
        <f t="shared" si="17"/>
        <v>1</v>
      </c>
      <c r="F67" s="5">
        <f>AI7</f>
        <v>2</v>
      </c>
      <c r="G67" s="5"/>
      <c r="H67" s="5"/>
      <c r="I67" s="5">
        <f t="shared" si="18"/>
        <v>-70.483466666666672</v>
      </c>
      <c r="J67" s="5"/>
      <c r="K67" s="5"/>
      <c r="L67" s="5"/>
      <c r="M67" s="5"/>
      <c r="N67" s="5"/>
      <c r="O67" s="5"/>
      <c r="P67" s="5"/>
      <c r="Q67" s="5" t="e">
        <f t="shared" si="31"/>
        <v>#REF!</v>
      </c>
      <c r="R67" s="5">
        <f t="shared" si="24"/>
        <v>1</v>
      </c>
      <c r="S67" s="5"/>
      <c r="T67" s="5"/>
      <c r="U67" s="5"/>
      <c r="V67" s="5">
        <f t="shared" si="32"/>
        <v>0</v>
      </c>
      <c r="W67" s="5">
        <f t="shared" si="33"/>
        <v>0</v>
      </c>
      <c r="X67" s="5" t="e">
        <f t="shared" si="27"/>
        <v>#REF!</v>
      </c>
      <c r="Y67" s="5" t="e">
        <f t="shared" si="34"/>
        <v>#REF!</v>
      </c>
      <c r="Z67" s="5"/>
      <c r="AA67" s="5"/>
      <c r="AB67" s="5"/>
      <c r="AC67" s="5"/>
      <c r="AD67" s="5"/>
      <c r="AE67" s="5"/>
      <c r="AF67" s="5"/>
      <c r="AG67" s="5"/>
      <c r="AH67" s="5"/>
      <c r="AI67" s="5"/>
      <c r="AJ67" s="5"/>
      <c r="AK67" s="5"/>
      <c r="AL67" s="5"/>
      <c r="AM67" s="5"/>
      <c r="AN67" s="5"/>
      <c r="AO67" s="5"/>
    </row>
    <row r="68" spans="1:41" x14ac:dyDescent="0.3">
      <c r="A68" s="5"/>
      <c r="B68" s="5">
        <v>18</v>
      </c>
      <c r="C68" s="5">
        <f t="shared" si="29"/>
        <v>0</v>
      </c>
      <c r="D68" s="5">
        <f t="shared" si="30"/>
        <v>0</v>
      </c>
      <c r="E68" s="5">
        <f t="shared" si="17"/>
        <v>1</v>
      </c>
      <c r="F68" s="5">
        <f>AK7</f>
        <v>2</v>
      </c>
      <c r="G68" s="5"/>
      <c r="H68" s="5"/>
      <c r="I68" s="5">
        <f t="shared" si="18"/>
        <v>-74.888683333333333</v>
      </c>
      <c r="J68" s="5"/>
      <c r="K68" s="5"/>
      <c r="L68" s="5"/>
      <c r="M68" s="5"/>
      <c r="N68" s="5"/>
      <c r="O68" s="5"/>
      <c r="P68" s="5"/>
      <c r="Q68" s="5" t="e">
        <f t="shared" si="31"/>
        <v>#REF!</v>
      </c>
      <c r="R68" s="5">
        <f t="shared" si="24"/>
        <v>1</v>
      </c>
      <c r="S68" s="5"/>
      <c r="T68" s="5"/>
      <c r="U68" s="5"/>
      <c r="V68" s="5">
        <f t="shared" si="32"/>
        <v>0</v>
      </c>
      <c r="W68" s="5">
        <f t="shared" si="33"/>
        <v>0</v>
      </c>
      <c r="X68" s="5" t="e">
        <f t="shared" si="27"/>
        <v>#REF!</v>
      </c>
      <c r="Y68" s="5" t="e">
        <f t="shared" si="34"/>
        <v>#REF!</v>
      </c>
      <c r="Z68" s="5"/>
      <c r="AA68" s="5"/>
      <c r="AB68" s="5"/>
      <c r="AC68" s="5"/>
      <c r="AD68" s="5"/>
      <c r="AE68" s="5"/>
      <c r="AF68" s="5"/>
      <c r="AG68" s="5"/>
      <c r="AH68" s="5"/>
      <c r="AI68" s="5"/>
      <c r="AJ68" s="5"/>
      <c r="AK68" s="5"/>
      <c r="AL68" s="5"/>
      <c r="AM68" s="5"/>
      <c r="AN68" s="5"/>
      <c r="AO68" s="5"/>
    </row>
    <row r="69" spans="1:41" x14ac:dyDescent="0.3">
      <c r="A69" s="5"/>
      <c r="B69" s="5">
        <v>19</v>
      </c>
      <c r="C69" s="5">
        <f t="shared" si="29"/>
        <v>0</v>
      </c>
      <c r="D69" s="5">
        <f t="shared" si="30"/>
        <v>0</v>
      </c>
      <c r="E69" s="5">
        <f t="shared" si="17"/>
        <v>1</v>
      </c>
      <c r="F69" s="5">
        <f>AM7</f>
        <v>2</v>
      </c>
      <c r="G69" s="5"/>
      <c r="H69" s="5"/>
      <c r="I69" s="5">
        <f t="shared" si="18"/>
        <v>-79.293899999999994</v>
      </c>
      <c r="J69" s="5"/>
      <c r="K69" s="5"/>
      <c r="L69" s="5"/>
      <c r="M69" s="5"/>
      <c r="N69" s="5"/>
      <c r="O69" s="5"/>
      <c r="P69" s="5"/>
      <c r="Q69" s="5" t="e">
        <f t="shared" si="31"/>
        <v>#REF!</v>
      </c>
      <c r="R69" s="5">
        <f t="shared" si="24"/>
        <v>1</v>
      </c>
      <c r="S69" s="5"/>
      <c r="T69" s="5"/>
      <c r="U69" s="5"/>
      <c r="V69" s="5">
        <f t="shared" si="32"/>
        <v>0</v>
      </c>
      <c r="W69" s="5">
        <f t="shared" si="33"/>
        <v>0</v>
      </c>
      <c r="X69" s="5" t="e">
        <f t="shared" si="27"/>
        <v>#REF!</v>
      </c>
      <c r="Y69" s="5" t="e">
        <f t="shared" si="34"/>
        <v>#REF!</v>
      </c>
      <c r="Z69" s="5"/>
      <c r="AA69" s="5"/>
      <c r="AB69" s="5"/>
      <c r="AC69" s="5"/>
      <c r="AD69" s="5"/>
      <c r="AE69" s="5"/>
      <c r="AF69" s="5"/>
      <c r="AG69" s="5"/>
      <c r="AH69" s="5"/>
      <c r="AI69" s="5"/>
      <c r="AJ69" s="5"/>
      <c r="AK69" s="5"/>
      <c r="AL69" s="5"/>
      <c r="AM69" s="5"/>
      <c r="AN69" s="5"/>
      <c r="AO69" s="5"/>
    </row>
    <row r="70" spans="1:41" x14ac:dyDescent="0.3">
      <c r="A70" s="5"/>
      <c r="B70" s="5">
        <v>20</v>
      </c>
      <c r="C70" s="5">
        <f t="shared" si="29"/>
        <v>1</v>
      </c>
      <c r="D70" s="5">
        <f t="shared" si="30"/>
        <v>0</v>
      </c>
      <c r="E70" s="5">
        <f t="shared" si="17"/>
        <v>0</v>
      </c>
      <c r="F70" s="5">
        <f>AO7</f>
        <v>0</v>
      </c>
      <c r="G70" s="5"/>
      <c r="H70" s="5"/>
      <c r="I70" s="5">
        <f t="shared" si="18"/>
        <v>-83.699116666666669</v>
      </c>
      <c r="J70" s="5"/>
      <c r="K70" s="5"/>
      <c r="L70" s="5"/>
      <c r="M70" s="5"/>
      <c r="N70" s="5"/>
      <c r="O70" s="5"/>
      <c r="P70" s="5"/>
      <c r="Q70" s="5" t="e">
        <f t="shared" si="31"/>
        <v>#REF!</v>
      </c>
      <c r="R70" s="5">
        <f t="shared" si="24"/>
        <v>0</v>
      </c>
      <c r="S70" s="5"/>
      <c r="T70" s="5"/>
      <c r="U70" s="5"/>
      <c r="V70" s="5">
        <f t="shared" si="32"/>
        <v>0</v>
      </c>
      <c r="W70" s="5">
        <f t="shared" si="33"/>
        <v>0</v>
      </c>
      <c r="X70" s="5" t="e">
        <f t="shared" si="27"/>
        <v>#REF!</v>
      </c>
      <c r="Y70" s="5" t="e">
        <f t="shared" si="34"/>
        <v>#REF!</v>
      </c>
      <c r="Z70" s="5"/>
      <c r="AA70" s="5"/>
      <c r="AB70" s="5"/>
      <c r="AC70" s="5"/>
      <c r="AD70" s="5"/>
      <c r="AE70" s="5"/>
      <c r="AF70" s="5"/>
      <c r="AG70" s="5"/>
      <c r="AH70" s="5"/>
      <c r="AI70" s="5"/>
      <c r="AJ70" s="5"/>
      <c r="AK70" s="5"/>
      <c r="AL70" s="5"/>
      <c r="AM70" s="5"/>
      <c r="AN70" s="5"/>
      <c r="AO70" s="5"/>
    </row>
    <row r="71" spans="1:41" x14ac:dyDescent="0.3">
      <c r="A71" s="5">
        <v>3</v>
      </c>
      <c r="B71" s="5">
        <v>1</v>
      </c>
      <c r="C71" s="5">
        <f>IF(H31=1, IF(G31&gt;2/3, 1, 0), 0)</f>
        <v>0</v>
      </c>
      <c r="D71" s="5">
        <f>IF(H31=0, IF(G31&gt;2/3, 1, 0), 0)</f>
        <v>0</v>
      </c>
      <c r="E71" s="5">
        <f t="shared" si="17"/>
        <v>1</v>
      </c>
      <c r="F71" s="5">
        <f>B8</f>
        <v>2</v>
      </c>
      <c r="G71" s="5"/>
      <c r="H71" s="5"/>
      <c r="I71" s="5">
        <f t="shared" si="18"/>
        <v>0</v>
      </c>
      <c r="J71" s="5"/>
      <c r="K71" s="5"/>
      <c r="L71" s="5"/>
      <c r="M71" s="5"/>
      <c r="N71" s="5"/>
      <c r="O71" s="5"/>
      <c r="P71" s="5"/>
      <c r="Q71" s="5" t="e">
        <f>-2*O31+6*P31*C71-8*R71*P31*H31</f>
        <v>#REF!</v>
      </c>
      <c r="R71" s="5">
        <f t="shared" si="24"/>
        <v>1</v>
      </c>
      <c r="S71" s="5"/>
      <c r="T71" s="5"/>
      <c r="U71" s="5"/>
      <c r="V71" s="5">
        <f>ABS(U31)</f>
        <v>0</v>
      </c>
      <c r="W71" s="5">
        <f>ABS(S31)+ABS(T31)</f>
        <v>0</v>
      </c>
      <c r="X71" s="5" t="e">
        <f t="shared" si="27"/>
        <v>#REF!</v>
      </c>
      <c r="Y71" s="5">
        <v>0</v>
      </c>
      <c r="Z71" s="5"/>
      <c r="AA71" s="5"/>
      <c r="AB71" s="5"/>
      <c r="AC71" s="5"/>
      <c r="AD71" s="5"/>
      <c r="AE71" s="5"/>
      <c r="AF71" s="5"/>
      <c r="AG71" s="5"/>
      <c r="AH71" s="5"/>
      <c r="AI71" s="5"/>
      <c r="AJ71" s="5"/>
      <c r="AK71" s="5"/>
      <c r="AL71" s="5"/>
      <c r="AM71" s="5"/>
      <c r="AN71" s="5"/>
      <c r="AO71" s="5"/>
    </row>
    <row r="72" spans="1:41" x14ac:dyDescent="0.3">
      <c r="A72" s="5"/>
      <c r="B72" s="5">
        <v>2</v>
      </c>
      <c r="C72" s="5">
        <f t="shared" ref="C72:C90" si="35">IF(H32=1, IF(G32&gt;2/3, 1, 0), 0)</f>
        <v>0</v>
      </c>
      <c r="D72" s="5">
        <f t="shared" ref="D72:D90" si="36">IF(H32=0, IF(G32&gt;2/3, 1, 0), 0)</f>
        <v>0</v>
      </c>
      <c r="E72" s="5">
        <f t="shared" si="17"/>
        <v>1</v>
      </c>
      <c r="F72" s="5">
        <f>E8</f>
        <v>0</v>
      </c>
      <c r="G72" s="5"/>
      <c r="H72" s="5"/>
      <c r="I72" s="5">
        <f t="shared" si="18"/>
        <v>-4.405216666666667</v>
      </c>
      <c r="J72" s="5"/>
      <c r="K72" s="5"/>
      <c r="L72" s="5"/>
      <c r="M72" s="5"/>
      <c r="N72" s="5"/>
      <c r="O72" s="5"/>
      <c r="P72" s="5"/>
      <c r="Q72" s="5" t="e">
        <f t="shared" ref="Q72:Q90" si="37">-2*O32+6*P32*C72-8*R72*P32*H32</f>
        <v>#REF!</v>
      </c>
      <c r="R72" s="5">
        <f t="shared" si="24"/>
        <v>1</v>
      </c>
      <c r="S72" s="5"/>
      <c r="T72" s="5"/>
      <c r="U72" s="5"/>
      <c r="V72" s="5">
        <f t="shared" ref="V72:V90" si="38">ABS(U32)</f>
        <v>0</v>
      </c>
      <c r="W72" s="5">
        <f t="shared" ref="W72:W90" si="39">ABS(S32)+ABS(T32)</f>
        <v>0</v>
      </c>
      <c r="X72" s="5" t="e">
        <f t="shared" si="27"/>
        <v>#REF!</v>
      </c>
      <c r="Y72" s="5" t="e">
        <f>X71+Y71</f>
        <v>#REF!</v>
      </c>
      <c r="Z72" s="5"/>
      <c r="AA72" s="5"/>
      <c r="AB72" s="5"/>
      <c r="AC72" s="5"/>
      <c r="AD72" s="5"/>
      <c r="AE72" s="5"/>
      <c r="AF72" s="5"/>
      <c r="AG72" s="5"/>
      <c r="AH72" s="5"/>
      <c r="AI72" s="5"/>
      <c r="AJ72" s="5"/>
      <c r="AK72" s="5"/>
      <c r="AL72" s="5"/>
      <c r="AM72" s="5"/>
      <c r="AN72" s="5"/>
      <c r="AO72" s="5"/>
    </row>
    <row r="73" spans="1:41" x14ac:dyDescent="0.3">
      <c r="A73" s="5"/>
      <c r="B73" s="5">
        <v>3</v>
      </c>
      <c r="C73" s="5">
        <f t="shared" si="35"/>
        <v>0</v>
      </c>
      <c r="D73" s="5">
        <f t="shared" si="36"/>
        <v>1</v>
      </c>
      <c r="E73" s="5">
        <f t="shared" si="17"/>
        <v>0</v>
      </c>
      <c r="F73" s="5">
        <f>G8</f>
        <v>0</v>
      </c>
      <c r="G73" s="5"/>
      <c r="H73" s="5"/>
      <c r="I73" s="5">
        <f t="shared" si="18"/>
        <v>-8.810433333333334</v>
      </c>
      <c r="J73" s="5"/>
      <c r="K73" s="5"/>
      <c r="L73" s="5"/>
      <c r="M73" s="5"/>
      <c r="N73" s="5"/>
      <c r="O73" s="5"/>
      <c r="P73" s="5"/>
      <c r="Q73" s="5" t="e">
        <f t="shared" si="37"/>
        <v>#REF!</v>
      </c>
      <c r="R73" s="5">
        <f t="shared" si="24"/>
        <v>0</v>
      </c>
      <c r="S73" s="5"/>
      <c r="T73" s="5"/>
      <c r="U73" s="5"/>
      <c r="V73" s="5">
        <f t="shared" si="38"/>
        <v>0</v>
      </c>
      <c r="W73" s="5">
        <f t="shared" si="39"/>
        <v>0</v>
      </c>
      <c r="X73" s="5" t="e">
        <f t="shared" si="27"/>
        <v>#REF!</v>
      </c>
      <c r="Y73" s="5" t="e">
        <f t="shared" ref="Y73:Y90" si="40">X72+Y72</f>
        <v>#REF!</v>
      </c>
      <c r="Z73" s="5"/>
      <c r="AA73" s="5"/>
      <c r="AB73" s="5"/>
      <c r="AC73" s="5"/>
      <c r="AD73" s="5"/>
      <c r="AE73" s="5"/>
      <c r="AF73" s="5"/>
      <c r="AG73" s="5"/>
      <c r="AH73" s="5"/>
      <c r="AI73" s="5"/>
      <c r="AJ73" s="5"/>
      <c r="AK73" s="5"/>
      <c r="AL73" s="5"/>
      <c r="AM73" s="5"/>
      <c r="AN73" s="5"/>
      <c r="AO73" s="5"/>
    </row>
    <row r="74" spans="1:41" x14ac:dyDescent="0.3">
      <c r="A74" s="5"/>
      <c r="B74" s="5">
        <v>4</v>
      </c>
      <c r="C74" s="5">
        <f t="shared" si="35"/>
        <v>1</v>
      </c>
      <c r="D74" s="5">
        <f t="shared" si="36"/>
        <v>0</v>
      </c>
      <c r="E74" s="5">
        <f t="shared" si="17"/>
        <v>0</v>
      </c>
      <c r="F74" s="5">
        <f>I8</f>
        <v>-6</v>
      </c>
      <c r="G74" s="5"/>
      <c r="H74" s="5"/>
      <c r="I74" s="5">
        <f t="shared" si="18"/>
        <v>-13.215650000000002</v>
      </c>
      <c r="J74" s="5"/>
      <c r="K74" s="5"/>
      <c r="L74" s="5"/>
      <c r="M74" s="5"/>
      <c r="N74" s="5"/>
      <c r="O74" s="5"/>
      <c r="P74" s="5"/>
      <c r="Q74" s="5" t="e">
        <f t="shared" si="37"/>
        <v>#REF!</v>
      </c>
      <c r="R74" s="5">
        <f t="shared" si="24"/>
        <v>0</v>
      </c>
      <c r="S74" s="5"/>
      <c r="T74" s="5"/>
      <c r="U74" s="5"/>
      <c r="V74" s="5">
        <f t="shared" si="38"/>
        <v>0</v>
      </c>
      <c r="W74" s="5">
        <f t="shared" si="39"/>
        <v>0</v>
      </c>
      <c r="X74" s="5" t="e">
        <f t="shared" si="27"/>
        <v>#REF!</v>
      </c>
      <c r="Y74" s="5" t="e">
        <f t="shared" si="40"/>
        <v>#REF!</v>
      </c>
      <c r="Z74" s="5"/>
      <c r="AA74" s="5"/>
      <c r="AB74" s="5"/>
      <c r="AC74" s="5"/>
      <c r="AD74" s="5"/>
      <c r="AE74" s="5"/>
      <c r="AF74" s="5"/>
      <c r="AG74" s="5"/>
      <c r="AH74" s="5"/>
      <c r="AI74" s="5"/>
      <c r="AJ74" s="5"/>
      <c r="AK74" s="5"/>
      <c r="AL74" s="5"/>
      <c r="AM74" s="5"/>
      <c r="AN74" s="5"/>
      <c r="AO74" s="5"/>
    </row>
    <row r="75" spans="1:41" x14ac:dyDescent="0.3">
      <c r="A75" s="5"/>
      <c r="B75" s="5">
        <v>5</v>
      </c>
      <c r="C75" s="5">
        <f t="shared" si="35"/>
        <v>0</v>
      </c>
      <c r="D75" s="5">
        <f t="shared" si="36"/>
        <v>0</v>
      </c>
      <c r="E75" s="5">
        <f t="shared" si="17"/>
        <v>1</v>
      </c>
      <c r="F75" s="5">
        <f>K8</f>
        <v>0</v>
      </c>
      <c r="G75" s="5"/>
      <c r="H75" s="5"/>
      <c r="I75" s="5">
        <f t="shared" si="18"/>
        <v>-17.620866666666668</v>
      </c>
      <c r="J75" s="5"/>
      <c r="K75" s="5"/>
      <c r="L75" s="5"/>
      <c r="M75" s="5"/>
      <c r="N75" s="5"/>
      <c r="O75" s="5"/>
      <c r="P75" s="5"/>
      <c r="Q75" s="5" t="e">
        <f t="shared" si="37"/>
        <v>#REF!</v>
      </c>
      <c r="R75" s="5">
        <f t="shared" si="24"/>
        <v>1</v>
      </c>
      <c r="S75" s="5"/>
      <c r="T75" s="5"/>
      <c r="U75" s="5"/>
      <c r="V75" s="5">
        <f t="shared" si="38"/>
        <v>0</v>
      </c>
      <c r="W75" s="5">
        <f t="shared" si="39"/>
        <v>0</v>
      </c>
      <c r="X75" s="5" t="e">
        <f t="shared" si="27"/>
        <v>#REF!</v>
      </c>
      <c r="Y75" s="5" t="e">
        <f t="shared" si="40"/>
        <v>#REF!</v>
      </c>
      <c r="Z75" s="5"/>
      <c r="AA75" s="5"/>
      <c r="AB75" s="5"/>
      <c r="AC75" s="5"/>
      <c r="AD75" s="5"/>
      <c r="AE75" s="5"/>
      <c r="AF75" s="5"/>
      <c r="AG75" s="5"/>
      <c r="AH75" s="5"/>
      <c r="AI75" s="5"/>
      <c r="AJ75" s="5"/>
      <c r="AK75" s="5"/>
      <c r="AL75" s="5"/>
      <c r="AM75" s="5"/>
      <c r="AN75" s="5"/>
      <c r="AO75" s="5"/>
    </row>
    <row r="76" spans="1:41" x14ac:dyDescent="0.3">
      <c r="A76" s="5"/>
      <c r="B76" s="5">
        <v>6</v>
      </c>
      <c r="C76" s="5">
        <f t="shared" si="35"/>
        <v>0</v>
      </c>
      <c r="D76" s="5">
        <f t="shared" si="36"/>
        <v>0</v>
      </c>
      <c r="E76" s="5">
        <f t="shared" si="17"/>
        <v>1</v>
      </c>
      <c r="F76" s="5">
        <f>M8</f>
        <v>1</v>
      </c>
      <c r="G76" s="5"/>
      <c r="H76" s="5"/>
      <c r="I76" s="5">
        <f t="shared" si="18"/>
        <v>-22.026083333333332</v>
      </c>
      <c r="J76" s="5"/>
      <c r="K76" s="5"/>
      <c r="L76" s="5"/>
      <c r="M76" s="5"/>
      <c r="N76" s="5"/>
      <c r="O76" s="5"/>
      <c r="P76" s="5"/>
      <c r="Q76" s="5" t="e">
        <f t="shared" si="37"/>
        <v>#REF!</v>
      </c>
      <c r="R76" s="5">
        <f t="shared" si="24"/>
        <v>1</v>
      </c>
      <c r="S76" s="5"/>
      <c r="T76" s="5"/>
      <c r="U76" s="5"/>
      <c r="V76" s="5">
        <f t="shared" si="38"/>
        <v>0</v>
      </c>
      <c r="W76" s="5">
        <f t="shared" si="39"/>
        <v>0</v>
      </c>
      <c r="X76" s="5" t="e">
        <f t="shared" si="27"/>
        <v>#REF!</v>
      </c>
      <c r="Y76" s="5" t="e">
        <f t="shared" si="40"/>
        <v>#REF!</v>
      </c>
      <c r="Z76" s="5"/>
      <c r="AA76" s="5"/>
      <c r="AB76" s="5"/>
      <c r="AC76" s="5"/>
      <c r="AD76" s="5"/>
      <c r="AE76" s="5"/>
      <c r="AF76" s="5"/>
      <c r="AG76" s="5"/>
      <c r="AH76" s="5"/>
      <c r="AI76" s="5"/>
      <c r="AJ76" s="5"/>
      <c r="AK76" s="5"/>
      <c r="AL76" s="5"/>
      <c r="AM76" s="5"/>
      <c r="AN76" s="5"/>
      <c r="AO76" s="5"/>
    </row>
    <row r="77" spans="1:41" x14ac:dyDescent="0.3">
      <c r="A77" s="5"/>
      <c r="B77" s="5">
        <v>7</v>
      </c>
      <c r="C77" s="5">
        <f t="shared" si="35"/>
        <v>0</v>
      </c>
      <c r="D77" s="5">
        <f t="shared" si="36"/>
        <v>0</v>
      </c>
      <c r="E77" s="5">
        <f t="shared" si="17"/>
        <v>1</v>
      </c>
      <c r="F77" s="5">
        <f>O8</f>
        <v>0</v>
      </c>
      <c r="G77" s="5"/>
      <c r="H77" s="5"/>
      <c r="I77" s="5">
        <f t="shared" si="18"/>
        <v>-26.431300000000004</v>
      </c>
      <c r="J77" s="5"/>
      <c r="K77" s="5"/>
      <c r="L77" s="5"/>
      <c r="M77" s="5"/>
      <c r="N77" s="5"/>
      <c r="O77" s="5"/>
      <c r="P77" s="5"/>
      <c r="Q77" s="5" t="e">
        <f t="shared" si="37"/>
        <v>#REF!</v>
      </c>
      <c r="R77" s="5">
        <f t="shared" si="24"/>
        <v>1</v>
      </c>
      <c r="S77" s="5"/>
      <c r="T77" s="5"/>
      <c r="U77" s="5"/>
      <c r="V77" s="5">
        <f t="shared" si="38"/>
        <v>0</v>
      </c>
      <c r="W77" s="5">
        <f t="shared" si="39"/>
        <v>0</v>
      </c>
      <c r="X77" s="5" t="e">
        <f t="shared" si="27"/>
        <v>#REF!</v>
      </c>
      <c r="Y77" s="5" t="e">
        <f t="shared" si="40"/>
        <v>#REF!</v>
      </c>
      <c r="Z77" s="5"/>
      <c r="AA77" s="5"/>
      <c r="AB77" s="5"/>
      <c r="AC77" s="5"/>
      <c r="AD77" s="5"/>
      <c r="AE77" s="5"/>
      <c r="AF77" s="5"/>
      <c r="AG77" s="5"/>
      <c r="AH77" s="5"/>
      <c r="AI77" s="5"/>
      <c r="AJ77" s="5"/>
      <c r="AK77" s="5"/>
      <c r="AL77" s="5"/>
      <c r="AM77" s="5"/>
      <c r="AN77" s="5"/>
      <c r="AO77" s="5"/>
    </row>
    <row r="78" spans="1:41" x14ac:dyDescent="0.3">
      <c r="A78" s="5"/>
      <c r="B78" s="5">
        <v>8</v>
      </c>
      <c r="C78" s="5">
        <f t="shared" si="35"/>
        <v>0</v>
      </c>
      <c r="D78" s="5">
        <f t="shared" si="36"/>
        <v>0</v>
      </c>
      <c r="E78" s="5">
        <f t="shared" si="17"/>
        <v>1</v>
      </c>
      <c r="F78" s="5">
        <f>Q8</f>
        <v>1</v>
      </c>
      <c r="G78" s="5"/>
      <c r="H78" s="5"/>
      <c r="I78" s="5">
        <f t="shared" si="18"/>
        <v>-30.836516666666668</v>
      </c>
      <c r="J78" s="5"/>
      <c r="K78" s="5"/>
      <c r="L78" s="5"/>
      <c r="M78" s="5"/>
      <c r="N78" s="5"/>
      <c r="O78" s="5"/>
      <c r="P78" s="5"/>
      <c r="Q78" s="5" t="e">
        <f t="shared" si="37"/>
        <v>#REF!</v>
      </c>
      <c r="R78" s="5">
        <f t="shared" si="24"/>
        <v>1</v>
      </c>
      <c r="S78" s="5"/>
      <c r="T78" s="5"/>
      <c r="U78" s="5"/>
      <c r="V78" s="5">
        <f t="shared" si="38"/>
        <v>0</v>
      </c>
      <c r="W78" s="5">
        <f t="shared" si="39"/>
        <v>0</v>
      </c>
      <c r="X78" s="5" t="e">
        <f t="shared" si="27"/>
        <v>#REF!</v>
      </c>
      <c r="Y78" s="5" t="e">
        <f t="shared" si="40"/>
        <v>#REF!</v>
      </c>
      <c r="Z78" s="5"/>
      <c r="AA78" s="5"/>
      <c r="AB78" s="5"/>
      <c r="AC78" s="5"/>
      <c r="AD78" s="5"/>
      <c r="AE78" s="5"/>
      <c r="AF78" s="5"/>
      <c r="AG78" s="5"/>
      <c r="AH78" s="5"/>
      <c r="AI78" s="5"/>
      <c r="AJ78" s="5"/>
      <c r="AK78" s="5"/>
      <c r="AL78" s="5"/>
      <c r="AM78" s="5"/>
      <c r="AN78" s="5"/>
      <c r="AO78" s="5"/>
    </row>
    <row r="79" spans="1:41" x14ac:dyDescent="0.3">
      <c r="A79" s="5"/>
      <c r="B79" s="5">
        <v>9</v>
      </c>
      <c r="C79" s="5">
        <f t="shared" si="35"/>
        <v>1</v>
      </c>
      <c r="D79" s="5">
        <f t="shared" si="36"/>
        <v>0</v>
      </c>
      <c r="E79" s="5">
        <f t="shared" si="17"/>
        <v>0</v>
      </c>
      <c r="F79" s="5">
        <f>S8</f>
        <v>-5</v>
      </c>
      <c r="G79" s="5"/>
      <c r="H79" s="5"/>
      <c r="I79" s="5">
        <f t="shared" si="18"/>
        <v>-35.241733333333336</v>
      </c>
      <c r="J79" s="5"/>
      <c r="K79" s="5"/>
      <c r="L79" s="5"/>
      <c r="M79" s="5"/>
      <c r="N79" s="5"/>
      <c r="O79" s="5"/>
      <c r="P79" s="5"/>
      <c r="Q79" s="5" t="e">
        <f t="shared" si="37"/>
        <v>#REF!</v>
      </c>
      <c r="R79" s="5">
        <f t="shared" si="24"/>
        <v>0</v>
      </c>
      <c r="S79" s="5"/>
      <c r="T79" s="5"/>
      <c r="U79" s="5"/>
      <c r="V79" s="5">
        <f t="shared" si="38"/>
        <v>0</v>
      </c>
      <c r="W79" s="5">
        <f t="shared" si="39"/>
        <v>0</v>
      </c>
      <c r="X79" s="5" t="e">
        <f t="shared" si="27"/>
        <v>#REF!</v>
      </c>
      <c r="Y79" s="5" t="e">
        <f t="shared" si="40"/>
        <v>#REF!</v>
      </c>
      <c r="Z79" s="5"/>
      <c r="AA79" s="5"/>
      <c r="AB79" s="5"/>
      <c r="AC79" s="5"/>
      <c r="AD79" s="5"/>
      <c r="AE79" s="5"/>
      <c r="AF79" s="5"/>
      <c r="AG79" s="5"/>
      <c r="AH79" s="5"/>
      <c r="AI79" s="5"/>
      <c r="AJ79" s="5"/>
      <c r="AK79" s="5"/>
      <c r="AL79" s="5"/>
      <c r="AM79" s="5"/>
      <c r="AN79" s="5"/>
      <c r="AO79" s="5"/>
    </row>
    <row r="80" spans="1:41" x14ac:dyDescent="0.3">
      <c r="A80" s="5"/>
      <c r="B80" s="5">
        <v>10</v>
      </c>
      <c r="C80" s="5">
        <f t="shared" si="35"/>
        <v>0</v>
      </c>
      <c r="D80" s="5">
        <f t="shared" si="36"/>
        <v>1</v>
      </c>
      <c r="E80" s="5">
        <f t="shared" si="17"/>
        <v>0</v>
      </c>
      <c r="F80" s="5">
        <f>U8</f>
        <v>0</v>
      </c>
      <c r="G80" s="5"/>
      <c r="H80" s="5"/>
      <c r="I80" s="5">
        <f t="shared" si="18"/>
        <v>-39.646949999999997</v>
      </c>
      <c r="J80" s="5"/>
      <c r="K80" s="5"/>
      <c r="L80" s="5"/>
      <c r="M80" s="5"/>
      <c r="N80" s="5"/>
      <c r="O80" s="5"/>
      <c r="P80" s="5"/>
      <c r="Q80" s="5" t="e">
        <f t="shared" si="37"/>
        <v>#REF!</v>
      </c>
      <c r="R80" s="5">
        <f t="shared" si="24"/>
        <v>0</v>
      </c>
      <c r="S80" s="5"/>
      <c r="T80" s="5"/>
      <c r="U80" s="5"/>
      <c r="V80" s="5">
        <f t="shared" si="38"/>
        <v>0</v>
      </c>
      <c r="W80" s="5">
        <f t="shared" si="39"/>
        <v>0</v>
      </c>
      <c r="X80" s="5" t="e">
        <f t="shared" si="27"/>
        <v>#REF!</v>
      </c>
      <c r="Y80" s="5" t="e">
        <f t="shared" si="40"/>
        <v>#REF!</v>
      </c>
      <c r="Z80" s="5"/>
      <c r="AA80" s="5"/>
      <c r="AB80" s="5"/>
      <c r="AC80" s="5"/>
      <c r="AD80" s="5"/>
      <c r="AE80" s="5"/>
      <c r="AF80" s="5"/>
      <c r="AG80" s="5"/>
      <c r="AH80" s="5"/>
      <c r="AI80" s="5"/>
      <c r="AJ80" s="5"/>
      <c r="AK80" s="5"/>
      <c r="AL80" s="5"/>
      <c r="AM80" s="5"/>
      <c r="AN80" s="5"/>
      <c r="AO80" s="5"/>
    </row>
    <row r="81" spans="1:41" x14ac:dyDescent="0.3">
      <c r="A81" s="5"/>
      <c r="B81" s="5">
        <v>11</v>
      </c>
      <c r="C81" s="5">
        <f t="shared" si="35"/>
        <v>0</v>
      </c>
      <c r="D81" s="5">
        <f t="shared" si="36"/>
        <v>0</v>
      </c>
      <c r="E81" s="5">
        <f t="shared" si="17"/>
        <v>1</v>
      </c>
      <c r="F81" s="5">
        <f>W8</f>
        <v>1</v>
      </c>
      <c r="G81" s="5"/>
      <c r="H81" s="5"/>
      <c r="I81" s="5">
        <f t="shared" si="18"/>
        <v>-44.052166666666665</v>
      </c>
      <c r="J81" s="5"/>
      <c r="K81" s="5"/>
      <c r="L81" s="5"/>
      <c r="M81" s="5"/>
      <c r="N81" s="5"/>
      <c r="O81" s="5"/>
      <c r="P81" s="5"/>
      <c r="Q81" s="5" t="e">
        <f t="shared" si="37"/>
        <v>#REF!</v>
      </c>
      <c r="R81" s="5">
        <f t="shared" si="24"/>
        <v>1</v>
      </c>
      <c r="S81" s="5"/>
      <c r="T81" s="5"/>
      <c r="U81" s="5"/>
      <c r="V81" s="5">
        <f t="shared" si="38"/>
        <v>0</v>
      </c>
      <c r="W81" s="5">
        <f t="shared" si="39"/>
        <v>0</v>
      </c>
      <c r="X81" s="5" t="e">
        <f t="shared" si="27"/>
        <v>#REF!</v>
      </c>
      <c r="Y81" s="5" t="e">
        <f t="shared" si="40"/>
        <v>#REF!</v>
      </c>
      <c r="Z81" s="5"/>
      <c r="AA81" s="5"/>
      <c r="AB81" s="5"/>
      <c r="AC81" s="5"/>
      <c r="AD81" s="5"/>
      <c r="AE81" s="5"/>
      <c r="AF81" s="5"/>
      <c r="AG81" s="5"/>
      <c r="AH81" s="5"/>
      <c r="AI81" s="5"/>
      <c r="AJ81" s="5"/>
      <c r="AK81" s="5"/>
      <c r="AL81" s="5"/>
      <c r="AM81" s="5"/>
      <c r="AN81" s="5"/>
      <c r="AO81" s="5"/>
    </row>
    <row r="82" spans="1:41" x14ac:dyDescent="0.3">
      <c r="A82" s="5"/>
      <c r="B82" s="5">
        <v>12</v>
      </c>
      <c r="C82" s="5">
        <f t="shared" si="35"/>
        <v>0</v>
      </c>
      <c r="D82" s="5">
        <f t="shared" si="36"/>
        <v>1</v>
      </c>
      <c r="E82" s="5">
        <f t="shared" si="17"/>
        <v>0</v>
      </c>
      <c r="F82" s="5">
        <f>Y8</f>
        <v>0</v>
      </c>
      <c r="G82" s="5"/>
      <c r="H82" s="5"/>
      <c r="I82" s="5">
        <f t="shared" si="18"/>
        <v>-48.457383333333333</v>
      </c>
      <c r="J82" s="5"/>
      <c r="K82" s="5"/>
      <c r="L82" s="5"/>
      <c r="M82" s="5"/>
      <c r="N82" s="5"/>
      <c r="O82" s="5"/>
      <c r="P82" s="5"/>
      <c r="Q82" s="5" t="e">
        <f t="shared" si="37"/>
        <v>#REF!</v>
      </c>
      <c r="R82" s="5">
        <f t="shared" si="24"/>
        <v>0</v>
      </c>
      <c r="S82" s="5"/>
      <c r="T82" s="5"/>
      <c r="U82" s="5"/>
      <c r="V82" s="5">
        <f t="shared" si="38"/>
        <v>0</v>
      </c>
      <c r="W82" s="5">
        <f t="shared" si="39"/>
        <v>0</v>
      </c>
      <c r="X82" s="5" t="e">
        <f t="shared" si="27"/>
        <v>#REF!</v>
      </c>
      <c r="Y82" s="5" t="e">
        <f t="shared" si="40"/>
        <v>#REF!</v>
      </c>
      <c r="Z82" s="5"/>
      <c r="AA82" s="5"/>
      <c r="AB82" s="5"/>
      <c r="AC82" s="5"/>
      <c r="AD82" s="5"/>
      <c r="AE82" s="5"/>
      <c r="AF82" s="5"/>
      <c r="AG82" s="5"/>
      <c r="AH82" s="5"/>
      <c r="AI82" s="5"/>
      <c r="AJ82" s="5"/>
      <c r="AK82" s="5"/>
      <c r="AL82" s="5"/>
      <c r="AM82" s="5"/>
      <c r="AN82" s="5"/>
      <c r="AO82" s="5"/>
    </row>
    <row r="83" spans="1:41" x14ac:dyDescent="0.3">
      <c r="A83" s="5"/>
      <c r="B83" s="5">
        <v>13</v>
      </c>
      <c r="C83" s="5">
        <f t="shared" si="35"/>
        <v>0</v>
      </c>
      <c r="D83" s="5">
        <f t="shared" si="36"/>
        <v>0</v>
      </c>
      <c r="E83" s="5">
        <f t="shared" si="17"/>
        <v>1</v>
      </c>
      <c r="F83" s="5">
        <f>AA8</f>
        <v>0</v>
      </c>
      <c r="G83" s="5"/>
      <c r="H83" s="5"/>
      <c r="I83" s="5">
        <f t="shared" si="18"/>
        <v>-52.862600000000008</v>
      </c>
      <c r="J83" s="5"/>
      <c r="K83" s="5"/>
      <c r="L83" s="5"/>
      <c r="M83" s="5"/>
      <c r="N83" s="5"/>
      <c r="O83" s="5"/>
      <c r="P83" s="5"/>
      <c r="Q83" s="5" t="e">
        <f t="shared" si="37"/>
        <v>#REF!</v>
      </c>
      <c r="R83" s="5">
        <f t="shared" si="24"/>
        <v>1</v>
      </c>
      <c r="S83" s="5"/>
      <c r="T83" s="5"/>
      <c r="U83" s="5"/>
      <c r="V83" s="5">
        <f t="shared" si="38"/>
        <v>0</v>
      </c>
      <c r="W83" s="5">
        <f t="shared" si="39"/>
        <v>0</v>
      </c>
      <c r="X83" s="5" t="e">
        <f t="shared" si="27"/>
        <v>#REF!</v>
      </c>
      <c r="Y83" s="5" t="e">
        <f t="shared" si="40"/>
        <v>#REF!</v>
      </c>
      <c r="Z83" s="5"/>
      <c r="AA83" s="5"/>
      <c r="AB83" s="5"/>
      <c r="AC83" s="5"/>
      <c r="AD83" s="5"/>
      <c r="AE83" s="5"/>
      <c r="AF83" s="5"/>
      <c r="AG83" s="5"/>
      <c r="AH83" s="5"/>
      <c r="AI83" s="5"/>
      <c r="AJ83" s="5"/>
      <c r="AK83" s="5"/>
      <c r="AL83" s="5"/>
      <c r="AM83" s="5"/>
      <c r="AN83" s="5"/>
      <c r="AO83" s="5"/>
    </row>
    <row r="84" spans="1:41" x14ac:dyDescent="0.3">
      <c r="A84" s="5"/>
      <c r="B84" s="5">
        <v>14</v>
      </c>
      <c r="C84" s="5">
        <f t="shared" si="35"/>
        <v>0</v>
      </c>
      <c r="D84" s="5">
        <f t="shared" si="36"/>
        <v>0</v>
      </c>
      <c r="E84" s="5">
        <f t="shared" si="17"/>
        <v>1</v>
      </c>
      <c r="F84" s="5">
        <f>AC8</f>
        <v>1</v>
      </c>
      <c r="G84" s="5"/>
      <c r="H84" s="5"/>
      <c r="I84" s="5">
        <f t="shared" si="18"/>
        <v>-57.267816666666668</v>
      </c>
      <c r="J84" s="5"/>
      <c r="K84" s="5"/>
      <c r="L84" s="5"/>
      <c r="M84" s="5"/>
      <c r="N84" s="5"/>
      <c r="O84" s="5"/>
      <c r="P84" s="5"/>
      <c r="Q84" s="5" t="e">
        <f t="shared" si="37"/>
        <v>#REF!</v>
      </c>
      <c r="R84" s="5">
        <f t="shared" si="24"/>
        <v>1</v>
      </c>
      <c r="S84" s="5"/>
      <c r="T84" s="5"/>
      <c r="U84" s="5"/>
      <c r="V84" s="5">
        <f t="shared" si="38"/>
        <v>0</v>
      </c>
      <c r="W84" s="5">
        <f t="shared" si="39"/>
        <v>0</v>
      </c>
      <c r="X84" s="5" t="e">
        <f t="shared" si="27"/>
        <v>#REF!</v>
      </c>
      <c r="Y84" s="5" t="e">
        <f t="shared" si="40"/>
        <v>#REF!</v>
      </c>
      <c r="Z84" s="5"/>
      <c r="AA84" s="5"/>
      <c r="AB84" s="5"/>
      <c r="AC84" s="5"/>
      <c r="AD84" s="5"/>
      <c r="AE84" s="5"/>
      <c r="AF84" s="5"/>
      <c r="AG84" s="5"/>
      <c r="AH84" s="5"/>
      <c r="AI84" s="5"/>
      <c r="AJ84" s="5"/>
      <c r="AK84" s="5"/>
      <c r="AL84" s="5"/>
      <c r="AM84" s="5"/>
      <c r="AN84" s="5"/>
      <c r="AO84" s="5"/>
    </row>
    <row r="85" spans="1:41" x14ac:dyDescent="0.3">
      <c r="A85" s="5"/>
      <c r="B85" s="5">
        <v>15</v>
      </c>
      <c r="C85" s="5">
        <f t="shared" si="35"/>
        <v>0</v>
      </c>
      <c r="D85" s="5">
        <f t="shared" si="36"/>
        <v>0</v>
      </c>
      <c r="E85" s="5">
        <f t="shared" si="17"/>
        <v>1</v>
      </c>
      <c r="F85" s="5">
        <f>AE8</f>
        <v>1</v>
      </c>
      <c r="G85" s="5"/>
      <c r="H85" s="5"/>
      <c r="I85" s="5">
        <f t="shared" si="18"/>
        <v>-61.673033333333336</v>
      </c>
      <c r="J85" s="5"/>
      <c r="K85" s="5"/>
      <c r="L85" s="5"/>
      <c r="M85" s="5"/>
      <c r="N85" s="5"/>
      <c r="O85" s="5"/>
      <c r="P85" s="5"/>
      <c r="Q85" s="5" t="e">
        <f t="shared" si="37"/>
        <v>#REF!</v>
      </c>
      <c r="R85" s="5">
        <f t="shared" si="24"/>
        <v>1</v>
      </c>
      <c r="S85" s="5"/>
      <c r="T85" s="5"/>
      <c r="U85" s="5"/>
      <c r="V85" s="5">
        <f t="shared" si="38"/>
        <v>0</v>
      </c>
      <c r="W85" s="5">
        <f t="shared" si="39"/>
        <v>0</v>
      </c>
      <c r="X85" s="5" t="e">
        <f t="shared" si="27"/>
        <v>#REF!</v>
      </c>
      <c r="Y85" s="5" t="e">
        <f t="shared" si="40"/>
        <v>#REF!</v>
      </c>
      <c r="Z85" s="5"/>
      <c r="AA85" s="5"/>
      <c r="AB85" s="5"/>
      <c r="AC85" s="5"/>
      <c r="AD85" s="5"/>
      <c r="AE85" s="5"/>
      <c r="AF85" s="5"/>
      <c r="AG85" s="5"/>
      <c r="AH85" s="5"/>
      <c r="AI85" s="5"/>
      <c r="AJ85" s="5"/>
      <c r="AK85" s="5"/>
      <c r="AL85" s="5"/>
      <c r="AM85" s="5"/>
      <c r="AN85" s="5"/>
      <c r="AO85" s="5"/>
    </row>
    <row r="86" spans="1:41" x14ac:dyDescent="0.3">
      <c r="A86" s="5"/>
      <c r="B86" s="5">
        <v>16</v>
      </c>
      <c r="C86" s="5">
        <f t="shared" si="35"/>
        <v>0</v>
      </c>
      <c r="D86" s="5">
        <f t="shared" si="36"/>
        <v>0</v>
      </c>
      <c r="E86" s="5">
        <f t="shared" si="17"/>
        <v>1</v>
      </c>
      <c r="F86" s="5">
        <f>AG8</f>
        <v>1</v>
      </c>
      <c r="G86" s="5"/>
      <c r="H86" s="5"/>
      <c r="I86" s="5">
        <f t="shared" si="18"/>
        <v>-66.078249999999997</v>
      </c>
      <c r="J86" s="5"/>
      <c r="K86" s="5"/>
      <c r="L86" s="5"/>
      <c r="M86" s="5"/>
      <c r="N86" s="5"/>
      <c r="O86" s="5"/>
      <c r="P86" s="5"/>
      <c r="Q86" s="5" t="e">
        <f t="shared" si="37"/>
        <v>#REF!</v>
      </c>
      <c r="R86" s="5">
        <f t="shared" si="24"/>
        <v>1</v>
      </c>
      <c r="S86" s="5"/>
      <c r="T86" s="5"/>
      <c r="U86" s="5"/>
      <c r="V86" s="5">
        <f t="shared" si="38"/>
        <v>0</v>
      </c>
      <c r="W86" s="5">
        <f t="shared" si="39"/>
        <v>0</v>
      </c>
      <c r="X86" s="5" t="e">
        <f t="shared" si="27"/>
        <v>#REF!</v>
      </c>
      <c r="Y86" s="5" t="e">
        <f t="shared" si="40"/>
        <v>#REF!</v>
      </c>
      <c r="Z86" s="5"/>
      <c r="AA86" s="5"/>
      <c r="AB86" s="5"/>
      <c r="AC86" s="5"/>
      <c r="AD86" s="5"/>
      <c r="AE86" s="5"/>
      <c r="AF86" s="5"/>
      <c r="AG86" s="5"/>
      <c r="AH86" s="5"/>
      <c r="AI86" s="5"/>
      <c r="AJ86" s="5"/>
      <c r="AK86" s="5"/>
      <c r="AL86" s="5"/>
      <c r="AM86" s="5"/>
      <c r="AN86" s="5"/>
      <c r="AO86" s="5"/>
    </row>
    <row r="87" spans="1:41" x14ac:dyDescent="0.3">
      <c r="A87" s="5"/>
      <c r="B87" s="5">
        <v>17</v>
      </c>
      <c r="C87" s="5">
        <f t="shared" si="35"/>
        <v>1</v>
      </c>
      <c r="D87" s="5">
        <f t="shared" si="36"/>
        <v>0</v>
      </c>
      <c r="E87" s="5">
        <f t="shared" si="17"/>
        <v>0</v>
      </c>
      <c r="F87" s="5">
        <f>AI8</f>
        <v>-7</v>
      </c>
      <c r="G87" s="5"/>
      <c r="H87" s="5"/>
      <c r="I87" s="5">
        <f t="shared" si="18"/>
        <v>-70.483466666666672</v>
      </c>
      <c r="J87" s="5"/>
      <c r="K87" s="5"/>
      <c r="L87" s="5"/>
      <c r="M87" s="5"/>
      <c r="N87" s="5"/>
      <c r="O87" s="5"/>
      <c r="P87" s="5"/>
      <c r="Q87" s="5" t="e">
        <f t="shared" si="37"/>
        <v>#REF!</v>
      </c>
      <c r="R87" s="5">
        <f t="shared" si="24"/>
        <v>0</v>
      </c>
      <c r="S87" s="5"/>
      <c r="T87" s="5"/>
      <c r="U87" s="5"/>
      <c r="V87" s="5">
        <f t="shared" si="38"/>
        <v>0</v>
      </c>
      <c r="W87" s="5">
        <f t="shared" si="39"/>
        <v>0</v>
      </c>
      <c r="X87" s="5" t="e">
        <f t="shared" si="27"/>
        <v>#REF!</v>
      </c>
      <c r="Y87" s="5" t="e">
        <f t="shared" si="40"/>
        <v>#REF!</v>
      </c>
      <c r="Z87" s="5"/>
      <c r="AA87" s="5"/>
      <c r="AB87" s="5"/>
      <c r="AC87" s="5"/>
      <c r="AD87" s="5"/>
      <c r="AE87" s="5"/>
      <c r="AF87" s="5"/>
      <c r="AG87" s="5"/>
      <c r="AH87" s="5"/>
      <c r="AI87" s="5"/>
      <c r="AJ87" s="5"/>
      <c r="AK87" s="5"/>
      <c r="AL87" s="5"/>
      <c r="AM87" s="5"/>
      <c r="AN87" s="5"/>
      <c r="AO87" s="5"/>
    </row>
    <row r="88" spans="1:41" x14ac:dyDescent="0.3">
      <c r="A88" s="5"/>
      <c r="B88" s="5">
        <v>18</v>
      </c>
      <c r="C88" s="5">
        <f t="shared" si="35"/>
        <v>0</v>
      </c>
      <c r="D88" s="5">
        <f t="shared" si="36"/>
        <v>1</v>
      </c>
      <c r="E88" s="5">
        <f t="shared" si="17"/>
        <v>0</v>
      </c>
      <c r="F88" s="5">
        <f>AK8</f>
        <v>1</v>
      </c>
      <c r="G88" s="5"/>
      <c r="H88" s="5"/>
      <c r="I88" s="5">
        <f t="shared" si="18"/>
        <v>-74.888683333333333</v>
      </c>
      <c r="J88" s="5"/>
      <c r="K88" s="5"/>
      <c r="L88" s="5"/>
      <c r="M88" s="5"/>
      <c r="N88" s="5"/>
      <c r="O88" s="5"/>
      <c r="P88" s="5"/>
      <c r="Q88" s="5" t="e">
        <f t="shared" si="37"/>
        <v>#REF!</v>
      </c>
      <c r="R88" s="5">
        <f t="shared" si="24"/>
        <v>0</v>
      </c>
      <c r="S88" s="5"/>
      <c r="T88" s="5"/>
      <c r="U88" s="5"/>
      <c r="V88" s="5">
        <f t="shared" si="38"/>
        <v>0</v>
      </c>
      <c r="W88" s="5">
        <f t="shared" si="39"/>
        <v>0</v>
      </c>
      <c r="X88" s="5" t="e">
        <f t="shared" si="27"/>
        <v>#REF!</v>
      </c>
      <c r="Y88" s="5" t="e">
        <f t="shared" si="40"/>
        <v>#REF!</v>
      </c>
      <c r="Z88" s="5"/>
      <c r="AA88" s="5"/>
      <c r="AB88" s="5"/>
      <c r="AC88" s="5"/>
      <c r="AD88" s="5"/>
      <c r="AE88" s="5"/>
      <c r="AF88" s="5"/>
      <c r="AG88" s="5"/>
      <c r="AH88" s="5"/>
      <c r="AI88" s="5"/>
      <c r="AJ88" s="5"/>
      <c r="AK88" s="5"/>
      <c r="AL88" s="5"/>
      <c r="AM88" s="5"/>
      <c r="AN88" s="5"/>
      <c r="AO88" s="5"/>
    </row>
    <row r="89" spans="1:41" x14ac:dyDescent="0.3">
      <c r="A89" s="5"/>
      <c r="B89" s="5">
        <v>19</v>
      </c>
      <c r="C89" s="5">
        <f t="shared" si="35"/>
        <v>1</v>
      </c>
      <c r="D89" s="5">
        <f t="shared" si="36"/>
        <v>0</v>
      </c>
      <c r="E89" s="5">
        <f t="shared" si="17"/>
        <v>0</v>
      </c>
      <c r="F89" s="5">
        <f>AM8</f>
        <v>-6</v>
      </c>
      <c r="G89" s="5"/>
      <c r="H89" s="5"/>
      <c r="I89" s="5">
        <f t="shared" si="18"/>
        <v>-79.293899999999994</v>
      </c>
      <c r="J89" s="5"/>
      <c r="K89" s="5"/>
      <c r="L89" s="5"/>
      <c r="M89" s="5"/>
      <c r="N89" s="5"/>
      <c r="O89" s="5"/>
      <c r="P89" s="5"/>
      <c r="Q89" s="5" t="e">
        <f t="shared" si="37"/>
        <v>#REF!</v>
      </c>
      <c r="R89" s="5">
        <f t="shared" si="24"/>
        <v>0</v>
      </c>
      <c r="S89" s="5"/>
      <c r="T89" s="5"/>
      <c r="U89" s="5"/>
      <c r="V89" s="5">
        <f t="shared" si="38"/>
        <v>0</v>
      </c>
      <c r="W89" s="5">
        <f t="shared" si="39"/>
        <v>0</v>
      </c>
      <c r="X89" s="5" t="e">
        <f t="shared" si="27"/>
        <v>#REF!</v>
      </c>
      <c r="Y89" s="5" t="e">
        <f t="shared" si="40"/>
        <v>#REF!</v>
      </c>
      <c r="Z89" s="5"/>
      <c r="AA89" s="5"/>
      <c r="AB89" s="5"/>
      <c r="AC89" s="5"/>
      <c r="AD89" s="5"/>
      <c r="AE89" s="5"/>
      <c r="AF89" s="5"/>
      <c r="AG89" s="5"/>
      <c r="AH89" s="5"/>
      <c r="AI89" s="5"/>
      <c r="AJ89" s="5"/>
      <c r="AK89" s="5"/>
      <c r="AL89" s="5"/>
      <c r="AM89" s="5"/>
      <c r="AN89" s="5"/>
      <c r="AO89" s="5"/>
    </row>
    <row r="90" spans="1:41" x14ac:dyDescent="0.3">
      <c r="A90" s="5"/>
      <c r="B90" s="5">
        <v>20</v>
      </c>
      <c r="C90" s="5">
        <f t="shared" si="35"/>
        <v>0</v>
      </c>
      <c r="D90" s="5">
        <f t="shared" si="36"/>
        <v>0</v>
      </c>
      <c r="E90" s="5">
        <f t="shared" si="17"/>
        <v>1</v>
      </c>
      <c r="F90" s="5">
        <f>AO8</f>
        <v>0</v>
      </c>
      <c r="G90" s="5"/>
      <c r="H90" s="5"/>
      <c r="I90" s="5">
        <f t="shared" si="18"/>
        <v>-83.699116666666669</v>
      </c>
      <c r="J90" s="5"/>
      <c r="K90" s="5"/>
      <c r="L90" s="5"/>
      <c r="M90" s="5"/>
      <c r="N90" s="5"/>
      <c r="O90" s="5"/>
      <c r="P90" s="5"/>
      <c r="Q90" s="5" t="e">
        <f t="shared" si="37"/>
        <v>#REF!</v>
      </c>
      <c r="R90" s="5">
        <f t="shared" si="24"/>
        <v>1</v>
      </c>
      <c r="S90" s="5"/>
      <c r="T90" s="5"/>
      <c r="U90" s="5"/>
      <c r="V90" s="5">
        <f t="shared" si="38"/>
        <v>0</v>
      </c>
      <c r="W90" s="5">
        <f t="shared" si="39"/>
        <v>0</v>
      </c>
      <c r="X90" s="5" t="e">
        <f t="shared" si="27"/>
        <v>#REF!</v>
      </c>
      <c r="Y90" s="5" t="e">
        <f t="shared" si="40"/>
        <v>#REF!</v>
      </c>
      <c r="Z90" s="5"/>
      <c r="AA90" s="5"/>
      <c r="AB90" s="5"/>
      <c r="AC90" s="5"/>
      <c r="AD90" s="5"/>
      <c r="AE90" s="5"/>
      <c r="AF90" s="5"/>
      <c r="AG90" s="5"/>
      <c r="AH90" s="5"/>
      <c r="AI90" s="5"/>
      <c r="AJ90" s="5"/>
      <c r="AK90" s="5"/>
      <c r="AL90" s="5"/>
      <c r="AM90" s="5"/>
      <c r="AN90" s="5"/>
      <c r="AO90" s="5"/>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DBE5E-259E-4115-A994-C702CC20FF14}">
  <dimension ref="A1:J13"/>
  <sheetViews>
    <sheetView workbookViewId="0">
      <selection activeCell="J1" sqref="A1:J1"/>
    </sheetView>
  </sheetViews>
  <sheetFormatPr defaultRowHeight="13.8" x14ac:dyDescent="0.3"/>
  <sheetData>
    <row r="1" spans="1:10" x14ac:dyDescent="0.3">
      <c r="A1" t="s">
        <v>848</v>
      </c>
      <c r="B1">
        <v>1</v>
      </c>
      <c r="C1">
        <v>2</v>
      </c>
      <c r="D1" s="5">
        <v>3</v>
      </c>
      <c r="E1" s="5">
        <v>4</v>
      </c>
      <c r="F1" s="5">
        <v>5</v>
      </c>
      <c r="G1" s="5">
        <v>6</v>
      </c>
      <c r="H1" s="5">
        <v>7</v>
      </c>
      <c r="I1" s="5">
        <v>8</v>
      </c>
      <c r="J1" s="5">
        <v>9</v>
      </c>
    </row>
    <row r="2" spans="1:10" x14ac:dyDescent="0.3">
      <c r="B2" s="5">
        <v>1</v>
      </c>
      <c r="C2" s="5">
        <v>-4</v>
      </c>
      <c r="D2" s="11">
        <v>-3</v>
      </c>
      <c r="E2" s="11">
        <v>-2</v>
      </c>
      <c r="F2" s="11">
        <v>-3</v>
      </c>
      <c r="G2" s="11">
        <v>0</v>
      </c>
      <c r="H2" s="11">
        <v>-5</v>
      </c>
      <c r="I2" s="11">
        <v>1</v>
      </c>
      <c r="J2" s="11">
        <v>0</v>
      </c>
    </row>
    <row r="3" spans="1:10" x14ac:dyDescent="0.3">
      <c r="B3" s="5">
        <v>0</v>
      </c>
      <c r="C3" s="5">
        <v>-3</v>
      </c>
      <c r="D3" s="11">
        <v>5</v>
      </c>
      <c r="E3" s="11">
        <v>-2</v>
      </c>
      <c r="F3" s="11">
        <v>-2</v>
      </c>
      <c r="G3" s="11">
        <v>0</v>
      </c>
      <c r="H3" s="11">
        <v>-1</v>
      </c>
      <c r="I3" s="11">
        <v>1</v>
      </c>
      <c r="J3" s="11">
        <v>0</v>
      </c>
    </row>
    <row r="4" spans="1:10" x14ac:dyDescent="0.3">
      <c r="A4" s="5"/>
      <c r="B4" s="5">
        <v>-4</v>
      </c>
      <c r="C4" s="5">
        <v>-5</v>
      </c>
      <c r="D4" s="11">
        <v>-3</v>
      </c>
      <c r="E4" s="11">
        <v>-3</v>
      </c>
      <c r="F4" s="11">
        <v>-7</v>
      </c>
      <c r="G4" s="11">
        <v>0</v>
      </c>
      <c r="H4" s="11">
        <v>0</v>
      </c>
      <c r="I4" s="11">
        <v>1</v>
      </c>
      <c r="J4" s="11">
        <v>0</v>
      </c>
    </row>
    <row r="5" spans="1:10" x14ac:dyDescent="0.3">
      <c r="A5" s="5"/>
      <c r="B5" s="5">
        <v>0</v>
      </c>
      <c r="C5" s="5">
        <v>-4</v>
      </c>
      <c r="D5" s="11">
        <v>-8</v>
      </c>
      <c r="E5" s="11">
        <v>-1</v>
      </c>
      <c r="F5" s="11">
        <v>-4</v>
      </c>
      <c r="G5" s="11">
        <v>0</v>
      </c>
      <c r="H5" s="11">
        <v>-3</v>
      </c>
      <c r="I5" s="11">
        <v>-1</v>
      </c>
      <c r="J5" s="11">
        <v>-4</v>
      </c>
    </row>
    <row r="6" spans="1:10" x14ac:dyDescent="0.3">
      <c r="A6" s="5"/>
      <c r="B6" s="5">
        <v>-4</v>
      </c>
      <c r="C6" s="5">
        <v>-3</v>
      </c>
      <c r="D6" s="11">
        <v>-2</v>
      </c>
      <c r="E6" s="11">
        <v>0</v>
      </c>
      <c r="F6" s="11">
        <v>-6</v>
      </c>
      <c r="G6" s="11">
        <v>0</v>
      </c>
      <c r="H6" s="11">
        <v>-2</v>
      </c>
      <c r="I6" s="11">
        <v>0</v>
      </c>
      <c r="J6" s="11">
        <v>-8</v>
      </c>
    </row>
    <row r="7" spans="1:10" x14ac:dyDescent="0.3">
      <c r="A7" s="5"/>
      <c r="B7" s="5">
        <v>-5</v>
      </c>
      <c r="C7" s="5">
        <v>-3</v>
      </c>
      <c r="D7" s="11">
        <v>2</v>
      </c>
      <c r="E7" s="11">
        <v>0</v>
      </c>
      <c r="F7" s="11">
        <v>-6</v>
      </c>
      <c r="G7" s="11">
        <v>0</v>
      </c>
      <c r="H7" s="11">
        <v>2</v>
      </c>
      <c r="I7" s="11">
        <v>-2</v>
      </c>
      <c r="J7" s="11">
        <v>-8</v>
      </c>
    </row>
    <row r="8" spans="1:10" x14ac:dyDescent="0.3">
      <c r="A8" s="5"/>
      <c r="B8" s="5">
        <v>-5</v>
      </c>
      <c r="C8" s="5">
        <v>-5</v>
      </c>
      <c r="E8" s="11">
        <v>0</v>
      </c>
      <c r="F8" s="11">
        <v>1</v>
      </c>
      <c r="G8" s="11">
        <v>0</v>
      </c>
      <c r="H8" s="11">
        <v>-3</v>
      </c>
      <c r="I8" s="11">
        <v>-3</v>
      </c>
      <c r="J8" s="11">
        <v>-4</v>
      </c>
    </row>
    <row r="9" spans="1:10" x14ac:dyDescent="0.3">
      <c r="A9" s="5"/>
      <c r="B9" s="5">
        <v>-6</v>
      </c>
      <c r="C9" s="5">
        <v>-5</v>
      </c>
      <c r="F9" s="11">
        <v>1</v>
      </c>
      <c r="G9" s="11">
        <v>0</v>
      </c>
      <c r="H9" s="11">
        <v>-3</v>
      </c>
      <c r="I9" s="11">
        <v>-2</v>
      </c>
      <c r="J9" s="11">
        <v>5</v>
      </c>
    </row>
    <row r="10" spans="1:10" x14ac:dyDescent="0.3">
      <c r="A10" s="5"/>
      <c r="B10" s="5">
        <v>-8</v>
      </c>
      <c r="C10" s="5">
        <v>-6</v>
      </c>
      <c r="F10" s="11">
        <v>1</v>
      </c>
      <c r="G10" s="11">
        <v>0</v>
      </c>
      <c r="H10" s="11">
        <v>-3</v>
      </c>
      <c r="I10" s="11">
        <v>-2</v>
      </c>
      <c r="J10" s="11">
        <v>6</v>
      </c>
    </row>
    <row r="11" spans="1:10" x14ac:dyDescent="0.3">
      <c r="C11" s="5">
        <v>-6</v>
      </c>
      <c r="F11" s="11">
        <v>1</v>
      </c>
      <c r="H11" s="11">
        <v>-1</v>
      </c>
      <c r="I11" s="11">
        <v>-3</v>
      </c>
    </row>
    <row r="12" spans="1:10" x14ac:dyDescent="0.3">
      <c r="H12" s="11">
        <v>-1</v>
      </c>
      <c r="I12" s="11">
        <v>-8</v>
      </c>
    </row>
    <row r="13" spans="1:10" x14ac:dyDescent="0.3">
      <c r="B13">
        <f>AVERAGE(B2:B12)</f>
        <v>-3.4444444444444446</v>
      </c>
      <c r="C13" s="5">
        <f t="shared" ref="C13:J13" si="0">AVERAGE(C2:C12)</f>
        <v>-4.4000000000000004</v>
      </c>
      <c r="D13" s="5">
        <f t="shared" si="0"/>
        <v>-1.5</v>
      </c>
      <c r="E13" s="5">
        <f t="shared" si="0"/>
        <v>-1.1428571428571428</v>
      </c>
      <c r="F13" s="5">
        <f t="shared" si="0"/>
        <v>-2.4</v>
      </c>
      <c r="G13" s="5">
        <f t="shared" si="0"/>
        <v>0</v>
      </c>
      <c r="H13" s="5">
        <f t="shared" si="0"/>
        <v>-1.8181818181818181</v>
      </c>
      <c r="I13" s="5">
        <f t="shared" si="0"/>
        <v>-1.6363636363636365</v>
      </c>
      <c r="J13" s="5">
        <f t="shared" si="0"/>
        <v>-1.4444444444444444</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96487-810F-471E-8D3D-901A54FA9000}">
  <dimension ref="A1:K182"/>
  <sheetViews>
    <sheetView workbookViewId="0">
      <selection activeCell="H30" sqref="H30"/>
    </sheetView>
  </sheetViews>
  <sheetFormatPr defaultRowHeight="13.8" x14ac:dyDescent="0.3"/>
  <cols>
    <col min="9" max="9" width="11" bestFit="1" customWidth="1"/>
  </cols>
  <sheetData>
    <row r="1" spans="1:11" x14ac:dyDescent="0.3">
      <c r="A1" t="s">
        <v>1027</v>
      </c>
      <c r="B1" t="s">
        <v>952</v>
      </c>
      <c r="C1" t="s">
        <v>1028</v>
      </c>
      <c r="D1" t="s">
        <v>1029</v>
      </c>
      <c r="E1" t="s">
        <v>1030</v>
      </c>
      <c r="F1" t="s">
        <v>1031</v>
      </c>
      <c r="G1" t="s">
        <v>1032</v>
      </c>
      <c r="H1" t="s">
        <v>1033</v>
      </c>
      <c r="I1" t="s">
        <v>1010</v>
      </c>
      <c r="J1" t="s">
        <v>1011</v>
      </c>
      <c r="K1" t="s">
        <v>1012</v>
      </c>
    </row>
    <row r="2" spans="1:11" x14ac:dyDescent="0.3">
      <c r="A2" s="5">
        <v>-2.8284271247461903</v>
      </c>
      <c r="B2" s="5">
        <v>1</v>
      </c>
      <c r="C2">
        <f t="shared" ref="C2:C33" si="0">A2+2</f>
        <v>-0.82842712474619029</v>
      </c>
      <c r="D2">
        <f t="shared" ref="D2:D33" si="1">A2+1</f>
        <v>-1.8284271247461903</v>
      </c>
      <c r="E2">
        <f t="shared" ref="E2:E33" si="2">A2</f>
        <v>-2.8284271247461903</v>
      </c>
      <c r="F2">
        <f t="shared" ref="F2:F33" si="3">IF(C2&gt;0, 1,IF(C2=0, 1/2, 0))</f>
        <v>0</v>
      </c>
      <c r="G2" s="5">
        <f t="shared" ref="G2:G33" si="4">IF(D2&gt;0, 1,IF(D2=0, 1/2, 0))</f>
        <v>0</v>
      </c>
      <c r="H2" s="5">
        <f t="shared" ref="H2:H33" si="5">IF(E2&gt;0, 1,IF(E2=0, 1/2, 0))</f>
        <v>0</v>
      </c>
      <c r="I2">
        <f t="shared" ref="I2:I33" si="6">0.5774^2*F2+2*0.5774*0.4226+0.4226^2*G2</f>
        <v>0.48801847999999998</v>
      </c>
      <c r="J2">
        <f t="shared" ref="J2:J33" si="7">1-I2</f>
        <v>0.51198151999999997</v>
      </c>
      <c r="K2">
        <f t="shared" ref="K2:K33" si="8">-6*I2-10*J2*B2</f>
        <v>-8.0479260799999999</v>
      </c>
    </row>
    <row r="3" spans="1:11" x14ac:dyDescent="0.3">
      <c r="A3" s="5">
        <v>-2.8284271247461903</v>
      </c>
      <c r="B3" s="5">
        <v>1</v>
      </c>
      <c r="C3" s="5">
        <f t="shared" si="0"/>
        <v>-0.82842712474619029</v>
      </c>
      <c r="D3" s="5">
        <f t="shared" si="1"/>
        <v>-1.8284271247461903</v>
      </c>
      <c r="E3" s="5">
        <f t="shared" si="2"/>
        <v>-2.8284271247461903</v>
      </c>
      <c r="F3" s="5">
        <f t="shared" si="3"/>
        <v>0</v>
      </c>
      <c r="G3" s="5">
        <f t="shared" si="4"/>
        <v>0</v>
      </c>
      <c r="H3" s="5">
        <f t="shared" si="5"/>
        <v>0</v>
      </c>
      <c r="I3" s="5">
        <f t="shared" si="6"/>
        <v>0.48801847999999998</v>
      </c>
      <c r="J3" s="5">
        <f t="shared" si="7"/>
        <v>0.51198151999999997</v>
      </c>
      <c r="K3" s="5">
        <f t="shared" si="8"/>
        <v>-8.0479260799999999</v>
      </c>
    </row>
    <row r="4" spans="1:11" x14ac:dyDescent="0.3">
      <c r="A4" s="5">
        <v>-2.8284271247461903</v>
      </c>
      <c r="B4" s="5">
        <v>1</v>
      </c>
      <c r="C4" s="5">
        <f t="shared" si="0"/>
        <v>-0.82842712474619029</v>
      </c>
      <c r="D4" s="5">
        <f t="shared" si="1"/>
        <v>-1.8284271247461903</v>
      </c>
      <c r="E4" s="5">
        <f t="shared" si="2"/>
        <v>-2.8284271247461903</v>
      </c>
      <c r="F4" s="5">
        <f t="shared" si="3"/>
        <v>0</v>
      </c>
      <c r="G4" s="5">
        <f t="shared" si="4"/>
        <v>0</v>
      </c>
      <c r="H4" s="5">
        <f t="shared" si="5"/>
        <v>0</v>
      </c>
      <c r="I4" s="5">
        <f t="shared" si="6"/>
        <v>0.48801847999999998</v>
      </c>
      <c r="J4" s="5">
        <f t="shared" si="7"/>
        <v>0.51198151999999997</v>
      </c>
      <c r="K4" s="5">
        <f t="shared" si="8"/>
        <v>-8.0479260799999999</v>
      </c>
    </row>
    <row r="5" spans="1:11" x14ac:dyDescent="0.3">
      <c r="A5" s="5">
        <v>-2.8284271247461903</v>
      </c>
      <c r="B5" s="5">
        <v>0</v>
      </c>
      <c r="C5" s="5">
        <f t="shared" si="0"/>
        <v>-0.82842712474619029</v>
      </c>
      <c r="D5" s="5">
        <f t="shared" si="1"/>
        <v>-1.8284271247461903</v>
      </c>
      <c r="E5" s="5">
        <f t="shared" si="2"/>
        <v>-2.8284271247461903</v>
      </c>
      <c r="F5" s="5">
        <f t="shared" si="3"/>
        <v>0</v>
      </c>
      <c r="G5" s="5">
        <f t="shared" si="4"/>
        <v>0</v>
      </c>
      <c r="H5" s="5">
        <f t="shared" si="5"/>
        <v>0</v>
      </c>
      <c r="I5" s="5">
        <f t="shared" si="6"/>
        <v>0.48801847999999998</v>
      </c>
      <c r="J5" s="5">
        <f t="shared" si="7"/>
        <v>0.51198151999999997</v>
      </c>
      <c r="K5" s="5">
        <f t="shared" si="8"/>
        <v>-2.9281108799999997</v>
      </c>
    </row>
    <row r="6" spans="1:11" x14ac:dyDescent="0.3">
      <c r="A6" s="5">
        <v>-2.8284271247461903</v>
      </c>
      <c r="B6" s="5">
        <v>1</v>
      </c>
      <c r="C6" s="5">
        <f t="shared" si="0"/>
        <v>-0.82842712474619029</v>
      </c>
      <c r="D6" s="5">
        <f t="shared" si="1"/>
        <v>-1.8284271247461903</v>
      </c>
      <c r="E6" s="5">
        <f t="shared" si="2"/>
        <v>-2.8284271247461903</v>
      </c>
      <c r="F6" s="5">
        <f t="shared" si="3"/>
        <v>0</v>
      </c>
      <c r="G6" s="5">
        <f t="shared" si="4"/>
        <v>0</v>
      </c>
      <c r="H6" s="5">
        <f t="shared" si="5"/>
        <v>0</v>
      </c>
      <c r="I6" s="5">
        <f t="shared" si="6"/>
        <v>0.48801847999999998</v>
      </c>
      <c r="J6" s="5">
        <f t="shared" si="7"/>
        <v>0.51198151999999997</v>
      </c>
      <c r="K6" s="5">
        <f t="shared" si="8"/>
        <v>-8.0479260799999999</v>
      </c>
    </row>
    <row r="7" spans="1:11" x14ac:dyDescent="0.3">
      <c r="A7" s="5">
        <v>-2.8284271247461903</v>
      </c>
      <c r="B7" s="5">
        <v>1</v>
      </c>
      <c r="C7" s="5">
        <f t="shared" si="0"/>
        <v>-0.82842712474619029</v>
      </c>
      <c r="D7" s="5">
        <f t="shared" si="1"/>
        <v>-1.8284271247461903</v>
      </c>
      <c r="E7" s="5">
        <f t="shared" si="2"/>
        <v>-2.8284271247461903</v>
      </c>
      <c r="F7" s="5">
        <f t="shared" si="3"/>
        <v>0</v>
      </c>
      <c r="G7" s="5">
        <f t="shared" si="4"/>
        <v>0</v>
      </c>
      <c r="H7" s="5">
        <f t="shared" si="5"/>
        <v>0</v>
      </c>
      <c r="I7" s="5">
        <f t="shared" si="6"/>
        <v>0.48801847999999998</v>
      </c>
      <c r="J7" s="5">
        <f t="shared" si="7"/>
        <v>0.51198151999999997</v>
      </c>
      <c r="K7" s="5">
        <f t="shared" si="8"/>
        <v>-8.0479260799999999</v>
      </c>
    </row>
    <row r="8" spans="1:11" x14ac:dyDescent="0.3">
      <c r="A8" s="5">
        <v>-2.8284271247461903</v>
      </c>
      <c r="B8" s="5">
        <v>0</v>
      </c>
      <c r="C8" s="5">
        <f t="shared" si="0"/>
        <v>-0.82842712474619029</v>
      </c>
      <c r="D8" s="5">
        <f t="shared" si="1"/>
        <v>-1.8284271247461903</v>
      </c>
      <c r="E8" s="5">
        <f t="shared" si="2"/>
        <v>-2.8284271247461903</v>
      </c>
      <c r="F8" s="5">
        <f t="shared" si="3"/>
        <v>0</v>
      </c>
      <c r="G8" s="5">
        <f t="shared" si="4"/>
        <v>0</v>
      </c>
      <c r="H8" s="5">
        <f t="shared" si="5"/>
        <v>0</v>
      </c>
      <c r="I8" s="5">
        <f t="shared" si="6"/>
        <v>0.48801847999999998</v>
      </c>
      <c r="J8" s="5">
        <f t="shared" si="7"/>
        <v>0.51198151999999997</v>
      </c>
      <c r="K8" s="5">
        <f t="shared" si="8"/>
        <v>-2.9281108799999997</v>
      </c>
    </row>
    <row r="9" spans="1:11" x14ac:dyDescent="0.3">
      <c r="A9" s="5">
        <v>-2.6457513110645907</v>
      </c>
      <c r="B9" s="5">
        <v>0</v>
      </c>
      <c r="C9" s="5">
        <f t="shared" si="0"/>
        <v>-0.64575131106459072</v>
      </c>
      <c r="D9" s="5">
        <f t="shared" si="1"/>
        <v>-1.6457513110645907</v>
      </c>
      <c r="E9" s="5">
        <f t="shared" si="2"/>
        <v>-2.6457513110645907</v>
      </c>
      <c r="F9" s="5">
        <f t="shared" si="3"/>
        <v>0</v>
      </c>
      <c r="G9" s="5">
        <f t="shared" si="4"/>
        <v>0</v>
      </c>
      <c r="H9" s="5">
        <f t="shared" si="5"/>
        <v>0</v>
      </c>
      <c r="I9" s="5">
        <f t="shared" si="6"/>
        <v>0.48801847999999998</v>
      </c>
      <c r="J9" s="5">
        <f t="shared" si="7"/>
        <v>0.51198151999999997</v>
      </c>
      <c r="K9" s="5">
        <f t="shared" si="8"/>
        <v>-2.9281108799999997</v>
      </c>
    </row>
    <row r="10" spans="1:11" x14ac:dyDescent="0.3">
      <c r="A10" s="5">
        <v>-2.6457513110645907</v>
      </c>
      <c r="B10" s="5">
        <v>1</v>
      </c>
      <c r="C10" s="5">
        <f t="shared" si="0"/>
        <v>-0.64575131106459072</v>
      </c>
      <c r="D10" s="5">
        <f t="shared" si="1"/>
        <v>-1.6457513110645907</v>
      </c>
      <c r="E10" s="5">
        <f t="shared" si="2"/>
        <v>-2.6457513110645907</v>
      </c>
      <c r="F10" s="5">
        <f t="shared" si="3"/>
        <v>0</v>
      </c>
      <c r="G10" s="5">
        <f t="shared" si="4"/>
        <v>0</v>
      </c>
      <c r="H10" s="5">
        <f t="shared" si="5"/>
        <v>0</v>
      </c>
      <c r="I10" s="5">
        <f t="shared" si="6"/>
        <v>0.48801847999999998</v>
      </c>
      <c r="J10" s="5">
        <f t="shared" si="7"/>
        <v>0.51198151999999997</v>
      </c>
      <c r="K10" s="5">
        <f t="shared" si="8"/>
        <v>-8.0479260799999999</v>
      </c>
    </row>
    <row r="11" spans="1:11" x14ac:dyDescent="0.3">
      <c r="A11" s="5">
        <v>-2.4494897427831779</v>
      </c>
      <c r="B11" s="5">
        <v>1</v>
      </c>
      <c r="C11" s="5">
        <f t="shared" si="0"/>
        <v>-0.44948974278317788</v>
      </c>
      <c r="D11" s="5">
        <f t="shared" si="1"/>
        <v>-1.4494897427831779</v>
      </c>
      <c r="E11" s="5">
        <f t="shared" si="2"/>
        <v>-2.4494897427831779</v>
      </c>
      <c r="F11" s="5">
        <f t="shared" si="3"/>
        <v>0</v>
      </c>
      <c r="G11" s="5">
        <f t="shared" si="4"/>
        <v>0</v>
      </c>
      <c r="H11" s="5">
        <f t="shared" si="5"/>
        <v>0</v>
      </c>
      <c r="I11" s="5">
        <f t="shared" si="6"/>
        <v>0.48801847999999998</v>
      </c>
      <c r="J11" s="5">
        <f t="shared" si="7"/>
        <v>0.51198151999999997</v>
      </c>
      <c r="K11" s="5">
        <f t="shared" si="8"/>
        <v>-8.0479260799999999</v>
      </c>
    </row>
    <row r="12" spans="1:11" x14ac:dyDescent="0.3">
      <c r="A12" s="5">
        <v>-2.4494897427831779</v>
      </c>
      <c r="B12" s="5">
        <v>1</v>
      </c>
      <c r="C12" s="5">
        <f t="shared" si="0"/>
        <v>-0.44948974278317788</v>
      </c>
      <c r="D12" s="5">
        <f t="shared" si="1"/>
        <v>-1.4494897427831779</v>
      </c>
      <c r="E12" s="5">
        <f t="shared" si="2"/>
        <v>-2.4494897427831779</v>
      </c>
      <c r="F12" s="5">
        <f t="shared" si="3"/>
        <v>0</v>
      </c>
      <c r="G12" s="5">
        <f t="shared" si="4"/>
        <v>0</v>
      </c>
      <c r="H12" s="5">
        <f t="shared" si="5"/>
        <v>0</v>
      </c>
      <c r="I12" s="5">
        <f t="shared" si="6"/>
        <v>0.48801847999999998</v>
      </c>
      <c r="J12" s="5">
        <f t="shared" si="7"/>
        <v>0.51198151999999997</v>
      </c>
      <c r="K12" s="5">
        <f t="shared" si="8"/>
        <v>-8.0479260799999999</v>
      </c>
    </row>
    <row r="13" spans="1:11" x14ac:dyDescent="0.3">
      <c r="A13" s="5">
        <v>-2.4494897427831779</v>
      </c>
      <c r="B13" s="5">
        <v>1</v>
      </c>
      <c r="C13" s="5">
        <f t="shared" si="0"/>
        <v>-0.44948974278317788</v>
      </c>
      <c r="D13" s="5">
        <f t="shared" si="1"/>
        <v>-1.4494897427831779</v>
      </c>
      <c r="E13" s="5">
        <f t="shared" si="2"/>
        <v>-2.4494897427831779</v>
      </c>
      <c r="F13" s="5">
        <f t="shared" si="3"/>
        <v>0</v>
      </c>
      <c r="G13" s="5">
        <f t="shared" si="4"/>
        <v>0</v>
      </c>
      <c r="H13" s="5">
        <f t="shared" si="5"/>
        <v>0</v>
      </c>
      <c r="I13" s="5">
        <f t="shared" si="6"/>
        <v>0.48801847999999998</v>
      </c>
      <c r="J13" s="5">
        <f t="shared" si="7"/>
        <v>0.51198151999999997</v>
      </c>
      <c r="K13" s="5">
        <f t="shared" si="8"/>
        <v>-8.0479260799999999</v>
      </c>
    </row>
    <row r="14" spans="1:11" x14ac:dyDescent="0.3">
      <c r="A14" s="5">
        <v>-2.4494897427831779</v>
      </c>
      <c r="B14" s="5">
        <v>1</v>
      </c>
      <c r="C14" s="5">
        <f t="shared" si="0"/>
        <v>-0.44948974278317788</v>
      </c>
      <c r="D14" s="5">
        <f t="shared" si="1"/>
        <v>-1.4494897427831779</v>
      </c>
      <c r="E14" s="5">
        <f t="shared" si="2"/>
        <v>-2.4494897427831779</v>
      </c>
      <c r="F14" s="5">
        <f t="shared" si="3"/>
        <v>0</v>
      </c>
      <c r="G14" s="5">
        <f t="shared" si="4"/>
        <v>0</v>
      </c>
      <c r="H14" s="5">
        <f t="shared" si="5"/>
        <v>0</v>
      </c>
      <c r="I14" s="5">
        <f t="shared" si="6"/>
        <v>0.48801847999999998</v>
      </c>
      <c r="J14" s="5">
        <f t="shared" si="7"/>
        <v>0.51198151999999997</v>
      </c>
      <c r="K14" s="5">
        <f t="shared" si="8"/>
        <v>-8.0479260799999999</v>
      </c>
    </row>
    <row r="15" spans="1:11" x14ac:dyDescent="0.3">
      <c r="A15" s="5">
        <v>-2.4494897427831779</v>
      </c>
      <c r="B15" s="5">
        <v>1</v>
      </c>
      <c r="C15" s="5">
        <f t="shared" si="0"/>
        <v>-0.44948974278317788</v>
      </c>
      <c r="D15" s="5">
        <f t="shared" si="1"/>
        <v>-1.4494897427831779</v>
      </c>
      <c r="E15" s="5">
        <f t="shared" si="2"/>
        <v>-2.4494897427831779</v>
      </c>
      <c r="F15" s="5">
        <f t="shared" si="3"/>
        <v>0</v>
      </c>
      <c r="G15" s="5">
        <f t="shared" si="4"/>
        <v>0</v>
      </c>
      <c r="H15" s="5">
        <f t="shared" si="5"/>
        <v>0</v>
      </c>
      <c r="I15" s="5">
        <f t="shared" si="6"/>
        <v>0.48801847999999998</v>
      </c>
      <c r="J15" s="5">
        <f t="shared" si="7"/>
        <v>0.51198151999999997</v>
      </c>
      <c r="K15" s="5">
        <f t="shared" si="8"/>
        <v>-8.0479260799999999</v>
      </c>
    </row>
    <row r="16" spans="1:11" x14ac:dyDescent="0.3">
      <c r="A16" s="5">
        <v>-2.4494897427831779</v>
      </c>
      <c r="B16" s="5">
        <v>1</v>
      </c>
      <c r="C16" s="5">
        <f t="shared" si="0"/>
        <v>-0.44948974278317788</v>
      </c>
      <c r="D16" s="5">
        <f t="shared" si="1"/>
        <v>-1.4494897427831779</v>
      </c>
      <c r="E16" s="5">
        <f t="shared" si="2"/>
        <v>-2.4494897427831779</v>
      </c>
      <c r="F16" s="5">
        <f t="shared" si="3"/>
        <v>0</v>
      </c>
      <c r="G16" s="5">
        <f t="shared" si="4"/>
        <v>0</v>
      </c>
      <c r="H16" s="5">
        <f t="shared" si="5"/>
        <v>0</v>
      </c>
      <c r="I16" s="5">
        <f t="shared" si="6"/>
        <v>0.48801847999999998</v>
      </c>
      <c r="J16" s="5">
        <f t="shared" si="7"/>
        <v>0.51198151999999997</v>
      </c>
      <c r="K16" s="5">
        <f t="shared" si="8"/>
        <v>-8.0479260799999999</v>
      </c>
    </row>
    <row r="17" spans="1:11" x14ac:dyDescent="0.3">
      <c r="A17" s="5">
        <v>-2.4494897427831779</v>
      </c>
      <c r="B17" s="5">
        <v>1</v>
      </c>
      <c r="C17" s="5">
        <f t="shared" si="0"/>
        <v>-0.44948974278317788</v>
      </c>
      <c r="D17" s="5">
        <f t="shared" si="1"/>
        <v>-1.4494897427831779</v>
      </c>
      <c r="E17" s="5">
        <f t="shared" si="2"/>
        <v>-2.4494897427831779</v>
      </c>
      <c r="F17" s="5">
        <f t="shared" si="3"/>
        <v>0</v>
      </c>
      <c r="G17" s="5">
        <f t="shared" si="4"/>
        <v>0</v>
      </c>
      <c r="H17" s="5">
        <f t="shared" si="5"/>
        <v>0</v>
      </c>
      <c r="I17" s="5">
        <f t="shared" si="6"/>
        <v>0.48801847999999998</v>
      </c>
      <c r="J17" s="5">
        <f t="shared" si="7"/>
        <v>0.51198151999999997</v>
      </c>
      <c r="K17" s="5">
        <f t="shared" si="8"/>
        <v>-8.0479260799999999</v>
      </c>
    </row>
    <row r="18" spans="1:11" x14ac:dyDescent="0.3">
      <c r="A18" s="5">
        <v>-2.4494897427831779</v>
      </c>
      <c r="B18" s="5">
        <v>0</v>
      </c>
      <c r="C18" s="5">
        <f t="shared" si="0"/>
        <v>-0.44948974278317788</v>
      </c>
      <c r="D18" s="5">
        <f t="shared" si="1"/>
        <v>-1.4494897427831779</v>
      </c>
      <c r="E18" s="5">
        <f t="shared" si="2"/>
        <v>-2.4494897427831779</v>
      </c>
      <c r="F18" s="5">
        <f t="shared" si="3"/>
        <v>0</v>
      </c>
      <c r="G18" s="5">
        <f t="shared" si="4"/>
        <v>0</v>
      </c>
      <c r="H18" s="5">
        <f t="shared" si="5"/>
        <v>0</v>
      </c>
      <c r="I18" s="5">
        <f t="shared" si="6"/>
        <v>0.48801847999999998</v>
      </c>
      <c r="J18" s="5">
        <f t="shared" si="7"/>
        <v>0.51198151999999997</v>
      </c>
      <c r="K18" s="5">
        <f t="shared" si="8"/>
        <v>-2.9281108799999997</v>
      </c>
    </row>
    <row r="19" spans="1:11" x14ac:dyDescent="0.3">
      <c r="A19" s="5">
        <v>-2.4494897427831779</v>
      </c>
      <c r="B19" s="5">
        <v>0</v>
      </c>
      <c r="C19" s="5">
        <f t="shared" si="0"/>
        <v>-0.44948974278317788</v>
      </c>
      <c r="D19" s="5">
        <f t="shared" si="1"/>
        <v>-1.4494897427831779</v>
      </c>
      <c r="E19" s="5">
        <f t="shared" si="2"/>
        <v>-2.4494897427831779</v>
      </c>
      <c r="F19" s="5">
        <f t="shared" si="3"/>
        <v>0</v>
      </c>
      <c r="G19" s="5">
        <f t="shared" si="4"/>
        <v>0</v>
      </c>
      <c r="H19" s="5">
        <f t="shared" si="5"/>
        <v>0</v>
      </c>
      <c r="I19" s="5">
        <f t="shared" si="6"/>
        <v>0.48801847999999998</v>
      </c>
      <c r="J19" s="5">
        <f t="shared" si="7"/>
        <v>0.51198151999999997</v>
      </c>
      <c r="K19" s="5">
        <f t="shared" si="8"/>
        <v>-2.9281108799999997</v>
      </c>
    </row>
    <row r="20" spans="1:11" x14ac:dyDescent="0.3">
      <c r="A20" s="5">
        <v>-2.2360679774997898</v>
      </c>
      <c r="B20" s="5">
        <v>1</v>
      </c>
      <c r="C20" s="5">
        <f t="shared" si="0"/>
        <v>-0.23606797749978981</v>
      </c>
      <c r="D20" s="5">
        <f t="shared" si="1"/>
        <v>-1.2360679774997898</v>
      </c>
      <c r="E20" s="5">
        <f t="shared" si="2"/>
        <v>-2.2360679774997898</v>
      </c>
      <c r="F20" s="5">
        <f t="shared" si="3"/>
        <v>0</v>
      </c>
      <c r="G20" s="5">
        <f t="shared" si="4"/>
        <v>0</v>
      </c>
      <c r="H20" s="5">
        <f t="shared" si="5"/>
        <v>0</v>
      </c>
      <c r="I20" s="5">
        <f t="shared" si="6"/>
        <v>0.48801847999999998</v>
      </c>
      <c r="J20" s="5">
        <f t="shared" si="7"/>
        <v>0.51198151999999997</v>
      </c>
      <c r="K20" s="5">
        <f t="shared" si="8"/>
        <v>-8.0479260799999999</v>
      </c>
    </row>
    <row r="21" spans="1:11" x14ac:dyDescent="0.3">
      <c r="A21" s="5">
        <v>-2.2360679774997898</v>
      </c>
      <c r="B21" s="5">
        <v>1</v>
      </c>
      <c r="C21" s="5">
        <f t="shared" si="0"/>
        <v>-0.23606797749978981</v>
      </c>
      <c r="D21" s="5">
        <f t="shared" si="1"/>
        <v>-1.2360679774997898</v>
      </c>
      <c r="E21" s="5">
        <f t="shared" si="2"/>
        <v>-2.2360679774997898</v>
      </c>
      <c r="F21" s="5">
        <f t="shared" si="3"/>
        <v>0</v>
      </c>
      <c r="G21" s="5">
        <f t="shared" si="4"/>
        <v>0</v>
      </c>
      <c r="H21" s="5">
        <f t="shared" si="5"/>
        <v>0</v>
      </c>
      <c r="I21" s="5">
        <f t="shared" si="6"/>
        <v>0.48801847999999998</v>
      </c>
      <c r="J21" s="5">
        <f t="shared" si="7"/>
        <v>0.51198151999999997</v>
      </c>
      <c r="K21" s="5">
        <f t="shared" si="8"/>
        <v>-8.0479260799999999</v>
      </c>
    </row>
    <row r="22" spans="1:11" x14ac:dyDescent="0.3">
      <c r="A22" s="5">
        <v>-2.2360679774997898</v>
      </c>
      <c r="B22" s="5">
        <v>1</v>
      </c>
      <c r="C22" s="5">
        <f t="shared" si="0"/>
        <v>-0.23606797749978981</v>
      </c>
      <c r="D22" s="5">
        <f t="shared" si="1"/>
        <v>-1.2360679774997898</v>
      </c>
      <c r="E22" s="5">
        <f t="shared" si="2"/>
        <v>-2.2360679774997898</v>
      </c>
      <c r="F22" s="5">
        <f t="shared" si="3"/>
        <v>0</v>
      </c>
      <c r="G22" s="5">
        <f t="shared" si="4"/>
        <v>0</v>
      </c>
      <c r="H22" s="5">
        <f t="shared" si="5"/>
        <v>0</v>
      </c>
      <c r="I22" s="5">
        <f t="shared" si="6"/>
        <v>0.48801847999999998</v>
      </c>
      <c r="J22" s="5">
        <f t="shared" si="7"/>
        <v>0.51198151999999997</v>
      </c>
      <c r="K22" s="5">
        <f t="shared" si="8"/>
        <v>-8.0479260799999999</v>
      </c>
    </row>
    <row r="23" spans="1:11" x14ac:dyDescent="0.3">
      <c r="A23" s="5">
        <v>-2.2360679774997898</v>
      </c>
      <c r="B23" s="5">
        <v>1</v>
      </c>
      <c r="C23" s="5">
        <f t="shared" si="0"/>
        <v>-0.23606797749978981</v>
      </c>
      <c r="D23" s="5">
        <f t="shared" si="1"/>
        <v>-1.2360679774997898</v>
      </c>
      <c r="E23" s="5">
        <f t="shared" si="2"/>
        <v>-2.2360679774997898</v>
      </c>
      <c r="F23" s="5">
        <f t="shared" si="3"/>
        <v>0</v>
      </c>
      <c r="G23" s="5">
        <f t="shared" si="4"/>
        <v>0</v>
      </c>
      <c r="H23" s="5">
        <f t="shared" si="5"/>
        <v>0</v>
      </c>
      <c r="I23" s="5">
        <f t="shared" si="6"/>
        <v>0.48801847999999998</v>
      </c>
      <c r="J23" s="5">
        <f t="shared" si="7"/>
        <v>0.51198151999999997</v>
      </c>
      <c r="K23" s="5">
        <f t="shared" si="8"/>
        <v>-8.0479260799999999</v>
      </c>
    </row>
    <row r="24" spans="1:11" x14ac:dyDescent="0.3">
      <c r="A24" s="5">
        <v>-2.2360679774997898</v>
      </c>
      <c r="B24" s="5">
        <v>1</v>
      </c>
      <c r="C24" s="5">
        <f t="shared" si="0"/>
        <v>-0.23606797749978981</v>
      </c>
      <c r="D24" s="5">
        <f t="shared" si="1"/>
        <v>-1.2360679774997898</v>
      </c>
      <c r="E24" s="5">
        <f t="shared" si="2"/>
        <v>-2.2360679774997898</v>
      </c>
      <c r="F24" s="5">
        <f t="shared" si="3"/>
        <v>0</v>
      </c>
      <c r="G24" s="5">
        <f t="shared" si="4"/>
        <v>0</v>
      </c>
      <c r="H24" s="5">
        <f t="shared" si="5"/>
        <v>0</v>
      </c>
      <c r="I24" s="5">
        <f t="shared" si="6"/>
        <v>0.48801847999999998</v>
      </c>
      <c r="J24" s="5">
        <f t="shared" si="7"/>
        <v>0.51198151999999997</v>
      </c>
      <c r="K24" s="5">
        <f t="shared" si="8"/>
        <v>-8.0479260799999999</v>
      </c>
    </row>
    <row r="25" spans="1:11" x14ac:dyDescent="0.3">
      <c r="A25" s="5">
        <v>-2.2360679774997898</v>
      </c>
      <c r="B25" s="5">
        <v>1</v>
      </c>
      <c r="C25" s="5">
        <f t="shared" si="0"/>
        <v>-0.23606797749978981</v>
      </c>
      <c r="D25" s="5">
        <f t="shared" si="1"/>
        <v>-1.2360679774997898</v>
      </c>
      <c r="E25" s="5">
        <f t="shared" si="2"/>
        <v>-2.2360679774997898</v>
      </c>
      <c r="F25" s="5">
        <f t="shared" si="3"/>
        <v>0</v>
      </c>
      <c r="G25" s="5">
        <f t="shared" si="4"/>
        <v>0</v>
      </c>
      <c r="H25" s="5">
        <f t="shared" si="5"/>
        <v>0</v>
      </c>
      <c r="I25" s="5">
        <f t="shared" si="6"/>
        <v>0.48801847999999998</v>
      </c>
      <c r="J25" s="5">
        <f t="shared" si="7"/>
        <v>0.51198151999999997</v>
      </c>
      <c r="K25" s="5">
        <f t="shared" si="8"/>
        <v>-8.0479260799999999</v>
      </c>
    </row>
    <row r="26" spans="1:11" x14ac:dyDescent="0.3">
      <c r="A26" s="5">
        <v>-2.2360679774997898</v>
      </c>
      <c r="B26" s="5">
        <v>1</v>
      </c>
      <c r="C26" s="5">
        <f t="shared" si="0"/>
        <v>-0.23606797749978981</v>
      </c>
      <c r="D26" s="5">
        <f t="shared" si="1"/>
        <v>-1.2360679774997898</v>
      </c>
      <c r="E26" s="5">
        <f t="shared" si="2"/>
        <v>-2.2360679774997898</v>
      </c>
      <c r="F26" s="5">
        <f t="shared" si="3"/>
        <v>0</v>
      </c>
      <c r="G26" s="5">
        <f t="shared" si="4"/>
        <v>0</v>
      </c>
      <c r="H26" s="5">
        <f t="shared" si="5"/>
        <v>0</v>
      </c>
      <c r="I26" s="5">
        <f t="shared" si="6"/>
        <v>0.48801847999999998</v>
      </c>
      <c r="J26" s="5">
        <f t="shared" si="7"/>
        <v>0.51198151999999997</v>
      </c>
      <c r="K26" s="5">
        <f t="shared" si="8"/>
        <v>-8.0479260799999999</v>
      </c>
    </row>
    <row r="27" spans="1:11" x14ac:dyDescent="0.3">
      <c r="A27" s="5">
        <v>-2</v>
      </c>
      <c r="B27" s="5">
        <v>1</v>
      </c>
      <c r="C27" s="5">
        <f t="shared" si="0"/>
        <v>0</v>
      </c>
      <c r="D27" s="5">
        <f t="shared" si="1"/>
        <v>-1</v>
      </c>
      <c r="E27" s="5">
        <f t="shared" si="2"/>
        <v>-2</v>
      </c>
      <c r="F27" s="5">
        <f t="shared" si="3"/>
        <v>0.5</v>
      </c>
      <c r="G27" s="5">
        <f t="shared" si="4"/>
        <v>0</v>
      </c>
      <c r="H27" s="5">
        <f t="shared" si="5"/>
        <v>0</v>
      </c>
      <c r="I27" s="5">
        <f t="shared" si="6"/>
        <v>0.65471385999999998</v>
      </c>
      <c r="J27" s="5">
        <f t="shared" si="7"/>
        <v>0.34528614000000002</v>
      </c>
      <c r="K27" s="5">
        <f t="shared" si="8"/>
        <v>-7.3811445600000001</v>
      </c>
    </row>
    <row r="28" spans="1:11" x14ac:dyDescent="0.3">
      <c r="A28" s="5">
        <v>-2</v>
      </c>
      <c r="B28" s="5">
        <v>1</v>
      </c>
      <c r="C28" s="5">
        <f t="shared" si="0"/>
        <v>0</v>
      </c>
      <c r="D28" s="5">
        <f t="shared" si="1"/>
        <v>-1</v>
      </c>
      <c r="E28" s="5">
        <f t="shared" si="2"/>
        <v>-2</v>
      </c>
      <c r="F28" s="5">
        <f t="shared" si="3"/>
        <v>0.5</v>
      </c>
      <c r="G28" s="5">
        <f t="shared" si="4"/>
        <v>0</v>
      </c>
      <c r="H28" s="5">
        <f t="shared" si="5"/>
        <v>0</v>
      </c>
      <c r="I28" s="5">
        <f t="shared" si="6"/>
        <v>0.65471385999999998</v>
      </c>
      <c r="J28" s="5">
        <f t="shared" si="7"/>
        <v>0.34528614000000002</v>
      </c>
      <c r="K28" s="5">
        <f t="shared" si="8"/>
        <v>-7.3811445600000001</v>
      </c>
    </row>
    <row r="29" spans="1:11" x14ac:dyDescent="0.3">
      <c r="A29" s="5">
        <v>-2</v>
      </c>
      <c r="B29" s="5">
        <v>1</v>
      </c>
      <c r="C29" s="5">
        <f t="shared" si="0"/>
        <v>0</v>
      </c>
      <c r="D29" s="5">
        <f t="shared" si="1"/>
        <v>-1</v>
      </c>
      <c r="E29" s="5">
        <f t="shared" si="2"/>
        <v>-2</v>
      </c>
      <c r="F29" s="5">
        <f t="shared" si="3"/>
        <v>0.5</v>
      </c>
      <c r="G29" s="5">
        <f t="shared" si="4"/>
        <v>0</v>
      </c>
      <c r="H29" s="5">
        <f t="shared" si="5"/>
        <v>0</v>
      </c>
      <c r="I29" s="5">
        <f t="shared" si="6"/>
        <v>0.65471385999999998</v>
      </c>
      <c r="J29" s="5">
        <f t="shared" si="7"/>
        <v>0.34528614000000002</v>
      </c>
      <c r="K29" s="5">
        <f t="shared" si="8"/>
        <v>-7.3811445600000001</v>
      </c>
    </row>
    <row r="30" spans="1:11" x14ac:dyDescent="0.3">
      <c r="A30" s="5">
        <v>-2</v>
      </c>
      <c r="B30" s="5">
        <v>1</v>
      </c>
      <c r="C30" s="5">
        <f t="shared" si="0"/>
        <v>0</v>
      </c>
      <c r="D30" s="5">
        <f t="shared" si="1"/>
        <v>-1</v>
      </c>
      <c r="E30" s="5">
        <f t="shared" si="2"/>
        <v>-2</v>
      </c>
      <c r="F30" s="5">
        <f t="shared" si="3"/>
        <v>0.5</v>
      </c>
      <c r="G30" s="5">
        <f t="shared" si="4"/>
        <v>0</v>
      </c>
      <c r="H30" s="5">
        <f t="shared" si="5"/>
        <v>0</v>
      </c>
      <c r="I30" s="5">
        <f t="shared" si="6"/>
        <v>0.65471385999999998</v>
      </c>
      <c r="J30" s="5">
        <f t="shared" si="7"/>
        <v>0.34528614000000002</v>
      </c>
      <c r="K30" s="5">
        <f t="shared" si="8"/>
        <v>-7.3811445600000001</v>
      </c>
    </row>
    <row r="31" spans="1:11" x14ac:dyDescent="0.3">
      <c r="A31" s="5">
        <v>-2</v>
      </c>
      <c r="B31" s="5">
        <v>1</v>
      </c>
      <c r="C31" s="5">
        <f t="shared" si="0"/>
        <v>0</v>
      </c>
      <c r="D31" s="5">
        <f t="shared" si="1"/>
        <v>-1</v>
      </c>
      <c r="E31" s="5">
        <f t="shared" si="2"/>
        <v>-2</v>
      </c>
      <c r="F31" s="5">
        <f t="shared" si="3"/>
        <v>0.5</v>
      </c>
      <c r="G31" s="5">
        <f t="shared" si="4"/>
        <v>0</v>
      </c>
      <c r="H31" s="5">
        <f t="shared" si="5"/>
        <v>0</v>
      </c>
      <c r="I31" s="5">
        <f t="shared" si="6"/>
        <v>0.65471385999999998</v>
      </c>
      <c r="J31" s="5">
        <f t="shared" si="7"/>
        <v>0.34528614000000002</v>
      </c>
      <c r="K31" s="5">
        <f t="shared" si="8"/>
        <v>-7.3811445600000001</v>
      </c>
    </row>
    <row r="32" spans="1:11" x14ac:dyDescent="0.3">
      <c r="A32" s="5">
        <v>-2</v>
      </c>
      <c r="B32" s="5">
        <v>0</v>
      </c>
      <c r="C32" s="5">
        <f t="shared" si="0"/>
        <v>0</v>
      </c>
      <c r="D32" s="5">
        <f t="shared" si="1"/>
        <v>-1</v>
      </c>
      <c r="E32" s="5">
        <f t="shared" si="2"/>
        <v>-2</v>
      </c>
      <c r="F32" s="5">
        <f t="shared" si="3"/>
        <v>0.5</v>
      </c>
      <c r="G32" s="5">
        <f t="shared" si="4"/>
        <v>0</v>
      </c>
      <c r="H32" s="5">
        <f t="shared" si="5"/>
        <v>0</v>
      </c>
      <c r="I32" s="5">
        <f t="shared" si="6"/>
        <v>0.65471385999999998</v>
      </c>
      <c r="J32" s="5">
        <f t="shared" si="7"/>
        <v>0.34528614000000002</v>
      </c>
      <c r="K32" s="5">
        <f t="shared" si="8"/>
        <v>-3.9282831599999999</v>
      </c>
    </row>
    <row r="33" spans="1:11" x14ac:dyDescent="0.3">
      <c r="A33" s="5">
        <v>-2</v>
      </c>
      <c r="B33" s="5">
        <v>1</v>
      </c>
      <c r="C33" s="5">
        <f t="shared" si="0"/>
        <v>0</v>
      </c>
      <c r="D33" s="5">
        <f t="shared" si="1"/>
        <v>-1</v>
      </c>
      <c r="E33" s="5">
        <f t="shared" si="2"/>
        <v>-2</v>
      </c>
      <c r="F33" s="5">
        <f t="shared" si="3"/>
        <v>0.5</v>
      </c>
      <c r="G33" s="5">
        <f t="shared" si="4"/>
        <v>0</v>
      </c>
      <c r="H33" s="5">
        <f t="shared" si="5"/>
        <v>0</v>
      </c>
      <c r="I33" s="5">
        <f t="shared" si="6"/>
        <v>0.65471385999999998</v>
      </c>
      <c r="J33" s="5">
        <f t="shared" si="7"/>
        <v>0.34528614000000002</v>
      </c>
      <c r="K33" s="5">
        <f t="shared" si="8"/>
        <v>-7.3811445600000001</v>
      </c>
    </row>
    <row r="34" spans="1:11" x14ac:dyDescent="0.3">
      <c r="A34" s="5">
        <v>-2</v>
      </c>
      <c r="B34" s="5">
        <v>1</v>
      </c>
      <c r="C34" s="5">
        <f t="shared" ref="C34:C65" si="9">A34+2</f>
        <v>0</v>
      </c>
      <c r="D34" s="5">
        <f t="shared" ref="D34:D65" si="10">A34+1</f>
        <v>-1</v>
      </c>
      <c r="E34" s="5">
        <f t="shared" ref="E34:E65" si="11">A34</f>
        <v>-2</v>
      </c>
      <c r="F34" s="5">
        <f t="shared" ref="F34:F65" si="12">IF(C34&gt;0, 1,IF(C34=0, 1/2, 0))</f>
        <v>0.5</v>
      </c>
      <c r="G34" s="5">
        <f t="shared" ref="G34:G65" si="13">IF(D34&gt;0, 1,IF(D34=0, 1/2, 0))</f>
        <v>0</v>
      </c>
      <c r="H34" s="5">
        <f t="shared" ref="H34:H65" si="14">IF(E34&gt;0, 1,IF(E34=0, 1/2, 0))</f>
        <v>0</v>
      </c>
      <c r="I34" s="5">
        <f t="shared" ref="I34:I65" si="15">0.5774^2*F34+2*0.5774*0.4226+0.4226^2*G34</f>
        <v>0.65471385999999998</v>
      </c>
      <c r="J34" s="5">
        <f t="shared" ref="J34:J65" si="16">1-I34</f>
        <v>0.34528614000000002</v>
      </c>
      <c r="K34" s="5">
        <f t="shared" ref="K34:K65" si="17">-6*I34-10*J34*B34</f>
        <v>-7.3811445600000001</v>
      </c>
    </row>
    <row r="35" spans="1:11" x14ac:dyDescent="0.3">
      <c r="A35" s="5">
        <v>-2</v>
      </c>
      <c r="B35" s="5">
        <v>1</v>
      </c>
      <c r="C35" s="5">
        <f t="shared" si="9"/>
        <v>0</v>
      </c>
      <c r="D35" s="5">
        <f t="shared" si="10"/>
        <v>-1</v>
      </c>
      <c r="E35" s="5">
        <f t="shared" si="11"/>
        <v>-2</v>
      </c>
      <c r="F35" s="5">
        <f t="shared" si="12"/>
        <v>0.5</v>
      </c>
      <c r="G35" s="5">
        <f t="shared" si="13"/>
        <v>0</v>
      </c>
      <c r="H35" s="5">
        <f t="shared" si="14"/>
        <v>0</v>
      </c>
      <c r="I35" s="5">
        <f t="shared" si="15"/>
        <v>0.65471385999999998</v>
      </c>
      <c r="J35" s="5">
        <f t="shared" si="16"/>
        <v>0.34528614000000002</v>
      </c>
      <c r="K35" s="5">
        <f t="shared" si="17"/>
        <v>-7.3811445600000001</v>
      </c>
    </row>
    <row r="36" spans="1:11" x14ac:dyDescent="0.3">
      <c r="A36" s="5">
        <v>-2</v>
      </c>
      <c r="B36" s="5">
        <v>0</v>
      </c>
      <c r="C36" s="5">
        <f t="shared" si="9"/>
        <v>0</v>
      </c>
      <c r="D36" s="5">
        <f t="shared" si="10"/>
        <v>-1</v>
      </c>
      <c r="E36" s="5">
        <f t="shared" si="11"/>
        <v>-2</v>
      </c>
      <c r="F36" s="5">
        <f t="shared" si="12"/>
        <v>0.5</v>
      </c>
      <c r="G36" s="5">
        <f t="shared" si="13"/>
        <v>0</v>
      </c>
      <c r="H36" s="5">
        <f t="shared" si="14"/>
        <v>0</v>
      </c>
      <c r="I36" s="5">
        <f t="shared" si="15"/>
        <v>0.65471385999999998</v>
      </c>
      <c r="J36" s="5">
        <f t="shared" si="16"/>
        <v>0.34528614000000002</v>
      </c>
      <c r="K36" s="5">
        <f t="shared" si="17"/>
        <v>-3.9282831599999999</v>
      </c>
    </row>
    <row r="37" spans="1:11" x14ac:dyDescent="0.3">
      <c r="A37" s="5">
        <v>-1.7320508075688772</v>
      </c>
      <c r="B37" s="5">
        <v>1</v>
      </c>
      <c r="C37" s="5">
        <f t="shared" si="9"/>
        <v>0.26794919243112281</v>
      </c>
      <c r="D37" s="5">
        <f t="shared" si="10"/>
        <v>-0.73205080756887719</v>
      </c>
      <c r="E37" s="5">
        <f t="shared" si="11"/>
        <v>-1.7320508075688772</v>
      </c>
      <c r="F37" s="5">
        <f t="shared" si="12"/>
        <v>1</v>
      </c>
      <c r="G37" s="5">
        <f t="shared" si="13"/>
        <v>0</v>
      </c>
      <c r="H37" s="5">
        <f t="shared" si="14"/>
        <v>0</v>
      </c>
      <c r="I37" s="5">
        <f t="shared" si="15"/>
        <v>0.82140923999999993</v>
      </c>
      <c r="J37" s="5">
        <f t="shared" si="16"/>
        <v>0.17859076000000007</v>
      </c>
      <c r="K37" s="5">
        <f t="shared" si="17"/>
        <v>-6.7143630400000003</v>
      </c>
    </row>
    <row r="38" spans="1:11" x14ac:dyDescent="0.3">
      <c r="A38" s="5">
        <v>-1.7320508075688772</v>
      </c>
      <c r="B38" s="5">
        <v>1</v>
      </c>
      <c r="C38" s="5">
        <f t="shared" si="9"/>
        <v>0.26794919243112281</v>
      </c>
      <c r="D38" s="5">
        <f t="shared" si="10"/>
        <v>-0.73205080756887719</v>
      </c>
      <c r="E38" s="5">
        <f t="shared" si="11"/>
        <v>-1.7320508075688772</v>
      </c>
      <c r="F38" s="5">
        <f t="shared" si="12"/>
        <v>1</v>
      </c>
      <c r="G38" s="5">
        <f t="shared" si="13"/>
        <v>0</v>
      </c>
      <c r="H38" s="5">
        <f t="shared" si="14"/>
        <v>0</v>
      </c>
      <c r="I38" s="5">
        <f t="shared" si="15"/>
        <v>0.82140923999999993</v>
      </c>
      <c r="J38" s="5">
        <f t="shared" si="16"/>
        <v>0.17859076000000007</v>
      </c>
      <c r="K38" s="5">
        <f t="shared" si="17"/>
        <v>-6.7143630400000003</v>
      </c>
    </row>
    <row r="39" spans="1:11" x14ac:dyDescent="0.3">
      <c r="A39" s="5">
        <v>-1.7320508075688772</v>
      </c>
      <c r="B39" s="5">
        <v>1</v>
      </c>
      <c r="C39" s="5">
        <f t="shared" si="9"/>
        <v>0.26794919243112281</v>
      </c>
      <c r="D39" s="5">
        <f t="shared" si="10"/>
        <v>-0.73205080756887719</v>
      </c>
      <c r="E39" s="5">
        <f t="shared" si="11"/>
        <v>-1.7320508075688772</v>
      </c>
      <c r="F39" s="5">
        <f t="shared" si="12"/>
        <v>1</v>
      </c>
      <c r="G39" s="5">
        <f t="shared" si="13"/>
        <v>0</v>
      </c>
      <c r="H39" s="5">
        <f t="shared" si="14"/>
        <v>0</v>
      </c>
      <c r="I39" s="5">
        <f t="shared" si="15"/>
        <v>0.82140923999999993</v>
      </c>
      <c r="J39" s="5">
        <f t="shared" si="16"/>
        <v>0.17859076000000007</v>
      </c>
      <c r="K39" s="5">
        <f t="shared" si="17"/>
        <v>-6.7143630400000003</v>
      </c>
    </row>
    <row r="40" spans="1:11" x14ac:dyDescent="0.3">
      <c r="A40" s="5">
        <v>-1.7320508075688772</v>
      </c>
      <c r="B40" s="5">
        <v>1</v>
      </c>
      <c r="C40" s="5">
        <f t="shared" si="9"/>
        <v>0.26794919243112281</v>
      </c>
      <c r="D40" s="5">
        <f t="shared" si="10"/>
        <v>-0.73205080756887719</v>
      </c>
      <c r="E40" s="5">
        <f t="shared" si="11"/>
        <v>-1.7320508075688772</v>
      </c>
      <c r="F40" s="5">
        <f t="shared" si="12"/>
        <v>1</v>
      </c>
      <c r="G40" s="5">
        <f t="shared" si="13"/>
        <v>0</v>
      </c>
      <c r="H40" s="5">
        <f t="shared" si="14"/>
        <v>0</v>
      </c>
      <c r="I40" s="5">
        <f t="shared" si="15"/>
        <v>0.82140923999999993</v>
      </c>
      <c r="J40" s="5">
        <f t="shared" si="16"/>
        <v>0.17859076000000007</v>
      </c>
      <c r="K40" s="5">
        <f t="shared" si="17"/>
        <v>-6.7143630400000003</v>
      </c>
    </row>
    <row r="41" spans="1:11" x14ac:dyDescent="0.3">
      <c r="A41" s="5">
        <v>-1.7320508075688772</v>
      </c>
      <c r="B41" s="5">
        <v>1</v>
      </c>
      <c r="C41" s="5">
        <f t="shared" si="9"/>
        <v>0.26794919243112281</v>
      </c>
      <c r="D41" s="5">
        <f t="shared" si="10"/>
        <v>-0.73205080756887719</v>
      </c>
      <c r="E41" s="5">
        <f t="shared" si="11"/>
        <v>-1.7320508075688772</v>
      </c>
      <c r="F41" s="5">
        <f t="shared" si="12"/>
        <v>1</v>
      </c>
      <c r="G41" s="5">
        <f t="shared" si="13"/>
        <v>0</v>
      </c>
      <c r="H41" s="5">
        <f t="shared" si="14"/>
        <v>0</v>
      </c>
      <c r="I41" s="5">
        <f t="shared" si="15"/>
        <v>0.82140923999999993</v>
      </c>
      <c r="J41" s="5">
        <f t="shared" si="16"/>
        <v>0.17859076000000007</v>
      </c>
      <c r="K41" s="5">
        <f t="shared" si="17"/>
        <v>-6.7143630400000003</v>
      </c>
    </row>
    <row r="42" spans="1:11" x14ac:dyDescent="0.3">
      <c r="A42" s="5">
        <v>-1.7320508075688772</v>
      </c>
      <c r="B42" s="5">
        <v>1</v>
      </c>
      <c r="C42" s="5">
        <f t="shared" si="9"/>
        <v>0.26794919243112281</v>
      </c>
      <c r="D42" s="5">
        <f t="shared" si="10"/>
        <v>-0.73205080756887719</v>
      </c>
      <c r="E42" s="5">
        <f t="shared" si="11"/>
        <v>-1.7320508075688772</v>
      </c>
      <c r="F42" s="5">
        <f t="shared" si="12"/>
        <v>1</v>
      </c>
      <c r="G42" s="5">
        <f t="shared" si="13"/>
        <v>0</v>
      </c>
      <c r="H42" s="5">
        <f t="shared" si="14"/>
        <v>0</v>
      </c>
      <c r="I42" s="5">
        <f t="shared" si="15"/>
        <v>0.82140923999999993</v>
      </c>
      <c r="J42" s="5">
        <f t="shared" si="16"/>
        <v>0.17859076000000007</v>
      </c>
      <c r="K42" s="5">
        <f t="shared" si="17"/>
        <v>-6.7143630400000003</v>
      </c>
    </row>
    <row r="43" spans="1:11" x14ac:dyDescent="0.3">
      <c r="A43" s="5">
        <v>-1.7320508075688772</v>
      </c>
      <c r="B43" s="5">
        <v>1</v>
      </c>
      <c r="C43" s="5">
        <f t="shared" si="9"/>
        <v>0.26794919243112281</v>
      </c>
      <c r="D43" s="5">
        <f t="shared" si="10"/>
        <v>-0.73205080756887719</v>
      </c>
      <c r="E43" s="5">
        <f t="shared" si="11"/>
        <v>-1.7320508075688772</v>
      </c>
      <c r="F43" s="5">
        <f t="shared" si="12"/>
        <v>1</v>
      </c>
      <c r="G43" s="5">
        <f t="shared" si="13"/>
        <v>0</v>
      </c>
      <c r="H43" s="5">
        <f t="shared" si="14"/>
        <v>0</v>
      </c>
      <c r="I43" s="5">
        <f t="shared" si="15"/>
        <v>0.82140923999999993</v>
      </c>
      <c r="J43" s="5">
        <f t="shared" si="16"/>
        <v>0.17859076000000007</v>
      </c>
      <c r="K43" s="5">
        <f t="shared" si="17"/>
        <v>-6.7143630400000003</v>
      </c>
    </row>
    <row r="44" spans="1:11" x14ac:dyDescent="0.3">
      <c r="A44" s="5">
        <v>-1.7320508075688772</v>
      </c>
      <c r="B44" s="5">
        <v>1</v>
      </c>
      <c r="C44" s="5">
        <f t="shared" si="9"/>
        <v>0.26794919243112281</v>
      </c>
      <c r="D44" s="5">
        <f t="shared" si="10"/>
        <v>-0.73205080756887719</v>
      </c>
      <c r="E44" s="5">
        <f t="shared" si="11"/>
        <v>-1.7320508075688772</v>
      </c>
      <c r="F44" s="5">
        <f t="shared" si="12"/>
        <v>1</v>
      </c>
      <c r="G44" s="5">
        <f t="shared" si="13"/>
        <v>0</v>
      </c>
      <c r="H44" s="5">
        <f t="shared" si="14"/>
        <v>0</v>
      </c>
      <c r="I44" s="5">
        <f t="shared" si="15"/>
        <v>0.82140923999999993</v>
      </c>
      <c r="J44" s="5">
        <f t="shared" si="16"/>
        <v>0.17859076000000007</v>
      </c>
      <c r="K44" s="5">
        <f t="shared" si="17"/>
        <v>-6.7143630400000003</v>
      </c>
    </row>
    <row r="45" spans="1:11" x14ac:dyDescent="0.3">
      <c r="A45" s="5">
        <v>-1.7320508075688772</v>
      </c>
      <c r="B45" s="5">
        <v>1</v>
      </c>
      <c r="C45" s="5">
        <f t="shared" si="9"/>
        <v>0.26794919243112281</v>
      </c>
      <c r="D45" s="5">
        <f t="shared" si="10"/>
        <v>-0.73205080756887719</v>
      </c>
      <c r="E45" s="5">
        <f t="shared" si="11"/>
        <v>-1.7320508075688772</v>
      </c>
      <c r="F45" s="5">
        <f t="shared" si="12"/>
        <v>1</v>
      </c>
      <c r="G45" s="5">
        <f t="shared" si="13"/>
        <v>0</v>
      </c>
      <c r="H45" s="5">
        <f t="shared" si="14"/>
        <v>0</v>
      </c>
      <c r="I45" s="5">
        <f t="shared" si="15"/>
        <v>0.82140923999999993</v>
      </c>
      <c r="J45" s="5">
        <f t="shared" si="16"/>
        <v>0.17859076000000007</v>
      </c>
      <c r="K45" s="5">
        <f t="shared" si="17"/>
        <v>-6.7143630400000003</v>
      </c>
    </row>
    <row r="46" spans="1:11" x14ac:dyDescent="0.3">
      <c r="A46" s="5">
        <v>-1.7320508075688772</v>
      </c>
      <c r="B46" s="5">
        <v>1</v>
      </c>
      <c r="C46" s="5">
        <f t="shared" si="9"/>
        <v>0.26794919243112281</v>
      </c>
      <c r="D46" s="5">
        <f t="shared" si="10"/>
        <v>-0.73205080756887719</v>
      </c>
      <c r="E46" s="5">
        <f t="shared" si="11"/>
        <v>-1.7320508075688772</v>
      </c>
      <c r="F46" s="5">
        <f t="shared" si="12"/>
        <v>1</v>
      </c>
      <c r="G46" s="5">
        <f t="shared" si="13"/>
        <v>0</v>
      </c>
      <c r="H46" s="5">
        <f t="shared" si="14"/>
        <v>0</v>
      </c>
      <c r="I46" s="5">
        <f t="shared" si="15"/>
        <v>0.82140923999999993</v>
      </c>
      <c r="J46" s="5">
        <f t="shared" si="16"/>
        <v>0.17859076000000007</v>
      </c>
      <c r="K46" s="5">
        <f t="shared" si="17"/>
        <v>-6.7143630400000003</v>
      </c>
    </row>
    <row r="47" spans="1:11" x14ac:dyDescent="0.3">
      <c r="A47" s="5">
        <v>-1.7320508075688772</v>
      </c>
      <c r="B47" s="5">
        <v>1</v>
      </c>
      <c r="C47" s="5">
        <f t="shared" si="9"/>
        <v>0.26794919243112281</v>
      </c>
      <c r="D47" s="5">
        <f t="shared" si="10"/>
        <v>-0.73205080756887719</v>
      </c>
      <c r="E47" s="5">
        <f t="shared" si="11"/>
        <v>-1.7320508075688772</v>
      </c>
      <c r="F47" s="5">
        <f t="shared" si="12"/>
        <v>1</v>
      </c>
      <c r="G47" s="5">
        <f t="shared" si="13"/>
        <v>0</v>
      </c>
      <c r="H47" s="5">
        <f t="shared" si="14"/>
        <v>0</v>
      </c>
      <c r="I47" s="5">
        <f t="shared" si="15"/>
        <v>0.82140923999999993</v>
      </c>
      <c r="J47" s="5">
        <f t="shared" si="16"/>
        <v>0.17859076000000007</v>
      </c>
      <c r="K47" s="5">
        <f t="shared" si="17"/>
        <v>-6.7143630400000003</v>
      </c>
    </row>
    <row r="48" spans="1:11" x14ac:dyDescent="0.3">
      <c r="A48" s="5">
        <v>-1.7320508075688772</v>
      </c>
      <c r="B48" s="5">
        <v>1</v>
      </c>
      <c r="C48" s="5">
        <f t="shared" si="9"/>
        <v>0.26794919243112281</v>
      </c>
      <c r="D48" s="5">
        <f t="shared" si="10"/>
        <v>-0.73205080756887719</v>
      </c>
      <c r="E48" s="5">
        <f t="shared" si="11"/>
        <v>-1.7320508075688772</v>
      </c>
      <c r="F48" s="5">
        <f t="shared" si="12"/>
        <v>1</v>
      </c>
      <c r="G48" s="5">
        <f t="shared" si="13"/>
        <v>0</v>
      </c>
      <c r="H48" s="5">
        <f t="shared" si="14"/>
        <v>0</v>
      </c>
      <c r="I48" s="5">
        <f t="shared" si="15"/>
        <v>0.82140923999999993</v>
      </c>
      <c r="J48" s="5">
        <f t="shared" si="16"/>
        <v>0.17859076000000007</v>
      </c>
      <c r="K48" s="5">
        <f t="shared" si="17"/>
        <v>-6.7143630400000003</v>
      </c>
    </row>
    <row r="49" spans="1:11" x14ac:dyDescent="0.3">
      <c r="A49" s="5">
        <v>-1.7320508075688772</v>
      </c>
      <c r="B49" s="5">
        <v>0</v>
      </c>
      <c r="C49" s="5">
        <f t="shared" si="9"/>
        <v>0.26794919243112281</v>
      </c>
      <c r="D49" s="5">
        <f t="shared" si="10"/>
        <v>-0.73205080756887719</v>
      </c>
      <c r="E49" s="5">
        <f t="shared" si="11"/>
        <v>-1.7320508075688772</v>
      </c>
      <c r="F49" s="5">
        <f t="shared" si="12"/>
        <v>1</v>
      </c>
      <c r="G49" s="5">
        <f t="shared" si="13"/>
        <v>0</v>
      </c>
      <c r="H49" s="5">
        <f t="shared" si="14"/>
        <v>0</v>
      </c>
      <c r="I49" s="5">
        <f t="shared" si="15"/>
        <v>0.82140923999999993</v>
      </c>
      <c r="J49" s="5">
        <f t="shared" si="16"/>
        <v>0.17859076000000007</v>
      </c>
      <c r="K49" s="5">
        <f t="shared" si="17"/>
        <v>-4.9284554399999996</v>
      </c>
    </row>
    <row r="50" spans="1:11" x14ac:dyDescent="0.3">
      <c r="A50" s="5">
        <v>-1.7320508075688772</v>
      </c>
      <c r="B50" s="5">
        <v>1</v>
      </c>
      <c r="C50" s="5">
        <f t="shared" si="9"/>
        <v>0.26794919243112281</v>
      </c>
      <c r="D50" s="5">
        <f t="shared" si="10"/>
        <v>-0.73205080756887719</v>
      </c>
      <c r="E50" s="5">
        <f t="shared" si="11"/>
        <v>-1.7320508075688772</v>
      </c>
      <c r="F50" s="5">
        <f t="shared" si="12"/>
        <v>1</v>
      </c>
      <c r="G50" s="5">
        <f t="shared" si="13"/>
        <v>0</v>
      </c>
      <c r="H50" s="5">
        <f t="shared" si="14"/>
        <v>0</v>
      </c>
      <c r="I50" s="5">
        <f t="shared" si="15"/>
        <v>0.82140923999999993</v>
      </c>
      <c r="J50" s="5">
        <f t="shared" si="16"/>
        <v>0.17859076000000007</v>
      </c>
      <c r="K50" s="5">
        <f t="shared" si="17"/>
        <v>-6.7143630400000003</v>
      </c>
    </row>
    <row r="51" spans="1:11" x14ac:dyDescent="0.3">
      <c r="A51" s="5">
        <v>-1.7320508075688772</v>
      </c>
      <c r="B51" s="5">
        <v>1</v>
      </c>
      <c r="C51" s="5">
        <f t="shared" si="9"/>
        <v>0.26794919243112281</v>
      </c>
      <c r="D51" s="5">
        <f t="shared" si="10"/>
        <v>-0.73205080756887719</v>
      </c>
      <c r="E51" s="5">
        <f t="shared" si="11"/>
        <v>-1.7320508075688772</v>
      </c>
      <c r="F51" s="5">
        <f t="shared" si="12"/>
        <v>1</v>
      </c>
      <c r="G51" s="5">
        <f t="shared" si="13"/>
        <v>0</v>
      </c>
      <c r="H51" s="5">
        <f t="shared" si="14"/>
        <v>0</v>
      </c>
      <c r="I51" s="5">
        <f t="shared" si="15"/>
        <v>0.82140923999999993</v>
      </c>
      <c r="J51" s="5">
        <f t="shared" si="16"/>
        <v>0.17859076000000007</v>
      </c>
      <c r="K51" s="5">
        <f t="shared" si="17"/>
        <v>-6.7143630400000003</v>
      </c>
    </row>
    <row r="52" spans="1:11" x14ac:dyDescent="0.3">
      <c r="A52" s="5">
        <v>-1.7320508075688772</v>
      </c>
      <c r="B52" s="5">
        <v>0</v>
      </c>
      <c r="C52" s="5">
        <f t="shared" si="9"/>
        <v>0.26794919243112281</v>
      </c>
      <c r="D52" s="5">
        <f t="shared" si="10"/>
        <v>-0.73205080756887719</v>
      </c>
      <c r="E52" s="5">
        <f t="shared" si="11"/>
        <v>-1.7320508075688772</v>
      </c>
      <c r="F52" s="5">
        <f t="shared" si="12"/>
        <v>1</v>
      </c>
      <c r="G52" s="5">
        <f t="shared" si="13"/>
        <v>0</v>
      </c>
      <c r="H52" s="5">
        <f t="shared" si="14"/>
        <v>0</v>
      </c>
      <c r="I52" s="5">
        <f t="shared" si="15"/>
        <v>0.82140923999999993</v>
      </c>
      <c r="J52" s="5">
        <f t="shared" si="16"/>
        <v>0.17859076000000007</v>
      </c>
      <c r="K52" s="5">
        <f t="shared" si="17"/>
        <v>-4.9284554399999996</v>
      </c>
    </row>
    <row r="53" spans="1:11" x14ac:dyDescent="0.3">
      <c r="A53" s="5">
        <v>-1.4142135623730951</v>
      </c>
      <c r="B53" s="5">
        <v>1</v>
      </c>
      <c r="C53" s="5">
        <f t="shared" si="9"/>
        <v>0.58578643762690485</v>
      </c>
      <c r="D53" s="5">
        <f t="shared" si="10"/>
        <v>-0.41421356237309515</v>
      </c>
      <c r="E53" s="5">
        <f t="shared" si="11"/>
        <v>-1.4142135623730951</v>
      </c>
      <c r="F53" s="5">
        <f t="shared" si="12"/>
        <v>1</v>
      </c>
      <c r="G53" s="5">
        <f t="shared" si="13"/>
        <v>0</v>
      </c>
      <c r="H53" s="5">
        <f t="shared" si="14"/>
        <v>0</v>
      </c>
      <c r="I53" s="5">
        <f t="shared" si="15"/>
        <v>0.82140923999999993</v>
      </c>
      <c r="J53" s="5">
        <f t="shared" si="16"/>
        <v>0.17859076000000007</v>
      </c>
      <c r="K53" s="5">
        <f t="shared" si="17"/>
        <v>-6.7143630400000003</v>
      </c>
    </row>
    <row r="54" spans="1:11" x14ac:dyDescent="0.3">
      <c r="A54" s="5">
        <v>-1.4142135623730951</v>
      </c>
      <c r="B54" s="5">
        <v>1</v>
      </c>
      <c r="C54" s="5">
        <f t="shared" si="9"/>
        <v>0.58578643762690485</v>
      </c>
      <c r="D54" s="5">
        <f t="shared" si="10"/>
        <v>-0.41421356237309515</v>
      </c>
      <c r="E54" s="5">
        <f t="shared" si="11"/>
        <v>-1.4142135623730951</v>
      </c>
      <c r="F54" s="5">
        <f t="shared" si="12"/>
        <v>1</v>
      </c>
      <c r="G54" s="5">
        <f t="shared" si="13"/>
        <v>0</v>
      </c>
      <c r="H54" s="5">
        <f t="shared" si="14"/>
        <v>0</v>
      </c>
      <c r="I54" s="5">
        <f t="shared" si="15"/>
        <v>0.82140923999999993</v>
      </c>
      <c r="J54" s="5">
        <f t="shared" si="16"/>
        <v>0.17859076000000007</v>
      </c>
      <c r="K54" s="5">
        <f t="shared" si="17"/>
        <v>-6.7143630400000003</v>
      </c>
    </row>
    <row r="55" spans="1:11" x14ac:dyDescent="0.3">
      <c r="A55" s="5">
        <v>-1.4142135623730951</v>
      </c>
      <c r="B55" s="5">
        <v>1</v>
      </c>
      <c r="C55" s="5">
        <f t="shared" si="9"/>
        <v>0.58578643762690485</v>
      </c>
      <c r="D55" s="5">
        <f t="shared" si="10"/>
        <v>-0.41421356237309515</v>
      </c>
      <c r="E55" s="5">
        <f t="shared" si="11"/>
        <v>-1.4142135623730951</v>
      </c>
      <c r="F55" s="5">
        <f t="shared" si="12"/>
        <v>1</v>
      </c>
      <c r="G55" s="5">
        <f t="shared" si="13"/>
        <v>0</v>
      </c>
      <c r="H55" s="5">
        <f t="shared" si="14"/>
        <v>0</v>
      </c>
      <c r="I55" s="5">
        <f t="shared" si="15"/>
        <v>0.82140923999999993</v>
      </c>
      <c r="J55" s="5">
        <f t="shared" si="16"/>
        <v>0.17859076000000007</v>
      </c>
      <c r="K55" s="5">
        <f t="shared" si="17"/>
        <v>-6.7143630400000003</v>
      </c>
    </row>
    <row r="56" spans="1:11" x14ac:dyDescent="0.3">
      <c r="A56" s="5">
        <v>-1.4142135623730951</v>
      </c>
      <c r="B56" s="5">
        <v>1</v>
      </c>
      <c r="C56" s="5">
        <f t="shared" si="9"/>
        <v>0.58578643762690485</v>
      </c>
      <c r="D56" s="5">
        <f t="shared" si="10"/>
        <v>-0.41421356237309515</v>
      </c>
      <c r="E56" s="5">
        <f t="shared" si="11"/>
        <v>-1.4142135623730951</v>
      </c>
      <c r="F56" s="5">
        <f t="shared" si="12"/>
        <v>1</v>
      </c>
      <c r="G56" s="5">
        <f t="shared" si="13"/>
        <v>0</v>
      </c>
      <c r="H56" s="5">
        <f t="shared" si="14"/>
        <v>0</v>
      </c>
      <c r="I56" s="5">
        <f t="shared" si="15"/>
        <v>0.82140923999999993</v>
      </c>
      <c r="J56" s="5">
        <f t="shared" si="16"/>
        <v>0.17859076000000007</v>
      </c>
      <c r="K56" s="5">
        <f t="shared" si="17"/>
        <v>-6.7143630400000003</v>
      </c>
    </row>
    <row r="57" spans="1:11" x14ac:dyDescent="0.3">
      <c r="A57" s="5">
        <v>-1.4142135623730951</v>
      </c>
      <c r="B57" s="5">
        <v>1</v>
      </c>
      <c r="C57" s="5">
        <f t="shared" si="9"/>
        <v>0.58578643762690485</v>
      </c>
      <c r="D57" s="5">
        <f t="shared" si="10"/>
        <v>-0.41421356237309515</v>
      </c>
      <c r="E57" s="5">
        <f t="shared" si="11"/>
        <v>-1.4142135623730951</v>
      </c>
      <c r="F57" s="5">
        <f t="shared" si="12"/>
        <v>1</v>
      </c>
      <c r="G57" s="5">
        <f t="shared" si="13"/>
        <v>0</v>
      </c>
      <c r="H57" s="5">
        <f t="shared" si="14"/>
        <v>0</v>
      </c>
      <c r="I57" s="5">
        <f t="shared" si="15"/>
        <v>0.82140923999999993</v>
      </c>
      <c r="J57" s="5">
        <f t="shared" si="16"/>
        <v>0.17859076000000007</v>
      </c>
      <c r="K57" s="5">
        <f t="shared" si="17"/>
        <v>-6.7143630400000003</v>
      </c>
    </row>
    <row r="58" spans="1:11" x14ac:dyDescent="0.3">
      <c r="A58" s="5">
        <v>-1.4142135623730951</v>
      </c>
      <c r="B58" s="5">
        <v>1</v>
      </c>
      <c r="C58" s="5">
        <f t="shared" si="9"/>
        <v>0.58578643762690485</v>
      </c>
      <c r="D58" s="5">
        <f t="shared" si="10"/>
        <v>-0.41421356237309515</v>
      </c>
      <c r="E58" s="5">
        <f t="shared" si="11"/>
        <v>-1.4142135623730951</v>
      </c>
      <c r="F58" s="5">
        <f t="shared" si="12"/>
        <v>1</v>
      </c>
      <c r="G58" s="5">
        <f t="shared" si="13"/>
        <v>0</v>
      </c>
      <c r="H58" s="5">
        <f t="shared" si="14"/>
        <v>0</v>
      </c>
      <c r="I58" s="5">
        <f t="shared" si="15"/>
        <v>0.82140923999999993</v>
      </c>
      <c r="J58" s="5">
        <f t="shared" si="16"/>
        <v>0.17859076000000007</v>
      </c>
      <c r="K58" s="5">
        <f t="shared" si="17"/>
        <v>-6.7143630400000003</v>
      </c>
    </row>
    <row r="59" spans="1:11" x14ac:dyDescent="0.3">
      <c r="A59" s="5">
        <v>-1.4142135623730951</v>
      </c>
      <c r="B59" s="5">
        <v>1</v>
      </c>
      <c r="C59" s="5">
        <f t="shared" si="9"/>
        <v>0.58578643762690485</v>
      </c>
      <c r="D59" s="5">
        <f t="shared" si="10"/>
        <v>-0.41421356237309515</v>
      </c>
      <c r="E59" s="5">
        <f t="shared" si="11"/>
        <v>-1.4142135623730951</v>
      </c>
      <c r="F59" s="5">
        <f t="shared" si="12"/>
        <v>1</v>
      </c>
      <c r="G59" s="5">
        <f t="shared" si="13"/>
        <v>0</v>
      </c>
      <c r="H59" s="5">
        <f t="shared" si="14"/>
        <v>0</v>
      </c>
      <c r="I59" s="5">
        <f t="shared" si="15"/>
        <v>0.82140923999999993</v>
      </c>
      <c r="J59" s="5">
        <f t="shared" si="16"/>
        <v>0.17859076000000007</v>
      </c>
      <c r="K59" s="5">
        <f t="shared" si="17"/>
        <v>-6.7143630400000003</v>
      </c>
    </row>
    <row r="60" spans="1:11" x14ac:dyDescent="0.3">
      <c r="A60" s="5">
        <v>-1.4142135623730951</v>
      </c>
      <c r="B60" s="5">
        <v>1</v>
      </c>
      <c r="C60" s="5">
        <f t="shared" si="9"/>
        <v>0.58578643762690485</v>
      </c>
      <c r="D60" s="5">
        <f t="shared" si="10"/>
        <v>-0.41421356237309515</v>
      </c>
      <c r="E60" s="5">
        <f t="shared" si="11"/>
        <v>-1.4142135623730951</v>
      </c>
      <c r="F60" s="5">
        <f t="shared" si="12"/>
        <v>1</v>
      </c>
      <c r="G60" s="5">
        <f t="shared" si="13"/>
        <v>0</v>
      </c>
      <c r="H60" s="5">
        <f t="shared" si="14"/>
        <v>0</v>
      </c>
      <c r="I60" s="5">
        <f t="shared" si="15"/>
        <v>0.82140923999999993</v>
      </c>
      <c r="J60" s="5">
        <f t="shared" si="16"/>
        <v>0.17859076000000007</v>
      </c>
      <c r="K60" s="5">
        <f t="shared" si="17"/>
        <v>-6.7143630400000003</v>
      </c>
    </row>
    <row r="61" spans="1:11" x14ac:dyDescent="0.3">
      <c r="A61" s="5">
        <v>-1.4142135623730951</v>
      </c>
      <c r="B61" s="5">
        <v>0</v>
      </c>
      <c r="C61" s="5">
        <f t="shared" si="9"/>
        <v>0.58578643762690485</v>
      </c>
      <c r="D61" s="5">
        <f t="shared" si="10"/>
        <v>-0.41421356237309515</v>
      </c>
      <c r="E61" s="5">
        <f t="shared" si="11"/>
        <v>-1.4142135623730951</v>
      </c>
      <c r="F61" s="5">
        <f t="shared" si="12"/>
        <v>1</v>
      </c>
      <c r="G61" s="5">
        <f t="shared" si="13"/>
        <v>0</v>
      </c>
      <c r="H61" s="5">
        <f t="shared" si="14"/>
        <v>0</v>
      </c>
      <c r="I61" s="5">
        <f t="shared" si="15"/>
        <v>0.82140923999999993</v>
      </c>
      <c r="J61" s="5">
        <f t="shared" si="16"/>
        <v>0.17859076000000007</v>
      </c>
      <c r="K61" s="5">
        <f t="shared" si="17"/>
        <v>-4.9284554399999996</v>
      </c>
    </row>
    <row r="62" spans="1:11" x14ac:dyDescent="0.3">
      <c r="A62">
        <v>-1.4142135623730951</v>
      </c>
      <c r="B62" s="5">
        <v>0</v>
      </c>
      <c r="C62" s="5">
        <f t="shared" si="9"/>
        <v>0.58578643762690485</v>
      </c>
      <c r="D62" s="5">
        <f t="shared" si="10"/>
        <v>-0.41421356237309515</v>
      </c>
      <c r="E62" s="5">
        <f t="shared" si="11"/>
        <v>-1.4142135623730951</v>
      </c>
      <c r="F62" s="5">
        <f t="shared" si="12"/>
        <v>1</v>
      </c>
      <c r="G62" s="5">
        <f t="shared" si="13"/>
        <v>0</v>
      </c>
      <c r="H62" s="5">
        <f t="shared" si="14"/>
        <v>0</v>
      </c>
      <c r="I62" s="5">
        <f t="shared" si="15"/>
        <v>0.82140923999999993</v>
      </c>
      <c r="J62" s="5">
        <f t="shared" si="16"/>
        <v>0.17859076000000007</v>
      </c>
      <c r="K62" s="5">
        <f t="shared" si="17"/>
        <v>-4.9284554399999996</v>
      </c>
    </row>
    <row r="63" spans="1:11" x14ac:dyDescent="0.3">
      <c r="A63">
        <v>-1</v>
      </c>
      <c r="B63" s="5">
        <v>0</v>
      </c>
      <c r="C63" s="5">
        <f t="shared" si="9"/>
        <v>1</v>
      </c>
      <c r="D63" s="5">
        <f t="shared" si="10"/>
        <v>0</v>
      </c>
      <c r="E63" s="5">
        <f t="shared" si="11"/>
        <v>-1</v>
      </c>
      <c r="F63" s="5">
        <f t="shared" si="12"/>
        <v>1</v>
      </c>
      <c r="G63" s="5">
        <f t="shared" si="13"/>
        <v>0.5</v>
      </c>
      <c r="H63" s="5">
        <f t="shared" si="14"/>
        <v>0</v>
      </c>
      <c r="I63" s="5">
        <f t="shared" si="15"/>
        <v>0.91070461999999996</v>
      </c>
      <c r="J63" s="5">
        <f t="shared" si="16"/>
        <v>8.9295380000000035E-2</v>
      </c>
      <c r="K63" s="5">
        <f t="shared" si="17"/>
        <v>-5.4642277200000002</v>
      </c>
    </row>
    <row r="64" spans="1:11" x14ac:dyDescent="0.3">
      <c r="A64">
        <v>-1</v>
      </c>
      <c r="B64" s="5">
        <v>0</v>
      </c>
      <c r="C64" s="5">
        <f t="shared" si="9"/>
        <v>1</v>
      </c>
      <c r="D64" s="5">
        <f t="shared" si="10"/>
        <v>0</v>
      </c>
      <c r="E64" s="5">
        <f t="shared" si="11"/>
        <v>-1</v>
      </c>
      <c r="F64" s="5">
        <f t="shared" si="12"/>
        <v>1</v>
      </c>
      <c r="G64" s="5">
        <f t="shared" si="13"/>
        <v>0.5</v>
      </c>
      <c r="H64" s="5">
        <f t="shared" si="14"/>
        <v>0</v>
      </c>
      <c r="I64" s="5">
        <f t="shared" si="15"/>
        <v>0.91070461999999996</v>
      </c>
      <c r="J64" s="5">
        <f t="shared" si="16"/>
        <v>8.9295380000000035E-2</v>
      </c>
      <c r="K64" s="5">
        <f t="shared" si="17"/>
        <v>-5.4642277200000002</v>
      </c>
    </row>
    <row r="65" spans="1:11" x14ac:dyDescent="0.3">
      <c r="A65">
        <v>-1</v>
      </c>
      <c r="B65" s="5">
        <v>1</v>
      </c>
      <c r="C65" s="5">
        <f t="shared" si="9"/>
        <v>1</v>
      </c>
      <c r="D65" s="5">
        <f t="shared" si="10"/>
        <v>0</v>
      </c>
      <c r="E65" s="5">
        <f t="shared" si="11"/>
        <v>-1</v>
      </c>
      <c r="F65" s="5">
        <f t="shared" si="12"/>
        <v>1</v>
      </c>
      <c r="G65" s="5">
        <f t="shared" si="13"/>
        <v>0.5</v>
      </c>
      <c r="H65" s="5">
        <f t="shared" si="14"/>
        <v>0</v>
      </c>
      <c r="I65" s="5">
        <f t="shared" si="15"/>
        <v>0.91070461999999996</v>
      </c>
      <c r="J65" s="5">
        <f t="shared" si="16"/>
        <v>8.9295380000000035E-2</v>
      </c>
      <c r="K65" s="5">
        <f t="shared" si="17"/>
        <v>-6.357181520000001</v>
      </c>
    </row>
    <row r="66" spans="1:11" x14ac:dyDescent="0.3">
      <c r="A66">
        <v>-1</v>
      </c>
      <c r="B66" s="5">
        <v>1</v>
      </c>
      <c r="C66" s="5">
        <f t="shared" ref="C66:C97" si="18">A66+2</f>
        <v>1</v>
      </c>
      <c r="D66" s="5">
        <f t="shared" ref="D66:D97" si="19">A66+1</f>
        <v>0</v>
      </c>
      <c r="E66" s="5">
        <f t="shared" ref="E66:E97" si="20">A66</f>
        <v>-1</v>
      </c>
      <c r="F66" s="5">
        <f t="shared" ref="F66:F97" si="21">IF(C66&gt;0, 1,IF(C66=0, 1/2, 0))</f>
        <v>1</v>
      </c>
      <c r="G66" s="5">
        <f t="shared" ref="G66:G97" si="22">IF(D66&gt;0, 1,IF(D66=0, 1/2, 0))</f>
        <v>0.5</v>
      </c>
      <c r="H66" s="5">
        <f t="shared" ref="H66:H97" si="23">IF(E66&gt;0, 1,IF(E66=0, 1/2, 0))</f>
        <v>0</v>
      </c>
      <c r="I66" s="5">
        <f t="shared" ref="I66:I97" si="24">0.5774^2*F66+2*0.5774*0.4226+0.4226^2*G66</f>
        <v>0.91070461999999996</v>
      </c>
      <c r="J66" s="5">
        <f t="shared" ref="J66:J97" si="25">1-I66</f>
        <v>8.9295380000000035E-2</v>
      </c>
      <c r="K66" s="5">
        <f t="shared" ref="K66:K97" si="26">-6*I66-10*J66*B66</f>
        <v>-6.357181520000001</v>
      </c>
    </row>
    <row r="67" spans="1:11" x14ac:dyDescent="0.3">
      <c r="A67">
        <v>-1</v>
      </c>
      <c r="B67" s="5">
        <v>1</v>
      </c>
      <c r="C67" s="5">
        <f t="shared" si="18"/>
        <v>1</v>
      </c>
      <c r="D67" s="5">
        <f t="shared" si="19"/>
        <v>0</v>
      </c>
      <c r="E67" s="5">
        <f t="shared" si="20"/>
        <v>-1</v>
      </c>
      <c r="F67" s="5">
        <f t="shared" si="21"/>
        <v>1</v>
      </c>
      <c r="G67" s="5">
        <f t="shared" si="22"/>
        <v>0.5</v>
      </c>
      <c r="H67" s="5">
        <f t="shared" si="23"/>
        <v>0</v>
      </c>
      <c r="I67" s="5">
        <f t="shared" si="24"/>
        <v>0.91070461999999996</v>
      </c>
      <c r="J67" s="5">
        <f t="shared" si="25"/>
        <v>8.9295380000000035E-2</v>
      </c>
      <c r="K67" s="5">
        <f t="shared" si="26"/>
        <v>-6.357181520000001</v>
      </c>
    </row>
    <row r="68" spans="1:11" x14ac:dyDescent="0.3">
      <c r="A68">
        <v>-1</v>
      </c>
      <c r="B68" s="5">
        <v>1</v>
      </c>
      <c r="C68" s="5">
        <f t="shared" si="18"/>
        <v>1</v>
      </c>
      <c r="D68" s="5">
        <f t="shared" si="19"/>
        <v>0</v>
      </c>
      <c r="E68" s="5">
        <f t="shared" si="20"/>
        <v>-1</v>
      </c>
      <c r="F68" s="5">
        <f t="shared" si="21"/>
        <v>1</v>
      </c>
      <c r="G68" s="5">
        <f t="shared" si="22"/>
        <v>0.5</v>
      </c>
      <c r="H68" s="5">
        <f t="shared" si="23"/>
        <v>0</v>
      </c>
      <c r="I68" s="5">
        <f t="shared" si="24"/>
        <v>0.91070461999999996</v>
      </c>
      <c r="J68" s="5">
        <f t="shared" si="25"/>
        <v>8.9295380000000035E-2</v>
      </c>
      <c r="K68" s="5">
        <f t="shared" si="26"/>
        <v>-6.357181520000001</v>
      </c>
    </row>
    <row r="69" spans="1:11" x14ac:dyDescent="0.3">
      <c r="A69">
        <v>-1</v>
      </c>
      <c r="B69" s="5">
        <v>1</v>
      </c>
      <c r="C69" s="5">
        <f t="shared" si="18"/>
        <v>1</v>
      </c>
      <c r="D69" s="5">
        <f t="shared" si="19"/>
        <v>0</v>
      </c>
      <c r="E69" s="5">
        <f t="shared" si="20"/>
        <v>-1</v>
      </c>
      <c r="F69" s="5">
        <f t="shared" si="21"/>
        <v>1</v>
      </c>
      <c r="G69" s="5">
        <f t="shared" si="22"/>
        <v>0.5</v>
      </c>
      <c r="H69" s="5">
        <f t="shared" si="23"/>
        <v>0</v>
      </c>
      <c r="I69" s="5">
        <f t="shared" si="24"/>
        <v>0.91070461999999996</v>
      </c>
      <c r="J69" s="5">
        <f t="shared" si="25"/>
        <v>8.9295380000000035E-2</v>
      </c>
      <c r="K69" s="5">
        <f t="shared" si="26"/>
        <v>-6.357181520000001</v>
      </c>
    </row>
    <row r="70" spans="1:11" x14ac:dyDescent="0.3">
      <c r="A70">
        <v>-1</v>
      </c>
      <c r="B70" s="5">
        <v>0</v>
      </c>
      <c r="C70" s="5">
        <f t="shared" si="18"/>
        <v>1</v>
      </c>
      <c r="D70" s="5">
        <f t="shared" si="19"/>
        <v>0</v>
      </c>
      <c r="E70" s="5">
        <f t="shared" si="20"/>
        <v>-1</v>
      </c>
      <c r="F70" s="5">
        <f t="shared" si="21"/>
        <v>1</v>
      </c>
      <c r="G70" s="5">
        <f t="shared" si="22"/>
        <v>0.5</v>
      </c>
      <c r="H70" s="5">
        <f t="shared" si="23"/>
        <v>0</v>
      </c>
      <c r="I70" s="5">
        <f t="shared" si="24"/>
        <v>0.91070461999999996</v>
      </c>
      <c r="J70" s="5">
        <f t="shared" si="25"/>
        <v>8.9295380000000035E-2</v>
      </c>
      <c r="K70" s="5">
        <f t="shared" si="26"/>
        <v>-5.4642277200000002</v>
      </c>
    </row>
    <row r="71" spans="1:11" x14ac:dyDescent="0.3">
      <c r="A71">
        <v>0</v>
      </c>
      <c r="B71" s="5">
        <v>1</v>
      </c>
      <c r="C71" s="5">
        <f t="shared" si="18"/>
        <v>2</v>
      </c>
      <c r="D71" s="5">
        <f t="shared" si="19"/>
        <v>1</v>
      </c>
      <c r="E71" s="5">
        <f t="shared" si="20"/>
        <v>0</v>
      </c>
      <c r="F71" s="5">
        <f t="shared" si="21"/>
        <v>1</v>
      </c>
      <c r="G71" s="5">
        <f t="shared" si="22"/>
        <v>1</v>
      </c>
      <c r="H71" s="5">
        <f t="shared" si="23"/>
        <v>0.5</v>
      </c>
      <c r="I71" s="5">
        <f t="shared" si="24"/>
        <v>0.99999999999999989</v>
      </c>
      <c r="J71" s="5">
        <f t="shared" si="25"/>
        <v>0</v>
      </c>
      <c r="K71" s="5">
        <f t="shared" si="26"/>
        <v>-5.9999999999999991</v>
      </c>
    </row>
    <row r="72" spans="1:11" x14ac:dyDescent="0.3">
      <c r="A72">
        <v>0</v>
      </c>
      <c r="B72" s="5">
        <v>1</v>
      </c>
      <c r="C72" s="5">
        <f t="shared" si="18"/>
        <v>2</v>
      </c>
      <c r="D72" s="5">
        <f t="shared" si="19"/>
        <v>1</v>
      </c>
      <c r="E72" s="5">
        <f t="shared" si="20"/>
        <v>0</v>
      </c>
      <c r="F72" s="5">
        <f t="shared" si="21"/>
        <v>1</v>
      </c>
      <c r="G72" s="5">
        <f t="shared" si="22"/>
        <v>1</v>
      </c>
      <c r="H72" s="5">
        <f t="shared" si="23"/>
        <v>0.5</v>
      </c>
      <c r="I72" s="5">
        <f t="shared" si="24"/>
        <v>0.99999999999999989</v>
      </c>
      <c r="J72" s="5">
        <f t="shared" si="25"/>
        <v>0</v>
      </c>
      <c r="K72" s="5">
        <f t="shared" si="26"/>
        <v>-5.9999999999999991</v>
      </c>
    </row>
    <row r="73" spans="1:11" x14ac:dyDescent="0.3">
      <c r="A73">
        <v>0</v>
      </c>
      <c r="B73" s="5">
        <v>1</v>
      </c>
      <c r="C73" s="5">
        <f t="shared" si="18"/>
        <v>2</v>
      </c>
      <c r="D73" s="5">
        <f t="shared" si="19"/>
        <v>1</v>
      </c>
      <c r="E73" s="5">
        <f t="shared" si="20"/>
        <v>0</v>
      </c>
      <c r="F73" s="5">
        <f t="shared" si="21"/>
        <v>1</v>
      </c>
      <c r="G73" s="5">
        <f t="shared" si="22"/>
        <v>1</v>
      </c>
      <c r="H73" s="5">
        <f t="shared" si="23"/>
        <v>0.5</v>
      </c>
      <c r="I73" s="5">
        <f t="shared" si="24"/>
        <v>0.99999999999999989</v>
      </c>
      <c r="J73" s="5">
        <f t="shared" si="25"/>
        <v>0</v>
      </c>
      <c r="K73" s="5">
        <f t="shared" si="26"/>
        <v>-5.9999999999999991</v>
      </c>
    </row>
    <row r="74" spans="1:11" x14ac:dyDescent="0.3">
      <c r="A74">
        <v>0</v>
      </c>
      <c r="B74" s="5">
        <v>1</v>
      </c>
      <c r="C74" s="5">
        <f t="shared" si="18"/>
        <v>2</v>
      </c>
      <c r="D74" s="5">
        <f t="shared" si="19"/>
        <v>1</v>
      </c>
      <c r="E74" s="5">
        <f t="shared" si="20"/>
        <v>0</v>
      </c>
      <c r="F74" s="5">
        <f t="shared" si="21"/>
        <v>1</v>
      </c>
      <c r="G74" s="5">
        <f t="shared" si="22"/>
        <v>1</v>
      </c>
      <c r="H74" s="5">
        <f t="shared" si="23"/>
        <v>0.5</v>
      </c>
      <c r="I74" s="5">
        <f t="shared" si="24"/>
        <v>0.99999999999999989</v>
      </c>
      <c r="J74" s="5">
        <f t="shared" si="25"/>
        <v>0</v>
      </c>
      <c r="K74" s="5">
        <f t="shared" si="26"/>
        <v>-5.9999999999999991</v>
      </c>
    </row>
    <row r="75" spans="1:11" x14ac:dyDescent="0.3">
      <c r="A75">
        <v>0</v>
      </c>
      <c r="B75" s="5">
        <v>1</v>
      </c>
      <c r="C75" s="5">
        <f t="shared" si="18"/>
        <v>2</v>
      </c>
      <c r="D75" s="5">
        <f t="shared" si="19"/>
        <v>1</v>
      </c>
      <c r="E75" s="5">
        <f t="shared" si="20"/>
        <v>0</v>
      </c>
      <c r="F75" s="5">
        <f t="shared" si="21"/>
        <v>1</v>
      </c>
      <c r="G75" s="5">
        <f t="shared" si="22"/>
        <v>1</v>
      </c>
      <c r="H75" s="5">
        <f t="shared" si="23"/>
        <v>0.5</v>
      </c>
      <c r="I75" s="5">
        <f t="shared" si="24"/>
        <v>0.99999999999999989</v>
      </c>
      <c r="J75" s="5">
        <f t="shared" si="25"/>
        <v>0</v>
      </c>
      <c r="K75" s="5">
        <f t="shared" si="26"/>
        <v>-5.9999999999999991</v>
      </c>
    </row>
    <row r="76" spans="1:11" x14ac:dyDescent="0.3">
      <c r="A76">
        <v>0</v>
      </c>
      <c r="B76" s="5">
        <v>1</v>
      </c>
      <c r="C76" s="5">
        <f t="shared" si="18"/>
        <v>2</v>
      </c>
      <c r="D76" s="5">
        <f t="shared" si="19"/>
        <v>1</v>
      </c>
      <c r="E76" s="5">
        <f t="shared" si="20"/>
        <v>0</v>
      </c>
      <c r="F76" s="5">
        <f t="shared" si="21"/>
        <v>1</v>
      </c>
      <c r="G76" s="5">
        <f t="shared" si="22"/>
        <v>1</v>
      </c>
      <c r="H76" s="5">
        <f t="shared" si="23"/>
        <v>0.5</v>
      </c>
      <c r="I76" s="5">
        <f t="shared" si="24"/>
        <v>0.99999999999999989</v>
      </c>
      <c r="J76" s="5">
        <f t="shared" si="25"/>
        <v>0</v>
      </c>
      <c r="K76" s="5">
        <f t="shared" si="26"/>
        <v>-5.9999999999999991</v>
      </c>
    </row>
    <row r="77" spans="1:11" x14ac:dyDescent="0.3">
      <c r="A77">
        <v>0</v>
      </c>
      <c r="B77" s="5">
        <v>1</v>
      </c>
      <c r="C77" s="5">
        <f t="shared" si="18"/>
        <v>2</v>
      </c>
      <c r="D77" s="5">
        <f t="shared" si="19"/>
        <v>1</v>
      </c>
      <c r="E77" s="5">
        <f t="shared" si="20"/>
        <v>0</v>
      </c>
      <c r="F77" s="5">
        <f t="shared" si="21"/>
        <v>1</v>
      </c>
      <c r="G77" s="5">
        <f t="shared" si="22"/>
        <v>1</v>
      </c>
      <c r="H77" s="5">
        <f t="shared" si="23"/>
        <v>0.5</v>
      </c>
      <c r="I77" s="5">
        <f t="shared" si="24"/>
        <v>0.99999999999999989</v>
      </c>
      <c r="J77" s="5">
        <f t="shared" si="25"/>
        <v>0</v>
      </c>
      <c r="K77" s="5">
        <f t="shared" si="26"/>
        <v>-5.9999999999999991</v>
      </c>
    </row>
    <row r="78" spans="1:11" x14ac:dyDescent="0.3">
      <c r="A78">
        <v>0</v>
      </c>
      <c r="B78" s="5">
        <v>0</v>
      </c>
      <c r="C78" s="5">
        <f t="shared" si="18"/>
        <v>2</v>
      </c>
      <c r="D78" s="5">
        <f t="shared" si="19"/>
        <v>1</v>
      </c>
      <c r="E78" s="5">
        <f t="shared" si="20"/>
        <v>0</v>
      </c>
      <c r="F78" s="5">
        <f t="shared" si="21"/>
        <v>1</v>
      </c>
      <c r="G78" s="5">
        <f t="shared" si="22"/>
        <v>1</v>
      </c>
      <c r="H78" s="5">
        <f t="shared" si="23"/>
        <v>0.5</v>
      </c>
      <c r="I78" s="5">
        <f t="shared" si="24"/>
        <v>0.99999999999999989</v>
      </c>
      <c r="J78" s="5">
        <f t="shared" si="25"/>
        <v>0</v>
      </c>
      <c r="K78" s="5">
        <f t="shared" si="26"/>
        <v>-5.9999999999999991</v>
      </c>
    </row>
    <row r="79" spans="1:11" x14ac:dyDescent="0.3">
      <c r="A79">
        <v>0</v>
      </c>
      <c r="B79" s="5">
        <v>0</v>
      </c>
      <c r="C79" s="5">
        <f t="shared" si="18"/>
        <v>2</v>
      </c>
      <c r="D79" s="5">
        <f t="shared" si="19"/>
        <v>1</v>
      </c>
      <c r="E79" s="5">
        <f t="shared" si="20"/>
        <v>0</v>
      </c>
      <c r="F79" s="5">
        <f t="shared" si="21"/>
        <v>1</v>
      </c>
      <c r="G79" s="5">
        <f t="shared" si="22"/>
        <v>1</v>
      </c>
      <c r="H79" s="5">
        <f t="shared" si="23"/>
        <v>0.5</v>
      </c>
      <c r="I79" s="5">
        <f t="shared" si="24"/>
        <v>0.99999999999999989</v>
      </c>
      <c r="J79" s="5">
        <f t="shared" si="25"/>
        <v>0</v>
      </c>
      <c r="K79" s="5">
        <f t="shared" si="26"/>
        <v>-5.9999999999999991</v>
      </c>
    </row>
    <row r="80" spans="1:11" x14ac:dyDescent="0.3">
      <c r="A80">
        <v>0</v>
      </c>
      <c r="B80" s="5">
        <v>0</v>
      </c>
      <c r="C80" s="5">
        <f t="shared" si="18"/>
        <v>2</v>
      </c>
      <c r="D80" s="5">
        <f t="shared" si="19"/>
        <v>1</v>
      </c>
      <c r="E80" s="5">
        <f t="shared" si="20"/>
        <v>0</v>
      </c>
      <c r="F80" s="5">
        <f t="shared" si="21"/>
        <v>1</v>
      </c>
      <c r="G80" s="5">
        <f t="shared" si="22"/>
        <v>1</v>
      </c>
      <c r="H80" s="5">
        <f t="shared" si="23"/>
        <v>0.5</v>
      </c>
      <c r="I80" s="5">
        <f t="shared" si="24"/>
        <v>0.99999999999999989</v>
      </c>
      <c r="J80" s="5">
        <f t="shared" si="25"/>
        <v>0</v>
      </c>
      <c r="K80" s="5">
        <f t="shared" si="26"/>
        <v>-5.9999999999999991</v>
      </c>
    </row>
    <row r="81" spans="1:11" x14ac:dyDescent="0.3">
      <c r="A81">
        <v>0</v>
      </c>
      <c r="B81" s="5">
        <v>0</v>
      </c>
      <c r="C81" s="5">
        <f t="shared" si="18"/>
        <v>2</v>
      </c>
      <c r="D81" s="5">
        <f t="shared" si="19"/>
        <v>1</v>
      </c>
      <c r="E81" s="5">
        <f t="shared" si="20"/>
        <v>0</v>
      </c>
      <c r="F81" s="5">
        <f t="shared" si="21"/>
        <v>1</v>
      </c>
      <c r="G81" s="5">
        <f t="shared" si="22"/>
        <v>1</v>
      </c>
      <c r="H81" s="5">
        <f t="shared" si="23"/>
        <v>0.5</v>
      </c>
      <c r="I81" s="5">
        <f t="shared" si="24"/>
        <v>0.99999999999999989</v>
      </c>
      <c r="J81" s="5">
        <f t="shared" si="25"/>
        <v>0</v>
      </c>
      <c r="K81" s="5">
        <f t="shared" si="26"/>
        <v>-5.9999999999999991</v>
      </c>
    </row>
    <row r="82" spans="1:11" x14ac:dyDescent="0.3">
      <c r="A82">
        <v>0</v>
      </c>
      <c r="B82" s="5">
        <v>0</v>
      </c>
      <c r="C82" s="5">
        <f t="shared" si="18"/>
        <v>2</v>
      </c>
      <c r="D82" s="5">
        <f t="shared" si="19"/>
        <v>1</v>
      </c>
      <c r="E82" s="5">
        <f t="shared" si="20"/>
        <v>0</v>
      </c>
      <c r="F82" s="5">
        <f t="shared" si="21"/>
        <v>1</v>
      </c>
      <c r="G82" s="5">
        <f t="shared" si="22"/>
        <v>1</v>
      </c>
      <c r="H82" s="5">
        <f t="shared" si="23"/>
        <v>0.5</v>
      </c>
      <c r="I82" s="5">
        <f t="shared" si="24"/>
        <v>0.99999999999999989</v>
      </c>
      <c r="J82" s="5">
        <f t="shared" si="25"/>
        <v>0</v>
      </c>
      <c r="K82" s="5">
        <f t="shared" si="26"/>
        <v>-5.9999999999999991</v>
      </c>
    </row>
    <row r="83" spans="1:11" x14ac:dyDescent="0.3">
      <c r="A83">
        <v>0</v>
      </c>
      <c r="B83" s="5">
        <v>0</v>
      </c>
      <c r="C83" s="5">
        <f t="shared" si="18"/>
        <v>2</v>
      </c>
      <c r="D83" s="5">
        <f t="shared" si="19"/>
        <v>1</v>
      </c>
      <c r="E83" s="5">
        <f t="shared" si="20"/>
        <v>0</v>
      </c>
      <c r="F83" s="5">
        <f t="shared" si="21"/>
        <v>1</v>
      </c>
      <c r="G83" s="5">
        <f t="shared" si="22"/>
        <v>1</v>
      </c>
      <c r="H83" s="5">
        <f t="shared" si="23"/>
        <v>0.5</v>
      </c>
      <c r="I83" s="5">
        <f t="shared" si="24"/>
        <v>0.99999999999999989</v>
      </c>
      <c r="J83" s="5">
        <f t="shared" si="25"/>
        <v>0</v>
      </c>
      <c r="K83" s="5">
        <f t="shared" si="26"/>
        <v>-5.9999999999999991</v>
      </c>
    </row>
    <row r="84" spans="1:11" x14ac:dyDescent="0.3">
      <c r="A84">
        <v>0</v>
      </c>
      <c r="B84" s="5">
        <v>0</v>
      </c>
      <c r="C84" s="5">
        <f t="shared" si="18"/>
        <v>2</v>
      </c>
      <c r="D84" s="5">
        <f t="shared" si="19"/>
        <v>1</v>
      </c>
      <c r="E84" s="5">
        <f t="shared" si="20"/>
        <v>0</v>
      </c>
      <c r="F84" s="5">
        <f t="shared" si="21"/>
        <v>1</v>
      </c>
      <c r="G84" s="5">
        <f t="shared" si="22"/>
        <v>1</v>
      </c>
      <c r="H84" s="5">
        <f t="shared" si="23"/>
        <v>0.5</v>
      </c>
      <c r="I84" s="5">
        <f t="shared" si="24"/>
        <v>0.99999999999999989</v>
      </c>
      <c r="J84" s="5">
        <f t="shared" si="25"/>
        <v>0</v>
      </c>
      <c r="K84" s="5">
        <f t="shared" si="26"/>
        <v>-5.9999999999999991</v>
      </c>
    </row>
    <row r="85" spans="1:11" x14ac:dyDescent="0.3">
      <c r="A85">
        <v>0</v>
      </c>
      <c r="B85" s="5">
        <v>0</v>
      </c>
      <c r="C85" s="5">
        <f t="shared" si="18"/>
        <v>2</v>
      </c>
      <c r="D85" s="5">
        <f t="shared" si="19"/>
        <v>1</v>
      </c>
      <c r="E85" s="5">
        <f t="shared" si="20"/>
        <v>0</v>
      </c>
      <c r="F85" s="5">
        <f t="shared" si="21"/>
        <v>1</v>
      </c>
      <c r="G85" s="5">
        <f t="shared" si="22"/>
        <v>1</v>
      </c>
      <c r="H85" s="5">
        <f t="shared" si="23"/>
        <v>0.5</v>
      </c>
      <c r="I85" s="5">
        <f t="shared" si="24"/>
        <v>0.99999999999999989</v>
      </c>
      <c r="J85" s="5">
        <f t="shared" si="25"/>
        <v>0</v>
      </c>
      <c r="K85" s="5">
        <f t="shared" si="26"/>
        <v>-5.9999999999999991</v>
      </c>
    </row>
    <row r="86" spans="1:11" x14ac:dyDescent="0.3">
      <c r="A86">
        <v>0</v>
      </c>
      <c r="B86" s="5">
        <v>0</v>
      </c>
      <c r="C86" s="5">
        <f t="shared" si="18"/>
        <v>2</v>
      </c>
      <c r="D86" s="5">
        <f t="shared" si="19"/>
        <v>1</v>
      </c>
      <c r="E86" s="5">
        <f t="shared" si="20"/>
        <v>0</v>
      </c>
      <c r="F86" s="5">
        <f t="shared" si="21"/>
        <v>1</v>
      </c>
      <c r="G86" s="5">
        <f t="shared" si="22"/>
        <v>1</v>
      </c>
      <c r="H86" s="5">
        <f t="shared" si="23"/>
        <v>0.5</v>
      </c>
      <c r="I86" s="5">
        <f t="shared" si="24"/>
        <v>0.99999999999999989</v>
      </c>
      <c r="J86" s="5">
        <f t="shared" si="25"/>
        <v>0</v>
      </c>
      <c r="K86" s="5">
        <f t="shared" si="26"/>
        <v>-5.9999999999999991</v>
      </c>
    </row>
    <row r="87" spans="1:11" x14ac:dyDescent="0.3">
      <c r="A87">
        <v>0</v>
      </c>
      <c r="B87" s="5">
        <v>0</v>
      </c>
      <c r="C87" s="5">
        <f t="shared" si="18"/>
        <v>2</v>
      </c>
      <c r="D87" s="5">
        <f t="shared" si="19"/>
        <v>1</v>
      </c>
      <c r="E87" s="5">
        <f t="shared" si="20"/>
        <v>0</v>
      </c>
      <c r="F87" s="5">
        <f t="shared" si="21"/>
        <v>1</v>
      </c>
      <c r="G87" s="5">
        <f t="shared" si="22"/>
        <v>1</v>
      </c>
      <c r="H87" s="5">
        <f t="shared" si="23"/>
        <v>0.5</v>
      </c>
      <c r="I87" s="5">
        <f t="shared" si="24"/>
        <v>0.99999999999999989</v>
      </c>
      <c r="J87" s="5">
        <f t="shared" si="25"/>
        <v>0</v>
      </c>
      <c r="K87" s="5">
        <f t="shared" si="26"/>
        <v>-5.9999999999999991</v>
      </c>
    </row>
    <row r="88" spans="1:11" x14ac:dyDescent="0.3">
      <c r="A88">
        <v>0</v>
      </c>
      <c r="B88" s="5">
        <v>0</v>
      </c>
      <c r="C88" s="5">
        <f t="shared" si="18"/>
        <v>2</v>
      </c>
      <c r="D88" s="5">
        <f t="shared" si="19"/>
        <v>1</v>
      </c>
      <c r="E88" s="5">
        <f t="shared" si="20"/>
        <v>0</v>
      </c>
      <c r="F88" s="5">
        <f t="shared" si="21"/>
        <v>1</v>
      </c>
      <c r="G88" s="5">
        <f t="shared" si="22"/>
        <v>1</v>
      </c>
      <c r="H88" s="5">
        <f t="shared" si="23"/>
        <v>0.5</v>
      </c>
      <c r="I88" s="5">
        <f t="shared" si="24"/>
        <v>0.99999999999999989</v>
      </c>
      <c r="J88" s="5">
        <f t="shared" si="25"/>
        <v>0</v>
      </c>
      <c r="K88" s="5">
        <f t="shared" si="26"/>
        <v>-5.9999999999999991</v>
      </c>
    </row>
    <row r="89" spans="1:11" x14ac:dyDescent="0.3">
      <c r="A89">
        <v>0</v>
      </c>
      <c r="B89" s="5">
        <v>0</v>
      </c>
      <c r="C89" s="5">
        <f t="shared" si="18"/>
        <v>2</v>
      </c>
      <c r="D89" s="5">
        <f t="shared" si="19"/>
        <v>1</v>
      </c>
      <c r="E89" s="5">
        <f t="shared" si="20"/>
        <v>0</v>
      </c>
      <c r="F89" s="5">
        <f t="shared" si="21"/>
        <v>1</v>
      </c>
      <c r="G89" s="5">
        <f t="shared" si="22"/>
        <v>1</v>
      </c>
      <c r="H89" s="5">
        <f t="shared" si="23"/>
        <v>0.5</v>
      </c>
      <c r="I89" s="5">
        <f t="shared" si="24"/>
        <v>0.99999999999999989</v>
      </c>
      <c r="J89" s="5">
        <f t="shared" si="25"/>
        <v>0</v>
      </c>
      <c r="K89" s="5">
        <f t="shared" si="26"/>
        <v>-5.9999999999999991</v>
      </c>
    </row>
    <row r="90" spans="1:11" x14ac:dyDescent="0.3">
      <c r="A90">
        <v>0</v>
      </c>
      <c r="B90" s="5">
        <v>0</v>
      </c>
      <c r="C90" s="5">
        <f t="shared" si="18"/>
        <v>2</v>
      </c>
      <c r="D90" s="5">
        <f t="shared" si="19"/>
        <v>1</v>
      </c>
      <c r="E90" s="5">
        <f t="shared" si="20"/>
        <v>0</v>
      </c>
      <c r="F90" s="5">
        <f t="shared" si="21"/>
        <v>1</v>
      </c>
      <c r="G90" s="5">
        <f t="shared" si="22"/>
        <v>1</v>
      </c>
      <c r="H90" s="5">
        <f t="shared" si="23"/>
        <v>0.5</v>
      </c>
      <c r="I90" s="5">
        <f t="shared" si="24"/>
        <v>0.99999999999999989</v>
      </c>
      <c r="J90" s="5">
        <f t="shared" si="25"/>
        <v>0</v>
      </c>
      <c r="K90" s="5">
        <f t="shared" si="26"/>
        <v>-5.9999999999999991</v>
      </c>
    </row>
    <row r="91" spans="1:11" x14ac:dyDescent="0.3">
      <c r="A91">
        <v>0</v>
      </c>
      <c r="B91" s="5">
        <v>0</v>
      </c>
      <c r="C91" s="5">
        <f t="shared" si="18"/>
        <v>2</v>
      </c>
      <c r="D91" s="5">
        <f t="shared" si="19"/>
        <v>1</v>
      </c>
      <c r="E91" s="5">
        <f t="shared" si="20"/>
        <v>0</v>
      </c>
      <c r="F91" s="5">
        <f t="shared" si="21"/>
        <v>1</v>
      </c>
      <c r="G91" s="5">
        <f t="shared" si="22"/>
        <v>1</v>
      </c>
      <c r="H91" s="5">
        <f t="shared" si="23"/>
        <v>0.5</v>
      </c>
      <c r="I91" s="5">
        <f t="shared" si="24"/>
        <v>0.99999999999999989</v>
      </c>
      <c r="J91" s="5">
        <f t="shared" si="25"/>
        <v>0</v>
      </c>
      <c r="K91" s="5">
        <f t="shared" si="26"/>
        <v>-5.9999999999999991</v>
      </c>
    </row>
    <row r="92" spans="1:11" x14ac:dyDescent="0.3">
      <c r="A92">
        <v>0</v>
      </c>
      <c r="B92" s="5">
        <v>0</v>
      </c>
      <c r="C92" s="5">
        <f t="shared" si="18"/>
        <v>2</v>
      </c>
      <c r="D92" s="5">
        <f t="shared" si="19"/>
        <v>1</v>
      </c>
      <c r="E92" s="5">
        <f t="shared" si="20"/>
        <v>0</v>
      </c>
      <c r="F92" s="5">
        <f t="shared" si="21"/>
        <v>1</v>
      </c>
      <c r="G92" s="5">
        <f t="shared" si="22"/>
        <v>1</v>
      </c>
      <c r="H92" s="5">
        <f t="shared" si="23"/>
        <v>0.5</v>
      </c>
      <c r="I92" s="5">
        <f t="shared" si="24"/>
        <v>0.99999999999999989</v>
      </c>
      <c r="J92" s="5">
        <f t="shared" si="25"/>
        <v>0</v>
      </c>
      <c r="K92" s="5">
        <f t="shared" si="26"/>
        <v>-5.9999999999999991</v>
      </c>
    </row>
    <row r="93" spans="1:11" x14ac:dyDescent="0.3">
      <c r="A93">
        <v>0</v>
      </c>
      <c r="B93" s="5">
        <v>1</v>
      </c>
      <c r="C93" s="5">
        <f t="shared" si="18"/>
        <v>2</v>
      </c>
      <c r="D93" s="5">
        <f t="shared" si="19"/>
        <v>1</v>
      </c>
      <c r="E93" s="5">
        <f t="shared" si="20"/>
        <v>0</v>
      </c>
      <c r="F93" s="5">
        <f t="shared" si="21"/>
        <v>1</v>
      </c>
      <c r="G93" s="5">
        <f t="shared" si="22"/>
        <v>1</v>
      </c>
      <c r="H93" s="5">
        <f t="shared" si="23"/>
        <v>0.5</v>
      </c>
      <c r="I93" s="5">
        <f t="shared" si="24"/>
        <v>0.99999999999999989</v>
      </c>
      <c r="J93" s="5">
        <f t="shared" si="25"/>
        <v>0</v>
      </c>
      <c r="K93" s="5">
        <f t="shared" si="26"/>
        <v>-5.9999999999999991</v>
      </c>
    </row>
    <row r="94" spans="1:11" x14ac:dyDescent="0.3">
      <c r="A94">
        <v>0</v>
      </c>
      <c r="B94" s="5">
        <v>1</v>
      </c>
      <c r="C94" s="5">
        <f t="shared" si="18"/>
        <v>2</v>
      </c>
      <c r="D94" s="5">
        <f t="shared" si="19"/>
        <v>1</v>
      </c>
      <c r="E94" s="5">
        <f t="shared" si="20"/>
        <v>0</v>
      </c>
      <c r="F94" s="5">
        <f t="shared" si="21"/>
        <v>1</v>
      </c>
      <c r="G94" s="5">
        <f t="shared" si="22"/>
        <v>1</v>
      </c>
      <c r="H94" s="5">
        <f t="shared" si="23"/>
        <v>0.5</v>
      </c>
      <c r="I94" s="5">
        <f t="shared" si="24"/>
        <v>0.99999999999999989</v>
      </c>
      <c r="J94" s="5">
        <f t="shared" si="25"/>
        <v>0</v>
      </c>
      <c r="K94" s="5">
        <f t="shared" si="26"/>
        <v>-5.9999999999999991</v>
      </c>
    </row>
    <row r="95" spans="1:11" x14ac:dyDescent="0.3">
      <c r="A95">
        <v>0</v>
      </c>
      <c r="B95" s="5">
        <v>1</v>
      </c>
      <c r="C95" s="5">
        <f t="shared" si="18"/>
        <v>2</v>
      </c>
      <c r="D95" s="5">
        <f t="shared" si="19"/>
        <v>1</v>
      </c>
      <c r="E95" s="5">
        <f t="shared" si="20"/>
        <v>0</v>
      </c>
      <c r="F95" s="5">
        <f t="shared" si="21"/>
        <v>1</v>
      </c>
      <c r="G95" s="5">
        <f t="shared" si="22"/>
        <v>1</v>
      </c>
      <c r="H95" s="5">
        <f t="shared" si="23"/>
        <v>0.5</v>
      </c>
      <c r="I95" s="5">
        <f t="shared" si="24"/>
        <v>0.99999999999999989</v>
      </c>
      <c r="J95" s="5">
        <f t="shared" si="25"/>
        <v>0</v>
      </c>
      <c r="K95" s="5">
        <f t="shared" si="26"/>
        <v>-5.9999999999999991</v>
      </c>
    </row>
    <row r="96" spans="1:11" x14ac:dyDescent="0.3">
      <c r="A96">
        <v>0</v>
      </c>
      <c r="B96" s="5">
        <v>1</v>
      </c>
      <c r="C96" s="5">
        <f t="shared" si="18"/>
        <v>2</v>
      </c>
      <c r="D96" s="5">
        <f t="shared" si="19"/>
        <v>1</v>
      </c>
      <c r="E96" s="5">
        <f t="shared" si="20"/>
        <v>0</v>
      </c>
      <c r="F96" s="5">
        <f t="shared" si="21"/>
        <v>1</v>
      </c>
      <c r="G96" s="5">
        <f t="shared" si="22"/>
        <v>1</v>
      </c>
      <c r="H96" s="5">
        <f t="shared" si="23"/>
        <v>0.5</v>
      </c>
      <c r="I96" s="5">
        <f t="shared" si="24"/>
        <v>0.99999999999999989</v>
      </c>
      <c r="J96" s="5">
        <f t="shared" si="25"/>
        <v>0</v>
      </c>
      <c r="K96" s="5">
        <f t="shared" si="26"/>
        <v>-5.9999999999999991</v>
      </c>
    </row>
    <row r="97" spans="1:11" x14ac:dyDescent="0.3">
      <c r="A97">
        <v>0</v>
      </c>
      <c r="B97" s="5">
        <v>1</v>
      </c>
      <c r="C97" s="5">
        <f t="shared" si="18"/>
        <v>2</v>
      </c>
      <c r="D97" s="5">
        <f t="shared" si="19"/>
        <v>1</v>
      </c>
      <c r="E97" s="5">
        <f t="shared" si="20"/>
        <v>0</v>
      </c>
      <c r="F97" s="5">
        <f t="shared" si="21"/>
        <v>1</v>
      </c>
      <c r="G97" s="5">
        <f t="shared" si="22"/>
        <v>1</v>
      </c>
      <c r="H97" s="5">
        <f t="shared" si="23"/>
        <v>0.5</v>
      </c>
      <c r="I97" s="5">
        <f t="shared" si="24"/>
        <v>0.99999999999999989</v>
      </c>
      <c r="J97" s="5">
        <f t="shared" si="25"/>
        <v>0</v>
      </c>
      <c r="K97" s="5">
        <f t="shared" si="26"/>
        <v>-5.9999999999999991</v>
      </c>
    </row>
    <row r="98" spans="1:11" x14ac:dyDescent="0.3">
      <c r="A98">
        <v>0</v>
      </c>
      <c r="B98" s="5">
        <v>1</v>
      </c>
      <c r="C98" s="5">
        <f t="shared" ref="C98:C129" si="27">A98+2</f>
        <v>2</v>
      </c>
      <c r="D98" s="5">
        <f t="shared" ref="D98:D129" si="28">A98+1</f>
        <v>1</v>
      </c>
      <c r="E98" s="5">
        <f t="shared" ref="E98:E129" si="29">A98</f>
        <v>0</v>
      </c>
      <c r="F98" s="5">
        <f t="shared" ref="F98:F129" si="30">IF(C98&gt;0, 1,IF(C98=0, 1/2, 0))</f>
        <v>1</v>
      </c>
      <c r="G98" s="5">
        <f t="shared" ref="G98:G129" si="31">IF(D98&gt;0, 1,IF(D98=0, 1/2, 0))</f>
        <v>1</v>
      </c>
      <c r="H98" s="5">
        <f t="shared" ref="H98:H129" si="32">IF(E98&gt;0, 1,IF(E98=0, 1/2, 0))</f>
        <v>0.5</v>
      </c>
      <c r="I98" s="5">
        <f t="shared" ref="I98:I129" si="33">0.5774^2*F98+2*0.5774*0.4226+0.4226^2*G98</f>
        <v>0.99999999999999989</v>
      </c>
      <c r="J98" s="5">
        <f t="shared" ref="J98:J129" si="34">1-I98</f>
        <v>0</v>
      </c>
      <c r="K98" s="5">
        <f t="shared" ref="K98:K129" si="35">-6*I98-10*J98*B98</f>
        <v>-5.9999999999999991</v>
      </c>
    </row>
    <row r="99" spans="1:11" x14ac:dyDescent="0.3">
      <c r="A99">
        <v>0</v>
      </c>
      <c r="B99" s="5">
        <v>1</v>
      </c>
      <c r="C99" s="5">
        <f t="shared" si="27"/>
        <v>2</v>
      </c>
      <c r="D99" s="5">
        <f t="shared" si="28"/>
        <v>1</v>
      </c>
      <c r="E99" s="5">
        <f t="shared" si="29"/>
        <v>0</v>
      </c>
      <c r="F99" s="5">
        <f t="shared" si="30"/>
        <v>1</v>
      </c>
      <c r="G99" s="5">
        <f t="shared" si="31"/>
        <v>1</v>
      </c>
      <c r="H99" s="5">
        <f t="shared" si="32"/>
        <v>0.5</v>
      </c>
      <c r="I99" s="5">
        <f t="shared" si="33"/>
        <v>0.99999999999999989</v>
      </c>
      <c r="J99" s="5">
        <f t="shared" si="34"/>
        <v>0</v>
      </c>
      <c r="K99" s="5">
        <f t="shared" si="35"/>
        <v>-5.9999999999999991</v>
      </c>
    </row>
    <row r="100" spans="1:11" x14ac:dyDescent="0.3">
      <c r="A100">
        <v>0</v>
      </c>
      <c r="B100" s="5">
        <v>1</v>
      </c>
      <c r="C100" s="5">
        <f t="shared" si="27"/>
        <v>2</v>
      </c>
      <c r="D100" s="5">
        <f t="shared" si="28"/>
        <v>1</v>
      </c>
      <c r="E100" s="5">
        <f t="shared" si="29"/>
        <v>0</v>
      </c>
      <c r="F100" s="5">
        <f t="shared" si="30"/>
        <v>1</v>
      </c>
      <c r="G100" s="5">
        <f t="shared" si="31"/>
        <v>1</v>
      </c>
      <c r="H100" s="5">
        <f t="shared" si="32"/>
        <v>0.5</v>
      </c>
      <c r="I100" s="5">
        <f t="shared" si="33"/>
        <v>0.99999999999999989</v>
      </c>
      <c r="J100" s="5">
        <f t="shared" si="34"/>
        <v>0</v>
      </c>
      <c r="K100" s="5">
        <f t="shared" si="35"/>
        <v>-5.9999999999999991</v>
      </c>
    </row>
    <row r="101" spans="1:11" x14ac:dyDescent="0.3">
      <c r="A101">
        <v>0</v>
      </c>
      <c r="B101" s="5">
        <v>0</v>
      </c>
      <c r="C101" s="5">
        <f t="shared" si="27"/>
        <v>2</v>
      </c>
      <c r="D101" s="5">
        <f t="shared" si="28"/>
        <v>1</v>
      </c>
      <c r="E101" s="5">
        <f t="shared" si="29"/>
        <v>0</v>
      </c>
      <c r="F101" s="5">
        <f t="shared" si="30"/>
        <v>1</v>
      </c>
      <c r="G101" s="5">
        <f t="shared" si="31"/>
        <v>1</v>
      </c>
      <c r="H101" s="5">
        <f t="shared" si="32"/>
        <v>0.5</v>
      </c>
      <c r="I101" s="5">
        <f t="shared" si="33"/>
        <v>0.99999999999999989</v>
      </c>
      <c r="J101" s="5">
        <f t="shared" si="34"/>
        <v>0</v>
      </c>
      <c r="K101" s="5">
        <f t="shared" si="35"/>
        <v>-5.9999999999999991</v>
      </c>
    </row>
    <row r="102" spans="1:11" x14ac:dyDescent="0.3">
      <c r="A102">
        <v>0</v>
      </c>
      <c r="B102" s="5">
        <v>0</v>
      </c>
      <c r="C102" s="5">
        <f t="shared" si="27"/>
        <v>2</v>
      </c>
      <c r="D102" s="5">
        <f t="shared" si="28"/>
        <v>1</v>
      </c>
      <c r="E102" s="5">
        <f t="shared" si="29"/>
        <v>0</v>
      </c>
      <c r="F102" s="5">
        <f t="shared" si="30"/>
        <v>1</v>
      </c>
      <c r="G102" s="5">
        <f t="shared" si="31"/>
        <v>1</v>
      </c>
      <c r="H102" s="5">
        <f t="shared" si="32"/>
        <v>0.5</v>
      </c>
      <c r="I102" s="5">
        <f t="shared" si="33"/>
        <v>0.99999999999999989</v>
      </c>
      <c r="J102" s="5">
        <f t="shared" si="34"/>
        <v>0</v>
      </c>
      <c r="K102" s="5">
        <f t="shared" si="35"/>
        <v>-5.9999999999999991</v>
      </c>
    </row>
    <row r="103" spans="1:11" x14ac:dyDescent="0.3">
      <c r="A103">
        <v>0</v>
      </c>
      <c r="B103" s="5">
        <v>0</v>
      </c>
      <c r="C103" s="5">
        <f t="shared" si="27"/>
        <v>2</v>
      </c>
      <c r="D103" s="5">
        <f t="shared" si="28"/>
        <v>1</v>
      </c>
      <c r="E103" s="5">
        <f t="shared" si="29"/>
        <v>0</v>
      </c>
      <c r="F103" s="5">
        <f t="shared" si="30"/>
        <v>1</v>
      </c>
      <c r="G103" s="5">
        <f t="shared" si="31"/>
        <v>1</v>
      </c>
      <c r="H103" s="5">
        <f t="shared" si="32"/>
        <v>0.5</v>
      </c>
      <c r="I103" s="5">
        <f t="shared" si="33"/>
        <v>0.99999999999999989</v>
      </c>
      <c r="J103" s="5">
        <f t="shared" si="34"/>
        <v>0</v>
      </c>
      <c r="K103" s="5">
        <f t="shared" si="35"/>
        <v>-5.9999999999999991</v>
      </c>
    </row>
    <row r="104" spans="1:11" x14ac:dyDescent="0.3">
      <c r="A104">
        <v>0</v>
      </c>
      <c r="B104" s="5">
        <v>0</v>
      </c>
      <c r="C104" s="5">
        <f t="shared" si="27"/>
        <v>2</v>
      </c>
      <c r="D104" s="5">
        <f t="shared" si="28"/>
        <v>1</v>
      </c>
      <c r="E104" s="5">
        <f t="shared" si="29"/>
        <v>0</v>
      </c>
      <c r="F104" s="5">
        <f t="shared" si="30"/>
        <v>1</v>
      </c>
      <c r="G104" s="5">
        <f t="shared" si="31"/>
        <v>1</v>
      </c>
      <c r="H104" s="5">
        <f t="shared" si="32"/>
        <v>0.5</v>
      </c>
      <c r="I104" s="5">
        <f t="shared" si="33"/>
        <v>0.99999999999999989</v>
      </c>
      <c r="J104" s="5">
        <f t="shared" si="34"/>
        <v>0</v>
      </c>
      <c r="K104" s="5">
        <f t="shared" si="35"/>
        <v>-5.9999999999999991</v>
      </c>
    </row>
    <row r="105" spans="1:11" x14ac:dyDescent="0.3">
      <c r="A105">
        <v>0</v>
      </c>
      <c r="B105" s="5">
        <v>0</v>
      </c>
      <c r="C105" s="5">
        <f t="shared" si="27"/>
        <v>2</v>
      </c>
      <c r="D105" s="5">
        <f t="shared" si="28"/>
        <v>1</v>
      </c>
      <c r="E105" s="5">
        <f t="shared" si="29"/>
        <v>0</v>
      </c>
      <c r="F105" s="5">
        <f t="shared" si="30"/>
        <v>1</v>
      </c>
      <c r="G105" s="5">
        <f t="shared" si="31"/>
        <v>1</v>
      </c>
      <c r="H105" s="5">
        <f t="shared" si="32"/>
        <v>0.5</v>
      </c>
      <c r="I105" s="5">
        <f t="shared" si="33"/>
        <v>0.99999999999999989</v>
      </c>
      <c r="J105" s="5">
        <f t="shared" si="34"/>
        <v>0</v>
      </c>
      <c r="K105" s="5">
        <f t="shared" si="35"/>
        <v>-5.9999999999999991</v>
      </c>
    </row>
    <row r="106" spans="1:11" x14ac:dyDescent="0.3">
      <c r="A106">
        <v>0</v>
      </c>
      <c r="B106" s="5">
        <v>0</v>
      </c>
      <c r="C106" s="5">
        <f t="shared" si="27"/>
        <v>2</v>
      </c>
      <c r="D106" s="5">
        <f t="shared" si="28"/>
        <v>1</v>
      </c>
      <c r="E106" s="5">
        <f t="shared" si="29"/>
        <v>0</v>
      </c>
      <c r="F106" s="5">
        <f t="shared" si="30"/>
        <v>1</v>
      </c>
      <c r="G106" s="5">
        <f t="shared" si="31"/>
        <v>1</v>
      </c>
      <c r="H106" s="5">
        <f t="shared" si="32"/>
        <v>0.5</v>
      </c>
      <c r="I106" s="5">
        <f t="shared" si="33"/>
        <v>0.99999999999999989</v>
      </c>
      <c r="J106" s="5">
        <f t="shared" si="34"/>
        <v>0</v>
      </c>
      <c r="K106" s="5">
        <f t="shared" si="35"/>
        <v>-5.9999999999999991</v>
      </c>
    </row>
    <row r="107" spans="1:11" x14ac:dyDescent="0.3">
      <c r="A107">
        <v>0</v>
      </c>
      <c r="B107" s="5">
        <v>0</v>
      </c>
      <c r="C107" s="5">
        <f t="shared" si="27"/>
        <v>2</v>
      </c>
      <c r="D107" s="5">
        <f t="shared" si="28"/>
        <v>1</v>
      </c>
      <c r="E107" s="5">
        <f t="shared" si="29"/>
        <v>0</v>
      </c>
      <c r="F107" s="5">
        <f t="shared" si="30"/>
        <v>1</v>
      </c>
      <c r="G107" s="5">
        <f t="shared" si="31"/>
        <v>1</v>
      </c>
      <c r="H107" s="5">
        <f t="shared" si="32"/>
        <v>0.5</v>
      </c>
      <c r="I107" s="5">
        <f t="shared" si="33"/>
        <v>0.99999999999999989</v>
      </c>
      <c r="J107" s="5">
        <f t="shared" si="34"/>
        <v>0</v>
      </c>
      <c r="K107" s="5">
        <f t="shared" si="35"/>
        <v>-5.9999999999999991</v>
      </c>
    </row>
    <row r="108" spans="1:11" x14ac:dyDescent="0.3">
      <c r="A108">
        <v>0</v>
      </c>
      <c r="B108" s="5">
        <v>0</v>
      </c>
      <c r="C108" s="5">
        <f t="shared" si="27"/>
        <v>2</v>
      </c>
      <c r="D108" s="5">
        <f t="shared" si="28"/>
        <v>1</v>
      </c>
      <c r="E108" s="5">
        <f t="shared" si="29"/>
        <v>0</v>
      </c>
      <c r="F108" s="5">
        <f t="shared" si="30"/>
        <v>1</v>
      </c>
      <c r="G108" s="5">
        <f t="shared" si="31"/>
        <v>1</v>
      </c>
      <c r="H108" s="5">
        <f t="shared" si="32"/>
        <v>0.5</v>
      </c>
      <c r="I108" s="5">
        <f t="shared" si="33"/>
        <v>0.99999999999999989</v>
      </c>
      <c r="J108" s="5">
        <f t="shared" si="34"/>
        <v>0</v>
      </c>
      <c r="K108" s="5">
        <f t="shared" si="35"/>
        <v>-5.9999999999999991</v>
      </c>
    </row>
    <row r="109" spans="1:11" x14ac:dyDescent="0.3">
      <c r="A109">
        <v>0</v>
      </c>
      <c r="B109" s="5">
        <v>0</v>
      </c>
      <c r="C109" s="5">
        <f t="shared" si="27"/>
        <v>2</v>
      </c>
      <c r="D109" s="5">
        <f t="shared" si="28"/>
        <v>1</v>
      </c>
      <c r="E109" s="5">
        <f t="shared" si="29"/>
        <v>0</v>
      </c>
      <c r="F109" s="5">
        <f t="shared" si="30"/>
        <v>1</v>
      </c>
      <c r="G109" s="5">
        <f t="shared" si="31"/>
        <v>1</v>
      </c>
      <c r="H109" s="5">
        <f t="shared" si="32"/>
        <v>0.5</v>
      </c>
      <c r="I109" s="5">
        <f t="shared" si="33"/>
        <v>0.99999999999999989</v>
      </c>
      <c r="J109" s="5">
        <f t="shared" si="34"/>
        <v>0</v>
      </c>
      <c r="K109" s="5">
        <f t="shared" si="35"/>
        <v>-5.9999999999999991</v>
      </c>
    </row>
    <row r="110" spans="1:11" x14ac:dyDescent="0.3">
      <c r="A110">
        <v>0</v>
      </c>
      <c r="B110" s="5">
        <v>0</v>
      </c>
      <c r="C110" s="5">
        <f t="shared" si="27"/>
        <v>2</v>
      </c>
      <c r="D110" s="5">
        <f t="shared" si="28"/>
        <v>1</v>
      </c>
      <c r="E110" s="5">
        <f t="shared" si="29"/>
        <v>0</v>
      </c>
      <c r="F110" s="5">
        <f t="shared" si="30"/>
        <v>1</v>
      </c>
      <c r="G110" s="5">
        <f t="shared" si="31"/>
        <v>1</v>
      </c>
      <c r="H110" s="5">
        <f t="shared" si="32"/>
        <v>0.5</v>
      </c>
      <c r="I110" s="5">
        <f t="shared" si="33"/>
        <v>0.99999999999999989</v>
      </c>
      <c r="J110" s="5">
        <f t="shared" si="34"/>
        <v>0</v>
      </c>
      <c r="K110" s="5">
        <f t="shared" si="35"/>
        <v>-5.9999999999999991</v>
      </c>
    </row>
    <row r="111" spans="1:11" x14ac:dyDescent="0.3">
      <c r="A111">
        <v>0</v>
      </c>
      <c r="B111" s="5">
        <v>1</v>
      </c>
      <c r="C111" s="5">
        <f t="shared" si="27"/>
        <v>2</v>
      </c>
      <c r="D111" s="5">
        <f t="shared" si="28"/>
        <v>1</v>
      </c>
      <c r="E111" s="5">
        <f t="shared" si="29"/>
        <v>0</v>
      </c>
      <c r="F111" s="5">
        <f t="shared" si="30"/>
        <v>1</v>
      </c>
      <c r="G111" s="5">
        <f t="shared" si="31"/>
        <v>1</v>
      </c>
      <c r="H111" s="5">
        <f t="shared" si="32"/>
        <v>0.5</v>
      </c>
      <c r="I111" s="5">
        <f t="shared" si="33"/>
        <v>0.99999999999999989</v>
      </c>
      <c r="J111" s="5">
        <f t="shared" si="34"/>
        <v>0</v>
      </c>
      <c r="K111" s="5">
        <f t="shared" si="35"/>
        <v>-5.9999999999999991</v>
      </c>
    </row>
    <row r="112" spans="1:11" x14ac:dyDescent="0.3">
      <c r="A112">
        <v>0</v>
      </c>
      <c r="B112" s="5">
        <v>1</v>
      </c>
      <c r="C112" s="5">
        <f t="shared" si="27"/>
        <v>2</v>
      </c>
      <c r="D112" s="5">
        <f t="shared" si="28"/>
        <v>1</v>
      </c>
      <c r="E112" s="5">
        <f t="shared" si="29"/>
        <v>0</v>
      </c>
      <c r="F112" s="5">
        <f t="shared" si="30"/>
        <v>1</v>
      </c>
      <c r="G112" s="5">
        <f t="shared" si="31"/>
        <v>1</v>
      </c>
      <c r="H112" s="5">
        <f t="shared" si="32"/>
        <v>0.5</v>
      </c>
      <c r="I112" s="5">
        <f t="shared" si="33"/>
        <v>0.99999999999999989</v>
      </c>
      <c r="J112" s="5">
        <f t="shared" si="34"/>
        <v>0</v>
      </c>
      <c r="K112" s="5">
        <f t="shared" si="35"/>
        <v>-5.9999999999999991</v>
      </c>
    </row>
    <row r="113" spans="1:11" x14ac:dyDescent="0.3">
      <c r="A113">
        <v>0</v>
      </c>
      <c r="B113" s="5">
        <v>1</v>
      </c>
      <c r="C113" s="5">
        <f t="shared" si="27"/>
        <v>2</v>
      </c>
      <c r="D113" s="5">
        <f t="shared" si="28"/>
        <v>1</v>
      </c>
      <c r="E113" s="5">
        <f t="shared" si="29"/>
        <v>0</v>
      </c>
      <c r="F113" s="5">
        <f t="shared" si="30"/>
        <v>1</v>
      </c>
      <c r="G113" s="5">
        <f t="shared" si="31"/>
        <v>1</v>
      </c>
      <c r="H113" s="5">
        <f t="shared" si="32"/>
        <v>0.5</v>
      </c>
      <c r="I113" s="5">
        <f t="shared" si="33"/>
        <v>0.99999999999999989</v>
      </c>
      <c r="J113" s="5">
        <f t="shared" si="34"/>
        <v>0</v>
      </c>
      <c r="K113" s="5">
        <f t="shared" si="35"/>
        <v>-5.9999999999999991</v>
      </c>
    </row>
    <row r="114" spans="1:11" x14ac:dyDescent="0.3">
      <c r="A114">
        <v>0</v>
      </c>
      <c r="B114" s="5">
        <v>1</v>
      </c>
      <c r="C114" s="5">
        <f t="shared" si="27"/>
        <v>2</v>
      </c>
      <c r="D114" s="5">
        <f t="shared" si="28"/>
        <v>1</v>
      </c>
      <c r="E114" s="5">
        <f t="shared" si="29"/>
        <v>0</v>
      </c>
      <c r="F114" s="5">
        <f t="shared" si="30"/>
        <v>1</v>
      </c>
      <c r="G114" s="5">
        <f t="shared" si="31"/>
        <v>1</v>
      </c>
      <c r="H114" s="5">
        <f t="shared" si="32"/>
        <v>0.5</v>
      </c>
      <c r="I114" s="5">
        <f t="shared" si="33"/>
        <v>0.99999999999999989</v>
      </c>
      <c r="J114" s="5">
        <f t="shared" si="34"/>
        <v>0</v>
      </c>
      <c r="K114" s="5">
        <f t="shared" si="35"/>
        <v>-5.9999999999999991</v>
      </c>
    </row>
    <row r="115" spans="1:11" x14ac:dyDescent="0.3">
      <c r="A115">
        <v>0</v>
      </c>
      <c r="B115" s="5">
        <v>1</v>
      </c>
      <c r="C115" s="5">
        <f t="shared" si="27"/>
        <v>2</v>
      </c>
      <c r="D115" s="5">
        <f t="shared" si="28"/>
        <v>1</v>
      </c>
      <c r="E115" s="5">
        <f t="shared" si="29"/>
        <v>0</v>
      </c>
      <c r="F115" s="5">
        <f t="shared" si="30"/>
        <v>1</v>
      </c>
      <c r="G115" s="5">
        <f t="shared" si="31"/>
        <v>1</v>
      </c>
      <c r="H115" s="5">
        <f t="shared" si="32"/>
        <v>0.5</v>
      </c>
      <c r="I115" s="5">
        <f t="shared" si="33"/>
        <v>0.99999999999999989</v>
      </c>
      <c r="J115" s="5">
        <f t="shared" si="34"/>
        <v>0</v>
      </c>
      <c r="K115" s="5">
        <f t="shared" si="35"/>
        <v>-5.9999999999999991</v>
      </c>
    </row>
    <row r="116" spans="1:11" x14ac:dyDescent="0.3">
      <c r="A116">
        <v>0</v>
      </c>
      <c r="B116" s="5">
        <v>1</v>
      </c>
      <c r="C116" s="5">
        <f t="shared" si="27"/>
        <v>2</v>
      </c>
      <c r="D116" s="5">
        <f t="shared" si="28"/>
        <v>1</v>
      </c>
      <c r="E116" s="5">
        <f t="shared" si="29"/>
        <v>0</v>
      </c>
      <c r="F116" s="5">
        <f t="shared" si="30"/>
        <v>1</v>
      </c>
      <c r="G116" s="5">
        <f t="shared" si="31"/>
        <v>1</v>
      </c>
      <c r="H116" s="5">
        <f t="shared" si="32"/>
        <v>0.5</v>
      </c>
      <c r="I116" s="5">
        <f t="shared" si="33"/>
        <v>0.99999999999999989</v>
      </c>
      <c r="J116" s="5">
        <f t="shared" si="34"/>
        <v>0</v>
      </c>
      <c r="K116" s="5">
        <f t="shared" si="35"/>
        <v>-5.9999999999999991</v>
      </c>
    </row>
    <row r="117" spans="1:11" x14ac:dyDescent="0.3">
      <c r="A117">
        <v>0</v>
      </c>
      <c r="B117" s="5">
        <v>0</v>
      </c>
      <c r="C117" s="5">
        <f t="shared" si="27"/>
        <v>2</v>
      </c>
      <c r="D117" s="5">
        <f t="shared" si="28"/>
        <v>1</v>
      </c>
      <c r="E117" s="5">
        <f t="shared" si="29"/>
        <v>0</v>
      </c>
      <c r="F117" s="5">
        <f t="shared" si="30"/>
        <v>1</v>
      </c>
      <c r="G117" s="5">
        <f t="shared" si="31"/>
        <v>1</v>
      </c>
      <c r="H117" s="5">
        <f t="shared" si="32"/>
        <v>0.5</v>
      </c>
      <c r="I117" s="5">
        <f t="shared" si="33"/>
        <v>0.99999999999999989</v>
      </c>
      <c r="J117" s="5">
        <f t="shared" si="34"/>
        <v>0</v>
      </c>
      <c r="K117" s="5">
        <f t="shared" si="35"/>
        <v>-5.9999999999999991</v>
      </c>
    </row>
    <row r="118" spans="1:11" x14ac:dyDescent="0.3">
      <c r="A118">
        <v>0</v>
      </c>
      <c r="B118" s="5">
        <v>0</v>
      </c>
      <c r="C118" s="5">
        <f t="shared" si="27"/>
        <v>2</v>
      </c>
      <c r="D118" s="5">
        <f t="shared" si="28"/>
        <v>1</v>
      </c>
      <c r="E118" s="5">
        <f t="shared" si="29"/>
        <v>0</v>
      </c>
      <c r="F118" s="5">
        <f t="shared" si="30"/>
        <v>1</v>
      </c>
      <c r="G118" s="5">
        <f t="shared" si="31"/>
        <v>1</v>
      </c>
      <c r="H118" s="5">
        <f t="shared" si="32"/>
        <v>0.5</v>
      </c>
      <c r="I118" s="5">
        <f t="shared" si="33"/>
        <v>0.99999999999999989</v>
      </c>
      <c r="J118" s="5">
        <f t="shared" si="34"/>
        <v>0</v>
      </c>
      <c r="K118" s="5">
        <f t="shared" si="35"/>
        <v>-5.9999999999999991</v>
      </c>
    </row>
    <row r="119" spans="1:11" x14ac:dyDescent="0.3">
      <c r="A119">
        <v>0</v>
      </c>
      <c r="B119" s="5">
        <v>0</v>
      </c>
      <c r="C119" s="5">
        <f t="shared" si="27"/>
        <v>2</v>
      </c>
      <c r="D119" s="5">
        <f t="shared" si="28"/>
        <v>1</v>
      </c>
      <c r="E119" s="5">
        <f t="shared" si="29"/>
        <v>0</v>
      </c>
      <c r="F119" s="5">
        <f t="shared" si="30"/>
        <v>1</v>
      </c>
      <c r="G119" s="5">
        <f t="shared" si="31"/>
        <v>1</v>
      </c>
      <c r="H119" s="5">
        <f t="shared" si="32"/>
        <v>0.5</v>
      </c>
      <c r="I119" s="5">
        <f t="shared" si="33"/>
        <v>0.99999999999999989</v>
      </c>
      <c r="J119" s="5">
        <f t="shared" si="34"/>
        <v>0</v>
      </c>
      <c r="K119" s="5">
        <f t="shared" si="35"/>
        <v>-5.9999999999999991</v>
      </c>
    </row>
    <row r="120" spans="1:11" x14ac:dyDescent="0.3">
      <c r="A120">
        <v>0</v>
      </c>
      <c r="B120" s="5">
        <v>0</v>
      </c>
      <c r="C120" s="5">
        <f t="shared" si="27"/>
        <v>2</v>
      </c>
      <c r="D120" s="5">
        <f t="shared" si="28"/>
        <v>1</v>
      </c>
      <c r="E120" s="5">
        <f t="shared" si="29"/>
        <v>0</v>
      </c>
      <c r="F120" s="5">
        <f t="shared" si="30"/>
        <v>1</v>
      </c>
      <c r="G120" s="5">
        <f t="shared" si="31"/>
        <v>1</v>
      </c>
      <c r="H120" s="5">
        <f t="shared" si="32"/>
        <v>0.5</v>
      </c>
      <c r="I120" s="5">
        <f t="shared" si="33"/>
        <v>0.99999999999999989</v>
      </c>
      <c r="J120" s="5">
        <f t="shared" si="34"/>
        <v>0</v>
      </c>
      <c r="K120" s="5">
        <f t="shared" si="35"/>
        <v>-5.9999999999999991</v>
      </c>
    </row>
    <row r="121" spans="1:11" x14ac:dyDescent="0.3">
      <c r="A121">
        <v>0</v>
      </c>
      <c r="B121" s="5">
        <v>0</v>
      </c>
      <c r="C121" s="5">
        <f t="shared" si="27"/>
        <v>2</v>
      </c>
      <c r="D121" s="5">
        <f t="shared" si="28"/>
        <v>1</v>
      </c>
      <c r="E121" s="5">
        <f t="shared" si="29"/>
        <v>0</v>
      </c>
      <c r="F121" s="5">
        <f t="shared" si="30"/>
        <v>1</v>
      </c>
      <c r="G121" s="5">
        <f t="shared" si="31"/>
        <v>1</v>
      </c>
      <c r="H121" s="5">
        <f t="shared" si="32"/>
        <v>0.5</v>
      </c>
      <c r="I121" s="5">
        <f t="shared" si="33"/>
        <v>0.99999999999999989</v>
      </c>
      <c r="J121" s="5">
        <f t="shared" si="34"/>
        <v>0</v>
      </c>
      <c r="K121" s="5">
        <f t="shared" si="35"/>
        <v>-5.9999999999999991</v>
      </c>
    </row>
    <row r="122" spans="1:11" x14ac:dyDescent="0.3">
      <c r="A122">
        <v>0</v>
      </c>
      <c r="B122" s="5">
        <v>0</v>
      </c>
      <c r="C122" s="5">
        <f t="shared" si="27"/>
        <v>2</v>
      </c>
      <c r="D122" s="5">
        <f t="shared" si="28"/>
        <v>1</v>
      </c>
      <c r="E122" s="5">
        <f t="shared" si="29"/>
        <v>0</v>
      </c>
      <c r="F122" s="5">
        <f t="shared" si="30"/>
        <v>1</v>
      </c>
      <c r="G122" s="5">
        <f t="shared" si="31"/>
        <v>1</v>
      </c>
      <c r="H122" s="5">
        <f t="shared" si="32"/>
        <v>0.5</v>
      </c>
      <c r="I122" s="5">
        <f t="shared" si="33"/>
        <v>0.99999999999999989</v>
      </c>
      <c r="J122" s="5">
        <f t="shared" si="34"/>
        <v>0</v>
      </c>
      <c r="K122" s="5">
        <f t="shared" si="35"/>
        <v>-5.9999999999999991</v>
      </c>
    </row>
    <row r="123" spans="1:11" x14ac:dyDescent="0.3">
      <c r="A123">
        <v>0</v>
      </c>
      <c r="B123" s="5">
        <v>0</v>
      </c>
      <c r="C123" s="5">
        <f t="shared" si="27"/>
        <v>2</v>
      </c>
      <c r="D123" s="5">
        <f t="shared" si="28"/>
        <v>1</v>
      </c>
      <c r="E123" s="5">
        <f t="shared" si="29"/>
        <v>0</v>
      </c>
      <c r="F123" s="5">
        <f t="shared" si="30"/>
        <v>1</v>
      </c>
      <c r="G123" s="5">
        <f t="shared" si="31"/>
        <v>1</v>
      </c>
      <c r="H123" s="5">
        <f t="shared" si="32"/>
        <v>0.5</v>
      </c>
      <c r="I123" s="5">
        <f t="shared" si="33"/>
        <v>0.99999999999999989</v>
      </c>
      <c r="J123" s="5">
        <f t="shared" si="34"/>
        <v>0</v>
      </c>
      <c r="K123" s="5">
        <f t="shared" si="35"/>
        <v>-5.9999999999999991</v>
      </c>
    </row>
    <row r="124" spans="1:11" x14ac:dyDescent="0.3">
      <c r="A124">
        <v>0</v>
      </c>
      <c r="B124" s="5">
        <v>0</v>
      </c>
      <c r="C124" s="5">
        <f t="shared" si="27"/>
        <v>2</v>
      </c>
      <c r="D124" s="5">
        <f t="shared" si="28"/>
        <v>1</v>
      </c>
      <c r="E124" s="5">
        <f t="shared" si="29"/>
        <v>0</v>
      </c>
      <c r="F124" s="5">
        <f t="shared" si="30"/>
        <v>1</v>
      </c>
      <c r="G124" s="5">
        <f t="shared" si="31"/>
        <v>1</v>
      </c>
      <c r="H124" s="5">
        <f t="shared" si="32"/>
        <v>0.5</v>
      </c>
      <c r="I124" s="5">
        <f t="shared" si="33"/>
        <v>0.99999999999999989</v>
      </c>
      <c r="J124" s="5">
        <f t="shared" si="34"/>
        <v>0</v>
      </c>
      <c r="K124" s="5">
        <f t="shared" si="35"/>
        <v>-5.9999999999999991</v>
      </c>
    </row>
    <row r="125" spans="1:11" x14ac:dyDescent="0.3">
      <c r="A125">
        <v>0</v>
      </c>
      <c r="B125" s="5">
        <v>0</v>
      </c>
      <c r="C125" s="5">
        <f t="shared" si="27"/>
        <v>2</v>
      </c>
      <c r="D125" s="5">
        <f t="shared" si="28"/>
        <v>1</v>
      </c>
      <c r="E125" s="5">
        <f t="shared" si="29"/>
        <v>0</v>
      </c>
      <c r="F125" s="5">
        <f t="shared" si="30"/>
        <v>1</v>
      </c>
      <c r="G125" s="5">
        <f t="shared" si="31"/>
        <v>1</v>
      </c>
      <c r="H125" s="5">
        <f t="shared" si="32"/>
        <v>0.5</v>
      </c>
      <c r="I125" s="5">
        <f t="shared" si="33"/>
        <v>0.99999999999999989</v>
      </c>
      <c r="J125" s="5">
        <f t="shared" si="34"/>
        <v>0</v>
      </c>
      <c r="K125" s="5">
        <f t="shared" si="35"/>
        <v>-5.9999999999999991</v>
      </c>
    </row>
    <row r="126" spans="1:11" x14ac:dyDescent="0.3">
      <c r="A126">
        <v>0</v>
      </c>
      <c r="B126" s="5">
        <v>0</v>
      </c>
      <c r="C126" s="5">
        <f t="shared" si="27"/>
        <v>2</v>
      </c>
      <c r="D126" s="5">
        <f t="shared" si="28"/>
        <v>1</v>
      </c>
      <c r="E126" s="5">
        <f t="shared" si="29"/>
        <v>0</v>
      </c>
      <c r="F126" s="5">
        <f t="shared" si="30"/>
        <v>1</v>
      </c>
      <c r="G126" s="5">
        <f t="shared" si="31"/>
        <v>1</v>
      </c>
      <c r="H126" s="5">
        <f t="shared" si="32"/>
        <v>0.5</v>
      </c>
      <c r="I126" s="5">
        <f t="shared" si="33"/>
        <v>0.99999999999999989</v>
      </c>
      <c r="J126" s="5">
        <f t="shared" si="34"/>
        <v>0</v>
      </c>
      <c r="K126" s="5">
        <f t="shared" si="35"/>
        <v>-5.9999999999999991</v>
      </c>
    </row>
    <row r="127" spans="1:11" x14ac:dyDescent="0.3">
      <c r="A127">
        <v>0</v>
      </c>
      <c r="B127" s="5">
        <v>0</v>
      </c>
      <c r="C127" s="5">
        <f t="shared" si="27"/>
        <v>2</v>
      </c>
      <c r="D127" s="5">
        <f t="shared" si="28"/>
        <v>1</v>
      </c>
      <c r="E127" s="5">
        <f t="shared" si="29"/>
        <v>0</v>
      </c>
      <c r="F127" s="5">
        <f t="shared" si="30"/>
        <v>1</v>
      </c>
      <c r="G127" s="5">
        <f t="shared" si="31"/>
        <v>1</v>
      </c>
      <c r="H127" s="5">
        <f t="shared" si="32"/>
        <v>0.5</v>
      </c>
      <c r="I127" s="5">
        <f t="shared" si="33"/>
        <v>0.99999999999999989</v>
      </c>
      <c r="J127" s="5">
        <f t="shared" si="34"/>
        <v>0</v>
      </c>
      <c r="K127" s="5">
        <f t="shared" si="35"/>
        <v>-5.9999999999999991</v>
      </c>
    </row>
    <row r="128" spans="1:11" x14ac:dyDescent="0.3">
      <c r="A128">
        <v>0</v>
      </c>
      <c r="B128" s="5">
        <v>0</v>
      </c>
      <c r="C128" s="5">
        <f t="shared" si="27"/>
        <v>2</v>
      </c>
      <c r="D128" s="5">
        <f t="shared" si="28"/>
        <v>1</v>
      </c>
      <c r="E128" s="5">
        <f t="shared" si="29"/>
        <v>0</v>
      </c>
      <c r="F128" s="5">
        <f t="shared" si="30"/>
        <v>1</v>
      </c>
      <c r="G128" s="5">
        <f t="shared" si="31"/>
        <v>1</v>
      </c>
      <c r="H128" s="5">
        <f t="shared" si="32"/>
        <v>0.5</v>
      </c>
      <c r="I128" s="5">
        <f t="shared" si="33"/>
        <v>0.99999999999999989</v>
      </c>
      <c r="J128" s="5">
        <f t="shared" si="34"/>
        <v>0</v>
      </c>
      <c r="K128" s="5">
        <f t="shared" si="35"/>
        <v>-5.9999999999999991</v>
      </c>
    </row>
    <row r="129" spans="1:11" x14ac:dyDescent="0.3">
      <c r="A129">
        <v>0</v>
      </c>
      <c r="B129" s="5">
        <v>0</v>
      </c>
      <c r="C129" s="5">
        <f t="shared" si="27"/>
        <v>2</v>
      </c>
      <c r="D129" s="5">
        <f t="shared" si="28"/>
        <v>1</v>
      </c>
      <c r="E129" s="5">
        <f t="shared" si="29"/>
        <v>0</v>
      </c>
      <c r="F129" s="5">
        <f t="shared" si="30"/>
        <v>1</v>
      </c>
      <c r="G129" s="5">
        <f t="shared" si="31"/>
        <v>1</v>
      </c>
      <c r="H129" s="5">
        <f t="shared" si="32"/>
        <v>0.5</v>
      </c>
      <c r="I129" s="5">
        <f t="shared" si="33"/>
        <v>0.99999999999999989</v>
      </c>
      <c r="J129" s="5">
        <f t="shared" si="34"/>
        <v>0</v>
      </c>
      <c r="K129" s="5">
        <f t="shared" si="35"/>
        <v>-5.9999999999999991</v>
      </c>
    </row>
    <row r="130" spans="1:11" x14ac:dyDescent="0.3">
      <c r="A130">
        <v>0</v>
      </c>
      <c r="B130" s="5">
        <v>0</v>
      </c>
      <c r="C130" s="5">
        <f t="shared" ref="C130:C161" si="36">A130+2</f>
        <v>2</v>
      </c>
      <c r="D130" s="5">
        <f t="shared" ref="D130:D161" si="37">A130+1</f>
        <v>1</v>
      </c>
      <c r="E130" s="5">
        <f t="shared" ref="E130:E161" si="38">A130</f>
        <v>0</v>
      </c>
      <c r="F130" s="5">
        <f t="shared" ref="F130:F161" si="39">IF(C130&gt;0, 1,IF(C130=0, 1/2, 0))</f>
        <v>1</v>
      </c>
      <c r="G130" s="5">
        <f t="shared" ref="G130:G161" si="40">IF(D130&gt;0, 1,IF(D130=0, 1/2, 0))</f>
        <v>1</v>
      </c>
      <c r="H130" s="5">
        <f t="shared" ref="H130:H161" si="41">IF(E130&gt;0, 1,IF(E130=0, 1/2, 0))</f>
        <v>0.5</v>
      </c>
      <c r="I130" s="5">
        <f t="shared" ref="I130:I161" si="42">0.5774^2*F130+2*0.5774*0.4226+0.4226^2*G130</f>
        <v>0.99999999999999989</v>
      </c>
      <c r="J130" s="5">
        <f t="shared" ref="J130:J161" si="43">1-I130</f>
        <v>0</v>
      </c>
      <c r="K130" s="5">
        <f t="shared" ref="K130:K161" si="44">-6*I130-10*J130*B130</f>
        <v>-5.9999999999999991</v>
      </c>
    </row>
    <row r="131" spans="1:11" x14ac:dyDescent="0.3">
      <c r="A131">
        <v>0</v>
      </c>
      <c r="B131" s="5">
        <v>0</v>
      </c>
      <c r="C131" s="5">
        <f t="shared" si="36"/>
        <v>2</v>
      </c>
      <c r="D131" s="5">
        <f t="shared" si="37"/>
        <v>1</v>
      </c>
      <c r="E131" s="5">
        <f t="shared" si="38"/>
        <v>0</v>
      </c>
      <c r="F131" s="5">
        <f t="shared" si="39"/>
        <v>1</v>
      </c>
      <c r="G131" s="5">
        <f t="shared" si="40"/>
        <v>1</v>
      </c>
      <c r="H131" s="5">
        <f t="shared" si="41"/>
        <v>0.5</v>
      </c>
      <c r="I131" s="5">
        <f t="shared" si="42"/>
        <v>0.99999999999999989</v>
      </c>
      <c r="J131" s="5">
        <f t="shared" si="43"/>
        <v>0</v>
      </c>
      <c r="K131" s="5">
        <f t="shared" si="44"/>
        <v>-5.9999999999999991</v>
      </c>
    </row>
    <row r="132" spans="1:11" x14ac:dyDescent="0.3">
      <c r="A132">
        <v>1</v>
      </c>
      <c r="B132" s="5">
        <v>1</v>
      </c>
      <c r="C132" s="5">
        <f t="shared" si="36"/>
        <v>3</v>
      </c>
      <c r="D132" s="5">
        <f t="shared" si="37"/>
        <v>2</v>
      </c>
      <c r="E132" s="5">
        <f t="shared" si="38"/>
        <v>1</v>
      </c>
      <c r="F132" s="5">
        <f t="shared" si="39"/>
        <v>1</v>
      </c>
      <c r="G132" s="5">
        <f t="shared" si="40"/>
        <v>1</v>
      </c>
      <c r="H132" s="5">
        <f t="shared" si="41"/>
        <v>1</v>
      </c>
      <c r="I132" s="5">
        <f t="shared" si="42"/>
        <v>0.99999999999999989</v>
      </c>
      <c r="J132" s="5">
        <f t="shared" si="43"/>
        <v>0</v>
      </c>
      <c r="K132" s="5">
        <f t="shared" si="44"/>
        <v>-5.9999999999999991</v>
      </c>
    </row>
    <row r="133" spans="1:11" x14ac:dyDescent="0.3">
      <c r="A133">
        <v>1</v>
      </c>
      <c r="B133" s="5">
        <v>1</v>
      </c>
      <c r="C133" s="5">
        <f t="shared" si="36"/>
        <v>3</v>
      </c>
      <c r="D133" s="5">
        <f t="shared" si="37"/>
        <v>2</v>
      </c>
      <c r="E133" s="5">
        <f t="shared" si="38"/>
        <v>1</v>
      </c>
      <c r="F133" s="5">
        <f t="shared" si="39"/>
        <v>1</v>
      </c>
      <c r="G133" s="5">
        <f t="shared" si="40"/>
        <v>1</v>
      </c>
      <c r="H133" s="5">
        <f t="shared" si="41"/>
        <v>1</v>
      </c>
      <c r="I133" s="5">
        <f t="shared" si="42"/>
        <v>0.99999999999999989</v>
      </c>
      <c r="J133" s="5">
        <f t="shared" si="43"/>
        <v>0</v>
      </c>
      <c r="K133" s="5">
        <f t="shared" si="44"/>
        <v>-5.9999999999999991</v>
      </c>
    </row>
    <row r="134" spans="1:11" x14ac:dyDescent="0.3">
      <c r="A134">
        <v>1</v>
      </c>
      <c r="B134" s="5">
        <v>1</v>
      </c>
      <c r="C134" s="5">
        <f t="shared" si="36"/>
        <v>3</v>
      </c>
      <c r="D134" s="5">
        <f t="shared" si="37"/>
        <v>2</v>
      </c>
      <c r="E134" s="5">
        <f t="shared" si="38"/>
        <v>1</v>
      </c>
      <c r="F134" s="5">
        <f t="shared" si="39"/>
        <v>1</v>
      </c>
      <c r="G134" s="5">
        <f t="shared" si="40"/>
        <v>1</v>
      </c>
      <c r="H134" s="5">
        <f t="shared" si="41"/>
        <v>1</v>
      </c>
      <c r="I134" s="5">
        <f t="shared" si="42"/>
        <v>0.99999999999999989</v>
      </c>
      <c r="J134" s="5">
        <f t="shared" si="43"/>
        <v>0</v>
      </c>
      <c r="K134" s="5">
        <f t="shared" si="44"/>
        <v>-5.9999999999999991</v>
      </c>
    </row>
    <row r="135" spans="1:11" x14ac:dyDescent="0.3">
      <c r="A135">
        <v>1</v>
      </c>
      <c r="B135" s="5">
        <v>1</v>
      </c>
      <c r="C135" s="5">
        <f t="shared" si="36"/>
        <v>3</v>
      </c>
      <c r="D135" s="5">
        <f t="shared" si="37"/>
        <v>2</v>
      </c>
      <c r="E135" s="5">
        <f t="shared" si="38"/>
        <v>1</v>
      </c>
      <c r="F135" s="5">
        <f t="shared" si="39"/>
        <v>1</v>
      </c>
      <c r="G135" s="5">
        <f t="shared" si="40"/>
        <v>1</v>
      </c>
      <c r="H135" s="5">
        <f t="shared" si="41"/>
        <v>1</v>
      </c>
      <c r="I135" s="5">
        <f t="shared" si="42"/>
        <v>0.99999999999999989</v>
      </c>
      <c r="J135" s="5">
        <f t="shared" si="43"/>
        <v>0</v>
      </c>
      <c r="K135" s="5">
        <f t="shared" si="44"/>
        <v>-5.9999999999999991</v>
      </c>
    </row>
    <row r="136" spans="1:11" x14ac:dyDescent="0.3">
      <c r="A136">
        <v>1</v>
      </c>
      <c r="B136" s="5">
        <v>0</v>
      </c>
      <c r="C136" s="5">
        <f t="shared" si="36"/>
        <v>3</v>
      </c>
      <c r="D136" s="5">
        <f t="shared" si="37"/>
        <v>2</v>
      </c>
      <c r="E136" s="5">
        <f t="shared" si="38"/>
        <v>1</v>
      </c>
      <c r="F136" s="5">
        <f t="shared" si="39"/>
        <v>1</v>
      </c>
      <c r="G136" s="5">
        <f t="shared" si="40"/>
        <v>1</v>
      </c>
      <c r="H136" s="5">
        <f t="shared" si="41"/>
        <v>1</v>
      </c>
      <c r="I136" s="5">
        <f t="shared" si="42"/>
        <v>0.99999999999999989</v>
      </c>
      <c r="J136" s="5">
        <f t="shared" si="43"/>
        <v>0</v>
      </c>
      <c r="K136" s="5">
        <f t="shared" si="44"/>
        <v>-5.9999999999999991</v>
      </c>
    </row>
    <row r="137" spans="1:11" x14ac:dyDescent="0.3">
      <c r="A137">
        <v>1</v>
      </c>
      <c r="B137" s="5">
        <v>0</v>
      </c>
      <c r="C137" s="5">
        <f t="shared" si="36"/>
        <v>3</v>
      </c>
      <c r="D137" s="5">
        <f t="shared" si="37"/>
        <v>2</v>
      </c>
      <c r="E137" s="5">
        <f t="shared" si="38"/>
        <v>1</v>
      </c>
      <c r="F137" s="5">
        <f t="shared" si="39"/>
        <v>1</v>
      </c>
      <c r="G137" s="5">
        <f t="shared" si="40"/>
        <v>1</v>
      </c>
      <c r="H137" s="5">
        <f t="shared" si="41"/>
        <v>1</v>
      </c>
      <c r="I137" s="5">
        <f t="shared" si="42"/>
        <v>0.99999999999999989</v>
      </c>
      <c r="J137" s="5">
        <f t="shared" si="43"/>
        <v>0</v>
      </c>
      <c r="K137" s="5">
        <f t="shared" si="44"/>
        <v>-5.9999999999999991</v>
      </c>
    </row>
    <row r="138" spans="1:11" x14ac:dyDescent="0.3">
      <c r="A138">
        <v>1</v>
      </c>
      <c r="B138" s="5">
        <v>0</v>
      </c>
      <c r="C138" s="5">
        <f t="shared" si="36"/>
        <v>3</v>
      </c>
      <c r="D138" s="5">
        <f t="shared" si="37"/>
        <v>2</v>
      </c>
      <c r="E138" s="5">
        <f t="shared" si="38"/>
        <v>1</v>
      </c>
      <c r="F138" s="5">
        <f t="shared" si="39"/>
        <v>1</v>
      </c>
      <c r="G138" s="5">
        <f t="shared" si="40"/>
        <v>1</v>
      </c>
      <c r="H138" s="5">
        <f t="shared" si="41"/>
        <v>1</v>
      </c>
      <c r="I138" s="5">
        <f t="shared" si="42"/>
        <v>0.99999999999999989</v>
      </c>
      <c r="J138" s="5">
        <f t="shared" si="43"/>
        <v>0</v>
      </c>
      <c r="K138" s="5">
        <f t="shared" si="44"/>
        <v>-5.9999999999999991</v>
      </c>
    </row>
    <row r="139" spans="1:11" x14ac:dyDescent="0.3">
      <c r="A139">
        <v>1</v>
      </c>
      <c r="B139" s="5">
        <v>0</v>
      </c>
      <c r="C139" s="5">
        <f t="shared" si="36"/>
        <v>3</v>
      </c>
      <c r="D139" s="5">
        <f t="shared" si="37"/>
        <v>2</v>
      </c>
      <c r="E139" s="5">
        <f t="shared" si="38"/>
        <v>1</v>
      </c>
      <c r="F139" s="5">
        <f t="shared" si="39"/>
        <v>1</v>
      </c>
      <c r="G139" s="5">
        <f t="shared" si="40"/>
        <v>1</v>
      </c>
      <c r="H139" s="5">
        <f t="shared" si="41"/>
        <v>1</v>
      </c>
      <c r="I139" s="5">
        <f t="shared" si="42"/>
        <v>0.99999999999999989</v>
      </c>
      <c r="J139" s="5">
        <f t="shared" si="43"/>
        <v>0</v>
      </c>
      <c r="K139" s="5">
        <f t="shared" si="44"/>
        <v>-5.9999999999999991</v>
      </c>
    </row>
    <row r="140" spans="1:11" x14ac:dyDescent="0.3">
      <c r="A140">
        <v>1</v>
      </c>
      <c r="B140" s="5">
        <v>0</v>
      </c>
      <c r="C140" s="5">
        <f t="shared" si="36"/>
        <v>3</v>
      </c>
      <c r="D140" s="5">
        <f t="shared" si="37"/>
        <v>2</v>
      </c>
      <c r="E140" s="5">
        <f t="shared" si="38"/>
        <v>1</v>
      </c>
      <c r="F140" s="5">
        <f t="shared" si="39"/>
        <v>1</v>
      </c>
      <c r="G140" s="5">
        <f t="shared" si="40"/>
        <v>1</v>
      </c>
      <c r="H140" s="5">
        <f t="shared" si="41"/>
        <v>1</v>
      </c>
      <c r="I140" s="5">
        <f t="shared" si="42"/>
        <v>0.99999999999999989</v>
      </c>
      <c r="J140" s="5">
        <f t="shared" si="43"/>
        <v>0</v>
      </c>
      <c r="K140" s="5">
        <f t="shared" si="44"/>
        <v>-5.9999999999999991</v>
      </c>
    </row>
    <row r="141" spans="1:11" x14ac:dyDescent="0.3">
      <c r="A141">
        <v>1</v>
      </c>
      <c r="B141" s="5">
        <v>0</v>
      </c>
      <c r="C141" s="5">
        <f t="shared" si="36"/>
        <v>3</v>
      </c>
      <c r="D141" s="5">
        <f t="shared" si="37"/>
        <v>2</v>
      </c>
      <c r="E141" s="5">
        <f t="shared" si="38"/>
        <v>1</v>
      </c>
      <c r="F141" s="5">
        <f t="shared" si="39"/>
        <v>1</v>
      </c>
      <c r="G141" s="5">
        <f t="shared" si="40"/>
        <v>1</v>
      </c>
      <c r="H141" s="5">
        <f t="shared" si="41"/>
        <v>1</v>
      </c>
      <c r="I141" s="5">
        <f t="shared" si="42"/>
        <v>0.99999999999999989</v>
      </c>
      <c r="J141" s="5">
        <f t="shared" si="43"/>
        <v>0</v>
      </c>
      <c r="K141" s="5">
        <f t="shared" si="44"/>
        <v>-5.9999999999999991</v>
      </c>
    </row>
    <row r="142" spans="1:11" x14ac:dyDescent="0.3">
      <c r="A142">
        <v>1</v>
      </c>
      <c r="B142" s="5">
        <v>0</v>
      </c>
      <c r="C142" s="5">
        <f t="shared" si="36"/>
        <v>3</v>
      </c>
      <c r="D142" s="5">
        <f t="shared" si="37"/>
        <v>2</v>
      </c>
      <c r="E142" s="5">
        <f t="shared" si="38"/>
        <v>1</v>
      </c>
      <c r="F142" s="5">
        <f t="shared" si="39"/>
        <v>1</v>
      </c>
      <c r="G142" s="5">
        <f t="shared" si="40"/>
        <v>1</v>
      </c>
      <c r="H142" s="5">
        <f t="shared" si="41"/>
        <v>1</v>
      </c>
      <c r="I142" s="5">
        <f t="shared" si="42"/>
        <v>0.99999999999999989</v>
      </c>
      <c r="J142" s="5">
        <f t="shared" si="43"/>
        <v>0</v>
      </c>
      <c r="K142" s="5">
        <f t="shared" si="44"/>
        <v>-5.9999999999999991</v>
      </c>
    </row>
    <row r="143" spans="1:11" x14ac:dyDescent="0.3">
      <c r="A143">
        <v>1</v>
      </c>
      <c r="B143" s="5">
        <v>0</v>
      </c>
      <c r="C143" s="5">
        <f t="shared" si="36"/>
        <v>3</v>
      </c>
      <c r="D143" s="5">
        <f t="shared" si="37"/>
        <v>2</v>
      </c>
      <c r="E143" s="5">
        <f t="shared" si="38"/>
        <v>1</v>
      </c>
      <c r="F143" s="5">
        <f t="shared" si="39"/>
        <v>1</v>
      </c>
      <c r="G143" s="5">
        <f t="shared" si="40"/>
        <v>1</v>
      </c>
      <c r="H143" s="5">
        <f t="shared" si="41"/>
        <v>1</v>
      </c>
      <c r="I143" s="5">
        <f t="shared" si="42"/>
        <v>0.99999999999999989</v>
      </c>
      <c r="J143" s="5">
        <f t="shared" si="43"/>
        <v>0</v>
      </c>
      <c r="K143" s="5">
        <f t="shared" si="44"/>
        <v>-5.9999999999999991</v>
      </c>
    </row>
    <row r="144" spans="1:11" x14ac:dyDescent="0.3">
      <c r="A144">
        <v>1</v>
      </c>
      <c r="B144" s="5">
        <v>1</v>
      </c>
      <c r="C144" s="5">
        <f t="shared" si="36"/>
        <v>3</v>
      </c>
      <c r="D144" s="5">
        <f t="shared" si="37"/>
        <v>2</v>
      </c>
      <c r="E144" s="5">
        <f t="shared" si="38"/>
        <v>1</v>
      </c>
      <c r="F144" s="5">
        <f t="shared" si="39"/>
        <v>1</v>
      </c>
      <c r="G144" s="5">
        <f t="shared" si="40"/>
        <v>1</v>
      </c>
      <c r="H144" s="5">
        <f t="shared" si="41"/>
        <v>1</v>
      </c>
      <c r="I144" s="5">
        <f t="shared" si="42"/>
        <v>0.99999999999999989</v>
      </c>
      <c r="J144" s="5">
        <f t="shared" si="43"/>
        <v>0</v>
      </c>
      <c r="K144" s="5">
        <f t="shared" si="44"/>
        <v>-5.9999999999999991</v>
      </c>
    </row>
    <row r="145" spans="1:11" x14ac:dyDescent="0.3">
      <c r="A145">
        <v>1</v>
      </c>
      <c r="B145" s="5">
        <v>0</v>
      </c>
      <c r="C145" s="5">
        <f t="shared" si="36"/>
        <v>3</v>
      </c>
      <c r="D145" s="5">
        <f t="shared" si="37"/>
        <v>2</v>
      </c>
      <c r="E145" s="5">
        <f t="shared" si="38"/>
        <v>1</v>
      </c>
      <c r="F145" s="5">
        <f t="shared" si="39"/>
        <v>1</v>
      </c>
      <c r="G145" s="5">
        <f t="shared" si="40"/>
        <v>1</v>
      </c>
      <c r="H145" s="5">
        <f t="shared" si="41"/>
        <v>1</v>
      </c>
      <c r="I145" s="5">
        <f t="shared" si="42"/>
        <v>0.99999999999999989</v>
      </c>
      <c r="J145" s="5">
        <f t="shared" si="43"/>
        <v>0</v>
      </c>
      <c r="K145" s="5">
        <f t="shared" si="44"/>
        <v>-5.9999999999999991</v>
      </c>
    </row>
    <row r="146" spans="1:11" x14ac:dyDescent="0.3">
      <c r="A146">
        <v>1</v>
      </c>
      <c r="B146" s="5">
        <v>0</v>
      </c>
      <c r="C146" s="5">
        <f t="shared" si="36"/>
        <v>3</v>
      </c>
      <c r="D146" s="5">
        <f t="shared" si="37"/>
        <v>2</v>
      </c>
      <c r="E146" s="5">
        <f t="shared" si="38"/>
        <v>1</v>
      </c>
      <c r="F146" s="5">
        <f t="shared" si="39"/>
        <v>1</v>
      </c>
      <c r="G146" s="5">
        <f t="shared" si="40"/>
        <v>1</v>
      </c>
      <c r="H146" s="5">
        <f t="shared" si="41"/>
        <v>1</v>
      </c>
      <c r="I146" s="5">
        <f t="shared" si="42"/>
        <v>0.99999999999999989</v>
      </c>
      <c r="J146" s="5">
        <f t="shared" si="43"/>
        <v>0</v>
      </c>
      <c r="K146" s="5">
        <f t="shared" si="44"/>
        <v>-5.9999999999999991</v>
      </c>
    </row>
    <row r="147" spans="1:11" x14ac:dyDescent="0.3">
      <c r="A147">
        <v>1</v>
      </c>
      <c r="B147" s="5">
        <v>0</v>
      </c>
      <c r="C147" s="5">
        <f t="shared" si="36"/>
        <v>3</v>
      </c>
      <c r="D147" s="5">
        <f t="shared" si="37"/>
        <v>2</v>
      </c>
      <c r="E147" s="5">
        <f t="shared" si="38"/>
        <v>1</v>
      </c>
      <c r="F147" s="5">
        <f t="shared" si="39"/>
        <v>1</v>
      </c>
      <c r="G147" s="5">
        <f t="shared" si="40"/>
        <v>1</v>
      </c>
      <c r="H147" s="5">
        <f t="shared" si="41"/>
        <v>1</v>
      </c>
      <c r="I147" s="5">
        <f t="shared" si="42"/>
        <v>0.99999999999999989</v>
      </c>
      <c r="J147" s="5">
        <f t="shared" si="43"/>
        <v>0</v>
      </c>
      <c r="K147" s="5">
        <f t="shared" si="44"/>
        <v>-5.9999999999999991</v>
      </c>
    </row>
    <row r="148" spans="1:11" x14ac:dyDescent="0.3">
      <c r="A148">
        <v>1</v>
      </c>
      <c r="B148" s="5">
        <v>0</v>
      </c>
      <c r="C148" s="5">
        <f t="shared" si="36"/>
        <v>3</v>
      </c>
      <c r="D148" s="5">
        <f t="shared" si="37"/>
        <v>2</v>
      </c>
      <c r="E148" s="5">
        <f t="shared" si="38"/>
        <v>1</v>
      </c>
      <c r="F148" s="5">
        <f t="shared" si="39"/>
        <v>1</v>
      </c>
      <c r="G148" s="5">
        <f t="shared" si="40"/>
        <v>1</v>
      </c>
      <c r="H148" s="5">
        <f t="shared" si="41"/>
        <v>1</v>
      </c>
      <c r="I148" s="5">
        <f t="shared" si="42"/>
        <v>0.99999999999999989</v>
      </c>
      <c r="J148" s="5">
        <f t="shared" si="43"/>
        <v>0</v>
      </c>
      <c r="K148" s="5">
        <f t="shared" si="44"/>
        <v>-5.9999999999999991</v>
      </c>
    </row>
    <row r="149" spans="1:11" x14ac:dyDescent="0.3">
      <c r="A149">
        <v>1</v>
      </c>
      <c r="B149" s="5">
        <v>0</v>
      </c>
      <c r="C149" s="5">
        <f t="shared" si="36"/>
        <v>3</v>
      </c>
      <c r="D149" s="5">
        <f t="shared" si="37"/>
        <v>2</v>
      </c>
      <c r="E149" s="5">
        <f t="shared" si="38"/>
        <v>1</v>
      </c>
      <c r="F149" s="5">
        <f t="shared" si="39"/>
        <v>1</v>
      </c>
      <c r="G149" s="5">
        <f t="shared" si="40"/>
        <v>1</v>
      </c>
      <c r="H149" s="5">
        <f t="shared" si="41"/>
        <v>1</v>
      </c>
      <c r="I149" s="5">
        <f t="shared" si="42"/>
        <v>0.99999999999999989</v>
      </c>
      <c r="J149" s="5">
        <f t="shared" si="43"/>
        <v>0</v>
      </c>
      <c r="K149" s="5">
        <f t="shared" si="44"/>
        <v>-5.9999999999999991</v>
      </c>
    </row>
    <row r="150" spans="1:11" x14ac:dyDescent="0.3">
      <c r="A150">
        <v>1</v>
      </c>
      <c r="B150" s="5">
        <v>0</v>
      </c>
      <c r="C150" s="5">
        <f t="shared" si="36"/>
        <v>3</v>
      </c>
      <c r="D150" s="5">
        <f t="shared" si="37"/>
        <v>2</v>
      </c>
      <c r="E150" s="5">
        <f t="shared" si="38"/>
        <v>1</v>
      </c>
      <c r="F150" s="5">
        <f t="shared" si="39"/>
        <v>1</v>
      </c>
      <c r="G150" s="5">
        <f t="shared" si="40"/>
        <v>1</v>
      </c>
      <c r="H150" s="5">
        <f t="shared" si="41"/>
        <v>1</v>
      </c>
      <c r="I150" s="5">
        <f t="shared" si="42"/>
        <v>0.99999999999999989</v>
      </c>
      <c r="J150" s="5">
        <f t="shared" si="43"/>
        <v>0</v>
      </c>
      <c r="K150" s="5">
        <f t="shared" si="44"/>
        <v>-5.9999999999999991</v>
      </c>
    </row>
    <row r="151" spans="1:11" x14ac:dyDescent="0.3">
      <c r="A151">
        <v>1</v>
      </c>
      <c r="B151" s="5">
        <v>0</v>
      </c>
      <c r="C151" s="5">
        <f t="shared" si="36"/>
        <v>3</v>
      </c>
      <c r="D151" s="5">
        <f t="shared" si="37"/>
        <v>2</v>
      </c>
      <c r="E151" s="5">
        <f t="shared" si="38"/>
        <v>1</v>
      </c>
      <c r="F151" s="5">
        <f t="shared" si="39"/>
        <v>1</v>
      </c>
      <c r="G151" s="5">
        <f t="shared" si="40"/>
        <v>1</v>
      </c>
      <c r="H151" s="5">
        <f t="shared" si="41"/>
        <v>1</v>
      </c>
      <c r="I151" s="5">
        <f t="shared" si="42"/>
        <v>0.99999999999999989</v>
      </c>
      <c r="J151" s="5">
        <f t="shared" si="43"/>
        <v>0</v>
      </c>
      <c r="K151" s="5">
        <f t="shared" si="44"/>
        <v>-5.9999999999999991</v>
      </c>
    </row>
    <row r="152" spans="1:11" x14ac:dyDescent="0.3">
      <c r="A152">
        <v>1</v>
      </c>
      <c r="B152" s="5">
        <v>0</v>
      </c>
      <c r="C152" s="5">
        <f t="shared" si="36"/>
        <v>3</v>
      </c>
      <c r="D152" s="5">
        <f t="shared" si="37"/>
        <v>2</v>
      </c>
      <c r="E152" s="5">
        <f t="shared" si="38"/>
        <v>1</v>
      </c>
      <c r="F152" s="5">
        <f t="shared" si="39"/>
        <v>1</v>
      </c>
      <c r="G152" s="5">
        <f t="shared" si="40"/>
        <v>1</v>
      </c>
      <c r="H152" s="5">
        <f t="shared" si="41"/>
        <v>1</v>
      </c>
      <c r="I152" s="5">
        <f t="shared" si="42"/>
        <v>0.99999999999999989</v>
      </c>
      <c r="J152" s="5">
        <f t="shared" si="43"/>
        <v>0</v>
      </c>
      <c r="K152" s="5">
        <f t="shared" si="44"/>
        <v>-5.9999999999999991</v>
      </c>
    </row>
    <row r="153" spans="1:11" x14ac:dyDescent="0.3">
      <c r="A153">
        <v>1</v>
      </c>
      <c r="B153" s="5">
        <v>0</v>
      </c>
      <c r="C153" s="5">
        <f t="shared" si="36"/>
        <v>3</v>
      </c>
      <c r="D153" s="5">
        <f t="shared" si="37"/>
        <v>2</v>
      </c>
      <c r="E153" s="5">
        <f t="shared" si="38"/>
        <v>1</v>
      </c>
      <c r="F153" s="5">
        <f t="shared" si="39"/>
        <v>1</v>
      </c>
      <c r="G153" s="5">
        <f t="shared" si="40"/>
        <v>1</v>
      </c>
      <c r="H153" s="5">
        <f t="shared" si="41"/>
        <v>1</v>
      </c>
      <c r="I153" s="5">
        <f t="shared" si="42"/>
        <v>0.99999999999999989</v>
      </c>
      <c r="J153" s="5">
        <f t="shared" si="43"/>
        <v>0</v>
      </c>
      <c r="K153" s="5">
        <f t="shared" si="44"/>
        <v>-5.9999999999999991</v>
      </c>
    </row>
    <row r="154" spans="1:11" x14ac:dyDescent="0.3">
      <c r="A154">
        <v>1</v>
      </c>
      <c r="B154" s="5">
        <v>0</v>
      </c>
      <c r="C154" s="5">
        <f t="shared" si="36"/>
        <v>3</v>
      </c>
      <c r="D154" s="5">
        <f t="shared" si="37"/>
        <v>2</v>
      </c>
      <c r="E154" s="5">
        <f t="shared" si="38"/>
        <v>1</v>
      </c>
      <c r="F154" s="5">
        <f t="shared" si="39"/>
        <v>1</v>
      </c>
      <c r="G154" s="5">
        <f t="shared" si="40"/>
        <v>1</v>
      </c>
      <c r="H154" s="5">
        <f t="shared" si="41"/>
        <v>1</v>
      </c>
      <c r="I154" s="5">
        <f t="shared" si="42"/>
        <v>0.99999999999999989</v>
      </c>
      <c r="J154" s="5">
        <f t="shared" si="43"/>
        <v>0</v>
      </c>
      <c r="K154" s="5">
        <f t="shared" si="44"/>
        <v>-5.9999999999999991</v>
      </c>
    </row>
    <row r="155" spans="1:11" x14ac:dyDescent="0.3">
      <c r="A155">
        <v>1</v>
      </c>
      <c r="B155" s="5">
        <v>0</v>
      </c>
      <c r="C155" s="5">
        <f t="shared" si="36"/>
        <v>3</v>
      </c>
      <c r="D155" s="5">
        <f t="shared" si="37"/>
        <v>2</v>
      </c>
      <c r="E155" s="5">
        <f t="shared" si="38"/>
        <v>1</v>
      </c>
      <c r="F155" s="5">
        <f t="shared" si="39"/>
        <v>1</v>
      </c>
      <c r="G155" s="5">
        <f t="shared" si="40"/>
        <v>1</v>
      </c>
      <c r="H155" s="5">
        <f t="shared" si="41"/>
        <v>1</v>
      </c>
      <c r="I155" s="5">
        <f t="shared" si="42"/>
        <v>0.99999999999999989</v>
      </c>
      <c r="J155" s="5">
        <f t="shared" si="43"/>
        <v>0</v>
      </c>
      <c r="K155" s="5">
        <f t="shared" si="44"/>
        <v>-5.9999999999999991</v>
      </c>
    </row>
    <row r="156" spans="1:11" x14ac:dyDescent="0.3">
      <c r="A156">
        <v>1</v>
      </c>
      <c r="B156" s="5">
        <v>0</v>
      </c>
      <c r="C156" s="5">
        <f t="shared" si="36"/>
        <v>3</v>
      </c>
      <c r="D156" s="5">
        <f t="shared" si="37"/>
        <v>2</v>
      </c>
      <c r="E156" s="5">
        <f t="shared" si="38"/>
        <v>1</v>
      </c>
      <c r="F156" s="5">
        <f t="shared" si="39"/>
        <v>1</v>
      </c>
      <c r="G156" s="5">
        <f t="shared" si="40"/>
        <v>1</v>
      </c>
      <c r="H156" s="5">
        <f t="shared" si="41"/>
        <v>1</v>
      </c>
      <c r="I156" s="5">
        <f t="shared" si="42"/>
        <v>0.99999999999999989</v>
      </c>
      <c r="J156" s="5">
        <f t="shared" si="43"/>
        <v>0</v>
      </c>
      <c r="K156" s="5">
        <f t="shared" si="44"/>
        <v>-5.9999999999999991</v>
      </c>
    </row>
    <row r="157" spans="1:11" x14ac:dyDescent="0.3">
      <c r="A157">
        <v>1.4142135623730951</v>
      </c>
      <c r="B157" s="5">
        <v>1</v>
      </c>
      <c r="C157" s="5">
        <f t="shared" si="36"/>
        <v>3.4142135623730949</v>
      </c>
      <c r="D157" s="5">
        <f t="shared" si="37"/>
        <v>2.4142135623730949</v>
      </c>
      <c r="E157" s="5">
        <f t="shared" si="38"/>
        <v>1.4142135623730951</v>
      </c>
      <c r="F157" s="5">
        <f t="shared" si="39"/>
        <v>1</v>
      </c>
      <c r="G157" s="5">
        <f t="shared" si="40"/>
        <v>1</v>
      </c>
      <c r="H157" s="5">
        <f t="shared" si="41"/>
        <v>1</v>
      </c>
      <c r="I157" s="5">
        <f t="shared" si="42"/>
        <v>0.99999999999999989</v>
      </c>
      <c r="J157" s="5">
        <f t="shared" si="43"/>
        <v>0</v>
      </c>
      <c r="K157" s="5">
        <f t="shared" si="44"/>
        <v>-5.9999999999999991</v>
      </c>
    </row>
    <row r="158" spans="1:11" x14ac:dyDescent="0.3">
      <c r="A158">
        <v>1.4142135623730951</v>
      </c>
      <c r="B158" s="5">
        <v>1</v>
      </c>
      <c r="C158" s="5">
        <f t="shared" si="36"/>
        <v>3.4142135623730949</v>
      </c>
      <c r="D158" s="5">
        <f t="shared" si="37"/>
        <v>2.4142135623730949</v>
      </c>
      <c r="E158" s="5">
        <f t="shared" si="38"/>
        <v>1.4142135623730951</v>
      </c>
      <c r="F158" s="5">
        <f t="shared" si="39"/>
        <v>1</v>
      </c>
      <c r="G158" s="5">
        <f t="shared" si="40"/>
        <v>1</v>
      </c>
      <c r="H158" s="5">
        <f t="shared" si="41"/>
        <v>1</v>
      </c>
      <c r="I158" s="5">
        <f t="shared" si="42"/>
        <v>0.99999999999999989</v>
      </c>
      <c r="J158" s="5">
        <f t="shared" si="43"/>
        <v>0</v>
      </c>
      <c r="K158" s="5">
        <f t="shared" si="44"/>
        <v>-5.9999999999999991</v>
      </c>
    </row>
    <row r="159" spans="1:11" x14ac:dyDescent="0.3">
      <c r="A159">
        <v>1.4142135623730951</v>
      </c>
      <c r="B159" s="5">
        <v>0</v>
      </c>
      <c r="C159" s="5">
        <f t="shared" si="36"/>
        <v>3.4142135623730949</v>
      </c>
      <c r="D159" s="5">
        <f t="shared" si="37"/>
        <v>2.4142135623730949</v>
      </c>
      <c r="E159" s="5">
        <f t="shared" si="38"/>
        <v>1.4142135623730951</v>
      </c>
      <c r="F159" s="5">
        <f t="shared" si="39"/>
        <v>1</v>
      </c>
      <c r="G159" s="5">
        <f t="shared" si="40"/>
        <v>1</v>
      </c>
      <c r="H159" s="5">
        <f t="shared" si="41"/>
        <v>1</v>
      </c>
      <c r="I159" s="5">
        <f t="shared" si="42"/>
        <v>0.99999999999999989</v>
      </c>
      <c r="J159" s="5">
        <f t="shared" si="43"/>
        <v>0</v>
      </c>
      <c r="K159" s="5">
        <f t="shared" si="44"/>
        <v>-5.9999999999999991</v>
      </c>
    </row>
    <row r="160" spans="1:11" x14ac:dyDescent="0.3">
      <c r="A160">
        <v>1.4142135623730951</v>
      </c>
      <c r="B160" s="5">
        <v>0</v>
      </c>
      <c r="C160" s="5">
        <f t="shared" si="36"/>
        <v>3.4142135623730949</v>
      </c>
      <c r="D160" s="5">
        <f t="shared" si="37"/>
        <v>2.4142135623730949</v>
      </c>
      <c r="E160" s="5">
        <f t="shared" si="38"/>
        <v>1.4142135623730951</v>
      </c>
      <c r="F160" s="5">
        <f t="shared" si="39"/>
        <v>1</v>
      </c>
      <c r="G160" s="5">
        <f t="shared" si="40"/>
        <v>1</v>
      </c>
      <c r="H160" s="5">
        <f t="shared" si="41"/>
        <v>1</v>
      </c>
      <c r="I160" s="5">
        <f t="shared" si="42"/>
        <v>0.99999999999999989</v>
      </c>
      <c r="J160" s="5">
        <f t="shared" si="43"/>
        <v>0</v>
      </c>
      <c r="K160" s="5">
        <f t="shared" si="44"/>
        <v>-5.9999999999999991</v>
      </c>
    </row>
    <row r="161" spans="1:11" x14ac:dyDescent="0.3">
      <c r="A161">
        <v>1.4142135623730951</v>
      </c>
      <c r="B161" s="5">
        <v>0</v>
      </c>
      <c r="C161" s="5">
        <f t="shared" si="36"/>
        <v>3.4142135623730949</v>
      </c>
      <c r="D161" s="5">
        <f t="shared" si="37"/>
        <v>2.4142135623730949</v>
      </c>
      <c r="E161" s="5">
        <f t="shared" si="38"/>
        <v>1.4142135623730951</v>
      </c>
      <c r="F161" s="5">
        <f t="shared" si="39"/>
        <v>1</v>
      </c>
      <c r="G161" s="5">
        <f t="shared" si="40"/>
        <v>1</v>
      </c>
      <c r="H161" s="5">
        <f t="shared" si="41"/>
        <v>1</v>
      </c>
      <c r="I161" s="5">
        <f t="shared" si="42"/>
        <v>0.99999999999999989</v>
      </c>
      <c r="J161" s="5">
        <f t="shared" si="43"/>
        <v>0</v>
      </c>
      <c r="K161" s="5">
        <f t="shared" si="44"/>
        <v>-5.9999999999999991</v>
      </c>
    </row>
    <row r="162" spans="1:11" x14ac:dyDescent="0.3">
      <c r="A162">
        <v>1.4142135623730951</v>
      </c>
      <c r="B162" s="5">
        <v>1</v>
      </c>
      <c r="C162" s="5">
        <f t="shared" ref="C162:C181" si="45">A162+2</f>
        <v>3.4142135623730949</v>
      </c>
      <c r="D162" s="5">
        <f t="shared" ref="D162:D181" si="46">A162+1</f>
        <v>2.4142135623730949</v>
      </c>
      <c r="E162" s="5">
        <f t="shared" ref="E162:E181" si="47">A162</f>
        <v>1.4142135623730951</v>
      </c>
      <c r="F162" s="5">
        <f t="shared" ref="F162:F181" si="48">IF(C162&gt;0, 1,IF(C162=0, 1/2, 0))</f>
        <v>1</v>
      </c>
      <c r="G162" s="5">
        <f t="shared" ref="G162:G181" si="49">IF(D162&gt;0, 1,IF(D162=0, 1/2, 0))</f>
        <v>1</v>
      </c>
      <c r="H162" s="5">
        <f t="shared" ref="H162:H181" si="50">IF(E162&gt;0, 1,IF(E162=0, 1/2, 0))</f>
        <v>1</v>
      </c>
      <c r="I162" s="5">
        <f t="shared" ref="I162:I181" si="51">0.5774^2*F162+2*0.5774*0.4226+0.4226^2*G162</f>
        <v>0.99999999999999989</v>
      </c>
      <c r="J162" s="5">
        <f t="shared" ref="J162:J181" si="52">1-I162</f>
        <v>0</v>
      </c>
      <c r="K162" s="5">
        <f t="shared" ref="K162:K181" si="53">-6*I162-10*J162*B162</f>
        <v>-5.9999999999999991</v>
      </c>
    </row>
    <row r="163" spans="1:11" x14ac:dyDescent="0.3">
      <c r="A163">
        <v>1.4142135623730951</v>
      </c>
      <c r="B163" s="5">
        <v>0</v>
      </c>
      <c r="C163" s="5">
        <f t="shared" si="45"/>
        <v>3.4142135623730949</v>
      </c>
      <c r="D163" s="5">
        <f t="shared" si="46"/>
        <v>2.4142135623730949</v>
      </c>
      <c r="E163" s="5">
        <f t="shared" si="47"/>
        <v>1.4142135623730951</v>
      </c>
      <c r="F163" s="5">
        <f t="shared" si="48"/>
        <v>1</v>
      </c>
      <c r="G163" s="5">
        <f t="shared" si="49"/>
        <v>1</v>
      </c>
      <c r="H163" s="5">
        <f t="shared" si="50"/>
        <v>1</v>
      </c>
      <c r="I163" s="5">
        <f t="shared" si="51"/>
        <v>0.99999999999999989</v>
      </c>
      <c r="J163" s="5">
        <f t="shared" si="52"/>
        <v>0</v>
      </c>
      <c r="K163" s="5">
        <f t="shared" si="53"/>
        <v>-5.9999999999999991</v>
      </c>
    </row>
    <row r="164" spans="1:11" x14ac:dyDescent="0.3">
      <c r="A164">
        <v>1.4142135623730951</v>
      </c>
      <c r="B164" s="5">
        <v>0</v>
      </c>
      <c r="C164" s="5">
        <f t="shared" si="45"/>
        <v>3.4142135623730949</v>
      </c>
      <c r="D164" s="5">
        <f t="shared" si="46"/>
        <v>2.4142135623730949</v>
      </c>
      <c r="E164" s="5">
        <f t="shared" si="47"/>
        <v>1.4142135623730951</v>
      </c>
      <c r="F164" s="5">
        <f t="shared" si="48"/>
        <v>1</v>
      </c>
      <c r="G164" s="5">
        <f t="shared" si="49"/>
        <v>1</v>
      </c>
      <c r="H164" s="5">
        <f t="shared" si="50"/>
        <v>1</v>
      </c>
      <c r="I164" s="5">
        <f t="shared" si="51"/>
        <v>0.99999999999999989</v>
      </c>
      <c r="J164" s="5">
        <f t="shared" si="52"/>
        <v>0</v>
      </c>
      <c r="K164" s="5">
        <f t="shared" si="53"/>
        <v>-5.9999999999999991</v>
      </c>
    </row>
    <row r="165" spans="1:11" x14ac:dyDescent="0.3">
      <c r="A165">
        <v>1.4142135623730951</v>
      </c>
      <c r="B165" s="5">
        <v>1</v>
      </c>
      <c r="C165" s="5">
        <f t="shared" si="45"/>
        <v>3.4142135623730949</v>
      </c>
      <c r="D165" s="5">
        <f t="shared" si="46"/>
        <v>2.4142135623730949</v>
      </c>
      <c r="E165" s="5">
        <f t="shared" si="47"/>
        <v>1.4142135623730951</v>
      </c>
      <c r="F165" s="5">
        <f t="shared" si="48"/>
        <v>1</v>
      </c>
      <c r="G165" s="5">
        <f t="shared" si="49"/>
        <v>1</v>
      </c>
      <c r="H165" s="5">
        <f t="shared" si="50"/>
        <v>1</v>
      </c>
      <c r="I165" s="5">
        <f t="shared" si="51"/>
        <v>0.99999999999999989</v>
      </c>
      <c r="J165" s="5">
        <f t="shared" si="52"/>
        <v>0</v>
      </c>
      <c r="K165" s="5">
        <f t="shared" si="53"/>
        <v>-5.9999999999999991</v>
      </c>
    </row>
    <row r="166" spans="1:11" x14ac:dyDescent="0.3">
      <c r="A166">
        <v>1.4142135623730951</v>
      </c>
      <c r="B166" s="5">
        <v>1</v>
      </c>
      <c r="C166" s="5">
        <f t="shared" si="45"/>
        <v>3.4142135623730949</v>
      </c>
      <c r="D166" s="5">
        <f t="shared" si="46"/>
        <v>2.4142135623730949</v>
      </c>
      <c r="E166" s="5">
        <f t="shared" si="47"/>
        <v>1.4142135623730951</v>
      </c>
      <c r="F166" s="5">
        <f t="shared" si="48"/>
        <v>1</v>
      </c>
      <c r="G166" s="5">
        <f t="shared" si="49"/>
        <v>1</v>
      </c>
      <c r="H166" s="5">
        <f t="shared" si="50"/>
        <v>1</v>
      </c>
      <c r="I166" s="5">
        <f t="shared" si="51"/>
        <v>0.99999999999999989</v>
      </c>
      <c r="J166" s="5">
        <f t="shared" si="52"/>
        <v>0</v>
      </c>
      <c r="K166" s="5">
        <f t="shared" si="53"/>
        <v>-5.9999999999999991</v>
      </c>
    </row>
    <row r="167" spans="1:11" x14ac:dyDescent="0.3">
      <c r="A167">
        <v>1.4142135623730951</v>
      </c>
      <c r="B167" s="5">
        <v>0</v>
      </c>
      <c r="C167" s="5">
        <f t="shared" si="45"/>
        <v>3.4142135623730949</v>
      </c>
      <c r="D167" s="5">
        <f t="shared" si="46"/>
        <v>2.4142135623730949</v>
      </c>
      <c r="E167" s="5">
        <f t="shared" si="47"/>
        <v>1.4142135623730951</v>
      </c>
      <c r="F167" s="5">
        <f t="shared" si="48"/>
        <v>1</v>
      </c>
      <c r="G167" s="5">
        <f t="shared" si="49"/>
        <v>1</v>
      </c>
      <c r="H167" s="5">
        <f t="shared" si="50"/>
        <v>1</v>
      </c>
      <c r="I167" s="5">
        <f t="shared" si="51"/>
        <v>0.99999999999999989</v>
      </c>
      <c r="J167" s="5">
        <f t="shared" si="52"/>
        <v>0</v>
      </c>
      <c r="K167" s="5">
        <f t="shared" si="53"/>
        <v>-5.9999999999999991</v>
      </c>
    </row>
    <row r="168" spans="1:11" x14ac:dyDescent="0.3">
      <c r="A168">
        <v>1.4142135623730951</v>
      </c>
      <c r="B168" s="5">
        <v>0</v>
      </c>
      <c r="C168" s="5">
        <f t="shared" si="45"/>
        <v>3.4142135623730949</v>
      </c>
      <c r="D168" s="5">
        <f t="shared" si="46"/>
        <v>2.4142135623730949</v>
      </c>
      <c r="E168" s="5">
        <f t="shared" si="47"/>
        <v>1.4142135623730951</v>
      </c>
      <c r="F168" s="5">
        <f t="shared" si="48"/>
        <v>1</v>
      </c>
      <c r="G168" s="5">
        <f t="shared" si="49"/>
        <v>1</v>
      </c>
      <c r="H168" s="5">
        <f t="shared" si="50"/>
        <v>1</v>
      </c>
      <c r="I168" s="5">
        <f t="shared" si="51"/>
        <v>0.99999999999999989</v>
      </c>
      <c r="J168" s="5">
        <f t="shared" si="52"/>
        <v>0</v>
      </c>
      <c r="K168" s="5">
        <f t="shared" si="53"/>
        <v>-5.9999999999999991</v>
      </c>
    </row>
    <row r="169" spans="1:11" x14ac:dyDescent="0.3">
      <c r="A169">
        <v>1.4142135623730951</v>
      </c>
      <c r="B169" s="5">
        <v>0</v>
      </c>
      <c r="C169" s="5">
        <f t="shared" si="45"/>
        <v>3.4142135623730949</v>
      </c>
      <c r="D169" s="5">
        <f t="shared" si="46"/>
        <v>2.4142135623730949</v>
      </c>
      <c r="E169" s="5">
        <f t="shared" si="47"/>
        <v>1.4142135623730951</v>
      </c>
      <c r="F169" s="5">
        <f t="shared" si="48"/>
        <v>1</v>
      </c>
      <c r="G169" s="5">
        <f t="shared" si="49"/>
        <v>1</v>
      </c>
      <c r="H169" s="5">
        <f t="shared" si="50"/>
        <v>1</v>
      </c>
      <c r="I169" s="5">
        <f t="shared" si="51"/>
        <v>0.99999999999999989</v>
      </c>
      <c r="J169" s="5">
        <f t="shared" si="52"/>
        <v>0</v>
      </c>
      <c r="K169" s="5">
        <f t="shared" si="53"/>
        <v>-5.9999999999999991</v>
      </c>
    </row>
    <row r="170" spans="1:11" x14ac:dyDescent="0.3">
      <c r="A170">
        <v>1.7320508075688772</v>
      </c>
      <c r="B170" s="5">
        <v>0</v>
      </c>
      <c r="C170" s="5">
        <f t="shared" si="45"/>
        <v>3.7320508075688772</v>
      </c>
      <c r="D170" s="5">
        <f t="shared" si="46"/>
        <v>2.7320508075688772</v>
      </c>
      <c r="E170" s="5">
        <f t="shared" si="47"/>
        <v>1.7320508075688772</v>
      </c>
      <c r="F170" s="5">
        <f t="shared" si="48"/>
        <v>1</v>
      </c>
      <c r="G170" s="5">
        <f t="shared" si="49"/>
        <v>1</v>
      </c>
      <c r="H170" s="5">
        <f t="shared" si="50"/>
        <v>1</v>
      </c>
      <c r="I170" s="5">
        <f t="shared" si="51"/>
        <v>0.99999999999999989</v>
      </c>
      <c r="J170" s="5">
        <f t="shared" si="52"/>
        <v>0</v>
      </c>
      <c r="K170" s="5">
        <f t="shared" si="53"/>
        <v>-5.9999999999999991</v>
      </c>
    </row>
    <row r="171" spans="1:11" x14ac:dyDescent="0.3">
      <c r="A171">
        <v>1.7320508075688772</v>
      </c>
      <c r="B171" s="5">
        <v>0</v>
      </c>
      <c r="C171" s="5">
        <f t="shared" si="45"/>
        <v>3.7320508075688772</v>
      </c>
      <c r="D171" s="5">
        <f t="shared" si="46"/>
        <v>2.7320508075688772</v>
      </c>
      <c r="E171" s="5">
        <f t="shared" si="47"/>
        <v>1.7320508075688772</v>
      </c>
      <c r="F171" s="5">
        <f t="shared" si="48"/>
        <v>1</v>
      </c>
      <c r="G171" s="5">
        <f t="shared" si="49"/>
        <v>1</v>
      </c>
      <c r="H171" s="5">
        <f t="shared" si="50"/>
        <v>1</v>
      </c>
      <c r="I171" s="5">
        <f t="shared" si="51"/>
        <v>0.99999999999999989</v>
      </c>
      <c r="J171" s="5">
        <f t="shared" si="52"/>
        <v>0</v>
      </c>
      <c r="K171" s="5">
        <f t="shared" si="53"/>
        <v>-5.9999999999999991</v>
      </c>
    </row>
    <row r="172" spans="1:11" x14ac:dyDescent="0.3">
      <c r="A172">
        <v>1.7320508075688772</v>
      </c>
      <c r="B172" s="5">
        <v>0</v>
      </c>
      <c r="C172" s="5">
        <f t="shared" si="45"/>
        <v>3.7320508075688772</v>
      </c>
      <c r="D172" s="5">
        <f t="shared" si="46"/>
        <v>2.7320508075688772</v>
      </c>
      <c r="E172" s="5">
        <f t="shared" si="47"/>
        <v>1.7320508075688772</v>
      </c>
      <c r="F172" s="5">
        <f t="shared" si="48"/>
        <v>1</v>
      </c>
      <c r="G172" s="5">
        <f t="shared" si="49"/>
        <v>1</v>
      </c>
      <c r="H172" s="5">
        <f t="shared" si="50"/>
        <v>1</v>
      </c>
      <c r="I172" s="5">
        <f t="shared" si="51"/>
        <v>0.99999999999999989</v>
      </c>
      <c r="J172" s="5">
        <f t="shared" si="52"/>
        <v>0</v>
      </c>
      <c r="K172" s="5">
        <f t="shared" si="53"/>
        <v>-5.9999999999999991</v>
      </c>
    </row>
    <row r="173" spans="1:11" x14ac:dyDescent="0.3">
      <c r="A173">
        <v>1.7320508075688772</v>
      </c>
      <c r="B173" s="5">
        <v>1</v>
      </c>
      <c r="C173" s="5">
        <f t="shared" si="45"/>
        <v>3.7320508075688772</v>
      </c>
      <c r="D173" s="5">
        <f t="shared" si="46"/>
        <v>2.7320508075688772</v>
      </c>
      <c r="E173" s="5">
        <f t="shared" si="47"/>
        <v>1.7320508075688772</v>
      </c>
      <c r="F173" s="5">
        <f t="shared" si="48"/>
        <v>1</v>
      </c>
      <c r="G173" s="5">
        <f t="shared" si="49"/>
        <v>1</v>
      </c>
      <c r="H173" s="5">
        <f t="shared" si="50"/>
        <v>1</v>
      </c>
      <c r="I173" s="5">
        <f t="shared" si="51"/>
        <v>0.99999999999999989</v>
      </c>
      <c r="J173" s="5">
        <f t="shared" si="52"/>
        <v>0</v>
      </c>
      <c r="K173" s="5">
        <f t="shared" si="53"/>
        <v>-5.9999999999999991</v>
      </c>
    </row>
    <row r="174" spans="1:11" x14ac:dyDescent="0.3">
      <c r="A174">
        <v>1.7320508075688772</v>
      </c>
      <c r="B174" s="5">
        <v>0</v>
      </c>
      <c r="C174" s="5">
        <f t="shared" si="45"/>
        <v>3.7320508075688772</v>
      </c>
      <c r="D174" s="5">
        <f t="shared" si="46"/>
        <v>2.7320508075688772</v>
      </c>
      <c r="E174" s="5">
        <f t="shared" si="47"/>
        <v>1.7320508075688772</v>
      </c>
      <c r="F174" s="5">
        <f t="shared" si="48"/>
        <v>1</v>
      </c>
      <c r="G174" s="5">
        <f t="shared" si="49"/>
        <v>1</v>
      </c>
      <c r="H174" s="5">
        <f t="shared" si="50"/>
        <v>1</v>
      </c>
      <c r="I174" s="5">
        <f t="shared" si="51"/>
        <v>0.99999999999999989</v>
      </c>
      <c r="J174" s="5">
        <f t="shared" si="52"/>
        <v>0</v>
      </c>
      <c r="K174" s="5">
        <f t="shared" si="53"/>
        <v>-5.9999999999999991</v>
      </c>
    </row>
    <row r="175" spans="1:11" x14ac:dyDescent="0.3">
      <c r="A175">
        <v>2</v>
      </c>
      <c r="B175" s="5">
        <v>1</v>
      </c>
      <c r="C175" s="5">
        <f t="shared" si="45"/>
        <v>4</v>
      </c>
      <c r="D175" s="5">
        <f t="shared" si="46"/>
        <v>3</v>
      </c>
      <c r="E175" s="5">
        <f t="shared" si="47"/>
        <v>2</v>
      </c>
      <c r="F175" s="5">
        <f t="shared" si="48"/>
        <v>1</v>
      </c>
      <c r="G175" s="5">
        <f t="shared" si="49"/>
        <v>1</v>
      </c>
      <c r="H175" s="5">
        <f t="shared" si="50"/>
        <v>1</v>
      </c>
      <c r="I175" s="5">
        <f t="shared" si="51"/>
        <v>0.99999999999999989</v>
      </c>
      <c r="J175" s="5">
        <f t="shared" si="52"/>
        <v>0</v>
      </c>
      <c r="K175" s="5">
        <f t="shared" si="53"/>
        <v>-5.9999999999999991</v>
      </c>
    </row>
    <row r="176" spans="1:11" x14ac:dyDescent="0.3">
      <c r="A176">
        <v>2</v>
      </c>
      <c r="B176" s="5">
        <v>1</v>
      </c>
      <c r="C176" s="5">
        <f t="shared" si="45"/>
        <v>4</v>
      </c>
      <c r="D176" s="5">
        <f t="shared" si="46"/>
        <v>3</v>
      </c>
      <c r="E176" s="5">
        <f t="shared" si="47"/>
        <v>2</v>
      </c>
      <c r="F176" s="5">
        <f t="shared" si="48"/>
        <v>1</v>
      </c>
      <c r="G176" s="5">
        <f t="shared" si="49"/>
        <v>1</v>
      </c>
      <c r="H176" s="5">
        <f t="shared" si="50"/>
        <v>1</v>
      </c>
      <c r="I176" s="5">
        <f t="shared" si="51"/>
        <v>0.99999999999999989</v>
      </c>
      <c r="J176" s="5">
        <f t="shared" si="52"/>
        <v>0</v>
      </c>
      <c r="K176" s="5">
        <f t="shared" si="53"/>
        <v>-5.9999999999999991</v>
      </c>
    </row>
    <row r="177" spans="1:11" x14ac:dyDescent="0.3">
      <c r="A177">
        <v>2</v>
      </c>
      <c r="B177" s="5">
        <v>0</v>
      </c>
      <c r="C177" s="5">
        <f t="shared" si="45"/>
        <v>4</v>
      </c>
      <c r="D177" s="5">
        <f t="shared" si="46"/>
        <v>3</v>
      </c>
      <c r="E177" s="5">
        <f t="shared" si="47"/>
        <v>2</v>
      </c>
      <c r="F177" s="5">
        <f t="shared" si="48"/>
        <v>1</v>
      </c>
      <c r="G177" s="5">
        <f t="shared" si="49"/>
        <v>1</v>
      </c>
      <c r="H177" s="5">
        <f t="shared" si="50"/>
        <v>1</v>
      </c>
      <c r="I177" s="5">
        <f t="shared" si="51"/>
        <v>0.99999999999999989</v>
      </c>
      <c r="J177" s="5">
        <f t="shared" si="52"/>
        <v>0</v>
      </c>
      <c r="K177" s="5">
        <f t="shared" si="53"/>
        <v>-5.9999999999999991</v>
      </c>
    </row>
    <row r="178" spans="1:11" x14ac:dyDescent="0.3">
      <c r="A178">
        <v>2</v>
      </c>
      <c r="B178" s="5">
        <v>0</v>
      </c>
      <c r="C178" s="5">
        <f t="shared" si="45"/>
        <v>4</v>
      </c>
      <c r="D178" s="5">
        <f t="shared" si="46"/>
        <v>3</v>
      </c>
      <c r="E178" s="5">
        <f t="shared" si="47"/>
        <v>2</v>
      </c>
      <c r="F178" s="5">
        <f t="shared" si="48"/>
        <v>1</v>
      </c>
      <c r="G178" s="5">
        <f t="shared" si="49"/>
        <v>1</v>
      </c>
      <c r="H178" s="5">
        <f t="shared" si="50"/>
        <v>1</v>
      </c>
      <c r="I178" s="5">
        <f t="shared" si="51"/>
        <v>0.99999999999999989</v>
      </c>
      <c r="J178" s="5">
        <f t="shared" si="52"/>
        <v>0</v>
      </c>
      <c r="K178" s="5">
        <f t="shared" si="53"/>
        <v>-5.9999999999999991</v>
      </c>
    </row>
    <row r="179" spans="1:11" x14ac:dyDescent="0.3">
      <c r="A179">
        <v>2.2360679774997898</v>
      </c>
      <c r="B179" s="5">
        <v>1</v>
      </c>
      <c r="C179" s="5">
        <f t="shared" si="45"/>
        <v>4.2360679774997898</v>
      </c>
      <c r="D179" s="5">
        <f t="shared" si="46"/>
        <v>3.2360679774997898</v>
      </c>
      <c r="E179" s="5">
        <f t="shared" si="47"/>
        <v>2.2360679774997898</v>
      </c>
      <c r="F179" s="5">
        <f t="shared" si="48"/>
        <v>1</v>
      </c>
      <c r="G179" s="5">
        <f t="shared" si="49"/>
        <v>1</v>
      </c>
      <c r="H179" s="5">
        <f t="shared" si="50"/>
        <v>1</v>
      </c>
      <c r="I179" s="5">
        <f t="shared" si="51"/>
        <v>0.99999999999999989</v>
      </c>
      <c r="J179" s="5">
        <f t="shared" si="52"/>
        <v>0</v>
      </c>
      <c r="K179" s="5">
        <f t="shared" si="53"/>
        <v>-5.9999999999999991</v>
      </c>
    </row>
    <row r="180" spans="1:11" x14ac:dyDescent="0.3">
      <c r="A180">
        <v>2.2360679774997898</v>
      </c>
      <c r="B180" s="5">
        <v>1</v>
      </c>
      <c r="C180" s="5">
        <f t="shared" si="45"/>
        <v>4.2360679774997898</v>
      </c>
      <c r="D180" s="5">
        <f t="shared" si="46"/>
        <v>3.2360679774997898</v>
      </c>
      <c r="E180" s="5">
        <f t="shared" si="47"/>
        <v>2.2360679774997898</v>
      </c>
      <c r="F180" s="5">
        <f t="shared" si="48"/>
        <v>1</v>
      </c>
      <c r="G180" s="5">
        <f t="shared" si="49"/>
        <v>1</v>
      </c>
      <c r="H180" s="5">
        <f t="shared" si="50"/>
        <v>1</v>
      </c>
      <c r="I180" s="5">
        <f t="shared" si="51"/>
        <v>0.99999999999999989</v>
      </c>
      <c r="J180" s="5">
        <f t="shared" si="52"/>
        <v>0</v>
      </c>
      <c r="K180" s="5">
        <f t="shared" si="53"/>
        <v>-5.9999999999999991</v>
      </c>
    </row>
    <row r="181" spans="1:11" x14ac:dyDescent="0.3">
      <c r="A181">
        <v>2.4494897427831779</v>
      </c>
      <c r="B181" s="5">
        <v>1</v>
      </c>
      <c r="C181" s="5">
        <f t="shared" si="45"/>
        <v>4.4494897427831779</v>
      </c>
      <c r="D181" s="5">
        <f t="shared" si="46"/>
        <v>3.4494897427831779</v>
      </c>
      <c r="E181" s="5">
        <f t="shared" si="47"/>
        <v>2.4494897427831779</v>
      </c>
      <c r="F181" s="5">
        <f t="shared" si="48"/>
        <v>1</v>
      </c>
      <c r="G181" s="5">
        <f t="shared" si="49"/>
        <v>1</v>
      </c>
      <c r="H181" s="5">
        <f t="shared" si="50"/>
        <v>1</v>
      </c>
      <c r="I181" s="5">
        <f t="shared" si="51"/>
        <v>0.99999999999999989</v>
      </c>
      <c r="J181" s="5">
        <f t="shared" si="52"/>
        <v>0</v>
      </c>
      <c r="K181" s="5">
        <f t="shared" si="53"/>
        <v>-5.9999999999999991</v>
      </c>
    </row>
    <row r="182" spans="1:11" x14ac:dyDescent="0.3">
      <c r="K182">
        <f>AVERAGE(K2:K181)</f>
        <v>-6.245073323333334</v>
      </c>
    </row>
  </sheetData>
  <sortState xmlns:xlrd2="http://schemas.microsoft.com/office/spreadsheetml/2017/richdata2" ref="A2:K182">
    <sortCondition ref="A4:A182"/>
  </sortState>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09F34-B8B7-42AE-9560-B96F692A95FD}">
  <dimension ref="A1:AG181"/>
  <sheetViews>
    <sheetView workbookViewId="0">
      <selection activeCell="G4" sqref="A1:G4"/>
    </sheetView>
  </sheetViews>
  <sheetFormatPr defaultRowHeight="13.8" x14ac:dyDescent="0.3"/>
  <cols>
    <col min="1" max="1" width="24.6640625" bestFit="1" customWidth="1"/>
    <col min="2" max="2" width="22.88671875" bestFit="1" customWidth="1"/>
    <col min="3" max="3" width="19.88671875" bestFit="1" customWidth="1"/>
    <col min="4" max="4" width="18" bestFit="1" customWidth="1"/>
    <col min="5" max="5" width="18.5546875" bestFit="1" customWidth="1"/>
    <col min="6" max="6" width="24.5546875" bestFit="1" customWidth="1"/>
    <col min="7" max="7" width="16.44140625" bestFit="1" customWidth="1"/>
    <col min="8" max="8" width="12.5546875" bestFit="1" customWidth="1"/>
    <col min="9" max="9" width="24.6640625" bestFit="1" customWidth="1"/>
    <col min="10" max="10" width="22.88671875" bestFit="1" customWidth="1"/>
    <col min="11" max="11" width="19.88671875" bestFit="1" customWidth="1"/>
    <col min="12" max="12" width="18" bestFit="1" customWidth="1"/>
    <col min="13" max="13" width="18.5546875" bestFit="1" customWidth="1"/>
    <col min="14" max="14" width="24.5546875" bestFit="1" customWidth="1"/>
    <col min="15" max="15" width="16.44140625" bestFit="1" customWidth="1"/>
    <col min="16" max="16" width="24.6640625" bestFit="1" customWidth="1"/>
    <col min="17" max="17" width="22.88671875" bestFit="1" customWidth="1"/>
    <col min="18" max="18" width="19.88671875" bestFit="1" customWidth="1"/>
    <col min="19" max="19" width="18" bestFit="1" customWidth="1"/>
    <col min="20" max="20" width="18.5546875" bestFit="1" customWidth="1"/>
    <col min="21" max="21" width="24.5546875" bestFit="1" customWidth="1"/>
    <col min="22" max="22" width="16.44140625" bestFit="1" customWidth="1"/>
  </cols>
  <sheetData>
    <row r="1" spans="1:33" x14ac:dyDescent="0.3">
      <c r="A1" s="5" t="s">
        <v>986</v>
      </c>
      <c r="B1" s="5" t="s">
        <v>987</v>
      </c>
      <c r="C1" s="5" t="s">
        <v>988</v>
      </c>
      <c r="D1" s="5" t="s">
        <v>989</v>
      </c>
      <c r="E1" s="5" t="s">
        <v>990</v>
      </c>
      <c r="F1" s="5" t="s">
        <v>991</v>
      </c>
      <c r="G1" s="5" t="s">
        <v>992</v>
      </c>
      <c r="H1" s="5" t="s">
        <v>952</v>
      </c>
      <c r="I1" s="5" t="s">
        <v>993</v>
      </c>
      <c r="J1" s="5" t="s">
        <v>994</v>
      </c>
      <c r="K1" s="5" t="s">
        <v>995</v>
      </c>
      <c r="L1" s="5" t="s">
        <v>996</v>
      </c>
      <c r="M1" s="5" t="s">
        <v>997</v>
      </c>
      <c r="N1" s="5" t="s">
        <v>998</v>
      </c>
      <c r="O1" s="5" t="s">
        <v>999</v>
      </c>
      <c r="P1" s="5" t="s">
        <v>1000</v>
      </c>
      <c r="Q1" s="5" t="s">
        <v>1001</v>
      </c>
      <c r="R1" s="5" t="s">
        <v>1002</v>
      </c>
      <c r="S1" s="5" t="s">
        <v>1003</v>
      </c>
      <c r="T1" s="5" t="s">
        <v>1004</v>
      </c>
      <c r="U1" s="5" t="s">
        <v>1005</v>
      </c>
      <c r="V1" s="5" t="s">
        <v>1006</v>
      </c>
      <c r="W1" t="s">
        <v>1007</v>
      </c>
      <c r="X1" t="s">
        <v>950</v>
      </c>
      <c r="Y1" t="s">
        <v>1008</v>
      </c>
      <c r="Z1" t="s">
        <v>1009</v>
      </c>
      <c r="AA1" t="s">
        <v>1013</v>
      </c>
      <c r="AB1" t="s">
        <v>1014</v>
      </c>
      <c r="AC1" s="5" t="s">
        <v>1015</v>
      </c>
      <c r="AD1" s="5" t="s">
        <v>1014</v>
      </c>
      <c r="AE1" t="s">
        <v>1010</v>
      </c>
      <c r="AF1" t="s">
        <v>1011</v>
      </c>
      <c r="AG1" t="s">
        <v>1012</v>
      </c>
    </row>
    <row r="2" spans="1:33" x14ac:dyDescent="0.3">
      <c r="A2" s="5">
        <v>0</v>
      </c>
      <c r="B2" s="5">
        <v>0</v>
      </c>
      <c r="C2" s="5">
        <v>1</v>
      </c>
      <c r="D2" s="5">
        <v>1</v>
      </c>
      <c r="E2" s="5">
        <f t="shared" ref="E2:E33" si="0">SIGN(D2)</f>
        <v>1</v>
      </c>
      <c r="F2" s="5">
        <f t="shared" ref="F2:F33" si="1">SQRT(ABS(D2))</f>
        <v>1</v>
      </c>
      <c r="G2" s="5">
        <f t="shared" ref="G2:G33" si="2">E2*F2</f>
        <v>1</v>
      </c>
      <c r="H2" s="5">
        <v>0</v>
      </c>
      <c r="I2" s="5">
        <v>0</v>
      </c>
      <c r="J2" s="5">
        <v>0</v>
      </c>
      <c r="K2" s="5">
        <v>1</v>
      </c>
      <c r="L2" s="5">
        <v>2</v>
      </c>
      <c r="M2" s="5">
        <f t="shared" ref="M2:M33" si="3">SIGN(L2)</f>
        <v>1</v>
      </c>
      <c r="N2" s="5">
        <f t="shared" ref="N2:N33" si="4">SQRT(ABS(L2))</f>
        <v>1.4142135623730951</v>
      </c>
      <c r="O2" s="5">
        <f t="shared" ref="O2:O33" si="5">M2*N2</f>
        <v>1.4142135623730951</v>
      </c>
      <c r="P2" s="5">
        <v>0</v>
      </c>
      <c r="Q2" s="5">
        <v>1</v>
      </c>
      <c r="R2" s="5">
        <v>0</v>
      </c>
      <c r="S2" s="5">
        <v>0</v>
      </c>
      <c r="T2" s="5">
        <f t="shared" ref="T2:T33" si="6">SIGN(S2)</f>
        <v>0</v>
      </c>
      <c r="U2" s="5">
        <f t="shared" ref="U2:U33" si="7">SQRT(ABS(S2))</f>
        <v>0</v>
      </c>
      <c r="V2" s="5">
        <f t="shared" ref="V2:V33" si="8">T2*U2</f>
        <v>0</v>
      </c>
      <c r="W2">
        <f t="shared" ref="W2:W33" si="9">V2+O2+G2</f>
        <v>2.4142135623730949</v>
      </c>
      <c r="X2">
        <f t="shared" ref="X2:X33" si="10">IF(W2&gt;0,1, IF(W2=0, 1/2, 0))</f>
        <v>1</v>
      </c>
      <c r="Y2">
        <f t="shared" ref="Y2:Y33" si="11">1-X2</f>
        <v>0</v>
      </c>
      <c r="Z2">
        <f t="shared" ref="Z2:Z33" si="12">-6*X2+Y2*H2*(-10)</f>
        <v>-6</v>
      </c>
      <c r="AB2" s="5"/>
      <c r="AC2" s="5"/>
      <c r="AD2" s="5"/>
      <c r="AE2" s="5"/>
      <c r="AF2" s="5"/>
      <c r="AG2" s="5">
        <f t="shared" ref="AG2:AG29" si="13">Z2</f>
        <v>-6</v>
      </c>
    </row>
    <row r="3" spans="1:33" x14ac:dyDescent="0.3">
      <c r="A3" s="5">
        <v>0</v>
      </c>
      <c r="B3" s="5">
        <v>0</v>
      </c>
      <c r="C3" s="5">
        <v>1</v>
      </c>
      <c r="D3" s="5">
        <v>1</v>
      </c>
      <c r="E3" s="5">
        <f t="shared" si="0"/>
        <v>1</v>
      </c>
      <c r="F3" s="5">
        <f t="shared" si="1"/>
        <v>1</v>
      </c>
      <c r="G3" s="5">
        <f t="shared" si="2"/>
        <v>1</v>
      </c>
      <c r="H3" s="5">
        <v>0</v>
      </c>
      <c r="I3" s="5">
        <v>0</v>
      </c>
      <c r="J3" s="5">
        <v>0</v>
      </c>
      <c r="K3" s="5">
        <v>1</v>
      </c>
      <c r="L3" s="5">
        <v>1</v>
      </c>
      <c r="M3" s="5">
        <f t="shared" si="3"/>
        <v>1</v>
      </c>
      <c r="N3" s="5">
        <f t="shared" si="4"/>
        <v>1</v>
      </c>
      <c r="O3" s="5">
        <f t="shared" si="5"/>
        <v>1</v>
      </c>
      <c r="P3" s="5">
        <v>0</v>
      </c>
      <c r="Q3" s="5">
        <v>1</v>
      </c>
      <c r="R3" s="5">
        <v>0</v>
      </c>
      <c r="S3" s="5">
        <v>3</v>
      </c>
      <c r="T3" s="5">
        <f t="shared" si="6"/>
        <v>1</v>
      </c>
      <c r="U3" s="5">
        <f t="shared" si="7"/>
        <v>1.7320508075688772</v>
      </c>
      <c r="V3" s="5">
        <f t="shared" si="8"/>
        <v>1.7320508075688772</v>
      </c>
      <c r="W3" s="5">
        <f t="shared" si="9"/>
        <v>3.7320508075688772</v>
      </c>
      <c r="X3" s="5">
        <f t="shared" si="10"/>
        <v>1</v>
      </c>
      <c r="Y3" s="5">
        <f t="shared" si="11"/>
        <v>0</v>
      </c>
      <c r="Z3" s="5">
        <f t="shared" si="12"/>
        <v>-6</v>
      </c>
      <c r="AA3" s="5"/>
      <c r="AB3" s="5"/>
      <c r="AC3" s="5"/>
      <c r="AD3" s="5"/>
      <c r="AE3" s="5"/>
      <c r="AF3" s="5"/>
      <c r="AG3" s="5">
        <f t="shared" si="13"/>
        <v>-6</v>
      </c>
    </row>
    <row r="4" spans="1:33" x14ac:dyDescent="0.3">
      <c r="A4" s="5">
        <v>0</v>
      </c>
      <c r="B4" s="5">
        <v>0</v>
      </c>
      <c r="C4" s="5">
        <v>1</v>
      </c>
      <c r="D4" s="5">
        <v>1</v>
      </c>
      <c r="E4" s="5">
        <f t="shared" si="0"/>
        <v>1</v>
      </c>
      <c r="F4" s="5">
        <f t="shared" si="1"/>
        <v>1</v>
      </c>
      <c r="G4" s="5">
        <f t="shared" si="2"/>
        <v>1</v>
      </c>
      <c r="H4" s="5">
        <v>0</v>
      </c>
      <c r="I4" s="5">
        <v>0</v>
      </c>
      <c r="J4" s="5">
        <v>0</v>
      </c>
      <c r="K4" s="5">
        <v>1</v>
      </c>
      <c r="L4" s="5">
        <v>0</v>
      </c>
      <c r="M4" s="5">
        <f t="shared" si="3"/>
        <v>0</v>
      </c>
      <c r="N4" s="5">
        <f t="shared" si="4"/>
        <v>0</v>
      </c>
      <c r="O4" s="5">
        <f t="shared" si="5"/>
        <v>0</v>
      </c>
      <c r="P4" s="5">
        <v>0</v>
      </c>
      <c r="Q4" s="5">
        <v>1</v>
      </c>
      <c r="R4" s="5">
        <v>0</v>
      </c>
      <c r="S4" s="5">
        <v>0</v>
      </c>
      <c r="T4" s="5">
        <f t="shared" si="6"/>
        <v>0</v>
      </c>
      <c r="U4" s="5">
        <f t="shared" si="7"/>
        <v>0</v>
      </c>
      <c r="V4" s="5">
        <f t="shared" si="8"/>
        <v>0</v>
      </c>
      <c r="W4" s="5">
        <f t="shared" si="9"/>
        <v>1</v>
      </c>
      <c r="X4" s="5">
        <f t="shared" si="10"/>
        <v>1</v>
      </c>
      <c r="Y4" s="5">
        <f t="shared" si="11"/>
        <v>0</v>
      </c>
      <c r="Z4" s="5">
        <f t="shared" si="12"/>
        <v>-6</v>
      </c>
      <c r="AA4" s="5"/>
      <c r="AB4" s="5"/>
      <c r="AC4" s="5"/>
      <c r="AD4" s="5"/>
      <c r="AE4" s="5"/>
      <c r="AF4" s="5"/>
      <c r="AG4" s="5">
        <f t="shared" si="13"/>
        <v>-6</v>
      </c>
    </row>
    <row r="5" spans="1:33" x14ac:dyDescent="0.3">
      <c r="A5" s="5">
        <v>0</v>
      </c>
      <c r="B5" s="5">
        <v>0</v>
      </c>
      <c r="C5" s="5">
        <v>1</v>
      </c>
      <c r="D5" s="5">
        <v>-1</v>
      </c>
      <c r="E5" s="5">
        <f t="shared" si="0"/>
        <v>-1</v>
      </c>
      <c r="F5" s="5">
        <f t="shared" si="1"/>
        <v>1</v>
      </c>
      <c r="G5" s="5">
        <f t="shared" si="2"/>
        <v>-1</v>
      </c>
      <c r="H5" s="5">
        <v>0</v>
      </c>
      <c r="I5" s="5">
        <v>0</v>
      </c>
      <c r="J5" s="5">
        <v>0</v>
      </c>
      <c r="K5" s="5">
        <v>1</v>
      </c>
      <c r="L5" s="5">
        <v>1</v>
      </c>
      <c r="M5" s="5">
        <f t="shared" si="3"/>
        <v>1</v>
      </c>
      <c r="N5" s="5">
        <f t="shared" si="4"/>
        <v>1</v>
      </c>
      <c r="O5" s="5">
        <f t="shared" si="5"/>
        <v>1</v>
      </c>
      <c r="P5" s="5">
        <v>0</v>
      </c>
      <c r="Q5" s="5">
        <v>1</v>
      </c>
      <c r="R5" s="5">
        <v>0</v>
      </c>
      <c r="S5" s="5">
        <v>0</v>
      </c>
      <c r="T5" s="5">
        <f t="shared" si="6"/>
        <v>0</v>
      </c>
      <c r="U5" s="5">
        <f t="shared" si="7"/>
        <v>0</v>
      </c>
      <c r="V5" s="5">
        <f t="shared" si="8"/>
        <v>0</v>
      </c>
      <c r="W5" s="5">
        <f t="shared" si="9"/>
        <v>0</v>
      </c>
      <c r="X5" s="5">
        <f t="shared" si="10"/>
        <v>0.5</v>
      </c>
      <c r="Y5" s="5">
        <f t="shared" si="11"/>
        <v>0.5</v>
      </c>
      <c r="Z5" s="5">
        <f t="shared" si="12"/>
        <v>-3</v>
      </c>
      <c r="AA5" s="5"/>
      <c r="AB5" s="5"/>
      <c r="AC5" s="5"/>
      <c r="AD5" s="5"/>
      <c r="AE5" s="5"/>
      <c r="AF5" s="5"/>
      <c r="AG5" s="5">
        <f t="shared" si="13"/>
        <v>-3</v>
      </c>
    </row>
    <row r="6" spans="1:33" x14ac:dyDescent="0.3">
      <c r="A6" s="5">
        <v>0</v>
      </c>
      <c r="B6" s="5">
        <v>0</v>
      </c>
      <c r="C6" s="5">
        <v>1</v>
      </c>
      <c r="D6" s="5">
        <v>0</v>
      </c>
      <c r="E6" s="5">
        <f t="shared" si="0"/>
        <v>0</v>
      </c>
      <c r="F6" s="5">
        <f t="shared" si="1"/>
        <v>0</v>
      </c>
      <c r="G6" s="5">
        <f t="shared" si="2"/>
        <v>0</v>
      </c>
      <c r="H6" s="5">
        <v>0</v>
      </c>
      <c r="I6" s="5">
        <v>0</v>
      </c>
      <c r="J6" s="5">
        <v>0</v>
      </c>
      <c r="K6" s="5">
        <v>1</v>
      </c>
      <c r="L6" s="5">
        <v>2</v>
      </c>
      <c r="M6" s="5">
        <f t="shared" si="3"/>
        <v>1</v>
      </c>
      <c r="N6" s="5">
        <f t="shared" si="4"/>
        <v>1.4142135623730951</v>
      </c>
      <c r="O6" s="5">
        <f t="shared" si="5"/>
        <v>1.4142135623730951</v>
      </c>
      <c r="P6" s="5">
        <v>0</v>
      </c>
      <c r="Q6" s="5">
        <v>1</v>
      </c>
      <c r="R6" s="5">
        <v>0</v>
      </c>
      <c r="S6" s="5">
        <v>0</v>
      </c>
      <c r="T6" s="5">
        <f t="shared" si="6"/>
        <v>0</v>
      </c>
      <c r="U6" s="5">
        <f t="shared" si="7"/>
        <v>0</v>
      </c>
      <c r="V6" s="5">
        <f t="shared" si="8"/>
        <v>0</v>
      </c>
      <c r="W6" s="5">
        <f t="shared" si="9"/>
        <v>1.4142135623730951</v>
      </c>
      <c r="X6" s="5">
        <f t="shared" si="10"/>
        <v>1</v>
      </c>
      <c r="Y6" s="5">
        <f t="shared" si="11"/>
        <v>0</v>
      </c>
      <c r="Z6" s="5">
        <f t="shared" si="12"/>
        <v>-6</v>
      </c>
      <c r="AA6" s="5"/>
      <c r="AB6" s="5"/>
      <c r="AC6" s="5"/>
      <c r="AD6" s="5"/>
      <c r="AE6" s="5"/>
      <c r="AF6" s="5"/>
      <c r="AG6" s="5">
        <f t="shared" si="13"/>
        <v>-6</v>
      </c>
    </row>
    <row r="7" spans="1:33" x14ac:dyDescent="0.3">
      <c r="A7" s="5">
        <v>0</v>
      </c>
      <c r="B7" s="5">
        <v>0</v>
      </c>
      <c r="C7" s="5">
        <v>1</v>
      </c>
      <c r="D7" s="5">
        <v>3</v>
      </c>
      <c r="E7" s="5">
        <f t="shared" si="0"/>
        <v>1</v>
      </c>
      <c r="F7" s="5">
        <f t="shared" si="1"/>
        <v>1.7320508075688772</v>
      </c>
      <c r="G7" s="5">
        <f t="shared" si="2"/>
        <v>1.7320508075688772</v>
      </c>
      <c r="H7" s="5">
        <v>0</v>
      </c>
      <c r="I7" s="5">
        <v>0</v>
      </c>
      <c r="J7" s="5">
        <v>0</v>
      </c>
      <c r="K7" s="5">
        <v>1</v>
      </c>
      <c r="L7" s="5">
        <v>2</v>
      </c>
      <c r="M7" s="5">
        <f t="shared" si="3"/>
        <v>1</v>
      </c>
      <c r="N7" s="5">
        <f t="shared" si="4"/>
        <v>1.4142135623730951</v>
      </c>
      <c r="O7" s="5">
        <f t="shared" si="5"/>
        <v>1.4142135623730951</v>
      </c>
      <c r="P7" s="5">
        <v>0</v>
      </c>
      <c r="Q7" s="5">
        <v>1</v>
      </c>
      <c r="R7" s="5">
        <v>0</v>
      </c>
      <c r="S7" s="5">
        <v>0</v>
      </c>
      <c r="T7" s="5">
        <f t="shared" si="6"/>
        <v>0</v>
      </c>
      <c r="U7" s="5">
        <f t="shared" si="7"/>
        <v>0</v>
      </c>
      <c r="V7" s="5">
        <f t="shared" si="8"/>
        <v>0</v>
      </c>
      <c r="W7" s="5">
        <f t="shared" si="9"/>
        <v>3.1462643699419726</v>
      </c>
      <c r="X7" s="5">
        <f t="shared" si="10"/>
        <v>1</v>
      </c>
      <c r="Y7" s="5">
        <f t="shared" si="11"/>
        <v>0</v>
      </c>
      <c r="Z7" s="5">
        <f t="shared" si="12"/>
        <v>-6</v>
      </c>
      <c r="AA7" s="5"/>
      <c r="AB7" s="5"/>
      <c r="AC7" s="5"/>
      <c r="AD7" s="5"/>
      <c r="AE7" s="5"/>
      <c r="AF7" s="5"/>
      <c r="AG7" s="5">
        <f t="shared" si="13"/>
        <v>-6</v>
      </c>
    </row>
    <row r="8" spans="1:33" x14ac:dyDescent="0.3">
      <c r="A8" s="5">
        <v>0</v>
      </c>
      <c r="B8" s="5">
        <v>0</v>
      </c>
      <c r="C8" s="5">
        <v>1</v>
      </c>
      <c r="D8" s="5">
        <v>2</v>
      </c>
      <c r="E8" s="5">
        <f t="shared" si="0"/>
        <v>1</v>
      </c>
      <c r="F8" s="5">
        <f t="shared" si="1"/>
        <v>1.4142135623730951</v>
      </c>
      <c r="G8" s="5">
        <f t="shared" si="2"/>
        <v>1.4142135623730951</v>
      </c>
      <c r="H8" s="5">
        <v>0</v>
      </c>
      <c r="I8" s="5">
        <v>0</v>
      </c>
      <c r="J8" s="5">
        <v>0</v>
      </c>
      <c r="K8" s="5">
        <v>1</v>
      </c>
      <c r="L8" s="5">
        <v>3</v>
      </c>
      <c r="M8" s="5">
        <f t="shared" si="3"/>
        <v>1</v>
      </c>
      <c r="N8" s="5">
        <f t="shared" si="4"/>
        <v>1.7320508075688772</v>
      </c>
      <c r="O8" s="5">
        <f t="shared" si="5"/>
        <v>1.7320508075688772</v>
      </c>
      <c r="P8" s="5">
        <v>0</v>
      </c>
      <c r="Q8" s="5">
        <v>1</v>
      </c>
      <c r="R8" s="5">
        <v>0</v>
      </c>
      <c r="S8" s="5">
        <v>0</v>
      </c>
      <c r="T8" s="5">
        <f t="shared" si="6"/>
        <v>0</v>
      </c>
      <c r="U8" s="5">
        <f t="shared" si="7"/>
        <v>0</v>
      </c>
      <c r="V8" s="5">
        <f t="shared" si="8"/>
        <v>0</v>
      </c>
      <c r="W8" s="5">
        <f t="shared" si="9"/>
        <v>3.1462643699419726</v>
      </c>
      <c r="X8" s="5">
        <f t="shared" si="10"/>
        <v>1</v>
      </c>
      <c r="Y8" s="5">
        <f t="shared" si="11"/>
        <v>0</v>
      </c>
      <c r="Z8" s="5">
        <f t="shared" si="12"/>
        <v>-6</v>
      </c>
      <c r="AA8" s="5"/>
      <c r="AB8" s="5"/>
      <c r="AC8" s="5"/>
      <c r="AD8" s="5"/>
      <c r="AE8" s="5"/>
      <c r="AF8" s="5"/>
      <c r="AG8" s="5">
        <f t="shared" si="13"/>
        <v>-6</v>
      </c>
    </row>
    <row r="9" spans="1:33" x14ac:dyDescent="0.3">
      <c r="A9" s="5">
        <v>0</v>
      </c>
      <c r="B9" s="5">
        <v>0</v>
      </c>
      <c r="C9" s="5">
        <v>1</v>
      </c>
      <c r="D9" s="5">
        <v>3</v>
      </c>
      <c r="E9" s="5">
        <f t="shared" si="0"/>
        <v>1</v>
      </c>
      <c r="F9" s="5">
        <f t="shared" si="1"/>
        <v>1.7320508075688772</v>
      </c>
      <c r="G9" s="5">
        <f t="shared" si="2"/>
        <v>1.7320508075688772</v>
      </c>
      <c r="H9" s="5">
        <v>0</v>
      </c>
      <c r="I9" s="5">
        <v>0</v>
      </c>
      <c r="J9" s="5">
        <v>0</v>
      </c>
      <c r="K9" s="5">
        <v>1</v>
      </c>
      <c r="L9" s="5">
        <v>1</v>
      </c>
      <c r="M9" s="5">
        <f t="shared" si="3"/>
        <v>1</v>
      </c>
      <c r="N9" s="5">
        <f t="shared" si="4"/>
        <v>1</v>
      </c>
      <c r="O9" s="5">
        <f t="shared" si="5"/>
        <v>1</v>
      </c>
      <c r="P9" s="5">
        <v>0</v>
      </c>
      <c r="Q9" s="5">
        <v>1</v>
      </c>
      <c r="R9" s="5">
        <v>0</v>
      </c>
      <c r="S9" s="5">
        <v>-1</v>
      </c>
      <c r="T9" s="5">
        <f t="shared" si="6"/>
        <v>-1</v>
      </c>
      <c r="U9" s="5">
        <f t="shared" si="7"/>
        <v>1</v>
      </c>
      <c r="V9" s="5">
        <f t="shared" si="8"/>
        <v>-1</v>
      </c>
      <c r="W9" s="5">
        <f t="shared" si="9"/>
        <v>1.7320508075688772</v>
      </c>
      <c r="X9" s="5">
        <f t="shared" si="10"/>
        <v>1</v>
      </c>
      <c r="Y9" s="5">
        <f t="shared" si="11"/>
        <v>0</v>
      </c>
      <c r="Z9" s="5">
        <f t="shared" si="12"/>
        <v>-6</v>
      </c>
      <c r="AA9" s="5"/>
      <c r="AB9" s="5"/>
      <c r="AC9" s="5"/>
      <c r="AD9" s="5"/>
      <c r="AE9" s="5"/>
      <c r="AF9" s="5"/>
      <c r="AG9" s="5">
        <f t="shared" si="13"/>
        <v>-6</v>
      </c>
    </row>
    <row r="10" spans="1:33" x14ac:dyDescent="0.3">
      <c r="A10" s="5">
        <v>0</v>
      </c>
      <c r="B10" s="5">
        <v>0</v>
      </c>
      <c r="C10" s="5">
        <v>1</v>
      </c>
      <c r="D10" s="5">
        <v>3</v>
      </c>
      <c r="E10" s="5">
        <f t="shared" si="0"/>
        <v>1</v>
      </c>
      <c r="F10" s="5">
        <f t="shared" si="1"/>
        <v>1.7320508075688772</v>
      </c>
      <c r="G10" s="5">
        <f t="shared" si="2"/>
        <v>1.7320508075688772</v>
      </c>
      <c r="H10" s="5">
        <v>0</v>
      </c>
      <c r="I10" s="5">
        <v>0</v>
      </c>
      <c r="J10" s="5">
        <v>0</v>
      </c>
      <c r="K10" s="5">
        <v>1</v>
      </c>
      <c r="L10" s="5">
        <v>1</v>
      </c>
      <c r="M10" s="5">
        <f t="shared" si="3"/>
        <v>1</v>
      </c>
      <c r="N10" s="5">
        <f t="shared" si="4"/>
        <v>1</v>
      </c>
      <c r="O10" s="5">
        <f t="shared" si="5"/>
        <v>1</v>
      </c>
      <c r="P10" s="5">
        <v>0</v>
      </c>
      <c r="Q10" s="5">
        <v>1</v>
      </c>
      <c r="R10" s="5">
        <v>0</v>
      </c>
      <c r="S10" s="5">
        <v>-3</v>
      </c>
      <c r="T10" s="5">
        <f t="shared" si="6"/>
        <v>-1</v>
      </c>
      <c r="U10" s="5">
        <f t="shared" si="7"/>
        <v>1.7320508075688772</v>
      </c>
      <c r="V10" s="5">
        <f t="shared" si="8"/>
        <v>-1.7320508075688772</v>
      </c>
      <c r="W10" s="5">
        <f t="shared" si="9"/>
        <v>1</v>
      </c>
      <c r="X10" s="5">
        <f t="shared" si="10"/>
        <v>1</v>
      </c>
      <c r="Y10" s="5">
        <f t="shared" si="11"/>
        <v>0</v>
      </c>
      <c r="Z10" s="5">
        <f t="shared" si="12"/>
        <v>-6</v>
      </c>
      <c r="AA10" s="5"/>
      <c r="AB10" s="5"/>
      <c r="AC10" s="5"/>
      <c r="AD10" s="5"/>
      <c r="AE10" s="5"/>
      <c r="AF10" s="5"/>
      <c r="AG10" s="5">
        <f t="shared" si="13"/>
        <v>-6</v>
      </c>
    </row>
    <row r="11" spans="1:33" x14ac:dyDescent="0.3">
      <c r="A11" s="5">
        <v>0</v>
      </c>
      <c r="B11" s="5">
        <v>0</v>
      </c>
      <c r="C11" s="5">
        <v>1</v>
      </c>
      <c r="D11" s="5">
        <v>0</v>
      </c>
      <c r="E11" s="5">
        <f t="shared" si="0"/>
        <v>0</v>
      </c>
      <c r="F11" s="5">
        <f t="shared" si="1"/>
        <v>0</v>
      </c>
      <c r="G11" s="5">
        <f t="shared" si="2"/>
        <v>0</v>
      </c>
      <c r="H11" s="5">
        <v>0</v>
      </c>
      <c r="I11" s="5">
        <v>0</v>
      </c>
      <c r="J11" s="5">
        <v>0</v>
      </c>
      <c r="K11" s="5">
        <v>1</v>
      </c>
      <c r="L11" s="5">
        <v>1</v>
      </c>
      <c r="M11" s="5">
        <f t="shared" si="3"/>
        <v>1</v>
      </c>
      <c r="N11" s="5">
        <f t="shared" si="4"/>
        <v>1</v>
      </c>
      <c r="O11" s="5">
        <f t="shared" si="5"/>
        <v>1</v>
      </c>
      <c r="P11" s="5">
        <v>0</v>
      </c>
      <c r="Q11" s="5">
        <v>1</v>
      </c>
      <c r="R11" s="5">
        <v>0</v>
      </c>
      <c r="S11" s="5">
        <v>-6</v>
      </c>
      <c r="T11" s="5">
        <f t="shared" si="6"/>
        <v>-1</v>
      </c>
      <c r="U11" s="5">
        <f t="shared" si="7"/>
        <v>2.4494897427831779</v>
      </c>
      <c r="V11" s="5">
        <f t="shared" si="8"/>
        <v>-2.4494897427831779</v>
      </c>
      <c r="W11" s="5">
        <f t="shared" si="9"/>
        <v>-1.4494897427831779</v>
      </c>
      <c r="X11" s="5">
        <f t="shared" si="10"/>
        <v>0</v>
      </c>
      <c r="Y11" s="5">
        <f t="shared" si="11"/>
        <v>1</v>
      </c>
      <c r="Z11" s="5">
        <f t="shared" si="12"/>
        <v>0</v>
      </c>
      <c r="AA11" s="5"/>
      <c r="AB11" s="5"/>
      <c r="AC11" s="5"/>
      <c r="AD11" s="5"/>
      <c r="AE11" s="5"/>
      <c r="AF11" s="5"/>
      <c r="AG11" s="5">
        <f t="shared" si="13"/>
        <v>0</v>
      </c>
    </row>
    <row r="12" spans="1:33" x14ac:dyDescent="0.3">
      <c r="A12" s="5">
        <v>0</v>
      </c>
      <c r="B12" s="5">
        <v>0</v>
      </c>
      <c r="C12" s="5">
        <v>1</v>
      </c>
      <c r="D12" s="5">
        <v>3</v>
      </c>
      <c r="E12" s="5">
        <f t="shared" si="0"/>
        <v>1</v>
      </c>
      <c r="F12" s="5">
        <f t="shared" si="1"/>
        <v>1.7320508075688772</v>
      </c>
      <c r="G12" s="5">
        <f t="shared" si="2"/>
        <v>1.7320508075688772</v>
      </c>
      <c r="H12" s="5">
        <v>0</v>
      </c>
      <c r="I12" s="5">
        <v>0</v>
      </c>
      <c r="J12" s="5">
        <v>0</v>
      </c>
      <c r="K12" s="5">
        <v>1</v>
      </c>
      <c r="L12" s="5">
        <v>0</v>
      </c>
      <c r="M12" s="5">
        <f t="shared" si="3"/>
        <v>0</v>
      </c>
      <c r="N12" s="5">
        <f t="shared" si="4"/>
        <v>0</v>
      </c>
      <c r="O12" s="5">
        <f t="shared" si="5"/>
        <v>0</v>
      </c>
      <c r="P12" s="5">
        <v>0</v>
      </c>
      <c r="Q12" s="5">
        <v>1</v>
      </c>
      <c r="R12" s="5">
        <v>0</v>
      </c>
      <c r="S12" s="5">
        <v>0</v>
      </c>
      <c r="T12" s="5">
        <f t="shared" si="6"/>
        <v>0</v>
      </c>
      <c r="U12" s="5">
        <f t="shared" si="7"/>
        <v>0</v>
      </c>
      <c r="V12" s="5">
        <f t="shared" si="8"/>
        <v>0</v>
      </c>
      <c r="W12" s="5">
        <f t="shared" si="9"/>
        <v>1.7320508075688772</v>
      </c>
      <c r="X12" s="5">
        <f t="shared" si="10"/>
        <v>1</v>
      </c>
      <c r="Y12" s="5">
        <f t="shared" si="11"/>
        <v>0</v>
      </c>
      <c r="Z12" s="5">
        <f t="shared" si="12"/>
        <v>-6</v>
      </c>
      <c r="AA12" s="5"/>
      <c r="AB12" s="5"/>
      <c r="AC12" s="5"/>
      <c r="AD12" s="5"/>
      <c r="AE12" s="5"/>
      <c r="AF12" s="5"/>
      <c r="AG12" s="5">
        <f t="shared" si="13"/>
        <v>-6</v>
      </c>
    </row>
    <row r="13" spans="1:33" x14ac:dyDescent="0.3">
      <c r="A13" s="5">
        <v>0</v>
      </c>
      <c r="B13" s="5">
        <v>0</v>
      </c>
      <c r="C13" s="5">
        <v>1</v>
      </c>
      <c r="D13" s="5">
        <v>2</v>
      </c>
      <c r="E13" s="5">
        <f t="shared" si="0"/>
        <v>1</v>
      </c>
      <c r="F13" s="5">
        <f t="shared" si="1"/>
        <v>1.4142135623730951</v>
      </c>
      <c r="G13" s="5">
        <f t="shared" si="2"/>
        <v>1.4142135623730951</v>
      </c>
      <c r="H13" s="5">
        <v>0</v>
      </c>
      <c r="I13" s="5">
        <v>0</v>
      </c>
      <c r="J13" s="5">
        <v>0</v>
      </c>
      <c r="K13" s="5">
        <v>1</v>
      </c>
      <c r="L13" s="5">
        <v>1</v>
      </c>
      <c r="M13" s="5">
        <f t="shared" si="3"/>
        <v>1</v>
      </c>
      <c r="N13" s="5">
        <f t="shared" si="4"/>
        <v>1</v>
      </c>
      <c r="O13" s="5">
        <f t="shared" si="5"/>
        <v>1</v>
      </c>
      <c r="P13" s="5">
        <v>0</v>
      </c>
      <c r="Q13" s="5">
        <v>1</v>
      </c>
      <c r="R13" s="5">
        <v>0</v>
      </c>
      <c r="S13" s="5">
        <v>0</v>
      </c>
      <c r="T13" s="5">
        <f t="shared" si="6"/>
        <v>0</v>
      </c>
      <c r="U13" s="5">
        <f t="shared" si="7"/>
        <v>0</v>
      </c>
      <c r="V13" s="5">
        <f t="shared" si="8"/>
        <v>0</v>
      </c>
      <c r="W13" s="5">
        <f t="shared" si="9"/>
        <v>2.4142135623730949</v>
      </c>
      <c r="X13" s="5">
        <f t="shared" si="10"/>
        <v>1</v>
      </c>
      <c r="Y13" s="5">
        <f t="shared" si="11"/>
        <v>0</v>
      </c>
      <c r="Z13" s="5">
        <f t="shared" si="12"/>
        <v>-6</v>
      </c>
      <c r="AA13" s="5"/>
      <c r="AB13" s="5"/>
      <c r="AC13" s="5"/>
      <c r="AD13" s="5"/>
      <c r="AE13" s="5"/>
      <c r="AF13" s="5"/>
      <c r="AG13" s="5">
        <f t="shared" si="13"/>
        <v>-6</v>
      </c>
    </row>
    <row r="14" spans="1:33" x14ac:dyDescent="0.3">
      <c r="A14" s="5">
        <v>0</v>
      </c>
      <c r="B14" s="5">
        <v>0</v>
      </c>
      <c r="C14" s="5">
        <v>1</v>
      </c>
      <c r="D14" s="5">
        <v>2</v>
      </c>
      <c r="E14" s="5">
        <f t="shared" si="0"/>
        <v>1</v>
      </c>
      <c r="F14" s="5">
        <f t="shared" si="1"/>
        <v>1.4142135623730951</v>
      </c>
      <c r="G14" s="5">
        <f t="shared" si="2"/>
        <v>1.4142135623730951</v>
      </c>
      <c r="H14" s="5">
        <v>0</v>
      </c>
      <c r="I14" s="5">
        <v>0</v>
      </c>
      <c r="J14" s="5">
        <v>0</v>
      </c>
      <c r="K14" s="5">
        <v>1</v>
      </c>
      <c r="L14" s="5">
        <v>1</v>
      </c>
      <c r="M14" s="5">
        <f t="shared" si="3"/>
        <v>1</v>
      </c>
      <c r="N14" s="5">
        <f t="shared" si="4"/>
        <v>1</v>
      </c>
      <c r="O14" s="5">
        <f t="shared" si="5"/>
        <v>1</v>
      </c>
      <c r="P14" s="5">
        <v>0</v>
      </c>
      <c r="Q14" s="5">
        <v>1</v>
      </c>
      <c r="R14" s="5">
        <v>0</v>
      </c>
      <c r="S14" s="5">
        <v>0</v>
      </c>
      <c r="T14" s="5">
        <f t="shared" si="6"/>
        <v>0</v>
      </c>
      <c r="U14" s="5">
        <f t="shared" si="7"/>
        <v>0</v>
      </c>
      <c r="V14" s="5">
        <f t="shared" si="8"/>
        <v>0</v>
      </c>
      <c r="W14" s="5">
        <f t="shared" si="9"/>
        <v>2.4142135623730949</v>
      </c>
      <c r="X14" s="5">
        <f t="shared" si="10"/>
        <v>1</v>
      </c>
      <c r="Y14" s="5">
        <f t="shared" si="11"/>
        <v>0</v>
      </c>
      <c r="Z14" s="5">
        <f t="shared" si="12"/>
        <v>-6</v>
      </c>
      <c r="AA14" s="5"/>
      <c r="AB14" s="5"/>
      <c r="AC14" s="5"/>
      <c r="AD14" s="5"/>
      <c r="AE14" s="5"/>
      <c r="AF14" s="5"/>
      <c r="AG14" s="5">
        <f t="shared" si="13"/>
        <v>-6</v>
      </c>
    </row>
    <row r="15" spans="1:33" x14ac:dyDescent="0.3">
      <c r="A15" s="5">
        <v>0</v>
      </c>
      <c r="B15" s="5">
        <v>0</v>
      </c>
      <c r="C15" s="5">
        <v>1</v>
      </c>
      <c r="D15" s="5">
        <v>2</v>
      </c>
      <c r="E15" s="5">
        <f t="shared" si="0"/>
        <v>1</v>
      </c>
      <c r="F15" s="5">
        <f t="shared" si="1"/>
        <v>1.4142135623730951</v>
      </c>
      <c r="G15" s="5">
        <f t="shared" si="2"/>
        <v>1.4142135623730951</v>
      </c>
      <c r="H15" s="5">
        <v>0</v>
      </c>
      <c r="I15" s="5">
        <v>0</v>
      </c>
      <c r="J15" s="5">
        <v>0</v>
      </c>
      <c r="K15" s="5">
        <v>1</v>
      </c>
      <c r="L15" s="5">
        <v>2</v>
      </c>
      <c r="M15" s="5">
        <f t="shared" si="3"/>
        <v>1</v>
      </c>
      <c r="N15" s="5">
        <f t="shared" si="4"/>
        <v>1.4142135623730951</v>
      </c>
      <c r="O15" s="5">
        <f t="shared" si="5"/>
        <v>1.4142135623730951</v>
      </c>
      <c r="P15" s="5">
        <v>0</v>
      </c>
      <c r="Q15" s="5">
        <v>1</v>
      </c>
      <c r="R15" s="5">
        <v>0</v>
      </c>
      <c r="S15" s="5">
        <v>0</v>
      </c>
      <c r="T15" s="5">
        <f t="shared" si="6"/>
        <v>0</v>
      </c>
      <c r="U15" s="5">
        <f t="shared" si="7"/>
        <v>0</v>
      </c>
      <c r="V15" s="5">
        <f t="shared" si="8"/>
        <v>0</v>
      </c>
      <c r="W15" s="5">
        <f t="shared" si="9"/>
        <v>2.8284271247461903</v>
      </c>
      <c r="X15" s="5">
        <f t="shared" si="10"/>
        <v>1</v>
      </c>
      <c r="Y15" s="5">
        <f t="shared" si="11"/>
        <v>0</v>
      </c>
      <c r="Z15" s="5">
        <f t="shared" si="12"/>
        <v>-6</v>
      </c>
      <c r="AA15" s="5"/>
      <c r="AB15" s="5"/>
      <c r="AC15" s="5"/>
      <c r="AD15" s="5"/>
      <c r="AE15" s="5"/>
      <c r="AF15" s="5"/>
      <c r="AG15" s="5">
        <f t="shared" si="13"/>
        <v>-6</v>
      </c>
    </row>
    <row r="16" spans="1:33" x14ac:dyDescent="0.3">
      <c r="A16" s="5">
        <v>0</v>
      </c>
      <c r="B16" s="5">
        <v>0</v>
      </c>
      <c r="C16" s="5">
        <v>1</v>
      </c>
      <c r="D16" s="5">
        <v>1</v>
      </c>
      <c r="E16" s="5">
        <f t="shared" si="0"/>
        <v>1</v>
      </c>
      <c r="F16" s="5">
        <f t="shared" si="1"/>
        <v>1</v>
      </c>
      <c r="G16" s="5">
        <f t="shared" si="2"/>
        <v>1</v>
      </c>
      <c r="H16" s="5">
        <v>0</v>
      </c>
      <c r="I16" s="5">
        <v>0</v>
      </c>
      <c r="J16" s="5">
        <v>0</v>
      </c>
      <c r="K16" s="5">
        <v>1</v>
      </c>
      <c r="L16" s="5">
        <v>2</v>
      </c>
      <c r="M16" s="5">
        <f t="shared" si="3"/>
        <v>1</v>
      </c>
      <c r="N16" s="5">
        <f t="shared" si="4"/>
        <v>1.4142135623730951</v>
      </c>
      <c r="O16" s="5">
        <f t="shared" si="5"/>
        <v>1.4142135623730951</v>
      </c>
      <c r="P16" s="5">
        <v>0</v>
      </c>
      <c r="Q16" s="5">
        <v>1</v>
      </c>
      <c r="R16" s="5">
        <v>0</v>
      </c>
      <c r="S16" s="5">
        <v>1</v>
      </c>
      <c r="T16" s="5">
        <f t="shared" si="6"/>
        <v>1</v>
      </c>
      <c r="U16" s="5">
        <f t="shared" si="7"/>
        <v>1</v>
      </c>
      <c r="V16" s="5">
        <f t="shared" si="8"/>
        <v>1</v>
      </c>
      <c r="W16" s="5">
        <f t="shared" si="9"/>
        <v>3.4142135623730949</v>
      </c>
      <c r="X16" s="5">
        <f t="shared" si="10"/>
        <v>1</v>
      </c>
      <c r="Y16" s="5">
        <f t="shared" si="11"/>
        <v>0</v>
      </c>
      <c r="Z16" s="5">
        <f t="shared" si="12"/>
        <v>-6</v>
      </c>
      <c r="AA16" s="5"/>
      <c r="AB16" s="5"/>
      <c r="AC16" s="5"/>
      <c r="AD16" s="5"/>
      <c r="AE16" s="5"/>
      <c r="AF16" s="5"/>
      <c r="AG16" s="5">
        <f t="shared" si="13"/>
        <v>-6</v>
      </c>
    </row>
    <row r="17" spans="1:33" x14ac:dyDescent="0.3">
      <c r="A17" s="5">
        <v>0</v>
      </c>
      <c r="B17" s="5">
        <v>0</v>
      </c>
      <c r="C17" s="5">
        <v>1</v>
      </c>
      <c r="D17" s="5">
        <v>3</v>
      </c>
      <c r="E17" s="5">
        <f t="shared" si="0"/>
        <v>1</v>
      </c>
      <c r="F17" s="5">
        <f t="shared" si="1"/>
        <v>1.7320508075688772</v>
      </c>
      <c r="G17" s="5">
        <f t="shared" si="2"/>
        <v>1.7320508075688772</v>
      </c>
      <c r="H17" s="5">
        <v>0</v>
      </c>
      <c r="I17" s="5">
        <v>0</v>
      </c>
      <c r="J17" s="5">
        <v>0</v>
      </c>
      <c r="K17" s="5">
        <v>1</v>
      </c>
      <c r="L17" s="5">
        <v>0</v>
      </c>
      <c r="M17" s="5">
        <f t="shared" si="3"/>
        <v>0</v>
      </c>
      <c r="N17" s="5">
        <f t="shared" si="4"/>
        <v>0</v>
      </c>
      <c r="O17" s="5">
        <f t="shared" si="5"/>
        <v>0</v>
      </c>
      <c r="P17" s="5">
        <v>0</v>
      </c>
      <c r="Q17" s="5">
        <v>1</v>
      </c>
      <c r="R17" s="5">
        <v>0</v>
      </c>
      <c r="S17" s="5">
        <v>2</v>
      </c>
      <c r="T17" s="5">
        <f t="shared" si="6"/>
        <v>1</v>
      </c>
      <c r="U17" s="5">
        <f t="shared" si="7"/>
        <v>1.4142135623730951</v>
      </c>
      <c r="V17" s="5">
        <f t="shared" si="8"/>
        <v>1.4142135623730951</v>
      </c>
      <c r="W17" s="5">
        <f t="shared" si="9"/>
        <v>3.1462643699419726</v>
      </c>
      <c r="X17" s="5">
        <f t="shared" si="10"/>
        <v>1</v>
      </c>
      <c r="Y17" s="5">
        <f t="shared" si="11"/>
        <v>0</v>
      </c>
      <c r="Z17" s="5">
        <f t="shared" si="12"/>
        <v>-6</v>
      </c>
      <c r="AA17" s="5"/>
      <c r="AB17" s="5"/>
      <c r="AC17" s="5"/>
      <c r="AD17" s="5"/>
      <c r="AE17" s="5"/>
      <c r="AF17" s="5"/>
      <c r="AG17" s="5">
        <f t="shared" si="13"/>
        <v>-6</v>
      </c>
    </row>
    <row r="18" spans="1:33" x14ac:dyDescent="0.3">
      <c r="A18" s="5">
        <v>0</v>
      </c>
      <c r="B18" s="5">
        <v>0</v>
      </c>
      <c r="C18" s="5">
        <v>1</v>
      </c>
      <c r="D18" s="5">
        <v>0</v>
      </c>
      <c r="E18" s="5">
        <f t="shared" si="0"/>
        <v>0</v>
      </c>
      <c r="F18" s="5">
        <f t="shared" si="1"/>
        <v>0</v>
      </c>
      <c r="G18" s="5">
        <f t="shared" si="2"/>
        <v>0</v>
      </c>
      <c r="H18" s="5">
        <v>0</v>
      </c>
      <c r="I18" s="5">
        <v>0</v>
      </c>
      <c r="J18" s="5">
        <v>0</v>
      </c>
      <c r="K18" s="5">
        <v>1</v>
      </c>
      <c r="L18" s="5">
        <v>3</v>
      </c>
      <c r="M18" s="5">
        <f t="shared" si="3"/>
        <v>1</v>
      </c>
      <c r="N18" s="5">
        <f t="shared" si="4"/>
        <v>1.7320508075688772</v>
      </c>
      <c r="O18" s="5">
        <f t="shared" si="5"/>
        <v>1.7320508075688772</v>
      </c>
      <c r="P18" s="5">
        <v>0</v>
      </c>
      <c r="Q18" s="5">
        <v>1</v>
      </c>
      <c r="R18" s="5">
        <v>0</v>
      </c>
      <c r="S18" s="5">
        <v>-6</v>
      </c>
      <c r="T18" s="5">
        <f t="shared" si="6"/>
        <v>-1</v>
      </c>
      <c r="U18" s="5">
        <f t="shared" si="7"/>
        <v>2.4494897427831779</v>
      </c>
      <c r="V18" s="5">
        <f t="shared" si="8"/>
        <v>-2.4494897427831779</v>
      </c>
      <c r="W18" s="5">
        <f t="shared" si="9"/>
        <v>-0.71743893521430069</v>
      </c>
      <c r="X18" s="5">
        <f t="shared" si="10"/>
        <v>0</v>
      </c>
      <c r="Y18" s="5">
        <f t="shared" si="11"/>
        <v>1</v>
      </c>
      <c r="Z18" s="5">
        <f t="shared" si="12"/>
        <v>0</v>
      </c>
      <c r="AA18" s="5"/>
      <c r="AB18" s="5"/>
      <c r="AC18" s="5"/>
      <c r="AD18" s="5"/>
      <c r="AE18" s="5"/>
      <c r="AF18" s="5"/>
      <c r="AG18" s="5">
        <f t="shared" si="13"/>
        <v>0</v>
      </c>
    </row>
    <row r="19" spans="1:33" x14ac:dyDescent="0.3">
      <c r="A19" s="5">
        <v>0</v>
      </c>
      <c r="B19" s="5">
        <v>0</v>
      </c>
      <c r="C19" s="5">
        <v>1</v>
      </c>
      <c r="D19" s="5">
        <v>3</v>
      </c>
      <c r="E19" s="5">
        <f t="shared" si="0"/>
        <v>1</v>
      </c>
      <c r="F19" s="5">
        <f t="shared" si="1"/>
        <v>1.7320508075688772</v>
      </c>
      <c r="G19" s="5">
        <f t="shared" si="2"/>
        <v>1.7320508075688772</v>
      </c>
      <c r="H19" s="5">
        <v>0</v>
      </c>
      <c r="I19" s="5">
        <v>0</v>
      </c>
      <c r="J19" s="5">
        <v>0</v>
      </c>
      <c r="K19" s="5">
        <v>1</v>
      </c>
      <c r="L19" s="5">
        <v>2</v>
      </c>
      <c r="M19" s="5">
        <f t="shared" si="3"/>
        <v>1</v>
      </c>
      <c r="N19" s="5">
        <f t="shared" si="4"/>
        <v>1.4142135623730951</v>
      </c>
      <c r="O19" s="5">
        <f t="shared" si="5"/>
        <v>1.4142135623730951</v>
      </c>
      <c r="P19" s="5">
        <v>0</v>
      </c>
      <c r="Q19" s="5">
        <v>1</v>
      </c>
      <c r="R19" s="5">
        <v>0</v>
      </c>
      <c r="S19" s="5">
        <v>4</v>
      </c>
      <c r="T19" s="5">
        <f t="shared" si="6"/>
        <v>1</v>
      </c>
      <c r="U19" s="5">
        <f t="shared" si="7"/>
        <v>2</v>
      </c>
      <c r="V19" s="5">
        <f t="shared" si="8"/>
        <v>2</v>
      </c>
      <c r="W19" s="5">
        <f t="shared" si="9"/>
        <v>5.1462643699419726</v>
      </c>
      <c r="X19" s="5">
        <f t="shared" si="10"/>
        <v>1</v>
      </c>
      <c r="Y19" s="5">
        <f t="shared" si="11"/>
        <v>0</v>
      </c>
      <c r="Z19" s="5">
        <f t="shared" si="12"/>
        <v>-6</v>
      </c>
      <c r="AA19" s="5"/>
      <c r="AB19" s="5"/>
      <c r="AC19" s="5"/>
      <c r="AD19" s="5"/>
      <c r="AE19" s="5"/>
      <c r="AF19" s="5"/>
      <c r="AG19" s="5">
        <f t="shared" si="13"/>
        <v>-6</v>
      </c>
    </row>
    <row r="20" spans="1:33" x14ac:dyDescent="0.3">
      <c r="A20" s="5">
        <v>0</v>
      </c>
      <c r="B20" s="5">
        <v>0</v>
      </c>
      <c r="C20" s="5">
        <v>1</v>
      </c>
      <c r="D20" s="5">
        <v>2</v>
      </c>
      <c r="E20" s="5">
        <f t="shared" si="0"/>
        <v>1</v>
      </c>
      <c r="F20" s="5">
        <f t="shared" si="1"/>
        <v>1.4142135623730951</v>
      </c>
      <c r="G20" s="5">
        <f t="shared" si="2"/>
        <v>1.4142135623730951</v>
      </c>
      <c r="H20" s="5">
        <v>0</v>
      </c>
      <c r="I20" s="5">
        <v>0</v>
      </c>
      <c r="J20" s="5">
        <v>0</v>
      </c>
      <c r="K20" s="5">
        <v>1</v>
      </c>
      <c r="L20" s="5">
        <v>2</v>
      </c>
      <c r="M20" s="5">
        <f t="shared" si="3"/>
        <v>1</v>
      </c>
      <c r="N20" s="5">
        <f t="shared" si="4"/>
        <v>1.4142135623730951</v>
      </c>
      <c r="O20" s="5">
        <f t="shared" si="5"/>
        <v>1.4142135623730951</v>
      </c>
      <c r="P20" s="5">
        <v>0</v>
      </c>
      <c r="Q20" s="5">
        <v>1</v>
      </c>
      <c r="R20" s="5">
        <v>0</v>
      </c>
      <c r="S20" s="5">
        <v>0</v>
      </c>
      <c r="T20" s="5">
        <f t="shared" si="6"/>
        <v>0</v>
      </c>
      <c r="U20" s="5">
        <f t="shared" si="7"/>
        <v>0</v>
      </c>
      <c r="V20" s="5">
        <f t="shared" si="8"/>
        <v>0</v>
      </c>
      <c r="W20" s="5">
        <f t="shared" si="9"/>
        <v>2.8284271247461903</v>
      </c>
      <c r="X20" s="5">
        <f t="shared" si="10"/>
        <v>1</v>
      </c>
      <c r="Y20" s="5">
        <f t="shared" si="11"/>
        <v>0</v>
      </c>
      <c r="Z20" s="5">
        <f t="shared" si="12"/>
        <v>-6</v>
      </c>
      <c r="AA20" s="5"/>
      <c r="AB20" s="5"/>
      <c r="AC20" s="5"/>
      <c r="AD20" s="5"/>
      <c r="AE20" s="5"/>
      <c r="AF20" s="5"/>
      <c r="AG20" s="5">
        <f t="shared" si="13"/>
        <v>-6</v>
      </c>
    </row>
    <row r="21" spans="1:33" x14ac:dyDescent="0.3">
      <c r="A21" s="5">
        <v>0</v>
      </c>
      <c r="B21" s="5">
        <v>0</v>
      </c>
      <c r="C21" s="5">
        <v>1</v>
      </c>
      <c r="D21" s="5">
        <v>4</v>
      </c>
      <c r="E21" s="5">
        <f t="shared" si="0"/>
        <v>1</v>
      </c>
      <c r="F21" s="5">
        <f t="shared" si="1"/>
        <v>2</v>
      </c>
      <c r="G21" s="5">
        <f t="shared" si="2"/>
        <v>2</v>
      </c>
      <c r="H21" s="5">
        <v>0</v>
      </c>
      <c r="I21" s="5">
        <v>0</v>
      </c>
      <c r="J21" s="5">
        <v>0</v>
      </c>
      <c r="K21" s="5">
        <v>1</v>
      </c>
      <c r="L21" s="5">
        <v>0</v>
      </c>
      <c r="M21" s="5">
        <f t="shared" si="3"/>
        <v>0</v>
      </c>
      <c r="N21" s="5">
        <f t="shared" si="4"/>
        <v>0</v>
      </c>
      <c r="O21" s="5">
        <f t="shared" si="5"/>
        <v>0</v>
      </c>
      <c r="P21" s="5">
        <v>0</v>
      </c>
      <c r="Q21" s="5">
        <v>1</v>
      </c>
      <c r="R21" s="5">
        <v>0</v>
      </c>
      <c r="S21" s="5">
        <v>0</v>
      </c>
      <c r="T21" s="5">
        <f t="shared" si="6"/>
        <v>0</v>
      </c>
      <c r="U21" s="5">
        <f t="shared" si="7"/>
        <v>0</v>
      </c>
      <c r="V21" s="5">
        <f t="shared" si="8"/>
        <v>0</v>
      </c>
      <c r="W21" s="5">
        <f t="shared" si="9"/>
        <v>2</v>
      </c>
      <c r="X21" s="5">
        <f t="shared" si="10"/>
        <v>1</v>
      </c>
      <c r="Y21" s="5">
        <f t="shared" si="11"/>
        <v>0</v>
      </c>
      <c r="Z21" s="5">
        <f t="shared" si="12"/>
        <v>-6</v>
      </c>
      <c r="AA21" s="5"/>
      <c r="AB21" s="5"/>
      <c r="AC21" s="5"/>
      <c r="AD21" s="5"/>
      <c r="AE21" s="5"/>
      <c r="AF21" s="5"/>
      <c r="AG21" s="5">
        <f t="shared" si="13"/>
        <v>-6</v>
      </c>
    </row>
    <row r="22" spans="1:33" x14ac:dyDescent="0.3">
      <c r="A22" s="5">
        <v>0</v>
      </c>
      <c r="B22" s="5">
        <v>0</v>
      </c>
      <c r="C22" s="5">
        <v>1</v>
      </c>
      <c r="D22" s="5">
        <v>5</v>
      </c>
      <c r="E22" s="5">
        <f t="shared" si="0"/>
        <v>1</v>
      </c>
      <c r="F22" s="5">
        <f t="shared" si="1"/>
        <v>2.2360679774997898</v>
      </c>
      <c r="G22" s="5">
        <f t="shared" si="2"/>
        <v>2.2360679774997898</v>
      </c>
      <c r="H22" s="5">
        <v>0</v>
      </c>
      <c r="I22" s="5">
        <v>0</v>
      </c>
      <c r="J22" s="5">
        <v>0</v>
      </c>
      <c r="K22" s="5">
        <v>1</v>
      </c>
      <c r="L22" s="5">
        <v>2</v>
      </c>
      <c r="M22" s="5">
        <f t="shared" si="3"/>
        <v>1</v>
      </c>
      <c r="N22" s="5">
        <f t="shared" si="4"/>
        <v>1.4142135623730951</v>
      </c>
      <c r="O22" s="5">
        <f t="shared" si="5"/>
        <v>1.4142135623730951</v>
      </c>
      <c r="P22" s="5">
        <v>0</v>
      </c>
      <c r="Q22" s="5">
        <v>1</v>
      </c>
      <c r="R22" s="5">
        <v>0</v>
      </c>
      <c r="S22" s="5">
        <v>0</v>
      </c>
      <c r="T22" s="5">
        <f t="shared" si="6"/>
        <v>0</v>
      </c>
      <c r="U22" s="5">
        <f t="shared" si="7"/>
        <v>0</v>
      </c>
      <c r="V22" s="5">
        <f t="shared" si="8"/>
        <v>0</v>
      </c>
      <c r="W22" s="5">
        <f t="shared" si="9"/>
        <v>3.6502815398728847</v>
      </c>
      <c r="X22" s="5">
        <f t="shared" si="10"/>
        <v>1</v>
      </c>
      <c r="Y22" s="5">
        <f t="shared" si="11"/>
        <v>0</v>
      </c>
      <c r="Z22" s="5">
        <f t="shared" si="12"/>
        <v>-6</v>
      </c>
      <c r="AA22" s="5"/>
      <c r="AB22" s="5"/>
      <c r="AC22" s="5"/>
      <c r="AD22" s="5"/>
      <c r="AE22" s="5"/>
      <c r="AF22" s="5"/>
      <c r="AG22" s="5">
        <f t="shared" si="13"/>
        <v>-6</v>
      </c>
    </row>
    <row r="23" spans="1:33" x14ac:dyDescent="0.3">
      <c r="A23" s="5">
        <v>0</v>
      </c>
      <c r="B23" s="5">
        <v>0</v>
      </c>
      <c r="C23" s="5">
        <v>1</v>
      </c>
      <c r="D23" s="5">
        <v>2</v>
      </c>
      <c r="E23" s="5">
        <f t="shared" si="0"/>
        <v>1</v>
      </c>
      <c r="F23" s="5">
        <f t="shared" si="1"/>
        <v>1.4142135623730951</v>
      </c>
      <c r="G23" s="5">
        <f t="shared" si="2"/>
        <v>1.4142135623730951</v>
      </c>
      <c r="H23" s="5">
        <v>0</v>
      </c>
      <c r="I23" s="5">
        <v>0</v>
      </c>
      <c r="J23" s="5">
        <v>0</v>
      </c>
      <c r="K23" s="5">
        <v>1</v>
      </c>
      <c r="L23" s="5">
        <v>2</v>
      </c>
      <c r="M23" s="5">
        <f t="shared" si="3"/>
        <v>1</v>
      </c>
      <c r="N23" s="5">
        <f t="shared" si="4"/>
        <v>1.4142135623730951</v>
      </c>
      <c r="O23" s="5">
        <f t="shared" si="5"/>
        <v>1.4142135623730951</v>
      </c>
      <c r="P23" s="5">
        <v>0</v>
      </c>
      <c r="Q23" s="5">
        <v>1</v>
      </c>
      <c r="R23" s="5">
        <v>0</v>
      </c>
      <c r="S23" s="5">
        <v>-2</v>
      </c>
      <c r="T23" s="5">
        <f t="shared" si="6"/>
        <v>-1</v>
      </c>
      <c r="U23" s="5">
        <f t="shared" si="7"/>
        <v>1.4142135623730951</v>
      </c>
      <c r="V23" s="5">
        <f t="shared" si="8"/>
        <v>-1.4142135623730951</v>
      </c>
      <c r="W23" s="5">
        <f t="shared" si="9"/>
        <v>1.4142135623730951</v>
      </c>
      <c r="X23" s="5">
        <f t="shared" si="10"/>
        <v>1</v>
      </c>
      <c r="Y23" s="5">
        <f t="shared" si="11"/>
        <v>0</v>
      </c>
      <c r="Z23" s="5">
        <f t="shared" si="12"/>
        <v>-6</v>
      </c>
      <c r="AA23" s="5"/>
      <c r="AB23" s="5"/>
      <c r="AC23" s="5"/>
      <c r="AD23" s="5"/>
      <c r="AE23" s="5"/>
      <c r="AF23" s="5"/>
      <c r="AG23" s="5">
        <f t="shared" si="13"/>
        <v>-6</v>
      </c>
    </row>
    <row r="24" spans="1:33" x14ac:dyDescent="0.3">
      <c r="A24" s="5">
        <v>0</v>
      </c>
      <c r="B24" s="5">
        <v>0</v>
      </c>
      <c r="C24" s="5">
        <v>1</v>
      </c>
      <c r="D24" s="5">
        <v>3</v>
      </c>
      <c r="E24" s="5">
        <f t="shared" si="0"/>
        <v>1</v>
      </c>
      <c r="F24" s="5">
        <f t="shared" si="1"/>
        <v>1.7320508075688772</v>
      </c>
      <c r="G24" s="5">
        <f t="shared" si="2"/>
        <v>1.7320508075688772</v>
      </c>
      <c r="H24" s="5">
        <v>0</v>
      </c>
      <c r="I24" s="5">
        <v>0</v>
      </c>
      <c r="J24" s="5">
        <v>0</v>
      </c>
      <c r="K24" s="5">
        <v>1</v>
      </c>
      <c r="L24" s="5">
        <v>-1</v>
      </c>
      <c r="M24" s="5">
        <f t="shared" si="3"/>
        <v>-1</v>
      </c>
      <c r="N24" s="5">
        <f t="shared" si="4"/>
        <v>1</v>
      </c>
      <c r="O24" s="5">
        <f t="shared" si="5"/>
        <v>-1</v>
      </c>
      <c r="P24" s="5">
        <v>0</v>
      </c>
      <c r="Q24" s="5">
        <v>1</v>
      </c>
      <c r="R24" s="5">
        <v>0</v>
      </c>
      <c r="S24" s="5">
        <v>-4</v>
      </c>
      <c r="T24" s="5">
        <f t="shared" si="6"/>
        <v>-1</v>
      </c>
      <c r="U24" s="5">
        <f t="shared" si="7"/>
        <v>2</v>
      </c>
      <c r="V24" s="5">
        <f t="shared" si="8"/>
        <v>-2</v>
      </c>
      <c r="W24" s="5">
        <f t="shared" si="9"/>
        <v>-1.2679491924311228</v>
      </c>
      <c r="X24" s="5">
        <f t="shared" si="10"/>
        <v>0</v>
      </c>
      <c r="Y24" s="5">
        <f t="shared" si="11"/>
        <v>1</v>
      </c>
      <c r="Z24" s="5">
        <f t="shared" si="12"/>
        <v>0</v>
      </c>
      <c r="AA24" s="5"/>
      <c r="AB24" s="5"/>
      <c r="AC24" s="5"/>
      <c r="AD24" s="5"/>
      <c r="AE24" s="5"/>
      <c r="AF24" s="5"/>
      <c r="AG24" s="5">
        <f t="shared" si="13"/>
        <v>0</v>
      </c>
    </row>
    <row r="25" spans="1:33" x14ac:dyDescent="0.3">
      <c r="A25" s="5">
        <v>0</v>
      </c>
      <c r="B25" s="5">
        <v>0</v>
      </c>
      <c r="C25" s="5">
        <v>1</v>
      </c>
      <c r="D25" s="5">
        <v>1</v>
      </c>
      <c r="E25" s="5">
        <f t="shared" si="0"/>
        <v>1</v>
      </c>
      <c r="F25" s="5">
        <f t="shared" si="1"/>
        <v>1</v>
      </c>
      <c r="G25" s="5">
        <f t="shared" si="2"/>
        <v>1</v>
      </c>
      <c r="H25" s="5">
        <v>0</v>
      </c>
      <c r="I25" s="5">
        <v>0</v>
      </c>
      <c r="J25" s="5">
        <v>0</v>
      </c>
      <c r="K25" s="5">
        <v>1</v>
      </c>
      <c r="L25" s="5">
        <v>2</v>
      </c>
      <c r="M25" s="5">
        <f t="shared" si="3"/>
        <v>1</v>
      </c>
      <c r="N25" s="5">
        <f t="shared" si="4"/>
        <v>1.4142135623730951</v>
      </c>
      <c r="O25" s="5">
        <f t="shared" si="5"/>
        <v>1.4142135623730951</v>
      </c>
      <c r="P25" s="5">
        <v>0</v>
      </c>
      <c r="Q25" s="5">
        <v>1</v>
      </c>
      <c r="R25" s="5">
        <v>0</v>
      </c>
      <c r="S25" s="5">
        <v>2</v>
      </c>
      <c r="T25" s="5">
        <f t="shared" si="6"/>
        <v>1</v>
      </c>
      <c r="U25" s="5">
        <f t="shared" si="7"/>
        <v>1.4142135623730951</v>
      </c>
      <c r="V25" s="5">
        <f t="shared" si="8"/>
        <v>1.4142135623730951</v>
      </c>
      <c r="W25" s="5">
        <f t="shared" si="9"/>
        <v>3.8284271247461903</v>
      </c>
      <c r="X25" s="5">
        <f t="shared" si="10"/>
        <v>1</v>
      </c>
      <c r="Y25" s="5">
        <f t="shared" si="11"/>
        <v>0</v>
      </c>
      <c r="Z25" s="5">
        <f t="shared" si="12"/>
        <v>-6</v>
      </c>
      <c r="AA25" s="5"/>
      <c r="AB25" s="5"/>
      <c r="AC25" s="5"/>
      <c r="AD25" s="5"/>
      <c r="AE25" s="5"/>
      <c r="AF25" s="5"/>
      <c r="AG25" s="5">
        <f t="shared" si="13"/>
        <v>-6</v>
      </c>
    </row>
    <row r="26" spans="1:33" x14ac:dyDescent="0.3">
      <c r="A26" s="5">
        <v>0</v>
      </c>
      <c r="B26" s="5">
        <v>0</v>
      </c>
      <c r="C26" s="5">
        <v>1</v>
      </c>
      <c r="D26" s="5">
        <v>1</v>
      </c>
      <c r="E26" s="5">
        <f t="shared" si="0"/>
        <v>1</v>
      </c>
      <c r="F26" s="5">
        <f t="shared" si="1"/>
        <v>1</v>
      </c>
      <c r="G26" s="5">
        <f t="shared" si="2"/>
        <v>1</v>
      </c>
      <c r="H26" s="5">
        <v>0</v>
      </c>
      <c r="I26" s="5">
        <v>0</v>
      </c>
      <c r="J26" s="5">
        <v>0</v>
      </c>
      <c r="K26" s="5">
        <v>1</v>
      </c>
      <c r="L26" s="5">
        <v>1</v>
      </c>
      <c r="M26" s="5">
        <f t="shared" si="3"/>
        <v>1</v>
      </c>
      <c r="N26" s="5">
        <f t="shared" si="4"/>
        <v>1</v>
      </c>
      <c r="O26" s="5">
        <f t="shared" si="5"/>
        <v>1</v>
      </c>
      <c r="P26" s="5">
        <v>0</v>
      </c>
      <c r="Q26" s="5">
        <v>1</v>
      </c>
      <c r="R26" s="5">
        <v>0</v>
      </c>
      <c r="S26" s="5">
        <v>2</v>
      </c>
      <c r="T26" s="5">
        <f t="shared" si="6"/>
        <v>1</v>
      </c>
      <c r="U26" s="5">
        <f t="shared" si="7"/>
        <v>1.4142135623730951</v>
      </c>
      <c r="V26" s="5">
        <f t="shared" si="8"/>
        <v>1.4142135623730951</v>
      </c>
      <c r="W26" s="5">
        <f t="shared" si="9"/>
        <v>3.4142135623730949</v>
      </c>
      <c r="X26" s="5">
        <f t="shared" si="10"/>
        <v>1</v>
      </c>
      <c r="Y26" s="5">
        <f t="shared" si="11"/>
        <v>0</v>
      </c>
      <c r="Z26" s="5">
        <f t="shared" si="12"/>
        <v>-6</v>
      </c>
      <c r="AA26" s="5"/>
      <c r="AB26" s="5"/>
      <c r="AC26" s="5"/>
      <c r="AD26" s="5"/>
      <c r="AE26" s="5"/>
      <c r="AF26" s="5"/>
      <c r="AG26" s="5">
        <f t="shared" si="13"/>
        <v>-6</v>
      </c>
    </row>
    <row r="27" spans="1:33" x14ac:dyDescent="0.3">
      <c r="A27" s="5">
        <v>0</v>
      </c>
      <c r="B27" s="5">
        <v>0</v>
      </c>
      <c r="C27" s="5">
        <v>1</v>
      </c>
      <c r="D27" s="5">
        <v>1</v>
      </c>
      <c r="E27" s="5">
        <f t="shared" si="0"/>
        <v>1</v>
      </c>
      <c r="F27" s="5">
        <f t="shared" si="1"/>
        <v>1</v>
      </c>
      <c r="G27" s="5">
        <f t="shared" si="2"/>
        <v>1</v>
      </c>
      <c r="H27" s="5">
        <v>0</v>
      </c>
      <c r="I27" s="5">
        <v>0</v>
      </c>
      <c r="J27" s="5">
        <v>0</v>
      </c>
      <c r="K27" s="5">
        <v>1</v>
      </c>
      <c r="L27" s="5">
        <v>1</v>
      </c>
      <c r="M27" s="5">
        <f t="shared" si="3"/>
        <v>1</v>
      </c>
      <c r="N27" s="5">
        <f t="shared" si="4"/>
        <v>1</v>
      </c>
      <c r="O27" s="5">
        <f t="shared" si="5"/>
        <v>1</v>
      </c>
      <c r="P27" s="5">
        <v>0</v>
      </c>
      <c r="Q27" s="5">
        <v>1</v>
      </c>
      <c r="R27" s="5">
        <v>0</v>
      </c>
      <c r="S27" s="5">
        <v>-8</v>
      </c>
      <c r="T27" s="5">
        <f t="shared" si="6"/>
        <v>-1</v>
      </c>
      <c r="U27" s="5">
        <f t="shared" si="7"/>
        <v>2.8284271247461903</v>
      </c>
      <c r="V27" s="5">
        <f t="shared" si="8"/>
        <v>-2.8284271247461903</v>
      </c>
      <c r="W27" s="5">
        <f t="shared" si="9"/>
        <v>-0.82842712474619029</v>
      </c>
      <c r="X27" s="5">
        <f t="shared" si="10"/>
        <v>0</v>
      </c>
      <c r="Y27" s="5">
        <f t="shared" si="11"/>
        <v>1</v>
      </c>
      <c r="Z27" s="5">
        <f t="shared" si="12"/>
        <v>0</v>
      </c>
      <c r="AA27" s="5"/>
      <c r="AB27" s="5"/>
      <c r="AC27" s="5"/>
      <c r="AD27" s="5"/>
      <c r="AE27" s="5"/>
      <c r="AF27" s="5"/>
      <c r="AG27" s="5">
        <f t="shared" si="13"/>
        <v>0</v>
      </c>
    </row>
    <row r="28" spans="1:33" x14ac:dyDescent="0.3">
      <c r="A28" s="5">
        <v>0</v>
      </c>
      <c r="B28" s="5">
        <v>0</v>
      </c>
      <c r="C28" s="5">
        <v>1</v>
      </c>
      <c r="D28" s="5">
        <v>0</v>
      </c>
      <c r="E28" s="5">
        <f t="shared" si="0"/>
        <v>0</v>
      </c>
      <c r="F28" s="5">
        <f t="shared" si="1"/>
        <v>0</v>
      </c>
      <c r="G28" s="5">
        <f t="shared" si="2"/>
        <v>0</v>
      </c>
      <c r="H28" s="5">
        <v>0</v>
      </c>
      <c r="I28" s="5">
        <v>0</v>
      </c>
      <c r="J28" s="5">
        <v>0</v>
      </c>
      <c r="K28" s="5">
        <v>1</v>
      </c>
      <c r="L28" s="5">
        <v>1</v>
      </c>
      <c r="M28" s="5">
        <f t="shared" si="3"/>
        <v>1</v>
      </c>
      <c r="N28" s="5">
        <f t="shared" si="4"/>
        <v>1</v>
      </c>
      <c r="O28" s="5">
        <f t="shared" si="5"/>
        <v>1</v>
      </c>
      <c r="P28" s="5">
        <v>0</v>
      </c>
      <c r="Q28" s="5">
        <v>1</v>
      </c>
      <c r="R28" s="5">
        <v>0</v>
      </c>
      <c r="S28" s="5">
        <v>0</v>
      </c>
      <c r="T28" s="5">
        <f t="shared" si="6"/>
        <v>0</v>
      </c>
      <c r="U28" s="5">
        <f t="shared" si="7"/>
        <v>0</v>
      </c>
      <c r="V28" s="5">
        <f t="shared" si="8"/>
        <v>0</v>
      </c>
      <c r="W28" s="5">
        <f t="shared" si="9"/>
        <v>1</v>
      </c>
      <c r="X28" s="5">
        <f t="shared" si="10"/>
        <v>1</v>
      </c>
      <c r="Y28" s="5">
        <f t="shared" si="11"/>
        <v>0</v>
      </c>
      <c r="Z28" s="5">
        <f t="shared" si="12"/>
        <v>-6</v>
      </c>
      <c r="AA28" s="5"/>
      <c r="AB28" s="5"/>
      <c r="AC28" s="5"/>
      <c r="AD28" s="5"/>
      <c r="AE28" s="5"/>
      <c r="AF28" s="5"/>
      <c r="AG28" s="5">
        <f t="shared" si="13"/>
        <v>-6</v>
      </c>
    </row>
    <row r="29" spans="1:33" x14ac:dyDescent="0.3">
      <c r="A29" s="5">
        <v>0</v>
      </c>
      <c r="B29" s="5">
        <v>0</v>
      </c>
      <c r="C29" s="5">
        <v>1</v>
      </c>
      <c r="D29" s="5">
        <v>0</v>
      </c>
      <c r="E29" s="5">
        <f t="shared" si="0"/>
        <v>0</v>
      </c>
      <c r="F29" s="5">
        <f t="shared" si="1"/>
        <v>0</v>
      </c>
      <c r="G29" s="5">
        <f t="shared" si="2"/>
        <v>0</v>
      </c>
      <c r="H29" s="5">
        <v>0</v>
      </c>
      <c r="I29" s="5">
        <v>0</v>
      </c>
      <c r="J29" s="5">
        <v>0</v>
      </c>
      <c r="K29" s="5">
        <v>1</v>
      </c>
      <c r="L29" s="5">
        <v>0</v>
      </c>
      <c r="M29" s="5">
        <f t="shared" si="3"/>
        <v>0</v>
      </c>
      <c r="N29" s="5">
        <f t="shared" si="4"/>
        <v>0</v>
      </c>
      <c r="O29" s="5">
        <f t="shared" si="5"/>
        <v>0</v>
      </c>
      <c r="P29" s="5">
        <v>0</v>
      </c>
      <c r="Q29" s="5">
        <v>1</v>
      </c>
      <c r="R29" s="5">
        <v>0</v>
      </c>
      <c r="S29" s="5">
        <v>0</v>
      </c>
      <c r="T29" s="5">
        <f t="shared" si="6"/>
        <v>0</v>
      </c>
      <c r="U29" s="5">
        <f t="shared" si="7"/>
        <v>0</v>
      </c>
      <c r="V29" s="5">
        <f t="shared" si="8"/>
        <v>0</v>
      </c>
      <c r="W29" s="5">
        <f t="shared" si="9"/>
        <v>0</v>
      </c>
      <c r="X29" s="5">
        <f t="shared" si="10"/>
        <v>0.5</v>
      </c>
      <c r="Y29" s="5">
        <f t="shared" si="11"/>
        <v>0.5</v>
      </c>
      <c r="Z29" s="5">
        <f t="shared" si="12"/>
        <v>-3</v>
      </c>
      <c r="AA29" s="5"/>
      <c r="AB29" s="5"/>
      <c r="AC29" s="5"/>
      <c r="AD29" s="5"/>
      <c r="AE29" s="5"/>
      <c r="AF29" s="5"/>
      <c r="AG29" s="5">
        <f t="shared" si="13"/>
        <v>-3</v>
      </c>
    </row>
    <row r="30" spans="1:33" x14ac:dyDescent="0.3">
      <c r="A30" s="5">
        <v>0</v>
      </c>
      <c r="B30" s="5">
        <v>0</v>
      </c>
      <c r="C30" s="5">
        <v>1</v>
      </c>
      <c r="D30" s="5">
        <v>1</v>
      </c>
      <c r="E30" s="5">
        <f t="shared" si="0"/>
        <v>1</v>
      </c>
      <c r="F30" s="5">
        <f t="shared" si="1"/>
        <v>1</v>
      </c>
      <c r="G30" s="5">
        <f t="shared" si="2"/>
        <v>1</v>
      </c>
      <c r="H30" s="5">
        <v>1</v>
      </c>
      <c r="I30" s="5">
        <v>0</v>
      </c>
      <c r="J30" s="5">
        <v>0</v>
      </c>
      <c r="K30" s="5">
        <v>1</v>
      </c>
      <c r="L30" s="5">
        <v>1</v>
      </c>
      <c r="M30" s="5">
        <f t="shared" si="3"/>
        <v>1</v>
      </c>
      <c r="N30" s="5">
        <f t="shared" si="4"/>
        <v>1</v>
      </c>
      <c r="O30" s="5">
        <f t="shared" si="5"/>
        <v>1</v>
      </c>
      <c r="P30" s="5">
        <v>1</v>
      </c>
      <c r="Q30" s="5">
        <v>0</v>
      </c>
      <c r="R30" s="5">
        <v>0</v>
      </c>
      <c r="S30" s="5">
        <v>-6</v>
      </c>
      <c r="T30" s="5">
        <f t="shared" si="6"/>
        <v>-1</v>
      </c>
      <c r="U30" s="5">
        <f t="shared" si="7"/>
        <v>2.4494897427831779</v>
      </c>
      <c r="V30" s="5">
        <f t="shared" si="8"/>
        <v>-2.4494897427831779</v>
      </c>
      <c r="W30" s="5">
        <f t="shared" si="9"/>
        <v>-0.44948974278317788</v>
      </c>
      <c r="X30" s="5">
        <f t="shared" si="10"/>
        <v>0</v>
      </c>
      <c r="Y30" s="5">
        <f t="shared" si="11"/>
        <v>1</v>
      </c>
      <c r="Z30" s="5">
        <f t="shared" si="12"/>
        <v>-10</v>
      </c>
      <c r="AA30" s="5">
        <f t="shared" ref="AA30:AA55" si="14">G30+O30-SQRT(2)</f>
        <v>0.58578643762690485</v>
      </c>
      <c r="AB30" s="5">
        <f t="shared" ref="AB30:AB55" si="15">IF(AA30&gt;0, 1, IF(AA30=0, 1/2, 0))</f>
        <v>1</v>
      </c>
      <c r="AC30" s="5">
        <f t="shared" ref="AC30:AC55" si="16">G30+O30-2</f>
        <v>0</v>
      </c>
      <c r="AD30" s="5">
        <f t="shared" ref="AD30:AD55" si="17">IF(AC30&gt;0, 1, IF(AC30=0, 1/2, 0))</f>
        <v>0.5</v>
      </c>
      <c r="AE30" s="5">
        <f t="shared" ref="AE30:AE55" si="18">0.549*AB30+(1-0.549)*AD30</f>
        <v>0.77449999999999997</v>
      </c>
      <c r="AF30" s="5">
        <f t="shared" ref="AF30:AF55" si="19">1-AE30</f>
        <v>0.22550000000000003</v>
      </c>
      <c r="AG30" s="5">
        <f t="shared" ref="AG30:AG55" si="20">-6*AE30+AF30*H30*(-10)</f>
        <v>-6.902000000000001</v>
      </c>
    </row>
    <row r="31" spans="1:33" x14ac:dyDescent="0.3">
      <c r="A31" s="5">
        <v>0</v>
      </c>
      <c r="B31" s="5">
        <v>0</v>
      </c>
      <c r="C31" s="5">
        <v>1</v>
      </c>
      <c r="D31" s="5">
        <v>0</v>
      </c>
      <c r="E31" s="5">
        <f t="shared" si="0"/>
        <v>0</v>
      </c>
      <c r="F31" s="5">
        <f t="shared" si="1"/>
        <v>0</v>
      </c>
      <c r="G31" s="5">
        <f t="shared" si="2"/>
        <v>0</v>
      </c>
      <c r="H31" s="5">
        <v>1</v>
      </c>
      <c r="I31" s="5">
        <v>0</v>
      </c>
      <c r="J31" s="5">
        <v>0</v>
      </c>
      <c r="K31" s="5">
        <v>1</v>
      </c>
      <c r="L31" s="5">
        <v>1</v>
      </c>
      <c r="M31" s="5">
        <f t="shared" si="3"/>
        <v>1</v>
      </c>
      <c r="N31" s="5">
        <f t="shared" si="4"/>
        <v>1</v>
      </c>
      <c r="O31" s="5">
        <f t="shared" si="5"/>
        <v>1</v>
      </c>
      <c r="P31" s="5">
        <v>1</v>
      </c>
      <c r="Q31" s="5">
        <v>0</v>
      </c>
      <c r="R31" s="5">
        <v>0</v>
      </c>
      <c r="S31" s="5">
        <v>-8</v>
      </c>
      <c r="T31" s="5">
        <f t="shared" si="6"/>
        <v>-1</v>
      </c>
      <c r="U31" s="5">
        <f t="shared" si="7"/>
        <v>2.8284271247461903</v>
      </c>
      <c r="V31" s="5">
        <f t="shared" si="8"/>
        <v>-2.8284271247461903</v>
      </c>
      <c r="W31" s="5">
        <f t="shared" si="9"/>
        <v>-1.8284271247461903</v>
      </c>
      <c r="X31" s="5">
        <f t="shared" si="10"/>
        <v>0</v>
      </c>
      <c r="Y31" s="5">
        <f t="shared" si="11"/>
        <v>1</v>
      </c>
      <c r="Z31" s="5">
        <f t="shared" si="12"/>
        <v>-10</v>
      </c>
      <c r="AA31" s="5">
        <f t="shared" si="14"/>
        <v>-0.41421356237309515</v>
      </c>
      <c r="AB31" s="5">
        <f t="shared" si="15"/>
        <v>0</v>
      </c>
      <c r="AC31" s="5">
        <f t="shared" si="16"/>
        <v>-1</v>
      </c>
      <c r="AD31" s="5">
        <f t="shared" si="17"/>
        <v>0</v>
      </c>
      <c r="AE31" s="5">
        <f t="shared" si="18"/>
        <v>0</v>
      </c>
      <c r="AF31" s="5">
        <f t="shared" si="19"/>
        <v>1</v>
      </c>
      <c r="AG31" s="5">
        <f t="shared" si="20"/>
        <v>-10</v>
      </c>
    </row>
    <row r="32" spans="1:33" x14ac:dyDescent="0.3">
      <c r="A32" s="5">
        <v>0</v>
      </c>
      <c r="B32" s="5">
        <v>0</v>
      </c>
      <c r="C32" s="5">
        <v>1</v>
      </c>
      <c r="D32" s="5">
        <v>3</v>
      </c>
      <c r="E32" s="5">
        <f t="shared" si="0"/>
        <v>1</v>
      </c>
      <c r="F32" s="5">
        <f t="shared" si="1"/>
        <v>1.7320508075688772</v>
      </c>
      <c r="G32" s="5">
        <f t="shared" si="2"/>
        <v>1.7320508075688772</v>
      </c>
      <c r="H32" s="5">
        <v>1</v>
      </c>
      <c r="I32" s="5">
        <v>0</v>
      </c>
      <c r="J32" s="5">
        <v>0</v>
      </c>
      <c r="K32" s="5">
        <v>1</v>
      </c>
      <c r="L32" s="5">
        <v>2</v>
      </c>
      <c r="M32" s="5">
        <f t="shared" si="3"/>
        <v>1</v>
      </c>
      <c r="N32" s="5">
        <f t="shared" si="4"/>
        <v>1.4142135623730951</v>
      </c>
      <c r="O32" s="5">
        <f t="shared" si="5"/>
        <v>1.4142135623730951</v>
      </c>
      <c r="P32" s="5">
        <v>1</v>
      </c>
      <c r="Q32" s="5">
        <v>0</v>
      </c>
      <c r="R32" s="5">
        <v>0</v>
      </c>
      <c r="S32" s="5">
        <v>0</v>
      </c>
      <c r="T32" s="5">
        <f t="shared" si="6"/>
        <v>0</v>
      </c>
      <c r="U32" s="5">
        <f t="shared" si="7"/>
        <v>0</v>
      </c>
      <c r="V32" s="5">
        <f t="shared" si="8"/>
        <v>0</v>
      </c>
      <c r="W32" s="5">
        <f t="shared" si="9"/>
        <v>3.1462643699419726</v>
      </c>
      <c r="X32" s="5">
        <f t="shared" si="10"/>
        <v>1</v>
      </c>
      <c r="Y32" s="5">
        <f t="shared" si="11"/>
        <v>0</v>
      </c>
      <c r="Z32" s="5">
        <f t="shared" si="12"/>
        <v>-6</v>
      </c>
      <c r="AA32" s="5">
        <f t="shared" si="14"/>
        <v>1.7320508075688774</v>
      </c>
      <c r="AB32" s="5">
        <f t="shared" si="15"/>
        <v>1</v>
      </c>
      <c r="AC32" s="5">
        <f t="shared" si="16"/>
        <v>1.1462643699419726</v>
      </c>
      <c r="AD32" s="5">
        <f t="shared" si="17"/>
        <v>1</v>
      </c>
      <c r="AE32" s="5">
        <f t="shared" si="18"/>
        <v>1</v>
      </c>
      <c r="AF32" s="5">
        <f t="shared" si="19"/>
        <v>0</v>
      </c>
      <c r="AG32" s="5">
        <f t="shared" si="20"/>
        <v>-6</v>
      </c>
    </row>
    <row r="33" spans="1:33" x14ac:dyDescent="0.3">
      <c r="A33" s="5">
        <v>0</v>
      </c>
      <c r="B33" s="5">
        <v>0</v>
      </c>
      <c r="C33" s="5">
        <v>1</v>
      </c>
      <c r="D33" s="5">
        <v>2</v>
      </c>
      <c r="E33" s="5">
        <f t="shared" si="0"/>
        <v>1</v>
      </c>
      <c r="F33" s="5">
        <f t="shared" si="1"/>
        <v>1.4142135623730951</v>
      </c>
      <c r="G33" s="5">
        <f t="shared" si="2"/>
        <v>1.4142135623730951</v>
      </c>
      <c r="H33" s="5">
        <v>1</v>
      </c>
      <c r="I33" s="5">
        <v>0</v>
      </c>
      <c r="J33" s="5">
        <v>0</v>
      </c>
      <c r="K33" s="5">
        <v>1</v>
      </c>
      <c r="L33" s="5">
        <v>3</v>
      </c>
      <c r="M33" s="5">
        <f t="shared" si="3"/>
        <v>1</v>
      </c>
      <c r="N33" s="5">
        <f t="shared" si="4"/>
        <v>1.7320508075688772</v>
      </c>
      <c r="O33" s="5">
        <f t="shared" si="5"/>
        <v>1.7320508075688772</v>
      </c>
      <c r="P33" s="5">
        <v>1</v>
      </c>
      <c r="Q33" s="5">
        <v>0</v>
      </c>
      <c r="R33" s="5">
        <v>0</v>
      </c>
      <c r="S33" s="5">
        <v>0</v>
      </c>
      <c r="T33" s="5">
        <f t="shared" si="6"/>
        <v>0</v>
      </c>
      <c r="U33" s="5">
        <f t="shared" si="7"/>
        <v>0</v>
      </c>
      <c r="V33" s="5">
        <f t="shared" si="8"/>
        <v>0</v>
      </c>
      <c r="W33" s="5">
        <f t="shared" si="9"/>
        <v>3.1462643699419726</v>
      </c>
      <c r="X33" s="5">
        <f t="shared" si="10"/>
        <v>1</v>
      </c>
      <c r="Y33" s="5">
        <f t="shared" si="11"/>
        <v>0</v>
      </c>
      <c r="Z33" s="5">
        <f t="shared" si="12"/>
        <v>-6</v>
      </c>
      <c r="AA33" s="5">
        <f t="shared" si="14"/>
        <v>1.7320508075688774</v>
      </c>
      <c r="AB33" s="5">
        <f t="shared" si="15"/>
        <v>1</v>
      </c>
      <c r="AC33" s="5">
        <f t="shared" si="16"/>
        <v>1.1462643699419726</v>
      </c>
      <c r="AD33" s="5">
        <f t="shared" si="17"/>
        <v>1</v>
      </c>
      <c r="AE33" s="5">
        <f t="shared" si="18"/>
        <v>1</v>
      </c>
      <c r="AF33" s="5">
        <f t="shared" si="19"/>
        <v>0</v>
      </c>
      <c r="AG33" s="5">
        <f t="shared" si="20"/>
        <v>-6</v>
      </c>
    </row>
    <row r="34" spans="1:33" x14ac:dyDescent="0.3">
      <c r="A34" s="5">
        <v>0</v>
      </c>
      <c r="B34" s="5">
        <v>0</v>
      </c>
      <c r="C34" s="5">
        <v>1</v>
      </c>
      <c r="D34" s="5">
        <v>4</v>
      </c>
      <c r="E34" s="5">
        <f t="shared" ref="E34:E65" si="21">SIGN(D34)</f>
        <v>1</v>
      </c>
      <c r="F34" s="5">
        <f t="shared" ref="F34:F65" si="22">SQRT(ABS(D34))</f>
        <v>2</v>
      </c>
      <c r="G34" s="5">
        <f t="shared" ref="G34:G65" si="23">E34*F34</f>
        <v>2</v>
      </c>
      <c r="H34" s="5">
        <v>1</v>
      </c>
      <c r="I34" s="5">
        <v>0</v>
      </c>
      <c r="J34" s="5">
        <v>0</v>
      </c>
      <c r="K34" s="5">
        <v>1</v>
      </c>
      <c r="L34" s="5">
        <v>3</v>
      </c>
      <c r="M34" s="5">
        <f t="shared" ref="M34:M65" si="24">SIGN(L34)</f>
        <v>1</v>
      </c>
      <c r="N34" s="5">
        <f t="shared" ref="N34:N65" si="25">SQRT(ABS(L34))</f>
        <v>1.7320508075688772</v>
      </c>
      <c r="O34" s="5">
        <f t="shared" ref="O34:O65" si="26">M34*N34</f>
        <v>1.7320508075688772</v>
      </c>
      <c r="P34" s="5">
        <v>1</v>
      </c>
      <c r="Q34" s="5">
        <v>0</v>
      </c>
      <c r="R34" s="5">
        <v>0</v>
      </c>
      <c r="S34" s="5">
        <v>0</v>
      </c>
      <c r="T34" s="5">
        <f t="shared" ref="T34:T65" si="27">SIGN(S34)</f>
        <v>0</v>
      </c>
      <c r="U34" s="5">
        <f t="shared" ref="U34:U65" si="28">SQRT(ABS(S34))</f>
        <v>0</v>
      </c>
      <c r="V34" s="5">
        <f t="shared" ref="V34:V65" si="29">T34*U34</f>
        <v>0</v>
      </c>
      <c r="W34" s="5">
        <f t="shared" ref="W34:W65" si="30">V34+O34+G34</f>
        <v>3.7320508075688772</v>
      </c>
      <c r="X34" s="5">
        <f t="shared" ref="X34:X65" si="31">IF(W34&gt;0,1, IF(W34=0, 1/2, 0))</f>
        <v>1</v>
      </c>
      <c r="Y34" s="5">
        <f t="shared" ref="Y34:Y65" si="32">1-X34</f>
        <v>0</v>
      </c>
      <c r="Z34" s="5">
        <f t="shared" ref="Z34:Z65" si="33">-6*X34+Y34*H34*(-10)</f>
        <v>-6</v>
      </c>
      <c r="AA34" s="5">
        <f t="shared" si="14"/>
        <v>2.3178372451957818</v>
      </c>
      <c r="AB34" s="5">
        <f t="shared" si="15"/>
        <v>1</v>
      </c>
      <c r="AC34" s="5">
        <f t="shared" si="16"/>
        <v>1.7320508075688772</v>
      </c>
      <c r="AD34" s="5">
        <f t="shared" si="17"/>
        <v>1</v>
      </c>
      <c r="AE34" s="5">
        <f t="shared" si="18"/>
        <v>1</v>
      </c>
      <c r="AF34" s="5">
        <f t="shared" si="19"/>
        <v>0</v>
      </c>
      <c r="AG34" s="5">
        <f t="shared" si="20"/>
        <v>-6</v>
      </c>
    </row>
    <row r="35" spans="1:33" x14ac:dyDescent="0.3">
      <c r="A35" s="5">
        <v>0</v>
      </c>
      <c r="B35" s="5">
        <v>0</v>
      </c>
      <c r="C35" s="5">
        <v>1</v>
      </c>
      <c r="D35" s="5">
        <v>3</v>
      </c>
      <c r="E35" s="5">
        <f t="shared" si="21"/>
        <v>1</v>
      </c>
      <c r="F35" s="5">
        <f t="shared" si="22"/>
        <v>1.7320508075688772</v>
      </c>
      <c r="G35" s="5">
        <f t="shared" si="23"/>
        <v>1.7320508075688772</v>
      </c>
      <c r="H35" s="5">
        <v>1</v>
      </c>
      <c r="I35" s="5">
        <v>0</v>
      </c>
      <c r="J35" s="5">
        <v>0</v>
      </c>
      <c r="K35" s="5">
        <v>1</v>
      </c>
      <c r="L35" s="5">
        <v>3</v>
      </c>
      <c r="M35" s="5">
        <f t="shared" si="24"/>
        <v>1</v>
      </c>
      <c r="N35" s="5">
        <f t="shared" si="25"/>
        <v>1.7320508075688772</v>
      </c>
      <c r="O35" s="5">
        <f t="shared" si="26"/>
        <v>1.7320508075688772</v>
      </c>
      <c r="P35" s="5">
        <v>1</v>
      </c>
      <c r="Q35" s="5">
        <v>0</v>
      </c>
      <c r="R35" s="5">
        <v>0</v>
      </c>
      <c r="S35" s="5">
        <v>0</v>
      </c>
      <c r="T35" s="5">
        <f t="shared" si="27"/>
        <v>0</v>
      </c>
      <c r="U35" s="5">
        <f t="shared" si="28"/>
        <v>0</v>
      </c>
      <c r="V35" s="5">
        <f t="shared" si="29"/>
        <v>0</v>
      </c>
      <c r="W35" s="5">
        <f t="shared" si="30"/>
        <v>3.4641016151377544</v>
      </c>
      <c r="X35" s="5">
        <f t="shared" si="31"/>
        <v>1</v>
      </c>
      <c r="Y35" s="5">
        <f t="shared" si="32"/>
        <v>0</v>
      </c>
      <c r="Z35" s="5">
        <f t="shared" si="33"/>
        <v>-6</v>
      </c>
      <c r="AA35" s="5">
        <f t="shared" si="14"/>
        <v>2.0498880527646595</v>
      </c>
      <c r="AB35" s="5">
        <f t="shared" si="15"/>
        <v>1</v>
      </c>
      <c r="AC35" s="5">
        <f t="shared" si="16"/>
        <v>1.4641016151377544</v>
      </c>
      <c r="AD35" s="5">
        <f t="shared" si="17"/>
        <v>1</v>
      </c>
      <c r="AE35" s="5">
        <f t="shared" si="18"/>
        <v>1</v>
      </c>
      <c r="AF35" s="5">
        <f t="shared" si="19"/>
        <v>0</v>
      </c>
      <c r="AG35" s="5">
        <f t="shared" si="20"/>
        <v>-6</v>
      </c>
    </row>
    <row r="36" spans="1:33" x14ac:dyDescent="0.3">
      <c r="A36" s="5">
        <v>0</v>
      </c>
      <c r="B36" s="5">
        <v>0</v>
      </c>
      <c r="C36" s="5">
        <v>1</v>
      </c>
      <c r="D36" s="5">
        <v>3</v>
      </c>
      <c r="E36" s="5">
        <f t="shared" si="21"/>
        <v>1</v>
      </c>
      <c r="F36" s="5">
        <f t="shared" si="22"/>
        <v>1.7320508075688772</v>
      </c>
      <c r="G36" s="5">
        <f t="shared" si="23"/>
        <v>1.7320508075688772</v>
      </c>
      <c r="H36" s="5">
        <v>1</v>
      </c>
      <c r="I36" s="5">
        <v>0</v>
      </c>
      <c r="J36" s="5">
        <v>0</v>
      </c>
      <c r="K36" s="5">
        <v>1</v>
      </c>
      <c r="L36" s="5">
        <v>1</v>
      </c>
      <c r="M36" s="5">
        <f t="shared" si="24"/>
        <v>1</v>
      </c>
      <c r="N36" s="5">
        <f t="shared" si="25"/>
        <v>1</v>
      </c>
      <c r="O36" s="5">
        <f t="shared" si="26"/>
        <v>1</v>
      </c>
      <c r="P36" s="5">
        <v>1</v>
      </c>
      <c r="Q36" s="5">
        <v>0</v>
      </c>
      <c r="R36" s="5">
        <v>0</v>
      </c>
      <c r="S36" s="5">
        <v>2</v>
      </c>
      <c r="T36" s="5">
        <f t="shared" si="27"/>
        <v>1</v>
      </c>
      <c r="U36" s="5">
        <f t="shared" si="28"/>
        <v>1.4142135623730951</v>
      </c>
      <c r="V36" s="5">
        <f t="shared" si="29"/>
        <v>1.4142135623730951</v>
      </c>
      <c r="W36" s="5">
        <f t="shared" si="30"/>
        <v>4.1462643699419726</v>
      </c>
      <c r="X36" s="5">
        <f t="shared" si="31"/>
        <v>1</v>
      </c>
      <c r="Y36" s="5">
        <f t="shared" si="32"/>
        <v>0</v>
      </c>
      <c r="Z36" s="5">
        <f t="shared" si="33"/>
        <v>-6</v>
      </c>
      <c r="AA36" s="5">
        <f t="shared" si="14"/>
        <v>1.317837245195782</v>
      </c>
      <c r="AB36" s="5">
        <f t="shared" si="15"/>
        <v>1</v>
      </c>
      <c r="AC36" s="5">
        <f t="shared" si="16"/>
        <v>0.73205080756887719</v>
      </c>
      <c r="AD36" s="5">
        <f t="shared" si="17"/>
        <v>1</v>
      </c>
      <c r="AE36" s="5">
        <f t="shared" si="18"/>
        <v>1</v>
      </c>
      <c r="AF36" s="5">
        <f t="shared" si="19"/>
        <v>0</v>
      </c>
      <c r="AG36" s="5">
        <f t="shared" si="20"/>
        <v>-6</v>
      </c>
    </row>
    <row r="37" spans="1:33" x14ac:dyDescent="0.3">
      <c r="A37" s="5">
        <v>0</v>
      </c>
      <c r="B37" s="5">
        <v>0</v>
      </c>
      <c r="C37" s="5">
        <v>1</v>
      </c>
      <c r="D37" s="5">
        <v>0</v>
      </c>
      <c r="E37" s="5">
        <f t="shared" si="21"/>
        <v>0</v>
      </c>
      <c r="F37" s="5">
        <f t="shared" si="22"/>
        <v>0</v>
      </c>
      <c r="G37" s="5">
        <f t="shared" si="23"/>
        <v>0</v>
      </c>
      <c r="H37" s="5">
        <v>1</v>
      </c>
      <c r="I37" s="5">
        <v>0</v>
      </c>
      <c r="J37" s="5">
        <v>0</v>
      </c>
      <c r="K37" s="5">
        <v>1</v>
      </c>
      <c r="L37" s="5">
        <v>1</v>
      </c>
      <c r="M37" s="5">
        <f t="shared" si="24"/>
        <v>1</v>
      </c>
      <c r="N37" s="5">
        <f t="shared" si="25"/>
        <v>1</v>
      </c>
      <c r="O37" s="5">
        <f t="shared" si="26"/>
        <v>1</v>
      </c>
      <c r="P37" s="5">
        <v>1</v>
      </c>
      <c r="Q37" s="5">
        <v>0</v>
      </c>
      <c r="R37" s="5">
        <v>0</v>
      </c>
      <c r="S37" s="5">
        <v>-6</v>
      </c>
      <c r="T37" s="5">
        <f t="shared" si="27"/>
        <v>-1</v>
      </c>
      <c r="U37" s="5">
        <f t="shared" si="28"/>
        <v>2.4494897427831779</v>
      </c>
      <c r="V37" s="5">
        <f t="shared" si="29"/>
        <v>-2.4494897427831779</v>
      </c>
      <c r="W37" s="5">
        <f t="shared" si="30"/>
        <v>-1.4494897427831779</v>
      </c>
      <c r="X37" s="5">
        <f t="shared" si="31"/>
        <v>0</v>
      </c>
      <c r="Y37" s="5">
        <f t="shared" si="32"/>
        <v>1</v>
      </c>
      <c r="Z37" s="5">
        <f t="shared" si="33"/>
        <v>-10</v>
      </c>
      <c r="AA37" s="5">
        <f t="shared" si="14"/>
        <v>-0.41421356237309515</v>
      </c>
      <c r="AB37" s="5">
        <f t="shared" si="15"/>
        <v>0</v>
      </c>
      <c r="AC37" s="5">
        <f t="shared" si="16"/>
        <v>-1</v>
      </c>
      <c r="AD37" s="5">
        <f t="shared" si="17"/>
        <v>0</v>
      </c>
      <c r="AE37" s="5">
        <f t="shared" si="18"/>
        <v>0</v>
      </c>
      <c r="AF37" s="5">
        <f t="shared" si="19"/>
        <v>1</v>
      </c>
      <c r="AG37" s="5">
        <f t="shared" si="20"/>
        <v>-10</v>
      </c>
    </row>
    <row r="38" spans="1:33" x14ac:dyDescent="0.3">
      <c r="A38" s="5">
        <v>0</v>
      </c>
      <c r="B38" s="5">
        <v>0</v>
      </c>
      <c r="C38" s="5">
        <v>1</v>
      </c>
      <c r="D38" s="5">
        <v>2</v>
      </c>
      <c r="E38" s="5">
        <f t="shared" si="21"/>
        <v>1</v>
      </c>
      <c r="F38" s="5">
        <f t="shared" si="22"/>
        <v>1.4142135623730951</v>
      </c>
      <c r="G38" s="5">
        <f t="shared" si="23"/>
        <v>1.4142135623730951</v>
      </c>
      <c r="H38" s="5">
        <v>1</v>
      </c>
      <c r="I38" s="5">
        <v>0</v>
      </c>
      <c r="J38" s="5">
        <v>0</v>
      </c>
      <c r="K38" s="5">
        <v>1</v>
      </c>
      <c r="L38" s="5">
        <v>1</v>
      </c>
      <c r="M38" s="5">
        <f t="shared" si="24"/>
        <v>1</v>
      </c>
      <c r="N38" s="5">
        <f t="shared" si="25"/>
        <v>1</v>
      </c>
      <c r="O38" s="5">
        <f t="shared" si="26"/>
        <v>1</v>
      </c>
      <c r="P38" s="5">
        <v>1</v>
      </c>
      <c r="Q38" s="5">
        <v>0</v>
      </c>
      <c r="R38" s="5">
        <v>0</v>
      </c>
      <c r="S38" s="5">
        <v>-5</v>
      </c>
      <c r="T38" s="5">
        <f t="shared" si="27"/>
        <v>-1</v>
      </c>
      <c r="U38" s="5">
        <f t="shared" si="28"/>
        <v>2.2360679774997898</v>
      </c>
      <c r="V38" s="5">
        <f t="shared" si="29"/>
        <v>-2.2360679774997898</v>
      </c>
      <c r="W38" s="5">
        <f t="shared" si="30"/>
        <v>0.17814558487330534</v>
      </c>
      <c r="X38" s="5">
        <f t="shared" si="31"/>
        <v>1</v>
      </c>
      <c r="Y38" s="5">
        <f t="shared" si="32"/>
        <v>0</v>
      </c>
      <c r="Z38" s="5">
        <f t="shared" si="33"/>
        <v>-6</v>
      </c>
      <c r="AA38">
        <f t="shared" si="14"/>
        <v>0.99999999999999978</v>
      </c>
      <c r="AB38">
        <f t="shared" si="15"/>
        <v>1</v>
      </c>
      <c r="AC38">
        <f t="shared" si="16"/>
        <v>0.41421356237309492</v>
      </c>
      <c r="AD38">
        <f t="shared" si="17"/>
        <v>1</v>
      </c>
      <c r="AE38">
        <f t="shared" si="18"/>
        <v>1</v>
      </c>
      <c r="AF38">
        <f t="shared" si="19"/>
        <v>0</v>
      </c>
      <c r="AG38">
        <f t="shared" si="20"/>
        <v>-6</v>
      </c>
    </row>
    <row r="39" spans="1:33" x14ac:dyDescent="0.3">
      <c r="A39" s="5">
        <v>0</v>
      </c>
      <c r="B39" s="5">
        <v>0</v>
      </c>
      <c r="C39" s="5">
        <v>1</v>
      </c>
      <c r="D39" s="5">
        <v>2</v>
      </c>
      <c r="E39" s="5">
        <f t="shared" si="21"/>
        <v>1</v>
      </c>
      <c r="F39" s="5">
        <f t="shared" si="22"/>
        <v>1.4142135623730951</v>
      </c>
      <c r="G39" s="5">
        <f t="shared" si="23"/>
        <v>1.4142135623730951</v>
      </c>
      <c r="H39" s="5">
        <v>1</v>
      </c>
      <c r="I39" s="5">
        <v>0</v>
      </c>
      <c r="J39" s="5">
        <v>0</v>
      </c>
      <c r="K39" s="5">
        <v>1</v>
      </c>
      <c r="L39" s="5">
        <v>2</v>
      </c>
      <c r="M39" s="5">
        <f t="shared" si="24"/>
        <v>1</v>
      </c>
      <c r="N39" s="5">
        <f t="shared" si="25"/>
        <v>1.4142135623730951</v>
      </c>
      <c r="O39" s="5">
        <f t="shared" si="26"/>
        <v>1.4142135623730951</v>
      </c>
      <c r="P39" s="5">
        <v>1</v>
      </c>
      <c r="Q39" s="5">
        <v>0</v>
      </c>
      <c r="R39" s="5">
        <v>0</v>
      </c>
      <c r="S39" s="5">
        <v>-7</v>
      </c>
      <c r="T39" s="5">
        <f t="shared" si="27"/>
        <v>-1</v>
      </c>
      <c r="U39" s="5">
        <f t="shared" si="28"/>
        <v>2.6457513110645907</v>
      </c>
      <c r="V39" s="5">
        <f t="shared" si="29"/>
        <v>-2.6457513110645907</v>
      </c>
      <c r="W39" s="5">
        <f t="shared" si="30"/>
        <v>0.18267581368159957</v>
      </c>
      <c r="X39" s="5">
        <f t="shared" si="31"/>
        <v>1</v>
      </c>
      <c r="Y39" s="5">
        <f t="shared" si="32"/>
        <v>0</v>
      </c>
      <c r="Z39" s="5">
        <f t="shared" si="33"/>
        <v>-6</v>
      </c>
      <c r="AA39">
        <f t="shared" si="14"/>
        <v>1.4142135623730951</v>
      </c>
      <c r="AB39">
        <f t="shared" si="15"/>
        <v>1</v>
      </c>
      <c r="AC39">
        <f t="shared" si="16"/>
        <v>0.82842712474619029</v>
      </c>
      <c r="AD39">
        <f t="shared" si="17"/>
        <v>1</v>
      </c>
      <c r="AE39">
        <f t="shared" si="18"/>
        <v>1</v>
      </c>
      <c r="AF39">
        <f t="shared" si="19"/>
        <v>0</v>
      </c>
      <c r="AG39">
        <f t="shared" si="20"/>
        <v>-6</v>
      </c>
    </row>
    <row r="40" spans="1:33" x14ac:dyDescent="0.3">
      <c r="A40" s="5">
        <v>0</v>
      </c>
      <c r="B40" s="5">
        <v>0</v>
      </c>
      <c r="C40" s="5">
        <v>1</v>
      </c>
      <c r="D40" s="5">
        <v>2</v>
      </c>
      <c r="E40" s="5">
        <f t="shared" si="21"/>
        <v>1</v>
      </c>
      <c r="F40" s="5">
        <f t="shared" si="22"/>
        <v>1.4142135623730951</v>
      </c>
      <c r="G40" s="5">
        <f t="shared" si="23"/>
        <v>1.4142135623730951</v>
      </c>
      <c r="H40" s="5">
        <v>1</v>
      </c>
      <c r="I40" s="5">
        <v>0</v>
      </c>
      <c r="J40" s="5">
        <v>0</v>
      </c>
      <c r="K40" s="5">
        <v>1</v>
      </c>
      <c r="L40" s="5">
        <v>2</v>
      </c>
      <c r="M40" s="5">
        <f t="shared" si="24"/>
        <v>1</v>
      </c>
      <c r="N40" s="5">
        <f t="shared" si="25"/>
        <v>1.4142135623730951</v>
      </c>
      <c r="O40" s="5">
        <f t="shared" si="26"/>
        <v>1.4142135623730951</v>
      </c>
      <c r="P40" s="5">
        <v>1</v>
      </c>
      <c r="Q40" s="5">
        <v>0</v>
      </c>
      <c r="R40" s="5">
        <v>0</v>
      </c>
      <c r="S40" s="5">
        <v>-6</v>
      </c>
      <c r="T40" s="5">
        <f t="shared" si="27"/>
        <v>-1</v>
      </c>
      <c r="U40" s="5">
        <f t="shared" si="28"/>
        <v>2.4494897427831779</v>
      </c>
      <c r="V40" s="5">
        <f t="shared" si="29"/>
        <v>-2.4494897427831779</v>
      </c>
      <c r="W40" s="5">
        <f t="shared" si="30"/>
        <v>0.37893738196301241</v>
      </c>
      <c r="X40" s="5">
        <f t="shared" si="31"/>
        <v>1</v>
      </c>
      <c r="Y40" s="5">
        <f t="shared" si="32"/>
        <v>0</v>
      </c>
      <c r="Z40" s="5">
        <f t="shared" si="33"/>
        <v>-6</v>
      </c>
      <c r="AA40">
        <f t="shared" si="14"/>
        <v>1.4142135623730951</v>
      </c>
      <c r="AB40">
        <f t="shared" si="15"/>
        <v>1</v>
      </c>
      <c r="AC40">
        <f t="shared" si="16"/>
        <v>0.82842712474619029</v>
      </c>
      <c r="AD40">
        <f t="shared" si="17"/>
        <v>1</v>
      </c>
      <c r="AE40">
        <f t="shared" si="18"/>
        <v>1</v>
      </c>
      <c r="AF40">
        <f t="shared" si="19"/>
        <v>0</v>
      </c>
      <c r="AG40">
        <f t="shared" si="20"/>
        <v>-6</v>
      </c>
    </row>
    <row r="41" spans="1:33" x14ac:dyDescent="0.3">
      <c r="A41" s="5">
        <v>0</v>
      </c>
      <c r="B41" s="5">
        <v>0</v>
      </c>
      <c r="C41" s="5">
        <v>1</v>
      </c>
      <c r="D41" s="5">
        <v>0</v>
      </c>
      <c r="E41" s="5">
        <f t="shared" si="21"/>
        <v>0</v>
      </c>
      <c r="F41" s="5">
        <f t="shared" si="22"/>
        <v>0</v>
      </c>
      <c r="G41" s="5">
        <f t="shared" si="23"/>
        <v>0</v>
      </c>
      <c r="H41" s="5">
        <v>1</v>
      </c>
      <c r="I41" s="5">
        <v>0</v>
      </c>
      <c r="J41" s="5">
        <v>0</v>
      </c>
      <c r="K41" s="5">
        <v>1</v>
      </c>
      <c r="L41" s="5">
        <v>0</v>
      </c>
      <c r="M41" s="5">
        <f t="shared" si="24"/>
        <v>0</v>
      </c>
      <c r="N41" s="5">
        <f t="shared" si="25"/>
        <v>0</v>
      </c>
      <c r="O41" s="5">
        <f t="shared" si="26"/>
        <v>0</v>
      </c>
      <c r="P41" s="5">
        <v>1</v>
      </c>
      <c r="Q41" s="5">
        <v>0</v>
      </c>
      <c r="R41" s="5">
        <v>0</v>
      </c>
      <c r="S41" s="5">
        <v>2</v>
      </c>
      <c r="T41" s="5">
        <f t="shared" si="27"/>
        <v>1</v>
      </c>
      <c r="U41" s="5">
        <f t="shared" si="28"/>
        <v>1.4142135623730951</v>
      </c>
      <c r="V41" s="5">
        <f t="shared" si="29"/>
        <v>1.4142135623730951</v>
      </c>
      <c r="W41" s="5">
        <f t="shared" si="30"/>
        <v>1.4142135623730951</v>
      </c>
      <c r="X41" s="5">
        <f t="shared" si="31"/>
        <v>1</v>
      </c>
      <c r="Y41" s="5">
        <f t="shared" si="32"/>
        <v>0</v>
      </c>
      <c r="Z41" s="5">
        <f t="shared" si="33"/>
        <v>-6</v>
      </c>
      <c r="AA41">
        <f t="shared" si="14"/>
        <v>-1.4142135623730951</v>
      </c>
      <c r="AB41">
        <f t="shared" si="15"/>
        <v>0</v>
      </c>
      <c r="AC41">
        <f t="shared" si="16"/>
        <v>-2</v>
      </c>
      <c r="AD41">
        <f t="shared" si="17"/>
        <v>0</v>
      </c>
      <c r="AE41">
        <f t="shared" si="18"/>
        <v>0</v>
      </c>
      <c r="AF41">
        <f t="shared" si="19"/>
        <v>1</v>
      </c>
      <c r="AG41">
        <f t="shared" si="20"/>
        <v>-10</v>
      </c>
    </row>
    <row r="42" spans="1:33" x14ac:dyDescent="0.3">
      <c r="A42" s="5">
        <v>0</v>
      </c>
      <c r="B42" s="5">
        <v>0</v>
      </c>
      <c r="C42" s="5">
        <v>1</v>
      </c>
      <c r="D42" s="5">
        <v>0</v>
      </c>
      <c r="E42" s="5">
        <f t="shared" si="21"/>
        <v>0</v>
      </c>
      <c r="F42" s="5">
        <f t="shared" si="22"/>
        <v>0</v>
      </c>
      <c r="G42" s="5">
        <f t="shared" si="23"/>
        <v>0</v>
      </c>
      <c r="H42" s="5">
        <v>1</v>
      </c>
      <c r="I42" s="5">
        <v>0</v>
      </c>
      <c r="J42" s="5">
        <v>0</v>
      </c>
      <c r="K42" s="5">
        <v>1</v>
      </c>
      <c r="L42" s="5">
        <v>2</v>
      </c>
      <c r="M42" s="5">
        <f t="shared" si="24"/>
        <v>1</v>
      </c>
      <c r="N42" s="5">
        <f t="shared" si="25"/>
        <v>1.4142135623730951</v>
      </c>
      <c r="O42" s="5">
        <f t="shared" si="26"/>
        <v>1.4142135623730951</v>
      </c>
      <c r="P42" s="5">
        <v>1</v>
      </c>
      <c r="Q42" s="5">
        <v>0</v>
      </c>
      <c r="R42" s="5">
        <v>0</v>
      </c>
      <c r="S42" s="5">
        <v>-4</v>
      </c>
      <c r="T42" s="5">
        <f t="shared" si="27"/>
        <v>-1</v>
      </c>
      <c r="U42" s="5">
        <f t="shared" si="28"/>
        <v>2</v>
      </c>
      <c r="V42" s="5">
        <f t="shared" si="29"/>
        <v>-2</v>
      </c>
      <c r="W42" s="5">
        <f t="shared" si="30"/>
        <v>-0.58578643762690485</v>
      </c>
      <c r="X42" s="5">
        <f t="shared" si="31"/>
        <v>0</v>
      </c>
      <c r="Y42" s="5">
        <f t="shared" si="32"/>
        <v>1</v>
      </c>
      <c r="Z42" s="5">
        <f t="shared" si="33"/>
        <v>-10</v>
      </c>
      <c r="AA42">
        <f t="shared" si="14"/>
        <v>0</v>
      </c>
      <c r="AB42">
        <f t="shared" si="15"/>
        <v>0.5</v>
      </c>
      <c r="AC42">
        <f t="shared" si="16"/>
        <v>-0.58578643762690485</v>
      </c>
      <c r="AD42">
        <f t="shared" si="17"/>
        <v>0</v>
      </c>
      <c r="AE42">
        <f t="shared" si="18"/>
        <v>0.27450000000000002</v>
      </c>
      <c r="AF42">
        <f t="shared" si="19"/>
        <v>0.72550000000000003</v>
      </c>
      <c r="AG42">
        <f t="shared" si="20"/>
        <v>-8.902000000000001</v>
      </c>
    </row>
    <row r="43" spans="1:33" x14ac:dyDescent="0.3">
      <c r="A43" s="5">
        <v>0</v>
      </c>
      <c r="B43" s="5">
        <v>0</v>
      </c>
      <c r="C43" s="5">
        <v>1</v>
      </c>
      <c r="D43" s="5">
        <v>0</v>
      </c>
      <c r="E43" s="5">
        <f t="shared" si="21"/>
        <v>0</v>
      </c>
      <c r="F43" s="5">
        <f t="shared" si="22"/>
        <v>0</v>
      </c>
      <c r="G43" s="5">
        <f t="shared" si="23"/>
        <v>0</v>
      </c>
      <c r="H43" s="5">
        <v>1</v>
      </c>
      <c r="I43" s="5">
        <v>0</v>
      </c>
      <c r="J43" s="5">
        <v>0</v>
      </c>
      <c r="K43" s="5">
        <v>1</v>
      </c>
      <c r="L43" s="5">
        <v>0</v>
      </c>
      <c r="M43" s="5">
        <f t="shared" si="24"/>
        <v>0</v>
      </c>
      <c r="N43" s="5">
        <f t="shared" si="25"/>
        <v>0</v>
      </c>
      <c r="O43" s="5">
        <f t="shared" si="26"/>
        <v>0</v>
      </c>
      <c r="P43" s="5">
        <v>1</v>
      </c>
      <c r="Q43" s="5">
        <v>0</v>
      </c>
      <c r="R43" s="5">
        <v>0</v>
      </c>
      <c r="S43" s="5">
        <v>3</v>
      </c>
      <c r="T43" s="5">
        <f t="shared" si="27"/>
        <v>1</v>
      </c>
      <c r="U43" s="5">
        <f t="shared" si="28"/>
        <v>1.7320508075688772</v>
      </c>
      <c r="V43" s="5">
        <f t="shared" si="29"/>
        <v>1.7320508075688772</v>
      </c>
      <c r="W43" s="5">
        <f t="shared" si="30"/>
        <v>1.7320508075688772</v>
      </c>
      <c r="X43" s="5">
        <f t="shared" si="31"/>
        <v>1</v>
      </c>
      <c r="Y43" s="5">
        <f t="shared" si="32"/>
        <v>0</v>
      </c>
      <c r="Z43" s="5">
        <f t="shared" si="33"/>
        <v>-6</v>
      </c>
      <c r="AA43">
        <f t="shared" si="14"/>
        <v>-1.4142135623730951</v>
      </c>
      <c r="AB43">
        <f t="shared" si="15"/>
        <v>0</v>
      </c>
      <c r="AC43">
        <f t="shared" si="16"/>
        <v>-2</v>
      </c>
      <c r="AD43">
        <f t="shared" si="17"/>
        <v>0</v>
      </c>
      <c r="AE43">
        <f t="shared" si="18"/>
        <v>0</v>
      </c>
      <c r="AF43">
        <f t="shared" si="19"/>
        <v>1</v>
      </c>
      <c r="AG43">
        <f t="shared" si="20"/>
        <v>-10</v>
      </c>
    </row>
    <row r="44" spans="1:33" x14ac:dyDescent="0.3">
      <c r="A44" s="5">
        <v>0</v>
      </c>
      <c r="B44" s="5">
        <v>0</v>
      </c>
      <c r="C44" s="5">
        <v>1</v>
      </c>
      <c r="D44" s="5">
        <v>4</v>
      </c>
      <c r="E44" s="5">
        <f t="shared" si="21"/>
        <v>1</v>
      </c>
      <c r="F44" s="5">
        <f t="shared" si="22"/>
        <v>2</v>
      </c>
      <c r="G44" s="5">
        <f t="shared" si="23"/>
        <v>2</v>
      </c>
      <c r="H44" s="5">
        <v>1</v>
      </c>
      <c r="I44" s="5">
        <v>0</v>
      </c>
      <c r="J44" s="5">
        <v>0</v>
      </c>
      <c r="K44" s="5">
        <v>1</v>
      </c>
      <c r="L44" s="5">
        <v>2</v>
      </c>
      <c r="M44" s="5">
        <f t="shared" si="24"/>
        <v>1</v>
      </c>
      <c r="N44" s="5">
        <f t="shared" si="25"/>
        <v>1.4142135623730951</v>
      </c>
      <c r="O44" s="5">
        <f t="shared" si="26"/>
        <v>1.4142135623730951</v>
      </c>
      <c r="P44" s="5">
        <v>1</v>
      </c>
      <c r="Q44" s="5">
        <v>0</v>
      </c>
      <c r="R44" s="5">
        <v>0</v>
      </c>
      <c r="S44" s="5">
        <v>-4</v>
      </c>
      <c r="T44" s="5">
        <f t="shared" si="27"/>
        <v>-1</v>
      </c>
      <c r="U44" s="5">
        <f t="shared" si="28"/>
        <v>2</v>
      </c>
      <c r="V44" s="5">
        <f t="shared" si="29"/>
        <v>-2</v>
      </c>
      <c r="W44" s="5">
        <f t="shared" si="30"/>
        <v>1.4142135623730951</v>
      </c>
      <c r="X44" s="5">
        <f t="shared" si="31"/>
        <v>1</v>
      </c>
      <c r="Y44" s="5">
        <f t="shared" si="32"/>
        <v>0</v>
      </c>
      <c r="Z44" s="5">
        <f t="shared" si="33"/>
        <v>-6</v>
      </c>
      <c r="AA44">
        <f t="shared" si="14"/>
        <v>1.9999999999999998</v>
      </c>
      <c r="AB44">
        <f t="shared" si="15"/>
        <v>1</v>
      </c>
      <c r="AC44">
        <f t="shared" si="16"/>
        <v>1.4142135623730949</v>
      </c>
      <c r="AD44">
        <f t="shared" si="17"/>
        <v>1</v>
      </c>
      <c r="AE44">
        <f t="shared" si="18"/>
        <v>1</v>
      </c>
      <c r="AF44">
        <f t="shared" si="19"/>
        <v>0</v>
      </c>
      <c r="AG44">
        <f t="shared" si="20"/>
        <v>-6</v>
      </c>
    </row>
    <row r="45" spans="1:33" x14ac:dyDescent="0.3">
      <c r="A45" s="5">
        <v>0</v>
      </c>
      <c r="B45" s="5">
        <v>0</v>
      </c>
      <c r="C45" s="5">
        <v>1</v>
      </c>
      <c r="D45" s="5">
        <v>2</v>
      </c>
      <c r="E45" s="5">
        <f t="shared" si="21"/>
        <v>1</v>
      </c>
      <c r="F45" s="5">
        <f t="shared" si="22"/>
        <v>1.4142135623730951</v>
      </c>
      <c r="G45" s="5">
        <f t="shared" si="23"/>
        <v>1.4142135623730951</v>
      </c>
      <c r="H45" s="5">
        <v>1</v>
      </c>
      <c r="I45" s="5">
        <v>0</v>
      </c>
      <c r="J45" s="5">
        <v>0</v>
      </c>
      <c r="K45" s="5">
        <v>1</v>
      </c>
      <c r="L45" s="5">
        <v>4</v>
      </c>
      <c r="M45" s="5">
        <f t="shared" si="24"/>
        <v>1</v>
      </c>
      <c r="N45" s="5">
        <f t="shared" si="25"/>
        <v>2</v>
      </c>
      <c r="O45" s="5">
        <f t="shared" si="26"/>
        <v>2</v>
      </c>
      <c r="P45" s="5">
        <v>1</v>
      </c>
      <c r="Q45" s="5">
        <v>0</v>
      </c>
      <c r="R45" s="5">
        <v>0</v>
      </c>
      <c r="S45" s="5">
        <v>0</v>
      </c>
      <c r="T45" s="5">
        <f t="shared" si="27"/>
        <v>0</v>
      </c>
      <c r="U45" s="5">
        <f t="shared" si="28"/>
        <v>0</v>
      </c>
      <c r="V45" s="5">
        <f t="shared" si="29"/>
        <v>0</v>
      </c>
      <c r="W45" s="5">
        <f t="shared" si="30"/>
        <v>3.4142135623730949</v>
      </c>
      <c r="X45" s="5">
        <f t="shared" si="31"/>
        <v>1</v>
      </c>
      <c r="Y45" s="5">
        <f t="shared" si="32"/>
        <v>0</v>
      </c>
      <c r="Z45" s="5">
        <f t="shared" si="33"/>
        <v>-6</v>
      </c>
      <c r="AA45">
        <f t="shared" si="14"/>
        <v>1.9999999999999998</v>
      </c>
      <c r="AB45">
        <f t="shared" si="15"/>
        <v>1</v>
      </c>
      <c r="AC45">
        <f t="shared" si="16"/>
        <v>1.4142135623730949</v>
      </c>
      <c r="AD45">
        <f t="shared" si="17"/>
        <v>1</v>
      </c>
      <c r="AE45">
        <f t="shared" si="18"/>
        <v>1</v>
      </c>
      <c r="AF45">
        <f t="shared" si="19"/>
        <v>0</v>
      </c>
      <c r="AG45">
        <f t="shared" si="20"/>
        <v>-6</v>
      </c>
    </row>
    <row r="46" spans="1:33" x14ac:dyDescent="0.3">
      <c r="A46" s="5">
        <v>0</v>
      </c>
      <c r="B46" s="5">
        <v>0</v>
      </c>
      <c r="C46" s="5">
        <v>1</v>
      </c>
      <c r="D46" s="5">
        <v>3</v>
      </c>
      <c r="E46" s="5">
        <f t="shared" si="21"/>
        <v>1</v>
      </c>
      <c r="F46" s="5">
        <f t="shared" si="22"/>
        <v>1.7320508075688772</v>
      </c>
      <c r="G46" s="5">
        <f t="shared" si="23"/>
        <v>1.7320508075688772</v>
      </c>
      <c r="H46" s="5">
        <v>1</v>
      </c>
      <c r="I46" s="5">
        <v>0</v>
      </c>
      <c r="J46" s="5">
        <v>0</v>
      </c>
      <c r="K46" s="5">
        <v>1</v>
      </c>
      <c r="L46" s="5">
        <v>2</v>
      </c>
      <c r="M46" s="5">
        <f t="shared" si="24"/>
        <v>1</v>
      </c>
      <c r="N46" s="5">
        <f t="shared" si="25"/>
        <v>1.4142135623730951</v>
      </c>
      <c r="O46" s="5">
        <f t="shared" si="26"/>
        <v>1.4142135623730951</v>
      </c>
      <c r="P46" s="5">
        <v>1</v>
      </c>
      <c r="Q46" s="5">
        <v>0</v>
      </c>
      <c r="R46" s="5">
        <v>0</v>
      </c>
      <c r="S46" s="5">
        <v>-6</v>
      </c>
      <c r="T46" s="5">
        <f t="shared" si="27"/>
        <v>-1</v>
      </c>
      <c r="U46" s="5">
        <f t="shared" si="28"/>
        <v>2.4494897427831779</v>
      </c>
      <c r="V46" s="5">
        <f t="shared" si="29"/>
        <v>-2.4494897427831779</v>
      </c>
      <c r="W46" s="5">
        <f t="shared" si="30"/>
        <v>0.69677462715879446</v>
      </c>
      <c r="X46" s="5">
        <f t="shared" si="31"/>
        <v>1</v>
      </c>
      <c r="Y46" s="5">
        <f t="shared" si="32"/>
        <v>0</v>
      </c>
      <c r="Z46" s="5">
        <f t="shared" si="33"/>
        <v>-6</v>
      </c>
      <c r="AA46">
        <f t="shared" si="14"/>
        <v>1.7320508075688774</v>
      </c>
      <c r="AB46">
        <f t="shared" si="15"/>
        <v>1</v>
      </c>
      <c r="AC46">
        <f t="shared" si="16"/>
        <v>1.1462643699419726</v>
      </c>
      <c r="AD46">
        <f t="shared" si="17"/>
        <v>1</v>
      </c>
      <c r="AE46">
        <f t="shared" si="18"/>
        <v>1</v>
      </c>
      <c r="AF46">
        <f t="shared" si="19"/>
        <v>0</v>
      </c>
      <c r="AG46">
        <f t="shared" si="20"/>
        <v>-6</v>
      </c>
    </row>
    <row r="47" spans="1:33" x14ac:dyDescent="0.3">
      <c r="A47" s="5">
        <v>0</v>
      </c>
      <c r="B47" s="5">
        <v>0</v>
      </c>
      <c r="C47" s="5">
        <v>1</v>
      </c>
      <c r="D47" s="5">
        <v>1</v>
      </c>
      <c r="E47" s="5">
        <f t="shared" si="21"/>
        <v>1</v>
      </c>
      <c r="F47" s="5">
        <f t="shared" si="22"/>
        <v>1</v>
      </c>
      <c r="G47" s="5">
        <f t="shared" si="23"/>
        <v>1</v>
      </c>
      <c r="H47" s="5">
        <v>1</v>
      </c>
      <c r="I47" s="5">
        <v>0</v>
      </c>
      <c r="J47" s="5">
        <v>0</v>
      </c>
      <c r="K47" s="5">
        <v>1</v>
      </c>
      <c r="L47" s="5">
        <v>8</v>
      </c>
      <c r="M47" s="5">
        <f t="shared" si="24"/>
        <v>1</v>
      </c>
      <c r="N47" s="5">
        <f t="shared" si="25"/>
        <v>2.8284271247461903</v>
      </c>
      <c r="O47" s="5">
        <f t="shared" si="26"/>
        <v>2.8284271247461903</v>
      </c>
      <c r="P47" s="5">
        <v>1</v>
      </c>
      <c r="Q47" s="5">
        <v>0</v>
      </c>
      <c r="R47" s="5">
        <v>0</v>
      </c>
      <c r="S47" s="5">
        <v>0</v>
      </c>
      <c r="T47" s="5">
        <f t="shared" si="27"/>
        <v>0</v>
      </c>
      <c r="U47" s="5">
        <f t="shared" si="28"/>
        <v>0</v>
      </c>
      <c r="V47" s="5">
        <f t="shared" si="29"/>
        <v>0</v>
      </c>
      <c r="W47" s="5">
        <f t="shared" si="30"/>
        <v>3.8284271247461903</v>
      </c>
      <c r="X47" s="5">
        <f t="shared" si="31"/>
        <v>1</v>
      </c>
      <c r="Y47" s="5">
        <f t="shared" si="32"/>
        <v>0</v>
      </c>
      <c r="Z47" s="5">
        <f t="shared" si="33"/>
        <v>-6</v>
      </c>
      <c r="AA47">
        <f t="shared" si="14"/>
        <v>2.4142135623730949</v>
      </c>
      <c r="AB47">
        <f t="shared" si="15"/>
        <v>1</v>
      </c>
      <c r="AC47">
        <f t="shared" si="16"/>
        <v>1.8284271247461903</v>
      </c>
      <c r="AD47">
        <f t="shared" si="17"/>
        <v>1</v>
      </c>
      <c r="AE47">
        <f t="shared" si="18"/>
        <v>1</v>
      </c>
      <c r="AF47">
        <f t="shared" si="19"/>
        <v>0</v>
      </c>
      <c r="AG47">
        <f t="shared" si="20"/>
        <v>-6</v>
      </c>
    </row>
    <row r="48" spans="1:33" x14ac:dyDescent="0.3">
      <c r="A48" s="5">
        <v>0</v>
      </c>
      <c r="B48" s="5">
        <v>0</v>
      </c>
      <c r="C48" s="5">
        <v>1</v>
      </c>
      <c r="D48" s="5">
        <v>2</v>
      </c>
      <c r="E48" s="5">
        <f t="shared" si="21"/>
        <v>1</v>
      </c>
      <c r="F48" s="5">
        <f t="shared" si="22"/>
        <v>1.4142135623730951</v>
      </c>
      <c r="G48" s="5">
        <f t="shared" si="23"/>
        <v>1.4142135623730951</v>
      </c>
      <c r="H48" s="5">
        <v>1</v>
      </c>
      <c r="I48" s="5">
        <v>0</v>
      </c>
      <c r="J48" s="5">
        <v>0</v>
      </c>
      <c r="K48" s="5">
        <v>1</v>
      </c>
      <c r="L48" s="5">
        <v>-2</v>
      </c>
      <c r="M48" s="5">
        <f t="shared" si="24"/>
        <v>-1</v>
      </c>
      <c r="N48" s="5">
        <f t="shared" si="25"/>
        <v>1.4142135623730951</v>
      </c>
      <c r="O48" s="5">
        <f t="shared" si="26"/>
        <v>-1.4142135623730951</v>
      </c>
      <c r="P48" s="5">
        <v>1</v>
      </c>
      <c r="Q48" s="5">
        <v>0</v>
      </c>
      <c r="R48" s="5">
        <v>0</v>
      </c>
      <c r="S48" s="5">
        <v>-3</v>
      </c>
      <c r="T48" s="5">
        <f t="shared" si="27"/>
        <v>-1</v>
      </c>
      <c r="U48" s="5">
        <f t="shared" si="28"/>
        <v>1.7320508075688772</v>
      </c>
      <c r="V48" s="5">
        <f t="shared" si="29"/>
        <v>-1.7320508075688772</v>
      </c>
      <c r="W48" s="5">
        <f t="shared" si="30"/>
        <v>-1.7320508075688774</v>
      </c>
      <c r="X48" s="5">
        <f t="shared" si="31"/>
        <v>0</v>
      </c>
      <c r="Y48" s="5">
        <f t="shared" si="32"/>
        <v>1</v>
      </c>
      <c r="Z48" s="5">
        <f t="shared" si="33"/>
        <v>-10</v>
      </c>
      <c r="AA48">
        <f t="shared" si="14"/>
        <v>-1.4142135623730951</v>
      </c>
      <c r="AB48">
        <f t="shared" si="15"/>
        <v>0</v>
      </c>
      <c r="AC48">
        <f t="shared" si="16"/>
        <v>-2</v>
      </c>
      <c r="AD48">
        <f t="shared" si="17"/>
        <v>0</v>
      </c>
      <c r="AE48">
        <f t="shared" si="18"/>
        <v>0</v>
      </c>
      <c r="AF48">
        <f t="shared" si="19"/>
        <v>1</v>
      </c>
      <c r="AG48">
        <f t="shared" si="20"/>
        <v>-10</v>
      </c>
    </row>
    <row r="49" spans="1:33" x14ac:dyDescent="0.3">
      <c r="A49" s="5">
        <v>0</v>
      </c>
      <c r="B49" s="5">
        <v>0</v>
      </c>
      <c r="C49" s="5">
        <v>1</v>
      </c>
      <c r="D49" s="5">
        <v>1</v>
      </c>
      <c r="E49" s="5">
        <f t="shared" si="21"/>
        <v>1</v>
      </c>
      <c r="F49" s="5">
        <f t="shared" si="22"/>
        <v>1</v>
      </c>
      <c r="G49" s="5">
        <f t="shared" si="23"/>
        <v>1</v>
      </c>
      <c r="H49" s="5">
        <v>1</v>
      </c>
      <c r="I49" s="5">
        <v>0</v>
      </c>
      <c r="J49" s="5">
        <v>0</v>
      </c>
      <c r="K49" s="5">
        <v>1</v>
      </c>
      <c r="L49" s="5">
        <v>1</v>
      </c>
      <c r="M49" s="5">
        <f t="shared" si="24"/>
        <v>1</v>
      </c>
      <c r="N49" s="5">
        <f t="shared" si="25"/>
        <v>1</v>
      </c>
      <c r="O49" s="5">
        <f t="shared" si="26"/>
        <v>1</v>
      </c>
      <c r="P49" s="5">
        <v>1</v>
      </c>
      <c r="Q49" s="5">
        <v>0</v>
      </c>
      <c r="R49" s="5">
        <v>0</v>
      </c>
      <c r="S49" s="5">
        <v>-3</v>
      </c>
      <c r="T49" s="5">
        <f t="shared" si="27"/>
        <v>-1</v>
      </c>
      <c r="U49" s="5">
        <f t="shared" si="28"/>
        <v>1.7320508075688772</v>
      </c>
      <c r="V49" s="5">
        <f t="shared" si="29"/>
        <v>-1.7320508075688772</v>
      </c>
      <c r="W49" s="5">
        <f t="shared" si="30"/>
        <v>0.26794919243112281</v>
      </c>
      <c r="X49" s="5">
        <f t="shared" si="31"/>
        <v>1</v>
      </c>
      <c r="Y49" s="5">
        <f t="shared" si="32"/>
        <v>0</v>
      </c>
      <c r="Z49" s="5">
        <f t="shared" si="33"/>
        <v>-6</v>
      </c>
      <c r="AA49">
        <f t="shared" si="14"/>
        <v>0.58578643762690485</v>
      </c>
      <c r="AB49">
        <f t="shared" si="15"/>
        <v>1</v>
      </c>
      <c r="AC49">
        <f t="shared" si="16"/>
        <v>0</v>
      </c>
      <c r="AD49">
        <f t="shared" si="17"/>
        <v>0.5</v>
      </c>
      <c r="AE49">
        <f t="shared" si="18"/>
        <v>0.77449999999999997</v>
      </c>
      <c r="AF49">
        <f t="shared" si="19"/>
        <v>0.22550000000000003</v>
      </c>
      <c r="AG49">
        <f t="shared" si="20"/>
        <v>-6.902000000000001</v>
      </c>
    </row>
    <row r="50" spans="1:33" x14ac:dyDescent="0.3">
      <c r="A50" s="5">
        <v>0</v>
      </c>
      <c r="B50" s="5">
        <v>0</v>
      </c>
      <c r="C50" s="5">
        <v>1</v>
      </c>
      <c r="D50" s="5">
        <v>-2</v>
      </c>
      <c r="E50" s="5">
        <f t="shared" si="21"/>
        <v>-1</v>
      </c>
      <c r="F50" s="5">
        <f t="shared" si="22"/>
        <v>1.4142135623730951</v>
      </c>
      <c r="G50" s="5">
        <f t="shared" si="23"/>
        <v>-1.4142135623730951</v>
      </c>
      <c r="H50" s="5">
        <v>1</v>
      </c>
      <c r="I50" s="5">
        <v>0</v>
      </c>
      <c r="J50" s="5">
        <v>0</v>
      </c>
      <c r="K50" s="5">
        <v>1</v>
      </c>
      <c r="L50" s="5">
        <v>-1</v>
      </c>
      <c r="M50" s="5">
        <f t="shared" si="24"/>
        <v>-1</v>
      </c>
      <c r="N50" s="5">
        <f t="shared" si="25"/>
        <v>1</v>
      </c>
      <c r="O50" s="5">
        <f t="shared" si="26"/>
        <v>-1</v>
      </c>
      <c r="P50" s="5">
        <v>1</v>
      </c>
      <c r="Q50" s="5">
        <v>0</v>
      </c>
      <c r="R50" s="5">
        <v>0</v>
      </c>
      <c r="S50" s="5">
        <v>-1</v>
      </c>
      <c r="T50" s="5">
        <f t="shared" si="27"/>
        <v>-1</v>
      </c>
      <c r="U50" s="5">
        <f t="shared" si="28"/>
        <v>1</v>
      </c>
      <c r="V50" s="5">
        <f t="shared" si="29"/>
        <v>-1</v>
      </c>
      <c r="W50" s="5">
        <f t="shared" si="30"/>
        <v>-3.4142135623730949</v>
      </c>
      <c r="X50" s="5">
        <f t="shared" si="31"/>
        <v>0</v>
      </c>
      <c r="Y50" s="5">
        <f t="shared" si="32"/>
        <v>1</v>
      </c>
      <c r="Z50" s="5">
        <f t="shared" si="33"/>
        <v>-10</v>
      </c>
      <c r="AA50">
        <f t="shared" si="14"/>
        <v>-3.8284271247461898</v>
      </c>
      <c r="AB50">
        <f t="shared" si="15"/>
        <v>0</v>
      </c>
      <c r="AC50">
        <f t="shared" si="16"/>
        <v>-4.4142135623730949</v>
      </c>
      <c r="AD50">
        <f t="shared" si="17"/>
        <v>0</v>
      </c>
      <c r="AE50">
        <f t="shared" si="18"/>
        <v>0</v>
      </c>
      <c r="AF50">
        <f t="shared" si="19"/>
        <v>1</v>
      </c>
      <c r="AG50">
        <f t="shared" si="20"/>
        <v>-10</v>
      </c>
    </row>
    <row r="51" spans="1:33" x14ac:dyDescent="0.3">
      <c r="A51" s="5">
        <v>0</v>
      </c>
      <c r="B51" s="5">
        <v>0</v>
      </c>
      <c r="C51" s="5">
        <v>1</v>
      </c>
      <c r="D51" s="5">
        <v>1</v>
      </c>
      <c r="E51" s="5">
        <f t="shared" si="21"/>
        <v>1</v>
      </c>
      <c r="F51" s="5">
        <f t="shared" si="22"/>
        <v>1</v>
      </c>
      <c r="G51" s="5">
        <f t="shared" si="23"/>
        <v>1</v>
      </c>
      <c r="H51" s="5">
        <v>1</v>
      </c>
      <c r="I51" s="5">
        <v>0</v>
      </c>
      <c r="J51" s="5">
        <v>0</v>
      </c>
      <c r="K51" s="5">
        <v>1</v>
      </c>
      <c r="L51" s="5">
        <v>1</v>
      </c>
      <c r="M51" s="5">
        <f t="shared" si="24"/>
        <v>1</v>
      </c>
      <c r="N51" s="5">
        <f t="shared" si="25"/>
        <v>1</v>
      </c>
      <c r="O51" s="5">
        <f t="shared" si="26"/>
        <v>1</v>
      </c>
      <c r="P51" s="5">
        <v>1</v>
      </c>
      <c r="Q51" s="5">
        <v>0</v>
      </c>
      <c r="R51" s="5">
        <v>0</v>
      </c>
      <c r="S51" s="5">
        <v>-1</v>
      </c>
      <c r="T51" s="5">
        <f t="shared" si="27"/>
        <v>-1</v>
      </c>
      <c r="U51" s="5">
        <f t="shared" si="28"/>
        <v>1</v>
      </c>
      <c r="V51" s="5">
        <f t="shared" si="29"/>
        <v>-1</v>
      </c>
      <c r="W51" s="5">
        <f t="shared" si="30"/>
        <v>1</v>
      </c>
      <c r="X51" s="5">
        <f t="shared" si="31"/>
        <v>1</v>
      </c>
      <c r="Y51" s="5">
        <f t="shared" si="32"/>
        <v>0</v>
      </c>
      <c r="Z51" s="5">
        <f t="shared" si="33"/>
        <v>-6</v>
      </c>
      <c r="AA51">
        <f t="shared" si="14"/>
        <v>0.58578643762690485</v>
      </c>
      <c r="AB51">
        <f t="shared" si="15"/>
        <v>1</v>
      </c>
      <c r="AC51">
        <f t="shared" si="16"/>
        <v>0</v>
      </c>
      <c r="AD51">
        <f t="shared" si="17"/>
        <v>0.5</v>
      </c>
      <c r="AE51">
        <f t="shared" si="18"/>
        <v>0.77449999999999997</v>
      </c>
      <c r="AF51">
        <f t="shared" si="19"/>
        <v>0.22550000000000003</v>
      </c>
      <c r="AG51">
        <f t="shared" si="20"/>
        <v>-6.902000000000001</v>
      </c>
    </row>
    <row r="52" spans="1:33" x14ac:dyDescent="0.3">
      <c r="A52" s="5">
        <v>0</v>
      </c>
      <c r="B52" s="5">
        <v>0</v>
      </c>
      <c r="C52" s="5">
        <v>1</v>
      </c>
      <c r="D52" s="5">
        <v>1</v>
      </c>
      <c r="E52" s="5">
        <f t="shared" si="21"/>
        <v>1</v>
      </c>
      <c r="F52" s="5">
        <f t="shared" si="22"/>
        <v>1</v>
      </c>
      <c r="G52" s="5">
        <f t="shared" si="23"/>
        <v>1</v>
      </c>
      <c r="H52" s="5">
        <v>1</v>
      </c>
      <c r="I52" s="5">
        <v>0</v>
      </c>
      <c r="J52" s="5">
        <v>0</v>
      </c>
      <c r="K52" s="5">
        <v>1</v>
      </c>
      <c r="L52" s="5">
        <v>1</v>
      </c>
      <c r="M52" s="5">
        <f t="shared" si="24"/>
        <v>1</v>
      </c>
      <c r="N52" s="5">
        <f t="shared" si="25"/>
        <v>1</v>
      </c>
      <c r="O52" s="5">
        <f t="shared" si="26"/>
        <v>1</v>
      </c>
      <c r="P52" s="5">
        <v>1</v>
      </c>
      <c r="Q52" s="5">
        <v>0</v>
      </c>
      <c r="R52" s="5">
        <v>0</v>
      </c>
      <c r="S52" s="5">
        <v>-8</v>
      </c>
      <c r="T52" s="5">
        <f t="shared" si="27"/>
        <v>-1</v>
      </c>
      <c r="U52" s="5">
        <f t="shared" si="28"/>
        <v>2.8284271247461903</v>
      </c>
      <c r="V52" s="5">
        <f t="shared" si="29"/>
        <v>-2.8284271247461903</v>
      </c>
      <c r="W52" s="5">
        <f t="shared" si="30"/>
        <v>-0.82842712474619029</v>
      </c>
      <c r="X52" s="5">
        <f t="shared" si="31"/>
        <v>0</v>
      </c>
      <c r="Y52" s="5">
        <f t="shared" si="32"/>
        <v>1</v>
      </c>
      <c r="Z52" s="5">
        <f t="shared" si="33"/>
        <v>-10</v>
      </c>
      <c r="AA52">
        <f t="shared" si="14"/>
        <v>0.58578643762690485</v>
      </c>
      <c r="AB52">
        <f t="shared" si="15"/>
        <v>1</v>
      </c>
      <c r="AC52">
        <f t="shared" si="16"/>
        <v>0</v>
      </c>
      <c r="AD52">
        <f t="shared" si="17"/>
        <v>0.5</v>
      </c>
      <c r="AE52">
        <f t="shared" si="18"/>
        <v>0.77449999999999997</v>
      </c>
      <c r="AF52">
        <f t="shared" si="19"/>
        <v>0.22550000000000003</v>
      </c>
      <c r="AG52">
        <f t="shared" si="20"/>
        <v>-6.902000000000001</v>
      </c>
    </row>
    <row r="53" spans="1:33" x14ac:dyDescent="0.3">
      <c r="A53" s="5">
        <v>0</v>
      </c>
      <c r="B53" s="5">
        <v>0</v>
      </c>
      <c r="C53" s="5">
        <v>1</v>
      </c>
      <c r="D53" s="5">
        <v>0</v>
      </c>
      <c r="E53" s="5">
        <f t="shared" si="21"/>
        <v>0</v>
      </c>
      <c r="F53" s="5">
        <f t="shared" si="22"/>
        <v>0</v>
      </c>
      <c r="G53" s="5">
        <f t="shared" si="23"/>
        <v>0</v>
      </c>
      <c r="H53" s="5">
        <v>1</v>
      </c>
      <c r="I53" s="5">
        <v>0</v>
      </c>
      <c r="J53" s="5">
        <v>0</v>
      </c>
      <c r="K53" s="5">
        <v>1</v>
      </c>
      <c r="L53" s="5">
        <v>0</v>
      </c>
      <c r="M53" s="5">
        <f t="shared" si="24"/>
        <v>0</v>
      </c>
      <c r="N53" s="5">
        <f t="shared" si="25"/>
        <v>0</v>
      </c>
      <c r="O53" s="5">
        <f t="shared" si="26"/>
        <v>0</v>
      </c>
      <c r="P53" s="5">
        <v>1</v>
      </c>
      <c r="Q53" s="5">
        <v>0</v>
      </c>
      <c r="R53" s="5">
        <v>0</v>
      </c>
      <c r="S53" s="5">
        <v>-4</v>
      </c>
      <c r="T53" s="5">
        <f t="shared" si="27"/>
        <v>-1</v>
      </c>
      <c r="U53" s="5">
        <f t="shared" si="28"/>
        <v>2</v>
      </c>
      <c r="V53" s="5">
        <f t="shared" si="29"/>
        <v>-2</v>
      </c>
      <c r="W53" s="5">
        <f t="shared" si="30"/>
        <v>-2</v>
      </c>
      <c r="X53" s="5">
        <f t="shared" si="31"/>
        <v>0</v>
      </c>
      <c r="Y53" s="5">
        <f t="shared" si="32"/>
        <v>1</v>
      </c>
      <c r="Z53" s="5">
        <f t="shared" si="33"/>
        <v>-10</v>
      </c>
      <c r="AA53">
        <f t="shared" si="14"/>
        <v>-1.4142135623730951</v>
      </c>
      <c r="AB53">
        <f t="shared" si="15"/>
        <v>0</v>
      </c>
      <c r="AC53">
        <f t="shared" si="16"/>
        <v>-2</v>
      </c>
      <c r="AD53">
        <f t="shared" si="17"/>
        <v>0</v>
      </c>
      <c r="AE53">
        <f t="shared" si="18"/>
        <v>0</v>
      </c>
      <c r="AF53">
        <f t="shared" si="19"/>
        <v>1</v>
      </c>
      <c r="AG53">
        <f t="shared" si="20"/>
        <v>-10</v>
      </c>
    </row>
    <row r="54" spans="1:33" x14ac:dyDescent="0.3">
      <c r="A54" s="5">
        <v>0</v>
      </c>
      <c r="B54" s="5">
        <v>0</v>
      </c>
      <c r="C54" s="5">
        <v>1</v>
      </c>
      <c r="D54" s="5">
        <v>0</v>
      </c>
      <c r="E54" s="5">
        <f t="shared" si="21"/>
        <v>0</v>
      </c>
      <c r="F54" s="5">
        <f t="shared" si="22"/>
        <v>0</v>
      </c>
      <c r="G54" s="5">
        <f t="shared" si="23"/>
        <v>0</v>
      </c>
      <c r="H54" s="5">
        <v>1</v>
      </c>
      <c r="I54" s="5">
        <v>0</v>
      </c>
      <c r="J54" s="5">
        <v>0</v>
      </c>
      <c r="K54" s="5">
        <v>1</v>
      </c>
      <c r="L54" s="5">
        <v>1</v>
      </c>
      <c r="M54" s="5">
        <f t="shared" si="24"/>
        <v>1</v>
      </c>
      <c r="N54" s="5">
        <f t="shared" si="25"/>
        <v>1</v>
      </c>
      <c r="O54" s="5">
        <f t="shared" si="26"/>
        <v>1</v>
      </c>
      <c r="P54" s="5">
        <v>1</v>
      </c>
      <c r="Q54" s="5">
        <v>0</v>
      </c>
      <c r="R54" s="5">
        <v>0</v>
      </c>
      <c r="S54" s="5">
        <v>5</v>
      </c>
      <c r="T54" s="5">
        <f t="shared" si="27"/>
        <v>1</v>
      </c>
      <c r="U54" s="5">
        <f t="shared" si="28"/>
        <v>2.2360679774997898</v>
      </c>
      <c r="V54" s="5">
        <f t="shared" si="29"/>
        <v>2.2360679774997898</v>
      </c>
      <c r="W54" s="5">
        <f t="shared" si="30"/>
        <v>3.2360679774997898</v>
      </c>
      <c r="X54" s="5">
        <f t="shared" si="31"/>
        <v>1</v>
      </c>
      <c r="Y54" s="5">
        <f t="shared" si="32"/>
        <v>0</v>
      </c>
      <c r="Z54" s="5">
        <f t="shared" si="33"/>
        <v>-6</v>
      </c>
      <c r="AA54">
        <f t="shared" si="14"/>
        <v>-0.41421356237309515</v>
      </c>
      <c r="AB54">
        <f t="shared" si="15"/>
        <v>0</v>
      </c>
      <c r="AC54">
        <f t="shared" si="16"/>
        <v>-1</v>
      </c>
      <c r="AD54">
        <f t="shared" si="17"/>
        <v>0</v>
      </c>
      <c r="AE54">
        <f t="shared" si="18"/>
        <v>0</v>
      </c>
      <c r="AF54">
        <f t="shared" si="19"/>
        <v>1</v>
      </c>
      <c r="AG54">
        <f t="shared" si="20"/>
        <v>-10</v>
      </c>
    </row>
    <row r="55" spans="1:33" x14ac:dyDescent="0.3">
      <c r="A55" s="5">
        <v>0</v>
      </c>
      <c r="B55" s="5">
        <v>0</v>
      </c>
      <c r="C55" s="5">
        <v>1</v>
      </c>
      <c r="D55" s="5">
        <v>0</v>
      </c>
      <c r="E55" s="5">
        <f t="shared" si="21"/>
        <v>0</v>
      </c>
      <c r="F55" s="5">
        <f t="shared" si="22"/>
        <v>0</v>
      </c>
      <c r="G55" s="5">
        <f t="shared" si="23"/>
        <v>0</v>
      </c>
      <c r="H55" s="5">
        <v>1</v>
      </c>
      <c r="I55" s="5">
        <v>0</v>
      </c>
      <c r="J55" s="5">
        <v>0</v>
      </c>
      <c r="K55" s="5">
        <v>1</v>
      </c>
      <c r="L55" s="5">
        <v>2</v>
      </c>
      <c r="M55" s="5">
        <f t="shared" si="24"/>
        <v>1</v>
      </c>
      <c r="N55" s="5">
        <f t="shared" si="25"/>
        <v>1.4142135623730951</v>
      </c>
      <c r="O55" s="5">
        <f t="shared" si="26"/>
        <v>1.4142135623730951</v>
      </c>
      <c r="P55" s="5">
        <v>1</v>
      </c>
      <c r="Q55" s="5">
        <v>0</v>
      </c>
      <c r="R55" s="5">
        <v>0</v>
      </c>
      <c r="S55" s="5">
        <v>6</v>
      </c>
      <c r="T55" s="5">
        <f t="shared" si="27"/>
        <v>1</v>
      </c>
      <c r="U55" s="5">
        <f t="shared" si="28"/>
        <v>2.4494897427831779</v>
      </c>
      <c r="V55" s="5">
        <f t="shared" si="29"/>
        <v>2.4494897427831779</v>
      </c>
      <c r="W55" s="5">
        <f t="shared" si="30"/>
        <v>3.8637033051562728</v>
      </c>
      <c r="X55" s="5">
        <f t="shared" si="31"/>
        <v>1</v>
      </c>
      <c r="Y55" s="5">
        <f t="shared" si="32"/>
        <v>0</v>
      </c>
      <c r="Z55" s="5">
        <f t="shared" si="33"/>
        <v>-6</v>
      </c>
      <c r="AA55">
        <f t="shared" si="14"/>
        <v>0</v>
      </c>
      <c r="AB55">
        <f t="shared" si="15"/>
        <v>0.5</v>
      </c>
      <c r="AC55">
        <f t="shared" si="16"/>
        <v>-0.58578643762690485</v>
      </c>
      <c r="AD55">
        <f t="shared" si="17"/>
        <v>0</v>
      </c>
      <c r="AE55">
        <f t="shared" si="18"/>
        <v>0.27450000000000002</v>
      </c>
      <c r="AF55">
        <f t="shared" si="19"/>
        <v>0.72550000000000003</v>
      </c>
      <c r="AG55">
        <f t="shared" si="20"/>
        <v>-8.902000000000001</v>
      </c>
    </row>
    <row r="56" spans="1:33" x14ac:dyDescent="0.3">
      <c r="A56" s="5">
        <v>0</v>
      </c>
      <c r="B56" s="5">
        <v>0</v>
      </c>
      <c r="C56" s="5">
        <v>1</v>
      </c>
      <c r="D56" s="5">
        <v>-1</v>
      </c>
      <c r="E56" s="5">
        <f t="shared" si="21"/>
        <v>-1</v>
      </c>
      <c r="F56" s="5">
        <f t="shared" si="22"/>
        <v>1</v>
      </c>
      <c r="G56" s="5">
        <f t="shared" si="23"/>
        <v>-1</v>
      </c>
      <c r="H56" s="5">
        <v>0</v>
      </c>
      <c r="I56" s="5">
        <v>0</v>
      </c>
      <c r="J56" s="5">
        <v>1</v>
      </c>
      <c r="K56" s="5">
        <v>0</v>
      </c>
      <c r="L56" s="5">
        <v>0</v>
      </c>
      <c r="M56" s="5">
        <f t="shared" si="24"/>
        <v>0</v>
      </c>
      <c r="N56" s="5">
        <f t="shared" si="25"/>
        <v>0</v>
      </c>
      <c r="O56" s="5">
        <f t="shared" si="26"/>
        <v>0</v>
      </c>
      <c r="P56" s="5">
        <v>0</v>
      </c>
      <c r="Q56" s="5">
        <v>0</v>
      </c>
      <c r="R56" s="5">
        <v>1</v>
      </c>
      <c r="S56" s="5">
        <v>3</v>
      </c>
      <c r="T56" s="5">
        <f t="shared" si="27"/>
        <v>1</v>
      </c>
      <c r="U56" s="5">
        <f t="shared" si="28"/>
        <v>1.7320508075688772</v>
      </c>
      <c r="V56" s="5">
        <f t="shared" si="29"/>
        <v>1.7320508075688772</v>
      </c>
      <c r="W56" s="5">
        <f t="shared" si="30"/>
        <v>0.73205080756887719</v>
      </c>
      <c r="X56" s="5">
        <f t="shared" si="31"/>
        <v>1</v>
      </c>
      <c r="Y56" s="5">
        <f t="shared" si="32"/>
        <v>0</v>
      </c>
      <c r="Z56" s="5">
        <f t="shared" si="33"/>
        <v>-6</v>
      </c>
      <c r="AG56">
        <f t="shared" ref="AG56:AG87" si="34">Z56</f>
        <v>-6</v>
      </c>
    </row>
    <row r="57" spans="1:33" x14ac:dyDescent="0.3">
      <c r="A57" s="5">
        <v>0</v>
      </c>
      <c r="B57" s="5">
        <v>0</v>
      </c>
      <c r="C57" s="5">
        <v>1</v>
      </c>
      <c r="D57" s="5">
        <v>1</v>
      </c>
      <c r="E57" s="5">
        <f t="shared" si="21"/>
        <v>1</v>
      </c>
      <c r="F57" s="5">
        <f t="shared" si="22"/>
        <v>1</v>
      </c>
      <c r="G57" s="5">
        <f t="shared" si="23"/>
        <v>1</v>
      </c>
      <c r="H57" s="5">
        <v>0</v>
      </c>
      <c r="I57" s="5">
        <v>0</v>
      </c>
      <c r="J57" s="5">
        <v>1</v>
      </c>
      <c r="K57" s="5">
        <v>0</v>
      </c>
      <c r="L57" s="5">
        <v>0</v>
      </c>
      <c r="M57" s="5">
        <f t="shared" si="24"/>
        <v>0</v>
      </c>
      <c r="N57" s="5">
        <f t="shared" si="25"/>
        <v>0</v>
      </c>
      <c r="O57" s="5">
        <f t="shared" si="26"/>
        <v>0</v>
      </c>
      <c r="P57" s="5">
        <v>0</v>
      </c>
      <c r="Q57" s="5">
        <v>0</v>
      </c>
      <c r="R57" s="5">
        <v>1</v>
      </c>
      <c r="S57" s="5">
        <v>4</v>
      </c>
      <c r="T57" s="5">
        <f t="shared" si="27"/>
        <v>1</v>
      </c>
      <c r="U57" s="5">
        <f t="shared" si="28"/>
        <v>2</v>
      </c>
      <c r="V57" s="5">
        <f t="shared" si="29"/>
        <v>2</v>
      </c>
      <c r="W57" s="5">
        <f t="shared" si="30"/>
        <v>3</v>
      </c>
      <c r="X57" s="5">
        <f t="shared" si="31"/>
        <v>1</v>
      </c>
      <c r="Y57" s="5">
        <f t="shared" si="32"/>
        <v>0</v>
      </c>
      <c r="Z57" s="5">
        <f t="shared" si="33"/>
        <v>-6</v>
      </c>
      <c r="AG57">
        <f t="shared" si="34"/>
        <v>-6</v>
      </c>
    </row>
    <row r="58" spans="1:33" x14ac:dyDescent="0.3">
      <c r="A58" s="5">
        <v>0</v>
      </c>
      <c r="B58" s="5">
        <v>0</v>
      </c>
      <c r="C58" s="5">
        <v>1</v>
      </c>
      <c r="D58" s="5">
        <v>3</v>
      </c>
      <c r="E58" s="5">
        <f t="shared" si="21"/>
        <v>1</v>
      </c>
      <c r="F58" s="5">
        <f t="shared" si="22"/>
        <v>1.7320508075688772</v>
      </c>
      <c r="G58" s="5">
        <f t="shared" si="23"/>
        <v>1.7320508075688772</v>
      </c>
      <c r="H58" s="5">
        <v>0</v>
      </c>
      <c r="I58" s="5">
        <v>0</v>
      </c>
      <c r="J58" s="5">
        <v>1</v>
      </c>
      <c r="K58" s="5">
        <v>0</v>
      </c>
      <c r="L58" s="5">
        <v>0</v>
      </c>
      <c r="M58" s="5">
        <f t="shared" si="24"/>
        <v>0</v>
      </c>
      <c r="N58" s="5">
        <f t="shared" si="25"/>
        <v>0</v>
      </c>
      <c r="O58" s="5">
        <f t="shared" si="26"/>
        <v>0</v>
      </c>
      <c r="P58" s="5">
        <v>0</v>
      </c>
      <c r="Q58" s="5">
        <v>0</v>
      </c>
      <c r="R58" s="5">
        <v>1</v>
      </c>
      <c r="S58" s="5">
        <v>0</v>
      </c>
      <c r="T58" s="5">
        <f t="shared" si="27"/>
        <v>0</v>
      </c>
      <c r="U58" s="5">
        <f t="shared" si="28"/>
        <v>0</v>
      </c>
      <c r="V58" s="5">
        <f t="shared" si="29"/>
        <v>0</v>
      </c>
      <c r="W58" s="5">
        <f t="shared" si="30"/>
        <v>1.7320508075688772</v>
      </c>
      <c r="X58" s="5">
        <f t="shared" si="31"/>
        <v>1</v>
      </c>
      <c r="Y58" s="5">
        <f t="shared" si="32"/>
        <v>0</v>
      </c>
      <c r="Z58" s="5">
        <f t="shared" si="33"/>
        <v>-6</v>
      </c>
      <c r="AG58">
        <f t="shared" si="34"/>
        <v>-6</v>
      </c>
    </row>
    <row r="59" spans="1:33" x14ac:dyDescent="0.3">
      <c r="A59" s="5">
        <v>0</v>
      </c>
      <c r="B59" s="5">
        <v>0</v>
      </c>
      <c r="C59" s="5">
        <v>1</v>
      </c>
      <c r="D59" s="5">
        <v>2</v>
      </c>
      <c r="E59" s="5">
        <f t="shared" si="21"/>
        <v>1</v>
      </c>
      <c r="F59" s="5">
        <f t="shared" si="22"/>
        <v>1.4142135623730951</v>
      </c>
      <c r="G59" s="5">
        <f t="shared" si="23"/>
        <v>1.4142135623730951</v>
      </c>
      <c r="H59" s="5">
        <v>0</v>
      </c>
      <c r="I59" s="5">
        <v>0</v>
      </c>
      <c r="J59" s="5">
        <v>1</v>
      </c>
      <c r="K59" s="5">
        <v>0</v>
      </c>
      <c r="L59" s="5">
        <v>0</v>
      </c>
      <c r="M59" s="5">
        <f t="shared" si="24"/>
        <v>0</v>
      </c>
      <c r="N59" s="5">
        <f t="shared" si="25"/>
        <v>0</v>
      </c>
      <c r="O59" s="5">
        <f t="shared" si="26"/>
        <v>0</v>
      </c>
      <c r="P59" s="5">
        <v>0</v>
      </c>
      <c r="Q59" s="5">
        <v>0</v>
      </c>
      <c r="R59" s="5">
        <v>1</v>
      </c>
      <c r="S59" s="5">
        <v>2</v>
      </c>
      <c r="T59" s="5">
        <f t="shared" si="27"/>
        <v>1</v>
      </c>
      <c r="U59" s="5">
        <f t="shared" si="28"/>
        <v>1.4142135623730951</v>
      </c>
      <c r="V59" s="5">
        <f t="shared" si="29"/>
        <v>1.4142135623730951</v>
      </c>
      <c r="W59" s="5">
        <f t="shared" si="30"/>
        <v>2.8284271247461903</v>
      </c>
      <c r="X59" s="5">
        <f t="shared" si="31"/>
        <v>1</v>
      </c>
      <c r="Y59" s="5">
        <f t="shared" si="32"/>
        <v>0</v>
      </c>
      <c r="Z59" s="5">
        <f t="shared" si="33"/>
        <v>-6</v>
      </c>
      <c r="AG59">
        <f t="shared" si="34"/>
        <v>-6</v>
      </c>
    </row>
    <row r="60" spans="1:33" x14ac:dyDescent="0.3">
      <c r="A60" s="5">
        <v>0</v>
      </c>
      <c r="B60" s="5">
        <v>0</v>
      </c>
      <c r="C60" s="5">
        <v>1</v>
      </c>
      <c r="D60" s="5">
        <v>3</v>
      </c>
      <c r="E60" s="5">
        <f t="shared" si="21"/>
        <v>1</v>
      </c>
      <c r="F60" s="5">
        <f t="shared" si="22"/>
        <v>1.7320508075688772</v>
      </c>
      <c r="G60" s="5">
        <f t="shared" si="23"/>
        <v>1.7320508075688772</v>
      </c>
      <c r="H60" s="5">
        <v>0</v>
      </c>
      <c r="I60" s="5">
        <v>0</v>
      </c>
      <c r="J60" s="5">
        <v>1</v>
      </c>
      <c r="K60" s="5">
        <v>0</v>
      </c>
      <c r="L60" s="5">
        <v>1</v>
      </c>
      <c r="M60" s="5">
        <f t="shared" si="24"/>
        <v>1</v>
      </c>
      <c r="N60" s="5">
        <f t="shared" si="25"/>
        <v>1</v>
      </c>
      <c r="O60" s="5">
        <f t="shared" si="26"/>
        <v>1</v>
      </c>
      <c r="P60" s="5">
        <v>0</v>
      </c>
      <c r="Q60" s="5">
        <v>0</v>
      </c>
      <c r="R60" s="5">
        <v>1</v>
      </c>
      <c r="S60" s="5">
        <v>-1</v>
      </c>
      <c r="T60" s="5">
        <f t="shared" si="27"/>
        <v>-1</v>
      </c>
      <c r="U60" s="5">
        <f t="shared" si="28"/>
        <v>1</v>
      </c>
      <c r="V60" s="5">
        <f t="shared" si="29"/>
        <v>-1</v>
      </c>
      <c r="W60" s="5">
        <f t="shared" si="30"/>
        <v>1.7320508075688772</v>
      </c>
      <c r="X60" s="5">
        <f t="shared" si="31"/>
        <v>1</v>
      </c>
      <c r="Y60" s="5">
        <f t="shared" si="32"/>
        <v>0</v>
      </c>
      <c r="Z60" s="5">
        <f t="shared" si="33"/>
        <v>-6</v>
      </c>
      <c r="AG60">
        <f t="shared" si="34"/>
        <v>-6</v>
      </c>
    </row>
    <row r="61" spans="1:33" x14ac:dyDescent="0.3">
      <c r="A61" s="5">
        <v>0</v>
      </c>
      <c r="B61" s="5">
        <v>0</v>
      </c>
      <c r="C61" s="5">
        <v>1</v>
      </c>
      <c r="D61" s="5">
        <v>0</v>
      </c>
      <c r="E61" s="5">
        <f t="shared" si="21"/>
        <v>0</v>
      </c>
      <c r="F61" s="5">
        <f t="shared" si="22"/>
        <v>0</v>
      </c>
      <c r="G61" s="5">
        <f t="shared" si="23"/>
        <v>0</v>
      </c>
      <c r="H61" s="5">
        <v>0</v>
      </c>
      <c r="I61" s="5">
        <v>0</v>
      </c>
      <c r="J61" s="5">
        <v>1</v>
      </c>
      <c r="K61" s="5">
        <v>0</v>
      </c>
      <c r="L61" s="5">
        <v>1</v>
      </c>
      <c r="M61" s="5">
        <f t="shared" si="24"/>
        <v>1</v>
      </c>
      <c r="N61" s="5">
        <f t="shared" si="25"/>
        <v>1</v>
      </c>
      <c r="O61" s="5">
        <f t="shared" si="26"/>
        <v>1</v>
      </c>
      <c r="P61" s="5">
        <v>0</v>
      </c>
      <c r="Q61" s="5">
        <v>0</v>
      </c>
      <c r="R61" s="5">
        <v>1</v>
      </c>
      <c r="S61" s="5">
        <v>-2</v>
      </c>
      <c r="T61" s="5">
        <f t="shared" si="27"/>
        <v>-1</v>
      </c>
      <c r="U61" s="5">
        <f t="shared" si="28"/>
        <v>1.4142135623730951</v>
      </c>
      <c r="V61" s="5">
        <f t="shared" si="29"/>
        <v>-1.4142135623730951</v>
      </c>
      <c r="W61" s="5">
        <f t="shared" si="30"/>
        <v>-0.41421356237309515</v>
      </c>
      <c r="X61" s="5">
        <f t="shared" si="31"/>
        <v>0</v>
      </c>
      <c r="Y61" s="5">
        <f t="shared" si="32"/>
        <v>1</v>
      </c>
      <c r="Z61" s="5">
        <f t="shared" si="33"/>
        <v>0</v>
      </c>
      <c r="AG61">
        <f t="shared" si="34"/>
        <v>0</v>
      </c>
    </row>
    <row r="62" spans="1:33" x14ac:dyDescent="0.3">
      <c r="A62" s="5">
        <v>0</v>
      </c>
      <c r="B62" s="5">
        <v>0</v>
      </c>
      <c r="C62" s="5">
        <v>1</v>
      </c>
      <c r="D62" s="5">
        <v>1</v>
      </c>
      <c r="E62" s="5">
        <f t="shared" si="21"/>
        <v>1</v>
      </c>
      <c r="F62" s="5">
        <f t="shared" si="22"/>
        <v>1</v>
      </c>
      <c r="G62" s="5">
        <f t="shared" si="23"/>
        <v>1</v>
      </c>
      <c r="H62" s="5">
        <v>0</v>
      </c>
      <c r="I62" s="5">
        <v>0</v>
      </c>
      <c r="J62" s="5">
        <v>1</v>
      </c>
      <c r="K62" s="5">
        <v>0</v>
      </c>
      <c r="L62" s="5">
        <v>0</v>
      </c>
      <c r="M62" s="5">
        <f t="shared" si="24"/>
        <v>0</v>
      </c>
      <c r="N62" s="5">
        <f t="shared" si="25"/>
        <v>0</v>
      </c>
      <c r="O62" s="5">
        <f t="shared" si="26"/>
        <v>0</v>
      </c>
      <c r="P62" s="5">
        <v>0</v>
      </c>
      <c r="Q62" s="5">
        <v>0</v>
      </c>
      <c r="R62" s="5">
        <v>1</v>
      </c>
      <c r="S62" s="5">
        <v>-1</v>
      </c>
      <c r="T62" s="5">
        <f t="shared" si="27"/>
        <v>-1</v>
      </c>
      <c r="U62" s="5">
        <f t="shared" si="28"/>
        <v>1</v>
      </c>
      <c r="V62" s="5">
        <f t="shared" si="29"/>
        <v>-1</v>
      </c>
      <c r="W62" s="5">
        <f t="shared" si="30"/>
        <v>0</v>
      </c>
      <c r="X62" s="5">
        <f t="shared" si="31"/>
        <v>0.5</v>
      </c>
      <c r="Y62" s="5">
        <f t="shared" si="32"/>
        <v>0.5</v>
      </c>
      <c r="Z62" s="5">
        <f t="shared" si="33"/>
        <v>-3</v>
      </c>
      <c r="AG62">
        <f t="shared" si="34"/>
        <v>-3</v>
      </c>
    </row>
    <row r="63" spans="1:33" x14ac:dyDescent="0.3">
      <c r="A63" s="5">
        <v>0</v>
      </c>
      <c r="B63" s="5">
        <v>0</v>
      </c>
      <c r="C63" s="5">
        <v>1</v>
      </c>
      <c r="D63" s="5">
        <v>0</v>
      </c>
      <c r="E63" s="5">
        <f t="shared" si="21"/>
        <v>0</v>
      </c>
      <c r="F63" s="5">
        <f t="shared" si="22"/>
        <v>0</v>
      </c>
      <c r="G63" s="5">
        <f t="shared" si="23"/>
        <v>0</v>
      </c>
      <c r="H63" s="5">
        <v>0</v>
      </c>
      <c r="I63" s="5">
        <v>0</v>
      </c>
      <c r="J63" s="5">
        <v>1</v>
      </c>
      <c r="K63" s="5">
        <v>0</v>
      </c>
      <c r="L63" s="5">
        <v>1</v>
      </c>
      <c r="M63" s="5">
        <f t="shared" si="24"/>
        <v>1</v>
      </c>
      <c r="N63" s="5">
        <f t="shared" si="25"/>
        <v>1</v>
      </c>
      <c r="O63" s="5">
        <f t="shared" si="26"/>
        <v>1</v>
      </c>
      <c r="P63" s="5">
        <v>0</v>
      </c>
      <c r="Q63" s="5">
        <v>0</v>
      </c>
      <c r="R63" s="5">
        <v>1</v>
      </c>
      <c r="S63" s="5">
        <v>-1</v>
      </c>
      <c r="T63" s="5">
        <f t="shared" si="27"/>
        <v>-1</v>
      </c>
      <c r="U63" s="5">
        <f t="shared" si="28"/>
        <v>1</v>
      </c>
      <c r="V63" s="5">
        <f t="shared" si="29"/>
        <v>-1</v>
      </c>
      <c r="W63" s="5">
        <f t="shared" si="30"/>
        <v>0</v>
      </c>
      <c r="X63" s="5">
        <f t="shared" si="31"/>
        <v>0.5</v>
      </c>
      <c r="Y63" s="5">
        <f t="shared" si="32"/>
        <v>0.5</v>
      </c>
      <c r="Z63" s="5">
        <f t="shared" si="33"/>
        <v>-3</v>
      </c>
      <c r="AG63">
        <f t="shared" si="34"/>
        <v>-3</v>
      </c>
    </row>
    <row r="64" spans="1:33" x14ac:dyDescent="0.3">
      <c r="A64" s="5">
        <v>0</v>
      </c>
      <c r="B64" s="5">
        <v>0</v>
      </c>
      <c r="C64" s="5">
        <v>1</v>
      </c>
      <c r="D64" s="5">
        <v>0</v>
      </c>
      <c r="E64" s="5">
        <f t="shared" si="21"/>
        <v>0</v>
      </c>
      <c r="F64" s="5">
        <f t="shared" si="22"/>
        <v>0</v>
      </c>
      <c r="G64" s="5">
        <f t="shared" si="23"/>
        <v>0</v>
      </c>
      <c r="H64" s="5">
        <v>0</v>
      </c>
      <c r="I64" s="5">
        <v>0</v>
      </c>
      <c r="J64" s="5">
        <v>1</v>
      </c>
      <c r="K64" s="5">
        <v>0</v>
      </c>
      <c r="L64" s="5">
        <v>1</v>
      </c>
      <c r="M64" s="5">
        <f t="shared" si="24"/>
        <v>1</v>
      </c>
      <c r="N64" s="5">
        <f t="shared" si="25"/>
        <v>1</v>
      </c>
      <c r="O64" s="5">
        <f t="shared" si="26"/>
        <v>1</v>
      </c>
      <c r="P64" s="5">
        <v>0</v>
      </c>
      <c r="Q64" s="5">
        <v>0</v>
      </c>
      <c r="R64" s="5">
        <v>1</v>
      </c>
      <c r="S64" s="5">
        <v>-1</v>
      </c>
      <c r="T64" s="5">
        <f t="shared" si="27"/>
        <v>-1</v>
      </c>
      <c r="U64" s="5">
        <f t="shared" si="28"/>
        <v>1</v>
      </c>
      <c r="V64" s="5">
        <f t="shared" si="29"/>
        <v>-1</v>
      </c>
      <c r="W64" s="5">
        <f t="shared" si="30"/>
        <v>0</v>
      </c>
      <c r="X64" s="5">
        <f t="shared" si="31"/>
        <v>0.5</v>
      </c>
      <c r="Y64" s="5">
        <f t="shared" si="32"/>
        <v>0.5</v>
      </c>
      <c r="Z64" s="5">
        <f t="shared" si="33"/>
        <v>-3</v>
      </c>
      <c r="AG64">
        <f t="shared" si="34"/>
        <v>-3</v>
      </c>
    </row>
    <row r="65" spans="1:33" x14ac:dyDescent="0.3">
      <c r="A65" s="5">
        <v>0</v>
      </c>
      <c r="B65" s="5">
        <v>0</v>
      </c>
      <c r="C65" s="5">
        <v>1</v>
      </c>
      <c r="D65" s="5">
        <v>0</v>
      </c>
      <c r="E65" s="5">
        <f t="shared" si="21"/>
        <v>0</v>
      </c>
      <c r="F65" s="5">
        <f t="shared" si="22"/>
        <v>0</v>
      </c>
      <c r="G65" s="5">
        <f t="shared" si="23"/>
        <v>0</v>
      </c>
      <c r="H65" s="5">
        <v>0</v>
      </c>
      <c r="I65" s="5">
        <v>0</v>
      </c>
      <c r="J65" s="5">
        <v>1</v>
      </c>
      <c r="K65" s="5">
        <v>0</v>
      </c>
      <c r="L65" s="5">
        <v>1</v>
      </c>
      <c r="M65" s="5">
        <f t="shared" si="24"/>
        <v>1</v>
      </c>
      <c r="N65" s="5">
        <f t="shared" si="25"/>
        <v>1</v>
      </c>
      <c r="O65" s="5">
        <f t="shared" si="26"/>
        <v>1</v>
      </c>
      <c r="P65" s="5">
        <v>0</v>
      </c>
      <c r="Q65" s="5">
        <v>0</v>
      </c>
      <c r="R65" s="5">
        <v>1</v>
      </c>
      <c r="S65" s="5">
        <v>-1</v>
      </c>
      <c r="T65" s="5">
        <f t="shared" si="27"/>
        <v>-1</v>
      </c>
      <c r="U65" s="5">
        <f t="shared" si="28"/>
        <v>1</v>
      </c>
      <c r="V65" s="5">
        <f t="shared" si="29"/>
        <v>-1</v>
      </c>
      <c r="W65" s="5">
        <f t="shared" si="30"/>
        <v>0</v>
      </c>
      <c r="X65" s="5">
        <f t="shared" si="31"/>
        <v>0.5</v>
      </c>
      <c r="Y65" s="5">
        <f t="shared" si="32"/>
        <v>0.5</v>
      </c>
      <c r="Z65" s="5">
        <f t="shared" si="33"/>
        <v>-3</v>
      </c>
      <c r="AG65">
        <f t="shared" si="34"/>
        <v>-3</v>
      </c>
    </row>
    <row r="66" spans="1:33" x14ac:dyDescent="0.3">
      <c r="A66" s="5">
        <v>0</v>
      </c>
      <c r="B66" s="5">
        <v>0</v>
      </c>
      <c r="C66" s="5">
        <v>1</v>
      </c>
      <c r="D66" s="5">
        <v>0</v>
      </c>
      <c r="E66" s="5">
        <f t="shared" ref="E66:E97" si="35">SIGN(D66)</f>
        <v>0</v>
      </c>
      <c r="F66" s="5">
        <f t="shared" ref="F66:F97" si="36">SQRT(ABS(D66))</f>
        <v>0</v>
      </c>
      <c r="G66" s="5">
        <f t="shared" ref="G66:G97" si="37">E66*F66</f>
        <v>0</v>
      </c>
      <c r="H66" s="5">
        <v>0</v>
      </c>
      <c r="I66" s="5">
        <v>0</v>
      </c>
      <c r="J66" s="5">
        <v>1</v>
      </c>
      <c r="K66" s="5">
        <v>0</v>
      </c>
      <c r="L66" s="5">
        <v>1</v>
      </c>
      <c r="M66" s="5">
        <f t="shared" ref="M66:M97" si="38">SIGN(L66)</f>
        <v>1</v>
      </c>
      <c r="N66" s="5">
        <f t="shared" ref="N66:N97" si="39">SQRT(ABS(L66))</f>
        <v>1</v>
      </c>
      <c r="O66" s="5">
        <f t="shared" ref="O66:O97" si="40">M66*N66</f>
        <v>1</v>
      </c>
      <c r="P66" s="5">
        <v>0</v>
      </c>
      <c r="Q66" s="5">
        <v>0</v>
      </c>
      <c r="R66" s="5">
        <v>1</v>
      </c>
      <c r="S66" s="5">
        <v>-2</v>
      </c>
      <c r="T66" s="5">
        <f t="shared" ref="T66:T97" si="41">SIGN(S66)</f>
        <v>-1</v>
      </c>
      <c r="U66" s="5">
        <f t="shared" ref="U66:U97" si="42">SQRT(ABS(S66))</f>
        <v>1.4142135623730951</v>
      </c>
      <c r="V66" s="5">
        <f t="shared" ref="V66:V97" si="43">T66*U66</f>
        <v>-1.4142135623730951</v>
      </c>
      <c r="W66" s="5">
        <f t="shared" ref="W66:W97" si="44">V66+O66+G66</f>
        <v>-0.41421356237309515</v>
      </c>
      <c r="X66" s="5">
        <f t="shared" ref="X66:X97" si="45">IF(W66&gt;0,1, IF(W66=0, 1/2, 0))</f>
        <v>0</v>
      </c>
      <c r="Y66" s="5">
        <f t="shared" ref="Y66:Y97" si="46">1-X66</f>
        <v>1</v>
      </c>
      <c r="Z66" s="5">
        <f t="shared" ref="Z66:Z97" si="47">-6*X66+Y66*H66*(-10)</f>
        <v>0</v>
      </c>
      <c r="AG66">
        <f t="shared" si="34"/>
        <v>0</v>
      </c>
    </row>
    <row r="67" spans="1:33" x14ac:dyDescent="0.3">
      <c r="A67" s="5">
        <v>0</v>
      </c>
      <c r="B67" s="5">
        <v>0</v>
      </c>
      <c r="C67" s="5">
        <v>1</v>
      </c>
      <c r="D67" s="5">
        <v>2</v>
      </c>
      <c r="E67" s="5">
        <f t="shared" si="35"/>
        <v>1</v>
      </c>
      <c r="F67" s="5">
        <f t="shared" si="36"/>
        <v>1.4142135623730951</v>
      </c>
      <c r="G67" s="5">
        <f t="shared" si="37"/>
        <v>1.4142135623730951</v>
      </c>
      <c r="H67" s="5">
        <v>0</v>
      </c>
      <c r="I67" s="5">
        <v>0</v>
      </c>
      <c r="J67" s="5">
        <v>1</v>
      </c>
      <c r="K67" s="5">
        <v>0</v>
      </c>
      <c r="L67" s="5">
        <v>0</v>
      </c>
      <c r="M67" s="5">
        <f t="shared" si="38"/>
        <v>0</v>
      </c>
      <c r="N67" s="5">
        <f t="shared" si="39"/>
        <v>0</v>
      </c>
      <c r="O67" s="5">
        <f t="shared" si="40"/>
        <v>0</v>
      </c>
      <c r="P67" s="5">
        <v>0</v>
      </c>
      <c r="Q67" s="5">
        <v>0</v>
      </c>
      <c r="R67" s="5">
        <v>1</v>
      </c>
      <c r="S67" s="5">
        <v>1</v>
      </c>
      <c r="T67" s="5">
        <f t="shared" si="41"/>
        <v>1</v>
      </c>
      <c r="U67" s="5">
        <f t="shared" si="42"/>
        <v>1</v>
      </c>
      <c r="V67" s="5">
        <f t="shared" si="43"/>
        <v>1</v>
      </c>
      <c r="W67" s="5">
        <f t="shared" si="44"/>
        <v>2.4142135623730949</v>
      </c>
      <c r="X67" s="5">
        <f t="shared" si="45"/>
        <v>1</v>
      </c>
      <c r="Y67" s="5">
        <f t="shared" si="46"/>
        <v>0</v>
      </c>
      <c r="Z67" s="5">
        <f t="shared" si="47"/>
        <v>-6</v>
      </c>
      <c r="AG67">
        <f t="shared" si="34"/>
        <v>-6</v>
      </c>
    </row>
    <row r="68" spans="1:33" x14ac:dyDescent="0.3">
      <c r="A68" s="5">
        <v>0</v>
      </c>
      <c r="B68" s="5">
        <v>0</v>
      </c>
      <c r="C68" s="5">
        <v>1</v>
      </c>
      <c r="D68" s="5">
        <v>2</v>
      </c>
      <c r="E68" s="5">
        <f t="shared" si="35"/>
        <v>1</v>
      </c>
      <c r="F68" s="5">
        <f t="shared" si="36"/>
        <v>1.4142135623730951</v>
      </c>
      <c r="G68" s="5">
        <f t="shared" si="37"/>
        <v>1.4142135623730951</v>
      </c>
      <c r="H68" s="5">
        <v>0</v>
      </c>
      <c r="I68" s="5">
        <v>0</v>
      </c>
      <c r="J68" s="5">
        <v>1</v>
      </c>
      <c r="K68" s="5">
        <v>0</v>
      </c>
      <c r="L68" s="5">
        <v>-3</v>
      </c>
      <c r="M68" s="5">
        <f t="shared" si="38"/>
        <v>-1</v>
      </c>
      <c r="N68" s="5">
        <f t="shared" si="39"/>
        <v>1.7320508075688772</v>
      </c>
      <c r="O68" s="5">
        <f t="shared" si="40"/>
        <v>-1.7320508075688772</v>
      </c>
      <c r="P68" s="5">
        <v>0</v>
      </c>
      <c r="Q68" s="5">
        <v>0</v>
      </c>
      <c r="R68" s="5">
        <v>1</v>
      </c>
      <c r="S68" s="5">
        <v>2</v>
      </c>
      <c r="T68" s="5">
        <f t="shared" si="41"/>
        <v>1</v>
      </c>
      <c r="U68" s="5">
        <f t="shared" si="42"/>
        <v>1.4142135623730951</v>
      </c>
      <c r="V68" s="5">
        <f t="shared" si="43"/>
        <v>1.4142135623730951</v>
      </c>
      <c r="W68" s="5">
        <f t="shared" si="44"/>
        <v>1.0963763171773131</v>
      </c>
      <c r="X68" s="5">
        <f t="shared" si="45"/>
        <v>1</v>
      </c>
      <c r="Y68" s="5">
        <f t="shared" si="46"/>
        <v>0</v>
      </c>
      <c r="Z68" s="5">
        <f t="shared" si="47"/>
        <v>-6</v>
      </c>
      <c r="AG68">
        <f t="shared" si="34"/>
        <v>-6</v>
      </c>
    </row>
    <row r="69" spans="1:33" x14ac:dyDescent="0.3">
      <c r="A69" s="5">
        <v>0</v>
      </c>
      <c r="B69" s="5">
        <v>0</v>
      </c>
      <c r="C69" s="5">
        <v>1</v>
      </c>
      <c r="D69" s="5">
        <v>-5</v>
      </c>
      <c r="E69" s="5">
        <f t="shared" si="35"/>
        <v>-1</v>
      </c>
      <c r="F69" s="5">
        <f t="shared" si="36"/>
        <v>2.2360679774997898</v>
      </c>
      <c r="G69" s="5">
        <f t="shared" si="37"/>
        <v>-2.2360679774997898</v>
      </c>
      <c r="H69" s="5">
        <v>0</v>
      </c>
      <c r="I69" s="5">
        <v>0</v>
      </c>
      <c r="J69" s="5">
        <v>1</v>
      </c>
      <c r="K69" s="5">
        <v>0</v>
      </c>
      <c r="L69" s="5">
        <v>1</v>
      </c>
      <c r="M69" s="5">
        <f t="shared" si="38"/>
        <v>1</v>
      </c>
      <c r="N69" s="5">
        <f t="shared" si="39"/>
        <v>1</v>
      </c>
      <c r="O69" s="5">
        <f t="shared" si="40"/>
        <v>1</v>
      </c>
      <c r="P69" s="5">
        <v>0</v>
      </c>
      <c r="Q69" s="5">
        <v>0</v>
      </c>
      <c r="R69" s="5">
        <v>1</v>
      </c>
      <c r="S69" s="5">
        <v>2</v>
      </c>
      <c r="T69" s="5">
        <f t="shared" si="41"/>
        <v>1</v>
      </c>
      <c r="U69" s="5">
        <f t="shared" si="42"/>
        <v>1.4142135623730951</v>
      </c>
      <c r="V69" s="5">
        <f t="shared" si="43"/>
        <v>1.4142135623730951</v>
      </c>
      <c r="W69" s="5">
        <f t="shared" si="44"/>
        <v>0.17814558487330512</v>
      </c>
      <c r="X69" s="5">
        <f t="shared" si="45"/>
        <v>1</v>
      </c>
      <c r="Y69" s="5">
        <f t="shared" si="46"/>
        <v>0</v>
      </c>
      <c r="Z69" s="5">
        <f t="shared" si="47"/>
        <v>-6</v>
      </c>
      <c r="AG69">
        <f t="shared" si="34"/>
        <v>-6</v>
      </c>
    </row>
    <row r="70" spans="1:33" x14ac:dyDescent="0.3">
      <c r="A70" s="5">
        <v>0</v>
      </c>
      <c r="B70" s="5">
        <v>0</v>
      </c>
      <c r="C70" s="5">
        <v>1</v>
      </c>
      <c r="D70" s="5">
        <v>0</v>
      </c>
      <c r="E70" s="5">
        <f t="shared" si="35"/>
        <v>0</v>
      </c>
      <c r="F70" s="5">
        <f t="shared" si="36"/>
        <v>0</v>
      </c>
      <c r="G70" s="5">
        <f t="shared" si="37"/>
        <v>0</v>
      </c>
      <c r="H70" s="5">
        <v>0</v>
      </c>
      <c r="I70" s="5">
        <v>0</v>
      </c>
      <c r="J70" s="5">
        <v>1</v>
      </c>
      <c r="K70" s="5">
        <v>0</v>
      </c>
      <c r="L70" s="5">
        <v>1</v>
      </c>
      <c r="M70" s="5">
        <f t="shared" si="38"/>
        <v>1</v>
      </c>
      <c r="N70" s="5">
        <f t="shared" si="39"/>
        <v>1</v>
      </c>
      <c r="O70" s="5">
        <f t="shared" si="40"/>
        <v>1</v>
      </c>
      <c r="P70" s="5">
        <v>0</v>
      </c>
      <c r="Q70" s="5">
        <v>0</v>
      </c>
      <c r="R70" s="5">
        <v>1</v>
      </c>
      <c r="S70" s="5">
        <v>-6</v>
      </c>
      <c r="T70" s="5">
        <f t="shared" si="41"/>
        <v>-1</v>
      </c>
      <c r="U70" s="5">
        <f t="shared" si="42"/>
        <v>2.4494897427831779</v>
      </c>
      <c r="V70" s="5">
        <f t="shared" si="43"/>
        <v>-2.4494897427831779</v>
      </c>
      <c r="W70" s="5">
        <f t="shared" si="44"/>
        <v>-1.4494897427831779</v>
      </c>
      <c r="X70" s="5">
        <f t="shared" si="45"/>
        <v>0</v>
      </c>
      <c r="Y70" s="5">
        <f t="shared" si="46"/>
        <v>1</v>
      </c>
      <c r="Z70" s="5">
        <f t="shared" si="47"/>
        <v>0</v>
      </c>
      <c r="AG70">
        <f t="shared" si="34"/>
        <v>0</v>
      </c>
    </row>
    <row r="71" spans="1:33" x14ac:dyDescent="0.3">
      <c r="A71" s="5">
        <v>0</v>
      </c>
      <c r="B71" s="5">
        <v>0</v>
      </c>
      <c r="C71" s="5">
        <v>1</v>
      </c>
      <c r="D71" s="5">
        <v>0</v>
      </c>
      <c r="E71" s="5">
        <f t="shared" si="35"/>
        <v>0</v>
      </c>
      <c r="F71" s="5">
        <f t="shared" si="36"/>
        <v>0</v>
      </c>
      <c r="G71" s="5">
        <f t="shared" si="37"/>
        <v>0</v>
      </c>
      <c r="H71" s="5">
        <v>0</v>
      </c>
      <c r="I71" s="5">
        <v>0</v>
      </c>
      <c r="J71" s="5">
        <v>1</v>
      </c>
      <c r="K71" s="5">
        <v>0</v>
      </c>
      <c r="L71" s="5">
        <v>-7</v>
      </c>
      <c r="M71" s="5">
        <f t="shared" si="38"/>
        <v>-1</v>
      </c>
      <c r="N71" s="5">
        <f t="shared" si="39"/>
        <v>2.6457513110645907</v>
      </c>
      <c r="O71" s="5">
        <f t="shared" si="40"/>
        <v>-2.6457513110645907</v>
      </c>
      <c r="P71" s="5">
        <v>0</v>
      </c>
      <c r="Q71" s="5">
        <v>0</v>
      </c>
      <c r="R71" s="5">
        <v>1</v>
      </c>
      <c r="S71" s="5">
        <v>3</v>
      </c>
      <c r="T71" s="5">
        <f t="shared" si="41"/>
        <v>1</v>
      </c>
      <c r="U71" s="5">
        <f t="shared" si="42"/>
        <v>1.7320508075688772</v>
      </c>
      <c r="V71" s="5">
        <f t="shared" si="43"/>
        <v>1.7320508075688772</v>
      </c>
      <c r="W71" s="5">
        <f t="shared" si="44"/>
        <v>-0.91370050349571352</v>
      </c>
      <c r="X71" s="5">
        <f t="shared" si="45"/>
        <v>0</v>
      </c>
      <c r="Y71" s="5">
        <f t="shared" si="46"/>
        <v>1</v>
      </c>
      <c r="Z71" s="5">
        <f t="shared" si="47"/>
        <v>0</v>
      </c>
      <c r="AG71">
        <f t="shared" si="34"/>
        <v>0</v>
      </c>
    </row>
    <row r="72" spans="1:33" x14ac:dyDescent="0.3">
      <c r="A72" s="5">
        <v>0</v>
      </c>
      <c r="B72" s="5">
        <v>0</v>
      </c>
      <c r="C72" s="5">
        <v>1</v>
      </c>
      <c r="D72" s="5">
        <v>0</v>
      </c>
      <c r="E72" s="5">
        <f t="shared" si="35"/>
        <v>0</v>
      </c>
      <c r="F72" s="5">
        <f t="shared" si="36"/>
        <v>0</v>
      </c>
      <c r="G72" s="5">
        <f t="shared" si="37"/>
        <v>0</v>
      </c>
      <c r="H72" s="5">
        <v>0</v>
      </c>
      <c r="I72" s="5">
        <v>0</v>
      </c>
      <c r="J72" s="5">
        <v>1</v>
      </c>
      <c r="K72" s="5">
        <v>0</v>
      </c>
      <c r="L72" s="5">
        <v>4</v>
      </c>
      <c r="M72" s="5">
        <f t="shared" si="38"/>
        <v>1</v>
      </c>
      <c r="N72" s="5">
        <f t="shared" si="39"/>
        <v>2</v>
      </c>
      <c r="O72" s="5">
        <f t="shared" si="40"/>
        <v>2</v>
      </c>
      <c r="P72" s="5">
        <v>0</v>
      </c>
      <c r="Q72" s="5">
        <v>0</v>
      </c>
      <c r="R72" s="5">
        <v>1</v>
      </c>
      <c r="S72" s="5">
        <v>4</v>
      </c>
      <c r="T72" s="5">
        <f t="shared" si="41"/>
        <v>1</v>
      </c>
      <c r="U72" s="5">
        <f t="shared" si="42"/>
        <v>2</v>
      </c>
      <c r="V72" s="5">
        <f t="shared" si="43"/>
        <v>2</v>
      </c>
      <c r="W72" s="5">
        <f t="shared" si="44"/>
        <v>4</v>
      </c>
      <c r="X72" s="5">
        <f t="shared" si="45"/>
        <v>1</v>
      </c>
      <c r="Y72" s="5">
        <f t="shared" si="46"/>
        <v>0</v>
      </c>
      <c r="Z72" s="5">
        <f t="shared" si="47"/>
        <v>-6</v>
      </c>
      <c r="AG72">
        <f t="shared" si="34"/>
        <v>-6</v>
      </c>
    </row>
    <row r="73" spans="1:33" x14ac:dyDescent="0.3">
      <c r="A73" s="5">
        <v>0</v>
      </c>
      <c r="B73" s="5">
        <v>0</v>
      </c>
      <c r="C73" s="5">
        <v>1</v>
      </c>
      <c r="D73" s="5">
        <v>0</v>
      </c>
      <c r="E73" s="5">
        <f t="shared" si="35"/>
        <v>0</v>
      </c>
      <c r="F73" s="5">
        <f t="shared" si="36"/>
        <v>0</v>
      </c>
      <c r="G73" s="5">
        <f t="shared" si="37"/>
        <v>0</v>
      </c>
      <c r="H73" s="5">
        <v>0</v>
      </c>
      <c r="I73" s="5">
        <v>0</v>
      </c>
      <c r="J73" s="5">
        <v>1</v>
      </c>
      <c r="K73" s="5">
        <v>0</v>
      </c>
      <c r="L73" s="5">
        <v>1</v>
      </c>
      <c r="M73" s="5">
        <f t="shared" si="38"/>
        <v>1</v>
      </c>
      <c r="N73" s="5">
        <f t="shared" si="39"/>
        <v>1</v>
      </c>
      <c r="O73" s="5">
        <f t="shared" si="40"/>
        <v>1</v>
      </c>
      <c r="P73" s="5">
        <v>0</v>
      </c>
      <c r="Q73" s="5">
        <v>0</v>
      </c>
      <c r="R73" s="5">
        <v>1</v>
      </c>
      <c r="S73" s="5">
        <v>7</v>
      </c>
      <c r="T73" s="5">
        <f t="shared" si="41"/>
        <v>1</v>
      </c>
      <c r="U73" s="5">
        <f t="shared" si="42"/>
        <v>2.6457513110645907</v>
      </c>
      <c r="V73" s="5">
        <f t="shared" si="43"/>
        <v>2.6457513110645907</v>
      </c>
      <c r="W73" s="5">
        <f t="shared" si="44"/>
        <v>3.6457513110645907</v>
      </c>
      <c r="X73" s="5">
        <f t="shared" si="45"/>
        <v>1</v>
      </c>
      <c r="Y73" s="5">
        <f t="shared" si="46"/>
        <v>0</v>
      </c>
      <c r="Z73" s="5">
        <f t="shared" si="47"/>
        <v>-6</v>
      </c>
      <c r="AG73">
        <f t="shared" si="34"/>
        <v>-6</v>
      </c>
    </row>
    <row r="74" spans="1:33" x14ac:dyDescent="0.3">
      <c r="A74" s="5">
        <v>0</v>
      </c>
      <c r="B74" s="5">
        <v>0</v>
      </c>
      <c r="C74" s="5">
        <v>1</v>
      </c>
      <c r="D74" s="5">
        <v>6</v>
      </c>
      <c r="E74" s="5">
        <f t="shared" si="35"/>
        <v>1</v>
      </c>
      <c r="F74" s="5">
        <f t="shared" si="36"/>
        <v>2.4494897427831779</v>
      </c>
      <c r="G74" s="5">
        <f t="shared" si="37"/>
        <v>2.4494897427831779</v>
      </c>
      <c r="H74" s="5">
        <v>0</v>
      </c>
      <c r="I74" s="5">
        <v>0</v>
      </c>
      <c r="J74" s="5">
        <v>1</v>
      </c>
      <c r="K74" s="5">
        <v>0</v>
      </c>
      <c r="L74" s="5">
        <v>-2</v>
      </c>
      <c r="M74" s="5">
        <f t="shared" si="38"/>
        <v>-1</v>
      </c>
      <c r="N74" s="5">
        <f t="shared" si="39"/>
        <v>1.4142135623730951</v>
      </c>
      <c r="O74" s="5">
        <f t="shared" si="40"/>
        <v>-1.4142135623730951</v>
      </c>
      <c r="P74" s="5">
        <v>0</v>
      </c>
      <c r="Q74" s="5">
        <v>0</v>
      </c>
      <c r="R74" s="5">
        <v>1</v>
      </c>
      <c r="S74" s="5">
        <v>0</v>
      </c>
      <c r="T74" s="5">
        <f t="shared" si="41"/>
        <v>0</v>
      </c>
      <c r="U74" s="5">
        <f t="shared" si="42"/>
        <v>0</v>
      </c>
      <c r="V74" s="5">
        <f t="shared" si="43"/>
        <v>0</v>
      </c>
      <c r="W74" s="5">
        <f t="shared" si="44"/>
        <v>1.0352761804100827</v>
      </c>
      <c r="X74" s="5">
        <f t="shared" si="45"/>
        <v>1</v>
      </c>
      <c r="Y74" s="5">
        <f t="shared" si="46"/>
        <v>0</v>
      </c>
      <c r="Z74" s="5">
        <f t="shared" si="47"/>
        <v>-6</v>
      </c>
      <c r="AG74">
        <f t="shared" si="34"/>
        <v>-6</v>
      </c>
    </row>
    <row r="75" spans="1:33" x14ac:dyDescent="0.3">
      <c r="A75" s="5">
        <v>0</v>
      </c>
      <c r="B75" s="5">
        <v>0</v>
      </c>
      <c r="C75" s="5">
        <v>1</v>
      </c>
      <c r="D75" s="5">
        <v>3</v>
      </c>
      <c r="E75" s="5">
        <f t="shared" si="35"/>
        <v>1</v>
      </c>
      <c r="F75" s="5">
        <f t="shared" si="36"/>
        <v>1.7320508075688772</v>
      </c>
      <c r="G75" s="5">
        <f t="shared" si="37"/>
        <v>1.7320508075688772</v>
      </c>
      <c r="H75" s="5">
        <v>0</v>
      </c>
      <c r="I75" s="5">
        <v>0</v>
      </c>
      <c r="J75" s="5">
        <v>1</v>
      </c>
      <c r="K75" s="5">
        <v>0</v>
      </c>
      <c r="L75" s="5">
        <v>-8</v>
      </c>
      <c r="M75" s="5">
        <f t="shared" si="38"/>
        <v>-1</v>
      </c>
      <c r="N75" s="5">
        <f t="shared" si="39"/>
        <v>2.8284271247461903</v>
      </c>
      <c r="O75" s="5">
        <f t="shared" si="40"/>
        <v>-2.8284271247461903</v>
      </c>
      <c r="P75" s="5">
        <v>0</v>
      </c>
      <c r="Q75" s="5">
        <v>0</v>
      </c>
      <c r="R75" s="5">
        <v>1</v>
      </c>
      <c r="S75" s="5">
        <v>0</v>
      </c>
      <c r="T75" s="5">
        <f t="shared" si="41"/>
        <v>0</v>
      </c>
      <c r="U75" s="5">
        <f t="shared" si="42"/>
        <v>0</v>
      </c>
      <c r="V75" s="5">
        <f t="shared" si="43"/>
        <v>0</v>
      </c>
      <c r="W75" s="5">
        <f t="shared" si="44"/>
        <v>-1.0963763171773131</v>
      </c>
      <c r="X75" s="5">
        <f t="shared" si="45"/>
        <v>0</v>
      </c>
      <c r="Y75" s="5">
        <f t="shared" si="46"/>
        <v>1</v>
      </c>
      <c r="Z75" s="5">
        <f t="shared" si="47"/>
        <v>0</v>
      </c>
      <c r="AG75">
        <f t="shared" si="34"/>
        <v>0</v>
      </c>
    </row>
    <row r="76" spans="1:33" x14ac:dyDescent="0.3">
      <c r="A76" s="5">
        <v>0</v>
      </c>
      <c r="B76" s="5">
        <v>0</v>
      </c>
      <c r="C76" s="5">
        <v>1</v>
      </c>
      <c r="D76" s="5">
        <v>4</v>
      </c>
      <c r="E76" s="5">
        <f t="shared" si="35"/>
        <v>1</v>
      </c>
      <c r="F76" s="5">
        <f t="shared" si="36"/>
        <v>2</v>
      </c>
      <c r="G76" s="5">
        <f t="shared" si="37"/>
        <v>2</v>
      </c>
      <c r="H76" s="5">
        <v>0</v>
      </c>
      <c r="I76" s="5">
        <v>0</v>
      </c>
      <c r="J76" s="5">
        <v>1</v>
      </c>
      <c r="K76" s="5">
        <v>0</v>
      </c>
      <c r="L76" s="5">
        <v>0</v>
      </c>
      <c r="M76" s="5">
        <f t="shared" si="38"/>
        <v>0</v>
      </c>
      <c r="N76" s="5">
        <f t="shared" si="39"/>
        <v>0</v>
      </c>
      <c r="O76" s="5">
        <f t="shared" si="40"/>
        <v>0</v>
      </c>
      <c r="P76" s="5">
        <v>0</v>
      </c>
      <c r="Q76" s="5">
        <v>0</v>
      </c>
      <c r="R76" s="5">
        <v>1</v>
      </c>
      <c r="S76" s="5">
        <v>0</v>
      </c>
      <c r="T76" s="5">
        <f t="shared" si="41"/>
        <v>0</v>
      </c>
      <c r="U76" s="5">
        <f t="shared" si="42"/>
        <v>0</v>
      </c>
      <c r="V76" s="5">
        <f t="shared" si="43"/>
        <v>0</v>
      </c>
      <c r="W76" s="5">
        <f t="shared" si="44"/>
        <v>2</v>
      </c>
      <c r="X76" s="5">
        <f t="shared" si="45"/>
        <v>1</v>
      </c>
      <c r="Y76" s="5">
        <f t="shared" si="46"/>
        <v>0</v>
      </c>
      <c r="Z76" s="5">
        <f t="shared" si="47"/>
        <v>-6</v>
      </c>
      <c r="AG76">
        <f t="shared" si="34"/>
        <v>-6</v>
      </c>
    </row>
    <row r="77" spans="1:33" x14ac:dyDescent="0.3">
      <c r="A77" s="5">
        <v>0</v>
      </c>
      <c r="B77" s="5">
        <v>0</v>
      </c>
      <c r="C77" s="5">
        <v>1</v>
      </c>
      <c r="D77" s="5">
        <v>4</v>
      </c>
      <c r="E77" s="5">
        <f t="shared" si="35"/>
        <v>1</v>
      </c>
      <c r="F77" s="5">
        <f t="shared" si="36"/>
        <v>2</v>
      </c>
      <c r="G77" s="5">
        <f t="shared" si="37"/>
        <v>2</v>
      </c>
      <c r="H77" s="5">
        <v>0</v>
      </c>
      <c r="I77" s="5">
        <v>0</v>
      </c>
      <c r="J77" s="5">
        <v>1</v>
      </c>
      <c r="K77" s="5">
        <v>0</v>
      </c>
      <c r="L77" s="5">
        <v>0</v>
      </c>
      <c r="M77" s="5">
        <f t="shared" si="38"/>
        <v>0</v>
      </c>
      <c r="N77" s="5">
        <f t="shared" si="39"/>
        <v>0</v>
      </c>
      <c r="O77" s="5">
        <f t="shared" si="40"/>
        <v>0</v>
      </c>
      <c r="P77" s="5">
        <v>0</v>
      </c>
      <c r="Q77" s="5">
        <v>0</v>
      </c>
      <c r="R77" s="5">
        <v>1</v>
      </c>
      <c r="S77" s="5">
        <v>0</v>
      </c>
      <c r="T77" s="5">
        <f t="shared" si="41"/>
        <v>0</v>
      </c>
      <c r="U77" s="5">
        <f t="shared" si="42"/>
        <v>0</v>
      </c>
      <c r="V77" s="5">
        <f t="shared" si="43"/>
        <v>0</v>
      </c>
      <c r="W77" s="5">
        <f t="shared" si="44"/>
        <v>2</v>
      </c>
      <c r="X77" s="5">
        <f t="shared" si="45"/>
        <v>1</v>
      </c>
      <c r="Y77" s="5">
        <f t="shared" si="46"/>
        <v>0</v>
      </c>
      <c r="Z77" s="5">
        <f t="shared" si="47"/>
        <v>-6</v>
      </c>
      <c r="AG77">
        <f t="shared" si="34"/>
        <v>-6</v>
      </c>
    </row>
    <row r="78" spans="1:33" x14ac:dyDescent="0.3">
      <c r="A78" s="5">
        <v>0</v>
      </c>
      <c r="B78" s="5">
        <v>0</v>
      </c>
      <c r="C78" s="5">
        <v>1</v>
      </c>
      <c r="D78" s="5">
        <v>5</v>
      </c>
      <c r="E78" s="5">
        <f t="shared" si="35"/>
        <v>1</v>
      </c>
      <c r="F78" s="5">
        <f t="shared" si="36"/>
        <v>2.2360679774997898</v>
      </c>
      <c r="G78" s="5">
        <f t="shared" si="37"/>
        <v>2.2360679774997898</v>
      </c>
      <c r="H78" s="5">
        <v>0</v>
      </c>
      <c r="I78" s="5">
        <v>0</v>
      </c>
      <c r="J78" s="5">
        <v>1</v>
      </c>
      <c r="K78" s="5">
        <v>0</v>
      </c>
      <c r="L78" s="5">
        <v>2</v>
      </c>
      <c r="M78" s="5">
        <f t="shared" si="38"/>
        <v>1</v>
      </c>
      <c r="N78" s="5">
        <f t="shared" si="39"/>
        <v>1.4142135623730951</v>
      </c>
      <c r="O78" s="5">
        <f t="shared" si="40"/>
        <v>1.4142135623730951</v>
      </c>
      <c r="P78" s="5">
        <v>0</v>
      </c>
      <c r="Q78" s="5">
        <v>0</v>
      </c>
      <c r="R78" s="5">
        <v>1</v>
      </c>
      <c r="S78" s="5">
        <v>-1</v>
      </c>
      <c r="T78" s="5">
        <f t="shared" si="41"/>
        <v>-1</v>
      </c>
      <c r="U78" s="5">
        <f t="shared" si="42"/>
        <v>1</v>
      </c>
      <c r="V78" s="5">
        <f t="shared" si="43"/>
        <v>-1</v>
      </c>
      <c r="W78" s="5">
        <f t="shared" si="44"/>
        <v>2.6502815398728847</v>
      </c>
      <c r="X78" s="5">
        <f t="shared" si="45"/>
        <v>1</v>
      </c>
      <c r="Y78" s="5">
        <f t="shared" si="46"/>
        <v>0</v>
      </c>
      <c r="Z78" s="5">
        <f t="shared" si="47"/>
        <v>-6</v>
      </c>
      <c r="AG78">
        <f t="shared" si="34"/>
        <v>-6</v>
      </c>
    </row>
    <row r="79" spans="1:33" x14ac:dyDescent="0.3">
      <c r="A79" s="5">
        <v>0</v>
      </c>
      <c r="B79" s="5">
        <v>0</v>
      </c>
      <c r="C79" s="5">
        <v>1</v>
      </c>
      <c r="D79" s="5">
        <v>2</v>
      </c>
      <c r="E79" s="5">
        <f t="shared" si="35"/>
        <v>1</v>
      </c>
      <c r="F79" s="5">
        <f t="shared" si="36"/>
        <v>1.4142135623730951</v>
      </c>
      <c r="G79" s="5">
        <f t="shared" si="37"/>
        <v>1.4142135623730951</v>
      </c>
      <c r="H79" s="5">
        <v>0</v>
      </c>
      <c r="I79" s="5">
        <v>0</v>
      </c>
      <c r="J79" s="5">
        <v>1</v>
      </c>
      <c r="K79" s="5">
        <v>0</v>
      </c>
      <c r="L79" s="5">
        <v>1</v>
      </c>
      <c r="M79" s="5">
        <f t="shared" si="38"/>
        <v>1</v>
      </c>
      <c r="N79" s="5">
        <f t="shared" si="39"/>
        <v>1</v>
      </c>
      <c r="O79" s="5">
        <f t="shared" si="40"/>
        <v>1</v>
      </c>
      <c r="P79" s="5">
        <v>0</v>
      </c>
      <c r="Q79" s="5">
        <v>0</v>
      </c>
      <c r="R79" s="5">
        <v>1</v>
      </c>
      <c r="S79" s="5">
        <v>1</v>
      </c>
      <c r="T79" s="5">
        <f t="shared" si="41"/>
        <v>1</v>
      </c>
      <c r="U79" s="5">
        <f t="shared" si="42"/>
        <v>1</v>
      </c>
      <c r="V79" s="5">
        <f t="shared" si="43"/>
        <v>1</v>
      </c>
      <c r="W79" s="5">
        <f t="shared" si="44"/>
        <v>3.4142135623730949</v>
      </c>
      <c r="X79" s="5">
        <f t="shared" si="45"/>
        <v>1</v>
      </c>
      <c r="Y79" s="5">
        <f t="shared" si="46"/>
        <v>0</v>
      </c>
      <c r="Z79" s="5">
        <f t="shared" si="47"/>
        <v>-6</v>
      </c>
      <c r="AG79">
        <f t="shared" si="34"/>
        <v>-6</v>
      </c>
    </row>
    <row r="80" spans="1:33" x14ac:dyDescent="0.3">
      <c r="A80" s="5">
        <v>0</v>
      </c>
      <c r="B80" s="5">
        <v>0</v>
      </c>
      <c r="C80" s="5">
        <v>1</v>
      </c>
      <c r="D80" s="5">
        <v>1</v>
      </c>
      <c r="E80" s="5">
        <f t="shared" si="35"/>
        <v>1</v>
      </c>
      <c r="F80" s="5">
        <f t="shared" si="36"/>
        <v>1</v>
      </c>
      <c r="G80" s="5">
        <f t="shared" si="37"/>
        <v>1</v>
      </c>
      <c r="H80" s="5">
        <v>0</v>
      </c>
      <c r="I80" s="5">
        <v>0</v>
      </c>
      <c r="J80" s="5">
        <v>1</v>
      </c>
      <c r="K80" s="5">
        <v>0</v>
      </c>
      <c r="L80" s="5">
        <v>1</v>
      </c>
      <c r="M80" s="5">
        <f t="shared" si="38"/>
        <v>1</v>
      </c>
      <c r="N80" s="5">
        <f t="shared" si="39"/>
        <v>1</v>
      </c>
      <c r="O80" s="5">
        <f t="shared" si="40"/>
        <v>1</v>
      </c>
      <c r="P80" s="5">
        <v>0</v>
      </c>
      <c r="Q80" s="5">
        <v>0</v>
      </c>
      <c r="R80" s="5">
        <v>1</v>
      </c>
      <c r="S80" s="5">
        <v>4</v>
      </c>
      <c r="T80" s="5">
        <f t="shared" si="41"/>
        <v>1</v>
      </c>
      <c r="U80" s="5">
        <f t="shared" si="42"/>
        <v>2</v>
      </c>
      <c r="V80" s="5">
        <f t="shared" si="43"/>
        <v>2</v>
      </c>
      <c r="W80" s="5">
        <f t="shared" si="44"/>
        <v>4</v>
      </c>
      <c r="X80" s="5">
        <f t="shared" si="45"/>
        <v>1</v>
      </c>
      <c r="Y80" s="5">
        <f t="shared" si="46"/>
        <v>0</v>
      </c>
      <c r="Z80" s="5">
        <f t="shared" si="47"/>
        <v>-6</v>
      </c>
      <c r="AG80">
        <f t="shared" si="34"/>
        <v>-6</v>
      </c>
    </row>
    <row r="81" spans="1:33" x14ac:dyDescent="0.3">
      <c r="A81" s="5">
        <v>0</v>
      </c>
      <c r="B81" s="5">
        <v>0</v>
      </c>
      <c r="C81" s="5">
        <v>1</v>
      </c>
      <c r="D81" s="5">
        <v>1</v>
      </c>
      <c r="E81" s="5">
        <f t="shared" si="35"/>
        <v>1</v>
      </c>
      <c r="F81" s="5">
        <f t="shared" si="36"/>
        <v>1</v>
      </c>
      <c r="G81" s="5">
        <f t="shared" si="37"/>
        <v>1</v>
      </c>
      <c r="H81" s="5">
        <v>0</v>
      </c>
      <c r="I81" s="5">
        <v>0</v>
      </c>
      <c r="J81" s="5">
        <v>1</v>
      </c>
      <c r="K81" s="5">
        <v>0</v>
      </c>
      <c r="L81" s="5">
        <v>2</v>
      </c>
      <c r="M81" s="5">
        <f t="shared" si="38"/>
        <v>1</v>
      </c>
      <c r="N81" s="5">
        <f t="shared" si="39"/>
        <v>1.4142135623730951</v>
      </c>
      <c r="O81" s="5">
        <f t="shared" si="40"/>
        <v>1.4142135623730951</v>
      </c>
      <c r="P81" s="5">
        <v>0</v>
      </c>
      <c r="Q81" s="5">
        <v>0</v>
      </c>
      <c r="R81" s="5">
        <v>1</v>
      </c>
      <c r="S81" s="5">
        <v>2</v>
      </c>
      <c r="T81" s="5">
        <f t="shared" si="41"/>
        <v>1</v>
      </c>
      <c r="U81" s="5">
        <f t="shared" si="42"/>
        <v>1.4142135623730951</v>
      </c>
      <c r="V81" s="5">
        <f t="shared" si="43"/>
        <v>1.4142135623730951</v>
      </c>
      <c r="W81" s="5">
        <f t="shared" si="44"/>
        <v>3.8284271247461903</v>
      </c>
      <c r="X81" s="5">
        <f t="shared" si="45"/>
        <v>1</v>
      </c>
      <c r="Y81" s="5">
        <f t="shared" si="46"/>
        <v>0</v>
      </c>
      <c r="Z81" s="5">
        <f t="shared" si="47"/>
        <v>-6</v>
      </c>
      <c r="AG81">
        <f t="shared" si="34"/>
        <v>-6</v>
      </c>
    </row>
    <row r="82" spans="1:33" x14ac:dyDescent="0.3">
      <c r="A82" s="5">
        <v>0</v>
      </c>
      <c r="B82" s="5">
        <v>0</v>
      </c>
      <c r="C82" s="5">
        <v>1</v>
      </c>
      <c r="D82" s="5">
        <v>1</v>
      </c>
      <c r="E82" s="5">
        <f t="shared" si="35"/>
        <v>1</v>
      </c>
      <c r="F82" s="5">
        <f t="shared" si="36"/>
        <v>1</v>
      </c>
      <c r="G82" s="5">
        <f t="shared" si="37"/>
        <v>1</v>
      </c>
      <c r="H82" s="5">
        <v>0</v>
      </c>
      <c r="I82" s="5">
        <v>0</v>
      </c>
      <c r="J82" s="5">
        <v>1</v>
      </c>
      <c r="K82" s="5">
        <v>0</v>
      </c>
      <c r="L82" s="5">
        <v>3</v>
      </c>
      <c r="M82" s="5">
        <f t="shared" si="38"/>
        <v>1</v>
      </c>
      <c r="N82" s="5">
        <f t="shared" si="39"/>
        <v>1.7320508075688772</v>
      </c>
      <c r="O82" s="5">
        <f t="shared" si="40"/>
        <v>1.7320508075688772</v>
      </c>
      <c r="P82" s="5">
        <v>0</v>
      </c>
      <c r="Q82" s="5">
        <v>0</v>
      </c>
      <c r="R82" s="5">
        <v>1</v>
      </c>
      <c r="S82" s="5">
        <v>4</v>
      </c>
      <c r="T82" s="5">
        <f t="shared" si="41"/>
        <v>1</v>
      </c>
      <c r="U82" s="5">
        <f t="shared" si="42"/>
        <v>2</v>
      </c>
      <c r="V82" s="5">
        <f t="shared" si="43"/>
        <v>2</v>
      </c>
      <c r="W82" s="5">
        <f t="shared" si="44"/>
        <v>4.7320508075688767</v>
      </c>
      <c r="X82" s="5">
        <f t="shared" si="45"/>
        <v>1</v>
      </c>
      <c r="Y82" s="5">
        <f t="shared" si="46"/>
        <v>0</v>
      </c>
      <c r="Z82" s="5">
        <f t="shared" si="47"/>
        <v>-6</v>
      </c>
      <c r="AG82">
        <f t="shared" si="34"/>
        <v>-6</v>
      </c>
    </row>
    <row r="83" spans="1:33" x14ac:dyDescent="0.3">
      <c r="A83" s="5">
        <v>0</v>
      </c>
      <c r="B83" s="5">
        <v>0</v>
      </c>
      <c r="C83" s="5">
        <v>1</v>
      </c>
      <c r="D83" s="5">
        <v>0</v>
      </c>
      <c r="E83" s="5">
        <f t="shared" si="35"/>
        <v>0</v>
      </c>
      <c r="F83" s="5">
        <f t="shared" si="36"/>
        <v>0</v>
      </c>
      <c r="G83" s="5">
        <f t="shared" si="37"/>
        <v>0</v>
      </c>
      <c r="H83" s="5">
        <v>0</v>
      </c>
      <c r="I83" s="5">
        <v>0</v>
      </c>
      <c r="J83" s="5">
        <v>1</v>
      </c>
      <c r="K83" s="5">
        <v>0</v>
      </c>
      <c r="L83" s="5">
        <v>0</v>
      </c>
      <c r="M83" s="5">
        <f t="shared" si="38"/>
        <v>0</v>
      </c>
      <c r="N83" s="5">
        <f t="shared" si="39"/>
        <v>0</v>
      </c>
      <c r="O83" s="5">
        <f t="shared" si="40"/>
        <v>0</v>
      </c>
      <c r="P83" s="5">
        <v>0</v>
      </c>
      <c r="Q83" s="5">
        <v>0</v>
      </c>
      <c r="R83" s="5">
        <v>1</v>
      </c>
      <c r="S83" s="5">
        <v>2</v>
      </c>
      <c r="T83" s="5">
        <f t="shared" si="41"/>
        <v>1</v>
      </c>
      <c r="U83" s="5">
        <f t="shared" si="42"/>
        <v>1.4142135623730951</v>
      </c>
      <c r="V83" s="5">
        <f t="shared" si="43"/>
        <v>1.4142135623730951</v>
      </c>
      <c r="W83" s="5">
        <f t="shared" si="44"/>
        <v>1.4142135623730951</v>
      </c>
      <c r="X83" s="5">
        <f t="shared" si="45"/>
        <v>1</v>
      </c>
      <c r="Y83" s="5">
        <f t="shared" si="46"/>
        <v>0</v>
      </c>
      <c r="Z83" s="5">
        <f t="shared" si="47"/>
        <v>-6</v>
      </c>
      <c r="AG83">
        <f t="shared" si="34"/>
        <v>-6</v>
      </c>
    </row>
    <row r="84" spans="1:33" x14ac:dyDescent="0.3">
      <c r="A84" s="5">
        <v>0</v>
      </c>
      <c r="B84" s="5">
        <v>0</v>
      </c>
      <c r="C84" s="5">
        <v>1</v>
      </c>
      <c r="D84" s="5">
        <v>0</v>
      </c>
      <c r="E84" s="5">
        <f t="shared" si="35"/>
        <v>0</v>
      </c>
      <c r="F84" s="5">
        <f t="shared" si="36"/>
        <v>0</v>
      </c>
      <c r="G84" s="5">
        <f t="shared" si="37"/>
        <v>0</v>
      </c>
      <c r="H84" s="5">
        <v>0</v>
      </c>
      <c r="I84" s="5">
        <v>0</v>
      </c>
      <c r="J84" s="5">
        <v>1</v>
      </c>
      <c r="K84" s="5">
        <v>0</v>
      </c>
      <c r="L84" s="5">
        <v>0</v>
      </c>
      <c r="M84" s="5">
        <f t="shared" si="38"/>
        <v>0</v>
      </c>
      <c r="N84" s="5">
        <f t="shared" si="39"/>
        <v>0</v>
      </c>
      <c r="O84" s="5">
        <f t="shared" si="40"/>
        <v>0</v>
      </c>
      <c r="P84" s="5">
        <v>0</v>
      </c>
      <c r="Q84" s="5">
        <v>0</v>
      </c>
      <c r="R84" s="5">
        <v>1</v>
      </c>
      <c r="S84" s="5">
        <v>2</v>
      </c>
      <c r="T84" s="5">
        <f t="shared" si="41"/>
        <v>1</v>
      </c>
      <c r="U84" s="5">
        <f t="shared" si="42"/>
        <v>1.4142135623730951</v>
      </c>
      <c r="V84" s="5">
        <f t="shared" si="43"/>
        <v>1.4142135623730951</v>
      </c>
      <c r="W84" s="5">
        <f t="shared" si="44"/>
        <v>1.4142135623730951</v>
      </c>
      <c r="X84" s="5">
        <f t="shared" si="45"/>
        <v>1</v>
      </c>
      <c r="Y84" s="5">
        <f t="shared" si="46"/>
        <v>0</v>
      </c>
      <c r="Z84" s="5">
        <f t="shared" si="47"/>
        <v>-6</v>
      </c>
      <c r="AG84">
        <f t="shared" si="34"/>
        <v>-6</v>
      </c>
    </row>
    <row r="85" spans="1:33" x14ac:dyDescent="0.3">
      <c r="A85" s="5">
        <v>0</v>
      </c>
      <c r="B85" s="5">
        <v>0</v>
      </c>
      <c r="C85" s="5">
        <v>1</v>
      </c>
      <c r="D85" s="5">
        <v>0</v>
      </c>
      <c r="E85" s="5">
        <f t="shared" si="35"/>
        <v>0</v>
      </c>
      <c r="F85" s="5">
        <f t="shared" si="36"/>
        <v>0</v>
      </c>
      <c r="G85" s="5">
        <f t="shared" si="37"/>
        <v>0</v>
      </c>
      <c r="H85" s="5">
        <v>0</v>
      </c>
      <c r="I85" s="5">
        <v>0</v>
      </c>
      <c r="J85" s="5">
        <v>1</v>
      </c>
      <c r="K85" s="5">
        <v>0</v>
      </c>
      <c r="L85" s="5">
        <v>-4</v>
      </c>
      <c r="M85" s="5">
        <f t="shared" si="38"/>
        <v>-1</v>
      </c>
      <c r="N85" s="5">
        <f t="shared" si="39"/>
        <v>2</v>
      </c>
      <c r="O85" s="5">
        <f t="shared" si="40"/>
        <v>-2</v>
      </c>
      <c r="P85" s="5">
        <v>0</v>
      </c>
      <c r="Q85" s="5">
        <v>0</v>
      </c>
      <c r="R85" s="5">
        <v>1</v>
      </c>
      <c r="S85" s="5">
        <v>0</v>
      </c>
      <c r="T85" s="5">
        <f t="shared" si="41"/>
        <v>0</v>
      </c>
      <c r="U85" s="5">
        <f t="shared" si="42"/>
        <v>0</v>
      </c>
      <c r="V85" s="5">
        <f t="shared" si="43"/>
        <v>0</v>
      </c>
      <c r="W85" s="5">
        <f t="shared" si="44"/>
        <v>-2</v>
      </c>
      <c r="X85" s="5">
        <f t="shared" si="45"/>
        <v>0</v>
      </c>
      <c r="Y85" s="5">
        <f t="shared" si="46"/>
        <v>1</v>
      </c>
      <c r="Z85" s="5">
        <f t="shared" si="47"/>
        <v>0</v>
      </c>
      <c r="AG85">
        <f t="shared" si="34"/>
        <v>0</v>
      </c>
    </row>
    <row r="86" spans="1:33" x14ac:dyDescent="0.3">
      <c r="A86" s="5">
        <v>0</v>
      </c>
      <c r="B86" s="5">
        <v>1</v>
      </c>
      <c r="C86" s="5">
        <v>0</v>
      </c>
      <c r="D86" s="5">
        <v>1</v>
      </c>
      <c r="E86" s="5">
        <f t="shared" si="35"/>
        <v>1</v>
      </c>
      <c r="F86" s="5">
        <f t="shared" si="36"/>
        <v>1</v>
      </c>
      <c r="G86" s="5">
        <f t="shared" si="37"/>
        <v>1</v>
      </c>
      <c r="H86" s="5">
        <v>0</v>
      </c>
      <c r="I86" s="5">
        <v>0</v>
      </c>
      <c r="J86" s="5">
        <v>0</v>
      </c>
      <c r="K86" s="5">
        <v>1</v>
      </c>
      <c r="L86" s="5">
        <v>2</v>
      </c>
      <c r="M86" s="5">
        <f t="shared" si="38"/>
        <v>1</v>
      </c>
      <c r="N86" s="5">
        <f t="shared" si="39"/>
        <v>1.4142135623730951</v>
      </c>
      <c r="O86" s="5">
        <f t="shared" si="40"/>
        <v>1.4142135623730951</v>
      </c>
      <c r="P86" s="5">
        <v>0</v>
      </c>
      <c r="Q86" s="5">
        <v>0</v>
      </c>
      <c r="R86" s="5">
        <v>1</v>
      </c>
      <c r="S86" s="5">
        <v>4</v>
      </c>
      <c r="T86" s="5">
        <f t="shared" si="41"/>
        <v>1</v>
      </c>
      <c r="U86" s="5">
        <f t="shared" si="42"/>
        <v>2</v>
      </c>
      <c r="V86" s="5">
        <f t="shared" si="43"/>
        <v>2</v>
      </c>
      <c r="W86" s="5">
        <f t="shared" si="44"/>
        <v>4.4142135623730949</v>
      </c>
      <c r="X86" s="5">
        <f t="shared" si="45"/>
        <v>1</v>
      </c>
      <c r="Y86" s="5">
        <f t="shared" si="46"/>
        <v>0</v>
      </c>
      <c r="Z86" s="5">
        <f t="shared" si="47"/>
        <v>-6</v>
      </c>
      <c r="AG86">
        <f t="shared" si="34"/>
        <v>-6</v>
      </c>
    </row>
    <row r="87" spans="1:33" x14ac:dyDescent="0.3">
      <c r="A87" s="5">
        <v>0</v>
      </c>
      <c r="B87" s="5">
        <v>1</v>
      </c>
      <c r="C87" s="5">
        <v>0</v>
      </c>
      <c r="D87" s="5">
        <v>1</v>
      </c>
      <c r="E87" s="5">
        <f t="shared" si="35"/>
        <v>1</v>
      </c>
      <c r="F87" s="5">
        <f t="shared" si="36"/>
        <v>1</v>
      </c>
      <c r="G87" s="5">
        <f t="shared" si="37"/>
        <v>1</v>
      </c>
      <c r="H87" s="5">
        <v>0</v>
      </c>
      <c r="I87" s="5">
        <v>0</v>
      </c>
      <c r="J87" s="5">
        <v>0</v>
      </c>
      <c r="K87" s="5">
        <v>1</v>
      </c>
      <c r="L87" s="5">
        <v>1</v>
      </c>
      <c r="M87" s="5">
        <f t="shared" si="38"/>
        <v>1</v>
      </c>
      <c r="N87" s="5">
        <f t="shared" si="39"/>
        <v>1</v>
      </c>
      <c r="O87" s="5">
        <f t="shared" si="40"/>
        <v>1</v>
      </c>
      <c r="P87" s="5">
        <v>0</v>
      </c>
      <c r="Q87" s="5">
        <v>0</v>
      </c>
      <c r="R87" s="5">
        <v>1</v>
      </c>
      <c r="S87" s="5">
        <v>3</v>
      </c>
      <c r="T87" s="5">
        <f t="shared" si="41"/>
        <v>1</v>
      </c>
      <c r="U87" s="5">
        <f t="shared" si="42"/>
        <v>1.7320508075688772</v>
      </c>
      <c r="V87" s="5">
        <f t="shared" si="43"/>
        <v>1.7320508075688772</v>
      </c>
      <c r="W87" s="5">
        <f t="shared" si="44"/>
        <v>3.7320508075688772</v>
      </c>
      <c r="X87" s="5">
        <f t="shared" si="45"/>
        <v>1</v>
      </c>
      <c r="Y87" s="5">
        <f t="shared" si="46"/>
        <v>0</v>
      </c>
      <c r="Z87" s="5">
        <f t="shared" si="47"/>
        <v>-6</v>
      </c>
      <c r="AG87">
        <f t="shared" si="34"/>
        <v>-6</v>
      </c>
    </row>
    <row r="88" spans="1:33" x14ac:dyDescent="0.3">
      <c r="A88" s="5">
        <v>0</v>
      </c>
      <c r="B88" s="5">
        <v>1</v>
      </c>
      <c r="C88" s="5">
        <v>0</v>
      </c>
      <c r="D88" s="5">
        <v>1</v>
      </c>
      <c r="E88" s="5">
        <f t="shared" si="35"/>
        <v>1</v>
      </c>
      <c r="F88" s="5">
        <f t="shared" si="36"/>
        <v>1</v>
      </c>
      <c r="G88" s="5">
        <f t="shared" si="37"/>
        <v>1</v>
      </c>
      <c r="H88" s="5">
        <v>0</v>
      </c>
      <c r="I88" s="5">
        <v>0</v>
      </c>
      <c r="J88" s="5">
        <v>0</v>
      </c>
      <c r="K88" s="5">
        <v>1</v>
      </c>
      <c r="L88" s="5">
        <v>2</v>
      </c>
      <c r="M88" s="5">
        <f t="shared" si="38"/>
        <v>1</v>
      </c>
      <c r="N88" s="5">
        <f t="shared" si="39"/>
        <v>1.4142135623730951</v>
      </c>
      <c r="O88" s="5">
        <f t="shared" si="40"/>
        <v>1.4142135623730951</v>
      </c>
      <c r="P88" s="5">
        <v>0</v>
      </c>
      <c r="Q88" s="5">
        <v>0</v>
      </c>
      <c r="R88" s="5">
        <v>1</v>
      </c>
      <c r="S88" s="5">
        <v>2</v>
      </c>
      <c r="T88" s="5">
        <f t="shared" si="41"/>
        <v>1</v>
      </c>
      <c r="U88" s="5">
        <f t="shared" si="42"/>
        <v>1.4142135623730951</v>
      </c>
      <c r="V88" s="5">
        <f t="shared" si="43"/>
        <v>1.4142135623730951</v>
      </c>
      <c r="W88" s="5">
        <f t="shared" si="44"/>
        <v>3.8284271247461903</v>
      </c>
      <c r="X88" s="5">
        <f t="shared" si="45"/>
        <v>1</v>
      </c>
      <c r="Y88" s="5">
        <f t="shared" si="46"/>
        <v>0</v>
      </c>
      <c r="Z88" s="5">
        <f t="shared" si="47"/>
        <v>-6</v>
      </c>
      <c r="AG88">
        <f t="shared" ref="AG88:AG115" si="48">Z88</f>
        <v>-6</v>
      </c>
    </row>
    <row r="89" spans="1:33" x14ac:dyDescent="0.3">
      <c r="A89" s="5">
        <v>0</v>
      </c>
      <c r="B89" s="5">
        <v>1</v>
      </c>
      <c r="C89" s="5">
        <v>0</v>
      </c>
      <c r="D89" s="5">
        <v>-1</v>
      </c>
      <c r="E89" s="5">
        <f t="shared" si="35"/>
        <v>-1</v>
      </c>
      <c r="F89" s="5">
        <f t="shared" si="36"/>
        <v>1</v>
      </c>
      <c r="G89" s="5">
        <f t="shared" si="37"/>
        <v>-1</v>
      </c>
      <c r="H89" s="5">
        <v>0</v>
      </c>
      <c r="I89" s="5">
        <v>0</v>
      </c>
      <c r="J89" s="5">
        <v>0</v>
      </c>
      <c r="K89" s="5">
        <v>1</v>
      </c>
      <c r="L89" s="5">
        <v>2</v>
      </c>
      <c r="M89" s="5">
        <f t="shared" si="38"/>
        <v>1</v>
      </c>
      <c r="N89" s="5">
        <f t="shared" si="39"/>
        <v>1.4142135623730951</v>
      </c>
      <c r="O89" s="5">
        <f t="shared" si="40"/>
        <v>1.4142135623730951</v>
      </c>
      <c r="P89" s="5">
        <v>0</v>
      </c>
      <c r="Q89" s="5">
        <v>0</v>
      </c>
      <c r="R89" s="5">
        <v>1</v>
      </c>
      <c r="S89" s="5">
        <v>1</v>
      </c>
      <c r="T89" s="5">
        <f t="shared" si="41"/>
        <v>1</v>
      </c>
      <c r="U89" s="5">
        <f t="shared" si="42"/>
        <v>1</v>
      </c>
      <c r="V89" s="5">
        <f t="shared" si="43"/>
        <v>1</v>
      </c>
      <c r="W89" s="5">
        <f t="shared" si="44"/>
        <v>1.4142135623730949</v>
      </c>
      <c r="X89" s="5">
        <f t="shared" si="45"/>
        <v>1</v>
      </c>
      <c r="Y89" s="5">
        <f t="shared" si="46"/>
        <v>0</v>
      </c>
      <c r="Z89" s="5">
        <f t="shared" si="47"/>
        <v>-6</v>
      </c>
      <c r="AG89">
        <f t="shared" si="48"/>
        <v>-6</v>
      </c>
    </row>
    <row r="90" spans="1:33" x14ac:dyDescent="0.3">
      <c r="A90" s="5">
        <v>0</v>
      </c>
      <c r="B90" s="5">
        <v>1</v>
      </c>
      <c r="C90" s="5">
        <v>0</v>
      </c>
      <c r="D90" s="5">
        <v>0</v>
      </c>
      <c r="E90" s="5">
        <f t="shared" si="35"/>
        <v>0</v>
      </c>
      <c r="F90" s="5">
        <f t="shared" si="36"/>
        <v>0</v>
      </c>
      <c r="G90" s="5">
        <f t="shared" si="37"/>
        <v>0</v>
      </c>
      <c r="H90" s="5">
        <v>0</v>
      </c>
      <c r="I90" s="5">
        <v>0</v>
      </c>
      <c r="J90" s="5">
        <v>0</v>
      </c>
      <c r="K90" s="5">
        <v>1</v>
      </c>
      <c r="L90" s="5">
        <v>4</v>
      </c>
      <c r="M90" s="5">
        <f t="shared" si="38"/>
        <v>1</v>
      </c>
      <c r="N90" s="5">
        <f t="shared" si="39"/>
        <v>2</v>
      </c>
      <c r="O90" s="5">
        <f t="shared" si="40"/>
        <v>2</v>
      </c>
      <c r="P90" s="5">
        <v>0</v>
      </c>
      <c r="Q90" s="5">
        <v>0</v>
      </c>
      <c r="R90" s="5">
        <v>1</v>
      </c>
      <c r="S90" s="5">
        <v>4</v>
      </c>
      <c r="T90" s="5">
        <f t="shared" si="41"/>
        <v>1</v>
      </c>
      <c r="U90" s="5">
        <f t="shared" si="42"/>
        <v>2</v>
      </c>
      <c r="V90" s="5">
        <f t="shared" si="43"/>
        <v>2</v>
      </c>
      <c r="W90" s="5">
        <f t="shared" si="44"/>
        <v>4</v>
      </c>
      <c r="X90" s="5">
        <f t="shared" si="45"/>
        <v>1</v>
      </c>
      <c r="Y90" s="5">
        <f t="shared" si="46"/>
        <v>0</v>
      </c>
      <c r="Z90" s="5">
        <f t="shared" si="47"/>
        <v>-6</v>
      </c>
      <c r="AG90">
        <f t="shared" si="48"/>
        <v>-6</v>
      </c>
    </row>
    <row r="91" spans="1:33" x14ac:dyDescent="0.3">
      <c r="A91" s="5">
        <v>0</v>
      </c>
      <c r="B91" s="5">
        <v>1</v>
      </c>
      <c r="C91" s="5">
        <v>0</v>
      </c>
      <c r="D91" s="5">
        <v>0</v>
      </c>
      <c r="E91" s="5">
        <f t="shared" si="35"/>
        <v>0</v>
      </c>
      <c r="F91" s="5">
        <f t="shared" si="36"/>
        <v>0</v>
      </c>
      <c r="G91" s="5">
        <f t="shared" si="37"/>
        <v>0</v>
      </c>
      <c r="H91" s="5">
        <v>0</v>
      </c>
      <c r="I91" s="5">
        <v>0</v>
      </c>
      <c r="J91" s="5">
        <v>0</v>
      </c>
      <c r="K91" s="5">
        <v>1</v>
      </c>
      <c r="L91" s="5">
        <v>4</v>
      </c>
      <c r="M91" s="5">
        <f t="shared" si="38"/>
        <v>1</v>
      </c>
      <c r="N91" s="5">
        <f t="shared" si="39"/>
        <v>2</v>
      </c>
      <c r="O91" s="5">
        <f t="shared" si="40"/>
        <v>2</v>
      </c>
      <c r="P91" s="5">
        <v>0</v>
      </c>
      <c r="Q91" s="5">
        <v>0</v>
      </c>
      <c r="R91" s="5">
        <v>1</v>
      </c>
      <c r="S91" s="5">
        <v>0</v>
      </c>
      <c r="T91" s="5">
        <f t="shared" si="41"/>
        <v>0</v>
      </c>
      <c r="U91" s="5">
        <f t="shared" si="42"/>
        <v>0</v>
      </c>
      <c r="V91" s="5">
        <f t="shared" si="43"/>
        <v>0</v>
      </c>
      <c r="W91" s="5">
        <f t="shared" si="44"/>
        <v>2</v>
      </c>
      <c r="X91" s="5">
        <f t="shared" si="45"/>
        <v>1</v>
      </c>
      <c r="Y91" s="5">
        <f t="shared" si="46"/>
        <v>0</v>
      </c>
      <c r="Z91" s="5">
        <f t="shared" si="47"/>
        <v>-6</v>
      </c>
      <c r="AG91">
        <f t="shared" si="48"/>
        <v>-6</v>
      </c>
    </row>
    <row r="92" spans="1:33" x14ac:dyDescent="0.3">
      <c r="A92" s="5">
        <v>0</v>
      </c>
      <c r="B92" s="5">
        <v>1</v>
      </c>
      <c r="C92" s="5">
        <v>0</v>
      </c>
      <c r="D92" s="5">
        <v>3</v>
      </c>
      <c r="E92" s="5">
        <f t="shared" si="35"/>
        <v>1</v>
      </c>
      <c r="F92" s="5">
        <f t="shared" si="36"/>
        <v>1.7320508075688772</v>
      </c>
      <c r="G92" s="5">
        <f t="shared" si="37"/>
        <v>1.7320508075688772</v>
      </c>
      <c r="H92" s="5">
        <v>0</v>
      </c>
      <c r="I92" s="5">
        <v>0</v>
      </c>
      <c r="J92" s="5">
        <v>0</v>
      </c>
      <c r="K92" s="5">
        <v>1</v>
      </c>
      <c r="L92" s="5">
        <v>1</v>
      </c>
      <c r="M92" s="5">
        <f t="shared" si="38"/>
        <v>1</v>
      </c>
      <c r="N92" s="5">
        <f t="shared" si="39"/>
        <v>1</v>
      </c>
      <c r="O92" s="5">
        <f t="shared" si="40"/>
        <v>1</v>
      </c>
      <c r="P92" s="5">
        <v>0</v>
      </c>
      <c r="Q92" s="5">
        <v>0</v>
      </c>
      <c r="R92" s="5">
        <v>1</v>
      </c>
      <c r="S92" s="5">
        <v>-2</v>
      </c>
      <c r="T92" s="5">
        <f t="shared" si="41"/>
        <v>-1</v>
      </c>
      <c r="U92" s="5">
        <f t="shared" si="42"/>
        <v>1.4142135623730951</v>
      </c>
      <c r="V92" s="5">
        <f t="shared" si="43"/>
        <v>-1.4142135623730951</v>
      </c>
      <c r="W92" s="5">
        <f t="shared" si="44"/>
        <v>1.317837245195782</v>
      </c>
      <c r="X92" s="5">
        <f t="shared" si="45"/>
        <v>1</v>
      </c>
      <c r="Y92" s="5">
        <f t="shared" si="46"/>
        <v>0</v>
      </c>
      <c r="Z92" s="5">
        <f t="shared" si="47"/>
        <v>-6</v>
      </c>
      <c r="AG92">
        <f t="shared" si="48"/>
        <v>-6</v>
      </c>
    </row>
    <row r="93" spans="1:33" x14ac:dyDescent="0.3">
      <c r="A93" s="5">
        <v>0</v>
      </c>
      <c r="B93" s="5">
        <v>1</v>
      </c>
      <c r="C93" s="5">
        <v>0</v>
      </c>
      <c r="D93" s="5">
        <v>3</v>
      </c>
      <c r="E93" s="5">
        <f t="shared" si="35"/>
        <v>1</v>
      </c>
      <c r="F93" s="5">
        <f t="shared" si="36"/>
        <v>1.7320508075688772</v>
      </c>
      <c r="G93" s="5">
        <f t="shared" si="37"/>
        <v>1.7320508075688772</v>
      </c>
      <c r="H93" s="5">
        <v>0</v>
      </c>
      <c r="I93" s="5">
        <v>0</v>
      </c>
      <c r="J93" s="5">
        <v>0</v>
      </c>
      <c r="K93" s="5">
        <v>1</v>
      </c>
      <c r="L93" s="5">
        <v>1</v>
      </c>
      <c r="M93" s="5">
        <f t="shared" si="38"/>
        <v>1</v>
      </c>
      <c r="N93" s="5">
        <f t="shared" si="39"/>
        <v>1</v>
      </c>
      <c r="O93" s="5">
        <f t="shared" si="40"/>
        <v>1</v>
      </c>
      <c r="P93" s="5">
        <v>0</v>
      </c>
      <c r="Q93" s="5">
        <v>0</v>
      </c>
      <c r="R93" s="5">
        <v>1</v>
      </c>
      <c r="S93" s="5">
        <v>-3</v>
      </c>
      <c r="T93" s="5">
        <f t="shared" si="41"/>
        <v>-1</v>
      </c>
      <c r="U93" s="5">
        <f t="shared" si="42"/>
        <v>1.7320508075688772</v>
      </c>
      <c r="V93" s="5">
        <f t="shared" si="43"/>
        <v>-1.7320508075688772</v>
      </c>
      <c r="W93" s="5">
        <f t="shared" si="44"/>
        <v>1</v>
      </c>
      <c r="X93" s="5">
        <f t="shared" si="45"/>
        <v>1</v>
      </c>
      <c r="Y93" s="5">
        <f t="shared" si="46"/>
        <v>0</v>
      </c>
      <c r="Z93" s="5">
        <f t="shared" si="47"/>
        <v>-6</v>
      </c>
      <c r="AG93">
        <f t="shared" si="48"/>
        <v>-6</v>
      </c>
    </row>
    <row r="94" spans="1:33" x14ac:dyDescent="0.3">
      <c r="A94" s="5">
        <v>0</v>
      </c>
      <c r="B94" s="5">
        <v>1</v>
      </c>
      <c r="C94" s="5">
        <v>0</v>
      </c>
      <c r="D94" s="5">
        <v>0</v>
      </c>
      <c r="E94" s="5">
        <f t="shared" si="35"/>
        <v>0</v>
      </c>
      <c r="F94" s="5">
        <f t="shared" si="36"/>
        <v>0</v>
      </c>
      <c r="G94" s="5">
        <f t="shared" si="37"/>
        <v>0</v>
      </c>
      <c r="H94" s="5">
        <v>0</v>
      </c>
      <c r="I94" s="5">
        <v>0</v>
      </c>
      <c r="J94" s="5">
        <v>0</v>
      </c>
      <c r="K94" s="5">
        <v>1</v>
      </c>
      <c r="L94" s="5">
        <v>1</v>
      </c>
      <c r="M94" s="5">
        <f t="shared" si="38"/>
        <v>1</v>
      </c>
      <c r="N94" s="5">
        <f t="shared" si="39"/>
        <v>1</v>
      </c>
      <c r="O94" s="5">
        <f t="shared" si="40"/>
        <v>1</v>
      </c>
      <c r="P94" s="5">
        <v>0</v>
      </c>
      <c r="Q94" s="5">
        <v>0</v>
      </c>
      <c r="R94" s="5">
        <v>1</v>
      </c>
      <c r="S94" s="5">
        <v>0</v>
      </c>
      <c r="T94" s="5">
        <f t="shared" si="41"/>
        <v>0</v>
      </c>
      <c r="U94" s="5">
        <f t="shared" si="42"/>
        <v>0</v>
      </c>
      <c r="V94" s="5">
        <f t="shared" si="43"/>
        <v>0</v>
      </c>
      <c r="W94" s="5">
        <f t="shared" si="44"/>
        <v>1</v>
      </c>
      <c r="X94" s="5">
        <f t="shared" si="45"/>
        <v>1</v>
      </c>
      <c r="Y94" s="5">
        <f t="shared" si="46"/>
        <v>0</v>
      </c>
      <c r="Z94" s="5">
        <f t="shared" si="47"/>
        <v>-6</v>
      </c>
      <c r="AG94">
        <f t="shared" si="48"/>
        <v>-6</v>
      </c>
    </row>
    <row r="95" spans="1:33" x14ac:dyDescent="0.3">
      <c r="A95" s="5">
        <v>0</v>
      </c>
      <c r="B95" s="5">
        <v>1</v>
      </c>
      <c r="C95" s="5">
        <v>0</v>
      </c>
      <c r="D95" s="5">
        <v>0</v>
      </c>
      <c r="E95" s="5">
        <f t="shared" si="35"/>
        <v>0</v>
      </c>
      <c r="F95" s="5">
        <f t="shared" si="36"/>
        <v>0</v>
      </c>
      <c r="G95" s="5">
        <f t="shared" si="37"/>
        <v>0</v>
      </c>
      <c r="H95" s="5">
        <v>0</v>
      </c>
      <c r="I95" s="5">
        <v>0</v>
      </c>
      <c r="J95" s="5">
        <v>0</v>
      </c>
      <c r="K95" s="5">
        <v>1</v>
      </c>
      <c r="L95" s="5">
        <v>1</v>
      </c>
      <c r="M95" s="5">
        <f t="shared" si="38"/>
        <v>1</v>
      </c>
      <c r="N95" s="5">
        <f t="shared" si="39"/>
        <v>1</v>
      </c>
      <c r="O95" s="5">
        <f t="shared" si="40"/>
        <v>1</v>
      </c>
      <c r="P95" s="5">
        <v>0</v>
      </c>
      <c r="Q95" s="5">
        <v>0</v>
      </c>
      <c r="R95" s="5">
        <v>1</v>
      </c>
      <c r="S95" s="5">
        <v>2</v>
      </c>
      <c r="T95" s="5">
        <f t="shared" si="41"/>
        <v>1</v>
      </c>
      <c r="U95" s="5">
        <f t="shared" si="42"/>
        <v>1.4142135623730951</v>
      </c>
      <c r="V95" s="5">
        <f t="shared" si="43"/>
        <v>1.4142135623730951</v>
      </c>
      <c r="W95" s="5">
        <f t="shared" si="44"/>
        <v>2.4142135623730949</v>
      </c>
      <c r="X95" s="5">
        <f t="shared" si="45"/>
        <v>1</v>
      </c>
      <c r="Y95" s="5">
        <f t="shared" si="46"/>
        <v>0</v>
      </c>
      <c r="Z95" s="5">
        <f t="shared" si="47"/>
        <v>-6</v>
      </c>
      <c r="AG95" s="5">
        <f t="shared" si="48"/>
        <v>-6</v>
      </c>
    </row>
    <row r="96" spans="1:33" x14ac:dyDescent="0.3">
      <c r="A96" s="5">
        <v>0</v>
      </c>
      <c r="B96" s="5">
        <v>1</v>
      </c>
      <c r="C96" s="5">
        <v>0</v>
      </c>
      <c r="D96" s="5">
        <v>0</v>
      </c>
      <c r="E96" s="5">
        <f t="shared" si="35"/>
        <v>0</v>
      </c>
      <c r="F96" s="5">
        <f t="shared" si="36"/>
        <v>0</v>
      </c>
      <c r="G96" s="5">
        <f t="shared" si="37"/>
        <v>0</v>
      </c>
      <c r="H96" s="5">
        <v>0</v>
      </c>
      <c r="I96" s="5">
        <v>0</v>
      </c>
      <c r="J96" s="5">
        <v>0</v>
      </c>
      <c r="K96" s="5">
        <v>1</v>
      </c>
      <c r="L96" s="5">
        <v>1</v>
      </c>
      <c r="M96" s="5">
        <f t="shared" si="38"/>
        <v>1</v>
      </c>
      <c r="N96" s="5">
        <f t="shared" si="39"/>
        <v>1</v>
      </c>
      <c r="O96" s="5">
        <f t="shared" si="40"/>
        <v>1</v>
      </c>
      <c r="P96" s="5">
        <v>0</v>
      </c>
      <c r="Q96" s="5">
        <v>0</v>
      </c>
      <c r="R96" s="5">
        <v>1</v>
      </c>
      <c r="S96" s="5">
        <v>0</v>
      </c>
      <c r="T96" s="5">
        <f t="shared" si="41"/>
        <v>0</v>
      </c>
      <c r="U96" s="5">
        <f t="shared" si="42"/>
        <v>0</v>
      </c>
      <c r="V96" s="5">
        <f t="shared" si="43"/>
        <v>0</v>
      </c>
      <c r="W96" s="5">
        <f t="shared" si="44"/>
        <v>1</v>
      </c>
      <c r="X96" s="5">
        <f t="shared" si="45"/>
        <v>1</v>
      </c>
      <c r="Y96" s="5">
        <f t="shared" si="46"/>
        <v>0</v>
      </c>
      <c r="Z96" s="5">
        <f t="shared" si="47"/>
        <v>-6</v>
      </c>
      <c r="AG96" s="5">
        <f t="shared" si="48"/>
        <v>-6</v>
      </c>
    </row>
    <row r="97" spans="1:33" x14ac:dyDescent="0.3">
      <c r="A97" s="5">
        <v>0</v>
      </c>
      <c r="B97" s="5">
        <v>1</v>
      </c>
      <c r="C97" s="5">
        <v>0</v>
      </c>
      <c r="D97" s="5">
        <v>0</v>
      </c>
      <c r="E97" s="5">
        <f t="shared" si="35"/>
        <v>0</v>
      </c>
      <c r="F97" s="5">
        <f t="shared" si="36"/>
        <v>0</v>
      </c>
      <c r="G97" s="5">
        <f t="shared" si="37"/>
        <v>0</v>
      </c>
      <c r="H97" s="5">
        <v>0</v>
      </c>
      <c r="I97" s="5">
        <v>0</v>
      </c>
      <c r="J97" s="5">
        <v>0</v>
      </c>
      <c r="K97" s="5">
        <v>1</v>
      </c>
      <c r="L97" s="5">
        <v>2</v>
      </c>
      <c r="M97" s="5">
        <f t="shared" si="38"/>
        <v>1</v>
      </c>
      <c r="N97" s="5">
        <f t="shared" si="39"/>
        <v>1.4142135623730951</v>
      </c>
      <c r="O97" s="5">
        <f t="shared" si="40"/>
        <v>1.4142135623730951</v>
      </c>
      <c r="P97" s="5">
        <v>0</v>
      </c>
      <c r="Q97" s="5">
        <v>0</v>
      </c>
      <c r="R97" s="5">
        <v>1</v>
      </c>
      <c r="S97" s="5">
        <v>1</v>
      </c>
      <c r="T97" s="5">
        <f t="shared" si="41"/>
        <v>1</v>
      </c>
      <c r="U97" s="5">
        <f t="shared" si="42"/>
        <v>1</v>
      </c>
      <c r="V97" s="5">
        <f t="shared" si="43"/>
        <v>1</v>
      </c>
      <c r="W97" s="5">
        <f t="shared" si="44"/>
        <v>2.4142135623730949</v>
      </c>
      <c r="X97" s="5">
        <f t="shared" si="45"/>
        <v>1</v>
      </c>
      <c r="Y97" s="5">
        <f t="shared" si="46"/>
        <v>0</v>
      </c>
      <c r="Z97" s="5">
        <f t="shared" si="47"/>
        <v>-6</v>
      </c>
      <c r="AG97" s="5">
        <f t="shared" si="48"/>
        <v>-6</v>
      </c>
    </row>
    <row r="98" spans="1:33" x14ac:dyDescent="0.3">
      <c r="A98" s="5">
        <v>0</v>
      </c>
      <c r="B98" s="5">
        <v>1</v>
      </c>
      <c r="C98" s="5">
        <v>0</v>
      </c>
      <c r="D98" s="5">
        <v>0</v>
      </c>
      <c r="E98" s="5">
        <f t="shared" ref="E98:E129" si="49">SIGN(D98)</f>
        <v>0</v>
      </c>
      <c r="F98" s="5">
        <f t="shared" ref="F98:F129" si="50">SQRT(ABS(D98))</f>
        <v>0</v>
      </c>
      <c r="G98" s="5">
        <f t="shared" ref="G98:G129" si="51">E98*F98</f>
        <v>0</v>
      </c>
      <c r="H98" s="5">
        <v>0</v>
      </c>
      <c r="I98" s="5">
        <v>0</v>
      </c>
      <c r="J98" s="5">
        <v>0</v>
      </c>
      <c r="K98" s="5">
        <v>1</v>
      </c>
      <c r="L98" s="5">
        <v>2</v>
      </c>
      <c r="M98" s="5">
        <f t="shared" ref="M98:M129" si="52">SIGN(L98)</f>
        <v>1</v>
      </c>
      <c r="N98" s="5">
        <f t="shared" ref="N98:N129" si="53">SQRT(ABS(L98))</f>
        <v>1.4142135623730951</v>
      </c>
      <c r="O98" s="5">
        <f t="shared" ref="O98:O129" si="54">M98*N98</f>
        <v>1.4142135623730951</v>
      </c>
      <c r="P98" s="5">
        <v>0</v>
      </c>
      <c r="Q98" s="5">
        <v>0</v>
      </c>
      <c r="R98" s="5">
        <v>1</v>
      </c>
      <c r="S98" s="5">
        <v>1</v>
      </c>
      <c r="T98" s="5">
        <f t="shared" ref="T98:T129" si="55">SIGN(S98)</f>
        <v>1</v>
      </c>
      <c r="U98" s="5">
        <f t="shared" ref="U98:U129" si="56">SQRT(ABS(S98))</f>
        <v>1</v>
      </c>
      <c r="V98" s="5">
        <f t="shared" ref="V98:V129" si="57">T98*U98</f>
        <v>1</v>
      </c>
      <c r="W98" s="5">
        <f t="shared" ref="W98:W129" si="58">V98+O98+G98</f>
        <v>2.4142135623730949</v>
      </c>
      <c r="X98" s="5">
        <f t="shared" ref="X98:X129" si="59">IF(W98&gt;0,1, IF(W98=0, 1/2, 0))</f>
        <v>1</v>
      </c>
      <c r="Y98" s="5">
        <f t="shared" ref="Y98:Y129" si="60">1-X98</f>
        <v>0</v>
      </c>
      <c r="Z98" s="5">
        <f t="shared" ref="Z98:Z129" si="61">-6*X98+Y98*H98*(-10)</f>
        <v>-6</v>
      </c>
      <c r="AG98" s="5">
        <f t="shared" si="48"/>
        <v>-6</v>
      </c>
    </row>
    <row r="99" spans="1:33" x14ac:dyDescent="0.3">
      <c r="A99" s="5">
        <v>0</v>
      </c>
      <c r="B99" s="5">
        <v>1</v>
      </c>
      <c r="C99" s="5">
        <v>0</v>
      </c>
      <c r="D99" s="5">
        <v>0</v>
      </c>
      <c r="E99" s="5">
        <f t="shared" si="49"/>
        <v>0</v>
      </c>
      <c r="F99" s="5">
        <f t="shared" si="50"/>
        <v>0</v>
      </c>
      <c r="G99" s="5">
        <f t="shared" si="51"/>
        <v>0</v>
      </c>
      <c r="H99" s="5">
        <v>0</v>
      </c>
      <c r="I99" s="5">
        <v>0</v>
      </c>
      <c r="J99" s="5">
        <v>0</v>
      </c>
      <c r="K99" s="5">
        <v>1</v>
      </c>
      <c r="L99" s="5">
        <v>2</v>
      </c>
      <c r="M99" s="5">
        <f t="shared" si="52"/>
        <v>1</v>
      </c>
      <c r="N99" s="5">
        <f t="shared" si="53"/>
        <v>1.4142135623730951</v>
      </c>
      <c r="O99" s="5">
        <f t="shared" si="54"/>
        <v>1.4142135623730951</v>
      </c>
      <c r="P99" s="5">
        <v>0</v>
      </c>
      <c r="Q99" s="5">
        <v>0</v>
      </c>
      <c r="R99" s="5">
        <v>1</v>
      </c>
      <c r="S99" s="5">
        <v>2</v>
      </c>
      <c r="T99" s="5">
        <f t="shared" si="55"/>
        <v>1</v>
      </c>
      <c r="U99" s="5">
        <f t="shared" si="56"/>
        <v>1.4142135623730951</v>
      </c>
      <c r="V99" s="5">
        <f t="shared" si="57"/>
        <v>1.4142135623730951</v>
      </c>
      <c r="W99" s="5">
        <f t="shared" si="58"/>
        <v>2.8284271247461903</v>
      </c>
      <c r="X99" s="5">
        <f t="shared" si="59"/>
        <v>1</v>
      </c>
      <c r="Y99" s="5">
        <f t="shared" si="60"/>
        <v>0</v>
      </c>
      <c r="Z99" s="5">
        <f t="shared" si="61"/>
        <v>-6</v>
      </c>
      <c r="AG99" s="5">
        <f t="shared" si="48"/>
        <v>-6</v>
      </c>
    </row>
    <row r="100" spans="1:33" x14ac:dyDescent="0.3">
      <c r="A100" s="5">
        <v>0</v>
      </c>
      <c r="B100" s="5">
        <v>1</v>
      </c>
      <c r="C100" s="5">
        <v>0</v>
      </c>
      <c r="D100" s="5">
        <v>0</v>
      </c>
      <c r="E100" s="5">
        <f t="shared" si="49"/>
        <v>0</v>
      </c>
      <c r="F100" s="5">
        <f t="shared" si="50"/>
        <v>0</v>
      </c>
      <c r="G100" s="5">
        <f t="shared" si="51"/>
        <v>0</v>
      </c>
      <c r="H100" s="5">
        <v>0</v>
      </c>
      <c r="I100" s="5">
        <v>0</v>
      </c>
      <c r="J100" s="5">
        <v>0</v>
      </c>
      <c r="K100" s="5">
        <v>1</v>
      </c>
      <c r="L100" s="5">
        <v>0</v>
      </c>
      <c r="M100" s="5">
        <f t="shared" si="52"/>
        <v>0</v>
      </c>
      <c r="N100" s="5">
        <f t="shared" si="53"/>
        <v>0</v>
      </c>
      <c r="O100" s="5">
        <f t="shared" si="54"/>
        <v>0</v>
      </c>
      <c r="P100" s="5">
        <v>0</v>
      </c>
      <c r="Q100" s="5">
        <v>0</v>
      </c>
      <c r="R100" s="5">
        <v>1</v>
      </c>
      <c r="S100" s="5">
        <v>0</v>
      </c>
      <c r="T100" s="5">
        <f t="shared" si="55"/>
        <v>0</v>
      </c>
      <c r="U100" s="5">
        <f t="shared" si="56"/>
        <v>0</v>
      </c>
      <c r="V100" s="5">
        <f t="shared" si="57"/>
        <v>0</v>
      </c>
      <c r="W100" s="5">
        <f t="shared" si="58"/>
        <v>0</v>
      </c>
      <c r="X100" s="5">
        <f t="shared" si="59"/>
        <v>0.5</v>
      </c>
      <c r="Y100" s="5">
        <f t="shared" si="60"/>
        <v>0.5</v>
      </c>
      <c r="Z100" s="5">
        <f t="shared" si="61"/>
        <v>-3</v>
      </c>
      <c r="AG100" s="5">
        <f t="shared" si="48"/>
        <v>-3</v>
      </c>
    </row>
    <row r="101" spans="1:33" x14ac:dyDescent="0.3">
      <c r="A101" s="5">
        <v>0</v>
      </c>
      <c r="B101" s="5">
        <v>1</v>
      </c>
      <c r="C101" s="5">
        <v>0</v>
      </c>
      <c r="D101" s="5">
        <v>-1</v>
      </c>
      <c r="E101" s="5">
        <f t="shared" si="49"/>
        <v>-1</v>
      </c>
      <c r="F101" s="5">
        <f t="shared" si="50"/>
        <v>1</v>
      </c>
      <c r="G101" s="5">
        <f t="shared" si="51"/>
        <v>-1</v>
      </c>
      <c r="H101" s="5">
        <v>0</v>
      </c>
      <c r="I101" s="5">
        <v>0</v>
      </c>
      <c r="J101" s="5">
        <v>0</v>
      </c>
      <c r="K101" s="5">
        <v>1</v>
      </c>
      <c r="L101" s="5">
        <v>2</v>
      </c>
      <c r="M101" s="5">
        <f t="shared" si="52"/>
        <v>1</v>
      </c>
      <c r="N101" s="5">
        <f t="shared" si="53"/>
        <v>1.4142135623730951</v>
      </c>
      <c r="O101" s="5">
        <f t="shared" si="54"/>
        <v>1.4142135623730951</v>
      </c>
      <c r="P101" s="5">
        <v>0</v>
      </c>
      <c r="Q101" s="5">
        <v>0</v>
      </c>
      <c r="R101" s="5">
        <v>1</v>
      </c>
      <c r="S101" s="5">
        <v>0</v>
      </c>
      <c r="T101" s="5">
        <f t="shared" si="55"/>
        <v>0</v>
      </c>
      <c r="U101" s="5">
        <f t="shared" si="56"/>
        <v>0</v>
      </c>
      <c r="V101" s="5">
        <f t="shared" si="57"/>
        <v>0</v>
      </c>
      <c r="W101" s="5">
        <f t="shared" si="58"/>
        <v>0.41421356237309515</v>
      </c>
      <c r="X101" s="5">
        <f t="shared" si="59"/>
        <v>1</v>
      </c>
      <c r="Y101" s="5">
        <f t="shared" si="60"/>
        <v>0</v>
      </c>
      <c r="Z101" s="5">
        <f t="shared" si="61"/>
        <v>-6</v>
      </c>
      <c r="AG101" s="5">
        <f t="shared" si="48"/>
        <v>-6</v>
      </c>
    </row>
    <row r="102" spans="1:33" x14ac:dyDescent="0.3">
      <c r="A102" s="5">
        <v>0</v>
      </c>
      <c r="B102" s="5">
        <v>1</v>
      </c>
      <c r="C102" s="5">
        <v>0</v>
      </c>
      <c r="D102" s="5">
        <v>1</v>
      </c>
      <c r="E102" s="5">
        <f t="shared" si="49"/>
        <v>1</v>
      </c>
      <c r="F102" s="5">
        <f t="shared" si="50"/>
        <v>1</v>
      </c>
      <c r="G102" s="5">
        <f t="shared" si="51"/>
        <v>1</v>
      </c>
      <c r="H102" s="5">
        <v>0</v>
      </c>
      <c r="I102" s="5">
        <v>0</v>
      </c>
      <c r="J102" s="5">
        <v>0</v>
      </c>
      <c r="K102" s="5">
        <v>1</v>
      </c>
      <c r="L102" s="5">
        <v>-3</v>
      </c>
      <c r="M102" s="5">
        <f t="shared" si="52"/>
        <v>-1</v>
      </c>
      <c r="N102" s="5">
        <f t="shared" si="53"/>
        <v>1.7320508075688772</v>
      </c>
      <c r="O102" s="5">
        <f t="shared" si="54"/>
        <v>-1.7320508075688772</v>
      </c>
      <c r="P102" s="5">
        <v>0</v>
      </c>
      <c r="Q102" s="5">
        <v>0</v>
      </c>
      <c r="R102" s="5">
        <v>1</v>
      </c>
      <c r="S102" s="5">
        <v>-4</v>
      </c>
      <c r="T102" s="5">
        <f t="shared" si="55"/>
        <v>-1</v>
      </c>
      <c r="U102" s="5">
        <f t="shared" si="56"/>
        <v>2</v>
      </c>
      <c r="V102" s="5">
        <f t="shared" si="57"/>
        <v>-2</v>
      </c>
      <c r="W102" s="5">
        <f t="shared" si="58"/>
        <v>-2.7320508075688772</v>
      </c>
      <c r="X102" s="5">
        <f t="shared" si="59"/>
        <v>0</v>
      </c>
      <c r="Y102" s="5">
        <f t="shared" si="60"/>
        <v>1</v>
      </c>
      <c r="Z102" s="5">
        <f t="shared" si="61"/>
        <v>0</v>
      </c>
      <c r="AG102" s="5">
        <f t="shared" si="48"/>
        <v>0</v>
      </c>
    </row>
    <row r="103" spans="1:33" x14ac:dyDescent="0.3">
      <c r="A103" s="5">
        <v>0</v>
      </c>
      <c r="B103" s="5">
        <v>1</v>
      </c>
      <c r="C103" s="5">
        <v>0</v>
      </c>
      <c r="D103" s="5">
        <v>2</v>
      </c>
      <c r="E103" s="5">
        <f t="shared" si="49"/>
        <v>1</v>
      </c>
      <c r="F103" s="5">
        <f t="shared" si="50"/>
        <v>1.4142135623730951</v>
      </c>
      <c r="G103" s="5">
        <f t="shared" si="51"/>
        <v>1.4142135623730951</v>
      </c>
      <c r="H103" s="5">
        <v>0</v>
      </c>
      <c r="I103" s="5">
        <v>0</v>
      </c>
      <c r="J103" s="5">
        <v>0</v>
      </c>
      <c r="K103" s="5">
        <v>1</v>
      </c>
      <c r="L103" s="5">
        <v>2</v>
      </c>
      <c r="M103" s="5">
        <f t="shared" si="52"/>
        <v>1</v>
      </c>
      <c r="N103" s="5">
        <f t="shared" si="53"/>
        <v>1.4142135623730951</v>
      </c>
      <c r="O103" s="5">
        <f t="shared" si="54"/>
        <v>1.4142135623730951</v>
      </c>
      <c r="P103" s="5">
        <v>0</v>
      </c>
      <c r="Q103" s="5">
        <v>0</v>
      </c>
      <c r="R103" s="5">
        <v>1</v>
      </c>
      <c r="S103" s="5">
        <v>1</v>
      </c>
      <c r="T103" s="5">
        <f t="shared" si="55"/>
        <v>1</v>
      </c>
      <c r="U103" s="5">
        <f t="shared" si="56"/>
        <v>1</v>
      </c>
      <c r="V103" s="5">
        <f t="shared" si="57"/>
        <v>1</v>
      </c>
      <c r="W103" s="5">
        <f t="shared" si="58"/>
        <v>3.8284271247461898</v>
      </c>
      <c r="X103" s="5">
        <f t="shared" si="59"/>
        <v>1</v>
      </c>
      <c r="Y103" s="5">
        <f t="shared" si="60"/>
        <v>0</v>
      </c>
      <c r="Z103" s="5">
        <f t="shared" si="61"/>
        <v>-6</v>
      </c>
      <c r="AG103" s="5">
        <f t="shared" si="48"/>
        <v>-6</v>
      </c>
    </row>
    <row r="104" spans="1:33" x14ac:dyDescent="0.3">
      <c r="A104" s="5">
        <v>0</v>
      </c>
      <c r="B104" s="5">
        <v>1</v>
      </c>
      <c r="C104" s="5">
        <v>0</v>
      </c>
      <c r="D104" s="5">
        <v>2</v>
      </c>
      <c r="E104" s="5">
        <f t="shared" si="49"/>
        <v>1</v>
      </c>
      <c r="F104" s="5">
        <f t="shared" si="50"/>
        <v>1.4142135623730951</v>
      </c>
      <c r="G104" s="5">
        <f t="shared" si="51"/>
        <v>1.4142135623730951</v>
      </c>
      <c r="H104" s="5">
        <v>0</v>
      </c>
      <c r="I104" s="5">
        <v>0</v>
      </c>
      <c r="J104" s="5">
        <v>0</v>
      </c>
      <c r="K104" s="5">
        <v>1</v>
      </c>
      <c r="L104" s="5">
        <v>1</v>
      </c>
      <c r="M104" s="5">
        <f t="shared" si="52"/>
        <v>1</v>
      </c>
      <c r="N104" s="5">
        <f t="shared" si="53"/>
        <v>1</v>
      </c>
      <c r="O104" s="5">
        <f t="shared" si="54"/>
        <v>1</v>
      </c>
      <c r="P104" s="5">
        <v>0</v>
      </c>
      <c r="Q104" s="5">
        <v>0</v>
      </c>
      <c r="R104" s="5">
        <v>1</v>
      </c>
      <c r="S104" s="5">
        <v>2</v>
      </c>
      <c r="T104" s="5">
        <f t="shared" si="55"/>
        <v>1</v>
      </c>
      <c r="U104" s="5">
        <f t="shared" si="56"/>
        <v>1.4142135623730951</v>
      </c>
      <c r="V104" s="5">
        <f t="shared" si="57"/>
        <v>1.4142135623730951</v>
      </c>
      <c r="W104" s="5">
        <f t="shared" si="58"/>
        <v>3.8284271247461898</v>
      </c>
      <c r="X104" s="5">
        <f t="shared" si="59"/>
        <v>1</v>
      </c>
      <c r="Y104" s="5">
        <f t="shared" si="60"/>
        <v>0</v>
      </c>
      <c r="Z104" s="5">
        <f t="shared" si="61"/>
        <v>-6</v>
      </c>
      <c r="AG104" s="5">
        <f t="shared" si="48"/>
        <v>-6</v>
      </c>
    </row>
    <row r="105" spans="1:33" x14ac:dyDescent="0.3">
      <c r="A105" s="5">
        <v>0</v>
      </c>
      <c r="B105" s="5">
        <v>1</v>
      </c>
      <c r="C105" s="5">
        <v>0</v>
      </c>
      <c r="D105" s="5">
        <v>2</v>
      </c>
      <c r="E105" s="5">
        <f t="shared" si="49"/>
        <v>1</v>
      </c>
      <c r="F105" s="5">
        <f t="shared" si="50"/>
        <v>1.4142135623730951</v>
      </c>
      <c r="G105" s="5">
        <f t="shared" si="51"/>
        <v>1.4142135623730951</v>
      </c>
      <c r="H105" s="5">
        <v>0</v>
      </c>
      <c r="I105" s="5">
        <v>0</v>
      </c>
      <c r="J105" s="5">
        <v>0</v>
      </c>
      <c r="K105" s="5">
        <v>1</v>
      </c>
      <c r="L105" s="5">
        <v>1</v>
      </c>
      <c r="M105" s="5">
        <f t="shared" si="52"/>
        <v>1</v>
      </c>
      <c r="N105" s="5">
        <f t="shared" si="53"/>
        <v>1</v>
      </c>
      <c r="O105" s="5">
        <f t="shared" si="54"/>
        <v>1</v>
      </c>
      <c r="P105" s="5">
        <v>0</v>
      </c>
      <c r="Q105" s="5">
        <v>0</v>
      </c>
      <c r="R105" s="5">
        <v>1</v>
      </c>
      <c r="S105" s="5">
        <v>-1</v>
      </c>
      <c r="T105" s="5">
        <f t="shared" si="55"/>
        <v>-1</v>
      </c>
      <c r="U105" s="5">
        <f t="shared" si="56"/>
        <v>1</v>
      </c>
      <c r="V105" s="5">
        <f t="shared" si="57"/>
        <v>-1</v>
      </c>
      <c r="W105" s="5">
        <f t="shared" si="58"/>
        <v>1.4142135623730951</v>
      </c>
      <c r="X105" s="5">
        <f t="shared" si="59"/>
        <v>1</v>
      </c>
      <c r="Y105" s="5">
        <f t="shared" si="60"/>
        <v>0</v>
      </c>
      <c r="Z105" s="5">
        <f t="shared" si="61"/>
        <v>-6</v>
      </c>
      <c r="AG105" s="5">
        <f t="shared" si="48"/>
        <v>-6</v>
      </c>
    </row>
    <row r="106" spans="1:33" x14ac:dyDescent="0.3">
      <c r="A106" s="5">
        <v>0</v>
      </c>
      <c r="B106" s="5">
        <v>1</v>
      </c>
      <c r="C106" s="5">
        <v>0</v>
      </c>
      <c r="D106" s="5">
        <v>1</v>
      </c>
      <c r="E106" s="5">
        <f t="shared" si="49"/>
        <v>1</v>
      </c>
      <c r="F106" s="5">
        <f t="shared" si="50"/>
        <v>1</v>
      </c>
      <c r="G106" s="5">
        <f t="shared" si="51"/>
        <v>1</v>
      </c>
      <c r="H106" s="5">
        <v>0</v>
      </c>
      <c r="I106" s="5">
        <v>0</v>
      </c>
      <c r="J106" s="5">
        <v>0</v>
      </c>
      <c r="K106" s="5">
        <v>1</v>
      </c>
      <c r="L106" s="5">
        <v>2</v>
      </c>
      <c r="M106" s="5">
        <f t="shared" si="52"/>
        <v>1</v>
      </c>
      <c r="N106" s="5">
        <f t="shared" si="53"/>
        <v>1.4142135623730951</v>
      </c>
      <c r="O106" s="5">
        <f t="shared" si="54"/>
        <v>1.4142135623730951</v>
      </c>
      <c r="P106" s="5">
        <v>0</v>
      </c>
      <c r="Q106" s="5">
        <v>0</v>
      </c>
      <c r="R106" s="5">
        <v>1</v>
      </c>
      <c r="S106" s="5">
        <v>1</v>
      </c>
      <c r="T106" s="5">
        <f t="shared" si="55"/>
        <v>1</v>
      </c>
      <c r="U106" s="5">
        <f t="shared" si="56"/>
        <v>1</v>
      </c>
      <c r="V106" s="5">
        <f t="shared" si="57"/>
        <v>1</v>
      </c>
      <c r="W106" s="5">
        <f t="shared" si="58"/>
        <v>3.4142135623730949</v>
      </c>
      <c r="X106" s="5">
        <f t="shared" si="59"/>
        <v>1</v>
      </c>
      <c r="Y106" s="5">
        <f t="shared" si="60"/>
        <v>0</v>
      </c>
      <c r="Z106" s="5">
        <f t="shared" si="61"/>
        <v>-6</v>
      </c>
      <c r="AG106" s="5">
        <f t="shared" si="48"/>
        <v>-6</v>
      </c>
    </row>
    <row r="107" spans="1:33" x14ac:dyDescent="0.3">
      <c r="A107" s="5">
        <v>0</v>
      </c>
      <c r="B107" s="5">
        <v>1</v>
      </c>
      <c r="C107" s="5">
        <v>0</v>
      </c>
      <c r="D107" s="5">
        <v>1</v>
      </c>
      <c r="E107" s="5">
        <f t="shared" si="49"/>
        <v>1</v>
      </c>
      <c r="F107" s="5">
        <f t="shared" si="50"/>
        <v>1</v>
      </c>
      <c r="G107" s="5">
        <f t="shared" si="51"/>
        <v>1</v>
      </c>
      <c r="H107" s="5">
        <v>0</v>
      </c>
      <c r="I107" s="5">
        <v>0</v>
      </c>
      <c r="J107" s="5">
        <v>0</v>
      </c>
      <c r="K107" s="5">
        <v>1</v>
      </c>
      <c r="L107" s="5">
        <v>2</v>
      </c>
      <c r="M107" s="5">
        <f t="shared" si="52"/>
        <v>1</v>
      </c>
      <c r="N107" s="5">
        <f t="shared" si="53"/>
        <v>1.4142135623730951</v>
      </c>
      <c r="O107" s="5">
        <f t="shared" si="54"/>
        <v>1.4142135623730951</v>
      </c>
      <c r="P107" s="5">
        <v>0</v>
      </c>
      <c r="Q107" s="5">
        <v>0</v>
      </c>
      <c r="R107" s="5">
        <v>1</v>
      </c>
      <c r="S107" s="5">
        <v>6</v>
      </c>
      <c r="T107" s="5">
        <f t="shared" si="55"/>
        <v>1</v>
      </c>
      <c r="U107" s="5">
        <f t="shared" si="56"/>
        <v>2.4494897427831779</v>
      </c>
      <c r="V107" s="5">
        <f t="shared" si="57"/>
        <v>2.4494897427831779</v>
      </c>
      <c r="W107" s="5">
        <f t="shared" si="58"/>
        <v>4.8637033051562728</v>
      </c>
      <c r="X107" s="5">
        <f t="shared" si="59"/>
        <v>1</v>
      </c>
      <c r="Y107" s="5">
        <f t="shared" si="60"/>
        <v>0</v>
      </c>
      <c r="Z107" s="5">
        <f t="shared" si="61"/>
        <v>-6</v>
      </c>
      <c r="AG107" s="5">
        <f t="shared" si="48"/>
        <v>-6</v>
      </c>
    </row>
    <row r="108" spans="1:33" x14ac:dyDescent="0.3">
      <c r="A108" s="5">
        <v>0</v>
      </c>
      <c r="B108" s="5">
        <v>1</v>
      </c>
      <c r="C108" s="5">
        <v>0</v>
      </c>
      <c r="D108" s="5">
        <v>1</v>
      </c>
      <c r="E108" s="5">
        <f t="shared" si="49"/>
        <v>1</v>
      </c>
      <c r="F108" s="5">
        <f t="shared" si="50"/>
        <v>1</v>
      </c>
      <c r="G108" s="5">
        <f t="shared" si="51"/>
        <v>1</v>
      </c>
      <c r="H108" s="5">
        <v>0</v>
      </c>
      <c r="I108" s="5">
        <v>0</v>
      </c>
      <c r="J108" s="5">
        <v>0</v>
      </c>
      <c r="K108" s="5">
        <v>1</v>
      </c>
      <c r="L108" s="5">
        <v>1</v>
      </c>
      <c r="M108" s="5">
        <f t="shared" si="52"/>
        <v>1</v>
      </c>
      <c r="N108" s="5">
        <f t="shared" si="53"/>
        <v>1</v>
      </c>
      <c r="O108" s="5">
        <f t="shared" si="54"/>
        <v>1</v>
      </c>
      <c r="P108" s="5">
        <v>0</v>
      </c>
      <c r="Q108" s="5">
        <v>0</v>
      </c>
      <c r="R108" s="5">
        <v>1</v>
      </c>
      <c r="S108" s="5">
        <v>2</v>
      </c>
      <c r="T108" s="5">
        <f t="shared" si="55"/>
        <v>1</v>
      </c>
      <c r="U108" s="5">
        <f t="shared" si="56"/>
        <v>1.4142135623730951</v>
      </c>
      <c r="V108" s="5">
        <f t="shared" si="57"/>
        <v>1.4142135623730951</v>
      </c>
      <c r="W108" s="5">
        <f t="shared" si="58"/>
        <v>3.4142135623730949</v>
      </c>
      <c r="X108" s="5">
        <f t="shared" si="59"/>
        <v>1</v>
      </c>
      <c r="Y108" s="5">
        <f t="shared" si="60"/>
        <v>0</v>
      </c>
      <c r="Z108" s="5">
        <f t="shared" si="61"/>
        <v>-6</v>
      </c>
      <c r="AG108" s="5">
        <f t="shared" si="48"/>
        <v>-6</v>
      </c>
    </row>
    <row r="109" spans="1:33" x14ac:dyDescent="0.3">
      <c r="A109" s="5">
        <v>0</v>
      </c>
      <c r="B109" s="5">
        <v>1</v>
      </c>
      <c r="C109" s="5">
        <v>0</v>
      </c>
      <c r="D109" s="5">
        <v>1</v>
      </c>
      <c r="E109" s="5">
        <f t="shared" si="49"/>
        <v>1</v>
      </c>
      <c r="F109" s="5">
        <f t="shared" si="50"/>
        <v>1</v>
      </c>
      <c r="G109" s="5">
        <f t="shared" si="51"/>
        <v>1</v>
      </c>
      <c r="H109" s="5">
        <v>0</v>
      </c>
      <c r="I109" s="5">
        <v>0</v>
      </c>
      <c r="J109" s="5">
        <v>0</v>
      </c>
      <c r="K109" s="5">
        <v>1</v>
      </c>
      <c r="L109" s="5">
        <v>2</v>
      </c>
      <c r="M109" s="5">
        <f t="shared" si="52"/>
        <v>1</v>
      </c>
      <c r="N109" s="5">
        <f t="shared" si="53"/>
        <v>1.4142135623730951</v>
      </c>
      <c r="O109" s="5">
        <f t="shared" si="54"/>
        <v>1.4142135623730951</v>
      </c>
      <c r="P109" s="5">
        <v>0</v>
      </c>
      <c r="Q109" s="5">
        <v>0</v>
      </c>
      <c r="R109" s="5">
        <v>1</v>
      </c>
      <c r="S109" s="5">
        <v>4</v>
      </c>
      <c r="T109" s="5">
        <f t="shared" si="55"/>
        <v>1</v>
      </c>
      <c r="U109" s="5">
        <f t="shared" si="56"/>
        <v>2</v>
      </c>
      <c r="V109" s="5">
        <f t="shared" si="57"/>
        <v>2</v>
      </c>
      <c r="W109" s="5">
        <f t="shared" si="58"/>
        <v>4.4142135623730949</v>
      </c>
      <c r="X109" s="5">
        <f t="shared" si="59"/>
        <v>1</v>
      </c>
      <c r="Y109" s="5">
        <f t="shared" si="60"/>
        <v>0</v>
      </c>
      <c r="Z109" s="5">
        <f t="shared" si="61"/>
        <v>-6</v>
      </c>
      <c r="AG109" s="5">
        <f t="shared" si="48"/>
        <v>-6</v>
      </c>
    </row>
    <row r="110" spans="1:33" x14ac:dyDescent="0.3">
      <c r="A110" s="5">
        <v>0</v>
      </c>
      <c r="B110" s="5">
        <v>1</v>
      </c>
      <c r="C110" s="5">
        <v>0</v>
      </c>
      <c r="D110" s="5">
        <v>0</v>
      </c>
      <c r="E110" s="5">
        <f t="shared" si="49"/>
        <v>0</v>
      </c>
      <c r="F110" s="5">
        <f t="shared" si="50"/>
        <v>0</v>
      </c>
      <c r="G110" s="5">
        <f t="shared" si="51"/>
        <v>0</v>
      </c>
      <c r="H110" s="5">
        <v>0</v>
      </c>
      <c r="I110" s="5">
        <v>0</v>
      </c>
      <c r="J110" s="5">
        <v>0</v>
      </c>
      <c r="K110" s="5">
        <v>1</v>
      </c>
      <c r="L110" s="5">
        <v>0</v>
      </c>
      <c r="M110" s="5">
        <f t="shared" si="52"/>
        <v>0</v>
      </c>
      <c r="N110" s="5">
        <f t="shared" si="53"/>
        <v>0</v>
      </c>
      <c r="O110" s="5">
        <f t="shared" si="54"/>
        <v>0</v>
      </c>
      <c r="P110" s="5">
        <v>0</v>
      </c>
      <c r="Q110" s="5">
        <v>0</v>
      </c>
      <c r="R110" s="5">
        <v>1</v>
      </c>
      <c r="S110" s="5">
        <v>2</v>
      </c>
      <c r="T110" s="5">
        <f t="shared" si="55"/>
        <v>1</v>
      </c>
      <c r="U110" s="5">
        <f t="shared" si="56"/>
        <v>1.4142135623730951</v>
      </c>
      <c r="V110" s="5">
        <f t="shared" si="57"/>
        <v>1.4142135623730951</v>
      </c>
      <c r="W110" s="5">
        <f t="shared" si="58"/>
        <v>1.4142135623730951</v>
      </c>
      <c r="X110" s="5">
        <f t="shared" si="59"/>
        <v>1</v>
      </c>
      <c r="Y110" s="5">
        <f t="shared" si="60"/>
        <v>0</v>
      </c>
      <c r="Z110" s="5">
        <f t="shared" si="61"/>
        <v>-6</v>
      </c>
      <c r="AG110" s="5">
        <f t="shared" si="48"/>
        <v>-6</v>
      </c>
    </row>
    <row r="111" spans="1:33" x14ac:dyDescent="0.3">
      <c r="A111" s="5">
        <v>0</v>
      </c>
      <c r="B111" s="5">
        <v>1</v>
      </c>
      <c r="C111" s="5">
        <v>0</v>
      </c>
      <c r="D111" s="5">
        <v>0</v>
      </c>
      <c r="E111" s="5">
        <f t="shared" si="49"/>
        <v>0</v>
      </c>
      <c r="F111" s="5">
        <f t="shared" si="50"/>
        <v>0</v>
      </c>
      <c r="G111" s="5">
        <f t="shared" si="51"/>
        <v>0</v>
      </c>
      <c r="H111" s="5">
        <v>0</v>
      </c>
      <c r="I111" s="5">
        <v>0</v>
      </c>
      <c r="J111" s="5">
        <v>0</v>
      </c>
      <c r="K111" s="5">
        <v>1</v>
      </c>
      <c r="L111" s="5">
        <v>1</v>
      </c>
      <c r="M111" s="5">
        <f t="shared" si="52"/>
        <v>1</v>
      </c>
      <c r="N111" s="5">
        <f t="shared" si="53"/>
        <v>1</v>
      </c>
      <c r="O111" s="5">
        <f t="shared" si="54"/>
        <v>1</v>
      </c>
      <c r="P111" s="5">
        <v>0</v>
      </c>
      <c r="Q111" s="5">
        <v>0</v>
      </c>
      <c r="R111" s="5">
        <v>1</v>
      </c>
      <c r="S111" s="5">
        <v>2</v>
      </c>
      <c r="T111" s="5">
        <f t="shared" si="55"/>
        <v>1</v>
      </c>
      <c r="U111" s="5">
        <f t="shared" si="56"/>
        <v>1.4142135623730951</v>
      </c>
      <c r="V111" s="5">
        <f t="shared" si="57"/>
        <v>1.4142135623730951</v>
      </c>
      <c r="W111" s="5">
        <f t="shared" si="58"/>
        <v>2.4142135623730949</v>
      </c>
      <c r="X111" s="5">
        <f t="shared" si="59"/>
        <v>1</v>
      </c>
      <c r="Y111" s="5">
        <f t="shared" si="60"/>
        <v>0</v>
      </c>
      <c r="Z111" s="5">
        <f t="shared" si="61"/>
        <v>-6</v>
      </c>
      <c r="AG111" s="5">
        <f t="shared" si="48"/>
        <v>-6</v>
      </c>
    </row>
    <row r="112" spans="1:33" x14ac:dyDescent="0.3">
      <c r="A112" s="5">
        <v>0</v>
      </c>
      <c r="B112" s="5">
        <v>1</v>
      </c>
      <c r="C112" s="5">
        <v>0</v>
      </c>
      <c r="D112" s="5">
        <v>0</v>
      </c>
      <c r="E112" s="5">
        <f t="shared" si="49"/>
        <v>0</v>
      </c>
      <c r="F112" s="5">
        <f t="shared" si="50"/>
        <v>0</v>
      </c>
      <c r="G112" s="5">
        <f t="shared" si="51"/>
        <v>0</v>
      </c>
      <c r="H112" s="5">
        <v>0</v>
      </c>
      <c r="I112" s="5">
        <v>0</v>
      </c>
      <c r="J112" s="5">
        <v>0</v>
      </c>
      <c r="K112" s="5">
        <v>1</v>
      </c>
      <c r="L112" s="5">
        <v>1</v>
      </c>
      <c r="M112" s="5">
        <f t="shared" si="52"/>
        <v>1</v>
      </c>
      <c r="N112" s="5">
        <f t="shared" si="53"/>
        <v>1</v>
      </c>
      <c r="O112" s="5">
        <f t="shared" si="54"/>
        <v>1</v>
      </c>
      <c r="P112" s="5">
        <v>0</v>
      </c>
      <c r="Q112" s="5">
        <v>0</v>
      </c>
      <c r="R112" s="5">
        <v>1</v>
      </c>
      <c r="S112" s="5">
        <v>0</v>
      </c>
      <c r="T112" s="5">
        <f t="shared" si="55"/>
        <v>0</v>
      </c>
      <c r="U112" s="5">
        <f t="shared" si="56"/>
        <v>0</v>
      </c>
      <c r="V112" s="5">
        <f t="shared" si="57"/>
        <v>0</v>
      </c>
      <c r="W112" s="5">
        <f t="shared" si="58"/>
        <v>1</v>
      </c>
      <c r="X112" s="5">
        <f t="shared" si="59"/>
        <v>1</v>
      </c>
      <c r="Y112" s="5">
        <f t="shared" si="60"/>
        <v>0</v>
      </c>
      <c r="Z112" s="5">
        <f t="shared" si="61"/>
        <v>-6</v>
      </c>
      <c r="AG112" s="5">
        <f t="shared" si="48"/>
        <v>-6</v>
      </c>
    </row>
    <row r="113" spans="1:33" x14ac:dyDescent="0.3">
      <c r="A113" s="5">
        <v>0</v>
      </c>
      <c r="B113" s="5">
        <v>1</v>
      </c>
      <c r="C113" s="5">
        <v>0</v>
      </c>
      <c r="D113" s="5">
        <v>0</v>
      </c>
      <c r="E113" s="5">
        <f t="shared" si="49"/>
        <v>0</v>
      </c>
      <c r="F113" s="5">
        <f t="shared" si="50"/>
        <v>0</v>
      </c>
      <c r="G113" s="5">
        <f t="shared" si="51"/>
        <v>0</v>
      </c>
      <c r="H113" s="5">
        <v>0</v>
      </c>
      <c r="I113" s="5">
        <v>0</v>
      </c>
      <c r="J113" s="5">
        <v>0</v>
      </c>
      <c r="K113" s="5">
        <v>1</v>
      </c>
      <c r="L113" s="5">
        <v>0</v>
      </c>
      <c r="M113" s="5">
        <f t="shared" si="52"/>
        <v>0</v>
      </c>
      <c r="N113" s="5">
        <f t="shared" si="53"/>
        <v>0</v>
      </c>
      <c r="O113" s="5">
        <f t="shared" si="54"/>
        <v>0</v>
      </c>
      <c r="P113" s="5">
        <v>0</v>
      </c>
      <c r="Q113" s="5">
        <v>0</v>
      </c>
      <c r="R113" s="5">
        <v>1</v>
      </c>
      <c r="S113" s="5">
        <v>4</v>
      </c>
      <c r="T113" s="5">
        <f t="shared" si="55"/>
        <v>1</v>
      </c>
      <c r="U113" s="5">
        <f t="shared" si="56"/>
        <v>2</v>
      </c>
      <c r="V113" s="5">
        <f t="shared" si="57"/>
        <v>2</v>
      </c>
      <c r="W113" s="5">
        <f t="shared" si="58"/>
        <v>2</v>
      </c>
      <c r="X113" s="5">
        <f t="shared" si="59"/>
        <v>1</v>
      </c>
      <c r="Y113" s="5">
        <f t="shared" si="60"/>
        <v>0</v>
      </c>
      <c r="Z113" s="5">
        <f t="shared" si="61"/>
        <v>-6</v>
      </c>
      <c r="AG113" s="5">
        <f t="shared" si="48"/>
        <v>-6</v>
      </c>
    </row>
    <row r="114" spans="1:33" x14ac:dyDescent="0.3">
      <c r="A114" s="5">
        <v>0</v>
      </c>
      <c r="B114" s="5">
        <v>1</v>
      </c>
      <c r="C114" s="5">
        <v>0</v>
      </c>
      <c r="D114" s="5">
        <v>0</v>
      </c>
      <c r="E114" s="5">
        <f t="shared" si="49"/>
        <v>0</v>
      </c>
      <c r="F114" s="5">
        <f t="shared" si="50"/>
        <v>0</v>
      </c>
      <c r="G114" s="5">
        <f t="shared" si="51"/>
        <v>0</v>
      </c>
      <c r="H114" s="5">
        <v>0</v>
      </c>
      <c r="I114" s="5">
        <v>0</v>
      </c>
      <c r="J114" s="5">
        <v>0</v>
      </c>
      <c r="K114" s="5">
        <v>1</v>
      </c>
      <c r="L114" s="5">
        <v>1</v>
      </c>
      <c r="M114" s="5">
        <f t="shared" si="52"/>
        <v>1</v>
      </c>
      <c r="N114" s="5">
        <f t="shared" si="53"/>
        <v>1</v>
      </c>
      <c r="O114" s="5">
        <f t="shared" si="54"/>
        <v>1</v>
      </c>
      <c r="P114" s="5">
        <v>0</v>
      </c>
      <c r="Q114" s="5">
        <v>0</v>
      </c>
      <c r="R114" s="5">
        <v>1</v>
      </c>
      <c r="S114" s="5">
        <v>0</v>
      </c>
      <c r="T114" s="5">
        <f t="shared" si="55"/>
        <v>0</v>
      </c>
      <c r="U114" s="5">
        <f t="shared" si="56"/>
        <v>0</v>
      </c>
      <c r="V114" s="5">
        <f t="shared" si="57"/>
        <v>0</v>
      </c>
      <c r="W114" s="5">
        <f t="shared" si="58"/>
        <v>1</v>
      </c>
      <c r="X114" s="5">
        <f t="shared" si="59"/>
        <v>1</v>
      </c>
      <c r="Y114" s="5">
        <f t="shared" si="60"/>
        <v>0</v>
      </c>
      <c r="Z114" s="5">
        <f t="shared" si="61"/>
        <v>-6</v>
      </c>
      <c r="AG114" s="5">
        <f t="shared" si="48"/>
        <v>-6</v>
      </c>
    </row>
    <row r="115" spans="1:33" x14ac:dyDescent="0.3">
      <c r="A115" s="5">
        <v>0</v>
      </c>
      <c r="B115" s="5">
        <v>1</v>
      </c>
      <c r="C115" s="5">
        <v>0</v>
      </c>
      <c r="D115" s="5">
        <v>0</v>
      </c>
      <c r="E115" s="5">
        <f t="shared" si="49"/>
        <v>0</v>
      </c>
      <c r="F115" s="5">
        <f t="shared" si="50"/>
        <v>0</v>
      </c>
      <c r="G115" s="5">
        <f t="shared" si="51"/>
        <v>0</v>
      </c>
      <c r="H115" s="5">
        <v>0</v>
      </c>
      <c r="I115" s="5">
        <v>0</v>
      </c>
      <c r="J115" s="5">
        <v>0</v>
      </c>
      <c r="K115" s="5">
        <v>1</v>
      </c>
      <c r="L115" s="5">
        <v>4</v>
      </c>
      <c r="M115" s="5">
        <f t="shared" si="52"/>
        <v>1</v>
      </c>
      <c r="N115" s="5">
        <f t="shared" si="53"/>
        <v>2</v>
      </c>
      <c r="O115" s="5">
        <f t="shared" si="54"/>
        <v>2</v>
      </c>
      <c r="P115" s="5">
        <v>0</v>
      </c>
      <c r="Q115" s="5">
        <v>0</v>
      </c>
      <c r="R115" s="5">
        <v>1</v>
      </c>
      <c r="S115" s="5">
        <v>2</v>
      </c>
      <c r="T115" s="5">
        <f t="shared" si="55"/>
        <v>1</v>
      </c>
      <c r="U115" s="5">
        <f t="shared" si="56"/>
        <v>1.4142135623730951</v>
      </c>
      <c r="V115" s="5">
        <f t="shared" si="57"/>
        <v>1.4142135623730951</v>
      </c>
      <c r="W115" s="5">
        <f t="shared" si="58"/>
        <v>3.4142135623730949</v>
      </c>
      <c r="X115" s="5">
        <f t="shared" si="59"/>
        <v>1</v>
      </c>
      <c r="Y115" s="5">
        <f t="shared" si="60"/>
        <v>0</v>
      </c>
      <c r="Z115" s="5">
        <f t="shared" si="61"/>
        <v>-6</v>
      </c>
      <c r="AG115" s="5">
        <f t="shared" si="48"/>
        <v>-6</v>
      </c>
    </row>
    <row r="116" spans="1:33" x14ac:dyDescent="0.3">
      <c r="A116" s="5">
        <v>0</v>
      </c>
      <c r="B116" s="5">
        <v>0</v>
      </c>
      <c r="C116" s="5">
        <v>1</v>
      </c>
      <c r="D116" s="5">
        <v>1</v>
      </c>
      <c r="E116" s="5">
        <f t="shared" si="49"/>
        <v>1</v>
      </c>
      <c r="F116" s="5">
        <f t="shared" si="50"/>
        <v>1</v>
      </c>
      <c r="G116" s="5">
        <f t="shared" si="51"/>
        <v>1</v>
      </c>
      <c r="H116" s="5">
        <v>1</v>
      </c>
      <c r="I116" s="5">
        <v>1</v>
      </c>
      <c r="J116" s="5">
        <v>0</v>
      </c>
      <c r="K116" s="5">
        <v>0</v>
      </c>
      <c r="L116" s="5">
        <v>-4</v>
      </c>
      <c r="M116" s="5">
        <f t="shared" si="52"/>
        <v>-1</v>
      </c>
      <c r="N116" s="5">
        <f t="shared" si="53"/>
        <v>2</v>
      </c>
      <c r="O116" s="5">
        <f t="shared" si="54"/>
        <v>-2</v>
      </c>
      <c r="P116" s="5">
        <v>0</v>
      </c>
      <c r="Q116" s="5">
        <v>0</v>
      </c>
      <c r="R116" s="5">
        <v>1</v>
      </c>
      <c r="S116" s="5">
        <v>3</v>
      </c>
      <c r="T116" s="5">
        <f t="shared" si="55"/>
        <v>1</v>
      </c>
      <c r="U116" s="5">
        <f t="shared" si="56"/>
        <v>1.7320508075688772</v>
      </c>
      <c r="V116" s="5">
        <f t="shared" si="57"/>
        <v>1.7320508075688772</v>
      </c>
      <c r="W116" s="5">
        <f t="shared" si="58"/>
        <v>0.73205080756887719</v>
      </c>
      <c r="X116" s="5">
        <f t="shared" si="59"/>
        <v>1</v>
      </c>
      <c r="Y116" s="5">
        <f t="shared" si="60"/>
        <v>0</v>
      </c>
      <c r="Z116" s="5">
        <f t="shared" si="61"/>
        <v>-6</v>
      </c>
      <c r="AA116">
        <f t="shared" ref="AA116:AA151" si="62">V116+G116-SQRT(2)</f>
        <v>1.317837245195782</v>
      </c>
      <c r="AB116">
        <f t="shared" ref="AB116:AB147" si="63">IF(AA116&gt;0, 1, IF(AA116=0, 1/2, 0))</f>
        <v>1</v>
      </c>
      <c r="AC116">
        <f t="shared" ref="AC116:AC151" si="64">V116+G116-2</f>
        <v>0.73205080756887719</v>
      </c>
      <c r="AD116">
        <f t="shared" ref="AD116:AD147" si="65">IF(AC116&gt;0, 1, IF(AC116=0, 1/2, 0))</f>
        <v>1</v>
      </c>
      <c r="AE116">
        <f t="shared" ref="AE116:AE147" si="66">0.549*AB116+(1-0.549)*AD116</f>
        <v>1</v>
      </c>
      <c r="AF116">
        <f t="shared" ref="AF116:AF147" si="67">1-AE116</f>
        <v>0</v>
      </c>
      <c r="AG116" s="5">
        <f t="shared" ref="AG116:AG147" si="68">-6*AE116+AF116*H116*(-10)</f>
        <v>-6</v>
      </c>
    </row>
    <row r="117" spans="1:33" x14ac:dyDescent="0.3">
      <c r="A117" s="5">
        <v>0</v>
      </c>
      <c r="B117" s="5">
        <v>0</v>
      </c>
      <c r="C117" s="5">
        <v>1</v>
      </c>
      <c r="D117" s="5">
        <v>1</v>
      </c>
      <c r="E117" s="5">
        <f t="shared" si="49"/>
        <v>1</v>
      </c>
      <c r="F117" s="5">
        <f t="shared" si="50"/>
        <v>1</v>
      </c>
      <c r="G117" s="5">
        <f t="shared" si="51"/>
        <v>1</v>
      </c>
      <c r="H117" s="5">
        <v>1</v>
      </c>
      <c r="I117" s="5">
        <v>1</v>
      </c>
      <c r="J117" s="5">
        <v>0</v>
      </c>
      <c r="K117" s="5">
        <v>0</v>
      </c>
      <c r="L117" s="5">
        <v>0</v>
      </c>
      <c r="M117" s="5">
        <f t="shared" si="52"/>
        <v>0</v>
      </c>
      <c r="N117" s="5">
        <f t="shared" si="53"/>
        <v>0</v>
      </c>
      <c r="O117" s="5">
        <f t="shared" si="54"/>
        <v>0</v>
      </c>
      <c r="P117" s="5">
        <v>0</v>
      </c>
      <c r="Q117" s="5">
        <v>0</v>
      </c>
      <c r="R117" s="5">
        <v>1</v>
      </c>
      <c r="S117" s="5">
        <v>0</v>
      </c>
      <c r="T117" s="5">
        <f t="shared" si="55"/>
        <v>0</v>
      </c>
      <c r="U117" s="5">
        <f t="shared" si="56"/>
        <v>0</v>
      </c>
      <c r="V117" s="5">
        <f t="shared" si="57"/>
        <v>0</v>
      </c>
      <c r="W117" s="5">
        <f t="shared" si="58"/>
        <v>1</v>
      </c>
      <c r="X117" s="5">
        <f t="shared" si="59"/>
        <v>1</v>
      </c>
      <c r="Y117" s="5">
        <f t="shared" si="60"/>
        <v>0</v>
      </c>
      <c r="Z117" s="5">
        <f t="shared" si="61"/>
        <v>-6</v>
      </c>
      <c r="AA117">
        <f t="shared" si="62"/>
        <v>-0.41421356237309515</v>
      </c>
      <c r="AB117">
        <f t="shared" si="63"/>
        <v>0</v>
      </c>
      <c r="AC117">
        <f t="shared" si="64"/>
        <v>-1</v>
      </c>
      <c r="AD117">
        <f t="shared" si="65"/>
        <v>0</v>
      </c>
      <c r="AE117">
        <f t="shared" si="66"/>
        <v>0</v>
      </c>
      <c r="AF117">
        <f t="shared" si="67"/>
        <v>1</v>
      </c>
      <c r="AG117" s="5">
        <f t="shared" si="68"/>
        <v>-10</v>
      </c>
    </row>
    <row r="118" spans="1:33" x14ac:dyDescent="0.3">
      <c r="A118" s="5">
        <v>0</v>
      </c>
      <c r="B118" s="5">
        <v>0</v>
      </c>
      <c r="C118" s="5">
        <v>1</v>
      </c>
      <c r="D118" s="5">
        <v>1</v>
      </c>
      <c r="E118" s="5">
        <f t="shared" si="49"/>
        <v>1</v>
      </c>
      <c r="F118" s="5">
        <f t="shared" si="50"/>
        <v>1</v>
      </c>
      <c r="G118" s="5">
        <f t="shared" si="51"/>
        <v>1</v>
      </c>
      <c r="H118" s="5">
        <v>1</v>
      </c>
      <c r="I118" s="5">
        <v>1</v>
      </c>
      <c r="J118" s="5">
        <v>0</v>
      </c>
      <c r="K118" s="5">
        <v>0</v>
      </c>
      <c r="L118" s="5">
        <v>-4</v>
      </c>
      <c r="M118" s="5">
        <f t="shared" si="52"/>
        <v>-1</v>
      </c>
      <c r="N118" s="5">
        <f t="shared" si="53"/>
        <v>2</v>
      </c>
      <c r="O118" s="5">
        <f t="shared" si="54"/>
        <v>-2</v>
      </c>
      <c r="P118" s="5">
        <v>0</v>
      </c>
      <c r="Q118" s="5">
        <v>0</v>
      </c>
      <c r="R118" s="5">
        <v>1</v>
      </c>
      <c r="S118" s="5">
        <v>3</v>
      </c>
      <c r="T118" s="5">
        <f t="shared" si="55"/>
        <v>1</v>
      </c>
      <c r="U118" s="5">
        <f t="shared" si="56"/>
        <v>1.7320508075688772</v>
      </c>
      <c r="V118" s="5">
        <f t="shared" si="57"/>
        <v>1.7320508075688772</v>
      </c>
      <c r="W118" s="5">
        <f t="shared" si="58"/>
        <v>0.73205080756887719</v>
      </c>
      <c r="X118" s="5">
        <f t="shared" si="59"/>
        <v>1</v>
      </c>
      <c r="Y118" s="5">
        <f t="shared" si="60"/>
        <v>0</v>
      </c>
      <c r="Z118" s="5">
        <f t="shared" si="61"/>
        <v>-6</v>
      </c>
      <c r="AA118">
        <f t="shared" si="62"/>
        <v>1.317837245195782</v>
      </c>
      <c r="AB118">
        <f t="shared" si="63"/>
        <v>1</v>
      </c>
      <c r="AC118">
        <f t="shared" si="64"/>
        <v>0.73205080756887719</v>
      </c>
      <c r="AD118">
        <f t="shared" si="65"/>
        <v>1</v>
      </c>
      <c r="AE118">
        <f t="shared" si="66"/>
        <v>1</v>
      </c>
      <c r="AF118">
        <f t="shared" si="67"/>
        <v>0</v>
      </c>
      <c r="AG118" s="5">
        <f t="shared" si="68"/>
        <v>-6</v>
      </c>
    </row>
    <row r="119" spans="1:33" x14ac:dyDescent="0.3">
      <c r="A119" s="5">
        <v>0</v>
      </c>
      <c r="B119" s="5">
        <v>0</v>
      </c>
      <c r="C119" s="5">
        <v>1</v>
      </c>
      <c r="D119" s="5">
        <v>-1</v>
      </c>
      <c r="E119" s="5">
        <f t="shared" si="49"/>
        <v>-1</v>
      </c>
      <c r="F119" s="5">
        <f t="shared" si="50"/>
        <v>1</v>
      </c>
      <c r="G119" s="5">
        <f t="shared" si="51"/>
        <v>-1</v>
      </c>
      <c r="H119" s="5">
        <v>1</v>
      </c>
      <c r="I119" s="5">
        <v>1</v>
      </c>
      <c r="J119" s="5">
        <v>0</v>
      </c>
      <c r="K119" s="5">
        <v>0</v>
      </c>
      <c r="L119" s="5">
        <v>-5</v>
      </c>
      <c r="M119" s="5">
        <f t="shared" si="52"/>
        <v>-1</v>
      </c>
      <c r="N119" s="5">
        <f t="shared" si="53"/>
        <v>2.2360679774997898</v>
      </c>
      <c r="O119" s="5">
        <f t="shared" si="54"/>
        <v>-2.2360679774997898</v>
      </c>
      <c r="P119" s="5">
        <v>0</v>
      </c>
      <c r="Q119" s="5">
        <v>0</v>
      </c>
      <c r="R119" s="5">
        <v>1</v>
      </c>
      <c r="S119" s="5">
        <v>3</v>
      </c>
      <c r="T119" s="5">
        <f t="shared" si="55"/>
        <v>1</v>
      </c>
      <c r="U119" s="5">
        <f t="shared" si="56"/>
        <v>1.7320508075688772</v>
      </c>
      <c r="V119" s="5">
        <f t="shared" si="57"/>
        <v>1.7320508075688772</v>
      </c>
      <c r="W119" s="5">
        <f t="shared" si="58"/>
        <v>-1.5040171699309126</v>
      </c>
      <c r="X119" s="5">
        <f t="shared" si="59"/>
        <v>0</v>
      </c>
      <c r="Y119" s="5">
        <f t="shared" si="60"/>
        <v>1</v>
      </c>
      <c r="Z119" s="5">
        <f t="shared" si="61"/>
        <v>-10</v>
      </c>
      <c r="AA119">
        <f t="shared" si="62"/>
        <v>-0.68216275480421795</v>
      </c>
      <c r="AB119">
        <f t="shared" si="63"/>
        <v>0</v>
      </c>
      <c r="AC119">
        <f t="shared" si="64"/>
        <v>-1.2679491924311228</v>
      </c>
      <c r="AD119">
        <f t="shared" si="65"/>
        <v>0</v>
      </c>
      <c r="AE119">
        <f t="shared" si="66"/>
        <v>0</v>
      </c>
      <c r="AF119">
        <f t="shared" si="67"/>
        <v>1</v>
      </c>
      <c r="AG119" s="5">
        <f t="shared" si="68"/>
        <v>-10</v>
      </c>
    </row>
    <row r="120" spans="1:33" x14ac:dyDescent="0.3">
      <c r="A120" s="5">
        <v>0</v>
      </c>
      <c r="B120" s="5">
        <v>0</v>
      </c>
      <c r="C120" s="5">
        <v>1</v>
      </c>
      <c r="D120" s="5">
        <v>1</v>
      </c>
      <c r="E120" s="5">
        <f t="shared" si="49"/>
        <v>1</v>
      </c>
      <c r="F120" s="5">
        <f t="shared" si="50"/>
        <v>1</v>
      </c>
      <c r="G120" s="5">
        <f t="shared" si="51"/>
        <v>1</v>
      </c>
      <c r="H120" s="5">
        <v>1</v>
      </c>
      <c r="I120" s="5">
        <v>1</v>
      </c>
      <c r="J120" s="5">
        <v>0</v>
      </c>
      <c r="K120" s="5">
        <v>0</v>
      </c>
      <c r="L120" s="5">
        <v>-5</v>
      </c>
      <c r="M120" s="5">
        <f t="shared" si="52"/>
        <v>-1</v>
      </c>
      <c r="N120" s="5">
        <f t="shared" si="53"/>
        <v>2.2360679774997898</v>
      </c>
      <c r="O120" s="5">
        <f t="shared" si="54"/>
        <v>-2.2360679774997898</v>
      </c>
      <c r="P120" s="5">
        <v>0</v>
      </c>
      <c r="Q120" s="5">
        <v>0</v>
      </c>
      <c r="R120" s="5">
        <v>1</v>
      </c>
      <c r="S120" s="5">
        <v>4</v>
      </c>
      <c r="T120" s="5">
        <f t="shared" si="55"/>
        <v>1</v>
      </c>
      <c r="U120" s="5">
        <f t="shared" si="56"/>
        <v>2</v>
      </c>
      <c r="V120" s="5">
        <f t="shared" si="57"/>
        <v>2</v>
      </c>
      <c r="W120" s="5">
        <f t="shared" si="58"/>
        <v>0.76393202250021019</v>
      </c>
      <c r="X120" s="5">
        <f t="shared" si="59"/>
        <v>1</v>
      </c>
      <c r="Y120" s="5">
        <f t="shared" si="60"/>
        <v>0</v>
      </c>
      <c r="Z120" s="5">
        <f t="shared" si="61"/>
        <v>-6</v>
      </c>
      <c r="AA120">
        <f t="shared" si="62"/>
        <v>1.5857864376269049</v>
      </c>
      <c r="AB120">
        <f t="shared" si="63"/>
        <v>1</v>
      </c>
      <c r="AC120">
        <f t="shared" si="64"/>
        <v>1</v>
      </c>
      <c r="AD120">
        <f t="shared" si="65"/>
        <v>1</v>
      </c>
      <c r="AE120">
        <f t="shared" si="66"/>
        <v>1</v>
      </c>
      <c r="AF120">
        <f t="shared" si="67"/>
        <v>0</v>
      </c>
      <c r="AG120" s="5">
        <f t="shared" si="68"/>
        <v>-6</v>
      </c>
    </row>
    <row r="121" spans="1:33" x14ac:dyDescent="0.3">
      <c r="A121" s="5">
        <v>0</v>
      </c>
      <c r="B121" s="5">
        <v>0</v>
      </c>
      <c r="C121" s="5">
        <v>1</v>
      </c>
      <c r="D121" s="5">
        <v>0</v>
      </c>
      <c r="E121" s="5">
        <f t="shared" si="49"/>
        <v>0</v>
      </c>
      <c r="F121" s="5">
        <f t="shared" si="50"/>
        <v>0</v>
      </c>
      <c r="G121" s="5">
        <f t="shared" si="51"/>
        <v>0</v>
      </c>
      <c r="H121" s="5">
        <v>1</v>
      </c>
      <c r="I121" s="5">
        <v>1</v>
      </c>
      <c r="J121" s="5">
        <v>0</v>
      </c>
      <c r="K121" s="5">
        <v>0</v>
      </c>
      <c r="L121" s="5">
        <v>-3</v>
      </c>
      <c r="M121" s="5">
        <f t="shared" si="52"/>
        <v>-1</v>
      </c>
      <c r="N121" s="5">
        <f t="shared" si="53"/>
        <v>1.7320508075688772</v>
      </c>
      <c r="O121" s="5">
        <f t="shared" si="54"/>
        <v>-1.7320508075688772</v>
      </c>
      <c r="P121" s="5">
        <v>0</v>
      </c>
      <c r="Q121" s="5">
        <v>0</v>
      </c>
      <c r="R121" s="5">
        <v>1</v>
      </c>
      <c r="S121" s="5">
        <v>0</v>
      </c>
      <c r="T121" s="5">
        <f t="shared" si="55"/>
        <v>0</v>
      </c>
      <c r="U121" s="5">
        <f t="shared" si="56"/>
        <v>0</v>
      </c>
      <c r="V121" s="5">
        <f t="shared" si="57"/>
        <v>0</v>
      </c>
      <c r="W121" s="5">
        <f t="shared" si="58"/>
        <v>-1.7320508075688772</v>
      </c>
      <c r="X121" s="5">
        <f t="shared" si="59"/>
        <v>0</v>
      </c>
      <c r="Y121" s="5">
        <f t="shared" si="60"/>
        <v>1</v>
      </c>
      <c r="Z121" s="5">
        <f t="shared" si="61"/>
        <v>-10</v>
      </c>
      <c r="AA121">
        <f t="shared" si="62"/>
        <v>-1.4142135623730951</v>
      </c>
      <c r="AB121">
        <f t="shared" si="63"/>
        <v>0</v>
      </c>
      <c r="AC121">
        <f t="shared" si="64"/>
        <v>-2</v>
      </c>
      <c r="AD121">
        <f t="shared" si="65"/>
        <v>0</v>
      </c>
      <c r="AE121">
        <f t="shared" si="66"/>
        <v>0</v>
      </c>
      <c r="AF121">
        <f t="shared" si="67"/>
        <v>1</v>
      </c>
      <c r="AG121" s="5">
        <f t="shared" si="68"/>
        <v>-10</v>
      </c>
    </row>
    <row r="122" spans="1:33" x14ac:dyDescent="0.3">
      <c r="A122" s="5">
        <v>0</v>
      </c>
      <c r="B122" s="5">
        <v>0</v>
      </c>
      <c r="C122" s="5">
        <v>1</v>
      </c>
      <c r="D122" s="5">
        <v>3</v>
      </c>
      <c r="E122" s="5">
        <f t="shared" si="49"/>
        <v>1</v>
      </c>
      <c r="F122" s="5">
        <f t="shared" si="50"/>
        <v>1.7320508075688772</v>
      </c>
      <c r="G122" s="5">
        <f t="shared" si="51"/>
        <v>1.7320508075688772</v>
      </c>
      <c r="H122" s="5">
        <v>1</v>
      </c>
      <c r="I122" s="5">
        <v>1</v>
      </c>
      <c r="J122" s="5">
        <v>0</v>
      </c>
      <c r="K122" s="5">
        <v>0</v>
      </c>
      <c r="L122" s="5">
        <v>-3</v>
      </c>
      <c r="M122" s="5">
        <f t="shared" si="52"/>
        <v>-1</v>
      </c>
      <c r="N122" s="5">
        <f t="shared" si="53"/>
        <v>1.7320508075688772</v>
      </c>
      <c r="O122" s="5">
        <f t="shared" si="54"/>
        <v>-1.7320508075688772</v>
      </c>
      <c r="P122" s="5">
        <v>0</v>
      </c>
      <c r="Q122" s="5">
        <v>0</v>
      </c>
      <c r="R122" s="5">
        <v>1</v>
      </c>
      <c r="S122" s="5">
        <v>8</v>
      </c>
      <c r="T122" s="5">
        <f t="shared" si="55"/>
        <v>1</v>
      </c>
      <c r="U122" s="5">
        <f t="shared" si="56"/>
        <v>2.8284271247461903</v>
      </c>
      <c r="V122" s="5">
        <f t="shared" si="57"/>
        <v>2.8284271247461903</v>
      </c>
      <c r="W122" s="5">
        <f t="shared" si="58"/>
        <v>2.8284271247461903</v>
      </c>
      <c r="X122" s="5">
        <f t="shared" si="59"/>
        <v>1</v>
      </c>
      <c r="Y122" s="5">
        <f t="shared" si="60"/>
        <v>0</v>
      </c>
      <c r="Z122" s="5">
        <f t="shared" si="61"/>
        <v>-6</v>
      </c>
      <c r="AA122">
        <f t="shared" si="62"/>
        <v>3.1462643699419726</v>
      </c>
      <c r="AB122">
        <f t="shared" si="63"/>
        <v>1</v>
      </c>
      <c r="AC122">
        <f t="shared" si="64"/>
        <v>2.5604779323150675</v>
      </c>
      <c r="AD122">
        <f t="shared" si="65"/>
        <v>1</v>
      </c>
      <c r="AE122">
        <f t="shared" si="66"/>
        <v>1</v>
      </c>
      <c r="AF122">
        <f t="shared" si="67"/>
        <v>0</v>
      </c>
      <c r="AG122" s="5">
        <f t="shared" si="68"/>
        <v>-6</v>
      </c>
    </row>
    <row r="123" spans="1:33" x14ac:dyDescent="0.3">
      <c r="A123" s="5">
        <v>0</v>
      </c>
      <c r="B123" s="5">
        <v>0</v>
      </c>
      <c r="C123" s="5">
        <v>1</v>
      </c>
      <c r="D123" s="5">
        <v>0</v>
      </c>
      <c r="E123" s="5">
        <f t="shared" si="49"/>
        <v>0</v>
      </c>
      <c r="F123" s="5">
        <f t="shared" si="50"/>
        <v>0</v>
      </c>
      <c r="G123" s="5">
        <f t="shared" si="51"/>
        <v>0</v>
      </c>
      <c r="H123" s="5">
        <v>1</v>
      </c>
      <c r="I123" s="5">
        <v>1</v>
      </c>
      <c r="J123" s="5">
        <v>0</v>
      </c>
      <c r="K123" s="5">
        <v>0</v>
      </c>
      <c r="L123" s="5">
        <v>-5</v>
      </c>
      <c r="M123" s="5">
        <f t="shared" si="52"/>
        <v>-1</v>
      </c>
      <c r="N123" s="5">
        <f t="shared" si="53"/>
        <v>2.2360679774997898</v>
      </c>
      <c r="O123" s="5">
        <f t="shared" si="54"/>
        <v>-2.2360679774997898</v>
      </c>
      <c r="P123" s="5">
        <v>0</v>
      </c>
      <c r="Q123" s="5">
        <v>0</v>
      </c>
      <c r="R123" s="5">
        <v>1</v>
      </c>
      <c r="S123" s="5">
        <v>0</v>
      </c>
      <c r="T123" s="5">
        <f t="shared" si="55"/>
        <v>0</v>
      </c>
      <c r="U123" s="5">
        <f t="shared" si="56"/>
        <v>0</v>
      </c>
      <c r="V123" s="5">
        <f t="shared" si="57"/>
        <v>0</v>
      </c>
      <c r="W123" s="5">
        <f t="shared" si="58"/>
        <v>-2.2360679774997898</v>
      </c>
      <c r="X123" s="5">
        <f t="shared" si="59"/>
        <v>0</v>
      </c>
      <c r="Y123" s="5">
        <f t="shared" si="60"/>
        <v>1</v>
      </c>
      <c r="Z123" s="5">
        <f t="shared" si="61"/>
        <v>-10</v>
      </c>
      <c r="AA123">
        <f t="shared" si="62"/>
        <v>-1.4142135623730951</v>
      </c>
      <c r="AB123">
        <f t="shared" si="63"/>
        <v>0</v>
      </c>
      <c r="AC123">
        <f t="shared" si="64"/>
        <v>-2</v>
      </c>
      <c r="AD123">
        <f t="shared" si="65"/>
        <v>0</v>
      </c>
      <c r="AE123">
        <f t="shared" si="66"/>
        <v>0</v>
      </c>
      <c r="AF123">
        <f t="shared" si="67"/>
        <v>1</v>
      </c>
      <c r="AG123" s="5">
        <f t="shared" si="68"/>
        <v>-10</v>
      </c>
    </row>
    <row r="124" spans="1:33" x14ac:dyDescent="0.3">
      <c r="A124" s="5">
        <v>0</v>
      </c>
      <c r="B124" s="5">
        <v>0</v>
      </c>
      <c r="C124" s="5">
        <v>1</v>
      </c>
      <c r="D124" s="5">
        <v>3</v>
      </c>
      <c r="E124" s="5">
        <f t="shared" si="49"/>
        <v>1</v>
      </c>
      <c r="F124" s="5">
        <f t="shared" si="50"/>
        <v>1.7320508075688772</v>
      </c>
      <c r="G124" s="5">
        <f t="shared" si="51"/>
        <v>1.7320508075688772</v>
      </c>
      <c r="H124" s="5">
        <v>1</v>
      </c>
      <c r="I124" s="5">
        <v>1</v>
      </c>
      <c r="J124" s="5">
        <v>0</v>
      </c>
      <c r="K124" s="5">
        <v>0</v>
      </c>
      <c r="L124" s="5">
        <v>-5</v>
      </c>
      <c r="M124" s="5">
        <f t="shared" si="52"/>
        <v>-1</v>
      </c>
      <c r="N124" s="5">
        <f t="shared" si="53"/>
        <v>2.2360679774997898</v>
      </c>
      <c r="O124" s="5">
        <f t="shared" si="54"/>
        <v>-2.2360679774997898</v>
      </c>
      <c r="P124" s="5">
        <v>0</v>
      </c>
      <c r="Q124" s="5">
        <v>0</v>
      </c>
      <c r="R124" s="5">
        <v>1</v>
      </c>
      <c r="S124" s="5">
        <v>0</v>
      </c>
      <c r="T124" s="5">
        <f t="shared" si="55"/>
        <v>0</v>
      </c>
      <c r="U124" s="5">
        <f t="shared" si="56"/>
        <v>0</v>
      </c>
      <c r="V124" s="5">
        <f t="shared" si="57"/>
        <v>0</v>
      </c>
      <c r="W124" s="5">
        <f t="shared" si="58"/>
        <v>-0.50401716993091261</v>
      </c>
      <c r="X124" s="5">
        <f t="shared" si="59"/>
        <v>0</v>
      </c>
      <c r="Y124" s="5">
        <f t="shared" si="60"/>
        <v>1</v>
      </c>
      <c r="Z124" s="5">
        <f t="shared" si="61"/>
        <v>-10</v>
      </c>
      <c r="AA124">
        <f t="shared" si="62"/>
        <v>0.31783724519578205</v>
      </c>
      <c r="AB124">
        <f t="shared" si="63"/>
        <v>1</v>
      </c>
      <c r="AC124">
        <f t="shared" si="64"/>
        <v>-0.26794919243112281</v>
      </c>
      <c r="AD124">
        <f t="shared" si="65"/>
        <v>0</v>
      </c>
      <c r="AE124">
        <f t="shared" si="66"/>
        <v>0.54900000000000004</v>
      </c>
      <c r="AF124">
        <f t="shared" si="67"/>
        <v>0.45099999999999996</v>
      </c>
      <c r="AG124" s="5">
        <f t="shared" si="68"/>
        <v>-7.8040000000000003</v>
      </c>
    </row>
    <row r="125" spans="1:33" x14ac:dyDescent="0.3">
      <c r="A125" s="5">
        <v>0</v>
      </c>
      <c r="B125" s="5">
        <v>0</v>
      </c>
      <c r="C125" s="5">
        <v>1</v>
      </c>
      <c r="D125" s="5">
        <v>0</v>
      </c>
      <c r="E125" s="5">
        <f t="shared" si="49"/>
        <v>0</v>
      </c>
      <c r="F125" s="5">
        <f t="shared" si="50"/>
        <v>0</v>
      </c>
      <c r="G125" s="5">
        <f t="shared" si="51"/>
        <v>0</v>
      </c>
      <c r="H125" s="5">
        <v>1</v>
      </c>
      <c r="I125" s="5">
        <v>1</v>
      </c>
      <c r="J125" s="5">
        <v>0</v>
      </c>
      <c r="K125" s="5">
        <v>0</v>
      </c>
      <c r="L125" s="5">
        <v>-6</v>
      </c>
      <c r="M125" s="5">
        <f t="shared" si="52"/>
        <v>-1</v>
      </c>
      <c r="N125" s="5">
        <f t="shared" si="53"/>
        <v>2.4494897427831779</v>
      </c>
      <c r="O125" s="5">
        <f t="shared" si="54"/>
        <v>-2.4494897427831779</v>
      </c>
      <c r="P125" s="5">
        <v>0</v>
      </c>
      <c r="Q125" s="5">
        <v>0</v>
      </c>
      <c r="R125" s="5">
        <v>1</v>
      </c>
      <c r="S125" s="5">
        <v>0</v>
      </c>
      <c r="T125" s="5">
        <f t="shared" si="55"/>
        <v>0</v>
      </c>
      <c r="U125" s="5">
        <f t="shared" si="56"/>
        <v>0</v>
      </c>
      <c r="V125" s="5">
        <f t="shared" si="57"/>
        <v>0</v>
      </c>
      <c r="W125" s="5">
        <f t="shared" si="58"/>
        <v>-2.4494897427831779</v>
      </c>
      <c r="X125" s="5">
        <f t="shared" si="59"/>
        <v>0</v>
      </c>
      <c r="Y125" s="5">
        <f t="shared" si="60"/>
        <v>1</v>
      </c>
      <c r="Z125" s="5">
        <f t="shared" si="61"/>
        <v>-10</v>
      </c>
      <c r="AA125">
        <f t="shared" si="62"/>
        <v>-1.4142135623730951</v>
      </c>
      <c r="AB125">
        <f t="shared" si="63"/>
        <v>0</v>
      </c>
      <c r="AC125">
        <f t="shared" si="64"/>
        <v>-2</v>
      </c>
      <c r="AD125">
        <f t="shared" si="65"/>
        <v>0</v>
      </c>
      <c r="AE125">
        <f t="shared" si="66"/>
        <v>0</v>
      </c>
      <c r="AF125">
        <f t="shared" si="67"/>
        <v>1</v>
      </c>
      <c r="AG125" s="5">
        <f t="shared" si="68"/>
        <v>-10</v>
      </c>
    </row>
    <row r="126" spans="1:33" x14ac:dyDescent="0.3">
      <c r="A126" s="5">
        <v>0</v>
      </c>
      <c r="B126" s="5">
        <v>0</v>
      </c>
      <c r="C126" s="5">
        <v>1</v>
      </c>
      <c r="D126" s="5">
        <v>3</v>
      </c>
      <c r="E126" s="5">
        <f t="shared" si="49"/>
        <v>1</v>
      </c>
      <c r="F126" s="5">
        <f t="shared" si="50"/>
        <v>1.7320508075688772</v>
      </c>
      <c r="G126" s="5">
        <f t="shared" si="51"/>
        <v>1.7320508075688772</v>
      </c>
      <c r="H126" s="5">
        <v>1</v>
      </c>
      <c r="I126" s="5">
        <v>1</v>
      </c>
      <c r="J126" s="5">
        <v>0</v>
      </c>
      <c r="K126" s="5">
        <v>0</v>
      </c>
      <c r="L126" s="5">
        <v>-6</v>
      </c>
      <c r="M126" s="5">
        <f t="shared" si="52"/>
        <v>-1</v>
      </c>
      <c r="N126" s="5">
        <f t="shared" si="53"/>
        <v>2.4494897427831779</v>
      </c>
      <c r="O126" s="5">
        <f t="shared" si="54"/>
        <v>-2.4494897427831779</v>
      </c>
      <c r="P126" s="5">
        <v>0</v>
      </c>
      <c r="Q126" s="5">
        <v>0</v>
      </c>
      <c r="R126" s="5">
        <v>1</v>
      </c>
      <c r="S126" s="5">
        <v>2</v>
      </c>
      <c r="T126" s="5">
        <f t="shared" si="55"/>
        <v>1</v>
      </c>
      <c r="U126" s="5">
        <f t="shared" si="56"/>
        <v>1.4142135623730951</v>
      </c>
      <c r="V126" s="5">
        <f t="shared" si="57"/>
        <v>1.4142135623730951</v>
      </c>
      <c r="W126" s="5">
        <f t="shared" si="58"/>
        <v>0.69677462715879446</v>
      </c>
      <c r="X126" s="5">
        <f t="shared" si="59"/>
        <v>1</v>
      </c>
      <c r="Y126" s="5">
        <f t="shared" si="60"/>
        <v>0</v>
      </c>
      <c r="Z126" s="5">
        <f t="shared" si="61"/>
        <v>-6</v>
      </c>
      <c r="AA126">
        <f t="shared" si="62"/>
        <v>1.7320508075688774</v>
      </c>
      <c r="AB126">
        <f t="shared" si="63"/>
        <v>1</v>
      </c>
      <c r="AC126">
        <f t="shared" si="64"/>
        <v>1.1462643699419726</v>
      </c>
      <c r="AD126">
        <f t="shared" si="65"/>
        <v>1</v>
      </c>
      <c r="AE126">
        <f t="shared" si="66"/>
        <v>1</v>
      </c>
      <c r="AF126">
        <f t="shared" si="67"/>
        <v>0</v>
      </c>
      <c r="AG126" s="5">
        <f t="shared" si="68"/>
        <v>-6</v>
      </c>
    </row>
    <row r="127" spans="1:33" x14ac:dyDescent="0.3">
      <c r="A127" s="5">
        <v>0</v>
      </c>
      <c r="B127" s="5">
        <v>0</v>
      </c>
      <c r="C127" s="5">
        <v>1</v>
      </c>
      <c r="D127" s="5">
        <v>0</v>
      </c>
      <c r="E127" s="5">
        <f t="shared" si="49"/>
        <v>0</v>
      </c>
      <c r="F127" s="5">
        <f t="shared" si="50"/>
        <v>0</v>
      </c>
      <c r="G127" s="5">
        <f t="shared" si="51"/>
        <v>0</v>
      </c>
      <c r="H127" s="5">
        <v>1</v>
      </c>
      <c r="I127" s="5">
        <v>1</v>
      </c>
      <c r="J127" s="5">
        <v>0</v>
      </c>
      <c r="K127" s="5">
        <v>0</v>
      </c>
      <c r="L127" s="5">
        <v>-2</v>
      </c>
      <c r="M127" s="5">
        <f t="shared" si="52"/>
        <v>-1</v>
      </c>
      <c r="N127" s="5">
        <f t="shared" si="53"/>
        <v>1.4142135623730951</v>
      </c>
      <c r="O127" s="5">
        <f t="shared" si="54"/>
        <v>-1.4142135623730951</v>
      </c>
      <c r="P127" s="5">
        <v>0</v>
      </c>
      <c r="Q127" s="5">
        <v>0</v>
      </c>
      <c r="R127" s="5">
        <v>1</v>
      </c>
      <c r="S127" s="5">
        <v>0</v>
      </c>
      <c r="T127" s="5">
        <f t="shared" si="55"/>
        <v>0</v>
      </c>
      <c r="U127" s="5">
        <f t="shared" si="56"/>
        <v>0</v>
      </c>
      <c r="V127" s="5">
        <f t="shared" si="57"/>
        <v>0</v>
      </c>
      <c r="W127" s="5">
        <f t="shared" si="58"/>
        <v>-1.4142135623730951</v>
      </c>
      <c r="X127" s="5">
        <f t="shared" si="59"/>
        <v>0</v>
      </c>
      <c r="Y127" s="5">
        <f t="shared" si="60"/>
        <v>1</v>
      </c>
      <c r="Z127" s="5">
        <f t="shared" si="61"/>
        <v>-10</v>
      </c>
      <c r="AA127">
        <f t="shared" si="62"/>
        <v>-1.4142135623730951</v>
      </c>
      <c r="AB127">
        <f t="shared" si="63"/>
        <v>0</v>
      </c>
      <c r="AC127">
        <f t="shared" si="64"/>
        <v>-2</v>
      </c>
      <c r="AD127">
        <f t="shared" si="65"/>
        <v>0</v>
      </c>
      <c r="AE127">
        <f t="shared" si="66"/>
        <v>0</v>
      </c>
      <c r="AF127">
        <f t="shared" si="67"/>
        <v>1</v>
      </c>
      <c r="AG127" s="5">
        <f t="shared" si="68"/>
        <v>-10</v>
      </c>
    </row>
    <row r="128" spans="1:33" x14ac:dyDescent="0.3">
      <c r="A128" s="5">
        <v>0</v>
      </c>
      <c r="B128" s="5">
        <v>0</v>
      </c>
      <c r="C128" s="5">
        <v>1</v>
      </c>
      <c r="D128" s="5">
        <v>1</v>
      </c>
      <c r="E128" s="5">
        <f t="shared" si="49"/>
        <v>1</v>
      </c>
      <c r="F128" s="5">
        <f t="shared" si="50"/>
        <v>1</v>
      </c>
      <c r="G128" s="5">
        <f t="shared" si="51"/>
        <v>1</v>
      </c>
      <c r="H128" s="5">
        <v>1</v>
      </c>
      <c r="I128" s="5">
        <v>1</v>
      </c>
      <c r="J128" s="5">
        <v>0</v>
      </c>
      <c r="K128" s="5">
        <v>0</v>
      </c>
      <c r="L128" s="5">
        <v>-1</v>
      </c>
      <c r="M128" s="5">
        <f t="shared" si="52"/>
        <v>-1</v>
      </c>
      <c r="N128" s="5">
        <f t="shared" si="53"/>
        <v>1</v>
      </c>
      <c r="O128" s="5">
        <f t="shared" si="54"/>
        <v>-1</v>
      </c>
      <c r="P128" s="5">
        <v>0</v>
      </c>
      <c r="Q128" s="5">
        <v>0</v>
      </c>
      <c r="R128" s="5">
        <v>1</v>
      </c>
      <c r="S128" s="5">
        <v>1</v>
      </c>
      <c r="T128" s="5">
        <f t="shared" si="55"/>
        <v>1</v>
      </c>
      <c r="U128" s="5">
        <f t="shared" si="56"/>
        <v>1</v>
      </c>
      <c r="V128" s="5">
        <f t="shared" si="57"/>
        <v>1</v>
      </c>
      <c r="W128" s="5">
        <f t="shared" si="58"/>
        <v>1</v>
      </c>
      <c r="X128" s="5">
        <f t="shared" si="59"/>
        <v>1</v>
      </c>
      <c r="Y128" s="5">
        <f t="shared" si="60"/>
        <v>0</v>
      </c>
      <c r="Z128" s="5">
        <f t="shared" si="61"/>
        <v>-6</v>
      </c>
      <c r="AA128">
        <f t="shared" si="62"/>
        <v>0.58578643762690485</v>
      </c>
      <c r="AB128">
        <f t="shared" si="63"/>
        <v>1</v>
      </c>
      <c r="AC128">
        <f t="shared" si="64"/>
        <v>0</v>
      </c>
      <c r="AD128">
        <f t="shared" si="65"/>
        <v>0.5</v>
      </c>
      <c r="AE128">
        <f t="shared" si="66"/>
        <v>0.77449999999999997</v>
      </c>
      <c r="AF128">
        <f t="shared" si="67"/>
        <v>0.22550000000000003</v>
      </c>
      <c r="AG128" s="5">
        <f t="shared" si="68"/>
        <v>-6.902000000000001</v>
      </c>
    </row>
    <row r="129" spans="1:33" x14ac:dyDescent="0.3">
      <c r="A129" s="5">
        <v>0</v>
      </c>
      <c r="B129" s="5">
        <v>0</v>
      </c>
      <c r="C129" s="5">
        <v>1</v>
      </c>
      <c r="D129" s="5">
        <v>0</v>
      </c>
      <c r="E129" s="5">
        <f t="shared" si="49"/>
        <v>0</v>
      </c>
      <c r="F129" s="5">
        <f t="shared" si="50"/>
        <v>0</v>
      </c>
      <c r="G129" s="5">
        <f t="shared" si="51"/>
        <v>0</v>
      </c>
      <c r="H129" s="5">
        <v>1</v>
      </c>
      <c r="I129" s="5">
        <v>1</v>
      </c>
      <c r="J129" s="5">
        <v>0</v>
      </c>
      <c r="K129" s="5">
        <v>0</v>
      </c>
      <c r="L129" s="5">
        <v>0</v>
      </c>
      <c r="M129" s="5">
        <f t="shared" si="52"/>
        <v>0</v>
      </c>
      <c r="N129" s="5">
        <f t="shared" si="53"/>
        <v>0</v>
      </c>
      <c r="O129" s="5">
        <f t="shared" si="54"/>
        <v>0</v>
      </c>
      <c r="P129" s="5">
        <v>0</v>
      </c>
      <c r="Q129" s="5">
        <v>0</v>
      </c>
      <c r="R129" s="5">
        <v>1</v>
      </c>
      <c r="S129" s="5">
        <v>0</v>
      </c>
      <c r="T129" s="5">
        <f t="shared" si="55"/>
        <v>0</v>
      </c>
      <c r="U129" s="5">
        <f t="shared" si="56"/>
        <v>0</v>
      </c>
      <c r="V129" s="5">
        <f t="shared" si="57"/>
        <v>0</v>
      </c>
      <c r="W129" s="5">
        <f t="shared" si="58"/>
        <v>0</v>
      </c>
      <c r="X129" s="5">
        <f t="shared" si="59"/>
        <v>0.5</v>
      </c>
      <c r="Y129" s="5">
        <f t="shared" si="60"/>
        <v>0.5</v>
      </c>
      <c r="Z129" s="5">
        <f t="shared" si="61"/>
        <v>-8</v>
      </c>
      <c r="AA129">
        <f t="shared" si="62"/>
        <v>-1.4142135623730951</v>
      </c>
      <c r="AB129">
        <f t="shared" si="63"/>
        <v>0</v>
      </c>
      <c r="AC129">
        <f t="shared" si="64"/>
        <v>-2</v>
      </c>
      <c r="AD129">
        <f t="shared" si="65"/>
        <v>0</v>
      </c>
      <c r="AE129">
        <f t="shared" si="66"/>
        <v>0</v>
      </c>
      <c r="AF129">
        <f t="shared" si="67"/>
        <v>1</v>
      </c>
      <c r="AG129" s="5">
        <f t="shared" si="68"/>
        <v>-10</v>
      </c>
    </row>
    <row r="130" spans="1:33" x14ac:dyDescent="0.3">
      <c r="A130" s="5">
        <v>0</v>
      </c>
      <c r="B130" s="5">
        <v>0</v>
      </c>
      <c r="C130" s="5">
        <v>1</v>
      </c>
      <c r="D130" s="5">
        <v>2</v>
      </c>
      <c r="E130" s="5">
        <f t="shared" ref="E130:E161" si="69">SIGN(D130)</f>
        <v>1</v>
      </c>
      <c r="F130" s="5">
        <f t="shared" ref="F130:F161" si="70">SQRT(ABS(D130))</f>
        <v>1.4142135623730951</v>
      </c>
      <c r="G130" s="5">
        <f t="shared" ref="G130:G161" si="71">E130*F130</f>
        <v>1.4142135623730951</v>
      </c>
      <c r="H130" s="5">
        <v>1</v>
      </c>
      <c r="I130" s="5">
        <v>1</v>
      </c>
      <c r="J130" s="5">
        <v>0</v>
      </c>
      <c r="K130" s="5">
        <v>0</v>
      </c>
      <c r="L130" s="5">
        <v>0</v>
      </c>
      <c r="M130" s="5">
        <f t="shared" ref="M130:M161" si="72">SIGN(L130)</f>
        <v>0</v>
      </c>
      <c r="N130" s="5">
        <f t="shared" ref="N130:N161" si="73">SQRT(ABS(L130))</f>
        <v>0</v>
      </c>
      <c r="O130" s="5">
        <f t="shared" ref="O130:O161" si="74">M130*N130</f>
        <v>0</v>
      </c>
      <c r="P130" s="5">
        <v>0</v>
      </c>
      <c r="Q130" s="5">
        <v>0</v>
      </c>
      <c r="R130" s="5">
        <v>1</v>
      </c>
      <c r="S130" s="5">
        <v>1</v>
      </c>
      <c r="T130" s="5">
        <f t="shared" ref="T130:T161" si="75">SIGN(S130)</f>
        <v>1</v>
      </c>
      <c r="U130" s="5">
        <f t="shared" ref="U130:U161" si="76">SQRT(ABS(S130))</f>
        <v>1</v>
      </c>
      <c r="V130" s="5">
        <f t="shared" ref="V130:V161" si="77">T130*U130</f>
        <v>1</v>
      </c>
      <c r="W130" s="5">
        <f t="shared" ref="W130:W161" si="78">V130+O130+G130</f>
        <v>2.4142135623730949</v>
      </c>
      <c r="X130" s="5">
        <f t="shared" ref="X130:X161" si="79">IF(W130&gt;0,1, IF(W130=0, 1/2, 0))</f>
        <v>1</v>
      </c>
      <c r="Y130" s="5">
        <f t="shared" ref="Y130:Y161" si="80">1-X130</f>
        <v>0</v>
      </c>
      <c r="Z130" s="5">
        <f t="shared" ref="Z130:Z161" si="81">-6*X130+Y130*H130*(-10)</f>
        <v>-6</v>
      </c>
      <c r="AA130">
        <f t="shared" si="62"/>
        <v>0.99999999999999978</v>
      </c>
      <c r="AB130">
        <f t="shared" si="63"/>
        <v>1</v>
      </c>
      <c r="AC130">
        <f t="shared" si="64"/>
        <v>0.41421356237309492</v>
      </c>
      <c r="AD130">
        <f t="shared" si="65"/>
        <v>1</v>
      </c>
      <c r="AE130">
        <f t="shared" si="66"/>
        <v>1</v>
      </c>
      <c r="AF130">
        <f t="shared" si="67"/>
        <v>0</v>
      </c>
      <c r="AG130" s="5">
        <f t="shared" si="68"/>
        <v>-6</v>
      </c>
    </row>
    <row r="131" spans="1:33" x14ac:dyDescent="0.3">
      <c r="A131" s="5">
        <v>0</v>
      </c>
      <c r="B131" s="5">
        <v>0</v>
      </c>
      <c r="C131" s="5">
        <v>1</v>
      </c>
      <c r="D131" s="5">
        <v>1</v>
      </c>
      <c r="E131" s="5">
        <f t="shared" si="69"/>
        <v>1</v>
      </c>
      <c r="F131" s="5">
        <f t="shared" si="70"/>
        <v>1</v>
      </c>
      <c r="G131" s="5">
        <f t="shared" si="71"/>
        <v>1</v>
      </c>
      <c r="H131" s="5">
        <v>1</v>
      </c>
      <c r="I131" s="5">
        <v>1</v>
      </c>
      <c r="J131" s="5">
        <v>0</v>
      </c>
      <c r="K131" s="5">
        <v>0</v>
      </c>
      <c r="L131" s="5">
        <v>0</v>
      </c>
      <c r="M131" s="5">
        <f t="shared" si="72"/>
        <v>0</v>
      </c>
      <c r="N131" s="5">
        <f t="shared" si="73"/>
        <v>0</v>
      </c>
      <c r="O131" s="5">
        <f t="shared" si="74"/>
        <v>0</v>
      </c>
      <c r="P131" s="5">
        <v>0</v>
      </c>
      <c r="Q131" s="5">
        <v>0</v>
      </c>
      <c r="R131" s="5">
        <v>1</v>
      </c>
      <c r="S131" s="5">
        <v>0</v>
      </c>
      <c r="T131" s="5">
        <f t="shared" si="75"/>
        <v>0</v>
      </c>
      <c r="U131" s="5">
        <f t="shared" si="76"/>
        <v>0</v>
      </c>
      <c r="V131" s="5">
        <f t="shared" si="77"/>
        <v>0</v>
      </c>
      <c r="W131" s="5">
        <f t="shared" si="78"/>
        <v>1</v>
      </c>
      <c r="X131" s="5">
        <f t="shared" si="79"/>
        <v>1</v>
      </c>
      <c r="Y131" s="5">
        <f t="shared" si="80"/>
        <v>0</v>
      </c>
      <c r="Z131" s="5">
        <f t="shared" si="81"/>
        <v>-6</v>
      </c>
      <c r="AA131">
        <f t="shared" si="62"/>
        <v>-0.41421356237309515</v>
      </c>
      <c r="AB131">
        <f t="shared" si="63"/>
        <v>0</v>
      </c>
      <c r="AC131">
        <f t="shared" si="64"/>
        <v>-1</v>
      </c>
      <c r="AD131">
        <f t="shared" si="65"/>
        <v>0</v>
      </c>
      <c r="AE131">
        <f t="shared" si="66"/>
        <v>0</v>
      </c>
      <c r="AF131">
        <f t="shared" si="67"/>
        <v>1</v>
      </c>
      <c r="AG131" s="5">
        <f t="shared" si="68"/>
        <v>-10</v>
      </c>
    </row>
    <row r="132" spans="1:33" x14ac:dyDescent="0.3">
      <c r="A132" s="5">
        <v>0</v>
      </c>
      <c r="B132" s="5">
        <v>0</v>
      </c>
      <c r="C132" s="5">
        <v>1</v>
      </c>
      <c r="D132" s="5">
        <v>-4</v>
      </c>
      <c r="E132" s="5">
        <f t="shared" si="69"/>
        <v>-1</v>
      </c>
      <c r="F132" s="5">
        <f t="shared" si="70"/>
        <v>2</v>
      </c>
      <c r="G132" s="5">
        <f t="shared" si="71"/>
        <v>-2</v>
      </c>
      <c r="H132" s="5">
        <v>1</v>
      </c>
      <c r="I132" s="5">
        <v>1</v>
      </c>
      <c r="J132" s="5">
        <v>0</v>
      </c>
      <c r="K132" s="5">
        <v>0</v>
      </c>
      <c r="L132" s="5">
        <v>1</v>
      </c>
      <c r="M132" s="5">
        <f t="shared" si="72"/>
        <v>1</v>
      </c>
      <c r="N132" s="5">
        <f t="shared" si="73"/>
        <v>1</v>
      </c>
      <c r="O132" s="5">
        <f t="shared" si="74"/>
        <v>1</v>
      </c>
      <c r="P132" s="5">
        <v>0</v>
      </c>
      <c r="Q132" s="5">
        <v>0</v>
      </c>
      <c r="R132" s="5">
        <v>1</v>
      </c>
      <c r="S132" s="5">
        <v>2</v>
      </c>
      <c r="T132" s="5">
        <f t="shared" si="75"/>
        <v>1</v>
      </c>
      <c r="U132" s="5">
        <f t="shared" si="76"/>
        <v>1.4142135623730951</v>
      </c>
      <c r="V132" s="5">
        <f t="shared" si="77"/>
        <v>1.4142135623730951</v>
      </c>
      <c r="W132" s="5">
        <f t="shared" si="78"/>
        <v>0.41421356237309492</v>
      </c>
      <c r="X132" s="5">
        <f t="shared" si="79"/>
        <v>1</v>
      </c>
      <c r="Y132" s="5">
        <f t="shared" si="80"/>
        <v>0</v>
      </c>
      <c r="Z132" s="5">
        <f t="shared" si="81"/>
        <v>-6</v>
      </c>
      <c r="AA132">
        <f t="shared" si="62"/>
        <v>-2</v>
      </c>
      <c r="AB132">
        <f t="shared" si="63"/>
        <v>0</v>
      </c>
      <c r="AC132">
        <f t="shared" si="64"/>
        <v>-2.5857864376269051</v>
      </c>
      <c r="AD132">
        <f t="shared" si="65"/>
        <v>0</v>
      </c>
      <c r="AE132">
        <f t="shared" si="66"/>
        <v>0</v>
      </c>
      <c r="AF132">
        <f t="shared" si="67"/>
        <v>1</v>
      </c>
      <c r="AG132" s="5">
        <f t="shared" si="68"/>
        <v>-10</v>
      </c>
    </row>
    <row r="133" spans="1:33" x14ac:dyDescent="0.3">
      <c r="A133" s="5">
        <v>0</v>
      </c>
      <c r="B133" s="5">
        <v>0</v>
      </c>
      <c r="C133" s="5">
        <v>1</v>
      </c>
      <c r="D133" s="5">
        <v>0</v>
      </c>
      <c r="E133" s="5">
        <f t="shared" si="69"/>
        <v>0</v>
      </c>
      <c r="F133" s="5">
        <f t="shared" si="70"/>
        <v>0</v>
      </c>
      <c r="G133" s="5">
        <f t="shared" si="71"/>
        <v>0</v>
      </c>
      <c r="H133" s="5">
        <v>1</v>
      </c>
      <c r="I133" s="5">
        <v>1</v>
      </c>
      <c r="J133" s="5">
        <v>0</v>
      </c>
      <c r="K133" s="5">
        <v>0</v>
      </c>
      <c r="L133" s="5">
        <v>4</v>
      </c>
      <c r="M133" s="5">
        <f t="shared" si="72"/>
        <v>1</v>
      </c>
      <c r="N133" s="5">
        <f t="shared" si="73"/>
        <v>2</v>
      </c>
      <c r="O133" s="5">
        <f t="shared" si="74"/>
        <v>2</v>
      </c>
      <c r="P133" s="5">
        <v>0</v>
      </c>
      <c r="Q133" s="5">
        <v>0</v>
      </c>
      <c r="R133" s="5">
        <v>1</v>
      </c>
      <c r="S133" s="5">
        <v>0</v>
      </c>
      <c r="T133" s="5">
        <f t="shared" si="75"/>
        <v>0</v>
      </c>
      <c r="U133" s="5">
        <f t="shared" si="76"/>
        <v>0</v>
      </c>
      <c r="V133" s="5">
        <f t="shared" si="77"/>
        <v>0</v>
      </c>
      <c r="W133" s="5">
        <f t="shared" si="78"/>
        <v>2</v>
      </c>
      <c r="X133" s="5">
        <f t="shared" si="79"/>
        <v>1</v>
      </c>
      <c r="Y133" s="5">
        <f t="shared" si="80"/>
        <v>0</v>
      </c>
      <c r="Z133" s="5">
        <f t="shared" si="81"/>
        <v>-6</v>
      </c>
      <c r="AA133">
        <f t="shared" si="62"/>
        <v>-1.4142135623730951</v>
      </c>
      <c r="AB133">
        <f t="shared" si="63"/>
        <v>0</v>
      </c>
      <c r="AC133">
        <f t="shared" si="64"/>
        <v>-2</v>
      </c>
      <c r="AD133">
        <f t="shared" si="65"/>
        <v>0</v>
      </c>
      <c r="AE133">
        <f t="shared" si="66"/>
        <v>0</v>
      </c>
      <c r="AF133">
        <f t="shared" si="67"/>
        <v>1</v>
      </c>
      <c r="AG133" s="5">
        <f t="shared" si="68"/>
        <v>-10</v>
      </c>
    </row>
    <row r="134" spans="1:33" x14ac:dyDescent="0.3">
      <c r="A134" s="5">
        <v>0</v>
      </c>
      <c r="B134" s="5">
        <v>0</v>
      </c>
      <c r="C134" s="5">
        <v>1</v>
      </c>
      <c r="D134" s="5">
        <v>2</v>
      </c>
      <c r="E134" s="5">
        <f t="shared" si="69"/>
        <v>1</v>
      </c>
      <c r="F134" s="5">
        <f t="shared" si="70"/>
        <v>1.4142135623730951</v>
      </c>
      <c r="G134" s="5">
        <f t="shared" si="71"/>
        <v>1.4142135623730951</v>
      </c>
      <c r="H134" s="5">
        <v>1</v>
      </c>
      <c r="I134" s="5">
        <v>1</v>
      </c>
      <c r="J134" s="5">
        <v>0</v>
      </c>
      <c r="K134" s="5">
        <v>0</v>
      </c>
      <c r="L134" s="5">
        <v>0</v>
      </c>
      <c r="M134" s="5">
        <f t="shared" si="72"/>
        <v>0</v>
      </c>
      <c r="N134" s="5">
        <f t="shared" si="73"/>
        <v>0</v>
      </c>
      <c r="O134" s="5">
        <f t="shared" si="74"/>
        <v>0</v>
      </c>
      <c r="P134" s="5">
        <v>0</v>
      </c>
      <c r="Q134" s="5">
        <v>0</v>
      </c>
      <c r="R134" s="5">
        <v>1</v>
      </c>
      <c r="S134" s="5">
        <v>0</v>
      </c>
      <c r="T134" s="5">
        <f t="shared" si="75"/>
        <v>0</v>
      </c>
      <c r="U134" s="5">
        <f t="shared" si="76"/>
        <v>0</v>
      </c>
      <c r="V134" s="5">
        <f t="shared" si="77"/>
        <v>0</v>
      </c>
      <c r="W134" s="5">
        <f t="shared" si="78"/>
        <v>1.4142135623730951</v>
      </c>
      <c r="X134" s="5">
        <f t="shared" si="79"/>
        <v>1</v>
      </c>
      <c r="Y134" s="5">
        <f t="shared" si="80"/>
        <v>0</v>
      </c>
      <c r="Z134" s="5">
        <f t="shared" si="81"/>
        <v>-6</v>
      </c>
      <c r="AA134">
        <f t="shared" si="62"/>
        <v>0</v>
      </c>
      <c r="AB134">
        <f t="shared" si="63"/>
        <v>0.5</v>
      </c>
      <c r="AC134">
        <f t="shared" si="64"/>
        <v>-0.58578643762690485</v>
      </c>
      <c r="AD134">
        <f t="shared" si="65"/>
        <v>0</v>
      </c>
      <c r="AE134">
        <f t="shared" si="66"/>
        <v>0.27450000000000002</v>
      </c>
      <c r="AF134">
        <f t="shared" si="67"/>
        <v>0.72550000000000003</v>
      </c>
      <c r="AG134" s="5">
        <f t="shared" si="68"/>
        <v>-8.902000000000001</v>
      </c>
    </row>
    <row r="135" spans="1:33" x14ac:dyDescent="0.3">
      <c r="A135" s="5">
        <v>0</v>
      </c>
      <c r="B135" s="5">
        <v>0</v>
      </c>
      <c r="C135" s="5">
        <v>1</v>
      </c>
      <c r="D135" s="5">
        <v>1</v>
      </c>
      <c r="E135" s="5">
        <f t="shared" si="69"/>
        <v>1</v>
      </c>
      <c r="F135" s="5">
        <f t="shared" si="70"/>
        <v>1</v>
      </c>
      <c r="G135" s="5">
        <f t="shared" si="71"/>
        <v>1</v>
      </c>
      <c r="H135" s="5">
        <v>1</v>
      </c>
      <c r="I135" s="5">
        <v>1</v>
      </c>
      <c r="J135" s="5">
        <v>0</v>
      </c>
      <c r="K135" s="5">
        <v>0</v>
      </c>
      <c r="L135" s="5">
        <v>-1</v>
      </c>
      <c r="M135" s="5">
        <f t="shared" si="72"/>
        <v>-1</v>
      </c>
      <c r="N135" s="5">
        <f t="shared" si="73"/>
        <v>1</v>
      </c>
      <c r="O135" s="5">
        <f t="shared" si="74"/>
        <v>-1</v>
      </c>
      <c r="P135" s="5">
        <v>0</v>
      </c>
      <c r="Q135" s="5">
        <v>0</v>
      </c>
      <c r="R135" s="5">
        <v>1</v>
      </c>
      <c r="S135" s="5">
        <v>-2</v>
      </c>
      <c r="T135" s="5">
        <f t="shared" si="75"/>
        <v>-1</v>
      </c>
      <c r="U135" s="5">
        <f t="shared" si="76"/>
        <v>1.4142135623730951</v>
      </c>
      <c r="V135" s="5">
        <f t="shared" si="77"/>
        <v>-1.4142135623730951</v>
      </c>
      <c r="W135" s="5">
        <f t="shared" si="78"/>
        <v>-1.4142135623730949</v>
      </c>
      <c r="X135" s="5">
        <f t="shared" si="79"/>
        <v>0</v>
      </c>
      <c r="Y135" s="5">
        <f t="shared" si="80"/>
        <v>1</v>
      </c>
      <c r="Z135" s="5">
        <f t="shared" si="81"/>
        <v>-10</v>
      </c>
      <c r="AA135">
        <f t="shared" si="62"/>
        <v>-1.8284271247461903</v>
      </c>
      <c r="AB135">
        <f t="shared" si="63"/>
        <v>0</v>
      </c>
      <c r="AC135">
        <f t="shared" si="64"/>
        <v>-2.4142135623730949</v>
      </c>
      <c r="AD135">
        <f t="shared" si="65"/>
        <v>0</v>
      </c>
      <c r="AE135">
        <f t="shared" si="66"/>
        <v>0</v>
      </c>
      <c r="AF135">
        <f t="shared" si="67"/>
        <v>1</v>
      </c>
      <c r="AG135" s="5">
        <f t="shared" si="68"/>
        <v>-10</v>
      </c>
    </row>
    <row r="136" spans="1:33" x14ac:dyDescent="0.3">
      <c r="A136" s="5">
        <v>0</v>
      </c>
      <c r="B136" s="5">
        <v>0</v>
      </c>
      <c r="C136" s="5">
        <v>1</v>
      </c>
      <c r="D136" s="5">
        <v>1</v>
      </c>
      <c r="E136" s="5">
        <f t="shared" si="69"/>
        <v>1</v>
      </c>
      <c r="F136" s="5">
        <f t="shared" si="70"/>
        <v>1</v>
      </c>
      <c r="G136" s="5">
        <f t="shared" si="71"/>
        <v>1</v>
      </c>
      <c r="H136" s="5">
        <v>1</v>
      </c>
      <c r="I136" s="5">
        <v>1</v>
      </c>
      <c r="J136" s="5">
        <v>0</v>
      </c>
      <c r="K136" s="5">
        <v>0</v>
      </c>
      <c r="L136" s="5">
        <v>0</v>
      </c>
      <c r="M136" s="5">
        <f t="shared" si="72"/>
        <v>0</v>
      </c>
      <c r="N136" s="5">
        <f t="shared" si="73"/>
        <v>0</v>
      </c>
      <c r="O136" s="5">
        <f t="shared" si="74"/>
        <v>0</v>
      </c>
      <c r="P136" s="5">
        <v>0</v>
      </c>
      <c r="Q136" s="5">
        <v>0</v>
      </c>
      <c r="R136" s="5">
        <v>1</v>
      </c>
      <c r="S136" s="5">
        <v>-1</v>
      </c>
      <c r="T136" s="5">
        <f t="shared" si="75"/>
        <v>-1</v>
      </c>
      <c r="U136" s="5">
        <f t="shared" si="76"/>
        <v>1</v>
      </c>
      <c r="V136" s="5">
        <f t="shared" si="77"/>
        <v>-1</v>
      </c>
      <c r="W136" s="5">
        <f t="shared" si="78"/>
        <v>0</v>
      </c>
      <c r="X136" s="5">
        <f t="shared" si="79"/>
        <v>0.5</v>
      </c>
      <c r="Y136" s="5">
        <f t="shared" si="80"/>
        <v>0.5</v>
      </c>
      <c r="Z136" s="5">
        <f t="shared" si="81"/>
        <v>-8</v>
      </c>
      <c r="AA136">
        <f t="shared" si="62"/>
        <v>-1.4142135623730951</v>
      </c>
      <c r="AB136">
        <f t="shared" si="63"/>
        <v>0</v>
      </c>
      <c r="AC136">
        <f t="shared" si="64"/>
        <v>-2</v>
      </c>
      <c r="AD136">
        <f t="shared" si="65"/>
        <v>0</v>
      </c>
      <c r="AE136">
        <f t="shared" si="66"/>
        <v>0</v>
      </c>
      <c r="AF136">
        <f t="shared" si="67"/>
        <v>1</v>
      </c>
      <c r="AG136" s="5">
        <f t="shared" si="68"/>
        <v>-10</v>
      </c>
    </row>
    <row r="137" spans="1:33" x14ac:dyDescent="0.3">
      <c r="A137" s="5">
        <v>0</v>
      </c>
      <c r="B137" s="5">
        <v>0</v>
      </c>
      <c r="C137" s="5">
        <v>1</v>
      </c>
      <c r="D137" s="5">
        <v>-2</v>
      </c>
      <c r="E137" s="5">
        <f t="shared" si="69"/>
        <v>-1</v>
      </c>
      <c r="F137" s="5">
        <f t="shared" si="70"/>
        <v>1.4142135623730951</v>
      </c>
      <c r="G137" s="5">
        <f t="shared" si="71"/>
        <v>-1.4142135623730951</v>
      </c>
      <c r="H137" s="5">
        <v>1</v>
      </c>
      <c r="I137" s="5">
        <v>1</v>
      </c>
      <c r="J137" s="5">
        <v>0</v>
      </c>
      <c r="K137" s="5">
        <v>0</v>
      </c>
      <c r="L137" s="5">
        <v>-3</v>
      </c>
      <c r="M137" s="5">
        <f t="shared" si="72"/>
        <v>-1</v>
      </c>
      <c r="N137" s="5">
        <f t="shared" si="73"/>
        <v>1.7320508075688772</v>
      </c>
      <c r="O137" s="5">
        <f t="shared" si="74"/>
        <v>-1.7320508075688772</v>
      </c>
      <c r="P137" s="5">
        <v>0</v>
      </c>
      <c r="Q137" s="5">
        <v>0</v>
      </c>
      <c r="R137" s="5">
        <v>1</v>
      </c>
      <c r="S137" s="5">
        <v>2</v>
      </c>
      <c r="T137" s="5">
        <f t="shared" si="75"/>
        <v>1</v>
      </c>
      <c r="U137" s="5">
        <f t="shared" si="76"/>
        <v>1.4142135623730951</v>
      </c>
      <c r="V137" s="5">
        <f t="shared" si="77"/>
        <v>1.4142135623730951</v>
      </c>
      <c r="W137" s="5">
        <f t="shared" si="78"/>
        <v>-1.7320508075688772</v>
      </c>
      <c r="X137" s="5">
        <f t="shared" si="79"/>
        <v>0</v>
      </c>
      <c r="Y137" s="5">
        <f t="shared" si="80"/>
        <v>1</v>
      </c>
      <c r="Z137" s="5">
        <f t="shared" si="81"/>
        <v>-10</v>
      </c>
      <c r="AA137">
        <f t="shared" si="62"/>
        <v>-1.4142135623730951</v>
      </c>
      <c r="AB137">
        <f t="shared" si="63"/>
        <v>0</v>
      </c>
      <c r="AC137">
        <f t="shared" si="64"/>
        <v>-2</v>
      </c>
      <c r="AD137">
        <f t="shared" si="65"/>
        <v>0</v>
      </c>
      <c r="AE137">
        <f t="shared" si="66"/>
        <v>0</v>
      </c>
      <c r="AF137">
        <f t="shared" si="67"/>
        <v>1</v>
      </c>
      <c r="AG137" s="5">
        <f t="shared" si="68"/>
        <v>-10</v>
      </c>
    </row>
    <row r="138" spans="1:33" x14ac:dyDescent="0.3">
      <c r="A138" s="5">
        <v>0</v>
      </c>
      <c r="B138" s="5">
        <v>0</v>
      </c>
      <c r="C138" s="5">
        <v>1</v>
      </c>
      <c r="D138" s="5">
        <v>2</v>
      </c>
      <c r="E138" s="5">
        <f t="shared" si="69"/>
        <v>1</v>
      </c>
      <c r="F138" s="5">
        <f t="shared" si="70"/>
        <v>1.4142135623730951</v>
      </c>
      <c r="G138" s="5">
        <f t="shared" si="71"/>
        <v>1.4142135623730951</v>
      </c>
      <c r="H138" s="5">
        <v>1</v>
      </c>
      <c r="I138" s="5">
        <v>1</v>
      </c>
      <c r="J138" s="5">
        <v>0</v>
      </c>
      <c r="K138" s="5">
        <v>0</v>
      </c>
      <c r="L138" s="5">
        <v>-2</v>
      </c>
      <c r="M138" s="5">
        <f t="shared" si="72"/>
        <v>-1</v>
      </c>
      <c r="N138" s="5">
        <f t="shared" si="73"/>
        <v>1.4142135623730951</v>
      </c>
      <c r="O138" s="5">
        <f t="shared" si="74"/>
        <v>-1.4142135623730951</v>
      </c>
      <c r="P138" s="5">
        <v>0</v>
      </c>
      <c r="Q138" s="5">
        <v>0</v>
      </c>
      <c r="R138" s="5">
        <v>1</v>
      </c>
      <c r="S138" s="5">
        <v>2</v>
      </c>
      <c r="T138" s="5">
        <f t="shared" si="75"/>
        <v>1</v>
      </c>
      <c r="U138" s="5">
        <f t="shared" si="76"/>
        <v>1.4142135623730951</v>
      </c>
      <c r="V138" s="5">
        <f t="shared" si="77"/>
        <v>1.4142135623730951</v>
      </c>
      <c r="W138" s="5">
        <f t="shared" si="78"/>
        <v>1.4142135623730951</v>
      </c>
      <c r="X138" s="5">
        <f t="shared" si="79"/>
        <v>1</v>
      </c>
      <c r="Y138" s="5">
        <f t="shared" si="80"/>
        <v>0</v>
      </c>
      <c r="Z138" s="5">
        <f t="shared" si="81"/>
        <v>-6</v>
      </c>
      <c r="AA138">
        <f t="shared" si="62"/>
        <v>1.4142135623730951</v>
      </c>
      <c r="AB138">
        <f t="shared" si="63"/>
        <v>1</v>
      </c>
      <c r="AC138">
        <f t="shared" si="64"/>
        <v>0.82842712474619029</v>
      </c>
      <c r="AD138">
        <f t="shared" si="65"/>
        <v>1</v>
      </c>
      <c r="AE138">
        <f t="shared" si="66"/>
        <v>1</v>
      </c>
      <c r="AF138">
        <f t="shared" si="67"/>
        <v>0</v>
      </c>
      <c r="AG138" s="5">
        <f t="shared" si="68"/>
        <v>-6</v>
      </c>
    </row>
    <row r="139" spans="1:33" x14ac:dyDescent="0.3">
      <c r="A139" s="5">
        <v>0</v>
      </c>
      <c r="B139" s="5">
        <v>0</v>
      </c>
      <c r="C139" s="5">
        <v>1</v>
      </c>
      <c r="D139" s="5">
        <v>2</v>
      </c>
      <c r="E139" s="5">
        <f t="shared" si="69"/>
        <v>1</v>
      </c>
      <c r="F139" s="5">
        <f t="shared" si="70"/>
        <v>1.4142135623730951</v>
      </c>
      <c r="G139" s="5">
        <f t="shared" si="71"/>
        <v>1.4142135623730951</v>
      </c>
      <c r="H139" s="5">
        <v>1</v>
      </c>
      <c r="I139" s="5">
        <v>1</v>
      </c>
      <c r="J139" s="5">
        <v>0</v>
      </c>
      <c r="K139" s="5">
        <v>0</v>
      </c>
      <c r="L139" s="5">
        <v>2</v>
      </c>
      <c r="M139" s="5">
        <f t="shared" si="72"/>
        <v>1</v>
      </c>
      <c r="N139" s="5">
        <f t="shared" si="73"/>
        <v>1.4142135623730951</v>
      </c>
      <c r="O139" s="5">
        <f t="shared" si="74"/>
        <v>1.4142135623730951</v>
      </c>
      <c r="P139" s="5">
        <v>0</v>
      </c>
      <c r="Q139" s="5">
        <v>0</v>
      </c>
      <c r="R139" s="5">
        <v>1</v>
      </c>
      <c r="S139" s="5">
        <v>1</v>
      </c>
      <c r="T139" s="5">
        <f t="shared" si="75"/>
        <v>1</v>
      </c>
      <c r="U139" s="5">
        <f t="shared" si="76"/>
        <v>1</v>
      </c>
      <c r="V139" s="5">
        <f t="shared" si="77"/>
        <v>1</v>
      </c>
      <c r="W139" s="5">
        <f t="shared" si="78"/>
        <v>3.8284271247461898</v>
      </c>
      <c r="X139" s="5">
        <f t="shared" si="79"/>
        <v>1</v>
      </c>
      <c r="Y139" s="5">
        <f t="shared" si="80"/>
        <v>0</v>
      </c>
      <c r="Z139" s="5">
        <f t="shared" si="81"/>
        <v>-6</v>
      </c>
      <c r="AA139">
        <f t="shared" si="62"/>
        <v>0.99999999999999978</v>
      </c>
      <c r="AB139">
        <f t="shared" si="63"/>
        <v>1</v>
      </c>
      <c r="AC139">
        <f t="shared" si="64"/>
        <v>0.41421356237309492</v>
      </c>
      <c r="AD139">
        <f t="shared" si="65"/>
        <v>1</v>
      </c>
      <c r="AE139">
        <f t="shared" si="66"/>
        <v>1</v>
      </c>
      <c r="AF139">
        <f t="shared" si="67"/>
        <v>0</v>
      </c>
      <c r="AG139" s="5">
        <f t="shared" si="68"/>
        <v>-6</v>
      </c>
    </row>
    <row r="140" spans="1:33" x14ac:dyDescent="0.3">
      <c r="A140" s="5">
        <v>0</v>
      </c>
      <c r="B140" s="5">
        <v>0</v>
      </c>
      <c r="C140" s="5">
        <v>1</v>
      </c>
      <c r="D140" s="5">
        <v>3</v>
      </c>
      <c r="E140" s="5">
        <f t="shared" si="69"/>
        <v>1</v>
      </c>
      <c r="F140" s="5">
        <f t="shared" si="70"/>
        <v>1.7320508075688772</v>
      </c>
      <c r="G140" s="5">
        <f t="shared" si="71"/>
        <v>1.7320508075688772</v>
      </c>
      <c r="H140" s="5">
        <v>1</v>
      </c>
      <c r="I140" s="5">
        <v>1</v>
      </c>
      <c r="J140" s="5">
        <v>0</v>
      </c>
      <c r="K140" s="5">
        <v>0</v>
      </c>
      <c r="L140" s="5">
        <v>-3</v>
      </c>
      <c r="M140" s="5">
        <f t="shared" si="72"/>
        <v>-1</v>
      </c>
      <c r="N140" s="5">
        <f t="shared" si="73"/>
        <v>1.7320508075688772</v>
      </c>
      <c r="O140" s="5">
        <f t="shared" si="74"/>
        <v>-1.7320508075688772</v>
      </c>
      <c r="P140" s="5">
        <v>0</v>
      </c>
      <c r="Q140" s="5">
        <v>0</v>
      </c>
      <c r="R140" s="5">
        <v>1</v>
      </c>
      <c r="S140" s="5">
        <v>1</v>
      </c>
      <c r="T140" s="5">
        <f t="shared" si="75"/>
        <v>1</v>
      </c>
      <c r="U140" s="5">
        <f t="shared" si="76"/>
        <v>1</v>
      </c>
      <c r="V140" s="5">
        <f t="shared" si="77"/>
        <v>1</v>
      </c>
      <c r="W140" s="5">
        <f t="shared" si="78"/>
        <v>1</v>
      </c>
      <c r="X140" s="5">
        <f t="shared" si="79"/>
        <v>1</v>
      </c>
      <c r="Y140" s="5">
        <f t="shared" si="80"/>
        <v>0</v>
      </c>
      <c r="Z140" s="5">
        <f t="shared" si="81"/>
        <v>-6</v>
      </c>
      <c r="AA140">
        <f t="shared" si="62"/>
        <v>1.317837245195782</v>
      </c>
      <c r="AB140">
        <f t="shared" si="63"/>
        <v>1</v>
      </c>
      <c r="AC140">
        <f t="shared" si="64"/>
        <v>0.73205080756887719</v>
      </c>
      <c r="AD140">
        <f t="shared" si="65"/>
        <v>1</v>
      </c>
      <c r="AE140">
        <f t="shared" si="66"/>
        <v>1</v>
      </c>
      <c r="AF140">
        <f t="shared" si="67"/>
        <v>0</v>
      </c>
      <c r="AG140" s="5">
        <f t="shared" si="68"/>
        <v>-6</v>
      </c>
    </row>
    <row r="141" spans="1:33" x14ac:dyDescent="0.3">
      <c r="A141" s="5">
        <v>0</v>
      </c>
      <c r="B141" s="5">
        <v>0</v>
      </c>
      <c r="C141" s="5">
        <v>1</v>
      </c>
      <c r="D141" s="5">
        <v>1</v>
      </c>
      <c r="E141" s="5">
        <f t="shared" si="69"/>
        <v>1</v>
      </c>
      <c r="F141" s="5">
        <f t="shared" si="70"/>
        <v>1</v>
      </c>
      <c r="G141" s="5">
        <f t="shared" si="71"/>
        <v>1</v>
      </c>
      <c r="H141" s="5">
        <v>1</v>
      </c>
      <c r="I141" s="5">
        <v>1</v>
      </c>
      <c r="J141" s="5">
        <v>0</v>
      </c>
      <c r="K141" s="5">
        <v>0</v>
      </c>
      <c r="L141" s="5">
        <v>-1</v>
      </c>
      <c r="M141" s="5">
        <f t="shared" si="72"/>
        <v>-1</v>
      </c>
      <c r="N141" s="5">
        <f t="shared" si="73"/>
        <v>1</v>
      </c>
      <c r="O141" s="5">
        <f t="shared" si="74"/>
        <v>-1</v>
      </c>
      <c r="P141" s="5">
        <v>0</v>
      </c>
      <c r="Q141" s="5">
        <v>0</v>
      </c>
      <c r="R141" s="5">
        <v>1</v>
      </c>
      <c r="S141" s="5">
        <v>7</v>
      </c>
      <c r="T141" s="5">
        <f t="shared" si="75"/>
        <v>1</v>
      </c>
      <c r="U141" s="5">
        <f t="shared" si="76"/>
        <v>2.6457513110645907</v>
      </c>
      <c r="V141" s="5">
        <f t="shared" si="77"/>
        <v>2.6457513110645907</v>
      </c>
      <c r="W141" s="5">
        <f t="shared" si="78"/>
        <v>2.6457513110645907</v>
      </c>
      <c r="X141" s="5">
        <f t="shared" si="79"/>
        <v>1</v>
      </c>
      <c r="Y141" s="5">
        <f t="shared" si="80"/>
        <v>0</v>
      </c>
      <c r="Z141" s="5">
        <f t="shared" si="81"/>
        <v>-6</v>
      </c>
      <c r="AA141">
        <f t="shared" si="62"/>
        <v>2.2315377486914958</v>
      </c>
      <c r="AB141">
        <f t="shared" si="63"/>
        <v>1</v>
      </c>
      <c r="AC141">
        <f t="shared" si="64"/>
        <v>1.6457513110645907</v>
      </c>
      <c r="AD141">
        <f t="shared" si="65"/>
        <v>1</v>
      </c>
      <c r="AE141">
        <f t="shared" si="66"/>
        <v>1</v>
      </c>
      <c r="AF141">
        <f t="shared" si="67"/>
        <v>0</v>
      </c>
      <c r="AG141" s="5">
        <f t="shared" si="68"/>
        <v>-6</v>
      </c>
    </row>
    <row r="142" spans="1:33" x14ac:dyDescent="0.3">
      <c r="A142" s="5">
        <v>0</v>
      </c>
      <c r="B142" s="5">
        <v>0</v>
      </c>
      <c r="C142" s="5">
        <v>1</v>
      </c>
      <c r="D142" s="5">
        <v>1</v>
      </c>
      <c r="E142" s="5">
        <f t="shared" si="69"/>
        <v>1</v>
      </c>
      <c r="F142" s="5">
        <f t="shared" si="70"/>
        <v>1</v>
      </c>
      <c r="G142" s="5">
        <f t="shared" si="71"/>
        <v>1</v>
      </c>
      <c r="H142" s="5">
        <v>1</v>
      </c>
      <c r="I142" s="5">
        <v>1</v>
      </c>
      <c r="J142" s="5">
        <v>0</v>
      </c>
      <c r="K142" s="5">
        <v>0</v>
      </c>
      <c r="L142" s="5">
        <v>0</v>
      </c>
      <c r="M142" s="5">
        <f t="shared" si="72"/>
        <v>0</v>
      </c>
      <c r="N142" s="5">
        <f t="shared" si="73"/>
        <v>0</v>
      </c>
      <c r="O142" s="5">
        <f t="shared" si="74"/>
        <v>0</v>
      </c>
      <c r="P142" s="5">
        <v>0</v>
      </c>
      <c r="Q142" s="5">
        <v>0</v>
      </c>
      <c r="R142" s="5">
        <v>1</v>
      </c>
      <c r="S142" s="5">
        <v>3</v>
      </c>
      <c r="T142" s="5">
        <f t="shared" si="75"/>
        <v>1</v>
      </c>
      <c r="U142" s="5">
        <f t="shared" si="76"/>
        <v>1.7320508075688772</v>
      </c>
      <c r="V142" s="5">
        <f t="shared" si="77"/>
        <v>1.7320508075688772</v>
      </c>
      <c r="W142" s="5">
        <f t="shared" si="78"/>
        <v>2.7320508075688772</v>
      </c>
      <c r="X142" s="5">
        <f t="shared" si="79"/>
        <v>1</v>
      </c>
      <c r="Y142" s="5">
        <f t="shared" si="80"/>
        <v>0</v>
      </c>
      <c r="Z142" s="5">
        <f t="shared" si="81"/>
        <v>-6</v>
      </c>
      <c r="AA142">
        <f t="shared" si="62"/>
        <v>1.317837245195782</v>
      </c>
      <c r="AB142">
        <f t="shared" si="63"/>
        <v>1</v>
      </c>
      <c r="AC142">
        <f t="shared" si="64"/>
        <v>0.73205080756887719</v>
      </c>
      <c r="AD142">
        <f t="shared" si="65"/>
        <v>1</v>
      </c>
      <c r="AE142">
        <f t="shared" si="66"/>
        <v>1</v>
      </c>
      <c r="AF142">
        <f t="shared" si="67"/>
        <v>0</v>
      </c>
      <c r="AG142" s="5">
        <f t="shared" si="68"/>
        <v>-6</v>
      </c>
    </row>
    <row r="143" spans="1:33" x14ac:dyDescent="0.3">
      <c r="A143" s="5">
        <v>0</v>
      </c>
      <c r="B143" s="5">
        <v>0</v>
      </c>
      <c r="C143" s="5">
        <v>1</v>
      </c>
      <c r="D143" s="5">
        <v>1</v>
      </c>
      <c r="E143" s="5">
        <f t="shared" si="69"/>
        <v>1</v>
      </c>
      <c r="F143" s="5">
        <f t="shared" si="70"/>
        <v>1</v>
      </c>
      <c r="G143" s="5">
        <f t="shared" si="71"/>
        <v>1</v>
      </c>
      <c r="H143" s="5">
        <v>1</v>
      </c>
      <c r="I143" s="5">
        <v>1</v>
      </c>
      <c r="J143" s="5">
        <v>0</v>
      </c>
      <c r="K143" s="5">
        <v>0</v>
      </c>
      <c r="L143" s="5">
        <v>-2</v>
      </c>
      <c r="M143" s="5">
        <f t="shared" si="72"/>
        <v>-1</v>
      </c>
      <c r="N143" s="5">
        <f t="shared" si="73"/>
        <v>1.4142135623730951</v>
      </c>
      <c r="O143" s="5">
        <f t="shared" si="74"/>
        <v>-1.4142135623730951</v>
      </c>
      <c r="P143" s="5">
        <v>0</v>
      </c>
      <c r="Q143" s="5">
        <v>0</v>
      </c>
      <c r="R143" s="5">
        <v>1</v>
      </c>
      <c r="S143" s="5">
        <v>2</v>
      </c>
      <c r="T143" s="5">
        <f t="shared" si="75"/>
        <v>1</v>
      </c>
      <c r="U143" s="5">
        <f t="shared" si="76"/>
        <v>1.4142135623730951</v>
      </c>
      <c r="V143" s="5">
        <f t="shared" si="77"/>
        <v>1.4142135623730951</v>
      </c>
      <c r="W143" s="5">
        <f t="shared" si="78"/>
        <v>1</v>
      </c>
      <c r="X143" s="5">
        <f t="shared" si="79"/>
        <v>1</v>
      </c>
      <c r="Y143" s="5">
        <f t="shared" si="80"/>
        <v>0</v>
      </c>
      <c r="Z143" s="5">
        <f t="shared" si="81"/>
        <v>-6</v>
      </c>
      <c r="AA143">
        <f t="shared" si="62"/>
        <v>0.99999999999999978</v>
      </c>
      <c r="AB143">
        <f t="shared" si="63"/>
        <v>1</v>
      </c>
      <c r="AC143">
        <f t="shared" si="64"/>
        <v>0.41421356237309492</v>
      </c>
      <c r="AD143">
        <f t="shared" si="65"/>
        <v>1</v>
      </c>
      <c r="AE143">
        <f t="shared" si="66"/>
        <v>1</v>
      </c>
      <c r="AF143">
        <f t="shared" si="67"/>
        <v>0</v>
      </c>
      <c r="AG143" s="5">
        <f t="shared" si="68"/>
        <v>-6</v>
      </c>
    </row>
    <row r="144" spans="1:33" x14ac:dyDescent="0.3">
      <c r="A144" s="5">
        <v>0</v>
      </c>
      <c r="B144" s="5">
        <v>0</v>
      </c>
      <c r="C144" s="5">
        <v>1</v>
      </c>
      <c r="D144" s="5">
        <v>1</v>
      </c>
      <c r="E144" s="5">
        <f t="shared" si="69"/>
        <v>1</v>
      </c>
      <c r="F144" s="5">
        <f t="shared" si="70"/>
        <v>1</v>
      </c>
      <c r="G144" s="5">
        <f t="shared" si="71"/>
        <v>1</v>
      </c>
      <c r="H144" s="5">
        <v>1</v>
      </c>
      <c r="I144" s="5">
        <v>1</v>
      </c>
      <c r="J144" s="5">
        <v>0</v>
      </c>
      <c r="K144" s="5">
        <v>0</v>
      </c>
      <c r="L144" s="5">
        <v>-3</v>
      </c>
      <c r="M144" s="5">
        <f t="shared" si="72"/>
        <v>-1</v>
      </c>
      <c r="N144" s="5">
        <f t="shared" si="73"/>
        <v>1.7320508075688772</v>
      </c>
      <c r="O144" s="5">
        <f t="shared" si="74"/>
        <v>-1.7320508075688772</v>
      </c>
      <c r="P144" s="5">
        <v>0</v>
      </c>
      <c r="Q144" s="5">
        <v>0</v>
      </c>
      <c r="R144" s="5">
        <v>1</v>
      </c>
      <c r="S144" s="5">
        <v>3</v>
      </c>
      <c r="T144" s="5">
        <f t="shared" si="75"/>
        <v>1</v>
      </c>
      <c r="U144" s="5">
        <f t="shared" si="76"/>
        <v>1.7320508075688772</v>
      </c>
      <c r="V144" s="5">
        <f t="shared" si="77"/>
        <v>1.7320508075688772</v>
      </c>
      <c r="W144" s="5">
        <f t="shared" si="78"/>
        <v>1</v>
      </c>
      <c r="X144" s="5">
        <f t="shared" si="79"/>
        <v>1</v>
      </c>
      <c r="Y144" s="5">
        <f t="shared" si="80"/>
        <v>0</v>
      </c>
      <c r="Z144" s="5">
        <f t="shared" si="81"/>
        <v>-6</v>
      </c>
      <c r="AA144">
        <f t="shared" si="62"/>
        <v>1.317837245195782</v>
      </c>
      <c r="AB144">
        <f t="shared" si="63"/>
        <v>1</v>
      </c>
      <c r="AC144">
        <f t="shared" si="64"/>
        <v>0.73205080756887719</v>
      </c>
      <c r="AD144">
        <f t="shared" si="65"/>
        <v>1</v>
      </c>
      <c r="AE144">
        <f t="shared" si="66"/>
        <v>1</v>
      </c>
      <c r="AF144">
        <f t="shared" si="67"/>
        <v>0</v>
      </c>
      <c r="AG144" s="5">
        <f t="shared" si="68"/>
        <v>-6</v>
      </c>
    </row>
    <row r="145" spans="1:33" x14ac:dyDescent="0.3">
      <c r="A145" s="5">
        <v>0</v>
      </c>
      <c r="B145" s="5">
        <v>0</v>
      </c>
      <c r="C145" s="5">
        <v>1</v>
      </c>
      <c r="D145" s="5">
        <v>1</v>
      </c>
      <c r="E145" s="5">
        <f t="shared" si="69"/>
        <v>1</v>
      </c>
      <c r="F145" s="5">
        <f t="shared" si="70"/>
        <v>1</v>
      </c>
      <c r="G145" s="5">
        <f t="shared" si="71"/>
        <v>1</v>
      </c>
      <c r="H145" s="5">
        <v>1</v>
      </c>
      <c r="I145" s="5">
        <v>1</v>
      </c>
      <c r="J145" s="5">
        <v>0</v>
      </c>
      <c r="K145" s="5">
        <v>0</v>
      </c>
      <c r="L145" s="5">
        <v>-2</v>
      </c>
      <c r="M145" s="5">
        <f t="shared" si="72"/>
        <v>-1</v>
      </c>
      <c r="N145" s="5">
        <f t="shared" si="73"/>
        <v>1.4142135623730951</v>
      </c>
      <c r="O145" s="5">
        <f t="shared" si="74"/>
        <v>-1.4142135623730951</v>
      </c>
      <c r="P145" s="5">
        <v>0</v>
      </c>
      <c r="Q145" s="5">
        <v>0</v>
      </c>
      <c r="R145" s="5">
        <v>1</v>
      </c>
      <c r="S145" s="5">
        <v>3</v>
      </c>
      <c r="T145" s="5">
        <f t="shared" si="75"/>
        <v>1</v>
      </c>
      <c r="U145" s="5">
        <f t="shared" si="76"/>
        <v>1.7320508075688772</v>
      </c>
      <c r="V145" s="5">
        <f t="shared" si="77"/>
        <v>1.7320508075688772</v>
      </c>
      <c r="W145" s="5">
        <f t="shared" si="78"/>
        <v>1.317837245195782</v>
      </c>
      <c r="X145" s="5">
        <f t="shared" si="79"/>
        <v>1</v>
      </c>
      <c r="Y145" s="5">
        <f t="shared" si="80"/>
        <v>0</v>
      </c>
      <c r="Z145" s="5">
        <f t="shared" si="81"/>
        <v>-6</v>
      </c>
      <c r="AA145">
        <f t="shared" si="62"/>
        <v>1.317837245195782</v>
      </c>
      <c r="AB145">
        <f t="shared" si="63"/>
        <v>1</v>
      </c>
      <c r="AC145">
        <f t="shared" si="64"/>
        <v>0.73205080756887719</v>
      </c>
      <c r="AD145">
        <f t="shared" si="65"/>
        <v>1</v>
      </c>
      <c r="AE145">
        <f t="shared" si="66"/>
        <v>1</v>
      </c>
      <c r="AF145">
        <f t="shared" si="67"/>
        <v>0</v>
      </c>
      <c r="AG145" s="5">
        <f t="shared" si="68"/>
        <v>-6</v>
      </c>
    </row>
    <row r="146" spans="1:33" x14ac:dyDescent="0.3">
      <c r="A146" s="5">
        <v>0</v>
      </c>
      <c r="B146" s="5">
        <v>0</v>
      </c>
      <c r="C146" s="5">
        <v>1</v>
      </c>
      <c r="D146" s="5">
        <v>1</v>
      </c>
      <c r="E146" s="5">
        <f t="shared" si="69"/>
        <v>1</v>
      </c>
      <c r="F146" s="5">
        <f t="shared" si="70"/>
        <v>1</v>
      </c>
      <c r="G146" s="5">
        <f t="shared" si="71"/>
        <v>1</v>
      </c>
      <c r="H146" s="5">
        <v>1</v>
      </c>
      <c r="I146" s="5">
        <v>1</v>
      </c>
      <c r="J146" s="5">
        <v>0</v>
      </c>
      <c r="K146" s="5">
        <v>0</v>
      </c>
      <c r="L146" s="5">
        <v>-2</v>
      </c>
      <c r="M146" s="5">
        <f t="shared" si="72"/>
        <v>-1</v>
      </c>
      <c r="N146" s="5">
        <f t="shared" si="73"/>
        <v>1.4142135623730951</v>
      </c>
      <c r="O146" s="5">
        <f t="shared" si="74"/>
        <v>-1.4142135623730951</v>
      </c>
      <c r="P146" s="5">
        <v>0</v>
      </c>
      <c r="Q146" s="5">
        <v>0</v>
      </c>
      <c r="R146" s="5">
        <v>1</v>
      </c>
      <c r="S146" s="5">
        <v>4</v>
      </c>
      <c r="T146" s="5">
        <f t="shared" si="75"/>
        <v>1</v>
      </c>
      <c r="U146" s="5">
        <f t="shared" si="76"/>
        <v>2</v>
      </c>
      <c r="V146" s="5">
        <f t="shared" si="77"/>
        <v>2</v>
      </c>
      <c r="W146" s="5">
        <f t="shared" si="78"/>
        <v>1.5857864376269049</v>
      </c>
      <c r="X146" s="5">
        <f t="shared" si="79"/>
        <v>1</v>
      </c>
      <c r="Y146" s="5">
        <f t="shared" si="80"/>
        <v>0</v>
      </c>
      <c r="Z146" s="5">
        <f t="shared" si="81"/>
        <v>-6</v>
      </c>
      <c r="AA146">
        <f t="shared" si="62"/>
        <v>1.5857864376269049</v>
      </c>
      <c r="AB146">
        <f t="shared" si="63"/>
        <v>1</v>
      </c>
      <c r="AC146">
        <f t="shared" si="64"/>
        <v>1</v>
      </c>
      <c r="AD146">
        <f t="shared" si="65"/>
        <v>1</v>
      </c>
      <c r="AE146">
        <f t="shared" si="66"/>
        <v>1</v>
      </c>
      <c r="AF146">
        <f t="shared" si="67"/>
        <v>0</v>
      </c>
      <c r="AG146" s="5">
        <f t="shared" si="68"/>
        <v>-6</v>
      </c>
    </row>
    <row r="147" spans="1:33" x14ac:dyDescent="0.3">
      <c r="A147" s="5">
        <v>0</v>
      </c>
      <c r="B147" s="5">
        <v>0</v>
      </c>
      <c r="C147" s="5">
        <v>1</v>
      </c>
      <c r="D147" s="5">
        <v>1</v>
      </c>
      <c r="E147" s="5">
        <f t="shared" si="69"/>
        <v>1</v>
      </c>
      <c r="F147" s="5">
        <f t="shared" si="70"/>
        <v>1</v>
      </c>
      <c r="G147" s="5">
        <f t="shared" si="71"/>
        <v>1</v>
      </c>
      <c r="H147" s="5">
        <v>1</v>
      </c>
      <c r="I147" s="5">
        <v>1</v>
      </c>
      <c r="J147" s="5">
        <v>0</v>
      </c>
      <c r="K147" s="5">
        <v>0</v>
      </c>
      <c r="L147" s="5">
        <v>-3</v>
      </c>
      <c r="M147" s="5">
        <f t="shared" si="72"/>
        <v>-1</v>
      </c>
      <c r="N147" s="5">
        <f t="shared" si="73"/>
        <v>1.7320508075688772</v>
      </c>
      <c r="O147" s="5">
        <f t="shared" si="74"/>
        <v>-1.7320508075688772</v>
      </c>
      <c r="P147" s="5">
        <v>0</v>
      </c>
      <c r="Q147" s="5">
        <v>0</v>
      </c>
      <c r="R147" s="5">
        <v>1</v>
      </c>
      <c r="S147" s="5">
        <v>6</v>
      </c>
      <c r="T147" s="5">
        <f t="shared" si="75"/>
        <v>1</v>
      </c>
      <c r="U147" s="5">
        <f t="shared" si="76"/>
        <v>2.4494897427831779</v>
      </c>
      <c r="V147" s="5">
        <f t="shared" si="77"/>
        <v>2.4494897427831779</v>
      </c>
      <c r="W147" s="5">
        <f t="shared" si="78"/>
        <v>1.7174389352143007</v>
      </c>
      <c r="X147" s="5">
        <f t="shared" si="79"/>
        <v>1</v>
      </c>
      <c r="Y147" s="5">
        <f t="shared" si="80"/>
        <v>0</v>
      </c>
      <c r="Z147" s="5">
        <f t="shared" si="81"/>
        <v>-6</v>
      </c>
      <c r="AA147">
        <f t="shared" si="62"/>
        <v>2.035276180410083</v>
      </c>
      <c r="AB147">
        <f t="shared" si="63"/>
        <v>1</v>
      </c>
      <c r="AC147">
        <f t="shared" si="64"/>
        <v>1.4494897427831779</v>
      </c>
      <c r="AD147">
        <f t="shared" si="65"/>
        <v>1</v>
      </c>
      <c r="AE147">
        <f t="shared" si="66"/>
        <v>1</v>
      </c>
      <c r="AF147">
        <f t="shared" si="67"/>
        <v>0</v>
      </c>
      <c r="AG147" s="5">
        <f t="shared" si="68"/>
        <v>-6</v>
      </c>
    </row>
    <row r="148" spans="1:33" x14ac:dyDescent="0.3">
      <c r="A148" s="5">
        <v>0</v>
      </c>
      <c r="B148" s="5">
        <v>0</v>
      </c>
      <c r="C148" s="5">
        <v>1</v>
      </c>
      <c r="D148" s="5">
        <v>0</v>
      </c>
      <c r="E148" s="5">
        <f t="shared" si="69"/>
        <v>0</v>
      </c>
      <c r="F148" s="5">
        <f t="shared" si="70"/>
        <v>0</v>
      </c>
      <c r="G148" s="5">
        <f t="shared" si="71"/>
        <v>0</v>
      </c>
      <c r="H148" s="5">
        <v>1</v>
      </c>
      <c r="I148" s="5">
        <v>1</v>
      </c>
      <c r="J148" s="5">
        <v>0</v>
      </c>
      <c r="K148" s="5">
        <v>0</v>
      </c>
      <c r="L148" s="5">
        <v>0</v>
      </c>
      <c r="M148" s="5">
        <f t="shared" si="72"/>
        <v>0</v>
      </c>
      <c r="N148" s="5">
        <f t="shared" si="73"/>
        <v>0</v>
      </c>
      <c r="O148" s="5">
        <f t="shared" si="74"/>
        <v>0</v>
      </c>
      <c r="P148" s="5">
        <v>0</v>
      </c>
      <c r="Q148" s="5">
        <v>0</v>
      </c>
      <c r="R148" s="5">
        <v>1</v>
      </c>
      <c r="S148" s="5">
        <v>0</v>
      </c>
      <c r="T148" s="5">
        <f t="shared" si="75"/>
        <v>0</v>
      </c>
      <c r="U148" s="5">
        <f t="shared" si="76"/>
        <v>0</v>
      </c>
      <c r="V148" s="5">
        <f t="shared" si="77"/>
        <v>0</v>
      </c>
      <c r="W148" s="5">
        <f t="shared" si="78"/>
        <v>0</v>
      </c>
      <c r="X148" s="5">
        <f t="shared" si="79"/>
        <v>0.5</v>
      </c>
      <c r="Y148" s="5">
        <f t="shared" si="80"/>
        <v>0.5</v>
      </c>
      <c r="Z148" s="5">
        <f t="shared" si="81"/>
        <v>-8</v>
      </c>
      <c r="AA148">
        <f t="shared" si="62"/>
        <v>-1.4142135623730951</v>
      </c>
      <c r="AB148">
        <f t="shared" ref="AB148:AB179" si="82">IF(AA148&gt;0, 1, IF(AA148=0, 1/2, 0))</f>
        <v>0</v>
      </c>
      <c r="AC148">
        <f t="shared" si="64"/>
        <v>-2</v>
      </c>
      <c r="AD148">
        <f t="shared" ref="AD148:AD179" si="83">IF(AC148&gt;0, 1, IF(AC148=0, 1/2, 0))</f>
        <v>0</v>
      </c>
      <c r="AE148">
        <f t="shared" ref="AE148:AE179" si="84">0.549*AB148+(1-0.549)*AD148</f>
        <v>0</v>
      </c>
      <c r="AF148">
        <f t="shared" ref="AF148:AF179" si="85">1-AE148</f>
        <v>1</v>
      </c>
      <c r="AG148" s="5">
        <f t="shared" ref="AG148:AG179" si="86">-6*AE148+AF148*H148*(-10)</f>
        <v>-10</v>
      </c>
    </row>
    <row r="149" spans="1:33" x14ac:dyDescent="0.3">
      <c r="A149" s="5">
        <v>0</v>
      </c>
      <c r="B149" s="5">
        <v>0</v>
      </c>
      <c r="C149" s="5">
        <v>1</v>
      </c>
      <c r="D149" s="5">
        <v>0</v>
      </c>
      <c r="E149" s="5">
        <f t="shared" si="69"/>
        <v>0</v>
      </c>
      <c r="F149" s="5">
        <f t="shared" si="70"/>
        <v>0</v>
      </c>
      <c r="G149" s="5">
        <f t="shared" si="71"/>
        <v>0</v>
      </c>
      <c r="H149" s="5">
        <v>1</v>
      </c>
      <c r="I149" s="5">
        <v>1</v>
      </c>
      <c r="J149" s="5">
        <v>0</v>
      </c>
      <c r="K149" s="5">
        <v>0</v>
      </c>
      <c r="L149" s="5">
        <v>-4</v>
      </c>
      <c r="M149" s="5">
        <f t="shared" si="72"/>
        <v>-1</v>
      </c>
      <c r="N149" s="5">
        <f t="shared" si="73"/>
        <v>2</v>
      </c>
      <c r="O149" s="5">
        <f t="shared" si="74"/>
        <v>-2</v>
      </c>
      <c r="P149" s="5">
        <v>0</v>
      </c>
      <c r="Q149" s="5">
        <v>0</v>
      </c>
      <c r="R149" s="5">
        <v>1</v>
      </c>
      <c r="S149" s="5">
        <v>0</v>
      </c>
      <c r="T149" s="5">
        <f t="shared" si="75"/>
        <v>0</v>
      </c>
      <c r="U149" s="5">
        <f t="shared" si="76"/>
        <v>0</v>
      </c>
      <c r="V149" s="5">
        <f t="shared" si="77"/>
        <v>0</v>
      </c>
      <c r="W149" s="5">
        <f t="shared" si="78"/>
        <v>-2</v>
      </c>
      <c r="X149" s="5">
        <f t="shared" si="79"/>
        <v>0</v>
      </c>
      <c r="Y149" s="5">
        <f t="shared" si="80"/>
        <v>1</v>
      </c>
      <c r="Z149" s="5">
        <f t="shared" si="81"/>
        <v>-10</v>
      </c>
      <c r="AA149">
        <f t="shared" si="62"/>
        <v>-1.4142135623730951</v>
      </c>
      <c r="AB149">
        <f t="shared" si="82"/>
        <v>0</v>
      </c>
      <c r="AC149">
        <f t="shared" si="64"/>
        <v>-2</v>
      </c>
      <c r="AD149">
        <f t="shared" si="83"/>
        <v>0</v>
      </c>
      <c r="AE149">
        <f t="shared" si="84"/>
        <v>0</v>
      </c>
      <c r="AF149">
        <f t="shared" si="85"/>
        <v>1</v>
      </c>
      <c r="AG149" s="5">
        <f t="shared" si="86"/>
        <v>-10</v>
      </c>
    </row>
    <row r="150" spans="1:33" x14ac:dyDescent="0.3">
      <c r="A150" s="5">
        <v>0</v>
      </c>
      <c r="B150" s="5">
        <v>0</v>
      </c>
      <c r="C150" s="5">
        <v>1</v>
      </c>
      <c r="D150" s="5">
        <v>0</v>
      </c>
      <c r="E150" s="5">
        <f t="shared" si="69"/>
        <v>0</v>
      </c>
      <c r="F150" s="5">
        <f t="shared" si="70"/>
        <v>0</v>
      </c>
      <c r="G150" s="5">
        <f t="shared" si="71"/>
        <v>0</v>
      </c>
      <c r="H150" s="5">
        <v>1</v>
      </c>
      <c r="I150" s="5">
        <v>1</v>
      </c>
      <c r="J150" s="5">
        <v>0</v>
      </c>
      <c r="K150" s="5">
        <v>0</v>
      </c>
      <c r="L150" s="5">
        <v>-8</v>
      </c>
      <c r="M150" s="5">
        <f t="shared" si="72"/>
        <v>-1</v>
      </c>
      <c r="N150" s="5">
        <f t="shared" si="73"/>
        <v>2.8284271247461903</v>
      </c>
      <c r="O150" s="5">
        <f t="shared" si="74"/>
        <v>-2.8284271247461903</v>
      </c>
      <c r="P150" s="5">
        <v>0</v>
      </c>
      <c r="Q150" s="5">
        <v>0</v>
      </c>
      <c r="R150" s="5">
        <v>1</v>
      </c>
      <c r="S150" s="5">
        <v>2</v>
      </c>
      <c r="T150" s="5">
        <f t="shared" si="75"/>
        <v>1</v>
      </c>
      <c r="U150" s="5">
        <f t="shared" si="76"/>
        <v>1.4142135623730951</v>
      </c>
      <c r="V150" s="5">
        <f t="shared" si="77"/>
        <v>1.4142135623730951</v>
      </c>
      <c r="W150" s="5">
        <f t="shared" si="78"/>
        <v>-1.4142135623730951</v>
      </c>
      <c r="X150" s="5">
        <f t="shared" si="79"/>
        <v>0</v>
      </c>
      <c r="Y150" s="5">
        <f t="shared" si="80"/>
        <v>1</v>
      </c>
      <c r="Z150" s="5">
        <f t="shared" si="81"/>
        <v>-10</v>
      </c>
      <c r="AA150">
        <f t="shared" si="62"/>
        <v>0</v>
      </c>
      <c r="AB150">
        <f t="shared" si="82"/>
        <v>0.5</v>
      </c>
      <c r="AC150">
        <f t="shared" si="64"/>
        <v>-0.58578643762690485</v>
      </c>
      <c r="AD150">
        <f t="shared" si="83"/>
        <v>0</v>
      </c>
      <c r="AE150">
        <f t="shared" si="84"/>
        <v>0.27450000000000002</v>
      </c>
      <c r="AF150">
        <f t="shared" si="85"/>
        <v>0.72550000000000003</v>
      </c>
      <c r="AG150" s="5">
        <f t="shared" si="86"/>
        <v>-8.902000000000001</v>
      </c>
    </row>
    <row r="151" spans="1:33" x14ac:dyDescent="0.3">
      <c r="A151" s="5">
        <v>0</v>
      </c>
      <c r="B151" s="5">
        <v>0</v>
      </c>
      <c r="C151" s="5">
        <v>1</v>
      </c>
      <c r="D151" s="5">
        <v>0</v>
      </c>
      <c r="E151" s="5">
        <f t="shared" si="69"/>
        <v>0</v>
      </c>
      <c r="F151" s="5">
        <f t="shared" si="70"/>
        <v>0</v>
      </c>
      <c r="G151" s="5">
        <f t="shared" si="71"/>
        <v>0</v>
      </c>
      <c r="H151" s="5">
        <v>1</v>
      </c>
      <c r="I151" s="5">
        <v>1</v>
      </c>
      <c r="J151" s="5">
        <v>0</v>
      </c>
      <c r="K151" s="5">
        <v>0</v>
      </c>
      <c r="L151" s="5">
        <v>-8</v>
      </c>
      <c r="M151" s="5">
        <f t="shared" si="72"/>
        <v>-1</v>
      </c>
      <c r="N151" s="5">
        <f t="shared" si="73"/>
        <v>2.8284271247461903</v>
      </c>
      <c r="O151" s="5">
        <f t="shared" si="74"/>
        <v>-2.8284271247461903</v>
      </c>
      <c r="P151" s="5">
        <v>0</v>
      </c>
      <c r="Q151" s="5">
        <v>0</v>
      </c>
      <c r="R151" s="5">
        <v>1</v>
      </c>
      <c r="S151" s="5">
        <v>0</v>
      </c>
      <c r="T151" s="5">
        <f t="shared" si="75"/>
        <v>0</v>
      </c>
      <c r="U151" s="5">
        <f t="shared" si="76"/>
        <v>0</v>
      </c>
      <c r="V151" s="5">
        <f t="shared" si="77"/>
        <v>0</v>
      </c>
      <c r="W151" s="5">
        <f t="shared" si="78"/>
        <v>-2.8284271247461903</v>
      </c>
      <c r="X151" s="5">
        <f t="shared" si="79"/>
        <v>0</v>
      </c>
      <c r="Y151" s="5">
        <f t="shared" si="80"/>
        <v>1</v>
      </c>
      <c r="Z151" s="5">
        <f t="shared" si="81"/>
        <v>-10</v>
      </c>
      <c r="AA151">
        <f t="shared" si="62"/>
        <v>-1.4142135623730951</v>
      </c>
      <c r="AB151">
        <f t="shared" si="82"/>
        <v>0</v>
      </c>
      <c r="AC151">
        <f t="shared" si="64"/>
        <v>-2</v>
      </c>
      <c r="AD151">
        <f t="shared" si="83"/>
        <v>0</v>
      </c>
      <c r="AE151">
        <f t="shared" si="84"/>
        <v>0</v>
      </c>
      <c r="AF151">
        <f t="shared" si="85"/>
        <v>1</v>
      </c>
      <c r="AG151" s="5">
        <f t="shared" si="86"/>
        <v>-10</v>
      </c>
    </row>
    <row r="152" spans="1:33" x14ac:dyDescent="0.3">
      <c r="A152" s="5">
        <v>1</v>
      </c>
      <c r="B152" s="5">
        <v>0</v>
      </c>
      <c r="C152" s="5">
        <v>0</v>
      </c>
      <c r="D152" s="5">
        <v>1</v>
      </c>
      <c r="E152" s="5">
        <f t="shared" si="69"/>
        <v>1</v>
      </c>
      <c r="F152" s="5">
        <f t="shared" si="70"/>
        <v>1</v>
      </c>
      <c r="G152" s="5">
        <f t="shared" si="71"/>
        <v>1</v>
      </c>
      <c r="H152" s="5">
        <v>1</v>
      </c>
      <c r="I152" s="5">
        <v>0</v>
      </c>
      <c r="J152" s="5">
        <v>0</v>
      </c>
      <c r="K152" s="5">
        <v>1</v>
      </c>
      <c r="L152" s="5">
        <v>1</v>
      </c>
      <c r="M152" s="5">
        <f t="shared" si="72"/>
        <v>1</v>
      </c>
      <c r="N152" s="5">
        <f t="shared" si="73"/>
        <v>1</v>
      </c>
      <c r="O152" s="5">
        <f t="shared" si="74"/>
        <v>1</v>
      </c>
      <c r="P152" s="5">
        <v>0</v>
      </c>
      <c r="Q152" s="5">
        <v>0</v>
      </c>
      <c r="R152" s="5">
        <v>1</v>
      </c>
      <c r="S152" s="5">
        <v>2</v>
      </c>
      <c r="T152" s="5">
        <f t="shared" si="75"/>
        <v>1</v>
      </c>
      <c r="U152" s="5">
        <f t="shared" si="76"/>
        <v>1.4142135623730951</v>
      </c>
      <c r="V152" s="5">
        <f t="shared" si="77"/>
        <v>1.4142135623730951</v>
      </c>
      <c r="W152" s="5">
        <f t="shared" si="78"/>
        <v>3.4142135623730949</v>
      </c>
      <c r="X152" s="5">
        <f t="shared" si="79"/>
        <v>1</v>
      </c>
      <c r="Y152" s="5">
        <f t="shared" si="80"/>
        <v>0</v>
      </c>
      <c r="Z152" s="5">
        <f t="shared" si="81"/>
        <v>-6</v>
      </c>
      <c r="AA152">
        <f t="shared" ref="AA152:AA181" si="87">V152+O152-SQRT(2)</f>
        <v>0.99999999999999978</v>
      </c>
      <c r="AB152">
        <f t="shared" si="82"/>
        <v>1</v>
      </c>
      <c r="AC152">
        <f t="shared" ref="AC152:AC181" si="88">V152+O152-2</f>
        <v>0.41421356237309492</v>
      </c>
      <c r="AD152">
        <f t="shared" si="83"/>
        <v>1</v>
      </c>
      <c r="AE152">
        <f t="shared" si="84"/>
        <v>1</v>
      </c>
      <c r="AF152">
        <f t="shared" si="85"/>
        <v>0</v>
      </c>
      <c r="AG152" s="5">
        <f t="shared" si="86"/>
        <v>-6</v>
      </c>
    </row>
    <row r="153" spans="1:33" x14ac:dyDescent="0.3">
      <c r="A153" s="5">
        <v>1</v>
      </c>
      <c r="B153" s="5">
        <v>0</v>
      </c>
      <c r="C153" s="5">
        <v>0</v>
      </c>
      <c r="D153" s="5">
        <v>0</v>
      </c>
      <c r="E153" s="5">
        <f t="shared" si="69"/>
        <v>0</v>
      </c>
      <c r="F153" s="5">
        <f t="shared" si="70"/>
        <v>0</v>
      </c>
      <c r="G153" s="5">
        <f t="shared" si="71"/>
        <v>0</v>
      </c>
      <c r="H153" s="5">
        <v>1</v>
      </c>
      <c r="I153" s="5">
        <v>0</v>
      </c>
      <c r="J153" s="5">
        <v>0</v>
      </c>
      <c r="K153" s="5">
        <v>1</v>
      </c>
      <c r="L153" s="5">
        <v>1</v>
      </c>
      <c r="M153" s="5">
        <f t="shared" si="72"/>
        <v>1</v>
      </c>
      <c r="N153" s="5">
        <f t="shared" si="73"/>
        <v>1</v>
      </c>
      <c r="O153" s="5">
        <f t="shared" si="74"/>
        <v>1</v>
      </c>
      <c r="P153" s="5">
        <v>0</v>
      </c>
      <c r="Q153" s="5">
        <v>0</v>
      </c>
      <c r="R153" s="5">
        <v>1</v>
      </c>
      <c r="S153" s="5">
        <v>4</v>
      </c>
      <c r="T153" s="5">
        <f t="shared" si="75"/>
        <v>1</v>
      </c>
      <c r="U153" s="5">
        <f t="shared" si="76"/>
        <v>2</v>
      </c>
      <c r="V153" s="5">
        <f t="shared" si="77"/>
        <v>2</v>
      </c>
      <c r="W153" s="5">
        <f t="shared" si="78"/>
        <v>3</v>
      </c>
      <c r="X153" s="5">
        <f t="shared" si="79"/>
        <v>1</v>
      </c>
      <c r="Y153" s="5">
        <f t="shared" si="80"/>
        <v>0</v>
      </c>
      <c r="Z153" s="5">
        <f t="shared" si="81"/>
        <v>-6</v>
      </c>
      <c r="AA153">
        <f t="shared" si="87"/>
        <v>1.5857864376269049</v>
      </c>
      <c r="AB153">
        <f t="shared" si="82"/>
        <v>1</v>
      </c>
      <c r="AC153">
        <f t="shared" si="88"/>
        <v>1</v>
      </c>
      <c r="AD153">
        <f t="shared" si="83"/>
        <v>1</v>
      </c>
      <c r="AE153">
        <f t="shared" si="84"/>
        <v>1</v>
      </c>
      <c r="AF153">
        <f t="shared" si="85"/>
        <v>0</v>
      </c>
      <c r="AG153" s="5">
        <f t="shared" si="86"/>
        <v>-6</v>
      </c>
    </row>
    <row r="154" spans="1:33" x14ac:dyDescent="0.3">
      <c r="A154" s="5">
        <v>1</v>
      </c>
      <c r="B154" s="5">
        <v>0</v>
      </c>
      <c r="C154" s="5">
        <v>0</v>
      </c>
      <c r="D154" s="5">
        <v>-4</v>
      </c>
      <c r="E154" s="5">
        <f t="shared" si="69"/>
        <v>-1</v>
      </c>
      <c r="F154" s="5">
        <f t="shared" si="70"/>
        <v>2</v>
      </c>
      <c r="G154" s="5">
        <f t="shared" si="71"/>
        <v>-2</v>
      </c>
      <c r="H154" s="5">
        <v>1</v>
      </c>
      <c r="I154" s="5">
        <v>0</v>
      </c>
      <c r="J154" s="5">
        <v>0</v>
      </c>
      <c r="K154" s="5">
        <v>1</v>
      </c>
      <c r="L154" s="5">
        <v>2</v>
      </c>
      <c r="M154" s="5">
        <f t="shared" si="72"/>
        <v>1</v>
      </c>
      <c r="N154" s="5">
        <f t="shared" si="73"/>
        <v>1.4142135623730951</v>
      </c>
      <c r="O154" s="5">
        <f t="shared" si="74"/>
        <v>1.4142135623730951</v>
      </c>
      <c r="P154" s="5">
        <v>0</v>
      </c>
      <c r="Q154" s="5">
        <v>0</v>
      </c>
      <c r="R154" s="5">
        <v>1</v>
      </c>
      <c r="S154" s="5">
        <v>0</v>
      </c>
      <c r="T154" s="5">
        <f t="shared" si="75"/>
        <v>0</v>
      </c>
      <c r="U154" s="5">
        <f t="shared" si="76"/>
        <v>0</v>
      </c>
      <c r="V154" s="5">
        <f t="shared" si="77"/>
        <v>0</v>
      </c>
      <c r="W154" s="5">
        <f t="shared" si="78"/>
        <v>-0.58578643762690485</v>
      </c>
      <c r="X154" s="5">
        <f t="shared" si="79"/>
        <v>0</v>
      </c>
      <c r="Y154" s="5">
        <f t="shared" si="80"/>
        <v>1</v>
      </c>
      <c r="Z154" s="5">
        <f t="shared" si="81"/>
        <v>-10</v>
      </c>
      <c r="AA154">
        <f t="shared" si="87"/>
        <v>0</v>
      </c>
      <c r="AB154">
        <f t="shared" si="82"/>
        <v>0.5</v>
      </c>
      <c r="AC154">
        <f t="shared" si="88"/>
        <v>-0.58578643762690485</v>
      </c>
      <c r="AD154">
        <f t="shared" si="83"/>
        <v>0</v>
      </c>
      <c r="AE154">
        <f t="shared" si="84"/>
        <v>0.27450000000000002</v>
      </c>
      <c r="AF154">
        <f t="shared" si="85"/>
        <v>0.72550000000000003</v>
      </c>
      <c r="AG154" s="5">
        <f t="shared" si="86"/>
        <v>-8.902000000000001</v>
      </c>
    </row>
    <row r="155" spans="1:33" x14ac:dyDescent="0.3">
      <c r="A155" s="5">
        <v>1</v>
      </c>
      <c r="B155" s="5">
        <v>0</v>
      </c>
      <c r="C155" s="5">
        <v>0</v>
      </c>
      <c r="D155" s="5">
        <v>-3</v>
      </c>
      <c r="E155" s="5">
        <f t="shared" si="69"/>
        <v>-1</v>
      </c>
      <c r="F155" s="5">
        <f t="shared" si="70"/>
        <v>1.7320508075688772</v>
      </c>
      <c r="G155" s="5">
        <f t="shared" si="71"/>
        <v>-1.7320508075688772</v>
      </c>
      <c r="H155" s="5">
        <v>1</v>
      </c>
      <c r="I155" s="5">
        <v>0</v>
      </c>
      <c r="J155" s="5">
        <v>0</v>
      </c>
      <c r="K155" s="5">
        <v>1</v>
      </c>
      <c r="L155" s="5">
        <v>3</v>
      </c>
      <c r="M155" s="5">
        <f t="shared" si="72"/>
        <v>1</v>
      </c>
      <c r="N155" s="5">
        <f t="shared" si="73"/>
        <v>1.7320508075688772</v>
      </c>
      <c r="O155" s="5">
        <f t="shared" si="74"/>
        <v>1.7320508075688772</v>
      </c>
      <c r="P155" s="5">
        <v>0</v>
      </c>
      <c r="Q155" s="5">
        <v>0</v>
      </c>
      <c r="R155" s="5">
        <v>1</v>
      </c>
      <c r="S155" s="5">
        <v>0</v>
      </c>
      <c r="T155" s="5">
        <f t="shared" si="75"/>
        <v>0</v>
      </c>
      <c r="U155" s="5">
        <f t="shared" si="76"/>
        <v>0</v>
      </c>
      <c r="V155" s="5">
        <f t="shared" si="77"/>
        <v>0</v>
      </c>
      <c r="W155" s="5">
        <f t="shared" si="78"/>
        <v>0</v>
      </c>
      <c r="X155" s="5">
        <f t="shared" si="79"/>
        <v>0.5</v>
      </c>
      <c r="Y155" s="5">
        <f t="shared" si="80"/>
        <v>0.5</v>
      </c>
      <c r="Z155" s="5">
        <f t="shared" si="81"/>
        <v>-8</v>
      </c>
      <c r="AA155">
        <f t="shared" si="87"/>
        <v>0.31783724519578205</v>
      </c>
      <c r="AB155">
        <f t="shared" si="82"/>
        <v>1</v>
      </c>
      <c r="AC155">
        <f t="shared" si="88"/>
        <v>-0.26794919243112281</v>
      </c>
      <c r="AD155">
        <f t="shared" si="83"/>
        <v>0</v>
      </c>
      <c r="AE155">
        <f t="shared" si="84"/>
        <v>0.54900000000000004</v>
      </c>
      <c r="AF155">
        <f t="shared" si="85"/>
        <v>0.45099999999999996</v>
      </c>
      <c r="AG155" s="5">
        <f t="shared" si="86"/>
        <v>-7.8040000000000003</v>
      </c>
    </row>
    <row r="156" spans="1:33" x14ac:dyDescent="0.3">
      <c r="A156" s="5">
        <v>1</v>
      </c>
      <c r="B156" s="5">
        <v>0</v>
      </c>
      <c r="C156" s="5">
        <v>0</v>
      </c>
      <c r="D156" s="5">
        <v>-5</v>
      </c>
      <c r="E156" s="5">
        <f t="shared" si="69"/>
        <v>-1</v>
      </c>
      <c r="F156" s="5">
        <f t="shared" si="70"/>
        <v>2.2360679774997898</v>
      </c>
      <c r="G156" s="5">
        <f t="shared" si="71"/>
        <v>-2.2360679774997898</v>
      </c>
      <c r="H156" s="5">
        <v>1</v>
      </c>
      <c r="I156" s="5">
        <v>0</v>
      </c>
      <c r="J156" s="5">
        <v>0</v>
      </c>
      <c r="K156" s="5">
        <v>1</v>
      </c>
      <c r="L156" s="5">
        <v>1</v>
      </c>
      <c r="M156" s="5">
        <f t="shared" si="72"/>
        <v>1</v>
      </c>
      <c r="N156" s="5">
        <f t="shared" si="73"/>
        <v>1</v>
      </c>
      <c r="O156" s="5">
        <f t="shared" si="74"/>
        <v>1</v>
      </c>
      <c r="P156" s="5">
        <v>0</v>
      </c>
      <c r="Q156" s="5">
        <v>0</v>
      </c>
      <c r="R156" s="5">
        <v>1</v>
      </c>
      <c r="S156" s="5">
        <v>0</v>
      </c>
      <c r="T156" s="5">
        <f t="shared" si="75"/>
        <v>0</v>
      </c>
      <c r="U156" s="5">
        <f t="shared" si="76"/>
        <v>0</v>
      </c>
      <c r="V156" s="5">
        <f t="shared" si="77"/>
        <v>0</v>
      </c>
      <c r="W156" s="5">
        <f t="shared" si="78"/>
        <v>-1.2360679774997898</v>
      </c>
      <c r="X156" s="5">
        <f t="shared" si="79"/>
        <v>0</v>
      </c>
      <c r="Y156" s="5">
        <f t="shared" si="80"/>
        <v>1</v>
      </c>
      <c r="Z156" s="5">
        <f t="shared" si="81"/>
        <v>-10</v>
      </c>
      <c r="AA156">
        <f t="shared" si="87"/>
        <v>-0.41421356237309515</v>
      </c>
      <c r="AB156">
        <f t="shared" si="82"/>
        <v>0</v>
      </c>
      <c r="AC156">
        <f t="shared" si="88"/>
        <v>-1</v>
      </c>
      <c r="AD156">
        <f t="shared" si="83"/>
        <v>0</v>
      </c>
      <c r="AE156">
        <f t="shared" si="84"/>
        <v>0</v>
      </c>
      <c r="AF156">
        <f t="shared" si="85"/>
        <v>1</v>
      </c>
      <c r="AG156" s="5">
        <f t="shared" si="86"/>
        <v>-10</v>
      </c>
    </row>
    <row r="157" spans="1:33" x14ac:dyDescent="0.3">
      <c r="A157" s="5">
        <v>1</v>
      </c>
      <c r="B157" s="5">
        <v>0</v>
      </c>
      <c r="C157" s="5">
        <v>0</v>
      </c>
      <c r="D157" s="5">
        <v>-4</v>
      </c>
      <c r="E157" s="5">
        <f t="shared" si="69"/>
        <v>-1</v>
      </c>
      <c r="F157" s="5">
        <f t="shared" si="70"/>
        <v>2</v>
      </c>
      <c r="G157" s="5">
        <f t="shared" si="71"/>
        <v>-2</v>
      </c>
      <c r="H157" s="5">
        <v>1</v>
      </c>
      <c r="I157" s="5">
        <v>0</v>
      </c>
      <c r="J157" s="5">
        <v>0</v>
      </c>
      <c r="K157" s="5">
        <v>1</v>
      </c>
      <c r="L157" s="5">
        <v>3</v>
      </c>
      <c r="M157" s="5">
        <f t="shared" si="72"/>
        <v>1</v>
      </c>
      <c r="N157" s="5">
        <f t="shared" si="73"/>
        <v>1.7320508075688772</v>
      </c>
      <c r="O157" s="5">
        <f t="shared" si="74"/>
        <v>1.7320508075688772</v>
      </c>
      <c r="P157" s="5">
        <v>0</v>
      </c>
      <c r="Q157" s="5">
        <v>0</v>
      </c>
      <c r="R157" s="5">
        <v>1</v>
      </c>
      <c r="S157" s="5">
        <v>0</v>
      </c>
      <c r="T157" s="5">
        <f t="shared" si="75"/>
        <v>0</v>
      </c>
      <c r="U157" s="5">
        <f t="shared" si="76"/>
        <v>0</v>
      </c>
      <c r="V157" s="5">
        <f t="shared" si="77"/>
        <v>0</v>
      </c>
      <c r="W157" s="5">
        <f t="shared" si="78"/>
        <v>-0.26794919243112281</v>
      </c>
      <c r="X157" s="5">
        <f t="shared" si="79"/>
        <v>0</v>
      </c>
      <c r="Y157" s="5">
        <f t="shared" si="80"/>
        <v>1</v>
      </c>
      <c r="Z157" s="5">
        <f t="shared" si="81"/>
        <v>-10</v>
      </c>
      <c r="AA157">
        <f t="shared" si="87"/>
        <v>0.31783724519578205</v>
      </c>
      <c r="AB157">
        <f t="shared" si="82"/>
        <v>1</v>
      </c>
      <c r="AC157">
        <f t="shared" si="88"/>
        <v>-0.26794919243112281</v>
      </c>
      <c r="AD157">
        <f t="shared" si="83"/>
        <v>0</v>
      </c>
      <c r="AE157">
        <f t="shared" si="84"/>
        <v>0.54900000000000004</v>
      </c>
      <c r="AF157">
        <f t="shared" si="85"/>
        <v>0.45099999999999996</v>
      </c>
      <c r="AG157" s="5">
        <f t="shared" si="86"/>
        <v>-7.8040000000000003</v>
      </c>
    </row>
    <row r="158" spans="1:33" x14ac:dyDescent="0.3">
      <c r="A158" s="5">
        <v>1</v>
      </c>
      <c r="B158" s="5">
        <v>0</v>
      </c>
      <c r="C158" s="5">
        <v>0</v>
      </c>
      <c r="D158" s="5">
        <v>-3</v>
      </c>
      <c r="E158" s="5">
        <f t="shared" si="69"/>
        <v>-1</v>
      </c>
      <c r="F158" s="5">
        <f t="shared" si="70"/>
        <v>1.7320508075688772</v>
      </c>
      <c r="G158" s="5">
        <f t="shared" si="71"/>
        <v>-1.7320508075688772</v>
      </c>
      <c r="H158" s="5">
        <v>1</v>
      </c>
      <c r="I158" s="5">
        <v>0</v>
      </c>
      <c r="J158" s="5">
        <v>0</v>
      </c>
      <c r="K158" s="5">
        <v>1</v>
      </c>
      <c r="L158" s="5">
        <v>1</v>
      </c>
      <c r="M158" s="5">
        <f t="shared" si="72"/>
        <v>1</v>
      </c>
      <c r="N158" s="5">
        <f t="shared" si="73"/>
        <v>1</v>
      </c>
      <c r="O158" s="5">
        <f t="shared" si="74"/>
        <v>1</v>
      </c>
      <c r="P158" s="5">
        <v>0</v>
      </c>
      <c r="Q158" s="5">
        <v>0</v>
      </c>
      <c r="R158" s="5">
        <v>1</v>
      </c>
      <c r="S158" s="5">
        <v>-2</v>
      </c>
      <c r="T158" s="5">
        <f t="shared" si="75"/>
        <v>-1</v>
      </c>
      <c r="U158" s="5">
        <f t="shared" si="76"/>
        <v>1.4142135623730951</v>
      </c>
      <c r="V158" s="5">
        <f t="shared" si="77"/>
        <v>-1.4142135623730951</v>
      </c>
      <c r="W158" s="5">
        <f t="shared" si="78"/>
        <v>-2.1462643699419726</v>
      </c>
      <c r="X158" s="5">
        <f t="shared" si="79"/>
        <v>0</v>
      </c>
      <c r="Y158" s="5">
        <f t="shared" si="80"/>
        <v>1</v>
      </c>
      <c r="Z158" s="5">
        <f t="shared" si="81"/>
        <v>-10</v>
      </c>
      <c r="AA158">
        <f t="shared" si="87"/>
        <v>-1.8284271247461903</v>
      </c>
      <c r="AB158">
        <f t="shared" si="82"/>
        <v>0</v>
      </c>
      <c r="AC158">
        <f t="shared" si="88"/>
        <v>-2.4142135623730949</v>
      </c>
      <c r="AD158">
        <f t="shared" si="83"/>
        <v>0</v>
      </c>
      <c r="AE158">
        <f t="shared" si="84"/>
        <v>0</v>
      </c>
      <c r="AF158">
        <f t="shared" si="85"/>
        <v>1</v>
      </c>
      <c r="AG158" s="5">
        <f t="shared" si="86"/>
        <v>-10</v>
      </c>
    </row>
    <row r="159" spans="1:33" x14ac:dyDescent="0.3">
      <c r="A159" s="5">
        <v>1</v>
      </c>
      <c r="B159" s="5">
        <v>0</v>
      </c>
      <c r="C159" s="5">
        <v>0</v>
      </c>
      <c r="D159" s="5">
        <v>5</v>
      </c>
      <c r="E159" s="5">
        <f t="shared" si="69"/>
        <v>1</v>
      </c>
      <c r="F159" s="5">
        <f t="shared" si="70"/>
        <v>2.2360679774997898</v>
      </c>
      <c r="G159" s="5">
        <f t="shared" si="71"/>
        <v>2.2360679774997898</v>
      </c>
      <c r="H159" s="5">
        <v>1</v>
      </c>
      <c r="I159" s="5">
        <v>0</v>
      </c>
      <c r="J159" s="5">
        <v>0</v>
      </c>
      <c r="K159" s="5">
        <v>1</v>
      </c>
      <c r="L159" s="5">
        <v>0</v>
      </c>
      <c r="M159" s="5">
        <f t="shared" si="72"/>
        <v>0</v>
      </c>
      <c r="N159" s="5">
        <f t="shared" si="73"/>
        <v>0</v>
      </c>
      <c r="O159" s="5">
        <f t="shared" si="74"/>
        <v>0</v>
      </c>
      <c r="P159" s="5">
        <v>0</v>
      </c>
      <c r="Q159" s="5">
        <v>0</v>
      </c>
      <c r="R159" s="5">
        <v>1</v>
      </c>
      <c r="S159" s="5">
        <v>0</v>
      </c>
      <c r="T159" s="5">
        <f t="shared" si="75"/>
        <v>0</v>
      </c>
      <c r="U159" s="5">
        <f t="shared" si="76"/>
        <v>0</v>
      </c>
      <c r="V159" s="5">
        <f t="shared" si="77"/>
        <v>0</v>
      </c>
      <c r="W159" s="5">
        <f t="shared" si="78"/>
        <v>2.2360679774997898</v>
      </c>
      <c r="X159" s="5">
        <f t="shared" si="79"/>
        <v>1</v>
      </c>
      <c r="Y159" s="5">
        <f t="shared" si="80"/>
        <v>0</v>
      </c>
      <c r="Z159" s="5">
        <f t="shared" si="81"/>
        <v>-6</v>
      </c>
      <c r="AA159">
        <f t="shared" si="87"/>
        <v>-1.4142135623730951</v>
      </c>
      <c r="AB159">
        <f t="shared" si="82"/>
        <v>0</v>
      </c>
      <c r="AC159">
        <f t="shared" si="88"/>
        <v>-2</v>
      </c>
      <c r="AD159">
        <f t="shared" si="83"/>
        <v>0</v>
      </c>
      <c r="AE159">
        <f t="shared" si="84"/>
        <v>0</v>
      </c>
      <c r="AF159">
        <f t="shared" si="85"/>
        <v>1</v>
      </c>
      <c r="AG159" s="5">
        <f t="shared" si="86"/>
        <v>-10</v>
      </c>
    </row>
    <row r="160" spans="1:33" x14ac:dyDescent="0.3">
      <c r="A160" s="5">
        <v>1</v>
      </c>
      <c r="B160" s="5">
        <v>0</v>
      </c>
      <c r="C160" s="5">
        <v>0</v>
      </c>
      <c r="D160" s="5">
        <v>-3</v>
      </c>
      <c r="E160" s="5">
        <f t="shared" si="69"/>
        <v>-1</v>
      </c>
      <c r="F160" s="5">
        <f t="shared" si="70"/>
        <v>1.7320508075688772</v>
      </c>
      <c r="G160" s="5">
        <f t="shared" si="71"/>
        <v>-1.7320508075688772</v>
      </c>
      <c r="H160" s="5">
        <v>1</v>
      </c>
      <c r="I160" s="5">
        <v>0</v>
      </c>
      <c r="J160" s="5">
        <v>0</v>
      </c>
      <c r="K160" s="5">
        <v>1</v>
      </c>
      <c r="L160" s="5">
        <v>0</v>
      </c>
      <c r="M160" s="5">
        <f t="shared" si="72"/>
        <v>0</v>
      </c>
      <c r="N160" s="5">
        <f t="shared" si="73"/>
        <v>0</v>
      </c>
      <c r="O160" s="5">
        <f t="shared" si="74"/>
        <v>0</v>
      </c>
      <c r="P160" s="5">
        <v>0</v>
      </c>
      <c r="Q160" s="5">
        <v>0</v>
      </c>
      <c r="R160" s="5">
        <v>1</v>
      </c>
      <c r="S160" s="5">
        <v>-1</v>
      </c>
      <c r="T160" s="5">
        <f t="shared" si="75"/>
        <v>-1</v>
      </c>
      <c r="U160" s="5">
        <f t="shared" si="76"/>
        <v>1</v>
      </c>
      <c r="V160" s="5">
        <f t="shared" si="77"/>
        <v>-1</v>
      </c>
      <c r="W160" s="5">
        <f t="shared" si="78"/>
        <v>-2.7320508075688772</v>
      </c>
      <c r="X160" s="5">
        <f t="shared" si="79"/>
        <v>0</v>
      </c>
      <c r="Y160" s="5">
        <f t="shared" si="80"/>
        <v>1</v>
      </c>
      <c r="Z160" s="5">
        <f t="shared" si="81"/>
        <v>-10</v>
      </c>
      <c r="AA160">
        <f t="shared" si="87"/>
        <v>-2.4142135623730949</v>
      </c>
      <c r="AB160">
        <f t="shared" si="82"/>
        <v>0</v>
      </c>
      <c r="AC160">
        <f t="shared" si="88"/>
        <v>-3</v>
      </c>
      <c r="AD160">
        <f t="shared" si="83"/>
        <v>0</v>
      </c>
      <c r="AE160">
        <f t="shared" si="84"/>
        <v>0</v>
      </c>
      <c r="AF160">
        <f t="shared" si="85"/>
        <v>1</v>
      </c>
      <c r="AG160" s="5">
        <f t="shared" si="86"/>
        <v>-10</v>
      </c>
    </row>
    <row r="161" spans="1:33" x14ac:dyDescent="0.3">
      <c r="A161" s="5">
        <v>1</v>
      </c>
      <c r="B161" s="5">
        <v>0</v>
      </c>
      <c r="C161" s="5">
        <v>0</v>
      </c>
      <c r="D161" s="5">
        <v>-8</v>
      </c>
      <c r="E161" s="5">
        <f t="shared" si="69"/>
        <v>-1</v>
      </c>
      <c r="F161" s="5">
        <f t="shared" si="70"/>
        <v>2.8284271247461903</v>
      </c>
      <c r="G161" s="5">
        <f t="shared" si="71"/>
        <v>-2.8284271247461903</v>
      </c>
      <c r="H161" s="5">
        <v>1</v>
      </c>
      <c r="I161" s="5">
        <v>0</v>
      </c>
      <c r="J161" s="5">
        <v>0</v>
      </c>
      <c r="K161" s="5">
        <v>1</v>
      </c>
      <c r="L161" s="5">
        <v>1</v>
      </c>
      <c r="M161" s="5">
        <f t="shared" si="72"/>
        <v>1</v>
      </c>
      <c r="N161" s="5">
        <f t="shared" si="73"/>
        <v>1</v>
      </c>
      <c r="O161" s="5">
        <f t="shared" si="74"/>
        <v>1</v>
      </c>
      <c r="P161" s="5">
        <v>0</v>
      </c>
      <c r="Q161" s="5">
        <v>0</v>
      </c>
      <c r="R161" s="5">
        <v>1</v>
      </c>
      <c r="S161" s="5">
        <v>-2</v>
      </c>
      <c r="T161" s="5">
        <f t="shared" si="75"/>
        <v>-1</v>
      </c>
      <c r="U161" s="5">
        <f t="shared" si="76"/>
        <v>1.4142135623730951</v>
      </c>
      <c r="V161" s="5">
        <f t="shared" si="77"/>
        <v>-1.4142135623730951</v>
      </c>
      <c r="W161" s="5">
        <f t="shared" si="78"/>
        <v>-3.2426406871192857</v>
      </c>
      <c r="X161" s="5">
        <f t="shared" si="79"/>
        <v>0</v>
      </c>
      <c r="Y161" s="5">
        <f t="shared" si="80"/>
        <v>1</v>
      </c>
      <c r="Z161" s="5">
        <f t="shared" si="81"/>
        <v>-10</v>
      </c>
      <c r="AA161">
        <f t="shared" si="87"/>
        <v>-1.8284271247461903</v>
      </c>
      <c r="AB161">
        <f t="shared" si="82"/>
        <v>0</v>
      </c>
      <c r="AC161">
        <f t="shared" si="88"/>
        <v>-2.4142135623730949</v>
      </c>
      <c r="AD161">
        <f t="shared" si="83"/>
        <v>0</v>
      </c>
      <c r="AE161">
        <f t="shared" si="84"/>
        <v>0</v>
      </c>
      <c r="AF161">
        <f t="shared" si="85"/>
        <v>1</v>
      </c>
      <c r="AG161" s="5">
        <f t="shared" si="86"/>
        <v>-10</v>
      </c>
    </row>
    <row r="162" spans="1:33" x14ac:dyDescent="0.3">
      <c r="A162" s="5">
        <v>1</v>
      </c>
      <c r="B162" s="5">
        <v>0</v>
      </c>
      <c r="C162" s="5">
        <v>0</v>
      </c>
      <c r="D162" s="5">
        <v>-2</v>
      </c>
      <c r="E162" s="5">
        <f t="shared" ref="E162:E181" si="89">SIGN(D162)</f>
        <v>-1</v>
      </c>
      <c r="F162" s="5">
        <f t="shared" ref="F162:F181" si="90">SQRT(ABS(D162))</f>
        <v>1.4142135623730951</v>
      </c>
      <c r="G162" s="5">
        <f t="shared" ref="G162:G181" si="91">E162*F162</f>
        <v>-1.4142135623730951</v>
      </c>
      <c r="H162" s="5">
        <v>1</v>
      </c>
      <c r="I162" s="5">
        <v>0</v>
      </c>
      <c r="J162" s="5">
        <v>0</v>
      </c>
      <c r="K162" s="5">
        <v>1</v>
      </c>
      <c r="L162" s="5">
        <v>1</v>
      </c>
      <c r="M162" s="5">
        <f t="shared" ref="M162:M181" si="92">SIGN(L162)</f>
        <v>1</v>
      </c>
      <c r="N162" s="5">
        <f t="shared" ref="N162:N181" si="93">SQRT(ABS(L162))</f>
        <v>1</v>
      </c>
      <c r="O162" s="5">
        <f t="shared" ref="O162:O181" si="94">M162*N162</f>
        <v>1</v>
      </c>
      <c r="P162" s="5">
        <v>0</v>
      </c>
      <c r="Q162" s="5">
        <v>0</v>
      </c>
      <c r="R162" s="5">
        <v>1</v>
      </c>
      <c r="S162" s="5">
        <v>0</v>
      </c>
      <c r="T162" s="5">
        <f t="shared" ref="T162:T181" si="95">SIGN(S162)</f>
        <v>0</v>
      </c>
      <c r="U162" s="5">
        <f t="shared" ref="U162:U181" si="96">SQRT(ABS(S162))</f>
        <v>0</v>
      </c>
      <c r="V162" s="5">
        <f t="shared" ref="V162:V181" si="97">T162*U162</f>
        <v>0</v>
      </c>
      <c r="W162" s="5">
        <f t="shared" ref="W162:W181" si="98">V162+O162+G162</f>
        <v>-0.41421356237309515</v>
      </c>
      <c r="X162" s="5">
        <f t="shared" ref="X162:X181" si="99">IF(W162&gt;0,1, IF(W162=0, 1/2, 0))</f>
        <v>0</v>
      </c>
      <c r="Y162" s="5">
        <f t="shared" ref="Y162:Y181" si="100">1-X162</f>
        <v>1</v>
      </c>
      <c r="Z162" s="5">
        <f t="shared" ref="Z162:Z181" si="101">-6*X162+Y162*H162*(-10)</f>
        <v>-10</v>
      </c>
      <c r="AA162">
        <f t="shared" si="87"/>
        <v>-0.41421356237309515</v>
      </c>
      <c r="AB162">
        <f t="shared" si="82"/>
        <v>0</v>
      </c>
      <c r="AC162">
        <f t="shared" si="88"/>
        <v>-1</v>
      </c>
      <c r="AD162">
        <f t="shared" si="83"/>
        <v>0</v>
      </c>
      <c r="AE162">
        <f t="shared" si="84"/>
        <v>0</v>
      </c>
      <c r="AF162">
        <f t="shared" si="85"/>
        <v>1</v>
      </c>
      <c r="AG162" s="5">
        <f t="shared" si="86"/>
        <v>-10</v>
      </c>
    </row>
    <row r="163" spans="1:33" x14ac:dyDescent="0.3">
      <c r="A163" s="5">
        <v>1</v>
      </c>
      <c r="B163" s="5">
        <v>0</v>
      </c>
      <c r="C163" s="5">
        <v>0</v>
      </c>
      <c r="D163" s="5">
        <v>-2</v>
      </c>
      <c r="E163" s="5">
        <f t="shared" si="89"/>
        <v>-1</v>
      </c>
      <c r="F163" s="5">
        <f t="shared" si="90"/>
        <v>1.4142135623730951</v>
      </c>
      <c r="G163" s="5">
        <f t="shared" si="91"/>
        <v>-1.4142135623730951</v>
      </c>
      <c r="H163" s="5">
        <v>1</v>
      </c>
      <c r="I163" s="5">
        <v>0</v>
      </c>
      <c r="J163" s="5">
        <v>0</v>
      </c>
      <c r="K163" s="5">
        <v>1</v>
      </c>
      <c r="L163" s="5">
        <v>1</v>
      </c>
      <c r="M163" s="5">
        <f t="shared" si="92"/>
        <v>1</v>
      </c>
      <c r="N163" s="5">
        <f t="shared" si="93"/>
        <v>1</v>
      </c>
      <c r="O163" s="5">
        <f t="shared" si="94"/>
        <v>1</v>
      </c>
      <c r="P163" s="5">
        <v>0</v>
      </c>
      <c r="Q163" s="5">
        <v>0</v>
      </c>
      <c r="R163" s="5">
        <v>1</v>
      </c>
      <c r="S163" s="5">
        <v>1</v>
      </c>
      <c r="T163" s="5">
        <f t="shared" si="95"/>
        <v>1</v>
      </c>
      <c r="U163" s="5">
        <f t="shared" si="96"/>
        <v>1</v>
      </c>
      <c r="V163" s="5">
        <f t="shared" si="97"/>
        <v>1</v>
      </c>
      <c r="W163" s="5">
        <f t="shared" si="98"/>
        <v>0.58578643762690485</v>
      </c>
      <c r="X163" s="5">
        <f t="shared" si="99"/>
        <v>1</v>
      </c>
      <c r="Y163" s="5">
        <f t="shared" si="100"/>
        <v>0</v>
      </c>
      <c r="Z163" s="5">
        <f t="shared" si="101"/>
        <v>-6</v>
      </c>
      <c r="AA163">
        <f t="shared" si="87"/>
        <v>0.58578643762690485</v>
      </c>
      <c r="AB163">
        <f t="shared" si="82"/>
        <v>1</v>
      </c>
      <c r="AC163">
        <f t="shared" si="88"/>
        <v>0</v>
      </c>
      <c r="AD163">
        <f t="shared" si="83"/>
        <v>0.5</v>
      </c>
      <c r="AE163">
        <f t="shared" si="84"/>
        <v>0.77449999999999997</v>
      </c>
      <c r="AF163">
        <f t="shared" si="85"/>
        <v>0.22550000000000003</v>
      </c>
      <c r="AG163" s="5">
        <f t="shared" si="86"/>
        <v>-6.902000000000001</v>
      </c>
    </row>
    <row r="164" spans="1:33" x14ac:dyDescent="0.3">
      <c r="A164" s="5">
        <v>1</v>
      </c>
      <c r="B164" s="5">
        <v>0</v>
      </c>
      <c r="C164" s="5">
        <v>0</v>
      </c>
      <c r="D164" s="5">
        <v>-3</v>
      </c>
      <c r="E164" s="5">
        <f t="shared" si="89"/>
        <v>-1</v>
      </c>
      <c r="F164" s="5">
        <f t="shared" si="90"/>
        <v>1.7320508075688772</v>
      </c>
      <c r="G164" s="5">
        <f t="shared" si="91"/>
        <v>-1.7320508075688772</v>
      </c>
      <c r="H164" s="5">
        <v>1</v>
      </c>
      <c r="I164" s="5">
        <v>0</v>
      </c>
      <c r="J164" s="5">
        <v>0</v>
      </c>
      <c r="K164" s="5">
        <v>1</v>
      </c>
      <c r="L164" s="5">
        <v>2</v>
      </c>
      <c r="M164" s="5">
        <f t="shared" si="92"/>
        <v>1</v>
      </c>
      <c r="N164" s="5">
        <f t="shared" si="93"/>
        <v>1.4142135623730951</v>
      </c>
      <c r="O164" s="5">
        <f t="shared" si="94"/>
        <v>1.4142135623730951</v>
      </c>
      <c r="P164" s="5">
        <v>0</v>
      </c>
      <c r="Q164" s="5">
        <v>0</v>
      </c>
      <c r="R164" s="5">
        <v>1</v>
      </c>
      <c r="S164" s="5">
        <v>0</v>
      </c>
      <c r="T164" s="5">
        <f t="shared" si="95"/>
        <v>0</v>
      </c>
      <c r="U164" s="5">
        <f t="shared" si="96"/>
        <v>0</v>
      </c>
      <c r="V164" s="5">
        <f t="shared" si="97"/>
        <v>0</v>
      </c>
      <c r="W164" s="5">
        <f t="shared" si="98"/>
        <v>-0.31783724519578205</v>
      </c>
      <c r="X164" s="5">
        <f t="shared" si="99"/>
        <v>0</v>
      </c>
      <c r="Y164" s="5">
        <f t="shared" si="100"/>
        <v>1</v>
      </c>
      <c r="Z164" s="5">
        <f t="shared" si="101"/>
        <v>-10</v>
      </c>
      <c r="AA164">
        <f t="shared" si="87"/>
        <v>0</v>
      </c>
      <c r="AB164">
        <f t="shared" si="82"/>
        <v>0.5</v>
      </c>
      <c r="AC164">
        <f t="shared" si="88"/>
        <v>-0.58578643762690485</v>
      </c>
      <c r="AD164">
        <f t="shared" si="83"/>
        <v>0</v>
      </c>
      <c r="AE164">
        <f t="shared" si="84"/>
        <v>0.27450000000000002</v>
      </c>
      <c r="AF164">
        <f t="shared" si="85"/>
        <v>0.72550000000000003</v>
      </c>
      <c r="AG164" s="5">
        <f t="shared" si="86"/>
        <v>-8.902000000000001</v>
      </c>
    </row>
    <row r="165" spans="1:33" x14ac:dyDescent="0.3">
      <c r="A165" s="5">
        <v>1</v>
      </c>
      <c r="B165" s="5">
        <v>0</v>
      </c>
      <c r="C165" s="5">
        <v>0</v>
      </c>
      <c r="D165" s="5">
        <v>2</v>
      </c>
      <c r="E165" s="5">
        <f t="shared" si="89"/>
        <v>1</v>
      </c>
      <c r="F165" s="5">
        <f t="shared" si="90"/>
        <v>1.4142135623730951</v>
      </c>
      <c r="G165" s="5">
        <f t="shared" si="91"/>
        <v>1.4142135623730951</v>
      </c>
      <c r="H165" s="5">
        <v>1</v>
      </c>
      <c r="I165" s="5">
        <v>0</v>
      </c>
      <c r="J165" s="5">
        <v>0</v>
      </c>
      <c r="K165" s="5">
        <v>1</v>
      </c>
      <c r="L165" s="5">
        <v>1</v>
      </c>
      <c r="M165" s="5">
        <f t="shared" si="92"/>
        <v>1</v>
      </c>
      <c r="N165" s="5">
        <f t="shared" si="93"/>
        <v>1</v>
      </c>
      <c r="O165" s="5">
        <f t="shared" si="94"/>
        <v>1</v>
      </c>
      <c r="P165" s="5">
        <v>0</v>
      </c>
      <c r="Q165" s="5">
        <v>0</v>
      </c>
      <c r="R165" s="5">
        <v>1</v>
      </c>
      <c r="S165" s="5">
        <v>3</v>
      </c>
      <c r="T165" s="5">
        <f t="shared" si="95"/>
        <v>1</v>
      </c>
      <c r="U165" s="5">
        <f t="shared" si="96"/>
        <v>1.7320508075688772</v>
      </c>
      <c r="V165" s="5">
        <f t="shared" si="97"/>
        <v>1.7320508075688772</v>
      </c>
      <c r="W165" s="5">
        <f t="shared" si="98"/>
        <v>4.1462643699419726</v>
      </c>
      <c r="X165" s="5">
        <f t="shared" si="99"/>
        <v>1</v>
      </c>
      <c r="Y165" s="5">
        <f t="shared" si="100"/>
        <v>0</v>
      </c>
      <c r="Z165" s="5">
        <f t="shared" si="101"/>
        <v>-6</v>
      </c>
      <c r="AA165">
        <f t="shared" si="87"/>
        <v>1.317837245195782</v>
      </c>
      <c r="AB165">
        <f t="shared" si="82"/>
        <v>1</v>
      </c>
      <c r="AC165">
        <f t="shared" si="88"/>
        <v>0.73205080756887719</v>
      </c>
      <c r="AD165">
        <f t="shared" si="83"/>
        <v>1</v>
      </c>
      <c r="AE165">
        <f t="shared" si="84"/>
        <v>1</v>
      </c>
      <c r="AF165">
        <f t="shared" si="85"/>
        <v>0</v>
      </c>
      <c r="AG165" s="5">
        <f t="shared" si="86"/>
        <v>-6</v>
      </c>
    </row>
    <row r="166" spans="1:33" x14ac:dyDescent="0.3">
      <c r="A166" s="5">
        <v>1</v>
      </c>
      <c r="B166" s="5">
        <v>0</v>
      </c>
      <c r="C166" s="5">
        <v>0</v>
      </c>
      <c r="D166" s="5">
        <v>2</v>
      </c>
      <c r="E166" s="5">
        <f t="shared" si="89"/>
        <v>1</v>
      </c>
      <c r="F166" s="5">
        <f t="shared" si="90"/>
        <v>1.4142135623730951</v>
      </c>
      <c r="G166" s="5">
        <f t="shared" si="91"/>
        <v>1.4142135623730951</v>
      </c>
      <c r="H166" s="5">
        <v>1</v>
      </c>
      <c r="I166" s="5">
        <v>0</v>
      </c>
      <c r="J166" s="5">
        <v>0</v>
      </c>
      <c r="K166" s="5">
        <v>1</v>
      </c>
      <c r="L166" s="5">
        <v>1</v>
      </c>
      <c r="M166" s="5">
        <f t="shared" si="92"/>
        <v>1</v>
      </c>
      <c r="N166" s="5">
        <f t="shared" si="93"/>
        <v>1</v>
      </c>
      <c r="O166" s="5">
        <f t="shared" si="94"/>
        <v>1</v>
      </c>
      <c r="P166" s="5">
        <v>0</v>
      </c>
      <c r="Q166" s="5">
        <v>0</v>
      </c>
      <c r="R166" s="5">
        <v>1</v>
      </c>
      <c r="S166" s="5">
        <v>3</v>
      </c>
      <c r="T166" s="5">
        <f t="shared" si="95"/>
        <v>1</v>
      </c>
      <c r="U166" s="5">
        <f t="shared" si="96"/>
        <v>1.7320508075688772</v>
      </c>
      <c r="V166" s="5">
        <f t="shared" si="97"/>
        <v>1.7320508075688772</v>
      </c>
      <c r="W166" s="5">
        <f t="shared" si="98"/>
        <v>4.1462643699419726</v>
      </c>
      <c r="X166" s="5">
        <f t="shared" si="99"/>
        <v>1</v>
      </c>
      <c r="Y166" s="5">
        <f t="shared" si="100"/>
        <v>0</v>
      </c>
      <c r="Z166" s="5">
        <f t="shared" si="101"/>
        <v>-6</v>
      </c>
      <c r="AA166">
        <f t="shared" si="87"/>
        <v>1.317837245195782</v>
      </c>
      <c r="AB166">
        <f t="shared" si="82"/>
        <v>1</v>
      </c>
      <c r="AC166">
        <f t="shared" si="88"/>
        <v>0.73205080756887719</v>
      </c>
      <c r="AD166">
        <f t="shared" si="83"/>
        <v>1</v>
      </c>
      <c r="AE166">
        <f t="shared" si="84"/>
        <v>1</v>
      </c>
      <c r="AF166">
        <f t="shared" si="85"/>
        <v>0</v>
      </c>
      <c r="AG166" s="5">
        <f t="shared" si="86"/>
        <v>-6</v>
      </c>
    </row>
    <row r="167" spans="1:33" x14ac:dyDescent="0.3">
      <c r="A167" s="5">
        <v>1</v>
      </c>
      <c r="B167" s="5">
        <v>0</v>
      </c>
      <c r="C167" s="5">
        <v>0</v>
      </c>
      <c r="D167" s="5">
        <v>4</v>
      </c>
      <c r="E167" s="5">
        <f t="shared" si="89"/>
        <v>1</v>
      </c>
      <c r="F167" s="5">
        <f t="shared" si="90"/>
        <v>2</v>
      </c>
      <c r="G167" s="5">
        <f t="shared" si="91"/>
        <v>2</v>
      </c>
      <c r="H167" s="5">
        <v>1</v>
      </c>
      <c r="I167" s="5">
        <v>0</v>
      </c>
      <c r="J167" s="5">
        <v>0</v>
      </c>
      <c r="K167" s="5">
        <v>1</v>
      </c>
      <c r="L167" s="5">
        <v>-3</v>
      </c>
      <c r="M167" s="5">
        <f t="shared" si="92"/>
        <v>-1</v>
      </c>
      <c r="N167" s="5">
        <f t="shared" si="93"/>
        <v>1.7320508075688772</v>
      </c>
      <c r="O167" s="5">
        <f t="shared" si="94"/>
        <v>-1.7320508075688772</v>
      </c>
      <c r="P167" s="5">
        <v>0</v>
      </c>
      <c r="Q167" s="5">
        <v>0</v>
      </c>
      <c r="R167" s="5">
        <v>1</v>
      </c>
      <c r="S167" s="5">
        <v>2</v>
      </c>
      <c r="T167" s="5">
        <f t="shared" si="95"/>
        <v>1</v>
      </c>
      <c r="U167" s="5">
        <f t="shared" si="96"/>
        <v>1.4142135623730951</v>
      </c>
      <c r="V167" s="5">
        <f t="shared" si="97"/>
        <v>1.4142135623730951</v>
      </c>
      <c r="W167" s="5">
        <f t="shared" si="98"/>
        <v>1.682162754804218</v>
      </c>
      <c r="X167" s="5">
        <f t="shared" si="99"/>
        <v>1</v>
      </c>
      <c r="Y167" s="5">
        <f t="shared" si="100"/>
        <v>0</v>
      </c>
      <c r="Z167" s="5">
        <f t="shared" si="101"/>
        <v>-6</v>
      </c>
      <c r="AA167">
        <f t="shared" si="87"/>
        <v>-1.7320508075688772</v>
      </c>
      <c r="AB167">
        <f t="shared" si="82"/>
        <v>0</v>
      </c>
      <c r="AC167">
        <f t="shared" si="88"/>
        <v>-2.3178372451957818</v>
      </c>
      <c r="AD167">
        <f t="shared" si="83"/>
        <v>0</v>
      </c>
      <c r="AE167">
        <f t="shared" si="84"/>
        <v>0</v>
      </c>
      <c r="AF167">
        <f t="shared" si="85"/>
        <v>1</v>
      </c>
      <c r="AG167" s="5">
        <f t="shared" si="86"/>
        <v>-10</v>
      </c>
    </row>
    <row r="168" spans="1:33" x14ac:dyDescent="0.3">
      <c r="A168" s="5">
        <v>1</v>
      </c>
      <c r="B168" s="5">
        <v>0</v>
      </c>
      <c r="C168" s="5">
        <v>0</v>
      </c>
      <c r="D168" s="5">
        <v>0</v>
      </c>
      <c r="E168" s="5">
        <f t="shared" si="89"/>
        <v>0</v>
      </c>
      <c r="F168" s="5">
        <f t="shared" si="90"/>
        <v>0</v>
      </c>
      <c r="G168" s="5">
        <f t="shared" si="91"/>
        <v>0</v>
      </c>
      <c r="H168" s="5">
        <v>1</v>
      </c>
      <c r="I168" s="5">
        <v>0</v>
      </c>
      <c r="J168" s="5">
        <v>0</v>
      </c>
      <c r="K168" s="5">
        <v>1</v>
      </c>
      <c r="L168" s="5">
        <v>0</v>
      </c>
      <c r="M168" s="5">
        <f t="shared" si="92"/>
        <v>0</v>
      </c>
      <c r="N168" s="5">
        <f t="shared" si="93"/>
        <v>0</v>
      </c>
      <c r="O168" s="5">
        <f t="shared" si="94"/>
        <v>0</v>
      </c>
      <c r="P168" s="5">
        <v>0</v>
      </c>
      <c r="Q168" s="5">
        <v>0</v>
      </c>
      <c r="R168" s="5">
        <v>1</v>
      </c>
      <c r="S168" s="5">
        <v>-3</v>
      </c>
      <c r="T168" s="5">
        <f t="shared" si="95"/>
        <v>-1</v>
      </c>
      <c r="U168" s="5">
        <f t="shared" si="96"/>
        <v>1.7320508075688772</v>
      </c>
      <c r="V168" s="5">
        <f t="shared" si="97"/>
        <v>-1.7320508075688772</v>
      </c>
      <c r="W168" s="5">
        <f t="shared" si="98"/>
        <v>-1.7320508075688772</v>
      </c>
      <c r="X168" s="5">
        <f t="shared" si="99"/>
        <v>0</v>
      </c>
      <c r="Y168" s="5">
        <f t="shared" si="100"/>
        <v>1</v>
      </c>
      <c r="Z168" s="5">
        <f t="shared" si="101"/>
        <v>-10</v>
      </c>
      <c r="AA168">
        <f t="shared" si="87"/>
        <v>-3.1462643699419726</v>
      </c>
      <c r="AB168">
        <f t="shared" si="82"/>
        <v>0</v>
      </c>
      <c r="AC168">
        <f t="shared" si="88"/>
        <v>-3.7320508075688772</v>
      </c>
      <c r="AD168">
        <f t="shared" si="83"/>
        <v>0</v>
      </c>
      <c r="AE168">
        <f t="shared" si="84"/>
        <v>0</v>
      </c>
      <c r="AF168">
        <f t="shared" si="85"/>
        <v>1</v>
      </c>
      <c r="AG168" s="5">
        <f t="shared" si="86"/>
        <v>-10</v>
      </c>
    </row>
    <row r="169" spans="1:33" x14ac:dyDescent="0.3">
      <c r="A169" s="5">
        <v>1</v>
      </c>
      <c r="B169" s="5">
        <v>0</v>
      </c>
      <c r="C169" s="5">
        <v>0</v>
      </c>
      <c r="D169" s="5">
        <v>0</v>
      </c>
      <c r="E169" s="5">
        <f t="shared" si="89"/>
        <v>0</v>
      </c>
      <c r="F169" s="5">
        <f t="shared" si="90"/>
        <v>0</v>
      </c>
      <c r="G169" s="5">
        <f t="shared" si="91"/>
        <v>0</v>
      </c>
      <c r="H169" s="5">
        <v>1</v>
      </c>
      <c r="I169" s="5">
        <v>0</v>
      </c>
      <c r="J169" s="5">
        <v>0</v>
      </c>
      <c r="K169" s="5">
        <v>1</v>
      </c>
      <c r="L169" s="5">
        <v>0</v>
      </c>
      <c r="M169" s="5">
        <f t="shared" si="92"/>
        <v>0</v>
      </c>
      <c r="N169" s="5">
        <f t="shared" si="93"/>
        <v>0</v>
      </c>
      <c r="O169" s="5">
        <f t="shared" si="94"/>
        <v>0</v>
      </c>
      <c r="P169" s="5">
        <v>0</v>
      </c>
      <c r="Q169" s="5">
        <v>0</v>
      </c>
      <c r="R169" s="5">
        <v>1</v>
      </c>
      <c r="S169" s="5">
        <v>-4</v>
      </c>
      <c r="T169" s="5">
        <f t="shared" si="95"/>
        <v>-1</v>
      </c>
      <c r="U169" s="5">
        <f t="shared" si="96"/>
        <v>2</v>
      </c>
      <c r="V169" s="5">
        <f t="shared" si="97"/>
        <v>-2</v>
      </c>
      <c r="W169" s="5">
        <f t="shared" si="98"/>
        <v>-2</v>
      </c>
      <c r="X169" s="5">
        <f t="shared" si="99"/>
        <v>0</v>
      </c>
      <c r="Y169" s="5">
        <f t="shared" si="100"/>
        <v>1</v>
      </c>
      <c r="Z169" s="5">
        <f t="shared" si="101"/>
        <v>-10</v>
      </c>
      <c r="AA169">
        <f t="shared" si="87"/>
        <v>-3.4142135623730949</v>
      </c>
      <c r="AB169">
        <f t="shared" si="82"/>
        <v>0</v>
      </c>
      <c r="AC169">
        <f t="shared" si="88"/>
        <v>-4</v>
      </c>
      <c r="AD169">
        <f t="shared" si="83"/>
        <v>0</v>
      </c>
      <c r="AE169">
        <f t="shared" si="84"/>
        <v>0</v>
      </c>
      <c r="AF169">
        <f t="shared" si="85"/>
        <v>1</v>
      </c>
      <c r="AG169" s="5">
        <f t="shared" si="86"/>
        <v>-10</v>
      </c>
    </row>
    <row r="170" spans="1:33" x14ac:dyDescent="0.3">
      <c r="A170" s="5">
        <v>1</v>
      </c>
      <c r="B170" s="5">
        <v>0</v>
      </c>
      <c r="C170" s="5">
        <v>0</v>
      </c>
      <c r="D170" s="5">
        <v>0</v>
      </c>
      <c r="E170" s="5">
        <f t="shared" si="89"/>
        <v>0</v>
      </c>
      <c r="F170" s="5">
        <f t="shared" si="90"/>
        <v>0</v>
      </c>
      <c r="G170" s="5">
        <f t="shared" si="91"/>
        <v>0</v>
      </c>
      <c r="H170" s="5">
        <v>1</v>
      </c>
      <c r="I170" s="5">
        <v>0</v>
      </c>
      <c r="J170" s="5">
        <v>0</v>
      </c>
      <c r="K170" s="5">
        <v>1</v>
      </c>
      <c r="L170" s="5">
        <v>1</v>
      </c>
      <c r="M170" s="5">
        <f t="shared" si="92"/>
        <v>1</v>
      </c>
      <c r="N170" s="5">
        <f t="shared" si="93"/>
        <v>1</v>
      </c>
      <c r="O170" s="5">
        <f t="shared" si="94"/>
        <v>1</v>
      </c>
      <c r="P170" s="5">
        <v>0</v>
      </c>
      <c r="Q170" s="5">
        <v>0</v>
      </c>
      <c r="R170" s="5">
        <v>1</v>
      </c>
      <c r="S170" s="5">
        <v>0</v>
      </c>
      <c r="T170" s="5">
        <f t="shared" si="95"/>
        <v>0</v>
      </c>
      <c r="U170" s="5">
        <f t="shared" si="96"/>
        <v>0</v>
      </c>
      <c r="V170" s="5">
        <f t="shared" si="97"/>
        <v>0</v>
      </c>
      <c r="W170" s="5">
        <f t="shared" si="98"/>
        <v>1</v>
      </c>
      <c r="X170" s="5">
        <f t="shared" si="99"/>
        <v>1</v>
      </c>
      <c r="Y170" s="5">
        <f t="shared" si="100"/>
        <v>0</v>
      </c>
      <c r="Z170" s="5">
        <f t="shared" si="101"/>
        <v>-6</v>
      </c>
      <c r="AA170">
        <f t="shared" si="87"/>
        <v>-0.41421356237309515</v>
      </c>
      <c r="AB170">
        <f t="shared" si="82"/>
        <v>0</v>
      </c>
      <c r="AC170">
        <f t="shared" si="88"/>
        <v>-1</v>
      </c>
      <c r="AD170">
        <f t="shared" si="83"/>
        <v>0</v>
      </c>
      <c r="AE170">
        <f t="shared" si="84"/>
        <v>0</v>
      </c>
      <c r="AF170">
        <f t="shared" si="85"/>
        <v>1</v>
      </c>
      <c r="AG170" s="5">
        <f t="shared" si="86"/>
        <v>-10</v>
      </c>
    </row>
    <row r="171" spans="1:33" x14ac:dyDescent="0.3">
      <c r="A171" s="5">
        <v>1</v>
      </c>
      <c r="B171" s="5">
        <v>0</v>
      </c>
      <c r="C171" s="5">
        <v>0</v>
      </c>
      <c r="D171" s="5">
        <v>0</v>
      </c>
      <c r="E171" s="5">
        <f t="shared" si="89"/>
        <v>0</v>
      </c>
      <c r="F171" s="5">
        <f t="shared" si="90"/>
        <v>0</v>
      </c>
      <c r="G171" s="5">
        <f t="shared" si="91"/>
        <v>0</v>
      </c>
      <c r="H171" s="5">
        <v>1</v>
      </c>
      <c r="I171" s="5">
        <v>0</v>
      </c>
      <c r="J171" s="5">
        <v>0</v>
      </c>
      <c r="K171" s="5">
        <v>1</v>
      </c>
      <c r="L171" s="5">
        <v>-2</v>
      </c>
      <c r="M171" s="5">
        <f t="shared" si="92"/>
        <v>-1</v>
      </c>
      <c r="N171" s="5">
        <f t="shared" si="93"/>
        <v>1.4142135623730951</v>
      </c>
      <c r="O171" s="5">
        <f t="shared" si="94"/>
        <v>-1.4142135623730951</v>
      </c>
      <c r="P171" s="5">
        <v>0</v>
      </c>
      <c r="Q171" s="5">
        <v>0</v>
      </c>
      <c r="R171" s="5">
        <v>1</v>
      </c>
      <c r="S171" s="5">
        <v>3</v>
      </c>
      <c r="T171" s="5">
        <f t="shared" si="95"/>
        <v>1</v>
      </c>
      <c r="U171" s="5">
        <f t="shared" si="96"/>
        <v>1.7320508075688772</v>
      </c>
      <c r="V171" s="5">
        <f t="shared" si="97"/>
        <v>1.7320508075688772</v>
      </c>
      <c r="W171" s="5">
        <f t="shared" si="98"/>
        <v>0.31783724519578205</v>
      </c>
      <c r="X171" s="5">
        <f t="shared" si="99"/>
        <v>1</v>
      </c>
      <c r="Y171" s="5">
        <f t="shared" si="100"/>
        <v>0</v>
      </c>
      <c r="Z171" s="5">
        <f t="shared" si="101"/>
        <v>-6</v>
      </c>
      <c r="AA171">
        <f t="shared" si="87"/>
        <v>-1.0963763171773131</v>
      </c>
      <c r="AB171">
        <f t="shared" si="82"/>
        <v>0</v>
      </c>
      <c r="AC171">
        <f t="shared" si="88"/>
        <v>-1.682162754804218</v>
      </c>
      <c r="AD171">
        <f t="shared" si="83"/>
        <v>0</v>
      </c>
      <c r="AE171">
        <f t="shared" si="84"/>
        <v>0</v>
      </c>
      <c r="AF171">
        <f t="shared" si="85"/>
        <v>1</v>
      </c>
      <c r="AG171" s="5">
        <f t="shared" si="86"/>
        <v>-10</v>
      </c>
    </row>
    <row r="172" spans="1:33" x14ac:dyDescent="0.3">
      <c r="A172" s="5">
        <v>1</v>
      </c>
      <c r="B172" s="5">
        <v>0</v>
      </c>
      <c r="C172" s="5">
        <v>0</v>
      </c>
      <c r="D172" s="5">
        <v>-3</v>
      </c>
      <c r="E172" s="5">
        <f t="shared" si="89"/>
        <v>-1</v>
      </c>
      <c r="F172" s="5">
        <f t="shared" si="90"/>
        <v>1.7320508075688772</v>
      </c>
      <c r="G172" s="5">
        <f t="shared" si="91"/>
        <v>-1.7320508075688772</v>
      </c>
      <c r="H172" s="5">
        <v>1</v>
      </c>
      <c r="I172" s="5">
        <v>0</v>
      </c>
      <c r="J172" s="5">
        <v>0</v>
      </c>
      <c r="K172" s="5">
        <v>1</v>
      </c>
      <c r="L172" s="5">
        <v>4</v>
      </c>
      <c r="M172" s="5">
        <f t="shared" si="92"/>
        <v>1</v>
      </c>
      <c r="N172" s="5">
        <f t="shared" si="93"/>
        <v>2</v>
      </c>
      <c r="O172" s="5">
        <f t="shared" si="94"/>
        <v>2</v>
      </c>
      <c r="P172" s="5">
        <v>0</v>
      </c>
      <c r="Q172" s="5">
        <v>0</v>
      </c>
      <c r="R172" s="5">
        <v>1</v>
      </c>
      <c r="S172" s="5">
        <v>2</v>
      </c>
      <c r="T172" s="5">
        <f t="shared" si="95"/>
        <v>1</v>
      </c>
      <c r="U172" s="5">
        <f t="shared" si="96"/>
        <v>1.4142135623730951</v>
      </c>
      <c r="V172" s="5">
        <f t="shared" si="97"/>
        <v>1.4142135623730951</v>
      </c>
      <c r="W172" s="5">
        <f t="shared" si="98"/>
        <v>1.6821627548042177</v>
      </c>
      <c r="X172" s="5">
        <f t="shared" si="99"/>
        <v>1</v>
      </c>
      <c r="Y172" s="5">
        <f t="shared" si="100"/>
        <v>0</v>
      </c>
      <c r="Z172" s="5">
        <f t="shared" si="101"/>
        <v>-6</v>
      </c>
      <c r="AA172">
        <f t="shared" si="87"/>
        <v>1.9999999999999998</v>
      </c>
      <c r="AB172">
        <f t="shared" si="82"/>
        <v>1</v>
      </c>
      <c r="AC172">
        <f t="shared" si="88"/>
        <v>1.4142135623730949</v>
      </c>
      <c r="AD172">
        <f t="shared" si="83"/>
        <v>1</v>
      </c>
      <c r="AE172">
        <f t="shared" si="84"/>
        <v>1</v>
      </c>
      <c r="AF172">
        <f t="shared" si="85"/>
        <v>0</v>
      </c>
      <c r="AG172" s="5">
        <f t="shared" si="86"/>
        <v>-6</v>
      </c>
    </row>
    <row r="173" spans="1:33" x14ac:dyDescent="0.3">
      <c r="A173" s="5">
        <v>1</v>
      </c>
      <c r="B173" s="5">
        <v>0</v>
      </c>
      <c r="C173" s="5">
        <v>0</v>
      </c>
      <c r="D173" s="5">
        <v>-6</v>
      </c>
      <c r="E173" s="5">
        <f t="shared" si="89"/>
        <v>-1</v>
      </c>
      <c r="F173" s="5">
        <f t="shared" si="90"/>
        <v>2.4494897427831779</v>
      </c>
      <c r="G173" s="5">
        <f t="shared" si="91"/>
        <v>-2.4494897427831779</v>
      </c>
      <c r="H173" s="5">
        <v>1</v>
      </c>
      <c r="I173" s="5">
        <v>0</v>
      </c>
      <c r="J173" s="5">
        <v>0</v>
      </c>
      <c r="K173" s="5">
        <v>1</v>
      </c>
      <c r="L173" s="5">
        <v>2</v>
      </c>
      <c r="M173" s="5">
        <f t="shared" si="92"/>
        <v>1</v>
      </c>
      <c r="N173" s="5">
        <f t="shared" si="93"/>
        <v>1.4142135623730951</v>
      </c>
      <c r="O173" s="5">
        <f t="shared" si="94"/>
        <v>1.4142135623730951</v>
      </c>
      <c r="P173" s="5">
        <v>0</v>
      </c>
      <c r="Q173" s="5">
        <v>0</v>
      </c>
      <c r="R173" s="5">
        <v>1</v>
      </c>
      <c r="S173" s="5">
        <v>0</v>
      </c>
      <c r="T173" s="5">
        <f t="shared" si="95"/>
        <v>0</v>
      </c>
      <c r="U173" s="5">
        <f t="shared" si="96"/>
        <v>0</v>
      </c>
      <c r="V173" s="5">
        <f t="shared" si="97"/>
        <v>0</v>
      </c>
      <c r="W173" s="5">
        <f t="shared" si="98"/>
        <v>-1.0352761804100827</v>
      </c>
      <c r="X173" s="5">
        <f t="shared" si="99"/>
        <v>0</v>
      </c>
      <c r="Y173" s="5">
        <f t="shared" si="100"/>
        <v>1</v>
      </c>
      <c r="Z173" s="5">
        <f t="shared" si="101"/>
        <v>-10</v>
      </c>
      <c r="AA173">
        <f t="shared" si="87"/>
        <v>0</v>
      </c>
      <c r="AB173">
        <f t="shared" si="82"/>
        <v>0.5</v>
      </c>
      <c r="AC173">
        <f t="shared" si="88"/>
        <v>-0.58578643762690485</v>
      </c>
      <c r="AD173">
        <f t="shared" si="83"/>
        <v>0</v>
      </c>
      <c r="AE173">
        <f t="shared" si="84"/>
        <v>0.27450000000000002</v>
      </c>
      <c r="AF173">
        <f t="shared" si="85"/>
        <v>0.72550000000000003</v>
      </c>
      <c r="AG173" s="5">
        <f t="shared" si="86"/>
        <v>-8.902000000000001</v>
      </c>
    </row>
    <row r="174" spans="1:33" x14ac:dyDescent="0.3">
      <c r="A174" s="5">
        <v>1</v>
      </c>
      <c r="B174" s="5">
        <v>0</v>
      </c>
      <c r="C174" s="5">
        <v>0</v>
      </c>
      <c r="D174" s="5">
        <v>-2</v>
      </c>
      <c r="E174" s="5">
        <f t="shared" si="89"/>
        <v>-1</v>
      </c>
      <c r="F174" s="5">
        <f t="shared" si="90"/>
        <v>1.4142135623730951</v>
      </c>
      <c r="G174" s="5">
        <f t="shared" si="91"/>
        <v>-1.4142135623730951</v>
      </c>
      <c r="H174" s="5">
        <v>1</v>
      </c>
      <c r="I174" s="5">
        <v>0</v>
      </c>
      <c r="J174" s="5">
        <v>0</v>
      </c>
      <c r="K174" s="5">
        <v>1</v>
      </c>
      <c r="L174" s="5">
        <v>0</v>
      </c>
      <c r="M174" s="5">
        <f t="shared" si="92"/>
        <v>0</v>
      </c>
      <c r="N174" s="5">
        <f t="shared" si="93"/>
        <v>0</v>
      </c>
      <c r="O174" s="5">
        <f t="shared" si="94"/>
        <v>0</v>
      </c>
      <c r="P174" s="5">
        <v>0</v>
      </c>
      <c r="Q174" s="5">
        <v>0</v>
      </c>
      <c r="R174" s="5">
        <v>1</v>
      </c>
      <c r="S174" s="5">
        <v>2</v>
      </c>
      <c r="T174" s="5">
        <f t="shared" si="95"/>
        <v>1</v>
      </c>
      <c r="U174" s="5">
        <f t="shared" si="96"/>
        <v>1.4142135623730951</v>
      </c>
      <c r="V174" s="5">
        <f t="shared" si="97"/>
        <v>1.4142135623730951</v>
      </c>
      <c r="W174" s="5">
        <f t="shared" si="98"/>
        <v>0</v>
      </c>
      <c r="X174" s="5">
        <f t="shared" si="99"/>
        <v>0.5</v>
      </c>
      <c r="Y174" s="5">
        <f t="shared" si="100"/>
        <v>0.5</v>
      </c>
      <c r="Z174" s="5">
        <f t="shared" si="101"/>
        <v>-8</v>
      </c>
      <c r="AA174">
        <f t="shared" si="87"/>
        <v>0</v>
      </c>
      <c r="AB174">
        <f t="shared" si="82"/>
        <v>0.5</v>
      </c>
      <c r="AC174">
        <f t="shared" si="88"/>
        <v>-0.58578643762690485</v>
      </c>
      <c r="AD174">
        <f t="shared" si="83"/>
        <v>0</v>
      </c>
      <c r="AE174">
        <f t="shared" si="84"/>
        <v>0.27450000000000002</v>
      </c>
      <c r="AF174">
        <f t="shared" si="85"/>
        <v>0.72550000000000003</v>
      </c>
      <c r="AG174" s="5">
        <f t="shared" si="86"/>
        <v>-8.902000000000001</v>
      </c>
    </row>
    <row r="175" spans="1:33" x14ac:dyDescent="0.3">
      <c r="A175" s="5">
        <v>1</v>
      </c>
      <c r="B175" s="5">
        <v>0</v>
      </c>
      <c r="C175" s="5">
        <v>0</v>
      </c>
      <c r="D175" s="5">
        <v>-3</v>
      </c>
      <c r="E175" s="5">
        <f t="shared" si="89"/>
        <v>-1</v>
      </c>
      <c r="F175" s="5">
        <f t="shared" si="90"/>
        <v>1.7320508075688772</v>
      </c>
      <c r="G175" s="5">
        <f t="shared" si="91"/>
        <v>-1.7320508075688772</v>
      </c>
      <c r="H175" s="5">
        <v>1</v>
      </c>
      <c r="I175" s="5">
        <v>0</v>
      </c>
      <c r="J175" s="5">
        <v>0</v>
      </c>
      <c r="K175" s="5">
        <v>1</v>
      </c>
      <c r="L175" s="5">
        <v>0</v>
      </c>
      <c r="M175" s="5">
        <f t="shared" si="92"/>
        <v>0</v>
      </c>
      <c r="N175" s="5">
        <f t="shared" si="93"/>
        <v>0</v>
      </c>
      <c r="O175" s="5">
        <f t="shared" si="94"/>
        <v>0</v>
      </c>
      <c r="P175" s="5">
        <v>0</v>
      </c>
      <c r="Q175" s="5">
        <v>0</v>
      </c>
      <c r="R175" s="5">
        <v>1</v>
      </c>
      <c r="S175" s="5">
        <v>0</v>
      </c>
      <c r="T175" s="5">
        <f t="shared" si="95"/>
        <v>0</v>
      </c>
      <c r="U175" s="5">
        <f t="shared" si="96"/>
        <v>0</v>
      </c>
      <c r="V175" s="5">
        <f t="shared" si="97"/>
        <v>0</v>
      </c>
      <c r="W175" s="5">
        <f t="shared" si="98"/>
        <v>-1.7320508075688772</v>
      </c>
      <c r="X175" s="5">
        <f t="shared" si="99"/>
        <v>0</v>
      </c>
      <c r="Y175" s="5">
        <f t="shared" si="100"/>
        <v>1</v>
      </c>
      <c r="Z175" s="5">
        <f t="shared" si="101"/>
        <v>-10</v>
      </c>
      <c r="AA175">
        <f t="shared" si="87"/>
        <v>-1.4142135623730951</v>
      </c>
      <c r="AB175">
        <f t="shared" si="82"/>
        <v>0</v>
      </c>
      <c r="AC175">
        <f t="shared" si="88"/>
        <v>-2</v>
      </c>
      <c r="AD175">
        <f t="shared" si="83"/>
        <v>0</v>
      </c>
      <c r="AE175">
        <f t="shared" si="84"/>
        <v>0</v>
      </c>
      <c r="AF175">
        <f t="shared" si="85"/>
        <v>1</v>
      </c>
      <c r="AG175" s="5">
        <f t="shared" si="86"/>
        <v>-10</v>
      </c>
    </row>
    <row r="176" spans="1:33" x14ac:dyDescent="0.3">
      <c r="A176" s="5">
        <v>1</v>
      </c>
      <c r="B176" s="5">
        <v>0</v>
      </c>
      <c r="C176" s="5">
        <v>0</v>
      </c>
      <c r="D176" s="5">
        <v>-5</v>
      </c>
      <c r="E176" s="5">
        <f t="shared" si="89"/>
        <v>-1</v>
      </c>
      <c r="F176" s="5">
        <f t="shared" si="90"/>
        <v>2.2360679774997898</v>
      </c>
      <c r="G176" s="5">
        <f t="shared" si="91"/>
        <v>-2.2360679774997898</v>
      </c>
      <c r="H176" s="5">
        <v>1</v>
      </c>
      <c r="I176" s="5">
        <v>0</v>
      </c>
      <c r="J176" s="5">
        <v>0</v>
      </c>
      <c r="K176" s="5">
        <v>1</v>
      </c>
      <c r="L176" s="5">
        <v>2</v>
      </c>
      <c r="M176" s="5">
        <f t="shared" si="92"/>
        <v>1</v>
      </c>
      <c r="N176" s="5">
        <f t="shared" si="93"/>
        <v>1.4142135623730951</v>
      </c>
      <c r="O176" s="5">
        <f t="shared" si="94"/>
        <v>1.4142135623730951</v>
      </c>
      <c r="P176" s="5">
        <v>0</v>
      </c>
      <c r="Q176" s="5">
        <v>0</v>
      </c>
      <c r="R176" s="5">
        <v>1</v>
      </c>
      <c r="S176" s="5">
        <v>1</v>
      </c>
      <c r="T176" s="5">
        <f t="shared" si="95"/>
        <v>1</v>
      </c>
      <c r="U176" s="5">
        <f t="shared" si="96"/>
        <v>1</v>
      </c>
      <c r="V176" s="5">
        <f t="shared" si="97"/>
        <v>1</v>
      </c>
      <c r="W176" s="5">
        <f t="shared" si="98"/>
        <v>0.17814558487330512</v>
      </c>
      <c r="X176" s="5">
        <f t="shared" si="99"/>
        <v>1</v>
      </c>
      <c r="Y176" s="5">
        <f t="shared" si="100"/>
        <v>0</v>
      </c>
      <c r="Z176" s="5">
        <f t="shared" si="101"/>
        <v>-6</v>
      </c>
      <c r="AA176">
        <f t="shared" si="87"/>
        <v>0.99999999999999978</v>
      </c>
      <c r="AB176">
        <f t="shared" si="82"/>
        <v>1</v>
      </c>
      <c r="AC176">
        <f t="shared" si="88"/>
        <v>0.41421356237309492</v>
      </c>
      <c r="AD176">
        <f t="shared" si="83"/>
        <v>1</v>
      </c>
      <c r="AE176">
        <f t="shared" si="84"/>
        <v>1</v>
      </c>
      <c r="AF176">
        <f t="shared" si="85"/>
        <v>0</v>
      </c>
      <c r="AG176" s="5">
        <f t="shared" si="86"/>
        <v>-6</v>
      </c>
    </row>
    <row r="177" spans="1:33" x14ac:dyDescent="0.3">
      <c r="A177" s="5">
        <v>1</v>
      </c>
      <c r="B177" s="5">
        <v>0</v>
      </c>
      <c r="C177" s="5">
        <v>0</v>
      </c>
      <c r="D177" s="5">
        <v>1</v>
      </c>
      <c r="E177" s="5">
        <f t="shared" si="89"/>
        <v>1</v>
      </c>
      <c r="F177" s="5">
        <f t="shared" si="90"/>
        <v>1</v>
      </c>
      <c r="G177" s="5">
        <f t="shared" si="91"/>
        <v>1</v>
      </c>
      <c r="H177" s="5">
        <v>1</v>
      </c>
      <c r="I177" s="5">
        <v>0</v>
      </c>
      <c r="J177" s="5">
        <v>0</v>
      </c>
      <c r="K177" s="5">
        <v>1</v>
      </c>
      <c r="L177" s="5">
        <v>3</v>
      </c>
      <c r="M177" s="5">
        <f t="shared" si="92"/>
        <v>1</v>
      </c>
      <c r="N177" s="5">
        <f t="shared" si="93"/>
        <v>1.7320508075688772</v>
      </c>
      <c r="O177" s="5">
        <f t="shared" si="94"/>
        <v>1.7320508075688772</v>
      </c>
      <c r="P177" s="5">
        <v>0</v>
      </c>
      <c r="Q177" s="5">
        <v>0</v>
      </c>
      <c r="R177" s="5">
        <v>1</v>
      </c>
      <c r="S177" s="5">
        <v>3</v>
      </c>
      <c r="T177" s="5">
        <f t="shared" si="95"/>
        <v>1</v>
      </c>
      <c r="U177" s="5">
        <f t="shared" si="96"/>
        <v>1.7320508075688772</v>
      </c>
      <c r="V177" s="5">
        <f t="shared" si="97"/>
        <v>1.7320508075688772</v>
      </c>
      <c r="W177" s="5">
        <f t="shared" si="98"/>
        <v>4.4641016151377544</v>
      </c>
      <c r="X177" s="5">
        <f t="shared" si="99"/>
        <v>1</v>
      </c>
      <c r="Y177" s="5">
        <f t="shared" si="100"/>
        <v>0</v>
      </c>
      <c r="Z177" s="5">
        <f t="shared" si="101"/>
        <v>-6</v>
      </c>
      <c r="AA177">
        <f t="shared" si="87"/>
        <v>2.0498880527646595</v>
      </c>
      <c r="AB177">
        <f t="shared" si="82"/>
        <v>1</v>
      </c>
      <c r="AC177">
        <f t="shared" si="88"/>
        <v>1.4641016151377544</v>
      </c>
      <c r="AD177">
        <f t="shared" si="83"/>
        <v>1</v>
      </c>
      <c r="AE177">
        <f t="shared" si="84"/>
        <v>1</v>
      </c>
      <c r="AF177">
        <f t="shared" si="85"/>
        <v>0</v>
      </c>
      <c r="AG177" s="5">
        <f t="shared" si="86"/>
        <v>-6</v>
      </c>
    </row>
    <row r="178" spans="1:33" x14ac:dyDescent="0.3">
      <c r="A178" s="5">
        <v>1</v>
      </c>
      <c r="B178" s="5">
        <v>0</v>
      </c>
      <c r="C178" s="5">
        <v>0</v>
      </c>
      <c r="D178" s="5">
        <v>1</v>
      </c>
      <c r="E178" s="5">
        <f t="shared" si="89"/>
        <v>1</v>
      </c>
      <c r="F178" s="5">
        <f t="shared" si="90"/>
        <v>1</v>
      </c>
      <c r="G178" s="5">
        <f t="shared" si="91"/>
        <v>1</v>
      </c>
      <c r="H178" s="5">
        <v>1</v>
      </c>
      <c r="I178" s="5">
        <v>0</v>
      </c>
      <c r="J178" s="5">
        <v>0</v>
      </c>
      <c r="K178" s="5">
        <v>1</v>
      </c>
      <c r="L178" s="5">
        <v>3</v>
      </c>
      <c r="M178" s="5">
        <f t="shared" si="92"/>
        <v>1</v>
      </c>
      <c r="N178" s="5">
        <f t="shared" si="93"/>
        <v>1.7320508075688772</v>
      </c>
      <c r="O178" s="5">
        <f t="shared" si="94"/>
        <v>1.7320508075688772</v>
      </c>
      <c r="P178" s="5">
        <v>0</v>
      </c>
      <c r="Q178" s="5">
        <v>0</v>
      </c>
      <c r="R178" s="5">
        <v>1</v>
      </c>
      <c r="S178" s="5">
        <v>2</v>
      </c>
      <c r="T178" s="5">
        <f t="shared" si="95"/>
        <v>1</v>
      </c>
      <c r="U178" s="5">
        <f t="shared" si="96"/>
        <v>1.4142135623730951</v>
      </c>
      <c r="V178" s="5">
        <f t="shared" si="97"/>
        <v>1.4142135623730951</v>
      </c>
      <c r="W178" s="5">
        <f t="shared" si="98"/>
        <v>4.1462643699419726</v>
      </c>
      <c r="X178" s="5">
        <f t="shared" si="99"/>
        <v>1</v>
      </c>
      <c r="Y178" s="5">
        <f t="shared" si="100"/>
        <v>0</v>
      </c>
      <c r="Z178" s="5">
        <f t="shared" si="101"/>
        <v>-6</v>
      </c>
      <c r="AA178">
        <f t="shared" si="87"/>
        <v>1.7320508075688774</v>
      </c>
      <c r="AB178">
        <f t="shared" si="82"/>
        <v>1</v>
      </c>
      <c r="AC178">
        <f t="shared" si="88"/>
        <v>1.1462643699419726</v>
      </c>
      <c r="AD178">
        <f t="shared" si="83"/>
        <v>1</v>
      </c>
      <c r="AE178">
        <f t="shared" si="84"/>
        <v>1</v>
      </c>
      <c r="AF178">
        <f t="shared" si="85"/>
        <v>0</v>
      </c>
      <c r="AG178" s="5">
        <f t="shared" si="86"/>
        <v>-6</v>
      </c>
    </row>
    <row r="179" spans="1:33" x14ac:dyDescent="0.3">
      <c r="A179" s="5">
        <v>1</v>
      </c>
      <c r="B179" s="5">
        <v>0</v>
      </c>
      <c r="C179" s="5">
        <v>0</v>
      </c>
      <c r="D179" s="5">
        <v>1</v>
      </c>
      <c r="E179" s="5">
        <f t="shared" si="89"/>
        <v>1</v>
      </c>
      <c r="F179" s="5">
        <f t="shared" si="90"/>
        <v>1</v>
      </c>
      <c r="G179" s="5">
        <f t="shared" si="91"/>
        <v>1</v>
      </c>
      <c r="H179" s="5">
        <v>1</v>
      </c>
      <c r="I179" s="5">
        <v>0</v>
      </c>
      <c r="J179" s="5">
        <v>0</v>
      </c>
      <c r="K179" s="5">
        <v>1</v>
      </c>
      <c r="L179" s="5">
        <v>3</v>
      </c>
      <c r="M179" s="5">
        <f t="shared" si="92"/>
        <v>1</v>
      </c>
      <c r="N179" s="5">
        <f t="shared" si="93"/>
        <v>1.7320508075688772</v>
      </c>
      <c r="O179" s="5">
        <f t="shared" si="94"/>
        <v>1.7320508075688772</v>
      </c>
      <c r="P179" s="5">
        <v>0</v>
      </c>
      <c r="Q179" s="5">
        <v>0</v>
      </c>
      <c r="R179" s="5">
        <v>1</v>
      </c>
      <c r="S179" s="5">
        <v>4</v>
      </c>
      <c r="T179" s="5">
        <f t="shared" si="95"/>
        <v>1</v>
      </c>
      <c r="U179" s="5">
        <f t="shared" si="96"/>
        <v>2</v>
      </c>
      <c r="V179" s="5">
        <f t="shared" si="97"/>
        <v>2</v>
      </c>
      <c r="W179" s="5">
        <f t="shared" si="98"/>
        <v>4.7320508075688767</v>
      </c>
      <c r="X179" s="5">
        <f t="shared" si="99"/>
        <v>1</v>
      </c>
      <c r="Y179" s="5">
        <f t="shared" si="100"/>
        <v>0</v>
      </c>
      <c r="Z179" s="5">
        <f t="shared" si="101"/>
        <v>-6</v>
      </c>
      <c r="AA179">
        <f t="shared" si="87"/>
        <v>2.3178372451957818</v>
      </c>
      <c r="AB179">
        <f t="shared" si="82"/>
        <v>1</v>
      </c>
      <c r="AC179">
        <f t="shared" si="88"/>
        <v>1.7320508075688772</v>
      </c>
      <c r="AD179">
        <f t="shared" si="83"/>
        <v>1</v>
      </c>
      <c r="AE179">
        <f t="shared" si="84"/>
        <v>1</v>
      </c>
      <c r="AF179">
        <f t="shared" si="85"/>
        <v>0</v>
      </c>
      <c r="AG179" s="5">
        <f t="shared" si="86"/>
        <v>-6</v>
      </c>
    </row>
    <row r="180" spans="1:33" x14ac:dyDescent="0.3">
      <c r="A180" s="5">
        <v>1</v>
      </c>
      <c r="B180" s="5">
        <v>0</v>
      </c>
      <c r="C180" s="5">
        <v>0</v>
      </c>
      <c r="D180" s="5">
        <v>0</v>
      </c>
      <c r="E180" s="5">
        <f t="shared" si="89"/>
        <v>0</v>
      </c>
      <c r="F180" s="5">
        <f t="shared" si="90"/>
        <v>0</v>
      </c>
      <c r="G180" s="5">
        <f t="shared" si="91"/>
        <v>0</v>
      </c>
      <c r="H180" s="5">
        <v>1</v>
      </c>
      <c r="I180" s="5">
        <v>0</v>
      </c>
      <c r="J180" s="5">
        <v>0</v>
      </c>
      <c r="K180" s="5">
        <v>1</v>
      </c>
      <c r="L180" s="5">
        <v>0</v>
      </c>
      <c r="M180" s="5">
        <f t="shared" si="92"/>
        <v>0</v>
      </c>
      <c r="N180" s="5">
        <f t="shared" si="93"/>
        <v>0</v>
      </c>
      <c r="O180" s="5">
        <f t="shared" si="94"/>
        <v>0</v>
      </c>
      <c r="P180" s="5">
        <v>0</v>
      </c>
      <c r="Q180" s="5">
        <v>0</v>
      </c>
      <c r="R180" s="5">
        <v>1</v>
      </c>
      <c r="S180" s="5">
        <v>0</v>
      </c>
      <c r="T180" s="5">
        <f t="shared" si="95"/>
        <v>0</v>
      </c>
      <c r="U180" s="5">
        <f t="shared" si="96"/>
        <v>0</v>
      </c>
      <c r="V180" s="5">
        <f t="shared" si="97"/>
        <v>0</v>
      </c>
      <c r="W180" s="5">
        <f t="shared" si="98"/>
        <v>0</v>
      </c>
      <c r="X180" s="5">
        <f t="shared" si="99"/>
        <v>0.5</v>
      </c>
      <c r="Y180" s="5">
        <f t="shared" si="100"/>
        <v>0.5</v>
      </c>
      <c r="Z180" s="5">
        <f t="shared" si="101"/>
        <v>-8</v>
      </c>
      <c r="AA180">
        <f t="shared" si="87"/>
        <v>-1.4142135623730951</v>
      </c>
      <c r="AB180">
        <f>IF(AA180&gt;0, 1, IF(AA180=0, 1/2, 0))</f>
        <v>0</v>
      </c>
      <c r="AC180">
        <f t="shared" si="88"/>
        <v>-2</v>
      </c>
      <c r="AD180">
        <f>IF(AC180&gt;0, 1, IF(AC180=0, 1/2, 0))</f>
        <v>0</v>
      </c>
      <c r="AE180">
        <f>0.549*AB180+(1-0.549)*AD180</f>
        <v>0</v>
      </c>
      <c r="AF180">
        <f>1-AE180</f>
        <v>1</v>
      </c>
      <c r="AG180" s="5">
        <f>-6*AE180+AF180*H180*(-10)</f>
        <v>-10</v>
      </c>
    </row>
    <row r="181" spans="1:33" x14ac:dyDescent="0.3">
      <c r="A181" s="5">
        <v>1</v>
      </c>
      <c r="B181" s="5">
        <v>0</v>
      </c>
      <c r="C181" s="5">
        <v>0</v>
      </c>
      <c r="D181" s="5">
        <v>0</v>
      </c>
      <c r="E181" s="5">
        <f t="shared" si="89"/>
        <v>0</v>
      </c>
      <c r="F181" s="5">
        <f t="shared" si="90"/>
        <v>0</v>
      </c>
      <c r="G181" s="5">
        <f t="shared" si="91"/>
        <v>0</v>
      </c>
      <c r="H181" s="5">
        <v>1</v>
      </c>
      <c r="I181" s="5">
        <v>0</v>
      </c>
      <c r="J181" s="5">
        <v>0</v>
      </c>
      <c r="K181" s="5">
        <v>1</v>
      </c>
      <c r="L181" s="5">
        <v>0</v>
      </c>
      <c r="M181" s="5">
        <f t="shared" si="92"/>
        <v>0</v>
      </c>
      <c r="N181" s="5">
        <f t="shared" si="93"/>
        <v>0</v>
      </c>
      <c r="O181" s="5">
        <f t="shared" si="94"/>
        <v>0</v>
      </c>
      <c r="P181" s="5">
        <v>0</v>
      </c>
      <c r="Q181" s="5">
        <v>0</v>
      </c>
      <c r="R181" s="5">
        <v>1</v>
      </c>
      <c r="S181" s="5">
        <v>0</v>
      </c>
      <c r="T181" s="5">
        <f t="shared" si="95"/>
        <v>0</v>
      </c>
      <c r="U181" s="5">
        <f t="shared" si="96"/>
        <v>0</v>
      </c>
      <c r="V181" s="5">
        <f t="shared" si="97"/>
        <v>0</v>
      </c>
      <c r="W181" s="5">
        <f t="shared" si="98"/>
        <v>0</v>
      </c>
      <c r="X181" s="5">
        <f t="shared" si="99"/>
        <v>0.5</v>
      </c>
      <c r="Y181" s="5">
        <f t="shared" si="100"/>
        <v>0.5</v>
      </c>
      <c r="Z181" s="5">
        <f t="shared" si="101"/>
        <v>-8</v>
      </c>
      <c r="AA181">
        <f t="shared" si="87"/>
        <v>-1.4142135623730951</v>
      </c>
      <c r="AB181">
        <f>IF(AA181&gt;0, 1, IF(AA181=0, 1/2, 0))</f>
        <v>0</v>
      </c>
      <c r="AC181">
        <f t="shared" si="88"/>
        <v>-2</v>
      </c>
      <c r="AD181">
        <f>IF(AC181&gt;0, 1, IF(AC181=0, 1/2, 0))</f>
        <v>0</v>
      </c>
      <c r="AE181">
        <f>0.549*AB181+(1-0.549)*AD181</f>
        <v>0</v>
      </c>
      <c r="AF181">
        <f>1-AE181</f>
        <v>1</v>
      </c>
      <c r="AG181" s="5">
        <f>-6*AE181+AF181*H181*(-10)</f>
        <v>-10</v>
      </c>
    </row>
  </sheetData>
  <sortState xmlns:xlrd2="http://schemas.microsoft.com/office/spreadsheetml/2017/richdata2" ref="A2:AG181">
    <sortCondition descending="1" ref="Q6:Q181"/>
  </sortState>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632318-8C0A-488D-B19B-55144A3BA5AC}">
  <dimension ref="A1:Z182"/>
  <sheetViews>
    <sheetView workbookViewId="0">
      <selection activeCell="F21" sqref="F21"/>
    </sheetView>
  </sheetViews>
  <sheetFormatPr defaultRowHeight="13.8" x14ac:dyDescent="0.3"/>
  <cols>
    <col min="1" max="1" width="24.6640625" style="5" bestFit="1" customWidth="1"/>
    <col min="2" max="2" width="22.88671875" style="5" bestFit="1" customWidth="1"/>
    <col min="3" max="3" width="19.88671875" style="5" bestFit="1" customWidth="1"/>
    <col min="4" max="4" width="18" style="5" bestFit="1" customWidth="1"/>
    <col min="5" max="5" width="18.5546875" style="5" bestFit="1" customWidth="1"/>
    <col min="6" max="6" width="24.5546875" style="5" bestFit="1" customWidth="1"/>
    <col min="7" max="7" width="16.44140625" style="5" bestFit="1" customWidth="1"/>
    <col min="8" max="8" width="12.5546875" style="5" bestFit="1" customWidth="1"/>
    <col min="9" max="9" width="24.6640625" style="5" bestFit="1" customWidth="1"/>
    <col min="10" max="10" width="22.88671875" style="5" bestFit="1" customWidth="1"/>
    <col min="11" max="11" width="19.88671875" style="5" bestFit="1" customWidth="1"/>
    <col min="12" max="12" width="18" style="5" bestFit="1" customWidth="1"/>
    <col min="13" max="13" width="18.5546875" style="5" bestFit="1" customWidth="1"/>
    <col min="14" max="14" width="24.5546875" style="5" bestFit="1" customWidth="1"/>
    <col min="15" max="15" width="16.44140625" style="5" bestFit="1" customWidth="1"/>
    <col min="16" max="16" width="24.6640625" style="5" bestFit="1" customWidth="1"/>
    <col min="17" max="17" width="22.88671875" style="5" bestFit="1" customWidth="1"/>
    <col min="18" max="18" width="19.88671875" style="5" bestFit="1" customWidth="1"/>
    <col min="19" max="19" width="18" style="5" bestFit="1" customWidth="1"/>
    <col min="20" max="20" width="18.5546875" style="5" bestFit="1" customWidth="1"/>
    <col min="21" max="21" width="24.5546875" style="5" bestFit="1" customWidth="1"/>
    <col min="22" max="22" width="16.44140625" style="5" bestFit="1" customWidth="1"/>
    <col min="23" max="16384" width="8.88671875" style="5"/>
  </cols>
  <sheetData>
    <row r="1" spans="1:26" x14ac:dyDescent="0.3">
      <c r="A1" s="5" t="s">
        <v>986</v>
      </c>
      <c r="B1" s="5" t="s">
        <v>987</v>
      </c>
      <c r="C1" s="5" t="s">
        <v>988</v>
      </c>
      <c r="D1" s="5" t="s">
        <v>989</v>
      </c>
      <c r="E1" s="5" t="s">
        <v>990</v>
      </c>
      <c r="F1" s="5" t="s">
        <v>991</v>
      </c>
      <c r="G1" s="5" t="s">
        <v>992</v>
      </c>
      <c r="H1" s="5" t="s">
        <v>952</v>
      </c>
      <c r="I1" s="5" t="s">
        <v>993</v>
      </c>
      <c r="J1" s="5" t="s">
        <v>994</v>
      </c>
      <c r="K1" s="5" t="s">
        <v>995</v>
      </c>
      <c r="L1" s="5" t="s">
        <v>996</v>
      </c>
      <c r="M1" s="5" t="s">
        <v>997</v>
      </c>
      <c r="N1" s="5" t="s">
        <v>998</v>
      </c>
      <c r="O1" s="5" t="s">
        <v>999</v>
      </c>
      <c r="P1" s="5" t="s">
        <v>1000</v>
      </c>
      <c r="Q1" s="5" t="s">
        <v>1001</v>
      </c>
      <c r="R1" s="5" t="s">
        <v>1002</v>
      </c>
      <c r="S1" s="5" t="s">
        <v>1003</v>
      </c>
      <c r="T1" s="5" t="s">
        <v>1004</v>
      </c>
      <c r="U1" s="5" t="s">
        <v>1005</v>
      </c>
      <c r="V1" s="5" t="s">
        <v>1006</v>
      </c>
      <c r="W1" s="5" t="s">
        <v>1007</v>
      </c>
      <c r="X1" s="5" t="s">
        <v>950</v>
      </c>
      <c r="Y1" s="5" t="s">
        <v>1008</v>
      </c>
      <c r="Z1" s="5" t="s">
        <v>1009</v>
      </c>
    </row>
    <row r="2" spans="1:26" x14ac:dyDescent="0.3">
      <c r="A2" s="5">
        <v>0</v>
      </c>
      <c r="B2" s="5">
        <v>1</v>
      </c>
      <c r="C2" s="5">
        <v>0</v>
      </c>
      <c r="D2" s="5">
        <v>1</v>
      </c>
      <c r="E2" s="5">
        <f t="shared" ref="E2:E33" si="0">SIGN(D2)</f>
        <v>1</v>
      </c>
      <c r="F2" s="5">
        <f t="shared" ref="F2:F33" si="1">SQRT(ABS(D2))</f>
        <v>1</v>
      </c>
      <c r="G2" s="5">
        <v>0</v>
      </c>
      <c r="H2" s="5">
        <v>0</v>
      </c>
      <c r="I2" s="5">
        <v>0</v>
      </c>
      <c r="J2" s="5">
        <v>0</v>
      </c>
      <c r="K2" s="5">
        <v>1</v>
      </c>
      <c r="L2" s="5">
        <v>-3</v>
      </c>
      <c r="M2" s="5">
        <f t="shared" ref="M2:M33" si="2">SIGN(L2)</f>
        <v>-1</v>
      </c>
      <c r="N2" s="5">
        <f t="shared" ref="N2:N33" si="3">SQRT(ABS(L2))</f>
        <v>1.7320508075688772</v>
      </c>
      <c r="O2" s="5">
        <f t="shared" ref="O2:O31" si="4">M2*N2</f>
        <v>-1.7320508075688772</v>
      </c>
      <c r="P2" s="5">
        <v>0</v>
      </c>
      <c r="Q2" s="5">
        <v>0</v>
      </c>
      <c r="R2" s="5">
        <v>1</v>
      </c>
      <c r="S2" s="5">
        <v>-4</v>
      </c>
      <c r="T2" s="5">
        <f t="shared" ref="T2:T33" si="5">SIGN(S2)</f>
        <v>-1</v>
      </c>
      <c r="U2" s="5">
        <f t="shared" ref="U2:U33" si="6">SQRT(ABS(S2))</f>
        <v>2</v>
      </c>
      <c r="V2" s="5">
        <f t="shared" ref="V2:V33" si="7">T2*U2</f>
        <v>-2</v>
      </c>
      <c r="W2" s="5">
        <f t="shared" ref="W2:W33" si="8">V2+O2+G2</f>
        <v>-3.7320508075688772</v>
      </c>
      <c r="X2" s="5">
        <f t="shared" ref="X2:X33" si="9">IF(W2&gt;0,1, IF(W2=0, 1/2, 0))</f>
        <v>0</v>
      </c>
      <c r="Y2" s="5">
        <f t="shared" ref="Y2:Y33" si="10">1-X2</f>
        <v>1</v>
      </c>
      <c r="Z2" s="5">
        <f t="shared" ref="Z2:Z33" si="11">-6*X2+Y2*H2*(-10)</f>
        <v>0</v>
      </c>
    </row>
    <row r="3" spans="1:26" x14ac:dyDescent="0.3">
      <c r="A3" s="5">
        <v>0</v>
      </c>
      <c r="B3" s="5">
        <v>1</v>
      </c>
      <c r="C3" s="5">
        <v>0</v>
      </c>
      <c r="D3" s="5">
        <v>3</v>
      </c>
      <c r="E3" s="5">
        <f t="shared" si="0"/>
        <v>1</v>
      </c>
      <c r="F3" s="5">
        <f t="shared" si="1"/>
        <v>1.7320508075688772</v>
      </c>
      <c r="G3" s="5">
        <v>0</v>
      </c>
      <c r="H3" s="5">
        <v>0</v>
      </c>
      <c r="I3" s="5">
        <v>0</v>
      </c>
      <c r="J3" s="5">
        <v>0</v>
      </c>
      <c r="K3" s="5">
        <v>1</v>
      </c>
      <c r="L3" s="5">
        <v>1</v>
      </c>
      <c r="M3" s="5">
        <f t="shared" si="2"/>
        <v>1</v>
      </c>
      <c r="N3" s="5">
        <f t="shared" si="3"/>
        <v>1</v>
      </c>
      <c r="O3" s="5">
        <f t="shared" si="4"/>
        <v>1</v>
      </c>
      <c r="P3" s="5">
        <v>0</v>
      </c>
      <c r="Q3" s="5">
        <v>0</v>
      </c>
      <c r="R3" s="5">
        <v>1</v>
      </c>
      <c r="S3" s="5">
        <v>-3</v>
      </c>
      <c r="T3" s="5">
        <f t="shared" si="5"/>
        <v>-1</v>
      </c>
      <c r="U3" s="5">
        <f t="shared" si="6"/>
        <v>1.7320508075688772</v>
      </c>
      <c r="V3" s="5">
        <f t="shared" si="7"/>
        <v>-1.7320508075688772</v>
      </c>
      <c r="W3" s="5">
        <f t="shared" si="8"/>
        <v>-0.73205080756887719</v>
      </c>
      <c r="X3" s="5">
        <f t="shared" si="9"/>
        <v>0</v>
      </c>
      <c r="Y3" s="5">
        <f t="shared" si="10"/>
        <v>1</v>
      </c>
      <c r="Z3" s="5">
        <f t="shared" si="11"/>
        <v>0</v>
      </c>
    </row>
    <row r="4" spans="1:26" x14ac:dyDescent="0.3">
      <c r="A4" s="5">
        <v>0</v>
      </c>
      <c r="B4" s="5">
        <v>1</v>
      </c>
      <c r="C4" s="5">
        <v>0</v>
      </c>
      <c r="D4" s="5">
        <v>3</v>
      </c>
      <c r="E4" s="5">
        <f t="shared" si="0"/>
        <v>1</v>
      </c>
      <c r="F4" s="5">
        <f t="shared" si="1"/>
        <v>1.7320508075688772</v>
      </c>
      <c r="G4" s="5">
        <v>0</v>
      </c>
      <c r="H4" s="5">
        <v>0</v>
      </c>
      <c r="I4" s="5">
        <v>0</v>
      </c>
      <c r="J4" s="5">
        <v>0</v>
      </c>
      <c r="K4" s="5">
        <v>1</v>
      </c>
      <c r="L4" s="5">
        <v>1</v>
      </c>
      <c r="M4" s="5">
        <f t="shared" si="2"/>
        <v>1</v>
      </c>
      <c r="N4" s="5">
        <f t="shared" si="3"/>
        <v>1</v>
      </c>
      <c r="O4" s="5">
        <f t="shared" si="4"/>
        <v>1</v>
      </c>
      <c r="P4" s="5">
        <v>0</v>
      </c>
      <c r="Q4" s="5">
        <v>0</v>
      </c>
      <c r="R4" s="5">
        <v>1</v>
      </c>
      <c r="S4" s="5">
        <v>-2</v>
      </c>
      <c r="T4" s="5">
        <f t="shared" si="5"/>
        <v>-1</v>
      </c>
      <c r="U4" s="5">
        <f t="shared" si="6"/>
        <v>1.4142135623730951</v>
      </c>
      <c r="V4" s="5">
        <f t="shared" si="7"/>
        <v>-1.4142135623730951</v>
      </c>
      <c r="W4" s="5">
        <f t="shared" si="8"/>
        <v>-0.41421356237309515</v>
      </c>
      <c r="X4" s="5">
        <f t="shared" si="9"/>
        <v>0</v>
      </c>
      <c r="Y4" s="5">
        <f t="shared" si="10"/>
        <v>1</v>
      </c>
      <c r="Z4" s="5">
        <f t="shared" si="11"/>
        <v>0</v>
      </c>
    </row>
    <row r="5" spans="1:26" x14ac:dyDescent="0.3">
      <c r="A5" s="5">
        <v>0</v>
      </c>
      <c r="B5" s="5">
        <v>1</v>
      </c>
      <c r="C5" s="5">
        <v>0</v>
      </c>
      <c r="D5" s="5">
        <v>2</v>
      </c>
      <c r="E5" s="5">
        <f t="shared" si="0"/>
        <v>1</v>
      </c>
      <c r="F5" s="5">
        <f t="shared" si="1"/>
        <v>1.4142135623730951</v>
      </c>
      <c r="G5" s="5">
        <v>0</v>
      </c>
      <c r="H5" s="5">
        <v>0</v>
      </c>
      <c r="I5" s="5">
        <v>0</v>
      </c>
      <c r="J5" s="5">
        <v>0</v>
      </c>
      <c r="K5" s="5">
        <v>1</v>
      </c>
      <c r="L5" s="5">
        <v>1</v>
      </c>
      <c r="M5" s="5">
        <f t="shared" si="2"/>
        <v>1</v>
      </c>
      <c r="N5" s="5">
        <f t="shared" si="3"/>
        <v>1</v>
      </c>
      <c r="O5" s="5">
        <f t="shared" si="4"/>
        <v>1</v>
      </c>
      <c r="P5" s="5">
        <v>0</v>
      </c>
      <c r="Q5" s="5">
        <v>0</v>
      </c>
      <c r="R5" s="5">
        <v>1</v>
      </c>
      <c r="S5" s="5">
        <v>-1</v>
      </c>
      <c r="T5" s="5">
        <f t="shared" si="5"/>
        <v>-1</v>
      </c>
      <c r="U5" s="5">
        <f t="shared" si="6"/>
        <v>1</v>
      </c>
      <c r="V5" s="5">
        <f t="shared" si="7"/>
        <v>-1</v>
      </c>
      <c r="W5" s="5">
        <f t="shared" si="8"/>
        <v>0</v>
      </c>
      <c r="X5" s="5">
        <f t="shared" si="9"/>
        <v>0.5</v>
      </c>
      <c r="Y5" s="5">
        <f t="shared" si="10"/>
        <v>0.5</v>
      </c>
      <c r="Z5" s="5">
        <f t="shared" si="11"/>
        <v>-3</v>
      </c>
    </row>
    <row r="6" spans="1:26" x14ac:dyDescent="0.3">
      <c r="A6" s="5">
        <v>0</v>
      </c>
      <c r="B6" s="5">
        <v>1</v>
      </c>
      <c r="C6" s="5">
        <v>0</v>
      </c>
      <c r="D6" s="5">
        <v>0</v>
      </c>
      <c r="E6" s="5">
        <f t="shared" si="0"/>
        <v>0</v>
      </c>
      <c r="F6" s="5">
        <f t="shared" si="1"/>
        <v>0</v>
      </c>
      <c r="G6" s="5">
        <v>0</v>
      </c>
      <c r="H6" s="5">
        <v>0</v>
      </c>
      <c r="I6" s="5">
        <v>0</v>
      </c>
      <c r="J6" s="5">
        <v>0</v>
      </c>
      <c r="K6" s="5">
        <v>1</v>
      </c>
      <c r="L6" s="5">
        <v>4</v>
      </c>
      <c r="M6" s="5">
        <f t="shared" si="2"/>
        <v>1</v>
      </c>
      <c r="N6" s="5">
        <f t="shared" si="3"/>
        <v>2</v>
      </c>
      <c r="O6" s="5">
        <f t="shared" si="4"/>
        <v>2</v>
      </c>
      <c r="P6" s="5">
        <v>0</v>
      </c>
      <c r="Q6" s="5">
        <v>0</v>
      </c>
      <c r="R6" s="5">
        <v>1</v>
      </c>
      <c r="S6" s="5">
        <v>0</v>
      </c>
      <c r="T6" s="5">
        <f t="shared" si="5"/>
        <v>0</v>
      </c>
      <c r="U6" s="5">
        <f t="shared" si="6"/>
        <v>0</v>
      </c>
      <c r="V6" s="5">
        <f t="shared" si="7"/>
        <v>0</v>
      </c>
      <c r="W6" s="5">
        <f t="shared" si="8"/>
        <v>2</v>
      </c>
      <c r="X6" s="5">
        <f t="shared" si="9"/>
        <v>1</v>
      </c>
      <c r="Y6" s="5">
        <f t="shared" si="10"/>
        <v>0</v>
      </c>
      <c r="Z6" s="5">
        <f t="shared" si="11"/>
        <v>-6</v>
      </c>
    </row>
    <row r="7" spans="1:26" x14ac:dyDescent="0.3">
      <c r="A7" s="5">
        <v>0</v>
      </c>
      <c r="B7" s="5">
        <v>1</v>
      </c>
      <c r="C7" s="5">
        <v>0</v>
      </c>
      <c r="D7" s="5">
        <v>0</v>
      </c>
      <c r="E7" s="5">
        <f t="shared" si="0"/>
        <v>0</v>
      </c>
      <c r="F7" s="5">
        <f t="shared" si="1"/>
        <v>0</v>
      </c>
      <c r="G7" s="5">
        <v>0</v>
      </c>
      <c r="H7" s="5">
        <v>0</v>
      </c>
      <c r="I7" s="5">
        <v>0</v>
      </c>
      <c r="J7" s="5">
        <v>0</v>
      </c>
      <c r="K7" s="5">
        <v>1</v>
      </c>
      <c r="L7" s="5">
        <v>1</v>
      </c>
      <c r="M7" s="5">
        <f t="shared" si="2"/>
        <v>1</v>
      </c>
      <c r="N7" s="5">
        <f t="shared" si="3"/>
        <v>1</v>
      </c>
      <c r="O7" s="5">
        <f t="shared" si="4"/>
        <v>1</v>
      </c>
      <c r="P7" s="5">
        <v>0</v>
      </c>
      <c r="Q7" s="5">
        <v>0</v>
      </c>
      <c r="R7" s="5">
        <v>1</v>
      </c>
      <c r="S7" s="5">
        <v>0</v>
      </c>
      <c r="T7" s="5">
        <f t="shared" si="5"/>
        <v>0</v>
      </c>
      <c r="U7" s="5">
        <f t="shared" si="6"/>
        <v>0</v>
      </c>
      <c r="V7" s="5">
        <f t="shared" si="7"/>
        <v>0</v>
      </c>
      <c r="W7" s="5">
        <f t="shared" si="8"/>
        <v>1</v>
      </c>
      <c r="X7" s="5">
        <f t="shared" si="9"/>
        <v>1</v>
      </c>
      <c r="Y7" s="5">
        <f t="shared" si="10"/>
        <v>0</v>
      </c>
      <c r="Z7" s="5">
        <f t="shared" si="11"/>
        <v>-6</v>
      </c>
    </row>
    <row r="8" spans="1:26" x14ac:dyDescent="0.3">
      <c r="A8" s="5">
        <v>0</v>
      </c>
      <c r="B8" s="5">
        <v>1</v>
      </c>
      <c r="C8" s="5">
        <v>0</v>
      </c>
      <c r="D8" s="5">
        <v>0</v>
      </c>
      <c r="E8" s="5">
        <f t="shared" si="0"/>
        <v>0</v>
      </c>
      <c r="F8" s="5">
        <f t="shared" si="1"/>
        <v>0</v>
      </c>
      <c r="G8" s="5">
        <v>0</v>
      </c>
      <c r="H8" s="5">
        <v>0</v>
      </c>
      <c r="I8" s="5">
        <v>0</v>
      </c>
      <c r="J8" s="5">
        <v>0</v>
      </c>
      <c r="K8" s="5">
        <v>1</v>
      </c>
      <c r="L8" s="5">
        <v>1</v>
      </c>
      <c r="M8" s="5">
        <f t="shared" si="2"/>
        <v>1</v>
      </c>
      <c r="N8" s="5">
        <f t="shared" si="3"/>
        <v>1</v>
      </c>
      <c r="O8" s="5">
        <f t="shared" si="4"/>
        <v>1</v>
      </c>
      <c r="P8" s="5">
        <v>0</v>
      </c>
      <c r="Q8" s="5">
        <v>0</v>
      </c>
      <c r="R8" s="5">
        <v>1</v>
      </c>
      <c r="S8" s="5">
        <v>0</v>
      </c>
      <c r="T8" s="5">
        <f t="shared" si="5"/>
        <v>0</v>
      </c>
      <c r="U8" s="5">
        <f t="shared" si="6"/>
        <v>0</v>
      </c>
      <c r="V8" s="5">
        <f t="shared" si="7"/>
        <v>0</v>
      </c>
      <c r="W8" s="5">
        <f t="shared" si="8"/>
        <v>1</v>
      </c>
      <c r="X8" s="5">
        <f t="shared" si="9"/>
        <v>1</v>
      </c>
      <c r="Y8" s="5">
        <f t="shared" si="10"/>
        <v>0</v>
      </c>
      <c r="Z8" s="5">
        <f t="shared" si="11"/>
        <v>-6</v>
      </c>
    </row>
    <row r="9" spans="1:26" x14ac:dyDescent="0.3">
      <c r="A9" s="5">
        <v>0</v>
      </c>
      <c r="B9" s="5">
        <v>1</v>
      </c>
      <c r="C9" s="5">
        <v>0</v>
      </c>
      <c r="D9" s="5">
        <v>0</v>
      </c>
      <c r="E9" s="5">
        <f t="shared" si="0"/>
        <v>0</v>
      </c>
      <c r="F9" s="5">
        <f t="shared" si="1"/>
        <v>0</v>
      </c>
      <c r="G9" s="5">
        <v>0</v>
      </c>
      <c r="H9" s="5">
        <v>0</v>
      </c>
      <c r="I9" s="5">
        <v>0</v>
      </c>
      <c r="J9" s="5">
        <v>0</v>
      </c>
      <c r="K9" s="5">
        <v>1</v>
      </c>
      <c r="L9" s="5">
        <v>0</v>
      </c>
      <c r="M9" s="5">
        <f t="shared" si="2"/>
        <v>0</v>
      </c>
      <c r="N9" s="5">
        <f t="shared" si="3"/>
        <v>0</v>
      </c>
      <c r="O9" s="5">
        <f t="shared" si="4"/>
        <v>0</v>
      </c>
      <c r="P9" s="5">
        <v>0</v>
      </c>
      <c r="Q9" s="5">
        <v>0</v>
      </c>
      <c r="R9" s="5">
        <v>1</v>
      </c>
      <c r="S9" s="5">
        <v>0</v>
      </c>
      <c r="T9" s="5">
        <f t="shared" si="5"/>
        <v>0</v>
      </c>
      <c r="U9" s="5">
        <f t="shared" si="6"/>
        <v>0</v>
      </c>
      <c r="V9" s="5">
        <f t="shared" si="7"/>
        <v>0</v>
      </c>
      <c r="W9" s="5">
        <f t="shared" si="8"/>
        <v>0</v>
      </c>
      <c r="X9" s="5">
        <f t="shared" si="9"/>
        <v>0.5</v>
      </c>
      <c r="Y9" s="5">
        <f t="shared" si="10"/>
        <v>0.5</v>
      </c>
      <c r="Z9" s="5">
        <f t="shared" si="11"/>
        <v>-3</v>
      </c>
    </row>
    <row r="10" spans="1:26" x14ac:dyDescent="0.3">
      <c r="A10" s="5">
        <v>0</v>
      </c>
      <c r="B10" s="5">
        <v>1</v>
      </c>
      <c r="C10" s="5">
        <v>0</v>
      </c>
      <c r="D10" s="5">
        <v>-1</v>
      </c>
      <c r="E10" s="5">
        <f t="shared" si="0"/>
        <v>-1</v>
      </c>
      <c r="F10" s="5">
        <f t="shared" si="1"/>
        <v>1</v>
      </c>
      <c r="G10" s="5">
        <v>0</v>
      </c>
      <c r="H10" s="5">
        <v>0</v>
      </c>
      <c r="I10" s="5">
        <v>0</v>
      </c>
      <c r="J10" s="5">
        <v>0</v>
      </c>
      <c r="K10" s="5">
        <v>1</v>
      </c>
      <c r="L10" s="5">
        <v>2</v>
      </c>
      <c r="M10" s="5">
        <f t="shared" si="2"/>
        <v>1</v>
      </c>
      <c r="N10" s="5">
        <f t="shared" si="3"/>
        <v>1.4142135623730951</v>
      </c>
      <c r="O10" s="5">
        <f t="shared" si="4"/>
        <v>1.4142135623730951</v>
      </c>
      <c r="P10" s="5">
        <v>0</v>
      </c>
      <c r="Q10" s="5">
        <v>0</v>
      </c>
      <c r="R10" s="5">
        <v>1</v>
      </c>
      <c r="S10" s="5">
        <v>0</v>
      </c>
      <c r="T10" s="5">
        <f t="shared" si="5"/>
        <v>0</v>
      </c>
      <c r="U10" s="5">
        <f t="shared" si="6"/>
        <v>0</v>
      </c>
      <c r="V10" s="5">
        <f t="shared" si="7"/>
        <v>0</v>
      </c>
      <c r="W10" s="5">
        <f t="shared" si="8"/>
        <v>1.4142135623730951</v>
      </c>
      <c r="X10" s="5">
        <f t="shared" si="9"/>
        <v>1</v>
      </c>
      <c r="Y10" s="5">
        <f t="shared" si="10"/>
        <v>0</v>
      </c>
      <c r="Z10" s="5">
        <f t="shared" si="11"/>
        <v>-6</v>
      </c>
    </row>
    <row r="11" spans="1:26" x14ac:dyDescent="0.3">
      <c r="A11" s="5">
        <v>0</v>
      </c>
      <c r="B11" s="5">
        <v>1</v>
      </c>
      <c r="C11" s="5">
        <v>0</v>
      </c>
      <c r="D11" s="5">
        <v>0</v>
      </c>
      <c r="E11" s="5">
        <f t="shared" si="0"/>
        <v>0</v>
      </c>
      <c r="F11" s="5">
        <f t="shared" si="1"/>
        <v>0</v>
      </c>
      <c r="G11" s="5">
        <v>0</v>
      </c>
      <c r="H11" s="5">
        <v>0</v>
      </c>
      <c r="I11" s="5">
        <v>0</v>
      </c>
      <c r="J11" s="5">
        <v>0</v>
      </c>
      <c r="K11" s="5">
        <v>1</v>
      </c>
      <c r="L11" s="5">
        <v>1</v>
      </c>
      <c r="M11" s="5">
        <f t="shared" si="2"/>
        <v>1</v>
      </c>
      <c r="N11" s="5">
        <f t="shared" si="3"/>
        <v>1</v>
      </c>
      <c r="O11" s="5">
        <f t="shared" si="4"/>
        <v>1</v>
      </c>
      <c r="P11" s="5">
        <v>0</v>
      </c>
      <c r="Q11" s="5">
        <v>0</v>
      </c>
      <c r="R11" s="5">
        <v>1</v>
      </c>
      <c r="S11" s="5">
        <v>0</v>
      </c>
      <c r="T11" s="5">
        <f t="shared" si="5"/>
        <v>0</v>
      </c>
      <c r="U11" s="5">
        <f t="shared" si="6"/>
        <v>0</v>
      </c>
      <c r="V11" s="5">
        <f t="shared" si="7"/>
        <v>0</v>
      </c>
      <c r="W11" s="5">
        <f t="shared" si="8"/>
        <v>1</v>
      </c>
      <c r="X11" s="5">
        <f t="shared" si="9"/>
        <v>1</v>
      </c>
      <c r="Y11" s="5">
        <f t="shared" si="10"/>
        <v>0</v>
      </c>
      <c r="Z11" s="5">
        <f t="shared" si="11"/>
        <v>-6</v>
      </c>
    </row>
    <row r="12" spans="1:26" x14ac:dyDescent="0.3">
      <c r="A12" s="5">
        <v>0</v>
      </c>
      <c r="B12" s="5">
        <v>1</v>
      </c>
      <c r="C12" s="5">
        <v>0</v>
      </c>
      <c r="D12" s="5">
        <v>0</v>
      </c>
      <c r="E12" s="5">
        <f t="shared" si="0"/>
        <v>0</v>
      </c>
      <c r="F12" s="5">
        <f t="shared" si="1"/>
        <v>0</v>
      </c>
      <c r="G12" s="5">
        <v>0</v>
      </c>
      <c r="H12" s="5">
        <v>0</v>
      </c>
      <c r="I12" s="5">
        <v>0</v>
      </c>
      <c r="J12" s="5">
        <v>0</v>
      </c>
      <c r="K12" s="5">
        <v>1</v>
      </c>
      <c r="L12" s="5">
        <v>1</v>
      </c>
      <c r="M12" s="5">
        <f t="shared" si="2"/>
        <v>1</v>
      </c>
      <c r="N12" s="5">
        <f t="shared" si="3"/>
        <v>1</v>
      </c>
      <c r="O12" s="5">
        <f t="shared" si="4"/>
        <v>1</v>
      </c>
      <c r="P12" s="5">
        <v>0</v>
      </c>
      <c r="Q12" s="5">
        <v>0</v>
      </c>
      <c r="R12" s="5">
        <v>1</v>
      </c>
      <c r="S12" s="5">
        <v>0</v>
      </c>
      <c r="T12" s="5">
        <f t="shared" si="5"/>
        <v>0</v>
      </c>
      <c r="U12" s="5">
        <f t="shared" si="6"/>
        <v>0</v>
      </c>
      <c r="V12" s="5">
        <f t="shared" si="7"/>
        <v>0</v>
      </c>
      <c r="W12" s="5">
        <f t="shared" si="8"/>
        <v>1</v>
      </c>
      <c r="X12" s="5">
        <f t="shared" si="9"/>
        <v>1</v>
      </c>
      <c r="Y12" s="5">
        <f t="shared" si="10"/>
        <v>0</v>
      </c>
      <c r="Z12" s="5">
        <f t="shared" si="11"/>
        <v>-6</v>
      </c>
    </row>
    <row r="13" spans="1:26" x14ac:dyDescent="0.3">
      <c r="A13" s="5">
        <v>0</v>
      </c>
      <c r="B13" s="5">
        <v>1</v>
      </c>
      <c r="C13" s="5">
        <v>0</v>
      </c>
      <c r="D13" s="5">
        <v>-1</v>
      </c>
      <c r="E13" s="5">
        <f t="shared" si="0"/>
        <v>-1</v>
      </c>
      <c r="F13" s="5">
        <f t="shared" si="1"/>
        <v>1</v>
      </c>
      <c r="G13" s="5">
        <v>0</v>
      </c>
      <c r="H13" s="5">
        <v>0</v>
      </c>
      <c r="I13" s="5">
        <v>0</v>
      </c>
      <c r="J13" s="5">
        <v>0</v>
      </c>
      <c r="K13" s="5">
        <v>1</v>
      </c>
      <c r="L13" s="5">
        <v>2</v>
      </c>
      <c r="M13" s="5">
        <f t="shared" si="2"/>
        <v>1</v>
      </c>
      <c r="N13" s="5">
        <f t="shared" si="3"/>
        <v>1.4142135623730951</v>
      </c>
      <c r="O13" s="5">
        <f t="shared" si="4"/>
        <v>1.4142135623730951</v>
      </c>
      <c r="P13" s="5">
        <v>0</v>
      </c>
      <c r="Q13" s="5">
        <v>0</v>
      </c>
      <c r="R13" s="5">
        <v>1</v>
      </c>
      <c r="S13" s="5">
        <v>1</v>
      </c>
      <c r="T13" s="5">
        <f t="shared" si="5"/>
        <v>1</v>
      </c>
      <c r="U13" s="5">
        <f t="shared" si="6"/>
        <v>1</v>
      </c>
      <c r="V13" s="5">
        <f t="shared" si="7"/>
        <v>1</v>
      </c>
      <c r="W13" s="5">
        <f t="shared" si="8"/>
        <v>2.4142135623730949</v>
      </c>
      <c r="X13" s="5">
        <f t="shared" si="9"/>
        <v>1</v>
      </c>
      <c r="Y13" s="5">
        <f t="shared" si="10"/>
        <v>0</v>
      </c>
      <c r="Z13" s="5">
        <f t="shared" si="11"/>
        <v>-6</v>
      </c>
    </row>
    <row r="14" spans="1:26" x14ac:dyDescent="0.3">
      <c r="A14" s="5">
        <v>0</v>
      </c>
      <c r="B14" s="5">
        <v>1</v>
      </c>
      <c r="C14" s="5">
        <v>0</v>
      </c>
      <c r="D14" s="5">
        <v>0</v>
      </c>
      <c r="E14" s="5">
        <f t="shared" si="0"/>
        <v>0</v>
      </c>
      <c r="F14" s="5">
        <f t="shared" si="1"/>
        <v>0</v>
      </c>
      <c r="G14" s="5">
        <v>0</v>
      </c>
      <c r="H14" s="5">
        <v>0</v>
      </c>
      <c r="I14" s="5">
        <v>0</v>
      </c>
      <c r="J14" s="5">
        <v>0</v>
      </c>
      <c r="K14" s="5">
        <v>1</v>
      </c>
      <c r="L14" s="5">
        <v>2</v>
      </c>
      <c r="M14" s="5">
        <f t="shared" si="2"/>
        <v>1</v>
      </c>
      <c r="N14" s="5">
        <f t="shared" si="3"/>
        <v>1.4142135623730951</v>
      </c>
      <c r="O14" s="5">
        <f t="shared" si="4"/>
        <v>1.4142135623730951</v>
      </c>
      <c r="P14" s="5">
        <v>0</v>
      </c>
      <c r="Q14" s="5">
        <v>0</v>
      </c>
      <c r="R14" s="5">
        <v>1</v>
      </c>
      <c r="S14" s="5">
        <v>1</v>
      </c>
      <c r="T14" s="5">
        <f t="shared" si="5"/>
        <v>1</v>
      </c>
      <c r="U14" s="5">
        <f t="shared" si="6"/>
        <v>1</v>
      </c>
      <c r="V14" s="5">
        <f t="shared" si="7"/>
        <v>1</v>
      </c>
      <c r="W14" s="5">
        <f t="shared" si="8"/>
        <v>2.4142135623730949</v>
      </c>
      <c r="X14" s="5">
        <f t="shared" si="9"/>
        <v>1</v>
      </c>
      <c r="Y14" s="5">
        <f t="shared" si="10"/>
        <v>0</v>
      </c>
      <c r="Z14" s="5">
        <f t="shared" si="11"/>
        <v>-6</v>
      </c>
    </row>
    <row r="15" spans="1:26" x14ac:dyDescent="0.3">
      <c r="A15" s="5">
        <v>0</v>
      </c>
      <c r="B15" s="5">
        <v>1</v>
      </c>
      <c r="C15" s="5">
        <v>0</v>
      </c>
      <c r="D15" s="5">
        <v>0</v>
      </c>
      <c r="E15" s="5">
        <f t="shared" si="0"/>
        <v>0</v>
      </c>
      <c r="F15" s="5">
        <f t="shared" si="1"/>
        <v>0</v>
      </c>
      <c r="G15" s="5">
        <v>0</v>
      </c>
      <c r="H15" s="5">
        <v>0</v>
      </c>
      <c r="I15" s="5">
        <v>0</v>
      </c>
      <c r="J15" s="5">
        <v>0</v>
      </c>
      <c r="K15" s="5">
        <v>1</v>
      </c>
      <c r="L15" s="5">
        <v>2</v>
      </c>
      <c r="M15" s="5">
        <f t="shared" si="2"/>
        <v>1</v>
      </c>
      <c r="N15" s="5">
        <f t="shared" si="3"/>
        <v>1.4142135623730951</v>
      </c>
      <c r="O15" s="5">
        <f t="shared" si="4"/>
        <v>1.4142135623730951</v>
      </c>
      <c r="P15" s="5">
        <v>0</v>
      </c>
      <c r="Q15" s="5">
        <v>0</v>
      </c>
      <c r="R15" s="5">
        <v>1</v>
      </c>
      <c r="S15" s="5">
        <v>1</v>
      </c>
      <c r="T15" s="5">
        <f t="shared" si="5"/>
        <v>1</v>
      </c>
      <c r="U15" s="5">
        <f t="shared" si="6"/>
        <v>1</v>
      </c>
      <c r="V15" s="5">
        <f t="shared" si="7"/>
        <v>1</v>
      </c>
      <c r="W15" s="5">
        <f t="shared" si="8"/>
        <v>2.4142135623730949</v>
      </c>
      <c r="X15" s="5">
        <f t="shared" si="9"/>
        <v>1</v>
      </c>
      <c r="Y15" s="5">
        <f t="shared" si="10"/>
        <v>0</v>
      </c>
      <c r="Z15" s="5">
        <f t="shared" si="11"/>
        <v>-6</v>
      </c>
    </row>
    <row r="16" spans="1:26" x14ac:dyDescent="0.3">
      <c r="A16" s="5">
        <v>0</v>
      </c>
      <c r="B16" s="5">
        <v>1</v>
      </c>
      <c r="C16" s="5">
        <v>0</v>
      </c>
      <c r="D16" s="5">
        <v>2</v>
      </c>
      <c r="E16" s="5">
        <f t="shared" si="0"/>
        <v>1</v>
      </c>
      <c r="F16" s="5">
        <f t="shared" si="1"/>
        <v>1.4142135623730951</v>
      </c>
      <c r="G16" s="5">
        <v>0</v>
      </c>
      <c r="H16" s="5">
        <v>0</v>
      </c>
      <c r="I16" s="5">
        <v>0</v>
      </c>
      <c r="J16" s="5">
        <v>0</v>
      </c>
      <c r="K16" s="5">
        <v>1</v>
      </c>
      <c r="L16" s="5">
        <v>2</v>
      </c>
      <c r="M16" s="5">
        <f t="shared" si="2"/>
        <v>1</v>
      </c>
      <c r="N16" s="5">
        <f t="shared" si="3"/>
        <v>1.4142135623730951</v>
      </c>
      <c r="O16" s="5">
        <f t="shared" si="4"/>
        <v>1.4142135623730951</v>
      </c>
      <c r="P16" s="5">
        <v>0</v>
      </c>
      <c r="Q16" s="5">
        <v>0</v>
      </c>
      <c r="R16" s="5">
        <v>1</v>
      </c>
      <c r="S16" s="5">
        <v>1</v>
      </c>
      <c r="T16" s="5">
        <f t="shared" si="5"/>
        <v>1</v>
      </c>
      <c r="U16" s="5">
        <f t="shared" si="6"/>
        <v>1</v>
      </c>
      <c r="V16" s="5">
        <f t="shared" si="7"/>
        <v>1</v>
      </c>
      <c r="W16" s="5">
        <f t="shared" si="8"/>
        <v>2.4142135623730949</v>
      </c>
      <c r="X16" s="5">
        <f t="shared" si="9"/>
        <v>1</v>
      </c>
      <c r="Y16" s="5">
        <f t="shared" si="10"/>
        <v>0</v>
      </c>
      <c r="Z16" s="5">
        <f t="shared" si="11"/>
        <v>-6</v>
      </c>
    </row>
    <row r="17" spans="1:26" x14ac:dyDescent="0.3">
      <c r="A17" s="5">
        <v>0</v>
      </c>
      <c r="B17" s="5">
        <v>1</v>
      </c>
      <c r="C17" s="5">
        <v>0</v>
      </c>
      <c r="D17" s="5">
        <v>1</v>
      </c>
      <c r="E17" s="5">
        <f t="shared" si="0"/>
        <v>1</v>
      </c>
      <c r="F17" s="5">
        <f t="shared" si="1"/>
        <v>1</v>
      </c>
      <c r="G17" s="5">
        <v>0</v>
      </c>
      <c r="H17" s="5">
        <v>0</v>
      </c>
      <c r="I17" s="5">
        <v>0</v>
      </c>
      <c r="J17" s="5">
        <v>0</v>
      </c>
      <c r="K17" s="5">
        <v>1</v>
      </c>
      <c r="L17" s="5">
        <v>2</v>
      </c>
      <c r="M17" s="5">
        <f t="shared" si="2"/>
        <v>1</v>
      </c>
      <c r="N17" s="5">
        <f t="shared" si="3"/>
        <v>1.4142135623730951</v>
      </c>
      <c r="O17" s="5">
        <f t="shared" si="4"/>
        <v>1.4142135623730951</v>
      </c>
      <c r="P17" s="5">
        <v>0</v>
      </c>
      <c r="Q17" s="5">
        <v>0</v>
      </c>
      <c r="R17" s="5">
        <v>1</v>
      </c>
      <c r="S17" s="5">
        <v>1</v>
      </c>
      <c r="T17" s="5">
        <f t="shared" si="5"/>
        <v>1</v>
      </c>
      <c r="U17" s="5">
        <f t="shared" si="6"/>
        <v>1</v>
      </c>
      <c r="V17" s="5">
        <f t="shared" si="7"/>
        <v>1</v>
      </c>
      <c r="W17" s="5">
        <f t="shared" si="8"/>
        <v>2.4142135623730949</v>
      </c>
      <c r="X17" s="5">
        <f t="shared" si="9"/>
        <v>1</v>
      </c>
      <c r="Y17" s="5">
        <f t="shared" si="10"/>
        <v>0</v>
      </c>
      <c r="Z17" s="5">
        <f t="shared" si="11"/>
        <v>-6</v>
      </c>
    </row>
    <row r="18" spans="1:26" x14ac:dyDescent="0.3">
      <c r="A18" s="5">
        <v>0</v>
      </c>
      <c r="B18" s="5">
        <v>1</v>
      </c>
      <c r="C18" s="5">
        <v>0</v>
      </c>
      <c r="D18" s="5">
        <v>1</v>
      </c>
      <c r="E18" s="5">
        <f t="shared" si="0"/>
        <v>1</v>
      </c>
      <c r="F18" s="5">
        <f t="shared" si="1"/>
        <v>1</v>
      </c>
      <c r="G18" s="5">
        <v>0</v>
      </c>
      <c r="H18" s="5">
        <v>0</v>
      </c>
      <c r="I18" s="5">
        <v>0</v>
      </c>
      <c r="J18" s="5">
        <v>0</v>
      </c>
      <c r="K18" s="5">
        <v>1</v>
      </c>
      <c r="L18" s="5">
        <v>2</v>
      </c>
      <c r="M18" s="5">
        <f t="shared" si="2"/>
        <v>1</v>
      </c>
      <c r="N18" s="5">
        <f t="shared" si="3"/>
        <v>1.4142135623730951</v>
      </c>
      <c r="O18" s="5">
        <f t="shared" si="4"/>
        <v>1.4142135623730951</v>
      </c>
      <c r="P18" s="5">
        <v>0</v>
      </c>
      <c r="Q18" s="5">
        <v>0</v>
      </c>
      <c r="R18" s="5">
        <v>1</v>
      </c>
      <c r="S18" s="5">
        <v>2</v>
      </c>
      <c r="T18" s="5">
        <f t="shared" si="5"/>
        <v>1</v>
      </c>
      <c r="U18" s="5">
        <f t="shared" si="6"/>
        <v>1.4142135623730951</v>
      </c>
      <c r="V18" s="5">
        <f t="shared" si="7"/>
        <v>1.4142135623730951</v>
      </c>
      <c r="W18" s="5">
        <f t="shared" si="8"/>
        <v>2.8284271247461903</v>
      </c>
      <c r="X18" s="5">
        <f t="shared" si="9"/>
        <v>1</v>
      </c>
      <c r="Y18" s="5">
        <f t="shared" si="10"/>
        <v>0</v>
      </c>
      <c r="Z18" s="5">
        <f t="shared" si="11"/>
        <v>-6</v>
      </c>
    </row>
    <row r="19" spans="1:26" x14ac:dyDescent="0.3">
      <c r="A19" s="5">
        <v>0</v>
      </c>
      <c r="B19" s="5">
        <v>1</v>
      </c>
      <c r="C19" s="5">
        <v>0</v>
      </c>
      <c r="D19" s="5">
        <v>0</v>
      </c>
      <c r="E19" s="5">
        <f t="shared" si="0"/>
        <v>0</v>
      </c>
      <c r="F19" s="5">
        <f t="shared" si="1"/>
        <v>0</v>
      </c>
      <c r="G19" s="5">
        <v>0</v>
      </c>
      <c r="H19" s="5">
        <v>0</v>
      </c>
      <c r="I19" s="5">
        <v>0</v>
      </c>
      <c r="J19" s="5">
        <v>0</v>
      </c>
      <c r="K19" s="5">
        <v>1</v>
      </c>
      <c r="L19" s="5">
        <v>1</v>
      </c>
      <c r="M19" s="5">
        <f t="shared" si="2"/>
        <v>1</v>
      </c>
      <c r="N19" s="5">
        <f t="shared" si="3"/>
        <v>1</v>
      </c>
      <c r="O19" s="5">
        <f t="shared" si="4"/>
        <v>1</v>
      </c>
      <c r="P19" s="5">
        <v>0</v>
      </c>
      <c r="Q19" s="5">
        <v>0</v>
      </c>
      <c r="R19" s="5">
        <v>1</v>
      </c>
      <c r="S19" s="5">
        <v>2</v>
      </c>
      <c r="T19" s="5">
        <f t="shared" si="5"/>
        <v>1</v>
      </c>
      <c r="U19" s="5">
        <f t="shared" si="6"/>
        <v>1.4142135623730951</v>
      </c>
      <c r="V19" s="5">
        <f t="shared" si="7"/>
        <v>1.4142135623730951</v>
      </c>
      <c r="W19" s="5">
        <f t="shared" si="8"/>
        <v>2.4142135623730949</v>
      </c>
      <c r="X19" s="5">
        <f t="shared" si="9"/>
        <v>1</v>
      </c>
      <c r="Y19" s="5">
        <f t="shared" si="10"/>
        <v>0</v>
      </c>
      <c r="Z19" s="5">
        <f t="shared" si="11"/>
        <v>-6</v>
      </c>
    </row>
    <row r="20" spans="1:26" x14ac:dyDescent="0.3">
      <c r="A20" s="5">
        <v>0</v>
      </c>
      <c r="B20" s="5">
        <v>1</v>
      </c>
      <c r="C20" s="5">
        <v>0</v>
      </c>
      <c r="D20" s="5">
        <v>0</v>
      </c>
      <c r="E20" s="5">
        <f t="shared" si="0"/>
        <v>0</v>
      </c>
      <c r="F20" s="5">
        <f t="shared" si="1"/>
        <v>0</v>
      </c>
      <c r="G20" s="5">
        <v>0</v>
      </c>
      <c r="H20" s="5">
        <v>0</v>
      </c>
      <c r="I20" s="5">
        <v>0</v>
      </c>
      <c r="J20" s="5">
        <v>0</v>
      </c>
      <c r="K20" s="5">
        <v>1</v>
      </c>
      <c r="L20" s="5">
        <v>2</v>
      </c>
      <c r="M20" s="5">
        <f t="shared" si="2"/>
        <v>1</v>
      </c>
      <c r="N20" s="5">
        <f t="shared" si="3"/>
        <v>1.4142135623730951</v>
      </c>
      <c r="O20" s="5">
        <f t="shared" si="4"/>
        <v>1.4142135623730951</v>
      </c>
      <c r="P20" s="5">
        <v>0</v>
      </c>
      <c r="Q20" s="5">
        <v>0</v>
      </c>
      <c r="R20" s="5">
        <v>1</v>
      </c>
      <c r="S20" s="5">
        <v>2</v>
      </c>
      <c r="T20" s="5">
        <f t="shared" si="5"/>
        <v>1</v>
      </c>
      <c r="U20" s="5">
        <f t="shared" si="6"/>
        <v>1.4142135623730951</v>
      </c>
      <c r="V20" s="5">
        <f t="shared" si="7"/>
        <v>1.4142135623730951</v>
      </c>
      <c r="W20" s="5">
        <f t="shared" si="8"/>
        <v>2.8284271247461903</v>
      </c>
      <c r="X20" s="5">
        <f t="shared" si="9"/>
        <v>1</v>
      </c>
      <c r="Y20" s="5">
        <f t="shared" si="10"/>
        <v>0</v>
      </c>
      <c r="Z20" s="5">
        <f t="shared" si="11"/>
        <v>-6</v>
      </c>
    </row>
    <row r="21" spans="1:26" x14ac:dyDescent="0.3">
      <c r="A21" s="5">
        <v>0</v>
      </c>
      <c r="B21" s="5">
        <v>1</v>
      </c>
      <c r="C21" s="5">
        <v>0</v>
      </c>
      <c r="D21" s="5">
        <v>2</v>
      </c>
      <c r="E21" s="5">
        <f t="shared" si="0"/>
        <v>1</v>
      </c>
      <c r="F21" s="5">
        <f t="shared" si="1"/>
        <v>1.4142135623730951</v>
      </c>
      <c r="G21" s="5">
        <v>0</v>
      </c>
      <c r="H21" s="5">
        <v>0</v>
      </c>
      <c r="I21" s="5">
        <v>0</v>
      </c>
      <c r="J21" s="5">
        <v>0</v>
      </c>
      <c r="K21" s="5">
        <v>1</v>
      </c>
      <c r="L21" s="5">
        <v>1</v>
      </c>
      <c r="M21" s="5">
        <f t="shared" si="2"/>
        <v>1</v>
      </c>
      <c r="N21" s="5">
        <f t="shared" si="3"/>
        <v>1</v>
      </c>
      <c r="O21" s="5">
        <f t="shared" si="4"/>
        <v>1</v>
      </c>
      <c r="P21" s="5">
        <v>0</v>
      </c>
      <c r="Q21" s="5">
        <v>0</v>
      </c>
      <c r="R21" s="5">
        <v>1</v>
      </c>
      <c r="S21" s="5">
        <v>2</v>
      </c>
      <c r="T21" s="5">
        <f t="shared" si="5"/>
        <v>1</v>
      </c>
      <c r="U21" s="5">
        <f t="shared" si="6"/>
        <v>1.4142135623730951</v>
      </c>
      <c r="V21" s="5">
        <f t="shared" si="7"/>
        <v>1.4142135623730951</v>
      </c>
      <c r="W21" s="5">
        <f t="shared" si="8"/>
        <v>2.4142135623730949</v>
      </c>
      <c r="X21" s="5">
        <f t="shared" si="9"/>
        <v>1</v>
      </c>
      <c r="Y21" s="5">
        <f t="shared" si="10"/>
        <v>0</v>
      </c>
      <c r="Z21" s="5">
        <f t="shared" si="11"/>
        <v>-6</v>
      </c>
    </row>
    <row r="22" spans="1:26" x14ac:dyDescent="0.3">
      <c r="A22" s="5">
        <v>0</v>
      </c>
      <c r="B22" s="5">
        <v>1</v>
      </c>
      <c r="C22" s="5">
        <v>0</v>
      </c>
      <c r="D22" s="5">
        <v>1</v>
      </c>
      <c r="E22" s="5">
        <f t="shared" si="0"/>
        <v>1</v>
      </c>
      <c r="F22" s="5">
        <f t="shared" si="1"/>
        <v>1</v>
      </c>
      <c r="G22" s="5">
        <v>0</v>
      </c>
      <c r="H22" s="5">
        <v>0</v>
      </c>
      <c r="I22" s="5">
        <v>0</v>
      </c>
      <c r="J22" s="5">
        <v>0</v>
      </c>
      <c r="K22" s="5">
        <v>1</v>
      </c>
      <c r="L22" s="5">
        <v>1</v>
      </c>
      <c r="M22" s="5">
        <f t="shared" si="2"/>
        <v>1</v>
      </c>
      <c r="N22" s="5">
        <f t="shared" si="3"/>
        <v>1</v>
      </c>
      <c r="O22" s="5">
        <f t="shared" si="4"/>
        <v>1</v>
      </c>
      <c r="P22" s="5">
        <v>0</v>
      </c>
      <c r="Q22" s="5">
        <v>0</v>
      </c>
      <c r="R22" s="5">
        <v>1</v>
      </c>
      <c r="S22" s="5">
        <v>2</v>
      </c>
      <c r="T22" s="5">
        <f t="shared" si="5"/>
        <v>1</v>
      </c>
      <c r="U22" s="5">
        <f t="shared" si="6"/>
        <v>1.4142135623730951</v>
      </c>
      <c r="V22" s="5">
        <f t="shared" si="7"/>
        <v>1.4142135623730951</v>
      </c>
      <c r="W22" s="5">
        <f t="shared" si="8"/>
        <v>2.4142135623730949</v>
      </c>
      <c r="X22" s="5">
        <f t="shared" si="9"/>
        <v>1</v>
      </c>
      <c r="Y22" s="5">
        <f t="shared" si="10"/>
        <v>0</v>
      </c>
      <c r="Z22" s="5">
        <f t="shared" si="11"/>
        <v>-6</v>
      </c>
    </row>
    <row r="23" spans="1:26" x14ac:dyDescent="0.3">
      <c r="A23" s="5">
        <v>0</v>
      </c>
      <c r="B23" s="5">
        <v>1</v>
      </c>
      <c r="C23" s="5">
        <v>0</v>
      </c>
      <c r="D23" s="5">
        <v>0</v>
      </c>
      <c r="E23" s="5">
        <f t="shared" si="0"/>
        <v>0</v>
      </c>
      <c r="F23" s="5">
        <f t="shared" si="1"/>
        <v>0</v>
      </c>
      <c r="G23" s="5">
        <v>0</v>
      </c>
      <c r="H23" s="5">
        <v>0</v>
      </c>
      <c r="I23" s="5">
        <v>0</v>
      </c>
      <c r="J23" s="5">
        <v>0</v>
      </c>
      <c r="K23" s="5">
        <v>1</v>
      </c>
      <c r="L23" s="5">
        <v>0</v>
      </c>
      <c r="M23" s="5">
        <f t="shared" si="2"/>
        <v>0</v>
      </c>
      <c r="N23" s="5">
        <f t="shared" si="3"/>
        <v>0</v>
      </c>
      <c r="O23" s="5">
        <f t="shared" si="4"/>
        <v>0</v>
      </c>
      <c r="P23" s="5">
        <v>0</v>
      </c>
      <c r="Q23" s="5">
        <v>0</v>
      </c>
      <c r="R23" s="5">
        <v>1</v>
      </c>
      <c r="S23" s="5">
        <v>2</v>
      </c>
      <c r="T23" s="5">
        <f t="shared" si="5"/>
        <v>1</v>
      </c>
      <c r="U23" s="5">
        <f t="shared" si="6"/>
        <v>1.4142135623730951</v>
      </c>
      <c r="V23" s="5">
        <f t="shared" si="7"/>
        <v>1.4142135623730951</v>
      </c>
      <c r="W23" s="5">
        <f t="shared" si="8"/>
        <v>1.4142135623730951</v>
      </c>
      <c r="X23" s="5">
        <f t="shared" si="9"/>
        <v>1</v>
      </c>
      <c r="Y23" s="5">
        <f t="shared" si="10"/>
        <v>0</v>
      </c>
      <c r="Z23" s="5">
        <f t="shared" si="11"/>
        <v>-6</v>
      </c>
    </row>
    <row r="24" spans="1:26" x14ac:dyDescent="0.3">
      <c r="A24" s="5">
        <v>0</v>
      </c>
      <c r="B24" s="5">
        <v>1</v>
      </c>
      <c r="C24" s="5">
        <v>0</v>
      </c>
      <c r="D24" s="5">
        <v>0</v>
      </c>
      <c r="E24" s="5">
        <f t="shared" si="0"/>
        <v>0</v>
      </c>
      <c r="F24" s="5">
        <f t="shared" si="1"/>
        <v>0</v>
      </c>
      <c r="G24" s="5">
        <v>0</v>
      </c>
      <c r="H24" s="5">
        <v>0</v>
      </c>
      <c r="I24" s="5">
        <v>0</v>
      </c>
      <c r="J24" s="5">
        <v>0</v>
      </c>
      <c r="K24" s="5">
        <v>1</v>
      </c>
      <c r="L24" s="5">
        <v>1</v>
      </c>
      <c r="M24" s="5">
        <f t="shared" si="2"/>
        <v>1</v>
      </c>
      <c r="N24" s="5">
        <f t="shared" si="3"/>
        <v>1</v>
      </c>
      <c r="O24" s="5">
        <f t="shared" si="4"/>
        <v>1</v>
      </c>
      <c r="P24" s="5">
        <v>0</v>
      </c>
      <c r="Q24" s="5">
        <v>0</v>
      </c>
      <c r="R24" s="5">
        <v>1</v>
      </c>
      <c r="S24" s="5">
        <v>2</v>
      </c>
      <c r="T24" s="5">
        <f t="shared" si="5"/>
        <v>1</v>
      </c>
      <c r="U24" s="5">
        <f t="shared" si="6"/>
        <v>1.4142135623730951</v>
      </c>
      <c r="V24" s="5">
        <f t="shared" si="7"/>
        <v>1.4142135623730951</v>
      </c>
      <c r="W24" s="5">
        <f t="shared" si="8"/>
        <v>2.4142135623730949</v>
      </c>
      <c r="X24" s="5">
        <f t="shared" si="9"/>
        <v>1</v>
      </c>
      <c r="Y24" s="5">
        <f t="shared" si="10"/>
        <v>0</v>
      </c>
      <c r="Z24" s="5">
        <f t="shared" si="11"/>
        <v>-6</v>
      </c>
    </row>
    <row r="25" spans="1:26" x14ac:dyDescent="0.3">
      <c r="A25" s="5">
        <v>0</v>
      </c>
      <c r="B25" s="5">
        <v>1</v>
      </c>
      <c r="C25" s="5">
        <v>0</v>
      </c>
      <c r="D25" s="5">
        <v>0</v>
      </c>
      <c r="E25" s="5">
        <f t="shared" si="0"/>
        <v>0</v>
      </c>
      <c r="F25" s="5">
        <f t="shared" si="1"/>
        <v>0</v>
      </c>
      <c r="G25" s="5">
        <v>0</v>
      </c>
      <c r="H25" s="5">
        <v>0</v>
      </c>
      <c r="I25" s="5">
        <v>0</v>
      </c>
      <c r="J25" s="5">
        <v>0</v>
      </c>
      <c r="K25" s="5">
        <v>1</v>
      </c>
      <c r="L25" s="5">
        <v>4</v>
      </c>
      <c r="M25" s="5">
        <f t="shared" si="2"/>
        <v>1</v>
      </c>
      <c r="N25" s="5">
        <f t="shared" si="3"/>
        <v>2</v>
      </c>
      <c r="O25" s="5">
        <f t="shared" si="4"/>
        <v>2</v>
      </c>
      <c r="P25" s="5">
        <v>0</v>
      </c>
      <c r="Q25" s="5">
        <v>0</v>
      </c>
      <c r="R25" s="5">
        <v>1</v>
      </c>
      <c r="S25" s="5">
        <v>2</v>
      </c>
      <c r="T25" s="5">
        <f t="shared" si="5"/>
        <v>1</v>
      </c>
      <c r="U25" s="5">
        <f t="shared" si="6"/>
        <v>1.4142135623730951</v>
      </c>
      <c r="V25" s="5">
        <f t="shared" si="7"/>
        <v>1.4142135623730951</v>
      </c>
      <c r="W25" s="5">
        <f t="shared" si="8"/>
        <v>3.4142135623730949</v>
      </c>
      <c r="X25" s="5">
        <f t="shared" si="9"/>
        <v>1</v>
      </c>
      <c r="Y25" s="5">
        <f t="shared" si="10"/>
        <v>0</v>
      </c>
      <c r="Z25" s="5">
        <f t="shared" si="11"/>
        <v>-6</v>
      </c>
    </row>
    <row r="26" spans="1:26" x14ac:dyDescent="0.3">
      <c r="A26" s="5">
        <v>0</v>
      </c>
      <c r="B26" s="5">
        <v>1</v>
      </c>
      <c r="C26" s="5">
        <v>0</v>
      </c>
      <c r="D26" s="5">
        <v>1</v>
      </c>
      <c r="E26" s="5">
        <f t="shared" si="0"/>
        <v>1</v>
      </c>
      <c r="F26" s="5">
        <f t="shared" si="1"/>
        <v>1</v>
      </c>
      <c r="G26" s="5">
        <v>0</v>
      </c>
      <c r="H26" s="5">
        <v>0</v>
      </c>
      <c r="I26" s="5">
        <v>0</v>
      </c>
      <c r="J26" s="5">
        <v>0</v>
      </c>
      <c r="K26" s="5">
        <v>1</v>
      </c>
      <c r="L26" s="5">
        <v>1</v>
      </c>
      <c r="M26" s="5">
        <f t="shared" si="2"/>
        <v>1</v>
      </c>
      <c r="N26" s="5">
        <f t="shared" si="3"/>
        <v>1</v>
      </c>
      <c r="O26" s="5">
        <f t="shared" si="4"/>
        <v>1</v>
      </c>
      <c r="P26" s="5">
        <v>0</v>
      </c>
      <c r="Q26" s="5">
        <v>0</v>
      </c>
      <c r="R26" s="5">
        <v>1</v>
      </c>
      <c r="S26" s="5">
        <v>3</v>
      </c>
      <c r="T26" s="5">
        <f t="shared" si="5"/>
        <v>1</v>
      </c>
      <c r="U26" s="5">
        <f t="shared" si="6"/>
        <v>1.7320508075688772</v>
      </c>
      <c r="V26" s="5">
        <f t="shared" si="7"/>
        <v>1.7320508075688772</v>
      </c>
      <c r="W26" s="5">
        <f t="shared" si="8"/>
        <v>2.7320508075688772</v>
      </c>
      <c r="X26" s="5">
        <f t="shared" si="9"/>
        <v>1</v>
      </c>
      <c r="Y26" s="5">
        <f t="shared" si="10"/>
        <v>0</v>
      </c>
      <c r="Z26" s="5">
        <f t="shared" si="11"/>
        <v>-6</v>
      </c>
    </row>
    <row r="27" spans="1:26" x14ac:dyDescent="0.3">
      <c r="A27" s="5">
        <v>0</v>
      </c>
      <c r="B27" s="5">
        <v>1</v>
      </c>
      <c r="C27" s="5">
        <v>0</v>
      </c>
      <c r="D27" s="5">
        <v>1</v>
      </c>
      <c r="E27" s="5">
        <f t="shared" si="0"/>
        <v>1</v>
      </c>
      <c r="F27" s="5">
        <f t="shared" si="1"/>
        <v>1</v>
      </c>
      <c r="G27" s="5">
        <v>0</v>
      </c>
      <c r="H27" s="5">
        <v>0</v>
      </c>
      <c r="I27" s="5">
        <v>0</v>
      </c>
      <c r="J27" s="5">
        <v>0</v>
      </c>
      <c r="K27" s="5">
        <v>1</v>
      </c>
      <c r="L27" s="5">
        <v>2</v>
      </c>
      <c r="M27" s="5">
        <f t="shared" si="2"/>
        <v>1</v>
      </c>
      <c r="N27" s="5">
        <f t="shared" si="3"/>
        <v>1.4142135623730951</v>
      </c>
      <c r="O27" s="5">
        <f t="shared" si="4"/>
        <v>1.4142135623730951</v>
      </c>
      <c r="P27" s="5">
        <v>0</v>
      </c>
      <c r="Q27" s="5">
        <v>0</v>
      </c>
      <c r="R27" s="5">
        <v>1</v>
      </c>
      <c r="S27" s="5">
        <v>4</v>
      </c>
      <c r="T27" s="5">
        <f t="shared" si="5"/>
        <v>1</v>
      </c>
      <c r="U27" s="5">
        <f t="shared" si="6"/>
        <v>2</v>
      </c>
      <c r="V27" s="5">
        <f t="shared" si="7"/>
        <v>2</v>
      </c>
      <c r="W27" s="5">
        <f t="shared" si="8"/>
        <v>3.4142135623730949</v>
      </c>
      <c r="X27" s="5">
        <f t="shared" si="9"/>
        <v>1</v>
      </c>
      <c r="Y27" s="5">
        <f t="shared" si="10"/>
        <v>0</v>
      </c>
      <c r="Z27" s="5">
        <f t="shared" si="11"/>
        <v>-6</v>
      </c>
    </row>
    <row r="28" spans="1:26" x14ac:dyDescent="0.3">
      <c r="A28" s="5">
        <v>0</v>
      </c>
      <c r="B28" s="5">
        <v>1</v>
      </c>
      <c r="C28" s="5">
        <v>0</v>
      </c>
      <c r="D28" s="5">
        <v>0</v>
      </c>
      <c r="E28" s="5">
        <f t="shared" si="0"/>
        <v>0</v>
      </c>
      <c r="F28" s="5">
        <f t="shared" si="1"/>
        <v>0</v>
      </c>
      <c r="G28" s="5">
        <v>0</v>
      </c>
      <c r="H28" s="5">
        <v>0</v>
      </c>
      <c r="I28" s="5">
        <v>0</v>
      </c>
      <c r="J28" s="5">
        <v>0</v>
      </c>
      <c r="K28" s="5">
        <v>1</v>
      </c>
      <c r="L28" s="5">
        <v>4</v>
      </c>
      <c r="M28" s="5">
        <f t="shared" si="2"/>
        <v>1</v>
      </c>
      <c r="N28" s="5">
        <f t="shared" si="3"/>
        <v>2</v>
      </c>
      <c r="O28" s="5">
        <f t="shared" si="4"/>
        <v>2</v>
      </c>
      <c r="P28" s="5">
        <v>0</v>
      </c>
      <c r="Q28" s="5">
        <v>0</v>
      </c>
      <c r="R28" s="5">
        <v>1</v>
      </c>
      <c r="S28" s="5">
        <v>4</v>
      </c>
      <c r="T28" s="5">
        <f t="shared" si="5"/>
        <v>1</v>
      </c>
      <c r="U28" s="5">
        <f t="shared" si="6"/>
        <v>2</v>
      </c>
      <c r="V28" s="5">
        <f t="shared" si="7"/>
        <v>2</v>
      </c>
      <c r="W28" s="5">
        <f t="shared" si="8"/>
        <v>4</v>
      </c>
      <c r="X28" s="5">
        <f t="shared" si="9"/>
        <v>1</v>
      </c>
      <c r="Y28" s="5">
        <f t="shared" si="10"/>
        <v>0</v>
      </c>
      <c r="Z28" s="5">
        <f t="shared" si="11"/>
        <v>-6</v>
      </c>
    </row>
    <row r="29" spans="1:26" x14ac:dyDescent="0.3">
      <c r="A29" s="5">
        <v>0</v>
      </c>
      <c r="B29" s="5">
        <v>1</v>
      </c>
      <c r="C29" s="5">
        <v>0</v>
      </c>
      <c r="D29" s="5">
        <v>1</v>
      </c>
      <c r="E29" s="5">
        <f t="shared" si="0"/>
        <v>1</v>
      </c>
      <c r="F29" s="5">
        <f t="shared" si="1"/>
        <v>1</v>
      </c>
      <c r="G29" s="5">
        <v>0</v>
      </c>
      <c r="H29" s="5">
        <v>0</v>
      </c>
      <c r="I29" s="5">
        <v>0</v>
      </c>
      <c r="J29" s="5">
        <v>0</v>
      </c>
      <c r="K29" s="5">
        <v>1</v>
      </c>
      <c r="L29" s="5">
        <v>2</v>
      </c>
      <c r="M29" s="5">
        <f t="shared" si="2"/>
        <v>1</v>
      </c>
      <c r="N29" s="5">
        <f t="shared" si="3"/>
        <v>1.4142135623730951</v>
      </c>
      <c r="O29" s="5">
        <f t="shared" si="4"/>
        <v>1.4142135623730951</v>
      </c>
      <c r="P29" s="5">
        <v>0</v>
      </c>
      <c r="Q29" s="5">
        <v>0</v>
      </c>
      <c r="R29" s="5">
        <v>1</v>
      </c>
      <c r="S29" s="5">
        <v>4</v>
      </c>
      <c r="T29" s="5">
        <f t="shared" si="5"/>
        <v>1</v>
      </c>
      <c r="U29" s="5">
        <f t="shared" si="6"/>
        <v>2</v>
      </c>
      <c r="V29" s="5">
        <f t="shared" si="7"/>
        <v>2</v>
      </c>
      <c r="W29" s="5">
        <f t="shared" si="8"/>
        <v>3.4142135623730949</v>
      </c>
      <c r="X29" s="5">
        <f t="shared" si="9"/>
        <v>1</v>
      </c>
      <c r="Y29" s="5">
        <f t="shared" si="10"/>
        <v>0</v>
      </c>
      <c r="Z29" s="5">
        <f t="shared" si="11"/>
        <v>-6</v>
      </c>
    </row>
    <row r="30" spans="1:26" x14ac:dyDescent="0.3">
      <c r="A30" s="5">
        <v>0</v>
      </c>
      <c r="B30" s="5">
        <v>1</v>
      </c>
      <c r="C30" s="5">
        <v>0</v>
      </c>
      <c r="D30" s="5">
        <v>0</v>
      </c>
      <c r="E30" s="5">
        <f t="shared" si="0"/>
        <v>0</v>
      </c>
      <c r="F30" s="5">
        <f t="shared" si="1"/>
        <v>0</v>
      </c>
      <c r="G30" s="5">
        <v>0</v>
      </c>
      <c r="H30" s="5">
        <v>0</v>
      </c>
      <c r="I30" s="5">
        <v>0</v>
      </c>
      <c r="J30" s="5">
        <v>0</v>
      </c>
      <c r="K30" s="5">
        <v>1</v>
      </c>
      <c r="L30" s="5">
        <v>0</v>
      </c>
      <c r="M30" s="5">
        <f t="shared" si="2"/>
        <v>0</v>
      </c>
      <c r="N30" s="5">
        <f t="shared" si="3"/>
        <v>0</v>
      </c>
      <c r="O30" s="5">
        <f t="shared" si="4"/>
        <v>0</v>
      </c>
      <c r="P30" s="5">
        <v>0</v>
      </c>
      <c r="Q30" s="5">
        <v>0</v>
      </c>
      <c r="R30" s="5">
        <v>1</v>
      </c>
      <c r="S30" s="5">
        <v>4</v>
      </c>
      <c r="T30" s="5">
        <f t="shared" si="5"/>
        <v>1</v>
      </c>
      <c r="U30" s="5">
        <f t="shared" si="6"/>
        <v>2</v>
      </c>
      <c r="V30" s="5">
        <f t="shared" si="7"/>
        <v>2</v>
      </c>
      <c r="W30" s="5">
        <f t="shared" si="8"/>
        <v>2</v>
      </c>
      <c r="X30" s="5">
        <f t="shared" si="9"/>
        <v>1</v>
      </c>
      <c r="Y30" s="5">
        <f t="shared" si="10"/>
        <v>0</v>
      </c>
      <c r="Z30" s="5">
        <f t="shared" si="11"/>
        <v>-6</v>
      </c>
    </row>
    <row r="31" spans="1:26" x14ac:dyDescent="0.3">
      <c r="A31" s="5">
        <v>0</v>
      </c>
      <c r="B31" s="5">
        <v>1</v>
      </c>
      <c r="C31" s="5">
        <v>0</v>
      </c>
      <c r="D31" s="5">
        <v>1</v>
      </c>
      <c r="E31" s="5">
        <f t="shared" si="0"/>
        <v>1</v>
      </c>
      <c r="F31" s="5">
        <f t="shared" si="1"/>
        <v>1</v>
      </c>
      <c r="G31" s="5">
        <v>0</v>
      </c>
      <c r="H31" s="5">
        <v>0</v>
      </c>
      <c r="I31" s="5">
        <v>0</v>
      </c>
      <c r="J31" s="5">
        <v>0</v>
      </c>
      <c r="K31" s="5">
        <v>1</v>
      </c>
      <c r="L31" s="5">
        <v>2</v>
      </c>
      <c r="M31" s="5">
        <f t="shared" si="2"/>
        <v>1</v>
      </c>
      <c r="N31" s="5">
        <f t="shared" si="3"/>
        <v>1.4142135623730951</v>
      </c>
      <c r="O31" s="5">
        <f t="shared" si="4"/>
        <v>1.4142135623730951</v>
      </c>
      <c r="P31" s="5">
        <v>0</v>
      </c>
      <c r="Q31" s="5">
        <v>0</v>
      </c>
      <c r="R31" s="5">
        <v>1</v>
      </c>
      <c r="S31" s="5">
        <v>6</v>
      </c>
      <c r="T31" s="5">
        <f t="shared" si="5"/>
        <v>1</v>
      </c>
      <c r="U31" s="5">
        <f t="shared" si="6"/>
        <v>2.4494897427831779</v>
      </c>
      <c r="V31" s="5">
        <f t="shared" si="7"/>
        <v>2.4494897427831779</v>
      </c>
      <c r="W31" s="5">
        <f t="shared" si="8"/>
        <v>3.8637033051562728</v>
      </c>
      <c r="X31" s="5">
        <f t="shared" si="9"/>
        <v>1</v>
      </c>
      <c r="Y31" s="5">
        <f t="shared" si="10"/>
        <v>0</v>
      </c>
      <c r="Z31" s="5">
        <f t="shared" si="11"/>
        <v>-6</v>
      </c>
    </row>
    <row r="32" spans="1:26" x14ac:dyDescent="0.3">
      <c r="A32" s="5">
        <v>0</v>
      </c>
      <c r="B32" s="5">
        <v>0</v>
      </c>
      <c r="C32" s="5">
        <v>1</v>
      </c>
      <c r="D32" s="5">
        <v>0</v>
      </c>
      <c r="E32" s="5">
        <f t="shared" si="0"/>
        <v>0</v>
      </c>
      <c r="F32" s="5">
        <f t="shared" si="1"/>
        <v>0</v>
      </c>
      <c r="G32" s="5">
        <f t="shared" ref="G32:G63" si="12">E32*F32</f>
        <v>0</v>
      </c>
      <c r="H32" s="5">
        <v>0</v>
      </c>
      <c r="I32" s="5">
        <v>0</v>
      </c>
      <c r="J32" s="5">
        <v>1</v>
      </c>
      <c r="K32" s="5">
        <v>0</v>
      </c>
      <c r="L32" s="5">
        <v>1</v>
      </c>
      <c r="M32" s="5">
        <f t="shared" si="2"/>
        <v>1</v>
      </c>
      <c r="N32" s="5">
        <f t="shared" si="3"/>
        <v>1</v>
      </c>
      <c r="O32" s="5">
        <v>0</v>
      </c>
      <c r="P32" s="5">
        <v>0</v>
      </c>
      <c r="Q32" s="5">
        <v>0</v>
      </c>
      <c r="R32" s="5">
        <v>1</v>
      </c>
      <c r="S32" s="5">
        <v>-6</v>
      </c>
      <c r="T32" s="5">
        <f t="shared" si="5"/>
        <v>-1</v>
      </c>
      <c r="U32" s="5">
        <f t="shared" si="6"/>
        <v>2.4494897427831779</v>
      </c>
      <c r="V32" s="5">
        <f t="shared" si="7"/>
        <v>-2.4494897427831779</v>
      </c>
      <c r="W32" s="5">
        <f t="shared" si="8"/>
        <v>-2.4494897427831779</v>
      </c>
      <c r="X32" s="5">
        <f t="shared" si="9"/>
        <v>0</v>
      </c>
      <c r="Y32" s="5">
        <f t="shared" si="10"/>
        <v>1</v>
      </c>
      <c r="Z32" s="5">
        <f t="shared" si="11"/>
        <v>0</v>
      </c>
    </row>
    <row r="33" spans="1:26" x14ac:dyDescent="0.3">
      <c r="A33" s="5">
        <v>0</v>
      </c>
      <c r="B33" s="5">
        <v>0</v>
      </c>
      <c r="C33" s="5">
        <v>1</v>
      </c>
      <c r="D33" s="5">
        <v>0</v>
      </c>
      <c r="E33" s="5">
        <f t="shared" si="0"/>
        <v>0</v>
      </c>
      <c r="F33" s="5">
        <f t="shared" si="1"/>
        <v>0</v>
      </c>
      <c r="G33" s="5">
        <f t="shared" si="12"/>
        <v>0</v>
      </c>
      <c r="H33" s="5">
        <v>0</v>
      </c>
      <c r="I33" s="5">
        <v>0</v>
      </c>
      <c r="J33" s="5">
        <v>1</v>
      </c>
      <c r="K33" s="5">
        <v>0</v>
      </c>
      <c r="L33" s="5">
        <v>1</v>
      </c>
      <c r="M33" s="5">
        <f t="shared" si="2"/>
        <v>1</v>
      </c>
      <c r="N33" s="5">
        <f t="shared" si="3"/>
        <v>1</v>
      </c>
      <c r="O33" s="5">
        <v>0</v>
      </c>
      <c r="P33" s="5">
        <v>0</v>
      </c>
      <c r="Q33" s="5">
        <v>0</v>
      </c>
      <c r="R33" s="5">
        <v>1</v>
      </c>
      <c r="S33" s="5">
        <v>-2</v>
      </c>
      <c r="T33" s="5">
        <f t="shared" si="5"/>
        <v>-1</v>
      </c>
      <c r="U33" s="5">
        <f t="shared" si="6"/>
        <v>1.4142135623730951</v>
      </c>
      <c r="V33" s="5">
        <f t="shared" si="7"/>
        <v>-1.4142135623730951</v>
      </c>
      <c r="W33" s="5">
        <f t="shared" si="8"/>
        <v>-1.4142135623730951</v>
      </c>
      <c r="X33" s="5">
        <f t="shared" si="9"/>
        <v>0</v>
      </c>
      <c r="Y33" s="5">
        <f t="shared" si="10"/>
        <v>1</v>
      </c>
      <c r="Z33" s="5">
        <f t="shared" si="11"/>
        <v>0</v>
      </c>
    </row>
    <row r="34" spans="1:26" x14ac:dyDescent="0.3">
      <c r="A34" s="5">
        <v>0</v>
      </c>
      <c r="B34" s="5">
        <v>0</v>
      </c>
      <c r="C34" s="5">
        <v>1</v>
      </c>
      <c r="D34" s="5">
        <v>0</v>
      </c>
      <c r="E34" s="5">
        <f t="shared" ref="E34:E65" si="13">SIGN(D34)</f>
        <v>0</v>
      </c>
      <c r="F34" s="5">
        <f t="shared" ref="F34:F65" si="14">SQRT(ABS(D34))</f>
        <v>0</v>
      </c>
      <c r="G34" s="5">
        <f t="shared" si="12"/>
        <v>0</v>
      </c>
      <c r="H34" s="5">
        <v>0</v>
      </c>
      <c r="I34" s="5">
        <v>0</v>
      </c>
      <c r="J34" s="5">
        <v>1</v>
      </c>
      <c r="K34" s="5">
        <v>0</v>
      </c>
      <c r="L34" s="5">
        <v>1</v>
      </c>
      <c r="M34" s="5">
        <f t="shared" ref="M34:M65" si="15">SIGN(L34)</f>
        <v>1</v>
      </c>
      <c r="N34" s="5">
        <f t="shared" ref="N34:N65" si="16">SQRT(ABS(L34))</f>
        <v>1</v>
      </c>
      <c r="O34" s="5">
        <v>0</v>
      </c>
      <c r="P34" s="5">
        <v>0</v>
      </c>
      <c r="Q34" s="5">
        <v>0</v>
      </c>
      <c r="R34" s="5">
        <v>1</v>
      </c>
      <c r="S34" s="5">
        <v>-2</v>
      </c>
      <c r="T34" s="5">
        <f t="shared" ref="T34:T65" si="17">SIGN(S34)</f>
        <v>-1</v>
      </c>
      <c r="U34" s="5">
        <f t="shared" ref="U34:U65" si="18">SQRT(ABS(S34))</f>
        <v>1.4142135623730951</v>
      </c>
      <c r="V34" s="5">
        <f t="shared" ref="V34:V65" si="19">T34*U34</f>
        <v>-1.4142135623730951</v>
      </c>
      <c r="W34" s="5">
        <f t="shared" ref="W34:W65" si="20">V34+O34+G34</f>
        <v>-1.4142135623730951</v>
      </c>
      <c r="X34" s="5">
        <f t="shared" ref="X34:X65" si="21">IF(W34&gt;0,1, IF(W34=0, 1/2, 0))</f>
        <v>0</v>
      </c>
      <c r="Y34" s="5">
        <f t="shared" ref="Y34:Y65" si="22">1-X34</f>
        <v>1</v>
      </c>
      <c r="Z34" s="5">
        <f t="shared" ref="Z34:Z65" si="23">-6*X34+Y34*H34*(-10)</f>
        <v>0</v>
      </c>
    </row>
    <row r="35" spans="1:26" x14ac:dyDescent="0.3">
      <c r="A35" s="5">
        <v>0</v>
      </c>
      <c r="B35" s="5">
        <v>0</v>
      </c>
      <c r="C35" s="5">
        <v>1</v>
      </c>
      <c r="D35" s="5">
        <v>3</v>
      </c>
      <c r="E35" s="5">
        <f t="shared" si="13"/>
        <v>1</v>
      </c>
      <c r="F35" s="5">
        <f t="shared" si="14"/>
        <v>1.7320508075688772</v>
      </c>
      <c r="G35" s="5">
        <f t="shared" si="12"/>
        <v>1.7320508075688772</v>
      </c>
      <c r="H35" s="5">
        <v>0</v>
      </c>
      <c r="I35" s="5">
        <v>0</v>
      </c>
      <c r="J35" s="5">
        <v>1</v>
      </c>
      <c r="K35" s="5">
        <v>0</v>
      </c>
      <c r="L35" s="5">
        <v>1</v>
      </c>
      <c r="M35" s="5">
        <f t="shared" si="15"/>
        <v>1</v>
      </c>
      <c r="N35" s="5">
        <f t="shared" si="16"/>
        <v>1</v>
      </c>
      <c r="O35" s="5">
        <v>0</v>
      </c>
      <c r="P35" s="5">
        <v>0</v>
      </c>
      <c r="Q35" s="5">
        <v>0</v>
      </c>
      <c r="R35" s="5">
        <v>1</v>
      </c>
      <c r="S35" s="5">
        <v>-1</v>
      </c>
      <c r="T35" s="5">
        <f t="shared" si="17"/>
        <v>-1</v>
      </c>
      <c r="U35" s="5">
        <f t="shared" si="18"/>
        <v>1</v>
      </c>
      <c r="V35" s="5">
        <f t="shared" si="19"/>
        <v>-1</v>
      </c>
      <c r="W35" s="5">
        <f t="shared" si="20"/>
        <v>0.73205080756887719</v>
      </c>
      <c r="X35" s="5">
        <f t="shared" si="21"/>
        <v>1</v>
      </c>
      <c r="Y35" s="5">
        <f t="shared" si="22"/>
        <v>0</v>
      </c>
      <c r="Z35" s="5">
        <f t="shared" si="23"/>
        <v>-6</v>
      </c>
    </row>
    <row r="36" spans="1:26" x14ac:dyDescent="0.3">
      <c r="A36" s="5">
        <v>0</v>
      </c>
      <c r="B36" s="5">
        <v>0</v>
      </c>
      <c r="C36" s="5">
        <v>1</v>
      </c>
      <c r="D36" s="5">
        <v>1</v>
      </c>
      <c r="E36" s="5">
        <f t="shared" si="13"/>
        <v>1</v>
      </c>
      <c r="F36" s="5">
        <f t="shared" si="14"/>
        <v>1</v>
      </c>
      <c r="G36" s="5">
        <f t="shared" si="12"/>
        <v>1</v>
      </c>
      <c r="H36" s="5">
        <v>0</v>
      </c>
      <c r="I36" s="5">
        <v>0</v>
      </c>
      <c r="J36" s="5">
        <v>1</v>
      </c>
      <c r="K36" s="5">
        <v>0</v>
      </c>
      <c r="L36" s="5">
        <v>0</v>
      </c>
      <c r="M36" s="5">
        <f t="shared" si="15"/>
        <v>0</v>
      </c>
      <c r="N36" s="5">
        <f t="shared" si="16"/>
        <v>0</v>
      </c>
      <c r="O36" s="5">
        <v>0</v>
      </c>
      <c r="P36" s="5">
        <v>0</v>
      </c>
      <c r="Q36" s="5">
        <v>0</v>
      </c>
      <c r="R36" s="5">
        <v>1</v>
      </c>
      <c r="S36" s="5">
        <v>-1</v>
      </c>
      <c r="T36" s="5">
        <f t="shared" si="17"/>
        <v>-1</v>
      </c>
      <c r="U36" s="5">
        <f t="shared" si="18"/>
        <v>1</v>
      </c>
      <c r="V36" s="5">
        <f t="shared" si="19"/>
        <v>-1</v>
      </c>
      <c r="W36" s="5">
        <f t="shared" si="20"/>
        <v>0</v>
      </c>
      <c r="X36" s="5">
        <f t="shared" si="21"/>
        <v>0.5</v>
      </c>
      <c r="Y36" s="5">
        <f t="shared" si="22"/>
        <v>0.5</v>
      </c>
      <c r="Z36" s="5">
        <f t="shared" si="23"/>
        <v>-3</v>
      </c>
    </row>
    <row r="37" spans="1:26" x14ac:dyDescent="0.3">
      <c r="A37" s="5">
        <v>0</v>
      </c>
      <c r="B37" s="5">
        <v>0</v>
      </c>
      <c r="C37" s="5">
        <v>1</v>
      </c>
      <c r="D37" s="5">
        <v>0</v>
      </c>
      <c r="E37" s="5">
        <f t="shared" si="13"/>
        <v>0</v>
      </c>
      <c r="F37" s="5">
        <f t="shared" si="14"/>
        <v>0</v>
      </c>
      <c r="G37" s="5">
        <f t="shared" si="12"/>
        <v>0</v>
      </c>
      <c r="H37" s="5">
        <v>0</v>
      </c>
      <c r="I37" s="5">
        <v>0</v>
      </c>
      <c r="J37" s="5">
        <v>1</v>
      </c>
      <c r="K37" s="5">
        <v>0</v>
      </c>
      <c r="L37" s="5">
        <v>1</v>
      </c>
      <c r="M37" s="5">
        <f t="shared" si="15"/>
        <v>1</v>
      </c>
      <c r="N37" s="5">
        <f t="shared" si="16"/>
        <v>1</v>
      </c>
      <c r="O37" s="5">
        <v>0</v>
      </c>
      <c r="P37" s="5">
        <v>0</v>
      </c>
      <c r="Q37" s="5">
        <v>0</v>
      </c>
      <c r="R37" s="5">
        <v>1</v>
      </c>
      <c r="S37" s="5">
        <v>-1</v>
      </c>
      <c r="T37" s="5">
        <f t="shared" si="17"/>
        <v>-1</v>
      </c>
      <c r="U37" s="5">
        <f t="shared" si="18"/>
        <v>1</v>
      </c>
      <c r="V37" s="5">
        <f t="shared" si="19"/>
        <v>-1</v>
      </c>
      <c r="W37" s="5">
        <f t="shared" si="20"/>
        <v>-1</v>
      </c>
      <c r="X37" s="5">
        <f t="shared" si="21"/>
        <v>0</v>
      </c>
      <c r="Y37" s="5">
        <f t="shared" si="22"/>
        <v>1</v>
      </c>
      <c r="Z37" s="5">
        <f t="shared" si="23"/>
        <v>0</v>
      </c>
    </row>
    <row r="38" spans="1:26" x14ac:dyDescent="0.3">
      <c r="A38" s="5">
        <v>0</v>
      </c>
      <c r="B38" s="5">
        <v>0</v>
      </c>
      <c r="C38" s="5">
        <v>1</v>
      </c>
      <c r="D38" s="5">
        <v>0</v>
      </c>
      <c r="E38" s="5">
        <f t="shared" si="13"/>
        <v>0</v>
      </c>
      <c r="F38" s="5">
        <f t="shared" si="14"/>
        <v>0</v>
      </c>
      <c r="G38" s="5">
        <f t="shared" si="12"/>
        <v>0</v>
      </c>
      <c r="H38" s="5">
        <v>0</v>
      </c>
      <c r="I38" s="5">
        <v>0</v>
      </c>
      <c r="J38" s="5">
        <v>1</v>
      </c>
      <c r="K38" s="5">
        <v>0</v>
      </c>
      <c r="L38" s="5">
        <v>1</v>
      </c>
      <c r="M38" s="5">
        <f t="shared" si="15"/>
        <v>1</v>
      </c>
      <c r="N38" s="5">
        <f t="shared" si="16"/>
        <v>1</v>
      </c>
      <c r="O38" s="5">
        <v>0</v>
      </c>
      <c r="P38" s="5">
        <v>0</v>
      </c>
      <c r="Q38" s="5">
        <v>0</v>
      </c>
      <c r="R38" s="5">
        <v>1</v>
      </c>
      <c r="S38" s="5">
        <v>-1</v>
      </c>
      <c r="T38" s="5">
        <f t="shared" si="17"/>
        <v>-1</v>
      </c>
      <c r="U38" s="5">
        <f t="shared" si="18"/>
        <v>1</v>
      </c>
      <c r="V38" s="5">
        <f t="shared" si="19"/>
        <v>-1</v>
      </c>
      <c r="W38" s="5">
        <f t="shared" si="20"/>
        <v>-1</v>
      </c>
      <c r="X38" s="5">
        <f t="shared" si="21"/>
        <v>0</v>
      </c>
      <c r="Y38" s="5">
        <f t="shared" si="22"/>
        <v>1</v>
      </c>
      <c r="Z38" s="5">
        <f t="shared" si="23"/>
        <v>0</v>
      </c>
    </row>
    <row r="39" spans="1:26" x14ac:dyDescent="0.3">
      <c r="A39" s="5">
        <v>0</v>
      </c>
      <c r="B39" s="5">
        <v>0</v>
      </c>
      <c r="C39" s="5">
        <v>1</v>
      </c>
      <c r="D39" s="5">
        <v>0</v>
      </c>
      <c r="E39" s="5">
        <f t="shared" si="13"/>
        <v>0</v>
      </c>
      <c r="F39" s="5">
        <f t="shared" si="14"/>
        <v>0</v>
      </c>
      <c r="G39" s="5">
        <f t="shared" si="12"/>
        <v>0</v>
      </c>
      <c r="H39" s="5">
        <v>0</v>
      </c>
      <c r="I39" s="5">
        <v>0</v>
      </c>
      <c r="J39" s="5">
        <v>1</v>
      </c>
      <c r="K39" s="5">
        <v>0</v>
      </c>
      <c r="L39" s="5">
        <v>1</v>
      </c>
      <c r="M39" s="5">
        <f t="shared" si="15"/>
        <v>1</v>
      </c>
      <c r="N39" s="5">
        <f t="shared" si="16"/>
        <v>1</v>
      </c>
      <c r="O39" s="5">
        <v>0</v>
      </c>
      <c r="P39" s="5">
        <v>0</v>
      </c>
      <c r="Q39" s="5">
        <v>0</v>
      </c>
      <c r="R39" s="5">
        <v>1</v>
      </c>
      <c r="S39" s="5">
        <v>-1</v>
      </c>
      <c r="T39" s="5">
        <f t="shared" si="17"/>
        <v>-1</v>
      </c>
      <c r="U39" s="5">
        <f t="shared" si="18"/>
        <v>1</v>
      </c>
      <c r="V39" s="5">
        <f t="shared" si="19"/>
        <v>-1</v>
      </c>
      <c r="W39" s="5">
        <f t="shared" si="20"/>
        <v>-1</v>
      </c>
      <c r="X39" s="5">
        <f t="shared" si="21"/>
        <v>0</v>
      </c>
      <c r="Y39" s="5">
        <f t="shared" si="22"/>
        <v>1</v>
      </c>
      <c r="Z39" s="5">
        <f t="shared" si="23"/>
        <v>0</v>
      </c>
    </row>
    <row r="40" spans="1:26" x14ac:dyDescent="0.3">
      <c r="A40" s="5">
        <v>0</v>
      </c>
      <c r="B40" s="5">
        <v>0</v>
      </c>
      <c r="C40" s="5">
        <v>1</v>
      </c>
      <c r="D40" s="5">
        <v>5</v>
      </c>
      <c r="E40" s="5">
        <f t="shared" si="13"/>
        <v>1</v>
      </c>
      <c r="F40" s="5">
        <f t="shared" si="14"/>
        <v>2.2360679774997898</v>
      </c>
      <c r="G40" s="5">
        <f t="shared" si="12"/>
        <v>2.2360679774997898</v>
      </c>
      <c r="H40" s="5">
        <v>0</v>
      </c>
      <c r="I40" s="5">
        <v>0</v>
      </c>
      <c r="J40" s="5">
        <v>1</v>
      </c>
      <c r="K40" s="5">
        <v>0</v>
      </c>
      <c r="L40" s="5">
        <v>2</v>
      </c>
      <c r="M40" s="5">
        <f t="shared" si="15"/>
        <v>1</v>
      </c>
      <c r="N40" s="5">
        <f t="shared" si="16"/>
        <v>1.4142135623730951</v>
      </c>
      <c r="O40" s="5">
        <v>0</v>
      </c>
      <c r="P40" s="5">
        <v>0</v>
      </c>
      <c r="Q40" s="5">
        <v>0</v>
      </c>
      <c r="R40" s="5">
        <v>1</v>
      </c>
      <c r="S40" s="5">
        <v>-1</v>
      </c>
      <c r="T40" s="5">
        <f t="shared" si="17"/>
        <v>-1</v>
      </c>
      <c r="U40" s="5">
        <f t="shared" si="18"/>
        <v>1</v>
      </c>
      <c r="V40" s="5">
        <f t="shared" si="19"/>
        <v>-1</v>
      </c>
      <c r="W40" s="5">
        <f t="shared" si="20"/>
        <v>1.2360679774997898</v>
      </c>
      <c r="X40" s="5">
        <f t="shared" si="21"/>
        <v>1</v>
      </c>
      <c r="Y40" s="5">
        <f t="shared" si="22"/>
        <v>0</v>
      </c>
      <c r="Z40" s="5">
        <f t="shared" si="23"/>
        <v>-6</v>
      </c>
    </row>
    <row r="41" spans="1:26" x14ac:dyDescent="0.3">
      <c r="A41" s="5">
        <v>0</v>
      </c>
      <c r="B41" s="5">
        <v>0</v>
      </c>
      <c r="C41" s="5">
        <v>1</v>
      </c>
      <c r="D41" s="5">
        <v>3</v>
      </c>
      <c r="E41" s="5">
        <f t="shared" si="13"/>
        <v>1</v>
      </c>
      <c r="F41" s="5">
        <f t="shared" si="14"/>
        <v>1.7320508075688772</v>
      </c>
      <c r="G41" s="5">
        <f t="shared" si="12"/>
        <v>1.7320508075688772</v>
      </c>
      <c r="H41" s="5">
        <v>0</v>
      </c>
      <c r="I41" s="5">
        <v>0</v>
      </c>
      <c r="J41" s="5">
        <v>1</v>
      </c>
      <c r="K41" s="5">
        <v>0</v>
      </c>
      <c r="L41" s="5">
        <v>0</v>
      </c>
      <c r="M41" s="5">
        <f t="shared" si="15"/>
        <v>0</v>
      </c>
      <c r="N41" s="5">
        <f t="shared" si="16"/>
        <v>0</v>
      </c>
      <c r="O41" s="5">
        <v>0</v>
      </c>
      <c r="P41" s="5">
        <v>0</v>
      </c>
      <c r="Q41" s="5">
        <v>0</v>
      </c>
      <c r="R41" s="5">
        <v>1</v>
      </c>
      <c r="S41" s="5">
        <v>0</v>
      </c>
      <c r="T41" s="5">
        <f t="shared" si="17"/>
        <v>0</v>
      </c>
      <c r="U41" s="5">
        <f t="shared" si="18"/>
        <v>0</v>
      </c>
      <c r="V41" s="5">
        <f t="shared" si="19"/>
        <v>0</v>
      </c>
      <c r="W41" s="5">
        <f t="shared" si="20"/>
        <v>1.7320508075688772</v>
      </c>
      <c r="X41" s="5">
        <f t="shared" si="21"/>
        <v>1</v>
      </c>
      <c r="Y41" s="5">
        <f t="shared" si="22"/>
        <v>0</v>
      </c>
      <c r="Z41" s="5">
        <f t="shared" si="23"/>
        <v>-6</v>
      </c>
    </row>
    <row r="42" spans="1:26" x14ac:dyDescent="0.3">
      <c r="A42" s="5">
        <v>0</v>
      </c>
      <c r="B42" s="5">
        <v>0</v>
      </c>
      <c r="C42" s="5">
        <v>1</v>
      </c>
      <c r="D42" s="5">
        <v>6</v>
      </c>
      <c r="E42" s="5">
        <f t="shared" si="13"/>
        <v>1</v>
      </c>
      <c r="F42" s="5">
        <f t="shared" si="14"/>
        <v>2.4494897427831779</v>
      </c>
      <c r="G42" s="5">
        <f t="shared" si="12"/>
        <v>2.4494897427831779</v>
      </c>
      <c r="H42" s="5">
        <v>0</v>
      </c>
      <c r="I42" s="5">
        <v>0</v>
      </c>
      <c r="J42" s="5">
        <v>1</v>
      </c>
      <c r="K42" s="5">
        <v>0</v>
      </c>
      <c r="L42" s="5">
        <v>-2</v>
      </c>
      <c r="M42" s="5">
        <f t="shared" si="15"/>
        <v>-1</v>
      </c>
      <c r="N42" s="5">
        <f t="shared" si="16"/>
        <v>1.4142135623730951</v>
      </c>
      <c r="O42" s="5">
        <v>0</v>
      </c>
      <c r="P42" s="5">
        <v>0</v>
      </c>
      <c r="Q42" s="5">
        <v>0</v>
      </c>
      <c r="R42" s="5">
        <v>1</v>
      </c>
      <c r="S42" s="5">
        <v>0</v>
      </c>
      <c r="T42" s="5">
        <f t="shared" si="17"/>
        <v>0</v>
      </c>
      <c r="U42" s="5">
        <f t="shared" si="18"/>
        <v>0</v>
      </c>
      <c r="V42" s="5">
        <f t="shared" si="19"/>
        <v>0</v>
      </c>
      <c r="W42" s="5">
        <f t="shared" si="20"/>
        <v>2.4494897427831779</v>
      </c>
      <c r="X42" s="5">
        <f t="shared" si="21"/>
        <v>1</v>
      </c>
      <c r="Y42" s="5">
        <f t="shared" si="22"/>
        <v>0</v>
      </c>
      <c r="Z42" s="5">
        <f t="shared" si="23"/>
        <v>-6</v>
      </c>
    </row>
    <row r="43" spans="1:26" x14ac:dyDescent="0.3">
      <c r="A43" s="5">
        <v>0</v>
      </c>
      <c r="B43" s="5">
        <v>0</v>
      </c>
      <c r="C43" s="5">
        <v>1</v>
      </c>
      <c r="D43" s="5">
        <v>3</v>
      </c>
      <c r="E43" s="5">
        <f t="shared" si="13"/>
        <v>1</v>
      </c>
      <c r="F43" s="5">
        <f t="shared" si="14"/>
        <v>1.7320508075688772</v>
      </c>
      <c r="G43" s="5">
        <f t="shared" si="12"/>
        <v>1.7320508075688772</v>
      </c>
      <c r="H43" s="5">
        <v>0</v>
      </c>
      <c r="I43" s="5">
        <v>0</v>
      </c>
      <c r="J43" s="5">
        <v>1</v>
      </c>
      <c r="K43" s="5">
        <v>0</v>
      </c>
      <c r="L43" s="5">
        <v>-8</v>
      </c>
      <c r="M43" s="5">
        <f t="shared" si="15"/>
        <v>-1</v>
      </c>
      <c r="N43" s="5">
        <f t="shared" si="16"/>
        <v>2.8284271247461903</v>
      </c>
      <c r="O43" s="5">
        <v>0</v>
      </c>
      <c r="P43" s="5">
        <v>0</v>
      </c>
      <c r="Q43" s="5">
        <v>0</v>
      </c>
      <c r="R43" s="5">
        <v>1</v>
      </c>
      <c r="S43" s="5">
        <v>0</v>
      </c>
      <c r="T43" s="5">
        <f t="shared" si="17"/>
        <v>0</v>
      </c>
      <c r="U43" s="5">
        <f t="shared" si="18"/>
        <v>0</v>
      </c>
      <c r="V43" s="5">
        <f t="shared" si="19"/>
        <v>0</v>
      </c>
      <c r="W43" s="5">
        <f t="shared" si="20"/>
        <v>1.7320508075688772</v>
      </c>
      <c r="X43" s="5">
        <f t="shared" si="21"/>
        <v>1</v>
      </c>
      <c r="Y43" s="5">
        <f t="shared" si="22"/>
        <v>0</v>
      </c>
      <c r="Z43" s="5">
        <f t="shared" si="23"/>
        <v>-6</v>
      </c>
    </row>
    <row r="44" spans="1:26" x14ac:dyDescent="0.3">
      <c r="A44" s="5">
        <v>0</v>
      </c>
      <c r="B44" s="5">
        <v>0</v>
      </c>
      <c r="C44" s="5">
        <v>1</v>
      </c>
      <c r="D44" s="5">
        <v>4</v>
      </c>
      <c r="E44" s="5">
        <f t="shared" si="13"/>
        <v>1</v>
      </c>
      <c r="F44" s="5">
        <f t="shared" si="14"/>
        <v>2</v>
      </c>
      <c r="G44" s="5">
        <f t="shared" si="12"/>
        <v>2</v>
      </c>
      <c r="H44" s="5">
        <v>0</v>
      </c>
      <c r="I44" s="5">
        <v>0</v>
      </c>
      <c r="J44" s="5">
        <v>1</v>
      </c>
      <c r="K44" s="5">
        <v>0</v>
      </c>
      <c r="L44" s="5">
        <v>0</v>
      </c>
      <c r="M44" s="5">
        <f t="shared" si="15"/>
        <v>0</v>
      </c>
      <c r="N44" s="5">
        <f t="shared" si="16"/>
        <v>0</v>
      </c>
      <c r="O44" s="5">
        <v>0</v>
      </c>
      <c r="P44" s="5">
        <v>0</v>
      </c>
      <c r="Q44" s="5">
        <v>0</v>
      </c>
      <c r="R44" s="5">
        <v>1</v>
      </c>
      <c r="S44" s="5">
        <v>0</v>
      </c>
      <c r="T44" s="5">
        <f t="shared" si="17"/>
        <v>0</v>
      </c>
      <c r="U44" s="5">
        <f t="shared" si="18"/>
        <v>0</v>
      </c>
      <c r="V44" s="5">
        <f t="shared" si="19"/>
        <v>0</v>
      </c>
      <c r="W44" s="5">
        <f t="shared" si="20"/>
        <v>2</v>
      </c>
      <c r="X44" s="5">
        <f t="shared" si="21"/>
        <v>1</v>
      </c>
      <c r="Y44" s="5">
        <f t="shared" si="22"/>
        <v>0</v>
      </c>
      <c r="Z44" s="5">
        <f t="shared" si="23"/>
        <v>-6</v>
      </c>
    </row>
    <row r="45" spans="1:26" x14ac:dyDescent="0.3">
      <c r="A45" s="5">
        <v>0</v>
      </c>
      <c r="B45" s="5">
        <v>0</v>
      </c>
      <c r="C45" s="5">
        <v>1</v>
      </c>
      <c r="D45" s="5">
        <v>4</v>
      </c>
      <c r="E45" s="5">
        <f t="shared" si="13"/>
        <v>1</v>
      </c>
      <c r="F45" s="5">
        <f t="shared" si="14"/>
        <v>2</v>
      </c>
      <c r="G45" s="5">
        <f t="shared" si="12"/>
        <v>2</v>
      </c>
      <c r="H45" s="5">
        <v>0</v>
      </c>
      <c r="I45" s="5">
        <v>0</v>
      </c>
      <c r="J45" s="5">
        <v>1</v>
      </c>
      <c r="K45" s="5">
        <v>0</v>
      </c>
      <c r="L45" s="5">
        <v>0</v>
      </c>
      <c r="M45" s="5">
        <f t="shared" si="15"/>
        <v>0</v>
      </c>
      <c r="N45" s="5">
        <f t="shared" si="16"/>
        <v>0</v>
      </c>
      <c r="O45" s="5">
        <v>0</v>
      </c>
      <c r="P45" s="5">
        <v>0</v>
      </c>
      <c r="Q45" s="5">
        <v>0</v>
      </c>
      <c r="R45" s="5">
        <v>1</v>
      </c>
      <c r="S45" s="5">
        <v>0</v>
      </c>
      <c r="T45" s="5">
        <f t="shared" si="17"/>
        <v>0</v>
      </c>
      <c r="U45" s="5">
        <f t="shared" si="18"/>
        <v>0</v>
      </c>
      <c r="V45" s="5">
        <f t="shared" si="19"/>
        <v>0</v>
      </c>
      <c r="W45" s="5">
        <f t="shared" si="20"/>
        <v>2</v>
      </c>
      <c r="X45" s="5">
        <f t="shared" si="21"/>
        <v>1</v>
      </c>
      <c r="Y45" s="5">
        <f t="shared" si="22"/>
        <v>0</v>
      </c>
      <c r="Z45" s="5">
        <f t="shared" si="23"/>
        <v>-6</v>
      </c>
    </row>
    <row r="46" spans="1:26" x14ac:dyDescent="0.3">
      <c r="A46" s="5">
        <v>0</v>
      </c>
      <c r="B46" s="5">
        <v>0</v>
      </c>
      <c r="C46" s="5">
        <v>1</v>
      </c>
      <c r="D46" s="5">
        <v>0</v>
      </c>
      <c r="E46" s="5">
        <f t="shared" si="13"/>
        <v>0</v>
      </c>
      <c r="F46" s="5">
        <f t="shared" si="14"/>
        <v>0</v>
      </c>
      <c r="G46" s="5">
        <f t="shared" si="12"/>
        <v>0</v>
      </c>
      <c r="H46" s="5">
        <v>0</v>
      </c>
      <c r="I46" s="5">
        <v>0</v>
      </c>
      <c r="J46" s="5">
        <v>1</v>
      </c>
      <c r="K46" s="5">
        <v>0</v>
      </c>
      <c r="L46" s="5">
        <v>-4</v>
      </c>
      <c r="M46" s="5">
        <f t="shared" si="15"/>
        <v>-1</v>
      </c>
      <c r="N46" s="5">
        <f t="shared" si="16"/>
        <v>2</v>
      </c>
      <c r="O46" s="5">
        <v>0</v>
      </c>
      <c r="P46" s="5">
        <v>0</v>
      </c>
      <c r="Q46" s="5">
        <v>0</v>
      </c>
      <c r="R46" s="5">
        <v>1</v>
      </c>
      <c r="S46" s="5">
        <v>0</v>
      </c>
      <c r="T46" s="5">
        <f t="shared" si="17"/>
        <v>0</v>
      </c>
      <c r="U46" s="5">
        <f t="shared" si="18"/>
        <v>0</v>
      </c>
      <c r="V46" s="5">
        <f t="shared" si="19"/>
        <v>0</v>
      </c>
      <c r="W46" s="5">
        <f t="shared" si="20"/>
        <v>0</v>
      </c>
      <c r="X46" s="5">
        <f t="shared" si="21"/>
        <v>0.5</v>
      </c>
      <c r="Y46" s="5">
        <f t="shared" si="22"/>
        <v>0.5</v>
      </c>
      <c r="Z46" s="5">
        <f t="shared" si="23"/>
        <v>-3</v>
      </c>
    </row>
    <row r="47" spans="1:26" x14ac:dyDescent="0.3">
      <c r="A47" s="5">
        <v>0</v>
      </c>
      <c r="B47" s="5">
        <v>0</v>
      </c>
      <c r="C47" s="5">
        <v>1</v>
      </c>
      <c r="D47" s="5">
        <v>2</v>
      </c>
      <c r="E47" s="5">
        <f t="shared" si="13"/>
        <v>1</v>
      </c>
      <c r="F47" s="5">
        <f t="shared" si="14"/>
        <v>1.4142135623730951</v>
      </c>
      <c r="G47" s="5">
        <f t="shared" si="12"/>
        <v>1.4142135623730951</v>
      </c>
      <c r="H47" s="5">
        <v>0</v>
      </c>
      <c r="I47" s="5">
        <v>0</v>
      </c>
      <c r="J47" s="5">
        <v>1</v>
      </c>
      <c r="K47" s="5">
        <v>0</v>
      </c>
      <c r="L47" s="5">
        <v>0</v>
      </c>
      <c r="M47" s="5">
        <f t="shared" si="15"/>
        <v>0</v>
      </c>
      <c r="N47" s="5">
        <f t="shared" si="16"/>
        <v>0</v>
      </c>
      <c r="O47" s="5">
        <v>0</v>
      </c>
      <c r="P47" s="5">
        <v>0</v>
      </c>
      <c r="Q47" s="5">
        <v>0</v>
      </c>
      <c r="R47" s="5">
        <v>1</v>
      </c>
      <c r="S47" s="5">
        <v>1</v>
      </c>
      <c r="T47" s="5">
        <f t="shared" si="17"/>
        <v>1</v>
      </c>
      <c r="U47" s="5">
        <f t="shared" si="18"/>
        <v>1</v>
      </c>
      <c r="V47" s="5">
        <f t="shared" si="19"/>
        <v>1</v>
      </c>
      <c r="W47" s="5">
        <f t="shared" si="20"/>
        <v>2.4142135623730949</v>
      </c>
      <c r="X47" s="5">
        <f t="shared" si="21"/>
        <v>1</v>
      </c>
      <c r="Y47" s="5">
        <f t="shared" si="22"/>
        <v>0</v>
      </c>
      <c r="Z47" s="5">
        <f t="shared" si="23"/>
        <v>-6</v>
      </c>
    </row>
    <row r="48" spans="1:26" x14ac:dyDescent="0.3">
      <c r="A48" s="5">
        <v>0</v>
      </c>
      <c r="B48" s="5">
        <v>0</v>
      </c>
      <c r="C48" s="5">
        <v>1</v>
      </c>
      <c r="D48" s="5">
        <v>2</v>
      </c>
      <c r="E48" s="5">
        <f t="shared" si="13"/>
        <v>1</v>
      </c>
      <c r="F48" s="5">
        <f t="shared" si="14"/>
        <v>1.4142135623730951</v>
      </c>
      <c r="G48" s="5">
        <f t="shared" si="12"/>
        <v>1.4142135623730951</v>
      </c>
      <c r="H48" s="5">
        <v>0</v>
      </c>
      <c r="I48" s="5">
        <v>0</v>
      </c>
      <c r="J48" s="5">
        <v>1</v>
      </c>
      <c r="K48" s="5">
        <v>0</v>
      </c>
      <c r="L48" s="5">
        <v>1</v>
      </c>
      <c r="M48" s="5">
        <f t="shared" si="15"/>
        <v>1</v>
      </c>
      <c r="N48" s="5">
        <f t="shared" si="16"/>
        <v>1</v>
      </c>
      <c r="O48" s="5">
        <v>0</v>
      </c>
      <c r="P48" s="5">
        <v>0</v>
      </c>
      <c r="Q48" s="5">
        <v>0</v>
      </c>
      <c r="R48" s="5">
        <v>1</v>
      </c>
      <c r="S48" s="5">
        <v>1</v>
      </c>
      <c r="T48" s="5">
        <f t="shared" si="17"/>
        <v>1</v>
      </c>
      <c r="U48" s="5">
        <f t="shared" si="18"/>
        <v>1</v>
      </c>
      <c r="V48" s="5">
        <f t="shared" si="19"/>
        <v>1</v>
      </c>
      <c r="W48" s="5">
        <f t="shared" si="20"/>
        <v>2.4142135623730949</v>
      </c>
      <c r="X48" s="5">
        <f t="shared" si="21"/>
        <v>1</v>
      </c>
      <c r="Y48" s="5">
        <f t="shared" si="22"/>
        <v>0</v>
      </c>
      <c r="Z48" s="5">
        <f t="shared" si="23"/>
        <v>-6</v>
      </c>
    </row>
    <row r="49" spans="1:26" x14ac:dyDescent="0.3">
      <c r="A49" s="5">
        <v>0</v>
      </c>
      <c r="B49" s="5">
        <v>0</v>
      </c>
      <c r="C49" s="5">
        <v>1</v>
      </c>
      <c r="D49" s="5">
        <v>2</v>
      </c>
      <c r="E49" s="5">
        <f t="shared" si="13"/>
        <v>1</v>
      </c>
      <c r="F49" s="5">
        <f t="shared" si="14"/>
        <v>1.4142135623730951</v>
      </c>
      <c r="G49" s="5">
        <f t="shared" si="12"/>
        <v>1.4142135623730951</v>
      </c>
      <c r="H49" s="5">
        <v>0</v>
      </c>
      <c r="I49" s="5">
        <v>0</v>
      </c>
      <c r="J49" s="5">
        <v>1</v>
      </c>
      <c r="K49" s="5">
        <v>0</v>
      </c>
      <c r="L49" s="5">
        <v>0</v>
      </c>
      <c r="M49" s="5">
        <f t="shared" si="15"/>
        <v>0</v>
      </c>
      <c r="N49" s="5">
        <f t="shared" si="16"/>
        <v>0</v>
      </c>
      <c r="O49" s="5">
        <v>0</v>
      </c>
      <c r="P49" s="5">
        <v>0</v>
      </c>
      <c r="Q49" s="5">
        <v>0</v>
      </c>
      <c r="R49" s="5">
        <v>1</v>
      </c>
      <c r="S49" s="5">
        <v>2</v>
      </c>
      <c r="T49" s="5">
        <f t="shared" si="17"/>
        <v>1</v>
      </c>
      <c r="U49" s="5">
        <f t="shared" si="18"/>
        <v>1.4142135623730951</v>
      </c>
      <c r="V49" s="5">
        <f t="shared" si="19"/>
        <v>1.4142135623730951</v>
      </c>
      <c r="W49" s="5">
        <f t="shared" si="20"/>
        <v>2.8284271247461903</v>
      </c>
      <c r="X49" s="5">
        <f t="shared" si="21"/>
        <v>1</v>
      </c>
      <c r="Y49" s="5">
        <f t="shared" si="22"/>
        <v>0</v>
      </c>
      <c r="Z49" s="5">
        <f t="shared" si="23"/>
        <v>-6</v>
      </c>
    </row>
    <row r="50" spans="1:26" x14ac:dyDescent="0.3">
      <c r="A50" s="5">
        <v>0</v>
      </c>
      <c r="B50" s="5">
        <v>0</v>
      </c>
      <c r="C50" s="5">
        <v>1</v>
      </c>
      <c r="D50" s="5">
        <v>2</v>
      </c>
      <c r="E50" s="5">
        <f t="shared" si="13"/>
        <v>1</v>
      </c>
      <c r="F50" s="5">
        <f t="shared" si="14"/>
        <v>1.4142135623730951</v>
      </c>
      <c r="G50" s="5">
        <f t="shared" si="12"/>
        <v>1.4142135623730951</v>
      </c>
      <c r="H50" s="5">
        <v>0</v>
      </c>
      <c r="I50" s="5">
        <v>0</v>
      </c>
      <c r="J50" s="5">
        <v>1</v>
      </c>
      <c r="K50" s="5">
        <v>0</v>
      </c>
      <c r="L50" s="5">
        <v>-3</v>
      </c>
      <c r="M50" s="5">
        <f t="shared" si="15"/>
        <v>-1</v>
      </c>
      <c r="N50" s="5">
        <f t="shared" si="16"/>
        <v>1.7320508075688772</v>
      </c>
      <c r="O50" s="5">
        <v>0</v>
      </c>
      <c r="P50" s="5">
        <v>0</v>
      </c>
      <c r="Q50" s="5">
        <v>0</v>
      </c>
      <c r="R50" s="5">
        <v>1</v>
      </c>
      <c r="S50" s="5">
        <v>2</v>
      </c>
      <c r="T50" s="5">
        <f t="shared" si="17"/>
        <v>1</v>
      </c>
      <c r="U50" s="5">
        <f t="shared" si="18"/>
        <v>1.4142135623730951</v>
      </c>
      <c r="V50" s="5">
        <f t="shared" si="19"/>
        <v>1.4142135623730951</v>
      </c>
      <c r="W50" s="5">
        <f t="shared" si="20"/>
        <v>2.8284271247461903</v>
      </c>
      <c r="X50" s="5">
        <f t="shared" si="21"/>
        <v>1</v>
      </c>
      <c r="Y50" s="5">
        <f t="shared" si="22"/>
        <v>0</v>
      </c>
      <c r="Z50" s="5">
        <f t="shared" si="23"/>
        <v>-6</v>
      </c>
    </row>
    <row r="51" spans="1:26" x14ac:dyDescent="0.3">
      <c r="A51" s="5">
        <v>0</v>
      </c>
      <c r="B51" s="5">
        <v>0</v>
      </c>
      <c r="C51" s="5">
        <v>1</v>
      </c>
      <c r="D51" s="5">
        <v>-5</v>
      </c>
      <c r="E51" s="5">
        <f t="shared" si="13"/>
        <v>-1</v>
      </c>
      <c r="F51" s="5">
        <f t="shared" si="14"/>
        <v>2.2360679774997898</v>
      </c>
      <c r="G51" s="5">
        <f t="shared" si="12"/>
        <v>-2.2360679774997898</v>
      </c>
      <c r="H51" s="5">
        <v>0</v>
      </c>
      <c r="I51" s="5">
        <v>0</v>
      </c>
      <c r="J51" s="5">
        <v>1</v>
      </c>
      <c r="K51" s="5">
        <v>0</v>
      </c>
      <c r="L51" s="5">
        <v>1</v>
      </c>
      <c r="M51" s="5">
        <f t="shared" si="15"/>
        <v>1</v>
      </c>
      <c r="N51" s="5">
        <f t="shared" si="16"/>
        <v>1</v>
      </c>
      <c r="O51" s="5">
        <v>0</v>
      </c>
      <c r="P51" s="5">
        <v>0</v>
      </c>
      <c r="Q51" s="5">
        <v>0</v>
      </c>
      <c r="R51" s="5">
        <v>1</v>
      </c>
      <c r="S51" s="5">
        <v>2</v>
      </c>
      <c r="T51" s="5">
        <f t="shared" si="17"/>
        <v>1</v>
      </c>
      <c r="U51" s="5">
        <f t="shared" si="18"/>
        <v>1.4142135623730951</v>
      </c>
      <c r="V51" s="5">
        <f t="shared" si="19"/>
        <v>1.4142135623730951</v>
      </c>
      <c r="W51" s="5">
        <f t="shared" si="20"/>
        <v>-0.82185441512669466</v>
      </c>
      <c r="X51" s="5">
        <f t="shared" si="21"/>
        <v>0</v>
      </c>
      <c r="Y51" s="5">
        <f t="shared" si="22"/>
        <v>1</v>
      </c>
      <c r="Z51" s="5">
        <f t="shared" si="23"/>
        <v>0</v>
      </c>
    </row>
    <row r="52" spans="1:26" x14ac:dyDescent="0.3">
      <c r="A52" s="5">
        <v>0</v>
      </c>
      <c r="B52" s="5">
        <v>0</v>
      </c>
      <c r="C52" s="5">
        <v>1</v>
      </c>
      <c r="D52" s="5">
        <v>1</v>
      </c>
      <c r="E52" s="5">
        <f t="shared" si="13"/>
        <v>1</v>
      </c>
      <c r="F52" s="5">
        <f t="shared" si="14"/>
        <v>1</v>
      </c>
      <c r="G52" s="5">
        <f t="shared" si="12"/>
        <v>1</v>
      </c>
      <c r="H52" s="5">
        <v>0</v>
      </c>
      <c r="I52" s="5">
        <v>0</v>
      </c>
      <c r="J52" s="5">
        <v>1</v>
      </c>
      <c r="K52" s="5">
        <v>0</v>
      </c>
      <c r="L52" s="5">
        <v>2</v>
      </c>
      <c r="M52" s="5">
        <f t="shared" si="15"/>
        <v>1</v>
      </c>
      <c r="N52" s="5">
        <f t="shared" si="16"/>
        <v>1.4142135623730951</v>
      </c>
      <c r="O52" s="5">
        <v>0</v>
      </c>
      <c r="P52" s="5">
        <v>0</v>
      </c>
      <c r="Q52" s="5">
        <v>0</v>
      </c>
      <c r="R52" s="5">
        <v>1</v>
      </c>
      <c r="S52" s="5">
        <v>2</v>
      </c>
      <c r="T52" s="5">
        <f t="shared" si="17"/>
        <v>1</v>
      </c>
      <c r="U52" s="5">
        <f t="shared" si="18"/>
        <v>1.4142135623730951</v>
      </c>
      <c r="V52" s="5">
        <f t="shared" si="19"/>
        <v>1.4142135623730951</v>
      </c>
      <c r="W52" s="5">
        <f t="shared" si="20"/>
        <v>2.4142135623730949</v>
      </c>
      <c r="X52" s="5">
        <f t="shared" si="21"/>
        <v>1</v>
      </c>
      <c r="Y52" s="5">
        <f t="shared" si="22"/>
        <v>0</v>
      </c>
      <c r="Z52" s="5">
        <f t="shared" si="23"/>
        <v>-6</v>
      </c>
    </row>
    <row r="53" spans="1:26" x14ac:dyDescent="0.3">
      <c r="A53" s="5">
        <v>0</v>
      </c>
      <c r="B53" s="5">
        <v>0</v>
      </c>
      <c r="C53" s="5">
        <v>1</v>
      </c>
      <c r="D53" s="5">
        <v>0</v>
      </c>
      <c r="E53" s="5">
        <f t="shared" si="13"/>
        <v>0</v>
      </c>
      <c r="F53" s="5">
        <f t="shared" si="14"/>
        <v>0</v>
      </c>
      <c r="G53" s="5">
        <f t="shared" si="12"/>
        <v>0</v>
      </c>
      <c r="H53" s="5">
        <v>0</v>
      </c>
      <c r="I53" s="5">
        <v>0</v>
      </c>
      <c r="J53" s="5">
        <v>1</v>
      </c>
      <c r="K53" s="5">
        <v>0</v>
      </c>
      <c r="L53" s="5">
        <v>0</v>
      </c>
      <c r="M53" s="5">
        <f t="shared" si="15"/>
        <v>0</v>
      </c>
      <c r="N53" s="5">
        <f t="shared" si="16"/>
        <v>0</v>
      </c>
      <c r="O53" s="5">
        <v>0</v>
      </c>
      <c r="P53" s="5">
        <v>0</v>
      </c>
      <c r="Q53" s="5">
        <v>0</v>
      </c>
      <c r="R53" s="5">
        <v>1</v>
      </c>
      <c r="S53" s="5">
        <v>2</v>
      </c>
      <c r="T53" s="5">
        <f t="shared" si="17"/>
        <v>1</v>
      </c>
      <c r="U53" s="5">
        <f t="shared" si="18"/>
        <v>1.4142135623730951</v>
      </c>
      <c r="V53" s="5">
        <f t="shared" si="19"/>
        <v>1.4142135623730951</v>
      </c>
      <c r="W53" s="5">
        <f t="shared" si="20"/>
        <v>1.4142135623730951</v>
      </c>
      <c r="X53" s="5">
        <f t="shared" si="21"/>
        <v>1</v>
      </c>
      <c r="Y53" s="5">
        <f t="shared" si="22"/>
        <v>0</v>
      </c>
      <c r="Z53" s="5">
        <f t="shared" si="23"/>
        <v>-6</v>
      </c>
    </row>
    <row r="54" spans="1:26" x14ac:dyDescent="0.3">
      <c r="A54" s="5">
        <v>0</v>
      </c>
      <c r="B54" s="5">
        <v>0</v>
      </c>
      <c r="C54" s="5">
        <v>1</v>
      </c>
      <c r="D54" s="5">
        <v>0</v>
      </c>
      <c r="E54" s="5">
        <f t="shared" si="13"/>
        <v>0</v>
      </c>
      <c r="F54" s="5">
        <f t="shared" si="14"/>
        <v>0</v>
      </c>
      <c r="G54" s="5">
        <f t="shared" si="12"/>
        <v>0</v>
      </c>
      <c r="H54" s="5">
        <v>0</v>
      </c>
      <c r="I54" s="5">
        <v>0</v>
      </c>
      <c r="J54" s="5">
        <v>1</v>
      </c>
      <c r="K54" s="5">
        <v>0</v>
      </c>
      <c r="L54" s="5">
        <v>0</v>
      </c>
      <c r="M54" s="5">
        <f t="shared" si="15"/>
        <v>0</v>
      </c>
      <c r="N54" s="5">
        <f t="shared" si="16"/>
        <v>0</v>
      </c>
      <c r="O54" s="5">
        <v>0</v>
      </c>
      <c r="P54" s="5">
        <v>0</v>
      </c>
      <c r="Q54" s="5">
        <v>0</v>
      </c>
      <c r="R54" s="5">
        <v>1</v>
      </c>
      <c r="S54" s="5">
        <v>2</v>
      </c>
      <c r="T54" s="5">
        <f t="shared" si="17"/>
        <v>1</v>
      </c>
      <c r="U54" s="5">
        <f t="shared" si="18"/>
        <v>1.4142135623730951</v>
      </c>
      <c r="V54" s="5">
        <f t="shared" si="19"/>
        <v>1.4142135623730951</v>
      </c>
      <c r="W54" s="5">
        <f t="shared" si="20"/>
        <v>1.4142135623730951</v>
      </c>
      <c r="X54" s="5">
        <f t="shared" si="21"/>
        <v>1</v>
      </c>
      <c r="Y54" s="5">
        <f t="shared" si="22"/>
        <v>0</v>
      </c>
      <c r="Z54" s="5">
        <f t="shared" si="23"/>
        <v>-6</v>
      </c>
    </row>
    <row r="55" spans="1:26" x14ac:dyDescent="0.3">
      <c r="A55" s="5">
        <v>0</v>
      </c>
      <c r="B55" s="5">
        <v>0</v>
      </c>
      <c r="C55" s="5">
        <v>1</v>
      </c>
      <c r="D55" s="5">
        <v>-1</v>
      </c>
      <c r="E55" s="5">
        <f t="shared" si="13"/>
        <v>-1</v>
      </c>
      <c r="F55" s="5">
        <f t="shared" si="14"/>
        <v>1</v>
      </c>
      <c r="G55" s="5">
        <f t="shared" si="12"/>
        <v>-1</v>
      </c>
      <c r="H55" s="5">
        <v>0</v>
      </c>
      <c r="I55" s="5">
        <v>0</v>
      </c>
      <c r="J55" s="5">
        <v>1</v>
      </c>
      <c r="K55" s="5">
        <v>0</v>
      </c>
      <c r="L55" s="5">
        <v>0</v>
      </c>
      <c r="M55" s="5">
        <f t="shared" si="15"/>
        <v>0</v>
      </c>
      <c r="N55" s="5">
        <f t="shared" si="16"/>
        <v>0</v>
      </c>
      <c r="O55" s="5">
        <v>0</v>
      </c>
      <c r="P55" s="5">
        <v>0</v>
      </c>
      <c r="Q55" s="5">
        <v>0</v>
      </c>
      <c r="R55" s="5">
        <v>1</v>
      </c>
      <c r="S55" s="5">
        <v>3</v>
      </c>
      <c r="T55" s="5">
        <f t="shared" si="17"/>
        <v>1</v>
      </c>
      <c r="U55" s="5">
        <f t="shared" si="18"/>
        <v>1.7320508075688772</v>
      </c>
      <c r="V55" s="5">
        <f t="shared" si="19"/>
        <v>1.7320508075688772</v>
      </c>
      <c r="W55" s="5">
        <f t="shared" si="20"/>
        <v>0.73205080756887719</v>
      </c>
      <c r="X55" s="5">
        <f t="shared" si="21"/>
        <v>1</v>
      </c>
      <c r="Y55" s="5">
        <f t="shared" si="22"/>
        <v>0</v>
      </c>
      <c r="Z55" s="5">
        <f t="shared" si="23"/>
        <v>-6</v>
      </c>
    </row>
    <row r="56" spans="1:26" x14ac:dyDescent="0.3">
      <c r="A56" s="5">
        <v>0</v>
      </c>
      <c r="B56" s="5">
        <v>0</v>
      </c>
      <c r="C56" s="5">
        <v>1</v>
      </c>
      <c r="D56" s="5">
        <v>0</v>
      </c>
      <c r="E56" s="5">
        <f t="shared" si="13"/>
        <v>0</v>
      </c>
      <c r="F56" s="5">
        <f t="shared" si="14"/>
        <v>0</v>
      </c>
      <c r="G56" s="5">
        <f t="shared" si="12"/>
        <v>0</v>
      </c>
      <c r="H56" s="5">
        <v>0</v>
      </c>
      <c r="I56" s="5">
        <v>0</v>
      </c>
      <c r="J56" s="5">
        <v>1</v>
      </c>
      <c r="K56" s="5">
        <v>0</v>
      </c>
      <c r="L56" s="5">
        <v>-7</v>
      </c>
      <c r="M56" s="5">
        <f t="shared" si="15"/>
        <v>-1</v>
      </c>
      <c r="N56" s="5">
        <f t="shared" si="16"/>
        <v>2.6457513110645907</v>
      </c>
      <c r="O56" s="5">
        <v>0</v>
      </c>
      <c r="P56" s="5">
        <v>0</v>
      </c>
      <c r="Q56" s="5">
        <v>0</v>
      </c>
      <c r="R56" s="5">
        <v>1</v>
      </c>
      <c r="S56" s="5">
        <v>3</v>
      </c>
      <c r="T56" s="5">
        <f t="shared" si="17"/>
        <v>1</v>
      </c>
      <c r="U56" s="5">
        <f t="shared" si="18"/>
        <v>1.7320508075688772</v>
      </c>
      <c r="V56" s="5">
        <f t="shared" si="19"/>
        <v>1.7320508075688772</v>
      </c>
      <c r="W56" s="5">
        <f t="shared" si="20"/>
        <v>1.7320508075688772</v>
      </c>
      <c r="X56" s="5">
        <f t="shared" si="21"/>
        <v>1</v>
      </c>
      <c r="Y56" s="5">
        <f t="shared" si="22"/>
        <v>0</v>
      </c>
      <c r="Z56" s="5">
        <f t="shared" si="23"/>
        <v>-6</v>
      </c>
    </row>
    <row r="57" spans="1:26" x14ac:dyDescent="0.3">
      <c r="A57" s="5">
        <v>0</v>
      </c>
      <c r="B57" s="5">
        <v>0</v>
      </c>
      <c r="C57" s="5">
        <v>1</v>
      </c>
      <c r="D57" s="5">
        <v>1</v>
      </c>
      <c r="E57" s="5">
        <f t="shared" si="13"/>
        <v>1</v>
      </c>
      <c r="F57" s="5">
        <f t="shared" si="14"/>
        <v>1</v>
      </c>
      <c r="G57" s="5">
        <f t="shared" si="12"/>
        <v>1</v>
      </c>
      <c r="H57" s="5">
        <v>0</v>
      </c>
      <c r="I57" s="5">
        <v>0</v>
      </c>
      <c r="J57" s="5">
        <v>1</v>
      </c>
      <c r="K57" s="5">
        <v>0</v>
      </c>
      <c r="L57" s="5">
        <v>0</v>
      </c>
      <c r="M57" s="5">
        <f t="shared" si="15"/>
        <v>0</v>
      </c>
      <c r="N57" s="5">
        <f t="shared" si="16"/>
        <v>0</v>
      </c>
      <c r="O57" s="5">
        <v>0</v>
      </c>
      <c r="P57" s="5">
        <v>0</v>
      </c>
      <c r="Q57" s="5">
        <v>0</v>
      </c>
      <c r="R57" s="5">
        <v>1</v>
      </c>
      <c r="S57" s="5">
        <v>4</v>
      </c>
      <c r="T57" s="5">
        <f t="shared" si="17"/>
        <v>1</v>
      </c>
      <c r="U57" s="5">
        <f t="shared" si="18"/>
        <v>2</v>
      </c>
      <c r="V57" s="5">
        <f t="shared" si="19"/>
        <v>2</v>
      </c>
      <c r="W57" s="5">
        <f t="shared" si="20"/>
        <v>3</v>
      </c>
      <c r="X57" s="5">
        <f t="shared" si="21"/>
        <v>1</v>
      </c>
      <c r="Y57" s="5">
        <f t="shared" si="22"/>
        <v>0</v>
      </c>
      <c r="Z57" s="5">
        <f t="shared" si="23"/>
        <v>-6</v>
      </c>
    </row>
    <row r="58" spans="1:26" x14ac:dyDescent="0.3">
      <c r="A58" s="5">
        <v>0</v>
      </c>
      <c r="B58" s="5">
        <v>0</v>
      </c>
      <c r="C58" s="5">
        <v>1</v>
      </c>
      <c r="D58" s="5">
        <v>0</v>
      </c>
      <c r="E58" s="5">
        <f t="shared" si="13"/>
        <v>0</v>
      </c>
      <c r="F58" s="5">
        <f t="shared" si="14"/>
        <v>0</v>
      </c>
      <c r="G58" s="5">
        <f t="shared" si="12"/>
        <v>0</v>
      </c>
      <c r="H58" s="5">
        <v>0</v>
      </c>
      <c r="I58" s="5">
        <v>0</v>
      </c>
      <c r="J58" s="5">
        <v>1</v>
      </c>
      <c r="K58" s="5">
        <v>0</v>
      </c>
      <c r="L58" s="5">
        <v>4</v>
      </c>
      <c r="M58" s="5">
        <f t="shared" si="15"/>
        <v>1</v>
      </c>
      <c r="N58" s="5">
        <f t="shared" si="16"/>
        <v>2</v>
      </c>
      <c r="O58" s="5">
        <v>0</v>
      </c>
      <c r="P58" s="5">
        <v>0</v>
      </c>
      <c r="Q58" s="5">
        <v>0</v>
      </c>
      <c r="R58" s="5">
        <v>1</v>
      </c>
      <c r="S58" s="5">
        <v>4</v>
      </c>
      <c r="T58" s="5">
        <f t="shared" si="17"/>
        <v>1</v>
      </c>
      <c r="U58" s="5">
        <f t="shared" si="18"/>
        <v>2</v>
      </c>
      <c r="V58" s="5">
        <f t="shared" si="19"/>
        <v>2</v>
      </c>
      <c r="W58" s="5">
        <f t="shared" si="20"/>
        <v>2</v>
      </c>
      <c r="X58" s="5">
        <f t="shared" si="21"/>
        <v>1</v>
      </c>
      <c r="Y58" s="5">
        <f t="shared" si="22"/>
        <v>0</v>
      </c>
      <c r="Z58" s="5">
        <f t="shared" si="23"/>
        <v>-6</v>
      </c>
    </row>
    <row r="59" spans="1:26" x14ac:dyDescent="0.3">
      <c r="A59" s="5">
        <v>0</v>
      </c>
      <c r="B59" s="5">
        <v>0</v>
      </c>
      <c r="C59" s="5">
        <v>1</v>
      </c>
      <c r="D59" s="5">
        <v>1</v>
      </c>
      <c r="E59" s="5">
        <f t="shared" si="13"/>
        <v>1</v>
      </c>
      <c r="F59" s="5">
        <f t="shared" si="14"/>
        <v>1</v>
      </c>
      <c r="G59" s="5">
        <f t="shared" si="12"/>
        <v>1</v>
      </c>
      <c r="H59" s="5">
        <v>0</v>
      </c>
      <c r="I59" s="5">
        <v>0</v>
      </c>
      <c r="J59" s="5">
        <v>1</v>
      </c>
      <c r="K59" s="5">
        <v>0</v>
      </c>
      <c r="L59" s="5">
        <v>1</v>
      </c>
      <c r="M59" s="5">
        <f t="shared" si="15"/>
        <v>1</v>
      </c>
      <c r="N59" s="5">
        <f t="shared" si="16"/>
        <v>1</v>
      </c>
      <c r="O59" s="5">
        <v>0</v>
      </c>
      <c r="P59" s="5">
        <v>0</v>
      </c>
      <c r="Q59" s="5">
        <v>0</v>
      </c>
      <c r="R59" s="5">
        <v>1</v>
      </c>
      <c r="S59" s="5">
        <v>4</v>
      </c>
      <c r="T59" s="5">
        <f t="shared" si="17"/>
        <v>1</v>
      </c>
      <c r="U59" s="5">
        <f t="shared" si="18"/>
        <v>2</v>
      </c>
      <c r="V59" s="5">
        <f t="shared" si="19"/>
        <v>2</v>
      </c>
      <c r="W59" s="5">
        <f t="shared" si="20"/>
        <v>3</v>
      </c>
      <c r="X59" s="5">
        <f t="shared" si="21"/>
        <v>1</v>
      </c>
      <c r="Y59" s="5">
        <f t="shared" si="22"/>
        <v>0</v>
      </c>
      <c r="Z59" s="5">
        <f t="shared" si="23"/>
        <v>-6</v>
      </c>
    </row>
    <row r="60" spans="1:26" x14ac:dyDescent="0.3">
      <c r="A60" s="5">
        <v>0</v>
      </c>
      <c r="B60" s="5">
        <v>0</v>
      </c>
      <c r="C60" s="5">
        <v>1</v>
      </c>
      <c r="D60" s="5">
        <v>1</v>
      </c>
      <c r="E60" s="5">
        <f t="shared" si="13"/>
        <v>1</v>
      </c>
      <c r="F60" s="5">
        <f t="shared" si="14"/>
        <v>1</v>
      </c>
      <c r="G60" s="5">
        <f t="shared" si="12"/>
        <v>1</v>
      </c>
      <c r="H60" s="5">
        <v>0</v>
      </c>
      <c r="I60" s="5">
        <v>0</v>
      </c>
      <c r="J60" s="5">
        <v>1</v>
      </c>
      <c r="K60" s="5">
        <v>0</v>
      </c>
      <c r="L60" s="5">
        <v>3</v>
      </c>
      <c r="M60" s="5">
        <f t="shared" si="15"/>
        <v>1</v>
      </c>
      <c r="N60" s="5">
        <f t="shared" si="16"/>
        <v>1.7320508075688772</v>
      </c>
      <c r="O60" s="5">
        <v>0</v>
      </c>
      <c r="P60" s="5">
        <v>0</v>
      </c>
      <c r="Q60" s="5">
        <v>0</v>
      </c>
      <c r="R60" s="5">
        <v>1</v>
      </c>
      <c r="S60" s="5">
        <v>4</v>
      </c>
      <c r="T60" s="5">
        <f t="shared" si="17"/>
        <v>1</v>
      </c>
      <c r="U60" s="5">
        <f t="shared" si="18"/>
        <v>2</v>
      </c>
      <c r="V60" s="5">
        <f t="shared" si="19"/>
        <v>2</v>
      </c>
      <c r="W60" s="5">
        <f t="shared" si="20"/>
        <v>3</v>
      </c>
      <c r="X60" s="5">
        <f t="shared" si="21"/>
        <v>1</v>
      </c>
      <c r="Y60" s="5">
        <f t="shared" si="22"/>
        <v>0</v>
      </c>
      <c r="Z60" s="5">
        <f t="shared" si="23"/>
        <v>-6</v>
      </c>
    </row>
    <row r="61" spans="1:26" x14ac:dyDescent="0.3">
      <c r="A61" s="5">
        <v>0</v>
      </c>
      <c r="B61" s="5">
        <v>0</v>
      </c>
      <c r="C61" s="5">
        <v>1</v>
      </c>
      <c r="D61" s="5">
        <v>0</v>
      </c>
      <c r="E61" s="5">
        <f t="shared" si="13"/>
        <v>0</v>
      </c>
      <c r="F61" s="5">
        <f t="shared" si="14"/>
        <v>0</v>
      </c>
      <c r="G61" s="5">
        <f t="shared" si="12"/>
        <v>0</v>
      </c>
      <c r="H61" s="5">
        <v>0</v>
      </c>
      <c r="I61" s="5">
        <v>0</v>
      </c>
      <c r="J61" s="5">
        <v>1</v>
      </c>
      <c r="K61" s="5">
        <v>0</v>
      </c>
      <c r="L61" s="5">
        <v>1</v>
      </c>
      <c r="M61" s="5">
        <f t="shared" si="15"/>
        <v>1</v>
      </c>
      <c r="N61" s="5">
        <f t="shared" si="16"/>
        <v>1</v>
      </c>
      <c r="O61" s="5">
        <v>0</v>
      </c>
      <c r="P61" s="5">
        <v>0</v>
      </c>
      <c r="Q61" s="5">
        <v>0</v>
      </c>
      <c r="R61" s="5">
        <v>1</v>
      </c>
      <c r="S61" s="5">
        <v>7</v>
      </c>
      <c r="T61" s="5">
        <f t="shared" si="17"/>
        <v>1</v>
      </c>
      <c r="U61" s="5">
        <f t="shared" si="18"/>
        <v>2.6457513110645907</v>
      </c>
      <c r="V61" s="5">
        <f t="shared" si="19"/>
        <v>2.6457513110645907</v>
      </c>
      <c r="W61" s="5">
        <f t="shared" si="20"/>
        <v>2.6457513110645907</v>
      </c>
      <c r="X61" s="5">
        <f t="shared" si="21"/>
        <v>1</v>
      </c>
      <c r="Y61" s="5">
        <f t="shared" si="22"/>
        <v>0</v>
      </c>
      <c r="Z61" s="5">
        <f t="shared" si="23"/>
        <v>-6</v>
      </c>
    </row>
    <row r="62" spans="1:26" x14ac:dyDescent="0.3">
      <c r="A62" s="5">
        <v>0</v>
      </c>
      <c r="B62" s="5">
        <v>0</v>
      </c>
      <c r="C62" s="5">
        <v>1</v>
      </c>
      <c r="D62" s="5">
        <v>1</v>
      </c>
      <c r="E62" s="5">
        <f t="shared" si="13"/>
        <v>1</v>
      </c>
      <c r="F62" s="5">
        <f t="shared" si="14"/>
        <v>1</v>
      </c>
      <c r="G62" s="5">
        <f t="shared" si="12"/>
        <v>1</v>
      </c>
      <c r="H62" s="5">
        <v>1</v>
      </c>
      <c r="I62" s="5">
        <v>1</v>
      </c>
      <c r="J62" s="5">
        <v>0</v>
      </c>
      <c r="K62" s="5">
        <v>0</v>
      </c>
      <c r="L62" s="5">
        <v>-1</v>
      </c>
      <c r="M62" s="5">
        <f t="shared" si="15"/>
        <v>-1</v>
      </c>
      <c r="N62" s="5">
        <f t="shared" si="16"/>
        <v>1</v>
      </c>
      <c r="O62" s="5">
        <f t="shared" ref="O62:O93" si="24">M62*N62</f>
        <v>-1</v>
      </c>
      <c r="P62" s="5">
        <v>0</v>
      </c>
      <c r="Q62" s="5">
        <v>0</v>
      </c>
      <c r="R62" s="5">
        <v>1</v>
      </c>
      <c r="S62" s="5">
        <v>-2</v>
      </c>
      <c r="T62" s="5">
        <f t="shared" si="17"/>
        <v>-1</v>
      </c>
      <c r="U62" s="5">
        <f t="shared" si="18"/>
        <v>1.4142135623730951</v>
      </c>
      <c r="V62" s="5">
        <f t="shared" si="19"/>
        <v>-1.4142135623730951</v>
      </c>
      <c r="W62" s="5">
        <f t="shared" si="20"/>
        <v>-1.4142135623730949</v>
      </c>
      <c r="X62" s="5">
        <f t="shared" si="21"/>
        <v>0</v>
      </c>
      <c r="Y62" s="5">
        <f t="shared" si="22"/>
        <v>1</v>
      </c>
      <c r="Z62" s="5">
        <f t="shared" si="23"/>
        <v>-10</v>
      </c>
    </row>
    <row r="63" spans="1:26" x14ac:dyDescent="0.3">
      <c r="A63" s="5">
        <v>0</v>
      </c>
      <c r="B63" s="5">
        <v>0</v>
      </c>
      <c r="C63" s="5">
        <v>1</v>
      </c>
      <c r="D63" s="5">
        <v>1</v>
      </c>
      <c r="E63" s="5">
        <f t="shared" si="13"/>
        <v>1</v>
      </c>
      <c r="F63" s="5">
        <f t="shared" si="14"/>
        <v>1</v>
      </c>
      <c r="G63" s="5">
        <f t="shared" si="12"/>
        <v>1</v>
      </c>
      <c r="H63" s="5">
        <v>1</v>
      </c>
      <c r="I63" s="5">
        <v>1</v>
      </c>
      <c r="J63" s="5">
        <v>0</v>
      </c>
      <c r="K63" s="5">
        <v>0</v>
      </c>
      <c r="L63" s="5">
        <v>0</v>
      </c>
      <c r="M63" s="5">
        <f t="shared" si="15"/>
        <v>0</v>
      </c>
      <c r="N63" s="5">
        <f t="shared" si="16"/>
        <v>0</v>
      </c>
      <c r="O63" s="5">
        <f t="shared" si="24"/>
        <v>0</v>
      </c>
      <c r="P63" s="5">
        <v>0</v>
      </c>
      <c r="Q63" s="5">
        <v>0</v>
      </c>
      <c r="R63" s="5">
        <v>1</v>
      </c>
      <c r="S63" s="5">
        <v>-1</v>
      </c>
      <c r="T63" s="5">
        <f t="shared" si="17"/>
        <v>-1</v>
      </c>
      <c r="U63" s="5">
        <f t="shared" si="18"/>
        <v>1</v>
      </c>
      <c r="V63" s="5">
        <f t="shared" si="19"/>
        <v>-1</v>
      </c>
      <c r="W63" s="5">
        <f t="shared" si="20"/>
        <v>0</v>
      </c>
      <c r="X63" s="5">
        <f t="shared" si="21"/>
        <v>0.5</v>
      </c>
      <c r="Y63" s="5">
        <f t="shared" si="22"/>
        <v>0.5</v>
      </c>
      <c r="Z63" s="5">
        <f t="shared" si="23"/>
        <v>-8</v>
      </c>
    </row>
    <row r="64" spans="1:26" x14ac:dyDescent="0.3">
      <c r="A64" s="5">
        <v>0</v>
      </c>
      <c r="B64" s="5">
        <v>0</v>
      </c>
      <c r="C64" s="5">
        <v>1</v>
      </c>
      <c r="D64" s="5">
        <v>1</v>
      </c>
      <c r="E64" s="5">
        <f t="shared" si="13"/>
        <v>1</v>
      </c>
      <c r="F64" s="5">
        <f t="shared" si="14"/>
        <v>1</v>
      </c>
      <c r="G64" s="5">
        <f t="shared" ref="G64:G95" si="25">E64*F64</f>
        <v>1</v>
      </c>
      <c r="H64" s="5">
        <v>1</v>
      </c>
      <c r="I64" s="5">
        <v>1</v>
      </c>
      <c r="J64" s="5">
        <v>0</v>
      </c>
      <c r="K64" s="5">
        <v>0</v>
      </c>
      <c r="L64" s="5">
        <v>0</v>
      </c>
      <c r="M64" s="5">
        <f t="shared" si="15"/>
        <v>0</v>
      </c>
      <c r="N64" s="5">
        <f t="shared" si="16"/>
        <v>0</v>
      </c>
      <c r="O64" s="5">
        <f t="shared" si="24"/>
        <v>0</v>
      </c>
      <c r="P64" s="5">
        <v>0</v>
      </c>
      <c r="Q64" s="5">
        <v>0</v>
      </c>
      <c r="R64" s="5">
        <v>1</v>
      </c>
      <c r="S64" s="5">
        <v>0</v>
      </c>
      <c r="T64" s="5">
        <f t="shared" si="17"/>
        <v>0</v>
      </c>
      <c r="U64" s="5">
        <f t="shared" si="18"/>
        <v>0</v>
      </c>
      <c r="V64" s="5">
        <f t="shared" si="19"/>
        <v>0</v>
      </c>
      <c r="W64" s="5">
        <f t="shared" si="20"/>
        <v>1</v>
      </c>
      <c r="X64" s="5">
        <f t="shared" si="21"/>
        <v>1</v>
      </c>
      <c r="Y64" s="5">
        <f t="shared" si="22"/>
        <v>0</v>
      </c>
      <c r="Z64" s="5">
        <f t="shared" si="23"/>
        <v>-6</v>
      </c>
    </row>
    <row r="65" spans="1:26" x14ac:dyDescent="0.3">
      <c r="A65" s="5">
        <v>0</v>
      </c>
      <c r="B65" s="5">
        <v>0</v>
      </c>
      <c r="C65" s="5">
        <v>1</v>
      </c>
      <c r="D65" s="5">
        <v>0</v>
      </c>
      <c r="E65" s="5">
        <f t="shared" si="13"/>
        <v>0</v>
      </c>
      <c r="F65" s="5">
        <f t="shared" si="14"/>
        <v>0</v>
      </c>
      <c r="G65" s="5">
        <f t="shared" si="25"/>
        <v>0</v>
      </c>
      <c r="H65" s="5">
        <v>1</v>
      </c>
      <c r="I65" s="5">
        <v>1</v>
      </c>
      <c r="J65" s="5">
        <v>0</v>
      </c>
      <c r="K65" s="5">
        <v>0</v>
      </c>
      <c r="L65" s="5">
        <v>-3</v>
      </c>
      <c r="M65" s="5">
        <f t="shared" si="15"/>
        <v>-1</v>
      </c>
      <c r="N65" s="5">
        <f t="shared" si="16"/>
        <v>1.7320508075688772</v>
      </c>
      <c r="O65" s="5">
        <f t="shared" si="24"/>
        <v>-1.7320508075688772</v>
      </c>
      <c r="P65" s="5">
        <v>0</v>
      </c>
      <c r="Q65" s="5">
        <v>0</v>
      </c>
      <c r="R65" s="5">
        <v>1</v>
      </c>
      <c r="S65" s="5">
        <v>0</v>
      </c>
      <c r="T65" s="5">
        <f t="shared" si="17"/>
        <v>0</v>
      </c>
      <c r="U65" s="5">
        <f t="shared" si="18"/>
        <v>0</v>
      </c>
      <c r="V65" s="5">
        <f t="shared" si="19"/>
        <v>0</v>
      </c>
      <c r="W65" s="5">
        <f t="shared" si="20"/>
        <v>-1.7320508075688772</v>
      </c>
      <c r="X65" s="5">
        <f t="shared" si="21"/>
        <v>0</v>
      </c>
      <c r="Y65" s="5">
        <f t="shared" si="22"/>
        <v>1</v>
      </c>
      <c r="Z65" s="5">
        <f t="shared" si="23"/>
        <v>-10</v>
      </c>
    </row>
    <row r="66" spans="1:26" x14ac:dyDescent="0.3">
      <c r="A66" s="5">
        <v>0</v>
      </c>
      <c r="B66" s="5">
        <v>0</v>
      </c>
      <c r="C66" s="5">
        <v>1</v>
      </c>
      <c r="D66" s="5">
        <v>0</v>
      </c>
      <c r="E66" s="5">
        <f t="shared" ref="E66:E97" si="26">SIGN(D66)</f>
        <v>0</v>
      </c>
      <c r="F66" s="5">
        <f t="shared" ref="F66:F97" si="27">SQRT(ABS(D66))</f>
        <v>0</v>
      </c>
      <c r="G66" s="5">
        <f t="shared" si="25"/>
        <v>0</v>
      </c>
      <c r="H66" s="5">
        <v>1</v>
      </c>
      <c r="I66" s="5">
        <v>1</v>
      </c>
      <c r="J66" s="5">
        <v>0</v>
      </c>
      <c r="K66" s="5">
        <v>0</v>
      </c>
      <c r="L66" s="5">
        <v>-5</v>
      </c>
      <c r="M66" s="5">
        <f t="shared" ref="M66:M97" si="28">SIGN(L66)</f>
        <v>-1</v>
      </c>
      <c r="N66" s="5">
        <f t="shared" ref="N66:N97" si="29">SQRT(ABS(L66))</f>
        <v>2.2360679774997898</v>
      </c>
      <c r="O66" s="5">
        <f t="shared" si="24"/>
        <v>-2.2360679774997898</v>
      </c>
      <c r="P66" s="5">
        <v>0</v>
      </c>
      <c r="Q66" s="5">
        <v>0</v>
      </c>
      <c r="R66" s="5">
        <v>1</v>
      </c>
      <c r="S66" s="5">
        <v>0</v>
      </c>
      <c r="T66" s="5">
        <f t="shared" ref="T66:T97" si="30">SIGN(S66)</f>
        <v>0</v>
      </c>
      <c r="U66" s="5">
        <f t="shared" ref="U66:U97" si="31">SQRT(ABS(S66))</f>
        <v>0</v>
      </c>
      <c r="V66" s="5">
        <f t="shared" ref="V66:V97" si="32">T66*U66</f>
        <v>0</v>
      </c>
      <c r="W66" s="5">
        <f t="shared" ref="W66:W97" si="33">V66+O66+G66</f>
        <v>-2.2360679774997898</v>
      </c>
      <c r="X66" s="5">
        <f t="shared" ref="X66:X97" si="34">IF(W66&gt;0,1, IF(W66=0, 1/2, 0))</f>
        <v>0</v>
      </c>
      <c r="Y66" s="5">
        <f t="shared" ref="Y66:Y97" si="35">1-X66</f>
        <v>1</v>
      </c>
      <c r="Z66" s="5">
        <f t="shared" ref="Z66:Z97" si="36">-6*X66+Y66*H66*(-10)</f>
        <v>-10</v>
      </c>
    </row>
    <row r="67" spans="1:26" x14ac:dyDescent="0.3">
      <c r="A67" s="5">
        <v>0</v>
      </c>
      <c r="B67" s="5">
        <v>0</v>
      </c>
      <c r="C67" s="5">
        <v>1</v>
      </c>
      <c r="D67" s="5">
        <v>3</v>
      </c>
      <c r="E67" s="5">
        <f t="shared" si="26"/>
        <v>1</v>
      </c>
      <c r="F67" s="5">
        <f t="shared" si="27"/>
        <v>1.7320508075688772</v>
      </c>
      <c r="G67" s="5">
        <f t="shared" si="25"/>
        <v>1.7320508075688772</v>
      </c>
      <c r="H67" s="5">
        <v>1</v>
      </c>
      <c r="I67" s="5">
        <v>1</v>
      </c>
      <c r="J67" s="5">
        <v>0</v>
      </c>
      <c r="K67" s="5">
        <v>0</v>
      </c>
      <c r="L67" s="5">
        <v>-5</v>
      </c>
      <c r="M67" s="5">
        <f t="shared" si="28"/>
        <v>-1</v>
      </c>
      <c r="N67" s="5">
        <f t="shared" si="29"/>
        <v>2.2360679774997898</v>
      </c>
      <c r="O67" s="5">
        <f t="shared" si="24"/>
        <v>-2.2360679774997898</v>
      </c>
      <c r="P67" s="5">
        <v>0</v>
      </c>
      <c r="Q67" s="5">
        <v>0</v>
      </c>
      <c r="R67" s="5">
        <v>1</v>
      </c>
      <c r="S67" s="5">
        <v>0</v>
      </c>
      <c r="T67" s="5">
        <f t="shared" si="30"/>
        <v>0</v>
      </c>
      <c r="U67" s="5">
        <f t="shared" si="31"/>
        <v>0</v>
      </c>
      <c r="V67" s="5">
        <f t="shared" si="32"/>
        <v>0</v>
      </c>
      <c r="W67" s="5">
        <f t="shared" si="33"/>
        <v>-0.50401716993091261</v>
      </c>
      <c r="X67" s="5">
        <f t="shared" si="34"/>
        <v>0</v>
      </c>
      <c r="Y67" s="5">
        <f t="shared" si="35"/>
        <v>1</v>
      </c>
      <c r="Z67" s="5">
        <f t="shared" si="36"/>
        <v>-10</v>
      </c>
    </row>
    <row r="68" spans="1:26" x14ac:dyDescent="0.3">
      <c r="A68" s="5">
        <v>0</v>
      </c>
      <c r="B68" s="5">
        <v>0</v>
      </c>
      <c r="C68" s="5">
        <v>1</v>
      </c>
      <c r="D68" s="5">
        <v>0</v>
      </c>
      <c r="E68" s="5">
        <f t="shared" si="26"/>
        <v>0</v>
      </c>
      <c r="F68" s="5">
        <f t="shared" si="27"/>
        <v>0</v>
      </c>
      <c r="G68" s="5">
        <f t="shared" si="25"/>
        <v>0</v>
      </c>
      <c r="H68" s="5">
        <v>1</v>
      </c>
      <c r="I68" s="5">
        <v>1</v>
      </c>
      <c r="J68" s="5">
        <v>0</v>
      </c>
      <c r="K68" s="5">
        <v>0</v>
      </c>
      <c r="L68" s="5">
        <v>-6</v>
      </c>
      <c r="M68" s="5">
        <f t="shared" si="28"/>
        <v>-1</v>
      </c>
      <c r="N68" s="5">
        <f t="shared" si="29"/>
        <v>2.4494897427831779</v>
      </c>
      <c r="O68" s="5">
        <f t="shared" si="24"/>
        <v>-2.4494897427831779</v>
      </c>
      <c r="P68" s="5">
        <v>0</v>
      </c>
      <c r="Q68" s="5">
        <v>0</v>
      </c>
      <c r="R68" s="5">
        <v>1</v>
      </c>
      <c r="S68" s="5">
        <v>0</v>
      </c>
      <c r="T68" s="5">
        <f t="shared" si="30"/>
        <v>0</v>
      </c>
      <c r="U68" s="5">
        <f t="shared" si="31"/>
        <v>0</v>
      </c>
      <c r="V68" s="5">
        <f t="shared" si="32"/>
        <v>0</v>
      </c>
      <c r="W68" s="5">
        <f t="shared" si="33"/>
        <v>-2.4494897427831779</v>
      </c>
      <c r="X68" s="5">
        <f t="shared" si="34"/>
        <v>0</v>
      </c>
      <c r="Y68" s="5">
        <f t="shared" si="35"/>
        <v>1</v>
      </c>
      <c r="Z68" s="5">
        <f t="shared" si="36"/>
        <v>-10</v>
      </c>
    </row>
    <row r="69" spans="1:26" x14ac:dyDescent="0.3">
      <c r="A69" s="5">
        <v>0</v>
      </c>
      <c r="B69" s="5">
        <v>0</v>
      </c>
      <c r="C69" s="5">
        <v>1</v>
      </c>
      <c r="D69" s="5">
        <v>0</v>
      </c>
      <c r="E69" s="5">
        <f t="shared" si="26"/>
        <v>0</v>
      </c>
      <c r="F69" s="5">
        <f t="shared" si="27"/>
        <v>0</v>
      </c>
      <c r="G69" s="5">
        <f t="shared" si="25"/>
        <v>0</v>
      </c>
      <c r="H69" s="5">
        <v>1</v>
      </c>
      <c r="I69" s="5">
        <v>1</v>
      </c>
      <c r="J69" s="5">
        <v>0</v>
      </c>
      <c r="K69" s="5">
        <v>0</v>
      </c>
      <c r="L69" s="5">
        <v>-2</v>
      </c>
      <c r="M69" s="5">
        <f t="shared" si="28"/>
        <v>-1</v>
      </c>
      <c r="N69" s="5">
        <f t="shared" si="29"/>
        <v>1.4142135623730951</v>
      </c>
      <c r="O69" s="5">
        <f t="shared" si="24"/>
        <v>-1.4142135623730951</v>
      </c>
      <c r="P69" s="5">
        <v>0</v>
      </c>
      <c r="Q69" s="5">
        <v>0</v>
      </c>
      <c r="R69" s="5">
        <v>1</v>
      </c>
      <c r="S69" s="5">
        <v>0</v>
      </c>
      <c r="T69" s="5">
        <f t="shared" si="30"/>
        <v>0</v>
      </c>
      <c r="U69" s="5">
        <f t="shared" si="31"/>
        <v>0</v>
      </c>
      <c r="V69" s="5">
        <f t="shared" si="32"/>
        <v>0</v>
      </c>
      <c r="W69" s="5">
        <f t="shared" si="33"/>
        <v>-1.4142135623730951</v>
      </c>
      <c r="X69" s="5">
        <f t="shared" si="34"/>
        <v>0</v>
      </c>
      <c r="Y69" s="5">
        <f t="shared" si="35"/>
        <v>1</v>
      </c>
      <c r="Z69" s="5">
        <f t="shared" si="36"/>
        <v>-10</v>
      </c>
    </row>
    <row r="70" spans="1:26" x14ac:dyDescent="0.3">
      <c r="A70" s="5">
        <v>0</v>
      </c>
      <c r="B70" s="5">
        <v>0</v>
      </c>
      <c r="C70" s="5">
        <v>1</v>
      </c>
      <c r="D70" s="5">
        <v>0</v>
      </c>
      <c r="E70" s="5">
        <f t="shared" si="26"/>
        <v>0</v>
      </c>
      <c r="F70" s="5">
        <f t="shared" si="27"/>
        <v>0</v>
      </c>
      <c r="G70" s="5">
        <f t="shared" si="25"/>
        <v>0</v>
      </c>
      <c r="H70" s="5">
        <v>1</v>
      </c>
      <c r="I70" s="5">
        <v>1</v>
      </c>
      <c r="J70" s="5">
        <v>0</v>
      </c>
      <c r="K70" s="5">
        <v>0</v>
      </c>
      <c r="L70" s="5">
        <v>0</v>
      </c>
      <c r="M70" s="5">
        <f t="shared" si="28"/>
        <v>0</v>
      </c>
      <c r="N70" s="5">
        <f t="shared" si="29"/>
        <v>0</v>
      </c>
      <c r="O70" s="5">
        <f t="shared" si="24"/>
        <v>0</v>
      </c>
      <c r="P70" s="5">
        <v>0</v>
      </c>
      <c r="Q70" s="5">
        <v>0</v>
      </c>
      <c r="R70" s="5">
        <v>1</v>
      </c>
      <c r="S70" s="5">
        <v>0</v>
      </c>
      <c r="T70" s="5">
        <f t="shared" si="30"/>
        <v>0</v>
      </c>
      <c r="U70" s="5">
        <f t="shared" si="31"/>
        <v>0</v>
      </c>
      <c r="V70" s="5">
        <f t="shared" si="32"/>
        <v>0</v>
      </c>
      <c r="W70" s="5">
        <f t="shared" si="33"/>
        <v>0</v>
      </c>
      <c r="X70" s="5">
        <f t="shared" si="34"/>
        <v>0.5</v>
      </c>
      <c r="Y70" s="5">
        <f t="shared" si="35"/>
        <v>0.5</v>
      </c>
      <c r="Z70" s="5">
        <f t="shared" si="36"/>
        <v>-8</v>
      </c>
    </row>
    <row r="71" spans="1:26" x14ac:dyDescent="0.3">
      <c r="A71" s="5">
        <v>0</v>
      </c>
      <c r="B71" s="5">
        <v>0</v>
      </c>
      <c r="C71" s="5">
        <v>1</v>
      </c>
      <c r="D71" s="5">
        <v>1</v>
      </c>
      <c r="E71" s="5">
        <f t="shared" si="26"/>
        <v>1</v>
      </c>
      <c r="F71" s="5">
        <f t="shared" si="27"/>
        <v>1</v>
      </c>
      <c r="G71" s="5">
        <f t="shared" si="25"/>
        <v>1</v>
      </c>
      <c r="H71" s="5">
        <v>1</v>
      </c>
      <c r="I71" s="5">
        <v>1</v>
      </c>
      <c r="J71" s="5">
        <v>0</v>
      </c>
      <c r="K71" s="5">
        <v>0</v>
      </c>
      <c r="L71" s="5">
        <v>0</v>
      </c>
      <c r="M71" s="5">
        <f t="shared" si="28"/>
        <v>0</v>
      </c>
      <c r="N71" s="5">
        <f t="shared" si="29"/>
        <v>0</v>
      </c>
      <c r="O71" s="5">
        <f t="shared" si="24"/>
        <v>0</v>
      </c>
      <c r="P71" s="5">
        <v>0</v>
      </c>
      <c r="Q71" s="5">
        <v>0</v>
      </c>
      <c r="R71" s="5">
        <v>1</v>
      </c>
      <c r="S71" s="5">
        <v>0</v>
      </c>
      <c r="T71" s="5">
        <f t="shared" si="30"/>
        <v>0</v>
      </c>
      <c r="U71" s="5">
        <f t="shared" si="31"/>
        <v>0</v>
      </c>
      <c r="V71" s="5">
        <f t="shared" si="32"/>
        <v>0</v>
      </c>
      <c r="W71" s="5">
        <f t="shared" si="33"/>
        <v>1</v>
      </c>
      <c r="X71" s="5">
        <f t="shared" si="34"/>
        <v>1</v>
      </c>
      <c r="Y71" s="5">
        <f t="shared" si="35"/>
        <v>0</v>
      </c>
      <c r="Z71" s="5">
        <f t="shared" si="36"/>
        <v>-6</v>
      </c>
    </row>
    <row r="72" spans="1:26" x14ac:dyDescent="0.3">
      <c r="A72" s="5">
        <v>0</v>
      </c>
      <c r="B72" s="5">
        <v>0</v>
      </c>
      <c r="C72" s="5">
        <v>1</v>
      </c>
      <c r="D72" s="5">
        <v>0</v>
      </c>
      <c r="E72" s="5">
        <f t="shared" si="26"/>
        <v>0</v>
      </c>
      <c r="F72" s="5">
        <f t="shared" si="27"/>
        <v>0</v>
      </c>
      <c r="G72" s="5">
        <f t="shared" si="25"/>
        <v>0</v>
      </c>
      <c r="H72" s="5">
        <v>1</v>
      </c>
      <c r="I72" s="5">
        <v>1</v>
      </c>
      <c r="J72" s="5">
        <v>0</v>
      </c>
      <c r="K72" s="5">
        <v>0</v>
      </c>
      <c r="L72" s="5">
        <v>4</v>
      </c>
      <c r="M72" s="5">
        <f t="shared" si="28"/>
        <v>1</v>
      </c>
      <c r="N72" s="5">
        <f t="shared" si="29"/>
        <v>2</v>
      </c>
      <c r="O72" s="5">
        <f t="shared" si="24"/>
        <v>2</v>
      </c>
      <c r="P72" s="5">
        <v>0</v>
      </c>
      <c r="Q72" s="5">
        <v>0</v>
      </c>
      <c r="R72" s="5">
        <v>1</v>
      </c>
      <c r="S72" s="5">
        <v>0</v>
      </c>
      <c r="T72" s="5">
        <f t="shared" si="30"/>
        <v>0</v>
      </c>
      <c r="U72" s="5">
        <f t="shared" si="31"/>
        <v>0</v>
      </c>
      <c r="V72" s="5">
        <f t="shared" si="32"/>
        <v>0</v>
      </c>
      <c r="W72" s="5">
        <f t="shared" si="33"/>
        <v>2</v>
      </c>
      <c r="X72" s="5">
        <f t="shared" si="34"/>
        <v>1</v>
      </c>
      <c r="Y72" s="5">
        <f t="shared" si="35"/>
        <v>0</v>
      </c>
      <c r="Z72" s="5">
        <f t="shared" si="36"/>
        <v>-6</v>
      </c>
    </row>
    <row r="73" spans="1:26" x14ac:dyDescent="0.3">
      <c r="A73" s="5">
        <v>0</v>
      </c>
      <c r="B73" s="5">
        <v>0</v>
      </c>
      <c r="C73" s="5">
        <v>1</v>
      </c>
      <c r="D73" s="5">
        <v>2</v>
      </c>
      <c r="E73" s="5">
        <f t="shared" si="26"/>
        <v>1</v>
      </c>
      <c r="F73" s="5">
        <f t="shared" si="27"/>
        <v>1.4142135623730951</v>
      </c>
      <c r="G73" s="5">
        <f t="shared" si="25"/>
        <v>1.4142135623730951</v>
      </c>
      <c r="H73" s="5">
        <v>1</v>
      </c>
      <c r="I73" s="5">
        <v>1</v>
      </c>
      <c r="J73" s="5">
        <v>0</v>
      </c>
      <c r="K73" s="5">
        <v>0</v>
      </c>
      <c r="L73" s="5">
        <v>0</v>
      </c>
      <c r="M73" s="5">
        <f t="shared" si="28"/>
        <v>0</v>
      </c>
      <c r="N73" s="5">
        <f t="shared" si="29"/>
        <v>0</v>
      </c>
      <c r="O73" s="5">
        <f t="shared" si="24"/>
        <v>0</v>
      </c>
      <c r="P73" s="5">
        <v>0</v>
      </c>
      <c r="Q73" s="5">
        <v>0</v>
      </c>
      <c r="R73" s="5">
        <v>1</v>
      </c>
      <c r="S73" s="5">
        <v>0</v>
      </c>
      <c r="T73" s="5">
        <f t="shared" si="30"/>
        <v>0</v>
      </c>
      <c r="U73" s="5">
        <f t="shared" si="31"/>
        <v>0</v>
      </c>
      <c r="V73" s="5">
        <f t="shared" si="32"/>
        <v>0</v>
      </c>
      <c r="W73" s="5">
        <f t="shared" si="33"/>
        <v>1.4142135623730951</v>
      </c>
      <c r="X73" s="5">
        <f t="shared" si="34"/>
        <v>1</v>
      </c>
      <c r="Y73" s="5">
        <f t="shared" si="35"/>
        <v>0</v>
      </c>
      <c r="Z73" s="5">
        <f t="shared" si="36"/>
        <v>-6</v>
      </c>
    </row>
    <row r="74" spans="1:26" x14ac:dyDescent="0.3">
      <c r="A74" s="5">
        <v>0</v>
      </c>
      <c r="B74" s="5">
        <v>0</v>
      </c>
      <c r="C74" s="5">
        <v>1</v>
      </c>
      <c r="D74" s="5">
        <v>0</v>
      </c>
      <c r="E74" s="5">
        <f t="shared" si="26"/>
        <v>0</v>
      </c>
      <c r="F74" s="5">
        <f t="shared" si="27"/>
        <v>0</v>
      </c>
      <c r="G74" s="5">
        <f t="shared" si="25"/>
        <v>0</v>
      </c>
      <c r="H74" s="5">
        <v>1</v>
      </c>
      <c r="I74" s="5">
        <v>1</v>
      </c>
      <c r="J74" s="5">
        <v>0</v>
      </c>
      <c r="K74" s="5">
        <v>0</v>
      </c>
      <c r="L74" s="5">
        <v>0</v>
      </c>
      <c r="M74" s="5">
        <f t="shared" si="28"/>
        <v>0</v>
      </c>
      <c r="N74" s="5">
        <f t="shared" si="29"/>
        <v>0</v>
      </c>
      <c r="O74" s="5">
        <f t="shared" si="24"/>
        <v>0</v>
      </c>
      <c r="P74" s="5">
        <v>0</v>
      </c>
      <c r="Q74" s="5">
        <v>0</v>
      </c>
      <c r="R74" s="5">
        <v>1</v>
      </c>
      <c r="S74" s="5">
        <v>0</v>
      </c>
      <c r="T74" s="5">
        <f t="shared" si="30"/>
        <v>0</v>
      </c>
      <c r="U74" s="5">
        <f t="shared" si="31"/>
        <v>0</v>
      </c>
      <c r="V74" s="5">
        <f t="shared" si="32"/>
        <v>0</v>
      </c>
      <c r="W74" s="5">
        <f t="shared" si="33"/>
        <v>0</v>
      </c>
      <c r="X74" s="5">
        <f t="shared" si="34"/>
        <v>0.5</v>
      </c>
      <c r="Y74" s="5">
        <f t="shared" si="35"/>
        <v>0.5</v>
      </c>
      <c r="Z74" s="5">
        <f t="shared" si="36"/>
        <v>-8</v>
      </c>
    </row>
    <row r="75" spans="1:26" x14ac:dyDescent="0.3">
      <c r="A75" s="5">
        <v>0</v>
      </c>
      <c r="B75" s="5">
        <v>0</v>
      </c>
      <c r="C75" s="5">
        <v>1</v>
      </c>
      <c r="D75" s="5">
        <v>0</v>
      </c>
      <c r="E75" s="5">
        <f t="shared" si="26"/>
        <v>0</v>
      </c>
      <c r="F75" s="5">
        <f t="shared" si="27"/>
        <v>0</v>
      </c>
      <c r="G75" s="5">
        <f t="shared" si="25"/>
        <v>0</v>
      </c>
      <c r="H75" s="5">
        <v>1</v>
      </c>
      <c r="I75" s="5">
        <v>1</v>
      </c>
      <c r="J75" s="5">
        <v>0</v>
      </c>
      <c r="K75" s="5">
        <v>0</v>
      </c>
      <c r="L75" s="5">
        <v>-4</v>
      </c>
      <c r="M75" s="5">
        <f t="shared" si="28"/>
        <v>-1</v>
      </c>
      <c r="N75" s="5">
        <f t="shared" si="29"/>
        <v>2</v>
      </c>
      <c r="O75" s="5">
        <f t="shared" si="24"/>
        <v>-2</v>
      </c>
      <c r="P75" s="5">
        <v>0</v>
      </c>
      <c r="Q75" s="5">
        <v>0</v>
      </c>
      <c r="R75" s="5">
        <v>1</v>
      </c>
      <c r="S75" s="5">
        <v>0</v>
      </c>
      <c r="T75" s="5">
        <f t="shared" si="30"/>
        <v>0</v>
      </c>
      <c r="U75" s="5">
        <f t="shared" si="31"/>
        <v>0</v>
      </c>
      <c r="V75" s="5">
        <f t="shared" si="32"/>
        <v>0</v>
      </c>
      <c r="W75" s="5">
        <f t="shared" si="33"/>
        <v>-2</v>
      </c>
      <c r="X75" s="5">
        <f t="shared" si="34"/>
        <v>0</v>
      </c>
      <c r="Y75" s="5">
        <f t="shared" si="35"/>
        <v>1</v>
      </c>
      <c r="Z75" s="5">
        <f t="shared" si="36"/>
        <v>-10</v>
      </c>
    </row>
    <row r="76" spans="1:26" x14ac:dyDescent="0.3">
      <c r="A76" s="5">
        <v>0</v>
      </c>
      <c r="B76" s="5">
        <v>0</v>
      </c>
      <c r="C76" s="5">
        <v>1</v>
      </c>
      <c r="D76" s="5">
        <v>0</v>
      </c>
      <c r="E76" s="5">
        <f t="shared" si="26"/>
        <v>0</v>
      </c>
      <c r="F76" s="5">
        <f t="shared" si="27"/>
        <v>0</v>
      </c>
      <c r="G76" s="5">
        <f t="shared" si="25"/>
        <v>0</v>
      </c>
      <c r="H76" s="5">
        <v>1</v>
      </c>
      <c r="I76" s="5">
        <v>1</v>
      </c>
      <c r="J76" s="5">
        <v>0</v>
      </c>
      <c r="K76" s="5">
        <v>0</v>
      </c>
      <c r="L76" s="5">
        <v>-8</v>
      </c>
      <c r="M76" s="5">
        <f t="shared" si="28"/>
        <v>-1</v>
      </c>
      <c r="N76" s="5">
        <f t="shared" si="29"/>
        <v>2.8284271247461903</v>
      </c>
      <c r="O76" s="5">
        <f t="shared" si="24"/>
        <v>-2.8284271247461903</v>
      </c>
      <c r="P76" s="5">
        <v>0</v>
      </c>
      <c r="Q76" s="5">
        <v>0</v>
      </c>
      <c r="R76" s="5">
        <v>1</v>
      </c>
      <c r="S76" s="5">
        <v>0</v>
      </c>
      <c r="T76" s="5">
        <f t="shared" si="30"/>
        <v>0</v>
      </c>
      <c r="U76" s="5">
        <f t="shared" si="31"/>
        <v>0</v>
      </c>
      <c r="V76" s="5">
        <f t="shared" si="32"/>
        <v>0</v>
      </c>
      <c r="W76" s="5">
        <f t="shared" si="33"/>
        <v>-2.8284271247461903</v>
      </c>
      <c r="X76" s="5">
        <f t="shared" si="34"/>
        <v>0</v>
      </c>
      <c r="Y76" s="5">
        <f t="shared" si="35"/>
        <v>1</v>
      </c>
      <c r="Z76" s="5">
        <f t="shared" si="36"/>
        <v>-10</v>
      </c>
    </row>
    <row r="77" spans="1:26" x14ac:dyDescent="0.3">
      <c r="A77" s="5">
        <v>0</v>
      </c>
      <c r="B77" s="5">
        <v>0</v>
      </c>
      <c r="C77" s="5">
        <v>1</v>
      </c>
      <c r="D77" s="5">
        <v>1</v>
      </c>
      <c r="E77" s="5">
        <f t="shared" si="26"/>
        <v>1</v>
      </c>
      <c r="F77" s="5">
        <f t="shared" si="27"/>
        <v>1</v>
      </c>
      <c r="G77" s="5">
        <f t="shared" si="25"/>
        <v>1</v>
      </c>
      <c r="H77" s="5">
        <v>1</v>
      </c>
      <c r="I77" s="5">
        <v>1</v>
      </c>
      <c r="J77" s="5">
        <v>0</v>
      </c>
      <c r="K77" s="5">
        <v>0</v>
      </c>
      <c r="L77" s="5">
        <v>-1</v>
      </c>
      <c r="M77" s="5">
        <f t="shared" si="28"/>
        <v>-1</v>
      </c>
      <c r="N77" s="5">
        <f t="shared" si="29"/>
        <v>1</v>
      </c>
      <c r="O77" s="5">
        <f t="shared" si="24"/>
        <v>-1</v>
      </c>
      <c r="P77" s="5">
        <v>0</v>
      </c>
      <c r="Q77" s="5">
        <v>0</v>
      </c>
      <c r="R77" s="5">
        <v>1</v>
      </c>
      <c r="S77" s="5">
        <v>1</v>
      </c>
      <c r="T77" s="5">
        <f t="shared" si="30"/>
        <v>1</v>
      </c>
      <c r="U77" s="5">
        <f t="shared" si="31"/>
        <v>1</v>
      </c>
      <c r="V77" s="5">
        <f t="shared" si="32"/>
        <v>1</v>
      </c>
      <c r="W77" s="5">
        <f t="shared" si="33"/>
        <v>1</v>
      </c>
      <c r="X77" s="5">
        <f t="shared" si="34"/>
        <v>1</v>
      </c>
      <c r="Y77" s="5">
        <f t="shared" si="35"/>
        <v>0</v>
      </c>
      <c r="Z77" s="5">
        <f t="shared" si="36"/>
        <v>-6</v>
      </c>
    </row>
    <row r="78" spans="1:26" x14ac:dyDescent="0.3">
      <c r="A78" s="5">
        <v>0</v>
      </c>
      <c r="B78" s="5">
        <v>0</v>
      </c>
      <c r="C78" s="5">
        <v>1</v>
      </c>
      <c r="D78" s="5">
        <v>2</v>
      </c>
      <c r="E78" s="5">
        <f t="shared" si="26"/>
        <v>1</v>
      </c>
      <c r="F78" s="5">
        <f t="shared" si="27"/>
        <v>1.4142135623730951</v>
      </c>
      <c r="G78" s="5">
        <f t="shared" si="25"/>
        <v>1.4142135623730951</v>
      </c>
      <c r="H78" s="5">
        <v>1</v>
      </c>
      <c r="I78" s="5">
        <v>1</v>
      </c>
      <c r="J78" s="5">
        <v>0</v>
      </c>
      <c r="K78" s="5">
        <v>0</v>
      </c>
      <c r="L78" s="5">
        <v>0</v>
      </c>
      <c r="M78" s="5">
        <f t="shared" si="28"/>
        <v>0</v>
      </c>
      <c r="N78" s="5">
        <f t="shared" si="29"/>
        <v>0</v>
      </c>
      <c r="O78" s="5">
        <f t="shared" si="24"/>
        <v>0</v>
      </c>
      <c r="P78" s="5">
        <v>0</v>
      </c>
      <c r="Q78" s="5">
        <v>0</v>
      </c>
      <c r="R78" s="5">
        <v>1</v>
      </c>
      <c r="S78" s="5">
        <v>1</v>
      </c>
      <c r="T78" s="5">
        <f t="shared" si="30"/>
        <v>1</v>
      </c>
      <c r="U78" s="5">
        <f t="shared" si="31"/>
        <v>1</v>
      </c>
      <c r="V78" s="5">
        <f t="shared" si="32"/>
        <v>1</v>
      </c>
      <c r="W78" s="5">
        <f t="shared" si="33"/>
        <v>2.4142135623730949</v>
      </c>
      <c r="X78" s="5">
        <f t="shared" si="34"/>
        <v>1</v>
      </c>
      <c r="Y78" s="5">
        <f t="shared" si="35"/>
        <v>0</v>
      </c>
      <c r="Z78" s="5">
        <f t="shared" si="36"/>
        <v>-6</v>
      </c>
    </row>
    <row r="79" spans="1:26" x14ac:dyDescent="0.3">
      <c r="A79" s="5">
        <v>0</v>
      </c>
      <c r="B79" s="5">
        <v>0</v>
      </c>
      <c r="C79" s="5">
        <v>1</v>
      </c>
      <c r="D79" s="5">
        <v>2</v>
      </c>
      <c r="E79" s="5">
        <f t="shared" si="26"/>
        <v>1</v>
      </c>
      <c r="F79" s="5">
        <f t="shared" si="27"/>
        <v>1.4142135623730951</v>
      </c>
      <c r="G79" s="5">
        <f t="shared" si="25"/>
        <v>1.4142135623730951</v>
      </c>
      <c r="H79" s="5">
        <v>1</v>
      </c>
      <c r="I79" s="5">
        <v>1</v>
      </c>
      <c r="J79" s="5">
        <v>0</v>
      </c>
      <c r="K79" s="5">
        <v>0</v>
      </c>
      <c r="L79" s="5">
        <v>2</v>
      </c>
      <c r="M79" s="5">
        <f t="shared" si="28"/>
        <v>1</v>
      </c>
      <c r="N79" s="5">
        <f t="shared" si="29"/>
        <v>1.4142135623730951</v>
      </c>
      <c r="O79" s="5">
        <f t="shared" si="24"/>
        <v>1.4142135623730951</v>
      </c>
      <c r="P79" s="5">
        <v>0</v>
      </c>
      <c r="Q79" s="5">
        <v>0</v>
      </c>
      <c r="R79" s="5">
        <v>1</v>
      </c>
      <c r="S79" s="5">
        <v>1</v>
      </c>
      <c r="T79" s="5">
        <f t="shared" si="30"/>
        <v>1</v>
      </c>
      <c r="U79" s="5">
        <f t="shared" si="31"/>
        <v>1</v>
      </c>
      <c r="V79" s="5">
        <f t="shared" si="32"/>
        <v>1</v>
      </c>
      <c r="W79" s="5">
        <f t="shared" si="33"/>
        <v>3.8284271247461898</v>
      </c>
      <c r="X79" s="5">
        <f t="shared" si="34"/>
        <v>1</v>
      </c>
      <c r="Y79" s="5">
        <f t="shared" si="35"/>
        <v>0</v>
      </c>
      <c r="Z79" s="5">
        <f t="shared" si="36"/>
        <v>-6</v>
      </c>
    </row>
    <row r="80" spans="1:26" x14ac:dyDescent="0.3">
      <c r="A80" s="5">
        <v>0</v>
      </c>
      <c r="B80" s="5">
        <v>0</v>
      </c>
      <c r="C80" s="5">
        <v>1</v>
      </c>
      <c r="D80" s="5">
        <v>3</v>
      </c>
      <c r="E80" s="5">
        <f t="shared" si="26"/>
        <v>1</v>
      </c>
      <c r="F80" s="5">
        <f t="shared" si="27"/>
        <v>1.7320508075688772</v>
      </c>
      <c r="G80" s="5">
        <f t="shared" si="25"/>
        <v>1.7320508075688772</v>
      </c>
      <c r="H80" s="5">
        <v>1</v>
      </c>
      <c r="I80" s="5">
        <v>1</v>
      </c>
      <c r="J80" s="5">
        <v>0</v>
      </c>
      <c r="K80" s="5">
        <v>0</v>
      </c>
      <c r="L80" s="5">
        <v>-3</v>
      </c>
      <c r="M80" s="5">
        <f t="shared" si="28"/>
        <v>-1</v>
      </c>
      <c r="N80" s="5">
        <f t="shared" si="29"/>
        <v>1.7320508075688772</v>
      </c>
      <c r="O80" s="5">
        <f t="shared" si="24"/>
        <v>-1.7320508075688772</v>
      </c>
      <c r="P80" s="5">
        <v>0</v>
      </c>
      <c r="Q80" s="5">
        <v>0</v>
      </c>
      <c r="R80" s="5">
        <v>1</v>
      </c>
      <c r="S80" s="5">
        <v>1</v>
      </c>
      <c r="T80" s="5">
        <f t="shared" si="30"/>
        <v>1</v>
      </c>
      <c r="U80" s="5">
        <f t="shared" si="31"/>
        <v>1</v>
      </c>
      <c r="V80" s="5">
        <f t="shared" si="32"/>
        <v>1</v>
      </c>
      <c r="W80" s="5">
        <f t="shared" si="33"/>
        <v>1</v>
      </c>
      <c r="X80" s="5">
        <f t="shared" si="34"/>
        <v>1</v>
      </c>
      <c r="Y80" s="5">
        <f t="shared" si="35"/>
        <v>0</v>
      </c>
      <c r="Z80" s="5">
        <f t="shared" si="36"/>
        <v>-6</v>
      </c>
    </row>
    <row r="81" spans="1:26" x14ac:dyDescent="0.3">
      <c r="A81" s="5">
        <v>0</v>
      </c>
      <c r="B81" s="5">
        <v>0</v>
      </c>
      <c r="C81" s="5">
        <v>1</v>
      </c>
      <c r="D81" s="5">
        <v>3</v>
      </c>
      <c r="E81" s="5">
        <f t="shared" si="26"/>
        <v>1</v>
      </c>
      <c r="F81" s="5">
        <f t="shared" si="27"/>
        <v>1.7320508075688772</v>
      </c>
      <c r="G81" s="5">
        <f t="shared" si="25"/>
        <v>1.7320508075688772</v>
      </c>
      <c r="H81" s="5">
        <v>1</v>
      </c>
      <c r="I81" s="5">
        <v>1</v>
      </c>
      <c r="J81" s="5">
        <v>0</v>
      </c>
      <c r="K81" s="5">
        <v>0</v>
      </c>
      <c r="L81" s="5">
        <v>-6</v>
      </c>
      <c r="M81" s="5">
        <f t="shared" si="28"/>
        <v>-1</v>
      </c>
      <c r="N81" s="5">
        <f t="shared" si="29"/>
        <v>2.4494897427831779</v>
      </c>
      <c r="O81" s="5">
        <f t="shared" si="24"/>
        <v>-2.4494897427831779</v>
      </c>
      <c r="P81" s="5">
        <v>0</v>
      </c>
      <c r="Q81" s="5">
        <v>0</v>
      </c>
      <c r="R81" s="5">
        <v>1</v>
      </c>
      <c r="S81" s="5">
        <v>2</v>
      </c>
      <c r="T81" s="5">
        <f t="shared" si="30"/>
        <v>1</v>
      </c>
      <c r="U81" s="5">
        <f t="shared" si="31"/>
        <v>1.4142135623730951</v>
      </c>
      <c r="V81" s="5">
        <f t="shared" si="32"/>
        <v>1.4142135623730951</v>
      </c>
      <c r="W81" s="5">
        <f t="shared" si="33"/>
        <v>0.69677462715879446</v>
      </c>
      <c r="X81" s="5">
        <f t="shared" si="34"/>
        <v>1</v>
      </c>
      <c r="Y81" s="5">
        <f t="shared" si="35"/>
        <v>0</v>
      </c>
      <c r="Z81" s="5">
        <f t="shared" si="36"/>
        <v>-6</v>
      </c>
    </row>
    <row r="82" spans="1:26" x14ac:dyDescent="0.3">
      <c r="A82" s="5">
        <v>0</v>
      </c>
      <c r="B82" s="5">
        <v>0</v>
      </c>
      <c r="C82" s="5">
        <v>1</v>
      </c>
      <c r="D82" s="5">
        <v>-4</v>
      </c>
      <c r="E82" s="5">
        <f t="shared" si="26"/>
        <v>-1</v>
      </c>
      <c r="F82" s="5">
        <f t="shared" si="27"/>
        <v>2</v>
      </c>
      <c r="G82" s="5">
        <f t="shared" si="25"/>
        <v>-2</v>
      </c>
      <c r="H82" s="5">
        <v>1</v>
      </c>
      <c r="I82" s="5">
        <v>1</v>
      </c>
      <c r="J82" s="5">
        <v>0</v>
      </c>
      <c r="K82" s="5">
        <v>0</v>
      </c>
      <c r="L82" s="5">
        <v>1</v>
      </c>
      <c r="M82" s="5">
        <f t="shared" si="28"/>
        <v>1</v>
      </c>
      <c r="N82" s="5">
        <f t="shared" si="29"/>
        <v>1</v>
      </c>
      <c r="O82" s="5">
        <f t="shared" si="24"/>
        <v>1</v>
      </c>
      <c r="P82" s="5">
        <v>0</v>
      </c>
      <c r="Q82" s="5">
        <v>0</v>
      </c>
      <c r="R82" s="5">
        <v>1</v>
      </c>
      <c r="S82" s="5">
        <v>2</v>
      </c>
      <c r="T82" s="5">
        <f t="shared" si="30"/>
        <v>1</v>
      </c>
      <c r="U82" s="5">
        <f t="shared" si="31"/>
        <v>1.4142135623730951</v>
      </c>
      <c r="V82" s="5">
        <f t="shared" si="32"/>
        <v>1.4142135623730951</v>
      </c>
      <c r="W82" s="5">
        <f t="shared" si="33"/>
        <v>0.41421356237309492</v>
      </c>
      <c r="X82" s="5">
        <f t="shared" si="34"/>
        <v>1</v>
      </c>
      <c r="Y82" s="5">
        <f t="shared" si="35"/>
        <v>0</v>
      </c>
      <c r="Z82" s="5">
        <f t="shared" si="36"/>
        <v>-6</v>
      </c>
    </row>
    <row r="83" spans="1:26" x14ac:dyDescent="0.3">
      <c r="A83" s="5">
        <v>0</v>
      </c>
      <c r="B83" s="5">
        <v>0</v>
      </c>
      <c r="C83" s="5">
        <v>1</v>
      </c>
      <c r="D83" s="5">
        <v>-2</v>
      </c>
      <c r="E83" s="5">
        <f t="shared" si="26"/>
        <v>-1</v>
      </c>
      <c r="F83" s="5">
        <f t="shared" si="27"/>
        <v>1.4142135623730951</v>
      </c>
      <c r="G83" s="5">
        <f t="shared" si="25"/>
        <v>-1.4142135623730951</v>
      </c>
      <c r="H83" s="5">
        <v>1</v>
      </c>
      <c r="I83" s="5">
        <v>1</v>
      </c>
      <c r="J83" s="5">
        <v>0</v>
      </c>
      <c r="K83" s="5">
        <v>0</v>
      </c>
      <c r="L83" s="5">
        <v>-3</v>
      </c>
      <c r="M83" s="5">
        <f t="shared" si="28"/>
        <v>-1</v>
      </c>
      <c r="N83" s="5">
        <f t="shared" si="29"/>
        <v>1.7320508075688772</v>
      </c>
      <c r="O83" s="5">
        <f t="shared" si="24"/>
        <v>-1.7320508075688772</v>
      </c>
      <c r="P83" s="5">
        <v>0</v>
      </c>
      <c r="Q83" s="5">
        <v>0</v>
      </c>
      <c r="R83" s="5">
        <v>1</v>
      </c>
      <c r="S83" s="5">
        <v>2</v>
      </c>
      <c r="T83" s="5">
        <f t="shared" si="30"/>
        <v>1</v>
      </c>
      <c r="U83" s="5">
        <f t="shared" si="31"/>
        <v>1.4142135623730951</v>
      </c>
      <c r="V83" s="5">
        <f t="shared" si="32"/>
        <v>1.4142135623730951</v>
      </c>
      <c r="W83" s="5">
        <f t="shared" si="33"/>
        <v>-1.7320508075688772</v>
      </c>
      <c r="X83" s="5">
        <f t="shared" si="34"/>
        <v>0</v>
      </c>
      <c r="Y83" s="5">
        <f t="shared" si="35"/>
        <v>1</v>
      </c>
      <c r="Z83" s="5">
        <f t="shared" si="36"/>
        <v>-10</v>
      </c>
    </row>
    <row r="84" spans="1:26" x14ac:dyDescent="0.3">
      <c r="A84" s="5">
        <v>0</v>
      </c>
      <c r="B84" s="5">
        <v>0</v>
      </c>
      <c r="C84" s="5">
        <v>1</v>
      </c>
      <c r="D84" s="5">
        <v>2</v>
      </c>
      <c r="E84" s="5">
        <f t="shared" si="26"/>
        <v>1</v>
      </c>
      <c r="F84" s="5">
        <f t="shared" si="27"/>
        <v>1.4142135623730951</v>
      </c>
      <c r="G84" s="5">
        <f t="shared" si="25"/>
        <v>1.4142135623730951</v>
      </c>
      <c r="H84" s="5">
        <v>1</v>
      </c>
      <c r="I84" s="5">
        <v>1</v>
      </c>
      <c r="J84" s="5">
        <v>0</v>
      </c>
      <c r="K84" s="5">
        <v>0</v>
      </c>
      <c r="L84" s="5">
        <v>-2</v>
      </c>
      <c r="M84" s="5">
        <f t="shared" si="28"/>
        <v>-1</v>
      </c>
      <c r="N84" s="5">
        <f t="shared" si="29"/>
        <v>1.4142135623730951</v>
      </c>
      <c r="O84" s="5">
        <f t="shared" si="24"/>
        <v>-1.4142135623730951</v>
      </c>
      <c r="P84" s="5">
        <v>0</v>
      </c>
      <c r="Q84" s="5">
        <v>0</v>
      </c>
      <c r="R84" s="5">
        <v>1</v>
      </c>
      <c r="S84" s="5">
        <v>2</v>
      </c>
      <c r="T84" s="5">
        <f t="shared" si="30"/>
        <v>1</v>
      </c>
      <c r="U84" s="5">
        <f t="shared" si="31"/>
        <v>1.4142135623730951</v>
      </c>
      <c r="V84" s="5">
        <f t="shared" si="32"/>
        <v>1.4142135623730951</v>
      </c>
      <c r="W84" s="5">
        <f t="shared" si="33"/>
        <v>1.4142135623730951</v>
      </c>
      <c r="X84" s="5">
        <f t="shared" si="34"/>
        <v>1</v>
      </c>
      <c r="Y84" s="5">
        <f t="shared" si="35"/>
        <v>0</v>
      </c>
      <c r="Z84" s="5">
        <f t="shared" si="36"/>
        <v>-6</v>
      </c>
    </row>
    <row r="85" spans="1:26" x14ac:dyDescent="0.3">
      <c r="A85" s="5">
        <v>0</v>
      </c>
      <c r="B85" s="5">
        <v>0</v>
      </c>
      <c r="C85" s="5">
        <v>1</v>
      </c>
      <c r="D85" s="5">
        <v>1</v>
      </c>
      <c r="E85" s="5">
        <f t="shared" si="26"/>
        <v>1</v>
      </c>
      <c r="F85" s="5">
        <f t="shared" si="27"/>
        <v>1</v>
      </c>
      <c r="G85" s="5">
        <f t="shared" si="25"/>
        <v>1</v>
      </c>
      <c r="H85" s="5">
        <v>1</v>
      </c>
      <c r="I85" s="5">
        <v>1</v>
      </c>
      <c r="J85" s="5">
        <v>0</v>
      </c>
      <c r="K85" s="5">
        <v>0</v>
      </c>
      <c r="L85" s="5">
        <v>-2</v>
      </c>
      <c r="M85" s="5">
        <f t="shared" si="28"/>
        <v>-1</v>
      </c>
      <c r="N85" s="5">
        <f t="shared" si="29"/>
        <v>1.4142135623730951</v>
      </c>
      <c r="O85" s="5">
        <f t="shared" si="24"/>
        <v>-1.4142135623730951</v>
      </c>
      <c r="P85" s="5">
        <v>0</v>
      </c>
      <c r="Q85" s="5">
        <v>0</v>
      </c>
      <c r="R85" s="5">
        <v>1</v>
      </c>
      <c r="S85" s="5">
        <v>2</v>
      </c>
      <c r="T85" s="5">
        <f t="shared" si="30"/>
        <v>1</v>
      </c>
      <c r="U85" s="5">
        <f t="shared" si="31"/>
        <v>1.4142135623730951</v>
      </c>
      <c r="V85" s="5">
        <f t="shared" si="32"/>
        <v>1.4142135623730951</v>
      </c>
      <c r="W85" s="5">
        <f t="shared" si="33"/>
        <v>1</v>
      </c>
      <c r="X85" s="5">
        <f t="shared" si="34"/>
        <v>1</v>
      </c>
      <c r="Y85" s="5">
        <f t="shared" si="35"/>
        <v>0</v>
      </c>
      <c r="Z85" s="5">
        <f t="shared" si="36"/>
        <v>-6</v>
      </c>
    </row>
    <row r="86" spans="1:26" x14ac:dyDescent="0.3">
      <c r="A86" s="5">
        <v>0</v>
      </c>
      <c r="B86" s="5">
        <v>0</v>
      </c>
      <c r="C86" s="5">
        <v>1</v>
      </c>
      <c r="D86" s="5">
        <v>0</v>
      </c>
      <c r="E86" s="5">
        <f t="shared" si="26"/>
        <v>0</v>
      </c>
      <c r="F86" s="5">
        <f t="shared" si="27"/>
        <v>0</v>
      </c>
      <c r="G86" s="5">
        <f t="shared" si="25"/>
        <v>0</v>
      </c>
      <c r="H86" s="5">
        <v>1</v>
      </c>
      <c r="I86" s="5">
        <v>1</v>
      </c>
      <c r="J86" s="5">
        <v>0</v>
      </c>
      <c r="K86" s="5">
        <v>0</v>
      </c>
      <c r="L86" s="5">
        <v>-8</v>
      </c>
      <c r="M86" s="5">
        <f t="shared" si="28"/>
        <v>-1</v>
      </c>
      <c r="N86" s="5">
        <f t="shared" si="29"/>
        <v>2.8284271247461903</v>
      </c>
      <c r="O86" s="5">
        <f t="shared" si="24"/>
        <v>-2.8284271247461903</v>
      </c>
      <c r="P86" s="5">
        <v>0</v>
      </c>
      <c r="Q86" s="5">
        <v>0</v>
      </c>
      <c r="R86" s="5">
        <v>1</v>
      </c>
      <c r="S86" s="5">
        <v>2</v>
      </c>
      <c r="T86" s="5">
        <f t="shared" si="30"/>
        <v>1</v>
      </c>
      <c r="U86" s="5">
        <f t="shared" si="31"/>
        <v>1.4142135623730951</v>
      </c>
      <c r="V86" s="5">
        <f t="shared" si="32"/>
        <v>1.4142135623730951</v>
      </c>
      <c r="W86" s="5">
        <f t="shared" si="33"/>
        <v>-1.4142135623730951</v>
      </c>
      <c r="X86" s="5">
        <f t="shared" si="34"/>
        <v>0</v>
      </c>
      <c r="Y86" s="5">
        <f t="shared" si="35"/>
        <v>1</v>
      </c>
      <c r="Z86" s="5">
        <f t="shared" si="36"/>
        <v>-10</v>
      </c>
    </row>
    <row r="87" spans="1:26" x14ac:dyDescent="0.3">
      <c r="A87" s="5">
        <v>0</v>
      </c>
      <c r="B87" s="5">
        <v>0</v>
      </c>
      <c r="C87" s="5">
        <v>1</v>
      </c>
      <c r="D87" s="5">
        <v>1</v>
      </c>
      <c r="E87" s="5">
        <f t="shared" si="26"/>
        <v>1</v>
      </c>
      <c r="F87" s="5">
        <f t="shared" si="27"/>
        <v>1</v>
      </c>
      <c r="G87" s="5">
        <f t="shared" si="25"/>
        <v>1</v>
      </c>
      <c r="H87" s="5">
        <v>1</v>
      </c>
      <c r="I87" s="5">
        <v>1</v>
      </c>
      <c r="J87" s="5">
        <v>0</v>
      </c>
      <c r="K87" s="5">
        <v>0</v>
      </c>
      <c r="L87" s="5">
        <v>-4</v>
      </c>
      <c r="M87" s="5">
        <f t="shared" si="28"/>
        <v>-1</v>
      </c>
      <c r="N87" s="5">
        <f t="shared" si="29"/>
        <v>2</v>
      </c>
      <c r="O87" s="5">
        <f t="shared" si="24"/>
        <v>-2</v>
      </c>
      <c r="P87" s="5">
        <v>0</v>
      </c>
      <c r="Q87" s="5">
        <v>0</v>
      </c>
      <c r="R87" s="5">
        <v>1</v>
      </c>
      <c r="S87" s="5">
        <v>3</v>
      </c>
      <c r="T87" s="5">
        <f t="shared" si="30"/>
        <v>1</v>
      </c>
      <c r="U87" s="5">
        <f t="shared" si="31"/>
        <v>1.7320508075688772</v>
      </c>
      <c r="V87" s="5">
        <f t="shared" si="32"/>
        <v>1.7320508075688772</v>
      </c>
      <c r="W87" s="5">
        <f t="shared" si="33"/>
        <v>0.73205080756887719</v>
      </c>
      <c r="X87" s="5">
        <f t="shared" si="34"/>
        <v>1</v>
      </c>
      <c r="Y87" s="5">
        <f t="shared" si="35"/>
        <v>0</v>
      </c>
      <c r="Z87" s="5">
        <f t="shared" si="36"/>
        <v>-6</v>
      </c>
    </row>
    <row r="88" spans="1:26" x14ac:dyDescent="0.3">
      <c r="A88" s="5">
        <v>0</v>
      </c>
      <c r="B88" s="5">
        <v>0</v>
      </c>
      <c r="C88" s="5">
        <v>1</v>
      </c>
      <c r="D88" s="5">
        <v>1</v>
      </c>
      <c r="E88" s="5">
        <f t="shared" si="26"/>
        <v>1</v>
      </c>
      <c r="F88" s="5">
        <f t="shared" si="27"/>
        <v>1</v>
      </c>
      <c r="G88" s="5">
        <f t="shared" si="25"/>
        <v>1</v>
      </c>
      <c r="H88" s="5">
        <v>1</v>
      </c>
      <c r="I88" s="5">
        <v>1</v>
      </c>
      <c r="J88" s="5">
        <v>0</v>
      </c>
      <c r="K88" s="5">
        <v>0</v>
      </c>
      <c r="L88" s="5">
        <v>-4</v>
      </c>
      <c r="M88" s="5">
        <f t="shared" si="28"/>
        <v>-1</v>
      </c>
      <c r="N88" s="5">
        <f t="shared" si="29"/>
        <v>2</v>
      </c>
      <c r="O88" s="5">
        <f t="shared" si="24"/>
        <v>-2</v>
      </c>
      <c r="P88" s="5">
        <v>0</v>
      </c>
      <c r="Q88" s="5">
        <v>0</v>
      </c>
      <c r="R88" s="5">
        <v>1</v>
      </c>
      <c r="S88" s="5">
        <v>3</v>
      </c>
      <c r="T88" s="5">
        <f t="shared" si="30"/>
        <v>1</v>
      </c>
      <c r="U88" s="5">
        <f t="shared" si="31"/>
        <v>1.7320508075688772</v>
      </c>
      <c r="V88" s="5">
        <f t="shared" si="32"/>
        <v>1.7320508075688772</v>
      </c>
      <c r="W88" s="5">
        <f t="shared" si="33"/>
        <v>0.73205080756887719</v>
      </c>
      <c r="X88" s="5">
        <f t="shared" si="34"/>
        <v>1</v>
      </c>
      <c r="Y88" s="5">
        <f t="shared" si="35"/>
        <v>0</v>
      </c>
      <c r="Z88" s="5">
        <f t="shared" si="36"/>
        <v>-6</v>
      </c>
    </row>
    <row r="89" spans="1:26" x14ac:dyDescent="0.3">
      <c r="A89" s="5">
        <v>0</v>
      </c>
      <c r="B89" s="5">
        <v>0</v>
      </c>
      <c r="C89" s="5">
        <v>1</v>
      </c>
      <c r="D89" s="5">
        <v>-1</v>
      </c>
      <c r="E89" s="5">
        <f t="shared" si="26"/>
        <v>-1</v>
      </c>
      <c r="F89" s="5">
        <f t="shared" si="27"/>
        <v>1</v>
      </c>
      <c r="G89" s="5">
        <f t="shared" si="25"/>
        <v>-1</v>
      </c>
      <c r="H89" s="5">
        <v>1</v>
      </c>
      <c r="I89" s="5">
        <v>1</v>
      </c>
      <c r="J89" s="5">
        <v>0</v>
      </c>
      <c r="K89" s="5">
        <v>0</v>
      </c>
      <c r="L89" s="5">
        <v>-5</v>
      </c>
      <c r="M89" s="5">
        <f t="shared" si="28"/>
        <v>-1</v>
      </c>
      <c r="N89" s="5">
        <f t="shared" si="29"/>
        <v>2.2360679774997898</v>
      </c>
      <c r="O89" s="5">
        <f t="shared" si="24"/>
        <v>-2.2360679774997898</v>
      </c>
      <c r="P89" s="5">
        <v>0</v>
      </c>
      <c r="Q89" s="5">
        <v>0</v>
      </c>
      <c r="R89" s="5">
        <v>1</v>
      </c>
      <c r="S89" s="5">
        <v>3</v>
      </c>
      <c r="T89" s="5">
        <f t="shared" si="30"/>
        <v>1</v>
      </c>
      <c r="U89" s="5">
        <f t="shared" si="31"/>
        <v>1.7320508075688772</v>
      </c>
      <c r="V89" s="5">
        <f t="shared" si="32"/>
        <v>1.7320508075688772</v>
      </c>
      <c r="W89" s="5">
        <f t="shared" si="33"/>
        <v>-1.5040171699309126</v>
      </c>
      <c r="X89" s="5">
        <f t="shared" si="34"/>
        <v>0</v>
      </c>
      <c r="Y89" s="5">
        <f t="shared" si="35"/>
        <v>1</v>
      </c>
      <c r="Z89" s="5">
        <f t="shared" si="36"/>
        <v>-10</v>
      </c>
    </row>
    <row r="90" spans="1:26" x14ac:dyDescent="0.3">
      <c r="A90" s="5">
        <v>0</v>
      </c>
      <c r="B90" s="5">
        <v>0</v>
      </c>
      <c r="C90" s="5">
        <v>1</v>
      </c>
      <c r="D90" s="5">
        <v>1</v>
      </c>
      <c r="E90" s="5">
        <f t="shared" si="26"/>
        <v>1</v>
      </c>
      <c r="F90" s="5">
        <f t="shared" si="27"/>
        <v>1</v>
      </c>
      <c r="G90" s="5">
        <f t="shared" si="25"/>
        <v>1</v>
      </c>
      <c r="H90" s="5">
        <v>1</v>
      </c>
      <c r="I90" s="5">
        <v>1</v>
      </c>
      <c r="J90" s="5">
        <v>0</v>
      </c>
      <c r="K90" s="5">
        <v>0</v>
      </c>
      <c r="L90" s="5">
        <v>0</v>
      </c>
      <c r="M90" s="5">
        <f t="shared" si="28"/>
        <v>0</v>
      </c>
      <c r="N90" s="5">
        <f t="shared" si="29"/>
        <v>0</v>
      </c>
      <c r="O90" s="5">
        <f t="shared" si="24"/>
        <v>0</v>
      </c>
      <c r="P90" s="5">
        <v>0</v>
      </c>
      <c r="Q90" s="5">
        <v>0</v>
      </c>
      <c r="R90" s="5">
        <v>1</v>
      </c>
      <c r="S90" s="5">
        <v>3</v>
      </c>
      <c r="T90" s="5">
        <f t="shared" si="30"/>
        <v>1</v>
      </c>
      <c r="U90" s="5">
        <f t="shared" si="31"/>
        <v>1.7320508075688772</v>
      </c>
      <c r="V90" s="5">
        <f t="shared" si="32"/>
        <v>1.7320508075688772</v>
      </c>
      <c r="W90" s="5">
        <f t="shared" si="33"/>
        <v>2.7320508075688772</v>
      </c>
      <c r="X90" s="5">
        <f t="shared" si="34"/>
        <v>1</v>
      </c>
      <c r="Y90" s="5">
        <f t="shared" si="35"/>
        <v>0</v>
      </c>
      <c r="Z90" s="5">
        <f t="shared" si="36"/>
        <v>-6</v>
      </c>
    </row>
    <row r="91" spans="1:26" x14ac:dyDescent="0.3">
      <c r="A91" s="5">
        <v>0</v>
      </c>
      <c r="B91" s="5">
        <v>0</v>
      </c>
      <c r="C91" s="5">
        <v>1</v>
      </c>
      <c r="D91" s="5">
        <v>1</v>
      </c>
      <c r="E91" s="5">
        <f t="shared" si="26"/>
        <v>1</v>
      </c>
      <c r="F91" s="5">
        <f t="shared" si="27"/>
        <v>1</v>
      </c>
      <c r="G91" s="5">
        <f t="shared" si="25"/>
        <v>1</v>
      </c>
      <c r="H91" s="5">
        <v>1</v>
      </c>
      <c r="I91" s="5">
        <v>1</v>
      </c>
      <c r="J91" s="5">
        <v>0</v>
      </c>
      <c r="K91" s="5">
        <v>0</v>
      </c>
      <c r="L91" s="5">
        <v>-3</v>
      </c>
      <c r="M91" s="5">
        <f t="shared" si="28"/>
        <v>-1</v>
      </c>
      <c r="N91" s="5">
        <f t="shared" si="29"/>
        <v>1.7320508075688772</v>
      </c>
      <c r="O91" s="5">
        <f t="shared" si="24"/>
        <v>-1.7320508075688772</v>
      </c>
      <c r="P91" s="5">
        <v>0</v>
      </c>
      <c r="Q91" s="5">
        <v>0</v>
      </c>
      <c r="R91" s="5">
        <v>1</v>
      </c>
      <c r="S91" s="5">
        <v>3</v>
      </c>
      <c r="T91" s="5">
        <f t="shared" si="30"/>
        <v>1</v>
      </c>
      <c r="U91" s="5">
        <f t="shared" si="31"/>
        <v>1.7320508075688772</v>
      </c>
      <c r="V91" s="5">
        <f t="shared" si="32"/>
        <v>1.7320508075688772</v>
      </c>
      <c r="W91" s="5">
        <f t="shared" si="33"/>
        <v>1</v>
      </c>
      <c r="X91" s="5">
        <f t="shared" si="34"/>
        <v>1</v>
      </c>
      <c r="Y91" s="5">
        <f t="shared" si="35"/>
        <v>0</v>
      </c>
      <c r="Z91" s="5">
        <f t="shared" si="36"/>
        <v>-6</v>
      </c>
    </row>
    <row r="92" spans="1:26" x14ac:dyDescent="0.3">
      <c r="A92" s="5">
        <v>0</v>
      </c>
      <c r="B92" s="5">
        <v>0</v>
      </c>
      <c r="C92" s="5">
        <v>1</v>
      </c>
      <c r="D92" s="5">
        <v>1</v>
      </c>
      <c r="E92" s="5">
        <f t="shared" si="26"/>
        <v>1</v>
      </c>
      <c r="F92" s="5">
        <f t="shared" si="27"/>
        <v>1</v>
      </c>
      <c r="G92" s="5">
        <f t="shared" si="25"/>
        <v>1</v>
      </c>
      <c r="H92" s="5">
        <v>1</v>
      </c>
      <c r="I92" s="5">
        <v>1</v>
      </c>
      <c r="J92" s="5">
        <v>0</v>
      </c>
      <c r="K92" s="5">
        <v>0</v>
      </c>
      <c r="L92" s="5">
        <v>-2</v>
      </c>
      <c r="M92" s="5">
        <f t="shared" si="28"/>
        <v>-1</v>
      </c>
      <c r="N92" s="5">
        <f t="shared" si="29"/>
        <v>1.4142135623730951</v>
      </c>
      <c r="O92" s="5">
        <f t="shared" si="24"/>
        <v>-1.4142135623730951</v>
      </c>
      <c r="P92" s="5">
        <v>0</v>
      </c>
      <c r="Q92" s="5">
        <v>0</v>
      </c>
      <c r="R92" s="5">
        <v>1</v>
      </c>
      <c r="S92" s="5">
        <v>3</v>
      </c>
      <c r="T92" s="5">
        <f t="shared" si="30"/>
        <v>1</v>
      </c>
      <c r="U92" s="5">
        <f t="shared" si="31"/>
        <v>1.7320508075688772</v>
      </c>
      <c r="V92" s="5">
        <f t="shared" si="32"/>
        <v>1.7320508075688772</v>
      </c>
      <c r="W92" s="5">
        <f t="shared" si="33"/>
        <v>1.317837245195782</v>
      </c>
      <c r="X92" s="5">
        <f t="shared" si="34"/>
        <v>1</v>
      </c>
      <c r="Y92" s="5">
        <f t="shared" si="35"/>
        <v>0</v>
      </c>
      <c r="Z92" s="5">
        <f t="shared" si="36"/>
        <v>-6</v>
      </c>
    </row>
    <row r="93" spans="1:26" x14ac:dyDescent="0.3">
      <c r="A93" s="5">
        <v>0</v>
      </c>
      <c r="B93" s="5">
        <v>0</v>
      </c>
      <c r="C93" s="5">
        <v>1</v>
      </c>
      <c r="D93" s="5">
        <v>1</v>
      </c>
      <c r="E93" s="5">
        <f t="shared" si="26"/>
        <v>1</v>
      </c>
      <c r="F93" s="5">
        <f t="shared" si="27"/>
        <v>1</v>
      </c>
      <c r="G93" s="5">
        <f t="shared" si="25"/>
        <v>1</v>
      </c>
      <c r="H93" s="5">
        <v>1</v>
      </c>
      <c r="I93" s="5">
        <v>1</v>
      </c>
      <c r="J93" s="5">
        <v>0</v>
      </c>
      <c r="K93" s="5">
        <v>0</v>
      </c>
      <c r="L93" s="5">
        <v>-5</v>
      </c>
      <c r="M93" s="5">
        <f t="shared" si="28"/>
        <v>-1</v>
      </c>
      <c r="N93" s="5">
        <f t="shared" si="29"/>
        <v>2.2360679774997898</v>
      </c>
      <c r="O93" s="5">
        <f t="shared" si="24"/>
        <v>-2.2360679774997898</v>
      </c>
      <c r="P93" s="5">
        <v>0</v>
      </c>
      <c r="Q93" s="5">
        <v>0</v>
      </c>
      <c r="R93" s="5">
        <v>1</v>
      </c>
      <c r="S93" s="5">
        <v>4</v>
      </c>
      <c r="T93" s="5">
        <f t="shared" si="30"/>
        <v>1</v>
      </c>
      <c r="U93" s="5">
        <f t="shared" si="31"/>
        <v>2</v>
      </c>
      <c r="V93" s="5">
        <f t="shared" si="32"/>
        <v>2</v>
      </c>
      <c r="W93" s="5">
        <f t="shared" si="33"/>
        <v>0.76393202250021019</v>
      </c>
      <c r="X93" s="5">
        <f t="shared" si="34"/>
        <v>1</v>
      </c>
      <c r="Y93" s="5">
        <f t="shared" si="35"/>
        <v>0</v>
      </c>
      <c r="Z93" s="5">
        <f t="shared" si="36"/>
        <v>-6</v>
      </c>
    </row>
    <row r="94" spans="1:26" x14ac:dyDescent="0.3">
      <c r="A94" s="5">
        <v>0</v>
      </c>
      <c r="B94" s="5">
        <v>0</v>
      </c>
      <c r="C94" s="5">
        <v>1</v>
      </c>
      <c r="D94" s="5">
        <v>1</v>
      </c>
      <c r="E94" s="5">
        <f t="shared" si="26"/>
        <v>1</v>
      </c>
      <c r="F94" s="5">
        <f t="shared" si="27"/>
        <v>1</v>
      </c>
      <c r="G94" s="5">
        <f t="shared" si="25"/>
        <v>1</v>
      </c>
      <c r="H94" s="5">
        <v>1</v>
      </c>
      <c r="I94" s="5">
        <v>1</v>
      </c>
      <c r="J94" s="5">
        <v>0</v>
      </c>
      <c r="K94" s="5">
        <v>0</v>
      </c>
      <c r="L94" s="5">
        <v>-2</v>
      </c>
      <c r="M94" s="5">
        <f t="shared" si="28"/>
        <v>-1</v>
      </c>
      <c r="N94" s="5">
        <f t="shared" si="29"/>
        <v>1.4142135623730951</v>
      </c>
      <c r="O94" s="5">
        <f t="shared" ref="O94:O125" si="37">M94*N94</f>
        <v>-1.4142135623730951</v>
      </c>
      <c r="P94" s="5">
        <v>0</v>
      </c>
      <c r="Q94" s="5">
        <v>0</v>
      </c>
      <c r="R94" s="5">
        <v>1</v>
      </c>
      <c r="S94" s="5">
        <v>4</v>
      </c>
      <c r="T94" s="5">
        <f t="shared" si="30"/>
        <v>1</v>
      </c>
      <c r="U94" s="5">
        <f t="shared" si="31"/>
        <v>2</v>
      </c>
      <c r="V94" s="5">
        <f t="shared" si="32"/>
        <v>2</v>
      </c>
      <c r="W94" s="5">
        <f t="shared" si="33"/>
        <v>1.5857864376269049</v>
      </c>
      <c r="X94" s="5">
        <f t="shared" si="34"/>
        <v>1</v>
      </c>
      <c r="Y94" s="5">
        <f t="shared" si="35"/>
        <v>0</v>
      </c>
      <c r="Z94" s="5">
        <f t="shared" si="36"/>
        <v>-6</v>
      </c>
    </row>
    <row r="95" spans="1:26" x14ac:dyDescent="0.3">
      <c r="A95" s="5">
        <v>0</v>
      </c>
      <c r="B95" s="5">
        <v>0</v>
      </c>
      <c r="C95" s="5">
        <v>1</v>
      </c>
      <c r="D95" s="5">
        <v>1</v>
      </c>
      <c r="E95" s="5">
        <f t="shared" si="26"/>
        <v>1</v>
      </c>
      <c r="F95" s="5">
        <f t="shared" si="27"/>
        <v>1</v>
      </c>
      <c r="G95" s="5">
        <f t="shared" si="25"/>
        <v>1</v>
      </c>
      <c r="H95" s="5">
        <v>1</v>
      </c>
      <c r="I95" s="5">
        <v>1</v>
      </c>
      <c r="J95" s="5">
        <v>0</v>
      </c>
      <c r="K95" s="5">
        <v>0</v>
      </c>
      <c r="L95" s="5">
        <v>-3</v>
      </c>
      <c r="M95" s="5">
        <f t="shared" si="28"/>
        <v>-1</v>
      </c>
      <c r="N95" s="5">
        <f t="shared" si="29"/>
        <v>1.7320508075688772</v>
      </c>
      <c r="O95" s="5">
        <f t="shared" si="37"/>
        <v>-1.7320508075688772</v>
      </c>
      <c r="P95" s="5">
        <v>0</v>
      </c>
      <c r="Q95" s="5">
        <v>0</v>
      </c>
      <c r="R95" s="5">
        <v>1</v>
      </c>
      <c r="S95" s="5">
        <v>6</v>
      </c>
      <c r="T95" s="5">
        <f t="shared" si="30"/>
        <v>1</v>
      </c>
      <c r="U95" s="5">
        <f t="shared" si="31"/>
        <v>2.4494897427831779</v>
      </c>
      <c r="V95" s="5">
        <f t="shared" si="32"/>
        <v>2.4494897427831779</v>
      </c>
      <c r="W95" s="5">
        <f t="shared" si="33"/>
        <v>1.7174389352143007</v>
      </c>
      <c r="X95" s="5">
        <f t="shared" si="34"/>
        <v>1</v>
      </c>
      <c r="Y95" s="5">
        <f t="shared" si="35"/>
        <v>0</v>
      </c>
      <c r="Z95" s="5">
        <f t="shared" si="36"/>
        <v>-6</v>
      </c>
    </row>
    <row r="96" spans="1:26" x14ac:dyDescent="0.3">
      <c r="A96" s="5">
        <v>0</v>
      </c>
      <c r="B96" s="5">
        <v>0</v>
      </c>
      <c r="C96" s="5">
        <v>1</v>
      </c>
      <c r="D96" s="5">
        <v>1</v>
      </c>
      <c r="E96" s="5">
        <f t="shared" si="26"/>
        <v>1</v>
      </c>
      <c r="F96" s="5">
        <f t="shared" si="27"/>
        <v>1</v>
      </c>
      <c r="G96" s="5">
        <f t="shared" ref="G96:G127" si="38">E96*F96</f>
        <v>1</v>
      </c>
      <c r="H96" s="5">
        <v>1</v>
      </c>
      <c r="I96" s="5">
        <v>1</v>
      </c>
      <c r="J96" s="5">
        <v>0</v>
      </c>
      <c r="K96" s="5">
        <v>0</v>
      </c>
      <c r="L96" s="5">
        <v>-1</v>
      </c>
      <c r="M96" s="5">
        <f t="shared" si="28"/>
        <v>-1</v>
      </c>
      <c r="N96" s="5">
        <f t="shared" si="29"/>
        <v>1</v>
      </c>
      <c r="O96" s="5">
        <f t="shared" si="37"/>
        <v>-1</v>
      </c>
      <c r="P96" s="5">
        <v>0</v>
      </c>
      <c r="Q96" s="5">
        <v>0</v>
      </c>
      <c r="R96" s="5">
        <v>1</v>
      </c>
      <c r="S96" s="5">
        <v>7</v>
      </c>
      <c r="T96" s="5">
        <f t="shared" si="30"/>
        <v>1</v>
      </c>
      <c r="U96" s="5">
        <f t="shared" si="31"/>
        <v>2.6457513110645907</v>
      </c>
      <c r="V96" s="5">
        <f t="shared" si="32"/>
        <v>2.6457513110645907</v>
      </c>
      <c r="W96" s="5">
        <f t="shared" si="33"/>
        <v>2.6457513110645907</v>
      </c>
      <c r="X96" s="5">
        <f t="shared" si="34"/>
        <v>1</v>
      </c>
      <c r="Y96" s="5">
        <f t="shared" si="35"/>
        <v>0</v>
      </c>
      <c r="Z96" s="5">
        <f t="shared" si="36"/>
        <v>-6</v>
      </c>
    </row>
    <row r="97" spans="1:26" x14ac:dyDescent="0.3">
      <c r="A97" s="5">
        <v>0</v>
      </c>
      <c r="B97" s="5">
        <v>0</v>
      </c>
      <c r="C97" s="5">
        <v>1</v>
      </c>
      <c r="D97" s="5">
        <v>3</v>
      </c>
      <c r="E97" s="5">
        <f t="shared" si="26"/>
        <v>1</v>
      </c>
      <c r="F97" s="5">
        <f t="shared" si="27"/>
        <v>1.7320508075688772</v>
      </c>
      <c r="G97" s="5">
        <f t="shared" si="38"/>
        <v>1.7320508075688772</v>
      </c>
      <c r="H97" s="5">
        <v>1</v>
      </c>
      <c r="I97" s="5">
        <v>1</v>
      </c>
      <c r="J97" s="5">
        <v>0</v>
      </c>
      <c r="K97" s="5">
        <v>0</v>
      </c>
      <c r="L97" s="5">
        <v>-3</v>
      </c>
      <c r="M97" s="5">
        <f t="shared" si="28"/>
        <v>-1</v>
      </c>
      <c r="N97" s="5">
        <f t="shared" si="29"/>
        <v>1.7320508075688772</v>
      </c>
      <c r="O97" s="5">
        <f t="shared" si="37"/>
        <v>-1.7320508075688772</v>
      </c>
      <c r="P97" s="5">
        <v>0</v>
      </c>
      <c r="Q97" s="5">
        <v>0</v>
      </c>
      <c r="R97" s="5">
        <v>1</v>
      </c>
      <c r="S97" s="5">
        <v>8</v>
      </c>
      <c r="T97" s="5">
        <f t="shared" si="30"/>
        <v>1</v>
      </c>
      <c r="U97" s="5">
        <f t="shared" si="31"/>
        <v>2.8284271247461903</v>
      </c>
      <c r="V97" s="5">
        <f t="shared" si="32"/>
        <v>2.8284271247461903</v>
      </c>
      <c r="W97" s="5">
        <f t="shared" si="33"/>
        <v>2.8284271247461903</v>
      </c>
      <c r="X97" s="5">
        <f t="shared" si="34"/>
        <v>1</v>
      </c>
      <c r="Y97" s="5">
        <f t="shared" si="35"/>
        <v>0</v>
      </c>
      <c r="Z97" s="5">
        <f t="shared" si="36"/>
        <v>-6</v>
      </c>
    </row>
    <row r="98" spans="1:26" x14ac:dyDescent="0.3">
      <c r="A98" s="5">
        <v>1</v>
      </c>
      <c r="B98" s="5">
        <v>0</v>
      </c>
      <c r="C98" s="5">
        <v>0</v>
      </c>
      <c r="D98" s="5">
        <v>0</v>
      </c>
      <c r="E98" s="5">
        <f t="shared" ref="E98:E129" si="39">SIGN(D98)</f>
        <v>0</v>
      </c>
      <c r="F98" s="5">
        <f t="shared" ref="F98:F129" si="40">SQRT(ABS(D98))</f>
        <v>0</v>
      </c>
      <c r="G98" s="5">
        <f t="shared" si="38"/>
        <v>0</v>
      </c>
      <c r="H98" s="5">
        <v>1</v>
      </c>
      <c r="I98" s="5">
        <v>0</v>
      </c>
      <c r="J98" s="5">
        <v>0</v>
      </c>
      <c r="K98" s="5">
        <v>1</v>
      </c>
      <c r="L98" s="5">
        <v>0</v>
      </c>
      <c r="M98" s="5">
        <f t="shared" ref="M98:M129" si="41">SIGN(L98)</f>
        <v>0</v>
      </c>
      <c r="N98" s="5">
        <f t="shared" ref="N98:N129" si="42">SQRT(ABS(L98))</f>
        <v>0</v>
      </c>
      <c r="O98" s="5">
        <f t="shared" si="37"/>
        <v>0</v>
      </c>
      <c r="P98" s="5">
        <v>0</v>
      </c>
      <c r="Q98" s="5">
        <v>0</v>
      </c>
      <c r="R98" s="5">
        <v>1</v>
      </c>
      <c r="S98" s="5">
        <v>-4</v>
      </c>
      <c r="T98" s="5">
        <f t="shared" ref="T98:T129" si="43">SIGN(S98)</f>
        <v>-1</v>
      </c>
      <c r="U98" s="5">
        <f t="shared" ref="U98:U129" si="44">SQRT(ABS(S98))</f>
        <v>2</v>
      </c>
      <c r="V98" s="5">
        <f t="shared" ref="V98:V127" si="45">T98*U98</f>
        <v>-2</v>
      </c>
      <c r="W98" s="5">
        <f t="shared" ref="W98:W129" si="46">V98+O98+G98</f>
        <v>-2</v>
      </c>
      <c r="X98" s="5">
        <f t="shared" ref="X98:X129" si="47">IF(W98&gt;0,1, IF(W98=0, 1/2, 0))</f>
        <v>0</v>
      </c>
      <c r="Y98" s="5">
        <f t="shared" ref="Y98:Y129" si="48">1-X98</f>
        <v>1</v>
      </c>
      <c r="Z98" s="5">
        <f t="shared" ref="Z98:Z129" si="49">-6*X98+Y98*H98*(-10)</f>
        <v>-10</v>
      </c>
    </row>
    <row r="99" spans="1:26" x14ac:dyDescent="0.3">
      <c r="A99" s="5">
        <v>1</v>
      </c>
      <c r="B99" s="5">
        <v>0</v>
      </c>
      <c r="C99" s="5">
        <v>0</v>
      </c>
      <c r="D99" s="5">
        <v>0</v>
      </c>
      <c r="E99" s="5">
        <f t="shared" si="39"/>
        <v>0</v>
      </c>
      <c r="F99" s="5">
        <f t="shared" si="40"/>
        <v>0</v>
      </c>
      <c r="G99" s="5">
        <f t="shared" si="38"/>
        <v>0</v>
      </c>
      <c r="H99" s="5">
        <v>1</v>
      </c>
      <c r="I99" s="5">
        <v>0</v>
      </c>
      <c r="J99" s="5">
        <v>0</v>
      </c>
      <c r="K99" s="5">
        <v>1</v>
      </c>
      <c r="L99" s="5">
        <v>0</v>
      </c>
      <c r="M99" s="5">
        <f t="shared" si="41"/>
        <v>0</v>
      </c>
      <c r="N99" s="5">
        <f t="shared" si="42"/>
        <v>0</v>
      </c>
      <c r="O99" s="5">
        <f t="shared" si="37"/>
        <v>0</v>
      </c>
      <c r="P99" s="5">
        <v>0</v>
      </c>
      <c r="Q99" s="5">
        <v>0</v>
      </c>
      <c r="R99" s="5">
        <v>1</v>
      </c>
      <c r="S99" s="5">
        <v>-3</v>
      </c>
      <c r="T99" s="5">
        <f t="shared" si="43"/>
        <v>-1</v>
      </c>
      <c r="U99" s="5">
        <f t="shared" si="44"/>
        <v>1.7320508075688772</v>
      </c>
      <c r="V99" s="5">
        <f t="shared" si="45"/>
        <v>-1.7320508075688772</v>
      </c>
      <c r="W99" s="5">
        <f t="shared" si="46"/>
        <v>-1.7320508075688772</v>
      </c>
      <c r="X99" s="5">
        <f t="shared" si="47"/>
        <v>0</v>
      </c>
      <c r="Y99" s="5">
        <f t="shared" si="48"/>
        <v>1</v>
      </c>
      <c r="Z99" s="5">
        <f t="shared" si="49"/>
        <v>-10</v>
      </c>
    </row>
    <row r="100" spans="1:26" x14ac:dyDescent="0.3">
      <c r="A100" s="5">
        <v>1</v>
      </c>
      <c r="B100" s="5">
        <v>0</v>
      </c>
      <c r="C100" s="5">
        <v>0</v>
      </c>
      <c r="D100" s="5">
        <v>-3</v>
      </c>
      <c r="E100" s="5">
        <f t="shared" si="39"/>
        <v>-1</v>
      </c>
      <c r="F100" s="5">
        <f t="shared" si="40"/>
        <v>1.7320508075688772</v>
      </c>
      <c r="G100" s="5">
        <f t="shared" si="38"/>
        <v>-1.7320508075688772</v>
      </c>
      <c r="H100" s="5">
        <v>1</v>
      </c>
      <c r="I100" s="5">
        <v>0</v>
      </c>
      <c r="J100" s="5">
        <v>0</v>
      </c>
      <c r="K100" s="5">
        <v>1</v>
      </c>
      <c r="L100" s="5">
        <v>1</v>
      </c>
      <c r="M100" s="5">
        <f t="shared" si="41"/>
        <v>1</v>
      </c>
      <c r="N100" s="5">
        <f t="shared" si="42"/>
        <v>1</v>
      </c>
      <c r="O100" s="5">
        <f t="shared" si="37"/>
        <v>1</v>
      </c>
      <c r="P100" s="5">
        <v>0</v>
      </c>
      <c r="Q100" s="5">
        <v>0</v>
      </c>
      <c r="R100" s="5">
        <v>1</v>
      </c>
      <c r="S100" s="5">
        <v>-2</v>
      </c>
      <c r="T100" s="5">
        <f t="shared" si="43"/>
        <v>-1</v>
      </c>
      <c r="U100" s="5">
        <f t="shared" si="44"/>
        <v>1.4142135623730951</v>
      </c>
      <c r="V100" s="5">
        <f t="shared" si="45"/>
        <v>-1.4142135623730951</v>
      </c>
      <c r="W100" s="5">
        <f t="shared" si="46"/>
        <v>-2.1462643699419726</v>
      </c>
      <c r="X100" s="5">
        <f t="shared" si="47"/>
        <v>0</v>
      </c>
      <c r="Y100" s="5">
        <f t="shared" si="48"/>
        <v>1</v>
      </c>
      <c r="Z100" s="5">
        <f t="shared" si="49"/>
        <v>-10</v>
      </c>
    </row>
    <row r="101" spans="1:26" x14ac:dyDescent="0.3">
      <c r="A101" s="5">
        <v>1</v>
      </c>
      <c r="B101" s="5">
        <v>0</v>
      </c>
      <c r="C101" s="5">
        <v>0</v>
      </c>
      <c r="D101" s="5">
        <v>-8</v>
      </c>
      <c r="E101" s="5">
        <f t="shared" si="39"/>
        <v>-1</v>
      </c>
      <c r="F101" s="5">
        <f t="shared" si="40"/>
        <v>2.8284271247461903</v>
      </c>
      <c r="G101" s="5">
        <f t="shared" si="38"/>
        <v>-2.8284271247461903</v>
      </c>
      <c r="H101" s="5">
        <v>1</v>
      </c>
      <c r="I101" s="5">
        <v>0</v>
      </c>
      <c r="J101" s="5">
        <v>0</v>
      </c>
      <c r="K101" s="5">
        <v>1</v>
      </c>
      <c r="L101" s="5">
        <v>1</v>
      </c>
      <c r="M101" s="5">
        <f t="shared" si="41"/>
        <v>1</v>
      </c>
      <c r="N101" s="5">
        <f t="shared" si="42"/>
        <v>1</v>
      </c>
      <c r="O101" s="5">
        <f t="shared" si="37"/>
        <v>1</v>
      </c>
      <c r="P101" s="5">
        <v>0</v>
      </c>
      <c r="Q101" s="5">
        <v>0</v>
      </c>
      <c r="R101" s="5">
        <v>1</v>
      </c>
      <c r="S101" s="5">
        <v>-2</v>
      </c>
      <c r="T101" s="5">
        <f t="shared" si="43"/>
        <v>-1</v>
      </c>
      <c r="U101" s="5">
        <f t="shared" si="44"/>
        <v>1.4142135623730951</v>
      </c>
      <c r="V101" s="5">
        <f t="shared" si="45"/>
        <v>-1.4142135623730951</v>
      </c>
      <c r="W101" s="5">
        <f t="shared" si="46"/>
        <v>-3.2426406871192857</v>
      </c>
      <c r="X101" s="5">
        <f t="shared" si="47"/>
        <v>0</v>
      </c>
      <c r="Y101" s="5">
        <f t="shared" si="48"/>
        <v>1</v>
      </c>
      <c r="Z101" s="5">
        <f t="shared" si="49"/>
        <v>-10</v>
      </c>
    </row>
    <row r="102" spans="1:26" x14ac:dyDescent="0.3">
      <c r="A102" s="5">
        <v>1</v>
      </c>
      <c r="B102" s="5">
        <v>0</v>
      </c>
      <c r="C102" s="5">
        <v>0</v>
      </c>
      <c r="D102" s="5">
        <v>-3</v>
      </c>
      <c r="E102" s="5">
        <f t="shared" si="39"/>
        <v>-1</v>
      </c>
      <c r="F102" s="5">
        <f t="shared" si="40"/>
        <v>1.7320508075688772</v>
      </c>
      <c r="G102" s="5">
        <f t="shared" si="38"/>
        <v>-1.7320508075688772</v>
      </c>
      <c r="H102" s="5">
        <v>1</v>
      </c>
      <c r="I102" s="5">
        <v>0</v>
      </c>
      <c r="J102" s="5">
        <v>0</v>
      </c>
      <c r="K102" s="5">
        <v>1</v>
      </c>
      <c r="L102" s="5">
        <v>0</v>
      </c>
      <c r="M102" s="5">
        <f t="shared" si="41"/>
        <v>0</v>
      </c>
      <c r="N102" s="5">
        <f t="shared" si="42"/>
        <v>0</v>
      </c>
      <c r="O102" s="5">
        <f t="shared" si="37"/>
        <v>0</v>
      </c>
      <c r="P102" s="5">
        <v>0</v>
      </c>
      <c r="Q102" s="5">
        <v>0</v>
      </c>
      <c r="R102" s="5">
        <v>1</v>
      </c>
      <c r="S102" s="5">
        <v>-1</v>
      </c>
      <c r="T102" s="5">
        <f t="shared" si="43"/>
        <v>-1</v>
      </c>
      <c r="U102" s="5">
        <f t="shared" si="44"/>
        <v>1</v>
      </c>
      <c r="V102" s="5">
        <f t="shared" si="45"/>
        <v>-1</v>
      </c>
      <c r="W102" s="5">
        <f t="shared" si="46"/>
        <v>-2.7320508075688772</v>
      </c>
      <c r="X102" s="5">
        <f t="shared" si="47"/>
        <v>0</v>
      </c>
      <c r="Y102" s="5">
        <f t="shared" si="48"/>
        <v>1</v>
      </c>
      <c r="Z102" s="5">
        <f t="shared" si="49"/>
        <v>-10</v>
      </c>
    </row>
    <row r="103" spans="1:26" x14ac:dyDescent="0.3">
      <c r="A103" s="5">
        <v>1</v>
      </c>
      <c r="B103" s="5">
        <v>0</v>
      </c>
      <c r="C103" s="5">
        <v>0</v>
      </c>
      <c r="D103" s="5">
        <v>-4</v>
      </c>
      <c r="E103" s="5">
        <f t="shared" si="39"/>
        <v>-1</v>
      </c>
      <c r="F103" s="5">
        <f t="shared" si="40"/>
        <v>2</v>
      </c>
      <c r="G103" s="5">
        <f t="shared" si="38"/>
        <v>-2</v>
      </c>
      <c r="H103" s="5">
        <v>1</v>
      </c>
      <c r="I103" s="5">
        <v>0</v>
      </c>
      <c r="J103" s="5">
        <v>0</v>
      </c>
      <c r="K103" s="5">
        <v>1</v>
      </c>
      <c r="L103" s="5">
        <v>2</v>
      </c>
      <c r="M103" s="5">
        <f t="shared" si="41"/>
        <v>1</v>
      </c>
      <c r="N103" s="5">
        <f t="shared" si="42"/>
        <v>1.4142135623730951</v>
      </c>
      <c r="O103" s="5">
        <f t="shared" si="37"/>
        <v>1.4142135623730951</v>
      </c>
      <c r="P103" s="5">
        <v>0</v>
      </c>
      <c r="Q103" s="5">
        <v>0</v>
      </c>
      <c r="R103" s="5">
        <v>1</v>
      </c>
      <c r="S103" s="5">
        <v>0</v>
      </c>
      <c r="T103" s="5">
        <f t="shared" si="43"/>
        <v>0</v>
      </c>
      <c r="U103" s="5">
        <f t="shared" si="44"/>
        <v>0</v>
      </c>
      <c r="V103" s="5">
        <f t="shared" si="45"/>
        <v>0</v>
      </c>
      <c r="W103" s="5">
        <f t="shared" si="46"/>
        <v>-0.58578643762690485</v>
      </c>
      <c r="X103" s="5">
        <f t="shared" si="47"/>
        <v>0</v>
      </c>
      <c r="Y103" s="5">
        <f t="shared" si="48"/>
        <v>1</v>
      </c>
      <c r="Z103" s="5">
        <f t="shared" si="49"/>
        <v>-10</v>
      </c>
    </row>
    <row r="104" spans="1:26" x14ac:dyDescent="0.3">
      <c r="A104" s="5">
        <v>1</v>
      </c>
      <c r="B104" s="5">
        <v>0</v>
      </c>
      <c r="C104" s="5">
        <v>0</v>
      </c>
      <c r="D104" s="5">
        <v>-3</v>
      </c>
      <c r="E104" s="5">
        <f t="shared" si="39"/>
        <v>-1</v>
      </c>
      <c r="F104" s="5">
        <f t="shared" si="40"/>
        <v>1.7320508075688772</v>
      </c>
      <c r="G104" s="5">
        <f t="shared" si="38"/>
        <v>-1.7320508075688772</v>
      </c>
      <c r="H104" s="5">
        <v>1</v>
      </c>
      <c r="I104" s="5">
        <v>0</v>
      </c>
      <c r="J104" s="5">
        <v>0</v>
      </c>
      <c r="K104" s="5">
        <v>1</v>
      </c>
      <c r="L104" s="5">
        <v>3</v>
      </c>
      <c r="M104" s="5">
        <f t="shared" si="41"/>
        <v>1</v>
      </c>
      <c r="N104" s="5">
        <f t="shared" si="42"/>
        <v>1.7320508075688772</v>
      </c>
      <c r="O104" s="5">
        <f t="shared" si="37"/>
        <v>1.7320508075688772</v>
      </c>
      <c r="P104" s="5">
        <v>0</v>
      </c>
      <c r="Q104" s="5">
        <v>0</v>
      </c>
      <c r="R104" s="5">
        <v>1</v>
      </c>
      <c r="S104" s="5">
        <v>0</v>
      </c>
      <c r="T104" s="5">
        <f t="shared" si="43"/>
        <v>0</v>
      </c>
      <c r="U104" s="5">
        <f t="shared" si="44"/>
        <v>0</v>
      </c>
      <c r="V104" s="5">
        <f t="shared" si="45"/>
        <v>0</v>
      </c>
      <c r="W104" s="5">
        <f t="shared" si="46"/>
        <v>0</v>
      </c>
      <c r="X104" s="5">
        <f t="shared" si="47"/>
        <v>0.5</v>
      </c>
      <c r="Y104" s="5">
        <f t="shared" si="48"/>
        <v>0.5</v>
      </c>
      <c r="Z104" s="5">
        <f t="shared" si="49"/>
        <v>-8</v>
      </c>
    </row>
    <row r="105" spans="1:26" x14ac:dyDescent="0.3">
      <c r="A105" s="5">
        <v>1</v>
      </c>
      <c r="B105" s="5">
        <v>0</v>
      </c>
      <c r="C105" s="5">
        <v>0</v>
      </c>
      <c r="D105" s="5">
        <v>-5</v>
      </c>
      <c r="E105" s="5">
        <f t="shared" si="39"/>
        <v>-1</v>
      </c>
      <c r="F105" s="5">
        <f t="shared" si="40"/>
        <v>2.2360679774997898</v>
      </c>
      <c r="G105" s="5">
        <f t="shared" si="38"/>
        <v>-2.2360679774997898</v>
      </c>
      <c r="H105" s="5">
        <v>1</v>
      </c>
      <c r="I105" s="5">
        <v>0</v>
      </c>
      <c r="J105" s="5">
        <v>0</v>
      </c>
      <c r="K105" s="5">
        <v>1</v>
      </c>
      <c r="L105" s="5">
        <v>1</v>
      </c>
      <c r="M105" s="5">
        <f t="shared" si="41"/>
        <v>1</v>
      </c>
      <c r="N105" s="5">
        <f t="shared" si="42"/>
        <v>1</v>
      </c>
      <c r="O105" s="5">
        <f t="shared" si="37"/>
        <v>1</v>
      </c>
      <c r="P105" s="5">
        <v>0</v>
      </c>
      <c r="Q105" s="5">
        <v>0</v>
      </c>
      <c r="R105" s="5">
        <v>1</v>
      </c>
      <c r="S105" s="5">
        <v>0</v>
      </c>
      <c r="T105" s="5">
        <f t="shared" si="43"/>
        <v>0</v>
      </c>
      <c r="U105" s="5">
        <f t="shared" si="44"/>
        <v>0</v>
      </c>
      <c r="V105" s="5">
        <f t="shared" si="45"/>
        <v>0</v>
      </c>
      <c r="W105" s="5">
        <f t="shared" si="46"/>
        <v>-1.2360679774997898</v>
      </c>
      <c r="X105" s="5">
        <f t="shared" si="47"/>
        <v>0</v>
      </c>
      <c r="Y105" s="5">
        <f t="shared" si="48"/>
        <v>1</v>
      </c>
      <c r="Z105" s="5">
        <f t="shared" si="49"/>
        <v>-10</v>
      </c>
    </row>
    <row r="106" spans="1:26" x14ac:dyDescent="0.3">
      <c r="A106" s="5">
        <v>1</v>
      </c>
      <c r="B106" s="5">
        <v>0</v>
      </c>
      <c r="C106" s="5">
        <v>0</v>
      </c>
      <c r="D106" s="5">
        <v>-4</v>
      </c>
      <c r="E106" s="5">
        <f t="shared" si="39"/>
        <v>-1</v>
      </c>
      <c r="F106" s="5">
        <f t="shared" si="40"/>
        <v>2</v>
      </c>
      <c r="G106" s="5">
        <f t="shared" si="38"/>
        <v>-2</v>
      </c>
      <c r="H106" s="5">
        <v>1</v>
      </c>
      <c r="I106" s="5">
        <v>0</v>
      </c>
      <c r="J106" s="5">
        <v>0</v>
      </c>
      <c r="K106" s="5">
        <v>1</v>
      </c>
      <c r="L106" s="5">
        <v>3</v>
      </c>
      <c r="M106" s="5">
        <f t="shared" si="41"/>
        <v>1</v>
      </c>
      <c r="N106" s="5">
        <f t="shared" si="42"/>
        <v>1.7320508075688772</v>
      </c>
      <c r="O106" s="5">
        <f t="shared" si="37"/>
        <v>1.7320508075688772</v>
      </c>
      <c r="P106" s="5">
        <v>0</v>
      </c>
      <c r="Q106" s="5">
        <v>0</v>
      </c>
      <c r="R106" s="5">
        <v>1</v>
      </c>
      <c r="S106" s="5">
        <v>0</v>
      </c>
      <c r="T106" s="5">
        <f t="shared" si="43"/>
        <v>0</v>
      </c>
      <c r="U106" s="5">
        <f t="shared" si="44"/>
        <v>0</v>
      </c>
      <c r="V106" s="5">
        <f t="shared" si="45"/>
        <v>0</v>
      </c>
      <c r="W106" s="5">
        <f t="shared" si="46"/>
        <v>-0.26794919243112281</v>
      </c>
      <c r="X106" s="5">
        <f t="shared" si="47"/>
        <v>0</v>
      </c>
      <c r="Y106" s="5">
        <f t="shared" si="48"/>
        <v>1</v>
      </c>
      <c r="Z106" s="5">
        <f t="shared" si="49"/>
        <v>-10</v>
      </c>
    </row>
    <row r="107" spans="1:26" x14ac:dyDescent="0.3">
      <c r="A107" s="5">
        <v>1</v>
      </c>
      <c r="B107" s="5">
        <v>0</v>
      </c>
      <c r="C107" s="5">
        <v>0</v>
      </c>
      <c r="D107" s="5">
        <v>5</v>
      </c>
      <c r="E107" s="5">
        <f t="shared" si="39"/>
        <v>1</v>
      </c>
      <c r="F107" s="5">
        <f t="shared" si="40"/>
        <v>2.2360679774997898</v>
      </c>
      <c r="G107" s="5">
        <f t="shared" si="38"/>
        <v>2.2360679774997898</v>
      </c>
      <c r="H107" s="5">
        <v>1</v>
      </c>
      <c r="I107" s="5">
        <v>0</v>
      </c>
      <c r="J107" s="5">
        <v>0</v>
      </c>
      <c r="K107" s="5">
        <v>1</v>
      </c>
      <c r="L107" s="5">
        <v>0</v>
      </c>
      <c r="M107" s="5">
        <f t="shared" si="41"/>
        <v>0</v>
      </c>
      <c r="N107" s="5">
        <f t="shared" si="42"/>
        <v>0</v>
      </c>
      <c r="O107" s="5">
        <f t="shared" si="37"/>
        <v>0</v>
      </c>
      <c r="P107" s="5">
        <v>0</v>
      </c>
      <c r="Q107" s="5">
        <v>0</v>
      </c>
      <c r="R107" s="5">
        <v>1</v>
      </c>
      <c r="S107" s="5">
        <v>0</v>
      </c>
      <c r="T107" s="5">
        <f t="shared" si="43"/>
        <v>0</v>
      </c>
      <c r="U107" s="5">
        <f t="shared" si="44"/>
        <v>0</v>
      </c>
      <c r="V107" s="5">
        <f t="shared" si="45"/>
        <v>0</v>
      </c>
      <c r="W107" s="5">
        <f t="shared" si="46"/>
        <v>2.2360679774997898</v>
      </c>
      <c r="X107" s="5">
        <f t="shared" si="47"/>
        <v>1</v>
      </c>
      <c r="Y107" s="5">
        <f t="shared" si="48"/>
        <v>0</v>
      </c>
      <c r="Z107" s="5">
        <f t="shared" si="49"/>
        <v>-6</v>
      </c>
    </row>
    <row r="108" spans="1:26" x14ac:dyDescent="0.3">
      <c r="A108" s="5">
        <v>1</v>
      </c>
      <c r="B108" s="5">
        <v>0</v>
      </c>
      <c r="C108" s="5">
        <v>0</v>
      </c>
      <c r="D108" s="5">
        <v>-2</v>
      </c>
      <c r="E108" s="5">
        <f t="shared" si="39"/>
        <v>-1</v>
      </c>
      <c r="F108" s="5">
        <f t="shared" si="40"/>
        <v>1.4142135623730951</v>
      </c>
      <c r="G108" s="5">
        <f t="shared" si="38"/>
        <v>-1.4142135623730951</v>
      </c>
      <c r="H108" s="5">
        <v>1</v>
      </c>
      <c r="I108" s="5">
        <v>0</v>
      </c>
      <c r="J108" s="5">
        <v>0</v>
      </c>
      <c r="K108" s="5">
        <v>1</v>
      </c>
      <c r="L108" s="5">
        <v>1</v>
      </c>
      <c r="M108" s="5">
        <f t="shared" si="41"/>
        <v>1</v>
      </c>
      <c r="N108" s="5">
        <f t="shared" si="42"/>
        <v>1</v>
      </c>
      <c r="O108" s="5">
        <f t="shared" si="37"/>
        <v>1</v>
      </c>
      <c r="P108" s="5">
        <v>0</v>
      </c>
      <c r="Q108" s="5">
        <v>0</v>
      </c>
      <c r="R108" s="5">
        <v>1</v>
      </c>
      <c r="S108" s="5">
        <v>0</v>
      </c>
      <c r="T108" s="5">
        <f t="shared" si="43"/>
        <v>0</v>
      </c>
      <c r="U108" s="5">
        <f t="shared" si="44"/>
        <v>0</v>
      </c>
      <c r="V108" s="5">
        <f t="shared" si="45"/>
        <v>0</v>
      </c>
      <c r="W108" s="5">
        <f t="shared" si="46"/>
        <v>-0.41421356237309515</v>
      </c>
      <c r="X108" s="5">
        <f t="shared" si="47"/>
        <v>0</v>
      </c>
      <c r="Y108" s="5">
        <f t="shared" si="48"/>
        <v>1</v>
      </c>
      <c r="Z108" s="5">
        <f t="shared" si="49"/>
        <v>-10</v>
      </c>
    </row>
    <row r="109" spans="1:26" x14ac:dyDescent="0.3">
      <c r="A109" s="5">
        <v>1</v>
      </c>
      <c r="B109" s="5">
        <v>0</v>
      </c>
      <c r="C109" s="5">
        <v>0</v>
      </c>
      <c r="D109" s="5">
        <v>-3</v>
      </c>
      <c r="E109" s="5">
        <f t="shared" si="39"/>
        <v>-1</v>
      </c>
      <c r="F109" s="5">
        <f t="shared" si="40"/>
        <v>1.7320508075688772</v>
      </c>
      <c r="G109" s="5">
        <f t="shared" si="38"/>
        <v>-1.7320508075688772</v>
      </c>
      <c r="H109" s="5">
        <v>1</v>
      </c>
      <c r="I109" s="5">
        <v>0</v>
      </c>
      <c r="J109" s="5">
        <v>0</v>
      </c>
      <c r="K109" s="5">
        <v>1</v>
      </c>
      <c r="L109" s="5">
        <v>2</v>
      </c>
      <c r="M109" s="5">
        <f t="shared" si="41"/>
        <v>1</v>
      </c>
      <c r="N109" s="5">
        <f t="shared" si="42"/>
        <v>1.4142135623730951</v>
      </c>
      <c r="O109" s="5">
        <f t="shared" si="37"/>
        <v>1.4142135623730951</v>
      </c>
      <c r="P109" s="5">
        <v>0</v>
      </c>
      <c r="Q109" s="5">
        <v>0</v>
      </c>
      <c r="R109" s="5">
        <v>1</v>
      </c>
      <c r="S109" s="5">
        <v>0</v>
      </c>
      <c r="T109" s="5">
        <f t="shared" si="43"/>
        <v>0</v>
      </c>
      <c r="U109" s="5">
        <f t="shared" si="44"/>
        <v>0</v>
      </c>
      <c r="V109" s="5">
        <f t="shared" si="45"/>
        <v>0</v>
      </c>
      <c r="W109" s="5">
        <f t="shared" si="46"/>
        <v>-0.31783724519578205</v>
      </c>
      <c r="X109" s="5">
        <f t="shared" si="47"/>
        <v>0</v>
      </c>
      <c r="Y109" s="5">
        <f t="shared" si="48"/>
        <v>1</v>
      </c>
      <c r="Z109" s="5">
        <f t="shared" si="49"/>
        <v>-10</v>
      </c>
    </row>
    <row r="110" spans="1:26" x14ac:dyDescent="0.3">
      <c r="A110" s="5">
        <v>1</v>
      </c>
      <c r="B110" s="5">
        <v>0</v>
      </c>
      <c r="C110" s="5">
        <v>0</v>
      </c>
      <c r="D110" s="5">
        <v>0</v>
      </c>
      <c r="E110" s="5">
        <f t="shared" si="39"/>
        <v>0</v>
      </c>
      <c r="F110" s="5">
        <f t="shared" si="40"/>
        <v>0</v>
      </c>
      <c r="G110" s="5">
        <f t="shared" si="38"/>
        <v>0</v>
      </c>
      <c r="H110" s="5">
        <v>1</v>
      </c>
      <c r="I110" s="5">
        <v>0</v>
      </c>
      <c r="J110" s="5">
        <v>0</v>
      </c>
      <c r="K110" s="5">
        <v>1</v>
      </c>
      <c r="L110" s="5">
        <v>1</v>
      </c>
      <c r="M110" s="5">
        <f t="shared" si="41"/>
        <v>1</v>
      </c>
      <c r="N110" s="5">
        <f t="shared" si="42"/>
        <v>1</v>
      </c>
      <c r="O110" s="5">
        <f t="shared" si="37"/>
        <v>1</v>
      </c>
      <c r="P110" s="5">
        <v>0</v>
      </c>
      <c r="Q110" s="5">
        <v>0</v>
      </c>
      <c r="R110" s="5">
        <v>1</v>
      </c>
      <c r="S110" s="5">
        <v>0</v>
      </c>
      <c r="T110" s="5">
        <f t="shared" si="43"/>
        <v>0</v>
      </c>
      <c r="U110" s="5">
        <f t="shared" si="44"/>
        <v>0</v>
      </c>
      <c r="V110" s="5">
        <f t="shared" si="45"/>
        <v>0</v>
      </c>
      <c r="W110" s="5">
        <f t="shared" si="46"/>
        <v>1</v>
      </c>
      <c r="X110" s="5">
        <f t="shared" si="47"/>
        <v>1</v>
      </c>
      <c r="Y110" s="5">
        <f t="shared" si="48"/>
        <v>0</v>
      </c>
      <c r="Z110" s="5">
        <f t="shared" si="49"/>
        <v>-6</v>
      </c>
    </row>
    <row r="111" spans="1:26" x14ac:dyDescent="0.3">
      <c r="A111" s="5">
        <v>1</v>
      </c>
      <c r="B111" s="5">
        <v>0</v>
      </c>
      <c r="C111" s="5">
        <v>0</v>
      </c>
      <c r="D111" s="5">
        <v>-6</v>
      </c>
      <c r="E111" s="5">
        <f t="shared" si="39"/>
        <v>-1</v>
      </c>
      <c r="F111" s="5">
        <f t="shared" si="40"/>
        <v>2.4494897427831779</v>
      </c>
      <c r="G111" s="5">
        <f t="shared" si="38"/>
        <v>-2.4494897427831779</v>
      </c>
      <c r="H111" s="5">
        <v>1</v>
      </c>
      <c r="I111" s="5">
        <v>0</v>
      </c>
      <c r="J111" s="5">
        <v>0</v>
      </c>
      <c r="K111" s="5">
        <v>1</v>
      </c>
      <c r="L111" s="5">
        <v>2</v>
      </c>
      <c r="M111" s="5">
        <f t="shared" si="41"/>
        <v>1</v>
      </c>
      <c r="N111" s="5">
        <f t="shared" si="42"/>
        <v>1.4142135623730951</v>
      </c>
      <c r="O111" s="5">
        <f t="shared" si="37"/>
        <v>1.4142135623730951</v>
      </c>
      <c r="P111" s="5">
        <v>0</v>
      </c>
      <c r="Q111" s="5">
        <v>0</v>
      </c>
      <c r="R111" s="5">
        <v>1</v>
      </c>
      <c r="S111" s="5">
        <v>0</v>
      </c>
      <c r="T111" s="5">
        <f t="shared" si="43"/>
        <v>0</v>
      </c>
      <c r="U111" s="5">
        <f t="shared" si="44"/>
        <v>0</v>
      </c>
      <c r="V111" s="5">
        <f t="shared" si="45"/>
        <v>0</v>
      </c>
      <c r="W111" s="5">
        <f t="shared" si="46"/>
        <v>-1.0352761804100827</v>
      </c>
      <c r="X111" s="5">
        <f t="shared" si="47"/>
        <v>0</v>
      </c>
      <c r="Y111" s="5">
        <f t="shared" si="48"/>
        <v>1</v>
      </c>
      <c r="Z111" s="5">
        <f t="shared" si="49"/>
        <v>-10</v>
      </c>
    </row>
    <row r="112" spans="1:26" x14ac:dyDescent="0.3">
      <c r="A112" s="5">
        <v>1</v>
      </c>
      <c r="B112" s="5">
        <v>0</v>
      </c>
      <c r="C112" s="5">
        <v>0</v>
      </c>
      <c r="D112" s="5">
        <v>-3</v>
      </c>
      <c r="E112" s="5">
        <f t="shared" si="39"/>
        <v>-1</v>
      </c>
      <c r="F112" s="5">
        <f t="shared" si="40"/>
        <v>1.7320508075688772</v>
      </c>
      <c r="G112" s="5">
        <f t="shared" si="38"/>
        <v>-1.7320508075688772</v>
      </c>
      <c r="H112" s="5">
        <v>1</v>
      </c>
      <c r="I112" s="5">
        <v>0</v>
      </c>
      <c r="J112" s="5">
        <v>0</v>
      </c>
      <c r="K112" s="5">
        <v>1</v>
      </c>
      <c r="L112" s="5">
        <v>0</v>
      </c>
      <c r="M112" s="5">
        <f t="shared" si="41"/>
        <v>0</v>
      </c>
      <c r="N112" s="5">
        <f t="shared" si="42"/>
        <v>0</v>
      </c>
      <c r="O112" s="5">
        <f t="shared" si="37"/>
        <v>0</v>
      </c>
      <c r="P112" s="5">
        <v>0</v>
      </c>
      <c r="Q112" s="5">
        <v>0</v>
      </c>
      <c r="R112" s="5">
        <v>1</v>
      </c>
      <c r="S112" s="5">
        <v>0</v>
      </c>
      <c r="T112" s="5">
        <f t="shared" si="43"/>
        <v>0</v>
      </c>
      <c r="U112" s="5">
        <f t="shared" si="44"/>
        <v>0</v>
      </c>
      <c r="V112" s="5">
        <f t="shared" si="45"/>
        <v>0</v>
      </c>
      <c r="W112" s="5">
        <f t="shared" si="46"/>
        <v>-1.7320508075688772</v>
      </c>
      <c r="X112" s="5">
        <f t="shared" si="47"/>
        <v>0</v>
      </c>
      <c r="Y112" s="5">
        <f t="shared" si="48"/>
        <v>1</v>
      </c>
      <c r="Z112" s="5">
        <f t="shared" si="49"/>
        <v>-10</v>
      </c>
    </row>
    <row r="113" spans="1:26" x14ac:dyDescent="0.3">
      <c r="A113" s="5">
        <v>1</v>
      </c>
      <c r="B113" s="5">
        <v>0</v>
      </c>
      <c r="C113" s="5">
        <v>0</v>
      </c>
      <c r="D113" s="5">
        <v>0</v>
      </c>
      <c r="E113" s="5">
        <f t="shared" si="39"/>
        <v>0</v>
      </c>
      <c r="F113" s="5">
        <f t="shared" si="40"/>
        <v>0</v>
      </c>
      <c r="G113" s="5">
        <f t="shared" si="38"/>
        <v>0</v>
      </c>
      <c r="H113" s="5">
        <v>1</v>
      </c>
      <c r="I113" s="5">
        <v>0</v>
      </c>
      <c r="J113" s="5">
        <v>0</v>
      </c>
      <c r="K113" s="5">
        <v>1</v>
      </c>
      <c r="L113" s="5">
        <v>0</v>
      </c>
      <c r="M113" s="5">
        <f t="shared" si="41"/>
        <v>0</v>
      </c>
      <c r="N113" s="5">
        <f t="shared" si="42"/>
        <v>0</v>
      </c>
      <c r="O113" s="5">
        <f t="shared" si="37"/>
        <v>0</v>
      </c>
      <c r="P113" s="5">
        <v>0</v>
      </c>
      <c r="Q113" s="5">
        <v>0</v>
      </c>
      <c r="R113" s="5">
        <v>1</v>
      </c>
      <c r="S113" s="5">
        <v>0</v>
      </c>
      <c r="T113" s="5">
        <f t="shared" si="43"/>
        <v>0</v>
      </c>
      <c r="U113" s="5">
        <f t="shared" si="44"/>
        <v>0</v>
      </c>
      <c r="V113" s="5">
        <f t="shared" si="45"/>
        <v>0</v>
      </c>
      <c r="W113" s="5">
        <f t="shared" si="46"/>
        <v>0</v>
      </c>
      <c r="X113" s="5">
        <f t="shared" si="47"/>
        <v>0.5</v>
      </c>
      <c r="Y113" s="5">
        <f t="shared" si="48"/>
        <v>0.5</v>
      </c>
      <c r="Z113" s="5">
        <f t="shared" si="49"/>
        <v>-8</v>
      </c>
    </row>
    <row r="114" spans="1:26" x14ac:dyDescent="0.3">
      <c r="A114" s="5">
        <v>1</v>
      </c>
      <c r="B114" s="5">
        <v>0</v>
      </c>
      <c r="C114" s="5">
        <v>0</v>
      </c>
      <c r="D114" s="5">
        <v>0</v>
      </c>
      <c r="E114" s="5">
        <f t="shared" si="39"/>
        <v>0</v>
      </c>
      <c r="F114" s="5">
        <f t="shared" si="40"/>
        <v>0</v>
      </c>
      <c r="G114" s="5">
        <f t="shared" si="38"/>
        <v>0</v>
      </c>
      <c r="H114" s="5">
        <v>1</v>
      </c>
      <c r="I114" s="5">
        <v>0</v>
      </c>
      <c r="J114" s="5">
        <v>0</v>
      </c>
      <c r="K114" s="5">
        <v>1</v>
      </c>
      <c r="L114" s="5">
        <v>0</v>
      </c>
      <c r="M114" s="5">
        <f t="shared" si="41"/>
        <v>0</v>
      </c>
      <c r="N114" s="5">
        <f t="shared" si="42"/>
        <v>0</v>
      </c>
      <c r="O114" s="5">
        <f t="shared" si="37"/>
        <v>0</v>
      </c>
      <c r="P114" s="5">
        <v>0</v>
      </c>
      <c r="Q114" s="5">
        <v>0</v>
      </c>
      <c r="R114" s="5">
        <v>1</v>
      </c>
      <c r="S114" s="5">
        <v>0</v>
      </c>
      <c r="T114" s="5">
        <f t="shared" si="43"/>
        <v>0</v>
      </c>
      <c r="U114" s="5">
        <f t="shared" si="44"/>
        <v>0</v>
      </c>
      <c r="V114" s="5">
        <f t="shared" si="45"/>
        <v>0</v>
      </c>
      <c r="W114" s="5">
        <f t="shared" si="46"/>
        <v>0</v>
      </c>
      <c r="X114" s="5">
        <f t="shared" si="47"/>
        <v>0.5</v>
      </c>
      <c r="Y114" s="5">
        <f t="shared" si="48"/>
        <v>0.5</v>
      </c>
      <c r="Z114" s="5">
        <f t="shared" si="49"/>
        <v>-8</v>
      </c>
    </row>
    <row r="115" spans="1:26" x14ac:dyDescent="0.3">
      <c r="A115" s="5">
        <v>1</v>
      </c>
      <c r="B115" s="5">
        <v>0</v>
      </c>
      <c r="C115" s="5">
        <v>0</v>
      </c>
      <c r="D115" s="5">
        <v>-2</v>
      </c>
      <c r="E115" s="5">
        <f t="shared" si="39"/>
        <v>-1</v>
      </c>
      <c r="F115" s="5">
        <f t="shared" si="40"/>
        <v>1.4142135623730951</v>
      </c>
      <c r="G115" s="5">
        <f t="shared" si="38"/>
        <v>-1.4142135623730951</v>
      </c>
      <c r="H115" s="5">
        <v>1</v>
      </c>
      <c r="I115" s="5">
        <v>0</v>
      </c>
      <c r="J115" s="5">
        <v>0</v>
      </c>
      <c r="K115" s="5">
        <v>1</v>
      </c>
      <c r="L115" s="5">
        <v>1</v>
      </c>
      <c r="M115" s="5">
        <f t="shared" si="41"/>
        <v>1</v>
      </c>
      <c r="N115" s="5">
        <f t="shared" si="42"/>
        <v>1</v>
      </c>
      <c r="O115" s="5">
        <f t="shared" si="37"/>
        <v>1</v>
      </c>
      <c r="P115" s="5">
        <v>0</v>
      </c>
      <c r="Q115" s="5">
        <v>0</v>
      </c>
      <c r="R115" s="5">
        <v>1</v>
      </c>
      <c r="S115" s="5">
        <v>1</v>
      </c>
      <c r="T115" s="5">
        <f t="shared" si="43"/>
        <v>1</v>
      </c>
      <c r="U115" s="5">
        <f t="shared" si="44"/>
        <v>1</v>
      </c>
      <c r="V115" s="5">
        <f t="shared" si="45"/>
        <v>1</v>
      </c>
      <c r="W115" s="5">
        <f t="shared" si="46"/>
        <v>0.58578643762690485</v>
      </c>
      <c r="X115" s="5">
        <f t="shared" si="47"/>
        <v>1</v>
      </c>
      <c r="Y115" s="5">
        <f t="shared" si="48"/>
        <v>0</v>
      </c>
      <c r="Z115" s="5">
        <f t="shared" si="49"/>
        <v>-6</v>
      </c>
    </row>
    <row r="116" spans="1:26" x14ac:dyDescent="0.3">
      <c r="A116" s="5">
        <v>1</v>
      </c>
      <c r="B116" s="5">
        <v>0</v>
      </c>
      <c r="C116" s="5">
        <v>0</v>
      </c>
      <c r="D116" s="5">
        <v>-5</v>
      </c>
      <c r="E116" s="5">
        <f t="shared" si="39"/>
        <v>-1</v>
      </c>
      <c r="F116" s="5">
        <f t="shared" si="40"/>
        <v>2.2360679774997898</v>
      </c>
      <c r="G116" s="5">
        <f t="shared" si="38"/>
        <v>-2.2360679774997898</v>
      </c>
      <c r="H116" s="5">
        <v>1</v>
      </c>
      <c r="I116" s="5">
        <v>0</v>
      </c>
      <c r="J116" s="5">
        <v>0</v>
      </c>
      <c r="K116" s="5">
        <v>1</v>
      </c>
      <c r="L116" s="5">
        <v>2</v>
      </c>
      <c r="M116" s="5">
        <f t="shared" si="41"/>
        <v>1</v>
      </c>
      <c r="N116" s="5">
        <f t="shared" si="42"/>
        <v>1.4142135623730951</v>
      </c>
      <c r="O116" s="5">
        <f t="shared" si="37"/>
        <v>1.4142135623730951</v>
      </c>
      <c r="P116" s="5">
        <v>0</v>
      </c>
      <c r="Q116" s="5">
        <v>0</v>
      </c>
      <c r="R116" s="5">
        <v>1</v>
      </c>
      <c r="S116" s="5">
        <v>1</v>
      </c>
      <c r="T116" s="5">
        <f t="shared" si="43"/>
        <v>1</v>
      </c>
      <c r="U116" s="5">
        <f t="shared" si="44"/>
        <v>1</v>
      </c>
      <c r="V116" s="5">
        <f t="shared" si="45"/>
        <v>1</v>
      </c>
      <c r="W116" s="5">
        <f t="shared" si="46"/>
        <v>0.17814558487330512</v>
      </c>
      <c r="X116" s="5">
        <f t="shared" si="47"/>
        <v>1</v>
      </c>
      <c r="Y116" s="5">
        <f t="shared" si="48"/>
        <v>0</v>
      </c>
      <c r="Z116" s="5">
        <f t="shared" si="49"/>
        <v>-6</v>
      </c>
    </row>
    <row r="117" spans="1:26" x14ac:dyDescent="0.3">
      <c r="A117" s="5">
        <v>1</v>
      </c>
      <c r="B117" s="5">
        <v>0</v>
      </c>
      <c r="C117" s="5">
        <v>0</v>
      </c>
      <c r="D117" s="5">
        <v>1</v>
      </c>
      <c r="E117" s="5">
        <f t="shared" si="39"/>
        <v>1</v>
      </c>
      <c r="F117" s="5">
        <f t="shared" si="40"/>
        <v>1</v>
      </c>
      <c r="G117" s="5">
        <f t="shared" si="38"/>
        <v>1</v>
      </c>
      <c r="H117" s="5">
        <v>1</v>
      </c>
      <c r="I117" s="5">
        <v>0</v>
      </c>
      <c r="J117" s="5">
        <v>0</v>
      </c>
      <c r="K117" s="5">
        <v>1</v>
      </c>
      <c r="L117" s="5">
        <v>1</v>
      </c>
      <c r="M117" s="5">
        <f t="shared" si="41"/>
        <v>1</v>
      </c>
      <c r="N117" s="5">
        <f t="shared" si="42"/>
        <v>1</v>
      </c>
      <c r="O117" s="5">
        <f t="shared" si="37"/>
        <v>1</v>
      </c>
      <c r="P117" s="5">
        <v>0</v>
      </c>
      <c r="Q117" s="5">
        <v>0</v>
      </c>
      <c r="R117" s="5">
        <v>1</v>
      </c>
      <c r="S117" s="5">
        <v>2</v>
      </c>
      <c r="T117" s="5">
        <f t="shared" si="43"/>
        <v>1</v>
      </c>
      <c r="U117" s="5">
        <f t="shared" si="44"/>
        <v>1.4142135623730951</v>
      </c>
      <c r="V117" s="5">
        <f t="shared" si="45"/>
        <v>1.4142135623730951</v>
      </c>
      <c r="W117" s="5">
        <f t="shared" si="46"/>
        <v>3.4142135623730949</v>
      </c>
      <c r="X117" s="5">
        <f t="shared" si="47"/>
        <v>1</v>
      </c>
      <c r="Y117" s="5">
        <f t="shared" si="48"/>
        <v>0</v>
      </c>
      <c r="Z117" s="5">
        <f t="shared" si="49"/>
        <v>-6</v>
      </c>
    </row>
    <row r="118" spans="1:26" x14ac:dyDescent="0.3">
      <c r="A118" s="5">
        <v>1</v>
      </c>
      <c r="B118" s="5">
        <v>0</v>
      </c>
      <c r="C118" s="5">
        <v>0</v>
      </c>
      <c r="D118" s="5">
        <v>4</v>
      </c>
      <c r="E118" s="5">
        <f t="shared" si="39"/>
        <v>1</v>
      </c>
      <c r="F118" s="5">
        <f t="shared" si="40"/>
        <v>2</v>
      </c>
      <c r="G118" s="5">
        <f t="shared" si="38"/>
        <v>2</v>
      </c>
      <c r="H118" s="5">
        <v>1</v>
      </c>
      <c r="I118" s="5">
        <v>0</v>
      </c>
      <c r="J118" s="5">
        <v>0</v>
      </c>
      <c r="K118" s="5">
        <v>1</v>
      </c>
      <c r="L118" s="5">
        <v>-3</v>
      </c>
      <c r="M118" s="5">
        <f t="shared" si="41"/>
        <v>-1</v>
      </c>
      <c r="N118" s="5">
        <f t="shared" si="42"/>
        <v>1.7320508075688772</v>
      </c>
      <c r="O118" s="5">
        <f t="shared" si="37"/>
        <v>-1.7320508075688772</v>
      </c>
      <c r="P118" s="5">
        <v>0</v>
      </c>
      <c r="Q118" s="5">
        <v>0</v>
      </c>
      <c r="R118" s="5">
        <v>1</v>
      </c>
      <c r="S118" s="5">
        <v>2</v>
      </c>
      <c r="T118" s="5">
        <f t="shared" si="43"/>
        <v>1</v>
      </c>
      <c r="U118" s="5">
        <f t="shared" si="44"/>
        <v>1.4142135623730951</v>
      </c>
      <c r="V118" s="5">
        <f t="shared" si="45"/>
        <v>1.4142135623730951</v>
      </c>
      <c r="W118" s="5">
        <f t="shared" si="46"/>
        <v>1.682162754804218</v>
      </c>
      <c r="X118" s="5">
        <f t="shared" si="47"/>
        <v>1</v>
      </c>
      <c r="Y118" s="5">
        <f t="shared" si="48"/>
        <v>0</v>
      </c>
      <c r="Z118" s="5">
        <f t="shared" si="49"/>
        <v>-6</v>
      </c>
    </row>
    <row r="119" spans="1:26" x14ac:dyDescent="0.3">
      <c r="A119" s="5">
        <v>1</v>
      </c>
      <c r="B119" s="5">
        <v>0</v>
      </c>
      <c r="C119" s="5">
        <v>0</v>
      </c>
      <c r="D119" s="5">
        <v>-3</v>
      </c>
      <c r="E119" s="5">
        <f t="shared" si="39"/>
        <v>-1</v>
      </c>
      <c r="F119" s="5">
        <f t="shared" si="40"/>
        <v>1.7320508075688772</v>
      </c>
      <c r="G119" s="5">
        <f t="shared" si="38"/>
        <v>-1.7320508075688772</v>
      </c>
      <c r="H119" s="5">
        <v>1</v>
      </c>
      <c r="I119" s="5">
        <v>0</v>
      </c>
      <c r="J119" s="5">
        <v>0</v>
      </c>
      <c r="K119" s="5">
        <v>1</v>
      </c>
      <c r="L119" s="5">
        <v>4</v>
      </c>
      <c r="M119" s="5">
        <f t="shared" si="41"/>
        <v>1</v>
      </c>
      <c r="N119" s="5">
        <f t="shared" si="42"/>
        <v>2</v>
      </c>
      <c r="O119" s="5">
        <f t="shared" si="37"/>
        <v>2</v>
      </c>
      <c r="P119" s="5">
        <v>0</v>
      </c>
      <c r="Q119" s="5">
        <v>0</v>
      </c>
      <c r="R119" s="5">
        <v>1</v>
      </c>
      <c r="S119" s="5">
        <v>2</v>
      </c>
      <c r="T119" s="5">
        <f t="shared" si="43"/>
        <v>1</v>
      </c>
      <c r="U119" s="5">
        <f t="shared" si="44"/>
        <v>1.4142135623730951</v>
      </c>
      <c r="V119" s="5">
        <f t="shared" si="45"/>
        <v>1.4142135623730951</v>
      </c>
      <c r="W119" s="5">
        <f t="shared" si="46"/>
        <v>1.6821627548042177</v>
      </c>
      <c r="X119" s="5">
        <f t="shared" si="47"/>
        <v>1</v>
      </c>
      <c r="Y119" s="5">
        <f t="shared" si="48"/>
        <v>0</v>
      </c>
      <c r="Z119" s="5">
        <f t="shared" si="49"/>
        <v>-6</v>
      </c>
    </row>
    <row r="120" spans="1:26" x14ac:dyDescent="0.3">
      <c r="A120" s="5">
        <v>1</v>
      </c>
      <c r="B120" s="5">
        <v>0</v>
      </c>
      <c r="C120" s="5">
        <v>0</v>
      </c>
      <c r="D120" s="5">
        <v>-2</v>
      </c>
      <c r="E120" s="5">
        <f t="shared" si="39"/>
        <v>-1</v>
      </c>
      <c r="F120" s="5">
        <f t="shared" si="40"/>
        <v>1.4142135623730951</v>
      </c>
      <c r="G120" s="5">
        <f t="shared" si="38"/>
        <v>-1.4142135623730951</v>
      </c>
      <c r="H120" s="5">
        <v>1</v>
      </c>
      <c r="I120" s="5">
        <v>0</v>
      </c>
      <c r="J120" s="5">
        <v>0</v>
      </c>
      <c r="K120" s="5">
        <v>1</v>
      </c>
      <c r="L120" s="5">
        <v>0</v>
      </c>
      <c r="M120" s="5">
        <f t="shared" si="41"/>
        <v>0</v>
      </c>
      <c r="N120" s="5">
        <f t="shared" si="42"/>
        <v>0</v>
      </c>
      <c r="O120" s="5">
        <f t="shared" si="37"/>
        <v>0</v>
      </c>
      <c r="P120" s="5">
        <v>0</v>
      </c>
      <c r="Q120" s="5">
        <v>0</v>
      </c>
      <c r="R120" s="5">
        <v>1</v>
      </c>
      <c r="S120" s="5">
        <v>2</v>
      </c>
      <c r="T120" s="5">
        <f t="shared" si="43"/>
        <v>1</v>
      </c>
      <c r="U120" s="5">
        <f t="shared" si="44"/>
        <v>1.4142135623730951</v>
      </c>
      <c r="V120" s="5">
        <f t="shared" si="45"/>
        <v>1.4142135623730951</v>
      </c>
      <c r="W120" s="5">
        <f t="shared" si="46"/>
        <v>0</v>
      </c>
      <c r="X120" s="5">
        <f t="shared" si="47"/>
        <v>0.5</v>
      </c>
      <c r="Y120" s="5">
        <f t="shared" si="48"/>
        <v>0.5</v>
      </c>
      <c r="Z120" s="5">
        <f t="shared" si="49"/>
        <v>-8</v>
      </c>
    </row>
    <row r="121" spans="1:26" x14ac:dyDescent="0.3">
      <c r="A121" s="5">
        <v>1</v>
      </c>
      <c r="B121" s="5">
        <v>0</v>
      </c>
      <c r="C121" s="5">
        <v>0</v>
      </c>
      <c r="D121" s="5">
        <v>1</v>
      </c>
      <c r="E121" s="5">
        <f t="shared" si="39"/>
        <v>1</v>
      </c>
      <c r="F121" s="5">
        <f t="shared" si="40"/>
        <v>1</v>
      </c>
      <c r="G121" s="5">
        <f t="shared" si="38"/>
        <v>1</v>
      </c>
      <c r="H121" s="5">
        <v>1</v>
      </c>
      <c r="I121" s="5">
        <v>0</v>
      </c>
      <c r="J121" s="5">
        <v>0</v>
      </c>
      <c r="K121" s="5">
        <v>1</v>
      </c>
      <c r="L121" s="5">
        <v>3</v>
      </c>
      <c r="M121" s="5">
        <f t="shared" si="41"/>
        <v>1</v>
      </c>
      <c r="N121" s="5">
        <f t="shared" si="42"/>
        <v>1.7320508075688772</v>
      </c>
      <c r="O121" s="5">
        <f t="shared" si="37"/>
        <v>1.7320508075688772</v>
      </c>
      <c r="P121" s="5">
        <v>0</v>
      </c>
      <c r="Q121" s="5">
        <v>0</v>
      </c>
      <c r="R121" s="5">
        <v>1</v>
      </c>
      <c r="S121" s="5">
        <v>2</v>
      </c>
      <c r="T121" s="5">
        <f t="shared" si="43"/>
        <v>1</v>
      </c>
      <c r="U121" s="5">
        <f t="shared" si="44"/>
        <v>1.4142135623730951</v>
      </c>
      <c r="V121" s="5">
        <f t="shared" si="45"/>
        <v>1.4142135623730951</v>
      </c>
      <c r="W121" s="5">
        <f t="shared" si="46"/>
        <v>4.1462643699419726</v>
      </c>
      <c r="X121" s="5">
        <f t="shared" si="47"/>
        <v>1</v>
      </c>
      <c r="Y121" s="5">
        <f t="shared" si="48"/>
        <v>0</v>
      </c>
      <c r="Z121" s="5">
        <f t="shared" si="49"/>
        <v>-6</v>
      </c>
    </row>
    <row r="122" spans="1:26" x14ac:dyDescent="0.3">
      <c r="A122" s="5">
        <v>1</v>
      </c>
      <c r="B122" s="5">
        <v>0</v>
      </c>
      <c r="C122" s="5">
        <v>0</v>
      </c>
      <c r="D122" s="5">
        <v>2</v>
      </c>
      <c r="E122" s="5">
        <f t="shared" si="39"/>
        <v>1</v>
      </c>
      <c r="F122" s="5">
        <f t="shared" si="40"/>
        <v>1.4142135623730951</v>
      </c>
      <c r="G122" s="5">
        <f t="shared" si="38"/>
        <v>1.4142135623730951</v>
      </c>
      <c r="H122" s="5">
        <v>1</v>
      </c>
      <c r="I122" s="5">
        <v>0</v>
      </c>
      <c r="J122" s="5">
        <v>0</v>
      </c>
      <c r="K122" s="5">
        <v>1</v>
      </c>
      <c r="L122" s="5">
        <v>1</v>
      </c>
      <c r="M122" s="5">
        <f t="shared" si="41"/>
        <v>1</v>
      </c>
      <c r="N122" s="5">
        <f t="shared" si="42"/>
        <v>1</v>
      </c>
      <c r="O122" s="5">
        <f t="shared" si="37"/>
        <v>1</v>
      </c>
      <c r="P122" s="5">
        <v>0</v>
      </c>
      <c r="Q122" s="5">
        <v>0</v>
      </c>
      <c r="R122" s="5">
        <v>1</v>
      </c>
      <c r="S122" s="5">
        <v>3</v>
      </c>
      <c r="T122" s="5">
        <f t="shared" si="43"/>
        <v>1</v>
      </c>
      <c r="U122" s="5">
        <f t="shared" si="44"/>
        <v>1.7320508075688772</v>
      </c>
      <c r="V122" s="5">
        <f t="shared" si="45"/>
        <v>1.7320508075688772</v>
      </c>
      <c r="W122" s="5">
        <f t="shared" si="46"/>
        <v>4.1462643699419726</v>
      </c>
      <c r="X122" s="5">
        <f t="shared" si="47"/>
        <v>1</v>
      </c>
      <c r="Y122" s="5">
        <f t="shared" si="48"/>
        <v>0</v>
      </c>
      <c r="Z122" s="5">
        <f t="shared" si="49"/>
        <v>-6</v>
      </c>
    </row>
    <row r="123" spans="1:26" x14ac:dyDescent="0.3">
      <c r="A123" s="5">
        <v>1</v>
      </c>
      <c r="B123" s="5">
        <v>0</v>
      </c>
      <c r="C123" s="5">
        <v>0</v>
      </c>
      <c r="D123" s="5">
        <v>2</v>
      </c>
      <c r="E123" s="5">
        <f t="shared" si="39"/>
        <v>1</v>
      </c>
      <c r="F123" s="5">
        <f t="shared" si="40"/>
        <v>1.4142135623730951</v>
      </c>
      <c r="G123" s="5">
        <f t="shared" si="38"/>
        <v>1.4142135623730951</v>
      </c>
      <c r="H123" s="5">
        <v>1</v>
      </c>
      <c r="I123" s="5">
        <v>0</v>
      </c>
      <c r="J123" s="5">
        <v>0</v>
      </c>
      <c r="K123" s="5">
        <v>1</v>
      </c>
      <c r="L123" s="5">
        <v>1</v>
      </c>
      <c r="M123" s="5">
        <f t="shared" si="41"/>
        <v>1</v>
      </c>
      <c r="N123" s="5">
        <f t="shared" si="42"/>
        <v>1</v>
      </c>
      <c r="O123" s="5">
        <f t="shared" si="37"/>
        <v>1</v>
      </c>
      <c r="P123" s="5">
        <v>0</v>
      </c>
      <c r="Q123" s="5">
        <v>0</v>
      </c>
      <c r="R123" s="5">
        <v>1</v>
      </c>
      <c r="S123" s="5">
        <v>3</v>
      </c>
      <c r="T123" s="5">
        <f t="shared" si="43"/>
        <v>1</v>
      </c>
      <c r="U123" s="5">
        <f t="shared" si="44"/>
        <v>1.7320508075688772</v>
      </c>
      <c r="V123" s="5">
        <f t="shared" si="45"/>
        <v>1.7320508075688772</v>
      </c>
      <c r="W123" s="5">
        <f t="shared" si="46"/>
        <v>4.1462643699419726</v>
      </c>
      <c r="X123" s="5">
        <f t="shared" si="47"/>
        <v>1</v>
      </c>
      <c r="Y123" s="5">
        <f t="shared" si="48"/>
        <v>0</v>
      </c>
      <c r="Z123" s="5">
        <f t="shared" si="49"/>
        <v>-6</v>
      </c>
    </row>
    <row r="124" spans="1:26" x14ac:dyDescent="0.3">
      <c r="A124" s="5">
        <v>1</v>
      </c>
      <c r="B124" s="5">
        <v>0</v>
      </c>
      <c r="C124" s="5">
        <v>0</v>
      </c>
      <c r="D124" s="5">
        <v>0</v>
      </c>
      <c r="E124" s="5">
        <f t="shared" si="39"/>
        <v>0</v>
      </c>
      <c r="F124" s="5">
        <f t="shared" si="40"/>
        <v>0</v>
      </c>
      <c r="G124" s="5">
        <f t="shared" si="38"/>
        <v>0</v>
      </c>
      <c r="H124" s="5">
        <v>1</v>
      </c>
      <c r="I124" s="5">
        <v>0</v>
      </c>
      <c r="J124" s="5">
        <v>0</v>
      </c>
      <c r="K124" s="5">
        <v>1</v>
      </c>
      <c r="L124" s="5">
        <v>-2</v>
      </c>
      <c r="M124" s="5">
        <f t="shared" si="41"/>
        <v>-1</v>
      </c>
      <c r="N124" s="5">
        <f t="shared" si="42"/>
        <v>1.4142135623730951</v>
      </c>
      <c r="O124" s="5">
        <f t="shared" si="37"/>
        <v>-1.4142135623730951</v>
      </c>
      <c r="P124" s="5">
        <v>0</v>
      </c>
      <c r="Q124" s="5">
        <v>0</v>
      </c>
      <c r="R124" s="5">
        <v>1</v>
      </c>
      <c r="S124" s="5">
        <v>3</v>
      </c>
      <c r="T124" s="5">
        <f t="shared" si="43"/>
        <v>1</v>
      </c>
      <c r="U124" s="5">
        <f t="shared" si="44"/>
        <v>1.7320508075688772</v>
      </c>
      <c r="V124" s="5">
        <f t="shared" si="45"/>
        <v>1.7320508075688772</v>
      </c>
      <c r="W124" s="5">
        <f t="shared" si="46"/>
        <v>0.31783724519578205</v>
      </c>
      <c r="X124" s="5">
        <f t="shared" si="47"/>
        <v>1</v>
      </c>
      <c r="Y124" s="5">
        <f t="shared" si="48"/>
        <v>0</v>
      </c>
      <c r="Z124" s="5">
        <f t="shared" si="49"/>
        <v>-6</v>
      </c>
    </row>
    <row r="125" spans="1:26" x14ac:dyDescent="0.3">
      <c r="A125" s="5">
        <v>1</v>
      </c>
      <c r="B125" s="5">
        <v>0</v>
      </c>
      <c r="C125" s="5">
        <v>0</v>
      </c>
      <c r="D125" s="5">
        <v>1</v>
      </c>
      <c r="E125" s="5">
        <f t="shared" si="39"/>
        <v>1</v>
      </c>
      <c r="F125" s="5">
        <f t="shared" si="40"/>
        <v>1</v>
      </c>
      <c r="G125" s="5">
        <f t="shared" si="38"/>
        <v>1</v>
      </c>
      <c r="H125" s="5">
        <v>1</v>
      </c>
      <c r="I125" s="5">
        <v>0</v>
      </c>
      <c r="J125" s="5">
        <v>0</v>
      </c>
      <c r="K125" s="5">
        <v>1</v>
      </c>
      <c r="L125" s="5">
        <v>3</v>
      </c>
      <c r="M125" s="5">
        <f t="shared" si="41"/>
        <v>1</v>
      </c>
      <c r="N125" s="5">
        <f t="shared" si="42"/>
        <v>1.7320508075688772</v>
      </c>
      <c r="O125" s="5">
        <f t="shared" si="37"/>
        <v>1.7320508075688772</v>
      </c>
      <c r="P125" s="5">
        <v>0</v>
      </c>
      <c r="Q125" s="5">
        <v>0</v>
      </c>
      <c r="R125" s="5">
        <v>1</v>
      </c>
      <c r="S125" s="5">
        <v>3</v>
      </c>
      <c r="T125" s="5">
        <f t="shared" si="43"/>
        <v>1</v>
      </c>
      <c r="U125" s="5">
        <f t="shared" si="44"/>
        <v>1.7320508075688772</v>
      </c>
      <c r="V125" s="5">
        <f t="shared" si="45"/>
        <v>1.7320508075688772</v>
      </c>
      <c r="W125" s="5">
        <f t="shared" si="46"/>
        <v>4.4641016151377544</v>
      </c>
      <c r="X125" s="5">
        <f t="shared" si="47"/>
        <v>1</v>
      </c>
      <c r="Y125" s="5">
        <f t="shared" si="48"/>
        <v>0</v>
      </c>
      <c r="Z125" s="5">
        <f t="shared" si="49"/>
        <v>-6</v>
      </c>
    </row>
    <row r="126" spans="1:26" x14ac:dyDescent="0.3">
      <c r="A126" s="5">
        <v>1</v>
      </c>
      <c r="B126" s="5">
        <v>0</v>
      </c>
      <c r="C126" s="5">
        <v>0</v>
      </c>
      <c r="D126" s="5">
        <v>0</v>
      </c>
      <c r="E126" s="5">
        <f t="shared" si="39"/>
        <v>0</v>
      </c>
      <c r="F126" s="5">
        <f t="shared" si="40"/>
        <v>0</v>
      </c>
      <c r="G126" s="5">
        <f t="shared" si="38"/>
        <v>0</v>
      </c>
      <c r="H126" s="5">
        <v>1</v>
      </c>
      <c r="I126" s="5">
        <v>0</v>
      </c>
      <c r="J126" s="5">
        <v>0</v>
      </c>
      <c r="K126" s="5">
        <v>1</v>
      </c>
      <c r="L126" s="5">
        <v>1</v>
      </c>
      <c r="M126" s="5">
        <f t="shared" si="41"/>
        <v>1</v>
      </c>
      <c r="N126" s="5">
        <f t="shared" si="42"/>
        <v>1</v>
      </c>
      <c r="O126" s="5">
        <f t="shared" ref="O126:O157" si="50">M126*N126</f>
        <v>1</v>
      </c>
      <c r="P126" s="5">
        <v>0</v>
      </c>
      <c r="Q126" s="5">
        <v>0</v>
      </c>
      <c r="R126" s="5">
        <v>1</v>
      </c>
      <c r="S126" s="5">
        <v>4</v>
      </c>
      <c r="T126" s="5">
        <f t="shared" si="43"/>
        <v>1</v>
      </c>
      <c r="U126" s="5">
        <f t="shared" si="44"/>
        <v>2</v>
      </c>
      <c r="V126" s="5">
        <f t="shared" si="45"/>
        <v>2</v>
      </c>
      <c r="W126" s="5">
        <f t="shared" si="46"/>
        <v>3</v>
      </c>
      <c r="X126" s="5">
        <f t="shared" si="47"/>
        <v>1</v>
      </c>
      <c r="Y126" s="5">
        <f t="shared" si="48"/>
        <v>0</v>
      </c>
      <c r="Z126" s="5">
        <f t="shared" si="49"/>
        <v>-6</v>
      </c>
    </row>
    <row r="127" spans="1:26" x14ac:dyDescent="0.3">
      <c r="A127" s="5">
        <v>1</v>
      </c>
      <c r="B127" s="5">
        <v>0</v>
      </c>
      <c r="C127" s="5">
        <v>0</v>
      </c>
      <c r="D127" s="5">
        <v>1</v>
      </c>
      <c r="E127" s="5">
        <f t="shared" si="39"/>
        <v>1</v>
      </c>
      <c r="F127" s="5">
        <f t="shared" si="40"/>
        <v>1</v>
      </c>
      <c r="G127" s="5">
        <f t="shared" si="38"/>
        <v>1</v>
      </c>
      <c r="H127" s="5">
        <v>1</v>
      </c>
      <c r="I127" s="5">
        <v>0</v>
      </c>
      <c r="J127" s="5">
        <v>0</v>
      </c>
      <c r="K127" s="5">
        <v>1</v>
      </c>
      <c r="L127" s="5">
        <v>3</v>
      </c>
      <c r="M127" s="5">
        <f t="shared" si="41"/>
        <v>1</v>
      </c>
      <c r="N127" s="5">
        <f t="shared" si="42"/>
        <v>1.7320508075688772</v>
      </c>
      <c r="O127" s="5">
        <f t="shared" si="50"/>
        <v>1.7320508075688772</v>
      </c>
      <c r="P127" s="5">
        <v>0</v>
      </c>
      <c r="Q127" s="5">
        <v>0</v>
      </c>
      <c r="R127" s="5">
        <v>1</v>
      </c>
      <c r="S127" s="5">
        <v>4</v>
      </c>
      <c r="T127" s="5">
        <f t="shared" si="43"/>
        <v>1</v>
      </c>
      <c r="U127" s="5">
        <f t="shared" si="44"/>
        <v>2</v>
      </c>
      <c r="V127" s="5">
        <f t="shared" si="45"/>
        <v>2</v>
      </c>
      <c r="W127" s="5">
        <f t="shared" si="46"/>
        <v>4.7320508075688767</v>
      </c>
      <c r="X127" s="5">
        <f t="shared" si="47"/>
        <v>1</v>
      </c>
      <c r="Y127" s="5">
        <f t="shared" si="48"/>
        <v>0</v>
      </c>
      <c r="Z127" s="5">
        <f t="shared" si="49"/>
        <v>-6</v>
      </c>
    </row>
    <row r="128" spans="1:26" x14ac:dyDescent="0.3">
      <c r="A128" s="5">
        <v>0</v>
      </c>
      <c r="B128" s="5">
        <v>0</v>
      </c>
      <c r="C128" s="5">
        <v>1</v>
      </c>
      <c r="D128" s="5">
        <v>1</v>
      </c>
      <c r="E128" s="5">
        <f t="shared" si="39"/>
        <v>1</v>
      </c>
      <c r="F128" s="5">
        <f t="shared" si="40"/>
        <v>1</v>
      </c>
      <c r="G128" s="5">
        <f t="shared" ref="G128:G159" si="51">E128*F128</f>
        <v>1</v>
      </c>
      <c r="H128" s="5">
        <v>0</v>
      </c>
      <c r="I128" s="5">
        <v>0</v>
      </c>
      <c r="J128" s="5">
        <v>0</v>
      </c>
      <c r="K128" s="5">
        <v>1</v>
      </c>
      <c r="L128" s="5">
        <v>1</v>
      </c>
      <c r="M128" s="5">
        <f t="shared" si="41"/>
        <v>1</v>
      </c>
      <c r="N128" s="5">
        <f t="shared" si="42"/>
        <v>1</v>
      </c>
      <c r="O128" s="5">
        <f t="shared" si="50"/>
        <v>1</v>
      </c>
      <c r="P128" s="5">
        <v>0</v>
      </c>
      <c r="Q128" s="5">
        <v>1</v>
      </c>
      <c r="R128" s="5">
        <v>0</v>
      </c>
      <c r="S128" s="5">
        <v>-8</v>
      </c>
      <c r="T128" s="5">
        <f t="shared" si="43"/>
        <v>-1</v>
      </c>
      <c r="U128" s="5">
        <f t="shared" si="44"/>
        <v>2.8284271247461903</v>
      </c>
      <c r="V128" s="5">
        <v>0</v>
      </c>
      <c r="W128" s="5">
        <f t="shared" si="46"/>
        <v>2</v>
      </c>
      <c r="X128" s="5">
        <f t="shared" si="47"/>
        <v>1</v>
      </c>
      <c r="Y128" s="5">
        <f t="shared" si="48"/>
        <v>0</v>
      </c>
      <c r="Z128" s="5">
        <f t="shared" si="49"/>
        <v>-6</v>
      </c>
    </row>
    <row r="129" spans="1:26" x14ac:dyDescent="0.3">
      <c r="A129" s="5">
        <v>0</v>
      </c>
      <c r="B129" s="5">
        <v>0</v>
      </c>
      <c r="C129" s="5">
        <v>1</v>
      </c>
      <c r="D129" s="5">
        <v>0</v>
      </c>
      <c r="E129" s="5">
        <f t="shared" si="39"/>
        <v>0</v>
      </c>
      <c r="F129" s="5">
        <f t="shared" si="40"/>
        <v>0</v>
      </c>
      <c r="G129" s="5">
        <f t="shared" si="51"/>
        <v>0</v>
      </c>
      <c r="H129" s="5">
        <v>1</v>
      </c>
      <c r="I129" s="5">
        <v>0</v>
      </c>
      <c r="J129" s="5">
        <v>0</v>
      </c>
      <c r="K129" s="5">
        <v>1</v>
      </c>
      <c r="L129" s="5">
        <v>1</v>
      </c>
      <c r="M129" s="5">
        <f t="shared" si="41"/>
        <v>1</v>
      </c>
      <c r="N129" s="5">
        <f t="shared" si="42"/>
        <v>1</v>
      </c>
      <c r="O129" s="5">
        <f t="shared" si="50"/>
        <v>1</v>
      </c>
      <c r="P129" s="5">
        <v>1</v>
      </c>
      <c r="Q129" s="5">
        <v>0</v>
      </c>
      <c r="R129" s="5">
        <v>0</v>
      </c>
      <c r="S129" s="5">
        <v>-8</v>
      </c>
      <c r="T129" s="5">
        <f t="shared" si="43"/>
        <v>-1</v>
      </c>
      <c r="U129" s="5">
        <f t="shared" si="44"/>
        <v>2.8284271247461903</v>
      </c>
      <c r="V129" s="5">
        <f>T129*U129</f>
        <v>-2.8284271247461903</v>
      </c>
      <c r="W129" s="5">
        <f t="shared" si="46"/>
        <v>-1.8284271247461903</v>
      </c>
      <c r="X129" s="5">
        <f t="shared" si="47"/>
        <v>0</v>
      </c>
      <c r="Y129" s="5">
        <f t="shared" si="48"/>
        <v>1</v>
      </c>
      <c r="Z129" s="5">
        <f t="shared" si="49"/>
        <v>-10</v>
      </c>
    </row>
    <row r="130" spans="1:26" x14ac:dyDescent="0.3">
      <c r="A130" s="5">
        <v>0</v>
      </c>
      <c r="B130" s="5">
        <v>0</v>
      </c>
      <c r="C130" s="5">
        <v>1</v>
      </c>
      <c r="D130" s="5">
        <v>1</v>
      </c>
      <c r="E130" s="5">
        <f t="shared" ref="E130:E161" si="52">SIGN(D130)</f>
        <v>1</v>
      </c>
      <c r="F130" s="5">
        <f t="shared" ref="F130:F161" si="53">SQRT(ABS(D130))</f>
        <v>1</v>
      </c>
      <c r="G130" s="5">
        <f t="shared" si="51"/>
        <v>1</v>
      </c>
      <c r="H130" s="5">
        <v>1</v>
      </c>
      <c r="I130" s="5">
        <v>0</v>
      </c>
      <c r="J130" s="5">
        <v>0</v>
      </c>
      <c r="K130" s="5">
        <v>1</v>
      </c>
      <c r="L130" s="5">
        <v>1</v>
      </c>
      <c r="M130" s="5">
        <f t="shared" ref="M130:M161" si="54">SIGN(L130)</f>
        <v>1</v>
      </c>
      <c r="N130" s="5">
        <f t="shared" ref="N130:N161" si="55">SQRT(ABS(L130))</f>
        <v>1</v>
      </c>
      <c r="O130" s="5">
        <f t="shared" si="50"/>
        <v>1</v>
      </c>
      <c r="P130" s="5">
        <v>1</v>
      </c>
      <c r="Q130" s="5">
        <v>0</v>
      </c>
      <c r="R130" s="5">
        <v>0</v>
      </c>
      <c r="S130" s="5">
        <v>-8</v>
      </c>
      <c r="T130" s="5">
        <f t="shared" ref="T130:T161" si="56">SIGN(S130)</f>
        <v>-1</v>
      </c>
      <c r="U130" s="5">
        <f t="shared" ref="U130:U161" si="57">SQRT(ABS(S130))</f>
        <v>2.8284271247461903</v>
      </c>
      <c r="V130" s="5">
        <f>T130*U130</f>
        <v>-2.8284271247461903</v>
      </c>
      <c r="W130" s="5">
        <f t="shared" ref="W130:W161" si="58">V130+O130+G130</f>
        <v>-0.82842712474619029</v>
      </c>
      <c r="X130" s="5">
        <f t="shared" ref="X130:X161" si="59">IF(W130&gt;0,1, IF(W130=0, 1/2, 0))</f>
        <v>0</v>
      </c>
      <c r="Y130" s="5">
        <f t="shared" ref="Y130:Y161" si="60">1-X130</f>
        <v>1</v>
      </c>
      <c r="Z130" s="5">
        <f t="shared" ref="Z130:Z161" si="61">-6*X130+Y130*H130*(-10)</f>
        <v>-10</v>
      </c>
    </row>
    <row r="131" spans="1:26" x14ac:dyDescent="0.3">
      <c r="A131" s="5">
        <v>0</v>
      </c>
      <c r="B131" s="5">
        <v>0</v>
      </c>
      <c r="C131" s="5">
        <v>1</v>
      </c>
      <c r="D131" s="5">
        <v>2</v>
      </c>
      <c r="E131" s="5">
        <f t="shared" si="52"/>
        <v>1</v>
      </c>
      <c r="F131" s="5">
        <f t="shared" si="53"/>
        <v>1.4142135623730951</v>
      </c>
      <c r="G131" s="5">
        <f t="shared" si="51"/>
        <v>1.4142135623730951</v>
      </c>
      <c r="H131" s="5">
        <v>1</v>
      </c>
      <c r="I131" s="5">
        <v>0</v>
      </c>
      <c r="J131" s="5">
        <v>0</v>
      </c>
      <c r="K131" s="5">
        <v>1</v>
      </c>
      <c r="L131" s="5">
        <v>2</v>
      </c>
      <c r="M131" s="5">
        <f t="shared" si="54"/>
        <v>1</v>
      </c>
      <c r="N131" s="5">
        <f t="shared" si="55"/>
        <v>1.4142135623730951</v>
      </c>
      <c r="O131" s="5">
        <f t="shared" si="50"/>
        <v>1.4142135623730951</v>
      </c>
      <c r="P131" s="5">
        <v>1</v>
      </c>
      <c r="Q131" s="5">
        <v>0</v>
      </c>
      <c r="R131" s="5">
        <v>0</v>
      </c>
      <c r="S131" s="5">
        <v>-7</v>
      </c>
      <c r="T131" s="5">
        <f t="shared" si="56"/>
        <v>-1</v>
      </c>
      <c r="U131" s="5">
        <f t="shared" si="57"/>
        <v>2.6457513110645907</v>
      </c>
      <c r="V131" s="5">
        <f>T131*U131</f>
        <v>-2.6457513110645907</v>
      </c>
      <c r="W131" s="5">
        <f t="shared" si="58"/>
        <v>0.18267581368159957</v>
      </c>
      <c r="X131" s="5">
        <f t="shared" si="59"/>
        <v>1</v>
      </c>
      <c r="Y131" s="5">
        <f t="shared" si="60"/>
        <v>0</v>
      </c>
      <c r="Z131" s="5">
        <f t="shared" si="61"/>
        <v>-6</v>
      </c>
    </row>
    <row r="132" spans="1:26" x14ac:dyDescent="0.3">
      <c r="A132" s="5">
        <v>0</v>
      </c>
      <c r="B132" s="5">
        <v>0</v>
      </c>
      <c r="C132" s="5">
        <v>1</v>
      </c>
      <c r="D132" s="5">
        <v>0</v>
      </c>
      <c r="E132" s="5">
        <f t="shared" si="52"/>
        <v>0</v>
      </c>
      <c r="F132" s="5">
        <f t="shared" si="53"/>
        <v>0</v>
      </c>
      <c r="G132" s="5">
        <f t="shared" si="51"/>
        <v>0</v>
      </c>
      <c r="H132" s="5">
        <v>0</v>
      </c>
      <c r="I132" s="5">
        <v>0</v>
      </c>
      <c r="J132" s="5">
        <v>0</v>
      </c>
      <c r="K132" s="5">
        <v>1</v>
      </c>
      <c r="L132" s="5">
        <v>1</v>
      </c>
      <c r="M132" s="5">
        <f t="shared" si="54"/>
        <v>1</v>
      </c>
      <c r="N132" s="5">
        <f t="shared" si="55"/>
        <v>1</v>
      </c>
      <c r="O132" s="5">
        <f t="shared" si="50"/>
        <v>1</v>
      </c>
      <c r="P132" s="5">
        <v>0</v>
      </c>
      <c r="Q132" s="5">
        <v>1</v>
      </c>
      <c r="R132" s="5">
        <v>0</v>
      </c>
      <c r="S132" s="5">
        <v>-6</v>
      </c>
      <c r="T132" s="5">
        <f t="shared" si="56"/>
        <v>-1</v>
      </c>
      <c r="U132" s="5">
        <f t="shared" si="57"/>
        <v>2.4494897427831779</v>
      </c>
      <c r="V132" s="5">
        <v>0</v>
      </c>
      <c r="W132" s="5">
        <f t="shared" si="58"/>
        <v>1</v>
      </c>
      <c r="X132" s="5">
        <f t="shared" si="59"/>
        <v>1</v>
      </c>
      <c r="Y132" s="5">
        <f t="shared" si="60"/>
        <v>0</v>
      </c>
      <c r="Z132" s="5">
        <f t="shared" si="61"/>
        <v>-6</v>
      </c>
    </row>
    <row r="133" spans="1:26" x14ac:dyDescent="0.3">
      <c r="A133" s="5">
        <v>0</v>
      </c>
      <c r="B133" s="5">
        <v>0</v>
      </c>
      <c r="C133" s="5">
        <v>1</v>
      </c>
      <c r="D133" s="5">
        <v>0</v>
      </c>
      <c r="E133" s="5">
        <f t="shared" si="52"/>
        <v>0</v>
      </c>
      <c r="F133" s="5">
        <f t="shared" si="53"/>
        <v>0</v>
      </c>
      <c r="G133" s="5">
        <f t="shared" si="51"/>
        <v>0</v>
      </c>
      <c r="H133" s="5">
        <v>0</v>
      </c>
      <c r="I133" s="5">
        <v>0</v>
      </c>
      <c r="J133" s="5">
        <v>0</v>
      </c>
      <c r="K133" s="5">
        <v>1</v>
      </c>
      <c r="L133" s="5">
        <v>3</v>
      </c>
      <c r="M133" s="5">
        <f t="shared" si="54"/>
        <v>1</v>
      </c>
      <c r="N133" s="5">
        <f t="shared" si="55"/>
        <v>1.7320508075688772</v>
      </c>
      <c r="O133" s="5">
        <f t="shared" si="50"/>
        <v>1.7320508075688772</v>
      </c>
      <c r="P133" s="5">
        <v>0</v>
      </c>
      <c r="Q133" s="5">
        <v>1</v>
      </c>
      <c r="R133" s="5">
        <v>0</v>
      </c>
      <c r="S133" s="5">
        <v>-6</v>
      </c>
      <c r="T133" s="5">
        <f t="shared" si="56"/>
        <v>-1</v>
      </c>
      <c r="U133" s="5">
        <f t="shared" si="57"/>
        <v>2.4494897427831779</v>
      </c>
      <c r="V133" s="5">
        <v>0</v>
      </c>
      <c r="W133" s="5">
        <f t="shared" si="58"/>
        <v>1.7320508075688772</v>
      </c>
      <c r="X133" s="5">
        <f t="shared" si="59"/>
        <v>1</v>
      </c>
      <c r="Y133" s="5">
        <f t="shared" si="60"/>
        <v>0</v>
      </c>
      <c r="Z133" s="5">
        <f t="shared" si="61"/>
        <v>-6</v>
      </c>
    </row>
    <row r="134" spans="1:26" x14ac:dyDescent="0.3">
      <c r="A134" s="5">
        <v>0</v>
      </c>
      <c r="B134" s="5">
        <v>0</v>
      </c>
      <c r="C134" s="5">
        <v>1</v>
      </c>
      <c r="D134" s="5">
        <v>1</v>
      </c>
      <c r="E134" s="5">
        <f t="shared" si="52"/>
        <v>1</v>
      </c>
      <c r="F134" s="5">
        <f t="shared" si="53"/>
        <v>1</v>
      </c>
      <c r="G134" s="5">
        <f t="shared" si="51"/>
        <v>1</v>
      </c>
      <c r="H134" s="5">
        <v>1</v>
      </c>
      <c r="I134" s="5">
        <v>0</v>
      </c>
      <c r="J134" s="5">
        <v>0</v>
      </c>
      <c r="K134" s="5">
        <v>1</v>
      </c>
      <c r="L134" s="5">
        <v>1</v>
      </c>
      <c r="M134" s="5">
        <f t="shared" si="54"/>
        <v>1</v>
      </c>
      <c r="N134" s="5">
        <f t="shared" si="55"/>
        <v>1</v>
      </c>
      <c r="O134" s="5">
        <f t="shared" si="50"/>
        <v>1</v>
      </c>
      <c r="P134" s="5">
        <v>1</v>
      </c>
      <c r="Q134" s="5">
        <v>0</v>
      </c>
      <c r="R134" s="5">
        <v>0</v>
      </c>
      <c r="S134" s="5">
        <v>-6</v>
      </c>
      <c r="T134" s="5">
        <f t="shared" si="56"/>
        <v>-1</v>
      </c>
      <c r="U134" s="5">
        <f t="shared" si="57"/>
        <v>2.4494897427831779</v>
      </c>
      <c r="V134" s="5">
        <f>T134*U134</f>
        <v>-2.4494897427831779</v>
      </c>
      <c r="W134" s="5">
        <f t="shared" si="58"/>
        <v>-0.44948974278317788</v>
      </c>
      <c r="X134" s="5">
        <f t="shared" si="59"/>
        <v>0</v>
      </c>
      <c r="Y134" s="5">
        <f t="shared" si="60"/>
        <v>1</v>
      </c>
      <c r="Z134" s="5">
        <f t="shared" si="61"/>
        <v>-10</v>
      </c>
    </row>
    <row r="135" spans="1:26" x14ac:dyDescent="0.3">
      <c r="A135" s="5">
        <v>0</v>
      </c>
      <c r="B135" s="5">
        <v>0</v>
      </c>
      <c r="C135" s="5">
        <v>1</v>
      </c>
      <c r="D135" s="5">
        <v>0</v>
      </c>
      <c r="E135" s="5">
        <f t="shared" si="52"/>
        <v>0</v>
      </c>
      <c r="F135" s="5">
        <f t="shared" si="53"/>
        <v>0</v>
      </c>
      <c r="G135" s="5">
        <f t="shared" si="51"/>
        <v>0</v>
      </c>
      <c r="H135" s="5">
        <v>1</v>
      </c>
      <c r="I135" s="5">
        <v>0</v>
      </c>
      <c r="J135" s="5">
        <v>0</v>
      </c>
      <c r="K135" s="5">
        <v>1</v>
      </c>
      <c r="L135" s="5">
        <v>1</v>
      </c>
      <c r="M135" s="5">
        <f t="shared" si="54"/>
        <v>1</v>
      </c>
      <c r="N135" s="5">
        <f t="shared" si="55"/>
        <v>1</v>
      </c>
      <c r="O135" s="5">
        <f t="shared" si="50"/>
        <v>1</v>
      </c>
      <c r="P135" s="5">
        <v>1</v>
      </c>
      <c r="Q135" s="5">
        <v>0</v>
      </c>
      <c r="R135" s="5">
        <v>0</v>
      </c>
      <c r="S135" s="5">
        <v>-6</v>
      </c>
      <c r="T135" s="5">
        <f t="shared" si="56"/>
        <v>-1</v>
      </c>
      <c r="U135" s="5">
        <f t="shared" si="57"/>
        <v>2.4494897427831779</v>
      </c>
      <c r="V135" s="5">
        <f>T135*U135</f>
        <v>-2.4494897427831779</v>
      </c>
      <c r="W135" s="5">
        <f t="shared" si="58"/>
        <v>-1.4494897427831779</v>
      </c>
      <c r="X135" s="5">
        <f t="shared" si="59"/>
        <v>0</v>
      </c>
      <c r="Y135" s="5">
        <f t="shared" si="60"/>
        <v>1</v>
      </c>
      <c r="Z135" s="5">
        <f t="shared" si="61"/>
        <v>-10</v>
      </c>
    </row>
    <row r="136" spans="1:26" x14ac:dyDescent="0.3">
      <c r="A136" s="5">
        <v>0</v>
      </c>
      <c r="B136" s="5">
        <v>0</v>
      </c>
      <c r="C136" s="5">
        <v>1</v>
      </c>
      <c r="D136" s="5">
        <v>2</v>
      </c>
      <c r="E136" s="5">
        <f t="shared" si="52"/>
        <v>1</v>
      </c>
      <c r="F136" s="5">
        <f t="shared" si="53"/>
        <v>1.4142135623730951</v>
      </c>
      <c r="G136" s="5">
        <f t="shared" si="51"/>
        <v>1.4142135623730951</v>
      </c>
      <c r="H136" s="5">
        <v>1</v>
      </c>
      <c r="I136" s="5">
        <v>0</v>
      </c>
      <c r="J136" s="5">
        <v>0</v>
      </c>
      <c r="K136" s="5">
        <v>1</v>
      </c>
      <c r="L136" s="5">
        <v>2</v>
      </c>
      <c r="M136" s="5">
        <f t="shared" si="54"/>
        <v>1</v>
      </c>
      <c r="N136" s="5">
        <f t="shared" si="55"/>
        <v>1.4142135623730951</v>
      </c>
      <c r="O136" s="5">
        <f t="shared" si="50"/>
        <v>1.4142135623730951</v>
      </c>
      <c r="P136" s="5">
        <v>1</v>
      </c>
      <c r="Q136" s="5">
        <v>0</v>
      </c>
      <c r="R136" s="5">
        <v>0</v>
      </c>
      <c r="S136" s="5">
        <v>-6</v>
      </c>
      <c r="T136" s="5">
        <f t="shared" si="56"/>
        <v>-1</v>
      </c>
      <c r="U136" s="5">
        <f t="shared" si="57"/>
        <v>2.4494897427831779</v>
      </c>
      <c r="V136" s="5">
        <f>T136*U136</f>
        <v>-2.4494897427831779</v>
      </c>
      <c r="W136" s="5">
        <f t="shared" si="58"/>
        <v>0.37893738196301241</v>
      </c>
      <c r="X136" s="5">
        <f t="shared" si="59"/>
        <v>1</v>
      </c>
      <c r="Y136" s="5">
        <f t="shared" si="60"/>
        <v>0</v>
      </c>
      <c r="Z136" s="5">
        <f t="shared" si="61"/>
        <v>-6</v>
      </c>
    </row>
    <row r="137" spans="1:26" x14ac:dyDescent="0.3">
      <c r="A137" s="5">
        <v>0</v>
      </c>
      <c r="B137" s="5">
        <v>0</v>
      </c>
      <c r="C137" s="5">
        <v>1</v>
      </c>
      <c r="D137" s="5">
        <v>3</v>
      </c>
      <c r="E137" s="5">
        <f t="shared" si="52"/>
        <v>1</v>
      </c>
      <c r="F137" s="5">
        <f t="shared" si="53"/>
        <v>1.7320508075688772</v>
      </c>
      <c r="G137" s="5">
        <f t="shared" si="51"/>
        <v>1.7320508075688772</v>
      </c>
      <c r="H137" s="5">
        <v>1</v>
      </c>
      <c r="I137" s="5">
        <v>0</v>
      </c>
      <c r="J137" s="5">
        <v>0</v>
      </c>
      <c r="K137" s="5">
        <v>1</v>
      </c>
      <c r="L137" s="5">
        <v>2</v>
      </c>
      <c r="M137" s="5">
        <f t="shared" si="54"/>
        <v>1</v>
      </c>
      <c r="N137" s="5">
        <f t="shared" si="55"/>
        <v>1.4142135623730951</v>
      </c>
      <c r="O137" s="5">
        <f t="shared" si="50"/>
        <v>1.4142135623730951</v>
      </c>
      <c r="P137" s="5">
        <v>1</v>
      </c>
      <c r="Q137" s="5">
        <v>0</v>
      </c>
      <c r="R137" s="5">
        <v>0</v>
      </c>
      <c r="S137" s="5">
        <v>-6</v>
      </c>
      <c r="T137" s="5">
        <f t="shared" si="56"/>
        <v>-1</v>
      </c>
      <c r="U137" s="5">
        <f t="shared" si="57"/>
        <v>2.4494897427831779</v>
      </c>
      <c r="V137" s="5">
        <f>T137*U137</f>
        <v>-2.4494897427831779</v>
      </c>
      <c r="W137" s="5">
        <f t="shared" si="58"/>
        <v>0.69677462715879446</v>
      </c>
      <c r="X137" s="5">
        <f t="shared" si="59"/>
        <v>1</v>
      </c>
      <c r="Y137" s="5">
        <f t="shared" si="60"/>
        <v>0</v>
      </c>
      <c r="Z137" s="5">
        <f t="shared" si="61"/>
        <v>-6</v>
      </c>
    </row>
    <row r="138" spans="1:26" x14ac:dyDescent="0.3">
      <c r="A138" s="5">
        <v>0</v>
      </c>
      <c r="B138" s="5">
        <v>0</v>
      </c>
      <c r="C138" s="5">
        <v>1</v>
      </c>
      <c r="D138" s="5">
        <v>2</v>
      </c>
      <c r="E138" s="5">
        <f t="shared" si="52"/>
        <v>1</v>
      </c>
      <c r="F138" s="5">
        <f t="shared" si="53"/>
        <v>1.4142135623730951</v>
      </c>
      <c r="G138" s="5">
        <f t="shared" si="51"/>
        <v>1.4142135623730951</v>
      </c>
      <c r="H138" s="5">
        <v>1</v>
      </c>
      <c r="I138" s="5">
        <v>0</v>
      </c>
      <c r="J138" s="5">
        <v>0</v>
      </c>
      <c r="K138" s="5">
        <v>1</v>
      </c>
      <c r="L138" s="5">
        <v>1</v>
      </c>
      <c r="M138" s="5">
        <f t="shared" si="54"/>
        <v>1</v>
      </c>
      <c r="N138" s="5">
        <f t="shared" si="55"/>
        <v>1</v>
      </c>
      <c r="O138" s="5">
        <f t="shared" si="50"/>
        <v>1</v>
      </c>
      <c r="P138" s="5">
        <v>1</v>
      </c>
      <c r="Q138" s="5">
        <v>0</v>
      </c>
      <c r="R138" s="5">
        <v>0</v>
      </c>
      <c r="S138" s="5">
        <v>-5</v>
      </c>
      <c r="T138" s="5">
        <f t="shared" si="56"/>
        <v>-1</v>
      </c>
      <c r="U138" s="5">
        <f t="shared" si="57"/>
        <v>2.2360679774997898</v>
      </c>
      <c r="V138" s="5">
        <f>T138*U138</f>
        <v>-2.2360679774997898</v>
      </c>
      <c r="W138" s="5">
        <f t="shared" si="58"/>
        <v>0.17814558487330534</v>
      </c>
      <c r="X138" s="5">
        <f t="shared" si="59"/>
        <v>1</v>
      </c>
      <c r="Y138" s="5">
        <f t="shared" si="60"/>
        <v>0</v>
      </c>
      <c r="Z138" s="5">
        <f t="shared" si="61"/>
        <v>-6</v>
      </c>
    </row>
    <row r="139" spans="1:26" x14ac:dyDescent="0.3">
      <c r="A139" s="5">
        <v>0</v>
      </c>
      <c r="B139" s="5">
        <v>0</v>
      </c>
      <c r="C139" s="5">
        <v>1</v>
      </c>
      <c r="D139" s="5">
        <v>3</v>
      </c>
      <c r="E139" s="5">
        <f t="shared" si="52"/>
        <v>1</v>
      </c>
      <c r="F139" s="5">
        <f t="shared" si="53"/>
        <v>1.7320508075688772</v>
      </c>
      <c r="G139" s="5">
        <f t="shared" si="51"/>
        <v>1.7320508075688772</v>
      </c>
      <c r="H139" s="5">
        <v>0</v>
      </c>
      <c r="I139" s="5">
        <v>0</v>
      </c>
      <c r="J139" s="5">
        <v>0</v>
      </c>
      <c r="K139" s="5">
        <v>1</v>
      </c>
      <c r="L139" s="5">
        <v>-1</v>
      </c>
      <c r="M139" s="5">
        <f t="shared" si="54"/>
        <v>-1</v>
      </c>
      <c r="N139" s="5">
        <f t="shared" si="55"/>
        <v>1</v>
      </c>
      <c r="O139" s="5">
        <f t="shared" si="50"/>
        <v>-1</v>
      </c>
      <c r="P139" s="5">
        <v>0</v>
      </c>
      <c r="Q139" s="5">
        <v>1</v>
      </c>
      <c r="R139" s="5">
        <v>0</v>
      </c>
      <c r="S139" s="5">
        <v>-4</v>
      </c>
      <c r="T139" s="5">
        <f t="shared" si="56"/>
        <v>-1</v>
      </c>
      <c r="U139" s="5">
        <f t="shared" si="57"/>
        <v>2</v>
      </c>
      <c r="V139" s="5">
        <v>0</v>
      </c>
      <c r="W139" s="5">
        <f t="shared" si="58"/>
        <v>0.73205080756887719</v>
      </c>
      <c r="X139" s="5">
        <f t="shared" si="59"/>
        <v>1</v>
      </c>
      <c r="Y139" s="5">
        <f t="shared" si="60"/>
        <v>0</v>
      </c>
      <c r="Z139" s="5">
        <f t="shared" si="61"/>
        <v>-6</v>
      </c>
    </row>
    <row r="140" spans="1:26" x14ac:dyDescent="0.3">
      <c r="A140" s="5">
        <v>0</v>
      </c>
      <c r="B140" s="5">
        <v>0</v>
      </c>
      <c r="C140" s="5">
        <v>1</v>
      </c>
      <c r="D140" s="5">
        <v>0</v>
      </c>
      <c r="E140" s="5">
        <f t="shared" si="52"/>
        <v>0</v>
      </c>
      <c r="F140" s="5">
        <f t="shared" si="53"/>
        <v>0</v>
      </c>
      <c r="G140" s="5">
        <f t="shared" si="51"/>
        <v>0</v>
      </c>
      <c r="H140" s="5">
        <v>1</v>
      </c>
      <c r="I140" s="5">
        <v>0</v>
      </c>
      <c r="J140" s="5">
        <v>0</v>
      </c>
      <c r="K140" s="5">
        <v>1</v>
      </c>
      <c r="L140" s="5">
        <v>2</v>
      </c>
      <c r="M140" s="5">
        <f t="shared" si="54"/>
        <v>1</v>
      </c>
      <c r="N140" s="5">
        <f t="shared" si="55"/>
        <v>1.4142135623730951</v>
      </c>
      <c r="O140" s="5">
        <f t="shared" si="50"/>
        <v>1.4142135623730951</v>
      </c>
      <c r="P140" s="5">
        <v>1</v>
      </c>
      <c r="Q140" s="5">
        <v>0</v>
      </c>
      <c r="R140" s="5">
        <v>0</v>
      </c>
      <c r="S140" s="5">
        <v>-4</v>
      </c>
      <c r="T140" s="5">
        <f t="shared" si="56"/>
        <v>-1</v>
      </c>
      <c r="U140" s="5">
        <f t="shared" si="57"/>
        <v>2</v>
      </c>
      <c r="V140" s="5">
        <f>T140*U140</f>
        <v>-2</v>
      </c>
      <c r="W140" s="5">
        <f t="shared" si="58"/>
        <v>-0.58578643762690485</v>
      </c>
      <c r="X140" s="5">
        <f t="shared" si="59"/>
        <v>0</v>
      </c>
      <c r="Y140" s="5">
        <f t="shared" si="60"/>
        <v>1</v>
      </c>
      <c r="Z140" s="5">
        <f t="shared" si="61"/>
        <v>-10</v>
      </c>
    </row>
    <row r="141" spans="1:26" x14ac:dyDescent="0.3">
      <c r="A141" s="5">
        <v>0</v>
      </c>
      <c r="B141" s="5">
        <v>0</v>
      </c>
      <c r="C141" s="5">
        <v>1</v>
      </c>
      <c r="D141" s="5">
        <v>4</v>
      </c>
      <c r="E141" s="5">
        <f t="shared" si="52"/>
        <v>1</v>
      </c>
      <c r="F141" s="5">
        <f t="shared" si="53"/>
        <v>2</v>
      </c>
      <c r="G141" s="5">
        <f t="shared" si="51"/>
        <v>2</v>
      </c>
      <c r="H141" s="5">
        <v>1</v>
      </c>
      <c r="I141" s="5">
        <v>0</v>
      </c>
      <c r="J141" s="5">
        <v>0</v>
      </c>
      <c r="K141" s="5">
        <v>1</v>
      </c>
      <c r="L141" s="5">
        <v>2</v>
      </c>
      <c r="M141" s="5">
        <f t="shared" si="54"/>
        <v>1</v>
      </c>
      <c r="N141" s="5">
        <f t="shared" si="55"/>
        <v>1.4142135623730951</v>
      </c>
      <c r="O141" s="5">
        <f t="shared" si="50"/>
        <v>1.4142135623730951</v>
      </c>
      <c r="P141" s="5">
        <v>1</v>
      </c>
      <c r="Q141" s="5">
        <v>0</v>
      </c>
      <c r="R141" s="5">
        <v>0</v>
      </c>
      <c r="S141" s="5">
        <v>-4</v>
      </c>
      <c r="T141" s="5">
        <f t="shared" si="56"/>
        <v>-1</v>
      </c>
      <c r="U141" s="5">
        <f t="shared" si="57"/>
        <v>2</v>
      </c>
      <c r="V141" s="5">
        <f>T141*U141</f>
        <v>-2</v>
      </c>
      <c r="W141" s="5">
        <f t="shared" si="58"/>
        <v>1.4142135623730951</v>
      </c>
      <c r="X141" s="5">
        <f t="shared" si="59"/>
        <v>1</v>
      </c>
      <c r="Y141" s="5">
        <f t="shared" si="60"/>
        <v>0</v>
      </c>
      <c r="Z141" s="5">
        <f t="shared" si="61"/>
        <v>-6</v>
      </c>
    </row>
    <row r="142" spans="1:26" x14ac:dyDescent="0.3">
      <c r="A142" s="5">
        <v>0</v>
      </c>
      <c r="B142" s="5">
        <v>0</v>
      </c>
      <c r="C142" s="5">
        <v>1</v>
      </c>
      <c r="D142" s="5">
        <v>0</v>
      </c>
      <c r="E142" s="5">
        <f t="shared" si="52"/>
        <v>0</v>
      </c>
      <c r="F142" s="5">
        <f t="shared" si="53"/>
        <v>0</v>
      </c>
      <c r="G142" s="5">
        <f t="shared" si="51"/>
        <v>0</v>
      </c>
      <c r="H142" s="5">
        <v>1</v>
      </c>
      <c r="I142" s="5">
        <v>0</v>
      </c>
      <c r="J142" s="5">
        <v>0</v>
      </c>
      <c r="K142" s="5">
        <v>1</v>
      </c>
      <c r="L142" s="5">
        <v>0</v>
      </c>
      <c r="M142" s="5">
        <f t="shared" si="54"/>
        <v>0</v>
      </c>
      <c r="N142" s="5">
        <f t="shared" si="55"/>
        <v>0</v>
      </c>
      <c r="O142" s="5">
        <f t="shared" si="50"/>
        <v>0</v>
      </c>
      <c r="P142" s="5">
        <v>1</v>
      </c>
      <c r="Q142" s="5">
        <v>0</v>
      </c>
      <c r="R142" s="5">
        <v>0</v>
      </c>
      <c r="S142" s="5">
        <v>-4</v>
      </c>
      <c r="T142" s="5">
        <f t="shared" si="56"/>
        <v>-1</v>
      </c>
      <c r="U142" s="5">
        <f t="shared" si="57"/>
        <v>2</v>
      </c>
      <c r="V142" s="5">
        <f>T142*U142</f>
        <v>-2</v>
      </c>
      <c r="W142" s="5">
        <f t="shared" si="58"/>
        <v>-2</v>
      </c>
      <c r="X142" s="5">
        <f t="shared" si="59"/>
        <v>0</v>
      </c>
      <c r="Y142" s="5">
        <f t="shared" si="60"/>
        <v>1</v>
      </c>
      <c r="Z142" s="5">
        <f t="shared" si="61"/>
        <v>-10</v>
      </c>
    </row>
    <row r="143" spans="1:26" x14ac:dyDescent="0.3">
      <c r="A143" s="5">
        <v>0</v>
      </c>
      <c r="B143" s="5">
        <v>0</v>
      </c>
      <c r="C143" s="5">
        <v>1</v>
      </c>
      <c r="D143" s="5">
        <v>3</v>
      </c>
      <c r="E143" s="5">
        <f t="shared" si="52"/>
        <v>1</v>
      </c>
      <c r="F143" s="5">
        <f t="shared" si="53"/>
        <v>1.7320508075688772</v>
      </c>
      <c r="G143" s="5">
        <f t="shared" si="51"/>
        <v>1.7320508075688772</v>
      </c>
      <c r="H143" s="5">
        <v>0</v>
      </c>
      <c r="I143" s="5">
        <v>0</v>
      </c>
      <c r="J143" s="5">
        <v>0</v>
      </c>
      <c r="K143" s="5">
        <v>1</v>
      </c>
      <c r="L143" s="5">
        <v>1</v>
      </c>
      <c r="M143" s="5">
        <f t="shared" si="54"/>
        <v>1</v>
      </c>
      <c r="N143" s="5">
        <f t="shared" si="55"/>
        <v>1</v>
      </c>
      <c r="O143" s="5">
        <f t="shared" si="50"/>
        <v>1</v>
      </c>
      <c r="P143" s="5">
        <v>0</v>
      </c>
      <c r="Q143" s="5">
        <v>1</v>
      </c>
      <c r="R143" s="5">
        <v>0</v>
      </c>
      <c r="S143" s="5">
        <v>-3</v>
      </c>
      <c r="T143" s="5">
        <f t="shared" si="56"/>
        <v>-1</v>
      </c>
      <c r="U143" s="5">
        <f t="shared" si="57"/>
        <v>1.7320508075688772</v>
      </c>
      <c r="V143" s="5">
        <v>0</v>
      </c>
      <c r="W143" s="5">
        <f t="shared" si="58"/>
        <v>2.7320508075688772</v>
      </c>
      <c r="X143" s="5">
        <f t="shared" si="59"/>
        <v>1</v>
      </c>
      <c r="Y143" s="5">
        <f t="shared" si="60"/>
        <v>0</v>
      </c>
      <c r="Z143" s="5">
        <f t="shared" si="61"/>
        <v>-6</v>
      </c>
    </row>
    <row r="144" spans="1:26" x14ac:dyDescent="0.3">
      <c r="A144" s="5">
        <v>0</v>
      </c>
      <c r="B144" s="5">
        <v>0</v>
      </c>
      <c r="C144" s="5">
        <v>1</v>
      </c>
      <c r="D144" s="5">
        <v>2</v>
      </c>
      <c r="E144" s="5">
        <f t="shared" si="52"/>
        <v>1</v>
      </c>
      <c r="F144" s="5">
        <f t="shared" si="53"/>
        <v>1.4142135623730951</v>
      </c>
      <c r="G144" s="5">
        <f t="shared" si="51"/>
        <v>1.4142135623730951</v>
      </c>
      <c r="H144" s="5">
        <v>1</v>
      </c>
      <c r="I144" s="5">
        <v>0</v>
      </c>
      <c r="J144" s="5">
        <v>0</v>
      </c>
      <c r="K144" s="5">
        <v>1</v>
      </c>
      <c r="L144" s="5">
        <v>-2</v>
      </c>
      <c r="M144" s="5">
        <f t="shared" si="54"/>
        <v>-1</v>
      </c>
      <c r="N144" s="5">
        <f t="shared" si="55"/>
        <v>1.4142135623730951</v>
      </c>
      <c r="O144" s="5">
        <f t="shared" si="50"/>
        <v>-1.4142135623730951</v>
      </c>
      <c r="P144" s="5">
        <v>1</v>
      </c>
      <c r="Q144" s="5">
        <v>0</v>
      </c>
      <c r="R144" s="5">
        <v>0</v>
      </c>
      <c r="S144" s="5">
        <v>-3</v>
      </c>
      <c r="T144" s="5">
        <f t="shared" si="56"/>
        <v>-1</v>
      </c>
      <c r="U144" s="5">
        <f t="shared" si="57"/>
        <v>1.7320508075688772</v>
      </c>
      <c r="V144" s="5">
        <f>T144*U144</f>
        <v>-1.7320508075688772</v>
      </c>
      <c r="W144" s="5">
        <f t="shared" si="58"/>
        <v>-1.7320508075688774</v>
      </c>
      <c r="X144" s="5">
        <f t="shared" si="59"/>
        <v>0</v>
      </c>
      <c r="Y144" s="5">
        <f t="shared" si="60"/>
        <v>1</v>
      </c>
      <c r="Z144" s="5">
        <f t="shared" si="61"/>
        <v>-10</v>
      </c>
    </row>
    <row r="145" spans="1:26" x14ac:dyDescent="0.3">
      <c r="A145" s="5">
        <v>0</v>
      </c>
      <c r="B145" s="5">
        <v>0</v>
      </c>
      <c r="C145" s="5">
        <v>1</v>
      </c>
      <c r="D145" s="5">
        <v>1</v>
      </c>
      <c r="E145" s="5">
        <f t="shared" si="52"/>
        <v>1</v>
      </c>
      <c r="F145" s="5">
        <f t="shared" si="53"/>
        <v>1</v>
      </c>
      <c r="G145" s="5">
        <f t="shared" si="51"/>
        <v>1</v>
      </c>
      <c r="H145" s="5">
        <v>1</v>
      </c>
      <c r="I145" s="5">
        <v>0</v>
      </c>
      <c r="J145" s="5">
        <v>0</v>
      </c>
      <c r="K145" s="5">
        <v>1</v>
      </c>
      <c r="L145" s="5">
        <v>1</v>
      </c>
      <c r="M145" s="5">
        <f t="shared" si="54"/>
        <v>1</v>
      </c>
      <c r="N145" s="5">
        <f t="shared" si="55"/>
        <v>1</v>
      </c>
      <c r="O145" s="5">
        <f t="shared" si="50"/>
        <v>1</v>
      </c>
      <c r="P145" s="5">
        <v>1</v>
      </c>
      <c r="Q145" s="5">
        <v>0</v>
      </c>
      <c r="R145" s="5">
        <v>0</v>
      </c>
      <c r="S145" s="5">
        <v>-3</v>
      </c>
      <c r="T145" s="5">
        <f t="shared" si="56"/>
        <v>-1</v>
      </c>
      <c r="U145" s="5">
        <f t="shared" si="57"/>
        <v>1.7320508075688772</v>
      </c>
      <c r="V145" s="5">
        <f>T145*U145</f>
        <v>-1.7320508075688772</v>
      </c>
      <c r="W145" s="5">
        <f t="shared" si="58"/>
        <v>0.26794919243112281</v>
      </c>
      <c r="X145" s="5">
        <f t="shared" si="59"/>
        <v>1</v>
      </c>
      <c r="Y145" s="5">
        <f t="shared" si="60"/>
        <v>0</v>
      </c>
      <c r="Z145" s="5">
        <f t="shared" si="61"/>
        <v>-6</v>
      </c>
    </row>
    <row r="146" spans="1:26" x14ac:dyDescent="0.3">
      <c r="A146" s="5">
        <v>0</v>
      </c>
      <c r="B146" s="5">
        <v>0</v>
      </c>
      <c r="C146" s="5">
        <v>1</v>
      </c>
      <c r="D146" s="5">
        <v>2</v>
      </c>
      <c r="E146" s="5">
        <f t="shared" si="52"/>
        <v>1</v>
      </c>
      <c r="F146" s="5">
        <f t="shared" si="53"/>
        <v>1.4142135623730951</v>
      </c>
      <c r="G146" s="5">
        <f t="shared" si="51"/>
        <v>1.4142135623730951</v>
      </c>
      <c r="H146" s="5">
        <v>0</v>
      </c>
      <c r="I146" s="5">
        <v>0</v>
      </c>
      <c r="J146" s="5">
        <v>0</v>
      </c>
      <c r="K146" s="5">
        <v>1</v>
      </c>
      <c r="L146" s="5">
        <v>2</v>
      </c>
      <c r="M146" s="5">
        <f t="shared" si="54"/>
        <v>1</v>
      </c>
      <c r="N146" s="5">
        <f t="shared" si="55"/>
        <v>1.4142135623730951</v>
      </c>
      <c r="O146" s="5">
        <f t="shared" si="50"/>
        <v>1.4142135623730951</v>
      </c>
      <c r="P146" s="5">
        <v>0</v>
      </c>
      <c r="Q146" s="5">
        <v>1</v>
      </c>
      <c r="R146" s="5">
        <v>0</v>
      </c>
      <c r="S146" s="5">
        <v>-2</v>
      </c>
      <c r="T146" s="5">
        <f t="shared" si="56"/>
        <v>-1</v>
      </c>
      <c r="U146" s="5">
        <f t="shared" si="57"/>
        <v>1.4142135623730951</v>
      </c>
      <c r="V146" s="5">
        <v>0</v>
      </c>
      <c r="W146" s="5">
        <f t="shared" si="58"/>
        <v>2.8284271247461903</v>
      </c>
      <c r="X146" s="5">
        <f t="shared" si="59"/>
        <v>1</v>
      </c>
      <c r="Y146" s="5">
        <f t="shared" si="60"/>
        <v>0</v>
      </c>
      <c r="Z146" s="5">
        <f t="shared" si="61"/>
        <v>-6</v>
      </c>
    </row>
    <row r="147" spans="1:26" x14ac:dyDescent="0.3">
      <c r="A147" s="5">
        <v>0</v>
      </c>
      <c r="B147" s="5">
        <v>0</v>
      </c>
      <c r="C147" s="5">
        <v>1</v>
      </c>
      <c r="D147" s="5">
        <v>3</v>
      </c>
      <c r="E147" s="5">
        <f t="shared" si="52"/>
        <v>1</v>
      </c>
      <c r="F147" s="5">
        <f t="shared" si="53"/>
        <v>1.7320508075688772</v>
      </c>
      <c r="G147" s="5">
        <f t="shared" si="51"/>
        <v>1.7320508075688772</v>
      </c>
      <c r="H147" s="5">
        <v>0</v>
      </c>
      <c r="I147" s="5">
        <v>0</v>
      </c>
      <c r="J147" s="5">
        <v>0</v>
      </c>
      <c r="K147" s="5">
        <v>1</v>
      </c>
      <c r="L147" s="5">
        <v>1</v>
      </c>
      <c r="M147" s="5">
        <f t="shared" si="54"/>
        <v>1</v>
      </c>
      <c r="N147" s="5">
        <f t="shared" si="55"/>
        <v>1</v>
      </c>
      <c r="O147" s="5">
        <f t="shared" si="50"/>
        <v>1</v>
      </c>
      <c r="P147" s="5">
        <v>0</v>
      </c>
      <c r="Q147" s="5">
        <v>1</v>
      </c>
      <c r="R147" s="5">
        <v>0</v>
      </c>
      <c r="S147" s="5">
        <v>-1</v>
      </c>
      <c r="T147" s="5">
        <f t="shared" si="56"/>
        <v>-1</v>
      </c>
      <c r="U147" s="5">
        <f t="shared" si="57"/>
        <v>1</v>
      </c>
      <c r="V147" s="5">
        <v>0</v>
      </c>
      <c r="W147" s="5">
        <f t="shared" si="58"/>
        <v>2.7320508075688772</v>
      </c>
      <c r="X147" s="5">
        <f t="shared" si="59"/>
        <v>1</v>
      </c>
      <c r="Y147" s="5">
        <f t="shared" si="60"/>
        <v>0</v>
      </c>
      <c r="Z147" s="5">
        <f t="shared" si="61"/>
        <v>-6</v>
      </c>
    </row>
    <row r="148" spans="1:26" x14ac:dyDescent="0.3">
      <c r="A148" s="5">
        <v>0</v>
      </c>
      <c r="B148" s="5">
        <v>0</v>
      </c>
      <c r="C148" s="5">
        <v>1</v>
      </c>
      <c r="D148" s="5">
        <v>-2</v>
      </c>
      <c r="E148" s="5">
        <f t="shared" si="52"/>
        <v>-1</v>
      </c>
      <c r="F148" s="5">
        <f t="shared" si="53"/>
        <v>1.4142135623730951</v>
      </c>
      <c r="G148" s="5">
        <f t="shared" si="51"/>
        <v>-1.4142135623730951</v>
      </c>
      <c r="H148" s="5">
        <v>1</v>
      </c>
      <c r="I148" s="5">
        <v>0</v>
      </c>
      <c r="J148" s="5">
        <v>0</v>
      </c>
      <c r="K148" s="5">
        <v>1</v>
      </c>
      <c r="L148" s="5">
        <v>-1</v>
      </c>
      <c r="M148" s="5">
        <f t="shared" si="54"/>
        <v>-1</v>
      </c>
      <c r="N148" s="5">
        <f t="shared" si="55"/>
        <v>1</v>
      </c>
      <c r="O148" s="5">
        <f t="shared" si="50"/>
        <v>-1</v>
      </c>
      <c r="P148" s="5">
        <v>1</v>
      </c>
      <c r="Q148" s="5">
        <v>0</v>
      </c>
      <c r="R148" s="5">
        <v>0</v>
      </c>
      <c r="S148" s="5">
        <v>-1</v>
      </c>
      <c r="T148" s="5">
        <f t="shared" si="56"/>
        <v>-1</v>
      </c>
      <c r="U148" s="5">
        <f t="shared" si="57"/>
        <v>1</v>
      </c>
      <c r="V148" s="5">
        <f>T148*U148</f>
        <v>-1</v>
      </c>
      <c r="W148" s="5">
        <f t="shared" si="58"/>
        <v>-3.4142135623730949</v>
      </c>
      <c r="X148" s="5">
        <f t="shared" si="59"/>
        <v>0</v>
      </c>
      <c r="Y148" s="5">
        <f t="shared" si="60"/>
        <v>1</v>
      </c>
      <c r="Z148" s="5">
        <f t="shared" si="61"/>
        <v>-10</v>
      </c>
    </row>
    <row r="149" spans="1:26" x14ac:dyDescent="0.3">
      <c r="A149" s="5">
        <v>0</v>
      </c>
      <c r="B149" s="5">
        <v>0</v>
      </c>
      <c r="C149" s="5">
        <v>1</v>
      </c>
      <c r="D149" s="5">
        <v>1</v>
      </c>
      <c r="E149" s="5">
        <f t="shared" si="52"/>
        <v>1</v>
      </c>
      <c r="F149" s="5">
        <f t="shared" si="53"/>
        <v>1</v>
      </c>
      <c r="G149" s="5">
        <f t="shared" si="51"/>
        <v>1</v>
      </c>
      <c r="H149" s="5">
        <v>1</v>
      </c>
      <c r="I149" s="5">
        <v>0</v>
      </c>
      <c r="J149" s="5">
        <v>0</v>
      </c>
      <c r="K149" s="5">
        <v>1</v>
      </c>
      <c r="L149" s="5">
        <v>1</v>
      </c>
      <c r="M149" s="5">
        <f t="shared" si="54"/>
        <v>1</v>
      </c>
      <c r="N149" s="5">
        <f t="shared" si="55"/>
        <v>1</v>
      </c>
      <c r="O149" s="5">
        <f t="shared" si="50"/>
        <v>1</v>
      </c>
      <c r="P149" s="5">
        <v>1</v>
      </c>
      <c r="Q149" s="5">
        <v>0</v>
      </c>
      <c r="R149" s="5">
        <v>0</v>
      </c>
      <c r="S149" s="5">
        <v>-1</v>
      </c>
      <c r="T149" s="5">
        <f t="shared" si="56"/>
        <v>-1</v>
      </c>
      <c r="U149" s="5">
        <f t="shared" si="57"/>
        <v>1</v>
      </c>
      <c r="V149" s="5">
        <f>T149*U149</f>
        <v>-1</v>
      </c>
      <c r="W149" s="5">
        <f t="shared" si="58"/>
        <v>1</v>
      </c>
      <c r="X149" s="5">
        <f t="shared" si="59"/>
        <v>1</v>
      </c>
      <c r="Y149" s="5">
        <f t="shared" si="60"/>
        <v>0</v>
      </c>
      <c r="Z149" s="5">
        <f t="shared" si="61"/>
        <v>-6</v>
      </c>
    </row>
    <row r="150" spans="1:26" x14ac:dyDescent="0.3">
      <c r="A150" s="5">
        <v>0</v>
      </c>
      <c r="B150" s="5">
        <v>0</v>
      </c>
      <c r="C150" s="5">
        <v>1</v>
      </c>
      <c r="D150" s="5">
        <v>1</v>
      </c>
      <c r="E150" s="5">
        <f t="shared" si="52"/>
        <v>1</v>
      </c>
      <c r="F150" s="5">
        <f t="shared" si="53"/>
        <v>1</v>
      </c>
      <c r="G150" s="5">
        <f t="shared" si="51"/>
        <v>1</v>
      </c>
      <c r="H150" s="5">
        <v>0</v>
      </c>
      <c r="I150" s="5">
        <v>0</v>
      </c>
      <c r="J150" s="5">
        <v>0</v>
      </c>
      <c r="K150" s="5">
        <v>1</v>
      </c>
      <c r="L150" s="5">
        <v>2</v>
      </c>
      <c r="M150" s="5">
        <f t="shared" si="54"/>
        <v>1</v>
      </c>
      <c r="N150" s="5">
        <f t="shared" si="55"/>
        <v>1.4142135623730951</v>
      </c>
      <c r="O150" s="5">
        <f t="shared" si="50"/>
        <v>1.4142135623730951</v>
      </c>
      <c r="P150" s="5">
        <v>0</v>
      </c>
      <c r="Q150" s="5">
        <v>1</v>
      </c>
      <c r="R150" s="5">
        <v>0</v>
      </c>
      <c r="S150" s="5">
        <v>0</v>
      </c>
      <c r="T150" s="5">
        <f t="shared" si="56"/>
        <v>0</v>
      </c>
      <c r="U150" s="5">
        <f t="shared" si="57"/>
        <v>0</v>
      </c>
      <c r="V150" s="5">
        <v>0</v>
      </c>
      <c r="W150" s="5">
        <f t="shared" si="58"/>
        <v>2.4142135623730949</v>
      </c>
      <c r="X150" s="5">
        <f t="shared" si="59"/>
        <v>1</v>
      </c>
      <c r="Y150" s="5">
        <f t="shared" si="60"/>
        <v>0</v>
      </c>
      <c r="Z150" s="5">
        <f t="shared" si="61"/>
        <v>-6</v>
      </c>
    </row>
    <row r="151" spans="1:26" x14ac:dyDescent="0.3">
      <c r="A151" s="5">
        <v>0</v>
      </c>
      <c r="B151" s="5">
        <v>0</v>
      </c>
      <c r="C151" s="5">
        <v>1</v>
      </c>
      <c r="D151" s="5">
        <v>1</v>
      </c>
      <c r="E151" s="5">
        <f t="shared" si="52"/>
        <v>1</v>
      </c>
      <c r="F151" s="5">
        <f t="shared" si="53"/>
        <v>1</v>
      </c>
      <c r="G151" s="5">
        <f t="shared" si="51"/>
        <v>1</v>
      </c>
      <c r="H151" s="5">
        <v>0</v>
      </c>
      <c r="I151" s="5">
        <v>0</v>
      </c>
      <c r="J151" s="5">
        <v>0</v>
      </c>
      <c r="K151" s="5">
        <v>1</v>
      </c>
      <c r="L151" s="5">
        <v>0</v>
      </c>
      <c r="M151" s="5">
        <f t="shared" si="54"/>
        <v>0</v>
      </c>
      <c r="N151" s="5">
        <f t="shared" si="55"/>
        <v>0</v>
      </c>
      <c r="O151" s="5">
        <f t="shared" si="50"/>
        <v>0</v>
      </c>
      <c r="P151" s="5">
        <v>0</v>
      </c>
      <c r="Q151" s="5">
        <v>1</v>
      </c>
      <c r="R151" s="5">
        <v>0</v>
      </c>
      <c r="S151" s="5">
        <v>0</v>
      </c>
      <c r="T151" s="5">
        <f t="shared" si="56"/>
        <v>0</v>
      </c>
      <c r="U151" s="5">
        <f t="shared" si="57"/>
        <v>0</v>
      </c>
      <c r="V151" s="5">
        <v>0</v>
      </c>
      <c r="W151" s="5">
        <f t="shared" si="58"/>
        <v>1</v>
      </c>
      <c r="X151" s="5">
        <f t="shared" si="59"/>
        <v>1</v>
      </c>
      <c r="Y151" s="5">
        <f t="shared" si="60"/>
        <v>0</v>
      </c>
      <c r="Z151" s="5">
        <f t="shared" si="61"/>
        <v>-6</v>
      </c>
    </row>
    <row r="152" spans="1:26" x14ac:dyDescent="0.3">
      <c r="A152" s="5">
        <v>0</v>
      </c>
      <c r="B152" s="5">
        <v>0</v>
      </c>
      <c r="C152" s="5">
        <v>1</v>
      </c>
      <c r="D152" s="5">
        <v>-1</v>
      </c>
      <c r="E152" s="5">
        <f t="shared" si="52"/>
        <v>-1</v>
      </c>
      <c r="F152" s="5">
        <f t="shared" si="53"/>
        <v>1</v>
      </c>
      <c r="G152" s="5">
        <f t="shared" si="51"/>
        <v>-1</v>
      </c>
      <c r="H152" s="5">
        <v>0</v>
      </c>
      <c r="I152" s="5">
        <v>0</v>
      </c>
      <c r="J152" s="5">
        <v>0</v>
      </c>
      <c r="K152" s="5">
        <v>1</v>
      </c>
      <c r="L152" s="5">
        <v>1</v>
      </c>
      <c r="M152" s="5">
        <f t="shared" si="54"/>
        <v>1</v>
      </c>
      <c r="N152" s="5">
        <f t="shared" si="55"/>
        <v>1</v>
      </c>
      <c r="O152" s="5">
        <f t="shared" si="50"/>
        <v>1</v>
      </c>
      <c r="P152" s="5">
        <v>0</v>
      </c>
      <c r="Q152" s="5">
        <v>1</v>
      </c>
      <c r="R152" s="5">
        <v>0</v>
      </c>
      <c r="S152" s="5">
        <v>0</v>
      </c>
      <c r="T152" s="5">
        <f t="shared" si="56"/>
        <v>0</v>
      </c>
      <c r="U152" s="5">
        <f t="shared" si="57"/>
        <v>0</v>
      </c>
      <c r="V152" s="5">
        <v>0</v>
      </c>
      <c r="W152" s="5">
        <f t="shared" si="58"/>
        <v>0</v>
      </c>
      <c r="X152" s="5">
        <f t="shared" si="59"/>
        <v>0.5</v>
      </c>
      <c r="Y152" s="5">
        <f t="shared" si="60"/>
        <v>0.5</v>
      </c>
      <c r="Z152" s="5">
        <f t="shared" si="61"/>
        <v>-3</v>
      </c>
    </row>
    <row r="153" spans="1:26" x14ac:dyDescent="0.3">
      <c r="A153" s="5">
        <v>0</v>
      </c>
      <c r="B153" s="5">
        <v>0</v>
      </c>
      <c r="C153" s="5">
        <v>1</v>
      </c>
      <c r="D153" s="5">
        <v>0</v>
      </c>
      <c r="E153" s="5">
        <f t="shared" si="52"/>
        <v>0</v>
      </c>
      <c r="F153" s="5">
        <f t="shared" si="53"/>
        <v>0</v>
      </c>
      <c r="G153" s="5">
        <f t="shared" si="51"/>
        <v>0</v>
      </c>
      <c r="H153" s="5">
        <v>0</v>
      </c>
      <c r="I153" s="5">
        <v>0</v>
      </c>
      <c r="J153" s="5">
        <v>0</v>
      </c>
      <c r="K153" s="5">
        <v>1</v>
      </c>
      <c r="L153" s="5">
        <v>2</v>
      </c>
      <c r="M153" s="5">
        <f t="shared" si="54"/>
        <v>1</v>
      </c>
      <c r="N153" s="5">
        <f t="shared" si="55"/>
        <v>1.4142135623730951</v>
      </c>
      <c r="O153" s="5">
        <f t="shared" si="50"/>
        <v>1.4142135623730951</v>
      </c>
      <c r="P153" s="5">
        <v>0</v>
      </c>
      <c r="Q153" s="5">
        <v>1</v>
      </c>
      <c r="R153" s="5">
        <v>0</v>
      </c>
      <c r="S153" s="5">
        <v>0</v>
      </c>
      <c r="T153" s="5">
        <f t="shared" si="56"/>
        <v>0</v>
      </c>
      <c r="U153" s="5">
        <f t="shared" si="57"/>
        <v>0</v>
      </c>
      <c r="V153" s="5">
        <v>0</v>
      </c>
      <c r="W153" s="5">
        <f t="shared" si="58"/>
        <v>1.4142135623730951</v>
      </c>
      <c r="X153" s="5">
        <f t="shared" si="59"/>
        <v>1</v>
      </c>
      <c r="Y153" s="5">
        <f t="shared" si="60"/>
        <v>0</v>
      </c>
      <c r="Z153" s="5">
        <f t="shared" si="61"/>
        <v>-6</v>
      </c>
    </row>
    <row r="154" spans="1:26" x14ac:dyDescent="0.3">
      <c r="A154" s="5">
        <v>0</v>
      </c>
      <c r="B154" s="5">
        <v>0</v>
      </c>
      <c r="C154" s="5">
        <v>1</v>
      </c>
      <c r="D154" s="5">
        <v>3</v>
      </c>
      <c r="E154" s="5">
        <f t="shared" si="52"/>
        <v>1</v>
      </c>
      <c r="F154" s="5">
        <f t="shared" si="53"/>
        <v>1.7320508075688772</v>
      </c>
      <c r="G154" s="5">
        <f t="shared" si="51"/>
        <v>1.7320508075688772</v>
      </c>
      <c r="H154" s="5">
        <v>0</v>
      </c>
      <c r="I154" s="5">
        <v>0</v>
      </c>
      <c r="J154" s="5">
        <v>0</v>
      </c>
      <c r="K154" s="5">
        <v>1</v>
      </c>
      <c r="L154" s="5">
        <v>2</v>
      </c>
      <c r="M154" s="5">
        <f t="shared" si="54"/>
        <v>1</v>
      </c>
      <c r="N154" s="5">
        <f t="shared" si="55"/>
        <v>1.4142135623730951</v>
      </c>
      <c r="O154" s="5">
        <f t="shared" si="50"/>
        <v>1.4142135623730951</v>
      </c>
      <c r="P154" s="5">
        <v>0</v>
      </c>
      <c r="Q154" s="5">
        <v>1</v>
      </c>
      <c r="R154" s="5">
        <v>0</v>
      </c>
      <c r="S154" s="5">
        <v>0</v>
      </c>
      <c r="T154" s="5">
        <f t="shared" si="56"/>
        <v>0</v>
      </c>
      <c r="U154" s="5">
        <f t="shared" si="57"/>
        <v>0</v>
      </c>
      <c r="V154" s="5">
        <v>0</v>
      </c>
      <c r="W154" s="5">
        <f t="shared" si="58"/>
        <v>3.1462643699419726</v>
      </c>
      <c r="X154" s="5">
        <f t="shared" si="59"/>
        <v>1</v>
      </c>
      <c r="Y154" s="5">
        <f t="shared" si="60"/>
        <v>0</v>
      </c>
      <c r="Z154" s="5">
        <f t="shared" si="61"/>
        <v>-6</v>
      </c>
    </row>
    <row r="155" spans="1:26" x14ac:dyDescent="0.3">
      <c r="A155" s="5">
        <v>0</v>
      </c>
      <c r="B155" s="5">
        <v>0</v>
      </c>
      <c r="C155" s="5">
        <v>1</v>
      </c>
      <c r="D155" s="5">
        <v>2</v>
      </c>
      <c r="E155" s="5">
        <f t="shared" si="52"/>
        <v>1</v>
      </c>
      <c r="F155" s="5">
        <f t="shared" si="53"/>
        <v>1.4142135623730951</v>
      </c>
      <c r="G155" s="5">
        <f t="shared" si="51"/>
        <v>1.4142135623730951</v>
      </c>
      <c r="H155" s="5">
        <v>0</v>
      </c>
      <c r="I155" s="5">
        <v>0</v>
      </c>
      <c r="J155" s="5">
        <v>0</v>
      </c>
      <c r="K155" s="5">
        <v>1</v>
      </c>
      <c r="L155" s="5">
        <v>3</v>
      </c>
      <c r="M155" s="5">
        <f t="shared" si="54"/>
        <v>1</v>
      </c>
      <c r="N155" s="5">
        <f t="shared" si="55"/>
        <v>1.7320508075688772</v>
      </c>
      <c r="O155" s="5">
        <f t="shared" si="50"/>
        <v>1.7320508075688772</v>
      </c>
      <c r="P155" s="5">
        <v>0</v>
      </c>
      <c r="Q155" s="5">
        <v>1</v>
      </c>
      <c r="R155" s="5">
        <v>0</v>
      </c>
      <c r="S155" s="5">
        <v>0</v>
      </c>
      <c r="T155" s="5">
        <f t="shared" si="56"/>
        <v>0</v>
      </c>
      <c r="U155" s="5">
        <f t="shared" si="57"/>
        <v>0</v>
      </c>
      <c r="V155" s="5">
        <v>0</v>
      </c>
      <c r="W155" s="5">
        <f t="shared" si="58"/>
        <v>3.1462643699419726</v>
      </c>
      <c r="X155" s="5">
        <f t="shared" si="59"/>
        <v>1</v>
      </c>
      <c r="Y155" s="5">
        <f t="shared" si="60"/>
        <v>0</v>
      </c>
      <c r="Z155" s="5">
        <f t="shared" si="61"/>
        <v>-6</v>
      </c>
    </row>
    <row r="156" spans="1:26" x14ac:dyDescent="0.3">
      <c r="A156" s="5">
        <v>0</v>
      </c>
      <c r="B156" s="5">
        <v>0</v>
      </c>
      <c r="C156" s="5">
        <v>1</v>
      </c>
      <c r="D156" s="5">
        <v>3</v>
      </c>
      <c r="E156" s="5">
        <f t="shared" si="52"/>
        <v>1</v>
      </c>
      <c r="F156" s="5">
        <f t="shared" si="53"/>
        <v>1.7320508075688772</v>
      </c>
      <c r="G156" s="5">
        <f t="shared" si="51"/>
        <v>1.7320508075688772</v>
      </c>
      <c r="H156" s="5">
        <v>0</v>
      </c>
      <c r="I156" s="5">
        <v>0</v>
      </c>
      <c r="J156" s="5">
        <v>0</v>
      </c>
      <c r="K156" s="5">
        <v>1</v>
      </c>
      <c r="L156" s="5">
        <v>0</v>
      </c>
      <c r="M156" s="5">
        <f t="shared" si="54"/>
        <v>0</v>
      </c>
      <c r="N156" s="5">
        <f t="shared" si="55"/>
        <v>0</v>
      </c>
      <c r="O156" s="5">
        <f t="shared" si="50"/>
        <v>0</v>
      </c>
      <c r="P156" s="5">
        <v>0</v>
      </c>
      <c r="Q156" s="5">
        <v>1</v>
      </c>
      <c r="R156" s="5">
        <v>0</v>
      </c>
      <c r="S156" s="5">
        <v>0</v>
      </c>
      <c r="T156" s="5">
        <f t="shared" si="56"/>
        <v>0</v>
      </c>
      <c r="U156" s="5">
        <f t="shared" si="57"/>
        <v>0</v>
      </c>
      <c r="V156" s="5">
        <v>0</v>
      </c>
      <c r="W156" s="5">
        <f t="shared" si="58"/>
        <v>1.7320508075688772</v>
      </c>
      <c r="X156" s="5">
        <f t="shared" si="59"/>
        <v>1</v>
      </c>
      <c r="Y156" s="5">
        <f t="shared" si="60"/>
        <v>0</v>
      </c>
      <c r="Z156" s="5">
        <f t="shared" si="61"/>
        <v>-6</v>
      </c>
    </row>
    <row r="157" spans="1:26" x14ac:dyDescent="0.3">
      <c r="A157" s="5">
        <v>0</v>
      </c>
      <c r="B157" s="5">
        <v>0</v>
      </c>
      <c r="C157" s="5">
        <v>1</v>
      </c>
      <c r="D157" s="5">
        <v>2</v>
      </c>
      <c r="E157" s="5">
        <f t="shared" si="52"/>
        <v>1</v>
      </c>
      <c r="F157" s="5">
        <f t="shared" si="53"/>
        <v>1.4142135623730951</v>
      </c>
      <c r="G157" s="5">
        <f t="shared" si="51"/>
        <v>1.4142135623730951</v>
      </c>
      <c r="H157" s="5">
        <v>0</v>
      </c>
      <c r="I157" s="5">
        <v>0</v>
      </c>
      <c r="J157" s="5">
        <v>0</v>
      </c>
      <c r="K157" s="5">
        <v>1</v>
      </c>
      <c r="L157" s="5">
        <v>1</v>
      </c>
      <c r="M157" s="5">
        <f t="shared" si="54"/>
        <v>1</v>
      </c>
      <c r="N157" s="5">
        <f t="shared" si="55"/>
        <v>1</v>
      </c>
      <c r="O157" s="5">
        <f t="shared" si="50"/>
        <v>1</v>
      </c>
      <c r="P157" s="5">
        <v>0</v>
      </c>
      <c r="Q157" s="5">
        <v>1</v>
      </c>
      <c r="R157" s="5">
        <v>0</v>
      </c>
      <c r="S157" s="5">
        <v>0</v>
      </c>
      <c r="T157" s="5">
        <f t="shared" si="56"/>
        <v>0</v>
      </c>
      <c r="U157" s="5">
        <f t="shared" si="57"/>
        <v>0</v>
      </c>
      <c r="V157" s="5">
        <v>0</v>
      </c>
      <c r="W157" s="5">
        <f t="shared" si="58"/>
        <v>2.4142135623730949</v>
      </c>
      <c r="X157" s="5">
        <f t="shared" si="59"/>
        <v>1</v>
      </c>
      <c r="Y157" s="5">
        <f t="shared" si="60"/>
        <v>0</v>
      </c>
      <c r="Z157" s="5">
        <f t="shared" si="61"/>
        <v>-6</v>
      </c>
    </row>
    <row r="158" spans="1:26" x14ac:dyDescent="0.3">
      <c r="A158" s="5">
        <v>0</v>
      </c>
      <c r="B158" s="5">
        <v>0</v>
      </c>
      <c r="C158" s="5">
        <v>1</v>
      </c>
      <c r="D158" s="5">
        <v>2</v>
      </c>
      <c r="E158" s="5">
        <f t="shared" si="52"/>
        <v>1</v>
      </c>
      <c r="F158" s="5">
        <f t="shared" si="53"/>
        <v>1.4142135623730951</v>
      </c>
      <c r="G158" s="5">
        <f t="shared" si="51"/>
        <v>1.4142135623730951</v>
      </c>
      <c r="H158" s="5">
        <v>0</v>
      </c>
      <c r="I158" s="5">
        <v>0</v>
      </c>
      <c r="J158" s="5">
        <v>0</v>
      </c>
      <c r="K158" s="5">
        <v>1</v>
      </c>
      <c r="L158" s="5">
        <v>1</v>
      </c>
      <c r="M158" s="5">
        <f t="shared" si="54"/>
        <v>1</v>
      </c>
      <c r="N158" s="5">
        <f t="shared" si="55"/>
        <v>1</v>
      </c>
      <c r="O158" s="5">
        <f t="shared" ref="O158:O181" si="62">M158*N158</f>
        <v>1</v>
      </c>
      <c r="P158" s="5">
        <v>0</v>
      </c>
      <c r="Q158" s="5">
        <v>1</v>
      </c>
      <c r="R158" s="5">
        <v>0</v>
      </c>
      <c r="S158" s="5">
        <v>0</v>
      </c>
      <c r="T158" s="5">
        <f t="shared" si="56"/>
        <v>0</v>
      </c>
      <c r="U158" s="5">
        <f t="shared" si="57"/>
        <v>0</v>
      </c>
      <c r="V158" s="5">
        <v>0</v>
      </c>
      <c r="W158" s="5">
        <f t="shared" si="58"/>
        <v>2.4142135623730949</v>
      </c>
      <c r="X158" s="5">
        <f t="shared" si="59"/>
        <v>1</v>
      </c>
      <c r="Y158" s="5">
        <f t="shared" si="60"/>
        <v>0</v>
      </c>
      <c r="Z158" s="5">
        <f t="shared" si="61"/>
        <v>-6</v>
      </c>
    </row>
    <row r="159" spans="1:26" x14ac:dyDescent="0.3">
      <c r="A159" s="5">
        <v>0</v>
      </c>
      <c r="B159" s="5">
        <v>0</v>
      </c>
      <c r="C159" s="5">
        <v>1</v>
      </c>
      <c r="D159" s="5">
        <v>2</v>
      </c>
      <c r="E159" s="5">
        <f t="shared" si="52"/>
        <v>1</v>
      </c>
      <c r="F159" s="5">
        <f t="shared" si="53"/>
        <v>1.4142135623730951</v>
      </c>
      <c r="G159" s="5">
        <f t="shared" si="51"/>
        <v>1.4142135623730951</v>
      </c>
      <c r="H159" s="5">
        <v>0</v>
      </c>
      <c r="I159" s="5">
        <v>0</v>
      </c>
      <c r="J159" s="5">
        <v>0</v>
      </c>
      <c r="K159" s="5">
        <v>1</v>
      </c>
      <c r="L159" s="5">
        <v>2</v>
      </c>
      <c r="M159" s="5">
        <f t="shared" si="54"/>
        <v>1</v>
      </c>
      <c r="N159" s="5">
        <f t="shared" si="55"/>
        <v>1.4142135623730951</v>
      </c>
      <c r="O159" s="5">
        <f t="shared" si="62"/>
        <v>1.4142135623730951</v>
      </c>
      <c r="P159" s="5">
        <v>0</v>
      </c>
      <c r="Q159" s="5">
        <v>1</v>
      </c>
      <c r="R159" s="5">
        <v>0</v>
      </c>
      <c r="S159" s="5">
        <v>0</v>
      </c>
      <c r="T159" s="5">
        <f t="shared" si="56"/>
        <v>0</v>
      </c>
      <c r="U159" s="5">
        <f t="shared" si="57"/>
        <v>0</v>
      </c>
      <c r="V159" s="5">
        <v>0</v>
      </c>
      <c r="W159" s="5">
        <f t="shared" si="58"/>
        <v>2.8284271247461903</v>
      </c>
      <c r="X159" s="5">
        <f t="shared" si="59"/>
        <v>1</v>
      </c>
      <c r="Y159" s="5">
        <f t="shared" si="60"/>
        <v>0</v>
      </c>
      <c r="Z159" s="5">
        <f t="shared" si="61"/>
        <v>-6</v>
      </c>
    </row>
    <row r="160" spans="1:26" x14ac:dyDescent="0.3">
      <c r="A160" s="5">
        <v>0</v>
      </c>
      <c r="B160" s="5">
        <v>0</v>
      </c>
      <c r="C160" s="5">
        <v>1</v>
      </c>
      <c r="D160" s="5">
        <v>2</v>
      </c>
      <c r="E160" s="5">
        <f t="shared" si="52"/>
        <v>1</v>
      </c>
      <c r="F160" s="5">
        <f t="shared" si="53"/>
        <v>1.4142135623730951</v>
      </c>
      <c r="G160" s="5">
        <f t="shared" ref="G160:G181" si="63">E160*F160</f>
        <v>1.4142135623730951</v>
      </c>
      <c r="H160" s="5">
        <v>0</v>
      </c>
      <c r="I160" s="5">
        <v>0</v>
      </c>
      <c r="J160" s="5">
        <v>0</v>
      </c>
      <c r="K160" s="5">
        <v>1</v>
      </c>
      <c r="L160" s="5">
        <v>2</v>
      </c>
      <c r="M160" s="5">
        <f t="shared" si="54"/>
        <v>1</v>
      </c>
      <c r="N160" s="5">
        <f t="shared" si="55"/>
        <v>1.4142135623730951</v>
      </c>
      <c r="O160" s="5">
        <f t="shared" si="62"/>
        <v>1.4142135623730951</v>
      </c>
      <c r="P160" s="5">
        <v>0</v>
      </c>
      <c r="Q160" s="5">
        <v>1</v>
      </c>
      <c r="R160" s="5">
        <v>0</v>
      </c>
      <c r="S160" s="5">
        <v>0</v>
      </c>
      <c r="T160" s="5">
        <f t="shared" si="56"/>
        <v>0</v>
      </c>
      <c r="U160" s="5">
        <f t="shared" si="57"/>
        <v>0</v>
      </c>
      <c r="V160" s="5">
        <v>0</v>
      </c>
      <c r="W160" s="5">
        <f t="shared" si="58"/>
        <v>2.8284271247461903</v>
      </c>
      <c r="X160" s="5">
        <f t="shared" si="59"/>
        <v>1</v>
      </c>
      <c r="Y160" s="5">
        <f t="shared" si="60"/>
        <v>0</v>
      </c>
      <c r="Z160" s="5">
        <f t="shared" si="61"/>
        <v>-6</v>
      </c>
    </row>
    <row r="161" spans="1:26" x14ac:dyDescent="0.3">
      <c r="A161" s="5">
        <v>0</v>
      </c>
      <c r="B161" s="5">
        <v>0</v>
      </c>
      <c r="C161" s="5">
        <v>1</v>
      </c>
      <c r="D161" s="5">
        <v>4</v>
      </c>
      <c r="E161" s="5">
        <f t="shared" si="52"/>
        <v>1</v>
      </c>
      <c r="F161" s="5">
        <f t="shared" si="53"/>
        <v>2</v>
      </c>
      <c r="G161" s="5">
        <f t="shared" si="63"/>
        <v>2</v>
      </c>
      <c r="H161" s="5">
        <v>0</v>
      </c>
      <c r="I161" s="5">
        <v>0</v>
      </c>
      <c r="J161" s="5">
        <v>0</v>
      </c>
      <c r="K161" s="5">
        <v>1</v>
      </c>
      <c r="L161" s="5">
        <v>0</v>
      </c>
      <c r="M161" s="5">
        <f t="shared" si="54"/>
        <v>0</v>
      </c>
      <c r="N161" s="5">
        <f t="shared" si="55"/>
        <v>0</v>
      </c>
      <c r="O161" s="5">
        <f t="shared" si="62"/>
        <v>0</v>
      </c>
      <c r="P161" s="5">
        <v>0</v>
      </c>
      <c r="Q161" s="5">
        <v>1</v>
      </c>
      <c r="R161" s="5">
        <v>0</v>
      </c>
      <c r="S161" s="5">
        <v>0</v>
      </c>
      <c r="T161" s="5">
        <f t="shared" si="56"/>
        <v>0</v>
      </c>
      <c r="U161" s="5">
        <f t="shared" si="57"/>
        <v>0</v>
      </c>
      <c r="V161" s="5">
        <v>0</v>
      </c>
      <c r="W161" s="5">
        <f t="shared" si="58"/>
        <v>2</v>
      </c>
      <c r="X161" s="5">
        <f t="shared" si="59"/>
        <v>1</v>
      </c>
      <c r="Y161" s="5">
        <f t="shared" si="60"/>
        <v>0</v>
      </c>
      <c r="Z161" s="5">
        <f t="shared" si="61"/>
        <v>-6</v>
      </c>
    </row>
    <row r="162" spans="1:26" x14ac:dyDescent="0.3">
      <c r="A162" s="5">
        <v>0</v>
      </c>
      <c r="B162" s="5">
        <v>0</v>
      </c>
      <c r="C162" s="5">
        <v>1</v>
      </c>
      <c r="D162" s="5">
        <v>5</v>
      </c>
      <c r="E162" s="5">
        <f t="shared" ref="E162:E181" si="64">SIGN(D162)</f>
        <v>1</v>
      </c>
      <c r="F162" s="5">
        <f t="shared" ref="F162:F181" si="65">SQRT(ABS(D162))</f>
        <v>2.2360679774997898</v>
      </c>
      <c r="G162" s="5">
        <f t="shared" si="63"/>
        <v>2.2360679774997898</v>
      </c>
      <c r="H162" s="5">
        <v>0</v>
      </c>
      <c r="I162" s="5">
        <v>0</v>
      </c>
      <c r="J162" s="5">
        <v>0</v>
      </c>
      <c r="K162" s="5">
        <v>1</v>
      </c>
      <c r="L162" s="5">
        <v>2</v>
      </c>
      <c r="M162" s="5">
        <f t="shared" ref="M162:M181" si="66">SIGN(L162)</f>
        <v>1</v>
      </c>
      <c r="N162" s="5">
        <f t="shared" ref="N162:N181" si="67">SQRT(ABS(L162))</f>
        <v>1.4142135623730951</v>
      </c>
      <c r="O162" s="5">
        <f t="shared" si="62"/>
        <v>1.4142135623730951</v>
      </c>
      <c r="P162" s="5">
        <v>0</v>
      </c>
      <c r="Q162" s="5">
        <v>1</v>
      </c>
      <c r="R162" s="5">
        <v>0</v>
      </c>
      <c r="S162" s="5">
        <v>0</v>
      </c>
      <c r="T162" s="5">
        <f t="shared" ref="T162:T181" si="68">SIGN(S162)</f>
        <v>0</v>
      </c>
      <c r="U162" s="5">
        <f t="shared" ref="U162:U181" si="69">SQRT(ABS(S162))</f>
        <v>0</v>
      </c>
      <c r="V162" s="5">
        <v>0</v>
      </c>
      <c r="W162" s="5">
        <f t="shared" ref="W162:W181" si="70">V162+O162+G162</f>
        <v>3.6502815398728847</v>
      </c>
      <c r="X162" s="5">
        <f t="shared" ref="X162:X181" si="71">IF(W162&gt;0,1, IF(W162=0, 1/2, 0))</f>
        <v>1</v>
      </c>
      <c r="Y162" s="5">
        <f t="shared" ref="Y162:Y181" si="72">1-X162</f>
        <v>0</v>
      </c>
      <c r="Z162" s="5">
        <f t="shared" ref="Z162:Z181" si="73">-6*X162+Y162*H162*(-10)</f>
        <v>-6</v>
      </c>
    </row>
    <row r="163" spans="1:26" x14ac:dyDescent="0.3">
      <c r="A163" s="5">
        <v>0</v>
      </c>
      <c r="B163" s="5">
        <v>0</v>
      </c>
      <c r="C163" s="5">
        <v>1</v>
      </c>
      <c r="D163" s="5">
        <v>0</v>
      </c>
      <c r="E163" s="5">
        <f t="shared" si="64"/>
        <v>0</v>
      </c>
      <c r="F163" s="5">
        <f t="shared" si="65"/>
        <v>0</v>
      </c>
      <c r="G163" s="5">
        <f t="shared" si="63"/>
        <v>0</v>
      </c>
      <c r="H163" s="5">
        <v>0</v>
      </c>
      <c r="I163" s="5">
        <v>0</v>
      </c>
      <c r="J163" s="5">
        <v>0</v>
      </c>
      <c r="K163" s="5">
        <v>1</v>
      </c>
      <c r="L163" s="5">
        <v>1</v>
      </c>
      <c r="M163" s="5">
        <f t="shared" si="66"/>
        <v>1</v>
      </c>
      <c r="N163" s="5">
        <f t="shared" si="67"/>
        <v>1</v>
      </c>
      <c r="O163" s="5">
        <f t="shared" si="62"/>
        <v>1</v>
      </c>
      <c r="P163" s="5">
        <v>0</v>
      </c>
      <c r="Q163" s="5">
        <v>1</v>
      </c>
      <c r="R163" s="5">
        <v>0</v>
      </c>
      <c r="S163" s="5">
        <v>0</v>
      </c>
      <c r="T163" s="5">
        <f t="shared" si="68"/>
        <v>0</v>
      </c>
      <c r="U163" s="5">
        <f t="shared" si="69"/>
        <v>0</v>
      </c>
      <c r="V163" s="5">
        <v>0</v>
      </c>
      <c r="W163" s="5">
        <f t="shared" si="70"/>
        <v>1</v>
      </c>
      <c r="X163" s="5">
        <f t="shared" si="71"/>
        <v>1</v>
      </c>
      <c r="Y163" s="5">
        <f t="shared" si="72"/>
        <v>0</v>
      </c>
      <c r="Z163" s="5">
        <f t="shared" si="73"/>
        <v>-6</v>
      </c>
    </row>
    <row r="164" spans="1:26" x14ac:dyDescent="0.3">
      <c r="A164" s="5">
        <v>0</v>
      </c>
      <c r="B164" s="5">
        <v>0</v>
      </c>
      <c r="C164" s="5">
        <v>1</v>
      </c>
      <c r="D164" s="5">
        <v>0</v>
      </c>
      <c r="E164" s="5">
        <f t="shared" si="64"/>
        <v>0</v>
      </c>
      <c r="F164" s="5">
        <f t="shared" si="65"/>
        <v>0</v>
      </c>
      <c r="G164" s="5">
        <f t="shared" si="63"/>
        <v>0</v>
      </c>
      <c r="H164" s="5">
        <v>0</v>
      </c>
      <c r="I164" s="5">
        <v>0</v>
      </c>
      <c r="J164" s="5">
        <v>0</v>
      </c>
      <c r="K164" s="5">
        <v>1</v>
      </c>
      <c r="L164" s="5">
        <v>0</v>
      </c>
      <c r="M164" s="5">
        <f t="shared" si="66"/>
        <v>0</v>
      </c>
      <c r="N164" s="5">
        <f t="shared" si="67"/>
        <v>0</v>
      </c>
      <c r="O164" s="5">
        <f t="shared" si="62"/>
        <v>0</v>
      </c>
      <c r="P164" s="5">
        <v>0</v>
      </c>
      <c r="Q164" s="5">
        <v>1</v>
      </c>
      <c r="R164" s="5">
        <v>0</v>
      </c>
      <c r="S164" s="5">
        <v>0</v>
      </c>
      <c r="T164" s="5">
        <f t="shared" si="68"/>
        <v>0</v>
      </c>
      <c r="U164" s="5">
        <f t="shared" si="69"/>
        <v>0</v>
      </c>
      <c r="V164" s="5">
        <v>0</v>
      </c>
      <c r="W164" s="5">
        <f t="shared" si="70"/>
        <v>0</v>
      </c>
      <c r="X164" s="5">
        <f t="shared" si="71"/>
        <v>0.5</v>
      </c>
      <c r="Y164" s="5">
        <f t="shared" si="72"/>
        <v>0.5</v>
      </c>
      <c r="Z164" s="5">
        <f t="shared" si="73"/>
        <v>-3</v>
      </c>
    </row>
    <row r="165" spans="1:26" x14ac:dyDescent="0.3">
      <c r="A165" s="5">
        <v>0</v>
      </c>
      <c r="B165" s="5">
        <v>0</v>
      </c>
      <c r="C165" s="5">
        <v>1</v>
      </c>
      <c r="D165" s="5">
        <v>3</v>
      </c>
      <c r="E165" s="5">
        <f t="shared" si="64"/>
        <v>1</v>
      </c>
      <c r="F165" s="5">
        <f t="shared" si="65"/>
        <v>1.7320508075688772</v>
      </c>
      <c r="G165" s="5">
        <f t="shared" si="63"/>
        <v>1.7320508075688772</v>
      </c>
      <c r="H165" s="5">
        <v>1</v>
      </c>
      <c r="I165" s="5">
        <v>0</v>
      </c>
      <c r="J165" s="5">
        <v>0</v>
      </c>
      <c r="K165" s="5">
        <v>1</v>
      </c>
      <c r="L165" s="5">
        <v>2</v>
      </c>
      <c r="M165" s="5">
        <f t="shared" si="66"/>
        <v>1</v>
      </c>
      <c r="N165" s="5">
        <f t="shared" si="67"/>
        <v>1.4142135623730951</v>
      </c>
      <c r="O165" s="5">
        <f t="shared" si="62"/>
        <v>1.4142135623730951</v>
      </c>
      <c r="P165" s="5">
        <v>1</v>
      </c>
      <c r="Q165" s="5">
        <v>0</v>
      </c>
      <c r="R165" s="5">
        <v>0</v>
      </c>
      <c r="S165" s="5">
        <v>0</v>
      </c>
      <c r="T165" s="5">
        <f t="shared" si="68"/>
        <v>0</v>
      </c>
      <c r="U165" s="5">
        <f t="shared" si="69"/>
        <v>0</v>
      </c>
      <c r="V165" s="5">
        <f t="shared" ref="V165:V170" si="74">T165*U165</f>
        <v>0</v>
      </c>
      <c r="W165" s="5">
        <f t="shared" si="70"/>
        <v>3.1462643699419726</v>
      </c>
      <c r="X165" s="5">
        <f t="shared" si="71"/>
        <v>1</v>
      </c>
      <c r="Y165" s="5">
        <f t="shared" si="72"/>
        <v>0</v>
      </c>
      <c r="Z165" s="5">
        <f t="shared" si="73"/>
        <v>-6</v>
      </c>
    </row>
    <row r="166" spans="1:26" x14ac:dyDescent="0.3">
      <c r="A166" s="5">
        <v>0</v>
      </c>
      <c r="B166" s="5">
        <v>0</v>
      </c>
      <c r="C166" s="5">
        <v>1</v>
      </c>
      <c r="D166" s="5">
        <v>2</v>
      </c>
      <c r="E166" s="5">
        <f t="shared" si="64"/>
        <v>1</v>
      </c>
      <c r="F166" s="5">
        <f t="shared" si="65"/>
        <v>1.4142135623730951</v>
      </c>
      <c r="G166" s="5">
        <f t="shared" si="63"/>
        <v>1.4142135623730951</v>
      </c>
      <c r="H166" s="5">
        <v>1</v>
      </c>
      <c r="I166" s="5">
        <v>0</v>
      </c>
      <c r="J166" s="5">
        <v>0</v>
      </c>
      <c r="K166" s="5">
        <v>1</v>
      </c>
      <c r="L166" s="5">
        <v>3</v>
      </c>
      <c r="M166" s="5">
        <f t="shared" si="66"/>
        <v>1</v>
      </c>
      <c r="N166" s="5">
        <f t="shared" si="67"/>
        <v>1.7320508075688772</v>
      </c>
      <c r="O166" s="5">
        <f t="shared" si="62"/>
        <v>1.7320508075688772</v>
      </c>
      <c r="P166" s="5">
        <v>1</v>
      </c>
      <c r="Q166" s="5">
        <v>0</v>
      </c>
      <c r="R166" s="5">
        <v>0</v>
      </c>
      <c r="S166" s="5">
        <v>0</v>
      </c>
      <c r="T166" s="5">
        <f t="shared" si="68"/>
        <v>0</v>
      </c>
      <c r="U166" s="5">
        <f t="shared" si="69"/>
        <v>0</v>
      </c>
      <c r="V166" s="5">
        <f t="shared" si="74"/>
        <v>0</v>
      </c>
      <c r="W166" s="5">
        <f t="shared" si="70"/>
        <v>3.1462643699419726</v>
      </c>
      <c r="X166" s="5">
        <f t="shared" si="71"/>
        <v>1</v>
      </c>
      <c r="Y166" s="5">
        <f t="shared" si="72"/>
        <v>0</v>
      </c>
      <c r="Z166" s="5">
        <f t="shared" si="73"/>
        <v>-6</v>
      </c>
    </row>
    <row r="167" spans="1:26" x14ac:dyDescent="0.3">
      <c r="A167" s="5">
        <v>0</v>
      </c>
      <c r="B167" s="5">
        <v>0</v>
      </c>
      <c r="C167" s="5">
        <v>1</v>
      </c>
      <c r="D167" s="5">
        <v>4</v>
      </c>
      <c r="E167" s="5">
        <f t="shared" si="64"/>
        <v>1</v>
      </c>
      <c r="F167" s="5">
        <f t="shared" si="65"/>
        <v>2</v>
      </c>
      <c r="G167" s="5">
        <f t="shared" si="63"/>
        <v>2</v>
      </c>
      <c r="H167" s="5">
        <v>1</v>
      </c>
      <c r="I167" s="5">
        <v>0</v>
      </c>
      <c r="J167" s="5">
        <v>0</v>
      </c>
      <c r="K167" s="5">
        <v>1</v>
      </c>
      <c r="L167" s="5">
        <v>3</v>
      </c>
      <c r="M167" s="5">
        <f t="shared" si="66"/>
        <v>1</v>
      </c>
      <c r="N167" s="5">
        <f t="shared" si="67"/>
        <v>1.7320508075688772</v>
      </c>
      <c r="O167" s="5">
        <f t="shared" si="62"/>
        <v>1.7320508075688772</v>
      </c>
      <c r="P167" s="5">
        <v>1</v>
      </c>
      <c r="Q167" s="5">
        <v>0</v>
      </c>
      <c r="R167" s="5">
        <v>0</v>
      </c>
      <c r="S167" s="5">
        <v>0</v>
      </c>
      <c r="T167" s="5">
        <f t="shared" si="68"/>
        <v>0</v>
      </c>
      <c r="U167" s="5">
        <f t="shared" si="69"/>
        <v>0</v>
      </c>
      <c r="V167" s="5">
        <f t="shared" si="74"/>
        <v>0</v>
      </c>
      <c r="W167" s="5">
        <f t="shared" si="70"/>
        <v>3.7320508075688772</v>
      </c>
      <c r="X167" s="5">
        <f t="shared" si="71"/>
        <v>1</v>
      </c>
      <c r="Y167" s="5">
        <f t="shared" si="72"/>
        <v>0</v>
      </c>
      <c r="Z167" s="5">
        <f t="shared" si="73"/>
        <v>-6</v>
      </c>
    </row>
    <row r="168" spans="1:26" x14ac:dyDescent="0.3">
      <c r="A168" s="5">
        <v>0</v>
      </c>
      <c r="B168" s="5">
        <v>0</v>
      </c>
      <c r="C168" s="5">
        <v>1</v>
      </c>
      <c r="D168" s="5">
        <v>3</v>
      </c>
      <c r="E168" s="5">
        <f t="shared" si="64"/>
        <v>1</v>
      </c>
      <c r="F168" s="5">
        <f t="shared" si="65"/>
        <v>1.7320508075688772</v>
      </c>
      <c r="G168" s="5">
        <f t="shared" si="63"/>
        <v>1.7320508075688772</v>
      </c>
      <c r="H168" s="5">
        <v>1</v>
      </c>
      <c r="I168" s="5">
        <v>0</v>
      </c>
      <c r="J168" s="5">
        <v>0</v>
      </c>
      <c r="K168" s="5">
        <v>1</v>
      </c>
      <c r="L168" s="5">
        <v>3</v>
      </c>
      <c r="M168" s="5">
        <f t="shared" si="66"/>
        <v>1</v>
      </c>
      <c r="N168" s="5">
        <f t="shared" si="67"/>
        <v>1.7320508075688772</v>
      </c>
      <c r="O168" s="5">
        <f t="shared" si="62"/>
        <v>1.7320508075688772</v>
      </c>
      <c r="P168" s="5">
        <v>1</v>
      </c>
      <c r="Q168" s="5">
        <v>0</v>
      </c>
      <c r="R168" s="5">
        <v>0</v>
      </c>
      <c r="S168" s="5">
        <v>0</v>
      </c>
      <c r="T168" s="5">
        <f t="shared" si="68"/>
        <v>0</v>
      </c>
      <c r="U168" s="5">
        <f t="shared" si="69"/>
        <v>0</v>
      </c>
      <c r="V168" s="5">
        <f t="shared" si="74"/>
        <v>0</v>
      </c>
      <c r="W168" s="5">
        <f t="shared" si="70"/>
        <v>3.4641016151377544</v>
      </c>
      <c r="X168" s="5">
        <f t="shared" si="71"/>
        <v>1</v>
      </c>
      <c r="Y168" s="5">
        <f t="shared" si="72"/>
        <v>0</v>
      </c>
      <c r="Z168" s="5">
        <f t="shared" si="73"/>
        <v>-6</v>
      </c>
    </row>
    <row r="169" spans="1:26" x14ac:dyDescent="0.3">
      <c r="A169" s="5">
        <v>0</v>
      </c>
      <c r="B169" s="5">
        <v>0</v>
      </c>
      <c r="C169" s="5">
        <v>1</v>
      </c>
      <c r="D169" s="5">
        <v>2</v>
      </c>
      <c r="E169" s="5">
        <f t="shared" si="64"/>
        <v>1</v>
      </c>
      <c r="F169" s="5">
        <f t="shared" si="65"/>
        <v>1.4142135623730951</v>
      </c>
      <c r="G169" s="5">
        <f t="shared" si="63"/>
        <v>1.4142135623730951</v>
      </c>
      <c r="H169" s="5">
        <v>1</v>
      </c>
      <c r="I169" s="5">
        <v>0</v>
      </c>
      <c r="J169" s="5">
        <v>0</v>
      </c>
      <c r="K169" s="5">
        <v>1</v>
      </c>
      <c r="L169" s="5">
        <v>4</v>
      </c>
      <c r="M169" s="5">
        <f t="shared" si="66"/>
        <v>1</v>
      </c>
      <c r="N169" s="5">
        <f t="shared" si="67"/>
        <v>2</v>
      </c>
      <c r="O169" s="5">
        <f t="shared" si="62"/>
        <v>2</v>
      </c>
      <c r="P169" s="5">
        <v>1</v>
      </c>
      <c r="Q169" s="5">
        <v>0</v>
      </c>
      <c r="R169" s="5">
        <v>0</v>
      </c>
      <c r="S169" s="5">
        <v>0</v>
      </c>
      <c r="T169" s="5">
        <f t="shared" si="68"/>
        <v>0</v>
      </c>
      <c r="U169" s="5">
        <f t="shared" si="69"/>
        <v>0</v>
      </c>
      <c r="V169" s="5">
        <f t="shared" si="74"/>
        <v>0</v>
      </c>
      <c r="W169" s="5">
        <f t="shared" si="70"/>
        <v>3.4142135623730949</v>
      </c>
      <c r="X169" s="5">
        <f t="shared" si="71"/>
        <v>1</v>
      </c>
      <c r="Y169" s="5">
        <f t="shared" si="72"/>
        <v>0</v>
      </c>
      <c r="Z169" s="5">
        <f t="shared" si="73"/>
        <v>-6</v>
      </c>
    </row>
    <row r="170" spans="1:26" x14ac:dyDescent="0.3">
      <c r="A170" s="5">
        <v>0</v>
      </c>
      <c r="B170" s="5">
        <v>0</v>
      </c>
      <c r="C170" s="5">
        <v>1</v>
      </c>
      <c r="D170" s="5">
        <v>1</v>
      </c>
      <c r="E170" s="5">
        <f t="shared" si="64"/>
        <v>1</v>
      </c>
      <c r="F170" s="5">
        <f t="shared" si="65"/>
        <v>1</v>
      </c>
      <c r="G170" s="5">
        <f t="shared" si="63"/>
        <v>1</v>
      </c>
      <c r="H170" s="5">
        <v>1</v>
      </c>
      <c r="I170" s="5">
        <v>0</v>
      </c>
      <c r="J170" s="5">
        <v>0</v>
      </c>
      <c r="K170" s="5">
        <v>1</v>
      </c>
      <c r="L170" s="5">
        <v>8</v>
      </c>
      <c r="M170" s="5">
        <f t="shared" si="66"/>
        <v>1</v>
      </c>
      <c r="N170" s="5">
        <f t="shared" si="67"/>
        <v>2.8284271247461903</v>
      </c>
      <c r="O170" s="5">
        <f t="shared" si="62"/>
        <v>2.8284271247461903</v>
      </c>
      <c r="P170" s="5">
        <v>1</v>
      </c>
      <c r="Q170" s="5">
        <v>0</v>
      </c>
      <c r="R170" s="5">
        <v>0</v>
      </c>
      <c r="S170" s="5">
        <v>0</v>
      </c>
      <c r="T170" s="5">
        <f t="shared" si="68"/>
        <v>0</v>
      </c>
      <c r="U170" s="5">
        <f t="shared" si="69"/>
        <v>0</v>
      </c>
      <c r="V170" s="5">
        <f t="shared" si="74"/>
        <v>0</v>
      </c>
      <c r="W170" s="5">
        <f t="shared" si="70"/>
        <v>3.8284271247461903</v>
      </c>
      <c r="X170" s="5">
        <f t="shared" si="71"/>
        <v>1</v>
      </c>
      <c r="Y170" s="5">
        <f t="shared" si="72"/>
        <v>0</v>
      </c>
      <c r="Z170" s="5">
        <f t="shared" si="73"/>
        <v>-6</v>
      </c>
    </row>
    <row r="171" spans="1:26" x14ac:dyDescent="0.3">
      <c r="A171" s="5">
        <v>0</v>
      </c>
      <c r="B171" s="5">
        <v>0</v>
      </c>
      <c r="C171" s="5">
        <v>1</v>
      </c>
      <c r="D171" s="5">
        <v>1</v>
      </c>
      <c r="E171" s="5">
        <f t="shared" si="64"/>
        <v>1</v>
      </c>
      <c r="F171" s="5">
        <f t="shared" si="65"/>
        <v>1</v>
      </c>
      <c r="G171" s="5">
        <f t="shared" si="63"/>
        <v>1</v>
      </c>
      <c r="H171" s="5">
        <v>0</v>
      </c>
      <c r="I171" s="5">
        <v>0</v>
      </c>
      <c r="J171" s="5">
        <v>0</v>
      </c>
      <c r="K171" s="5">
        <v>1</v>
      </c>
      <c r="L171" s="5">
        <v>2</v>
      </c>
      <c r="M171" s="5">
        <f t="shared" si="66"/>
        <v>1</v>
      </c>
      <c r="N171" s="5">
        <f t="shared" si="67"/>
        <v>1.4142135623730951</v>
      </c>
      <c r="O171" s="5">
        <f t="shared" si="62"/>
        <v>1.4142135623730951</v>
      </c>
      <c r="P171" s="5">
        <v>0</v>
      </c>
      <c r="Q171" s="5">
        <v>1</v>
      </c>
      <c r="R171" s="5">
        <v>0</v>
      </c>
      <c r="S171" s="5">
        <v>1</v>
      </c>
      <c r="T171" s="5">
        <f t="shared" si="68"/>
        <v>1</v>
      </c>
      <c r="U171" s="5">
        <f t="shared" si="69"/>
        <v>1</v>
      </c>
      <c r="V171" s="5">
        <v>0</v>
      </c>
      <c r="W171" s="5">
        <f t="shared" si="70"/>
        <v>2.4142135623730949</v>
      </c>
      <c r="X171" s="5">
        <f t="shared" si="71"/>
        <v>1</v>
      </c>
      <c r="Y171" s="5">
        <f t="shared" si="72"/>
        <v>0</v>
      </c>
      <c r="Z171" s="5">
        <f t="shared" si="73"/>
        <v>-6</v>
      </c>
    </row>
    <row r="172" spans="1:26" x14ac:dyDescent="0.3">
      <c r="A172" s="5">
        <v>0</v>
      </c>
      <c r="B172" s="5">
        <v>0</v>
      </c>
      <c r="C172" s="5">
        <v>1</v>
      </c>
      <c r="D172" s="5">
        <v>3</v>
      </c>
      <c r="E172" s="5">
        <f t="shared" si="64"/>
        <v>1</v>
      </c>
      <c r="F172" s="5">
        <f t="shared" si="65"/>
        <v>1.7320508075688772</v>
      </c>
      <c r="G172" s="5">
        <f t="shared" si="63"/>
        <v>1.7320508075688772</v>
      </c>
      <c r="H172" s="5">
        <v>0</v>
      </c>
      <c r="I172" s="5">
        <v>0</v>
      </c>
      <c r="J172" s="5">
        <v>0</v>
      </c>
      <c r="K172" s="5">
        <v>1</v>
      </c>
      <c r="L172" s="5">
        <v>0</v>
      </c>
      <c r="M172" s="5">
        <f t="shared" si="66"/>
        <v>0</v>
      </c>
      <c r="N172" s="5">
        <f t="shared" si="67"/>
        <v>0</v>
      </c>
      <c r="O172" s="5">
        <f t="shared" si="62"/>
        <v>0</v>
      </c>
      <c r="P172" s="5">
        <v>0</v>
      </c>
      <c r="Q172" s="5">
        <v>1</v>
      </c>
      <c r="R172" s="5">
        <v>0</v>
      </c>
      <c r="S172" s="5">
        <v>2</v>
      </c>
      <c r="T172" s="5">
        <f t="shared" si="68"/>
        <v>1</v>
      </c>
      <c r="U172" s="5">
        <f t="shared" si="69"/>
        <v>1.4142135623730951</v>
      </c>
      <c r="V172" s="5">
        <v>0</v>
      </c>
      <c r="W172" s="5">
        <f t="shared" si="70"/>
        <v>1.7320508075688772</v>
      </c>
      <c r="X172" s="5">
        <f t="shared" si="71"/>
        <v>1</v>
      </c>
      <c r="Y172" s="5">
        <f t="shared" si="72"/>
        <v>0</v>
      </c>
      <c r="Z172" s="5">
        <f t="shared" si="73"/>
        <v>-6</v>
      </c>
    </row>
    <row r="173" spans="1:26" x14ac:dyDescent="0.3">
      <c r="A173" s="5">
        <v>0</v>
      </c>
      <c r="B173" s="5">
        <v>0</v>
      </c>
      <c r="C173" s="5">
        <v>1</v>
      </c>
      <c r="D173" s="5">
        <v>1</v>
      </c>
      <c r="E173" s="5">
        <f t="shared" si="64"/>
        <v>1</v>
      </c>
      <c r="F173" s="5">
        <f t="shared" si="65"/>
        <v>1</v>
      </c>
      <c r="G173" s="5">
        <f t="shared" si="63"/>
        <v>1</v>
      </c>
      <c r="H173" s="5">
        <v>0</v>
      </c>
      <c r="I173" s="5">
        <v>0</v>
      </c>
      <c r="J173" s="5">
        <v>0</v>
      </c>
      <c r="K173" s="5">
        <v>1</v>
      </c>
      <c r="L173" s="5">
        <v>2</v>
      </c>
      <c r="M173" s="5">
        <f t="shared" si="66"/>
        <v>1</v>
      </c>
      <c r="N173" s="5">
        <f t="shared" si="67"/>
        <v>1.4142135623730951</v>
      </c>
      <c r="O173" s="5">
        <f t="shared" si="62"/>
        <v>1.4142135623730951</v>
      </c>
      <c r="P173" s="5">
        <v>0</v>
      </c>
      <c r="Q173" s="5">
        <v>1</v>
      </c>
      <c r="R173" s="5">
        <v>0</v>
      </c>
      <c r="S173" s="5">
        <v>2</v>
      </c>
      <c r="T173" s="5">
        <f t="shared" si="68"/>
        <v>1</v>
      </c>
      <c r="U173" s="5">
        <f t="shared" si="69"/>
        <v>1.4142135623730951</v>
      </c>
      <c r="V173" s="5">
        <v>0</v>
      </c>
      <c r="W173" s="5">
        <f t="shared" si="70"/>
        <v>2.4142135623730949</v>
      </c>
      <c r="X173" s="5">
        <f t="shared" si="71"/>
        <v>1</v>
      </c>
      <c r="Y173" s="5">
        <f t="shared" si="72"/>
        <v>0</v>
      </c>
      <c r="Z173" s="5">
        <f t="shared" si="73"/>
        <v>-6</v>
      </c>
    </row>
    <row r="174" spans="1:26" x14ac:dyDescent="0.3">
      <c r="A174" s="5">
        <v>0</v>
      </c>
      <c r="B174" s="5">
        <v>0</v>
      </c>
      <c r="C174" s="5">
        <v>1</v>
      </c>
      <c r="D174" s="5">
        <v>1</v>
      </c>
      <c r="E174" s="5">
        <f t="shared" si="64"/>
        <v>1</v>
      </c>
      <c r="F174" s="5">
        <f t="shared" si="65"/>
        <v>1</v>
      </c>
      <c r="G174" s="5">
        <f t="shared" si="63"/>
        <v>1</v>
      </c>
      <c r="H174" s="5">
        <v>0</v>
      </c>
      <c r="I174" s="5">
        <v>0</v>
      </c>
      <c r="J174" s="5">
        <v>0</v>
      </c>
      <c r="K174" s="5">
        <v>1</v>
      </c>
      <c r="L174" s="5">
        <v>1</v>
      </c>
      <c r="M174" s="5">
        <f t="shared" si="66"/>
        <v>1</v>
      </c>
      <c r="N174" s="5">
        <f t="shared" si="67"/>
        <v>1</v>
      </c>
      <c r="O174" s="5">
        <f t="shared" si="62"/>
        <v>1</v>
      </c>
      <c r="P174" s="5">
        <v>0</v>
      </c>
      <c r="Q174" s="5">
        <v>1</v>
      </c>
      <c r="R174" s="5">
        <v>0</v>
      </c>
      <c r="S174" s="5">
        <v>2</v>
      </c>
      <c r="T174" s="5">
        <f t="shared" si="68"/>
        <v>1</v>
      </c>
      <c r="U174" s="5">
        <f t="shared" si="69"/>
        <v>1.4142135623730951</v>
      </c>
      <c r="V174" s="5">
        <v>0</v>
      </c>
      <c r="W174" s="5">
        <f t="shared" si="70"/>
        <v>2</v>
      </c>
      <c r="X174" s="5">
        <f t="shared" si="71"/>
        <v>1</v>
      </c>
      <c r="Y174" s="5">
        <f t="shared" si="72"/>
        <v>0</v>
      </c>
      <c r="Z174" s="5">
        <f t="shared" si="73"/>
        <v>-6</v>
      </c>
    </row>
    <row r="175" spans="1:26" x14ac:dyDescent="0.3">
      <c r="A175" s="5">
        <v>0</v>
      </c>
      <c r="B175" s="5">
        <v>0</v>
      </c>
      <c r="C175" s="5">
        <v>1</v>
      </c>
      <c r="D175" s="5">
        <v>3</v>
      </c>
      <c r="E175" s="5">
        <f t="shared" si="64"/>
        <v>1</v>
      </c>
      <c r="F175" s="5">
        <f t="shared" si="65"/>
        <v>1.7320508075688772</v>
      </c>
      <c r="G175" s="5">
        <f t="shared" si="63"/>
        <v>1.7320508075688772</v>
      </c>
      <c r="H175" s="5">
        <v>1</v>
      </c>
      <c r="I175" s="5">
        <v>0</v>
      </c>
      <c r="J175" s="5">
        <v>0</v>
      </c>
      <c r="K175" s="5">
        <v>1</v>
      </c>
      <c r="L175" s="5">
        <v>1</v>
      </c>
      <c r="M175" s="5">
        <f t="shared" si="66"/>
        <v>1</v>
      </c>
      <c r="N175" s="5">
        <f t="shared" si="67"/>
        <v>1</v>
      </c>
      <c r="O175" s="5">
        <f t="shared" si="62"/>
        <v>1</v>
      </c>
      <c r="P175" s="5">
        <v>1</v>
      </c>
      <c r="Q175" s="5">
        <v>0</v>
      </c>
      <c r="R175" s="5">
        <v>0</v>
      </c>
      <c r="S175" s="5">
        <v>2</v>
      </c>
      <c r="T175" s="5">
        <f t="shared" si="68"/>
        <v>1</v>
      </c>
      <c r="U175" s="5">
        <f t="shared" si="69"/>
        <v>1.4142135623730951</v>
      </c>
      <c r="V175" s="5">
        <f>T175*U175</f>
        <v>1.4142135623730951</v>
      </c>
      <c r="W175" s="5">
        <f t="shared" si="70"/>
        <v>4.1462643699419726</v>
      </c>
      <c r="X175" s="5">
        <f t="shared" si="71"/>
        <v>1</v>
      </c>
      <c r="Y175" s="5">
        <f t="shared" si="72"/>
        <v>0</v>
      </c>
      <c r="Z175" s="5">
        <f t="shared" si="73"/>
        <v>-6</v>
      </c>
    </row>
    <row r="176" spans="1:26" x14ac:dyDescent="0.3">
      <c r="A176" s="5">
        <v>0</v>
      </c>
      <c r="B176" s="5">
        <v>0</v>
      </c>
      <c r="C176" s="5">
        <v>1</v>
      </c>
      <c r="D176" s="5">
        <v>0</v>
      </c>
      <c r="E176" s="5">
        <f t="shared" si="64"/>
        <v>0</v>
      </c>
      <c r="F176" s="5">
        <f t="shared" si="65"/>
        <v>0</v>
      </c>
      <c r="G176" s="5">
        <f t="shared" si="63"/>
        <v>0</v>
      </c>
      <c r="H176" s="5">
        <v>1</v>
      </c>
      <c r="I176" s="5">
        <v>0</v>
      </c>
      <c r="J176" s="5">
        <v>0</v>
      </c>
      <c r="K176" s="5">
        <v>1</v>
      </c>
      <c r="L176" s="5">
        <v>0</v>
      </c>
      <c r="M176" s="5">
        <f t="shared" si="66"/>
        <v>0</v>
      </c>
      <c r="N176" s="5">
        <f t="shared" si="67"/>
        <v>0</v>
      </c>
      <c r="O176" s="5">
        <f t="shared" si="62"/>
        <v>0</v>
      </c>
      <c r="P176" s="5">
        <v>1</v>
      </c>
      <c r="Q176" s="5">
        <v>0</v>
      </c>
      <c r="R176" s="5">
        <v>0</v>
      </c>
      <c r="S176" s="5">
        <v>2</v>
      </c>
      <c r="T176" s="5">
        <f t="shared" si="68"/>
        <v>1</v>
      </c>
      <c r="U176" s="5">
        <f t="shared" si="69"/>
        <v>1.4142135623730951</v>
      </c>
      <c r="V176" s="5">
        <f>T176*U176</f>
        <v>1.4142135623730951</v>
      </c>
      <c r="W176" s="5">
        <f t="shared" si="70"/>
        <v>1.4142135623730951</v>
      </c>
      <c r="X176" s="5">
        <f t="shared" si="71"/>
        <v>1</v>
      </c>
      <c r="Y176" s="5">
        <f t="shared" si="72"/>
        <v>0</v>
      </c>
      <c r="Z176" s="5">
        <f t="shared" si="73"/>
        <v>-6</v>
      </c>
    </row>
    <row r="177" spans="1:26" x14ac:dyDescent="0.3">
      <c r="A177" s="5">
        <v>0</v>
      </c>
      <c r="B177" s="5">
        <v>0</v>
      </c>
      <c r="C177" s="5">
        <v>1</v>
      </c>
      <c r="D177" s="5">
        <v>1</v>
      </c>
      <c r="E177" s="5">
        <f t="shared" si="64"/>
        <v>1</v>
      </c>
      <c r="F177" s="5">
        <f t="shared" si="65"/>
        <v>1</v>
      </c>
      <c r="G177" s="5">
        <f t="shared" si="63"/>
        <v>1</v>
      </c>
      <c r="H177" s="5">
        <v>0</v>
      </c>
      <c r="I177" s="5">
        <v>0</v>
      </c>
      <c r="J177" s="5">
        <v>0</v>
      </c>
      <c r="K177" s="5">
        <v>1</v>
      </c>
      <c r="L177" s="5">
        <v>1</v>
      </c>
      <c r="M177" s="5">
        <f t="shared" si="66"/>
        <v>1</v>
      </c>
      <c r="N177" s="5">
        <f t="shared" si="67"/>
        <v>1</v>
      </c>
      <c r="O177" s="5">
        <f t="shared" si="62"/>
        <v>1</v>
      </c>
      <c r="P177" s="5">
        <v>0</v>
      </c>
      <c r="Q177" s="5">
        <v>1</v>
      </c>
      <c r="R177" s="5">
        <v>0</v>
      </c>
      <c r="S177" s="5">
        <v>3</v>
      </c>
      <c r="T177" s="5">
        <f t="shared" si="68"/>
        <v>1</v>
      </c>
      <c r="U177" s="5">
        <f t="shared" si="69"/>
        <v>1.7320508075688772</v>
      </c>
      <c r="V177" s="5">
        <v>0</v>
      </c>
      <c r="W177" s="5">
        <f t="shared" si="70"/>
        <v>2</v>
      </c>
      <c r="X177" s="5">
        <f t="shared" si="71"/>
        <v>1</v>
      </c>
      <c r="Y177" s="5">
        <f t="shared" si="72"/>
        <v>0</v>
      </c>
      <c r="Z177" s="5">
        <f t="shared" si="73"/>
        <v>-6</v>
      </c>
    </row>
    <row r="178" spans="1:26" x14ac:dyDescent="0.3">
      <c r="A178" s="5">
        <v>0</v>
      </c>
      <c r="B178" s="5">
        <v>0</v>
      </c>
      <c r="C178" s="5">
        <v>1</v>
      </c>
      <c r="D178" s="5">
        <v>0</v>
      </c>
      <c r="E178" s="5">
        <f t="shared" si="64"/>
        <v>0</v>
      </c>
      <c r="F178" s="5">
        <f t="shared" si="65"/>
        <v>0</v>
      </c>
      <c r="G178" s="5">
        <f t="shared" si="63"/>
        <v>0</v>
      </c>
      <c r="H178" s="5">
        <v>1</v>
      </c>
      <c r="I178" s="5">
        <v>0</v>
      </c>
      <c r="J178" s="5">
        <v>0</v>
      </c>
      <c r="K178" s="5">
        <v>1</v>
      </c>
      <c r="L178" s="5">
        <v>0</v>
      </c>
      <c r="M178" s="5">
        <f t="shared" si="66"/>
        <v>0</v>
      </c>
      <c r="N178" s="5">
        <f t="shared" si="67"/>
        <v>0</v>
      </c>
      <c r="O178" s="5">
        <f t="shared" si="62"/>
        <v>0</v>
      </c>
      <c r="P178" s="5">
        <v>1</v>
      </c>
      <c r="Q178" s="5">
        <v>0</v>
      </c>
      <c r="R178" s="5">
        <v>0</v>
      </c>
      <c r="S178" s="5">
        <v>3</v>
      </c>
      <c r="T178" s="5">
        <f t="shared" si="68"/>
        <v>1</v>
      </c>
      <c r="U178" s="5">
        <f t="shared" si="69"/>
        <v>1.7320508075688772</v>
      </c>
      <c r="V178" s="5">
        <f>T178*U178</f>
        <v>1.7320508075688772</v>
      </c>
      <c r="W178" s="5">
        <f t="shared" si="70"/>
        <v>1.7320508075688772</v>
      </c>
      <c r="X178" s="5">
        <f t="shared" si="71"/>
        <v>1</v>
      </c>
      <c r="Y178" s="5">
        <f t="shared" si="72"/>
        <v>0</v>
      </c>
      <c r="Z178" s="5">
        <f t="shared" si="73"/>
        <v>-6</v>
      </c>
    </row>
    <row r="179" spans="1:26" x14ac:dyDescent="0.3">
      <c r="A179" s="5">
        <v>0</v>
      </c>
      <c r="B179" s="5">
        <v>0</v>
      </c>
      <c r="C179" s="5">
        <v>1</v>
      </c>
      <c r="D179" s="5">
        <v>3</v>
      </c>
      <c r="E179" s="5">
        <f t="shared" si="64"/>
        <v>1</v>
      </c>
      <c r="F179" s="5">
        <f t="shared" si="65"/>
        <v>1.7320508075688772</v>
      </c>
      <c r="G179" s="5">
        <f t="shared" si="63"/>
        <v>1.7320508075688772</v>
      </c>
      <c r="H179" s="5">
        <v>0</v>
      </c>
      <c r="I179" s="5">
        <v>0</v>
      </c>
      <c r="J179" s="5">
        <v>0</v>
      </c>
      <c r="K179" s="5">
        <v>1</v>
      </c>
      <c r="L179" s="5">
        <v>2</v>
      </c>
      <c r="M179" s="5">
        <f t="shared" si="66"/>
        <v>1</v>
      </c>
      <c r="N179" s="5">
        <f t="shared" si="67"/>
        <v>1.4142135623730951</v>
      </c>
      <c r="O179" s="5">
        <f t="shared" si="62"/>
        <v>1.4142135623730951</v>
      </c>
      <c r="P179" s="5">
        <v>0</v>
      </c>
      <c r="Q179" s="5">
        <v>1</v>
      </c>
      <c r="R179" s="5">
        <v>0</v>
      </c>
      <c r="S179" s="5">
        <v>4</v>
      </c>
      <c r="T179" s="5">
        <f t="shared" si="68"/>
        <v>1</v>
      </c>
      <c r="U179" s="5">
        <f t="shared" si="69"/>
        <v>2</v>
      </c>
      <c r="V179" s="5">
        <v>0</v>
      </c>
      <c r="W179" s="5">
        <f t="shared" si="70"/>
        <v>3.1462643699419726</v>
      </c>
      <c r="X179" s="5">
        <f t="shared" si="71"/>
        <v>1</v>
      </c>
      <c r="Y179" s="5">
        <f t="shared" si="72"/>
        <v>0</v>
      </c>
      <c r="Z179" s="5">
        <f t="shared" si="73"/>
        <v>-6</v>
      </c>
    </row>
    <row r="180" spans="1:26" x14ac:dyDescent="0.3">
      <c r="A180" s="5">
        <v>0</v>
      </c>
      <c r="B180" s="5">
        <v>0</v>
      </c>
      <c r="C180" s="5">
        <v>1</v>
      </c>
      <c r="D180" s="5">
        <v>0</v>
      </c>
      <c r="E180" s="5">
        <f t="shared" si="64"/>
        <v>0</v>
      </c>
      <c r="F180" s="5">
        <f t="shared" si="65"/>
        <v>0</v>
      </c>
      <c r="G180" s="5">
        <f t="shared" si="63"/>
        <v>0</v>
      </c>
      <c r="H180" s="5">
        <v>1</v>
      </c>
      <c r="I180" s="5">
        <v>0</v>
      </c>
      <c r="J180" s="5">
        <v>0</v>
      </c>
      <c r="K180" s="5">
        <v>1</v>
      </c>
      <c r="L180" s="5">
        <v>1</v>
      </c>
      <c r="M180" s="5">
        <f t="shared" si="66"/>
        <v>1</v>
      </c>
      <c r="N180" s="5">
        <f t="shared" si="67"/>
        <v>1</v>
      </c>
      <c r="O180" s="5">
        <f t="shared" si="62"/>
        <v>1</v>
      </c>
      <c r="P180" s="5">
        <v>1</v>
      </c>
      <c r="Q180" s="5">
        <v>0</v>
      </c>
      <c r="R180" s="5">
        <v>0</v>
      </c>
      <c r="S180" s="5">
        <v>5</v>
      </c>
      <c r="T180" s="5">
        <f t="shared" si="68"/>
        <v>1</v>
      </c>
      <c r="U180" s="5">
        <f t="shared" si="69"/>
        <v>2.2360679774997898</v>
      </c>
      <c r="V180" s="5">
        <f>T180*U180</f>
        <v>2.2360679774997898</v>
      </c>
      <c r="W180" s="5">
        <f t="shared" si="70"/>
        <v>3.2360679774997898</v>
      </c>
      <c r="X180" s="5">
        <f t="shared" si="71"/>
        <v>1</v>
      </c>
      <c r="Y180" s="5">
        <f t="shared" si="72"/>
        <v>0</v>
      </c>
      <c r="Z180" s="5">
        <f t="shared" si="73"/>
        <v>-6</v>
      </c>
    </row>
    <row r="181" spans="1:26" x14ac:dyDescent="0.3">
      <c r="A181" s="5">
        <v>0</v>
      </c>
      <c r="B181" s="5">
        <v>0</v>
      </c>
      <c r="C181" s="5">
        <v>1</v>
      </c>
      <c r="D181" s="5">
        <v>0</v>
      </c>
      <c r="E181" s="5">
        <f t="shared" si="64"/>
        <v>0</v>
      </c>
      <c r="F181" s="5">
        <f t="shared" si="65"/>
        <v>0</v>
      </c>
      <c r="G181" s="5">
        <f t="shared" si="63"/>
        <v>0</v>
      </c>
      <c r="H181" s="5">
        <v>1</v>
      </c>
      <c r="I181" s="5">
        <v>0</v>
      </c>
      <c r="J181" s="5">
        <v>0</v>
      </c>
      <c r="K181" s="5">
        <v>1</v>
      </c>
      <c r="L181" s="5">
        <v>2</v>
      </c>
      <c r="M181" s="5">
        <f t="shared" si="66"/>
        <v>1</v>
      </c>
      <c r="N181" s="5">
        <f t="shared" si="67"/>
        <v>1.4142135623730951</v>
      </c>
      <c r="O181" s="5">
        <f t="shared" si="62"/>
        <v>1.4142135623730951</v>
      </c>
      <c r="P181" s="5">
        <v>1</v>
      </c>
      <c r="Q181" s="5">
        <v>0</v>
      </c>
      <c r="R181" s="5">
        <v>0</v>
      </c>
      <c r="S181" s="5">
        <v>6</v>
      </c>
      <c r="T181" s="5">
        <f t="shared" si="68"/>
        <v>1</v>
      </c>
      <c r="U181" s="5">
        <f t="shared" si="69"/>
        <v>2.4494897427831779</v>
      </c>
      <c r="V181" s="5">
        <f>T181*U181</f>
        <v>2.4494897427831779</v>
      </c>
      <c r="W181" s="5">
        <f t="shared" si="70"/>
        <v>3.8637033051562728</v>
      </c>
      <c r="X181" s="5">
        <f t="shared" si="71"/>
        <v>1</v>
      </c>
      <c r="Y181" s="5">
        <f t="shared" si="72"/>
        <v>0</v>
      </c>
      <c r="Z181" s="5">
        <f t="shared" si="73"/>
        <v>-6</v>
      </c>
    </row>
    <row r="182" spans="1:26" x14ac:dyDescent="0.3">
      <c r="Z182" s="5">
        <f>AVERAGE(Z2:Z181)</f>
        <v>-6.333333333333333</v>
      </c>
    </row>
  </sheetData>
  <sortState xmlns:xlrd2="http://schemas.microsoft.com/office/spreadsheetml/2017/richdata2" ref="A2:Z182">
    <sortCondition descending="1" ref="B6:B182"/>
  </sortState>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40737-392A-4E06-BF63-FFFF50E42F24}">
  <dimension ref="A1:I541"/>
  <sheetViews>
    <sheetView topLeftCell="A518" workbookViewId="0">
      <selection activeCell="G522" sqref="A522:G541"/>
    </sheetView>
  </sheetViews>
  <sheetFormatPr defaultRowHeight="13.8" x14ac:dyDescent="0.3"/>
  <sheetData>
    <row r="1" spans="1:9" x14ac:dyDescent="0.3">
      <c r="A1" s="5" t="s">
        <v>953</v>
      </c>
      <c r="B1" s="5" t="s">
        <v>954</v>
      </c>
      <c r="C1" s="5" t="s">
        <v>955</v>
      </c>
      <c r="D1" s="5" t="s">
        <v>951</v>
      </c>
      <c r="E1" s="5" t="s">
        <v>982</v>
      </c>
      <c r="F1" s="5" t="s">
        <v>983</v>
      </c>
      <c r="G1" s="5" t="s">
        <v>984</v>
      </c>
      <c r="H1" t="s">
        <v>985</v>
      </c>
      <c r="I1" t="s">
        <v>920</v>
      </c>
    </row>
    <row r="2" spans="1:9" x14ac:dyDescent="0.3">
      <c r="A2">
        <v>0</v>
      </c>
      <c r="B2">
        <v>1</v>
      </c>
      <c r="C2">
        <v>0</v>
      </c>
      <c r="D2">
        <v>1</v>
      </c>
      <c r="E2" s="5">
        <f t="shared" ref="E2:E65" si="0">SIGN(D2)</f>
        <v>1</v>
      </c>
      <c r="F2" s="5">
        <f t="shared" ref="F2:F65" si="1">SQRT(ABS(D2))</f>
        <v>1</v>
      </c>
      <c r="G2" s="5">
        <f t="shared" ref="G2:G65" si="2">E2*F2</f>
        <v>1</v>
      </c>
      <c r="H2">
        <v>0</v>
      </c>
      <c r="I2">
        <v>1</v>
      </c>
    </row>
    <row r="3" spans="1:9" x14ac:dyDescent="0.3">
      <c r="A3">
        <v>0</v>
      </c>
      <c r="B3">
        <v>0</v>
      </c>
      <c r="C3">
        <v>1</v>
      </c>
      <c r="D3">
        <v>1</v>
      </c>
      <c r="E3" s="5">
        <f t="shared" si="0"/>
        <v>1</v>
      </c>
      <c r="F3" s="5">
        <f t="shared" si="1"/>
        <v>1</v>
      </c>
      <c r="G3" s="5">
        <f t="shared" si="2"/>
        <v>1</v>
      </c>
      <c r="H3">
        <v>1</v>
      </c>
      <c r="I3">
        <v>2</v>
      </c>
    </row>
    <row r="4" spans="1:9" x14ac:dyDescent="0.3">
      <c r="A4">
        <v>0</v>
      </c>
      <c r="B4">
        <v>0</v>
      </c>
      <c r="C4">
        <v>1</v>
      </c>
      <c r="D4">
        <v>1</v>
      </c>
      <c r="E4" s="5">
        <f t="shared" si="0"/>
        <v>1</v>
      </c>
      <c r="F4" s="5">
        <f t="shared" si="1"/>
        <v>1</v>
      </c>
      <c r="G4" s="5">
        <f t="shared" si="2"/>
        <v>1</v>
      </c>
      <c r="H4">
        <v>0</v>
      </c>
      <c r="I4" s="5">
        <v>3</v>
      </c>
    </row>
    <row r="5" spans="1:9" x14ac:dyDescent="0.3">
      <c r="A5">
        <v>0</v>
      </c>
      <c r="B5">
        <v>1</v>
      </c>
      <c r="C5">
        <v>0</v>
      </c>
      <c r="D5">
        <v>1</v>
      </c>
      <c r="E5" s="5">
        <f t="shared" si="0"/>
        <v>1</v>
      </c>
      <c r="F5" s="5">
        <f t="shared" si="1"/>
        <v>1</v>
      </c>
      <c r="G5" s="5">
        <f t="shared" si="2"/>
        <v>1</v>
      </c>
      <c r="H5">
        <v>0</v>
      </c>
      <c r="I5" s="5">
        <v>4</v>
      </c>
    </row>
    <row r="6" spans="1:9" x14ac:dyDescent="0.3">
      <c r="A6">
        <v>0</v>
      </c>
      <c r="B6">
        <v>0</v>
      </c>
      <c r="C6">
        <v>1</v>
      </c>
      <c r="D6">
        <v>1</v>
      </c>
      <c r="E6" s="5">
        <f t="shared" si="0"/>
        <v>1</v>
      </c>
      <c r="F6" s="5">
        <f t="shared" si="1"/>
        <v>1</v>
      </c>
      <c r="G6" s="5">
        <f t="shared" si="2"/>
        <v>1</v>
      </c>
      <c r="H6">
        <v>1</v>
      </c>
      <c r="I6" s="5">
        <v>5</v>
      </c>
    </row>
    <row r="7" spans="1:9" x14ac:dyDescent="0.3">
      <c r="A7">
        <v>0</v>
      </c>
      <c r="B7">
        <v>1</v>
      </c>
      <c r="C7">
        <v>0</v>
      </c>
      <c r="D7">
        <v>1</v>
      </c>
      <c r="E7" s="5">
        <f t="shared" si="0"/>
        <v>1</v>
      </c>
      <c r="F7" s="5">
        <f t="shared" si="1"/>
        <v>1</v>
      </c>
      <c r="G7" s="5">
        <f t="shared" si="2"/>
        <v>1</v>
      </c>
      <c r="H7">
        <v>0</v>
      </c>
      <c r="I7" s="5">
        <v>6</v>
      </c>
    </row>
    <row r="8" spans="1:9" x14ac:dyDescent="0.3">
      <c r="A8">
        <v>0</v>
      </c>
      <c r="B8">
        <v>0</v>
      </c>
      <c r="C8">
        <v>1</v>
      </c>
      <c r="D8">
        <v>1</v>
      </c>
      <c r="E8" s="5">
        <f t="shared" si="0"/>
        <v>1</v>
      </c>
      <c r="F8" s="5">
        <f t="shared" si="1"/>
        <v>1</v>
      </c>
      <c r="G8" s="5">
        <f t="shared" si="2"/>
        <v>1</v>
      </c>
      <c r="H8">
        <v>0</v>
      </c>
      <c r="I8" s="5">
        <v>7</v>
      </c>
    </row>
    <row r="9" spans="1:9" x14ac:dyDescent="0.3">
      <c r="A9">
        <v>1</v>
      </c>
      <c r="B9">
        <v>0</v>
      </c>
      <c r="C9">
        <v>0</v>
      </c>
      <c r="D9">
        <v>1</v>
      </c>
      <c r="E9" s="5">
        <f t="shared" si="0"/>
        <v>1</v>
      </c>
      <c r="F9" s="5">
        <f t="shared" si="1"/>
        <v>1</v>
      </c>
      <c r="G9" s="5">
        <f t="shared" si="2"/>
        <v>1</v>
      </c>
      <c r="H9">
        <v>1</v>
      </c>
      <c r="I9" s="5">
        <v>8</v>
      </c>
    </row>
    <row r="10" spans="1:9" x14ac:dyDescent="0.3">
      <c r="A10">
        <v>0</v>
      </c>
      <c r="B10">
        <v>0</v>
      </c>
      <c r="C10">
        <v>1</v>
      </c>
      <c r="D10">
        <v>1</v>
      </c>
      <c r="E10" s="5">
        <f t="shared" si="0"/>
        <v>1</v>
      </c>
      <c r="F10" s="5">
        <f t="shared" si="1"/>
        <v>1</v>
      </c>
      <c r="G10" s="5">
        <f t="shared" si="2"/>
        <v>1</v>
      </c>
      <c r="H10">
        <v>0</v>
      </c>
      <c r="I10" s="5">
        <v>9</v>
      </c>
    </row>
    <row r="11" spans="1:9" x14ac:dyDescent="0.3">
      <c r="A11">
        <v>0</v>
      </c>
      <c r="B11">
        <v>0</v>
      </c>
      <c r="C11">
        <v>1</v>
      </c>
      <c r="D11">
        <v>1</v>
      </c>
      <c r="E11" s="5">
        <f t="shared" si="0"/>
        <v>1</v>
      </c>
      <c r="F11" s="5">
        <f t="shared" si="1"/>
        <v>1</v>
      </c>
      <c r="G11" s="5">
        <f t="shared" si="2"/>
        <v>1</v>
      </c>
      <c r="H11">
        <v>1</v>
      </c>
      <c r="I11" s="5">
        <v>10</v>
      </c>
    </row>
    <row r="12" spans="1:9" x14ac:dyDescent="0.3">
      <c r="A12">
        <v>0</v>
      </c>
      <c r="B12">
        <v>0</v>
      </c>
      <c r="C12">
        <v>1</v>
      </c>
      <c r="D12">
        <v>-1</v>
      </c>
      <c r="E12" s="5">
        <f t="shared" si="0"/>
        <v>-1</v>
      </c>
      <c r="F12" s="5">
        <f t="shared" si="1"/>
        <v>1</v>
      </c>
      <c r="G12" s="5">
        <f t="shared" si="2"/>
        <v>-1</v>
      </c>
      <c r="H12">
        <v>0</v>
      </c>
      <c r="I12" s="5">
        <v>11</v>
      </c>
    </row>
    <row r="13" spans="1:9" x14ac:dyDescent="0.3">
      <c r="A13">
        <v>0</v>
      </c>
      <c r="B13">
        <v>0</v>
      </c>
      <c r="C13">
        <v>1</v>
      </c>
      <c r="D13">
        <v>-1</v>
      </c>
      <c r="E13" s="5">
        <f t="shared" si="0"/>
        <v>-1</v>
      </c>
      <c r="F13" s="5">
        <f t="shared" si="1"/>
        <v>1</v>
      </c>
      <c r="G13" s="5">
        <f t="shared" si="2"/>
        <v>-1</v>
      </c>
      <c r="H13">
        <v>0</v>
      </c>
      <c r="I13" s="5">
        <v>12</v>
      </c>
    </row>
    <row r="14" spans="1:9" x14ac:dyDescent="0.3">
      <c r="A14">
        <v>0</v>
      </c>
      <c r="B14">
        <v>1</v>
      </c>
      <c r="C14">
        <v>0</v>
      </c>
      <c r="D14">
        <v>-1</v>
      </c>
      <c r="E14" s="5">
        <f t="shared" si="0"/>
        <v>-1</v>
      </c>
      <c r="F14" s="5">
        <f t="shared" si="1"/>
        <v>1</v>
      </c>
      <c r="G14" s="5">
        <f t="shared" si="2"/>
        <v>-1</v>
      </c>
      <c r="H14">
        <v>0</v>
      </c>
      <c r="I14" s="5">
        <v>13</v>
      </c>
    </row>
    <row r="15" spans="1:9" x14ac:dyDescent="0.3">
      <c r="A15">
        <v>0</v>
      </c>
      <c r="B15">
        <v>0</v>
      </c>
      <c r="C15">
        <v>1</v>
      </c>
      <c r="D15">
        <v>1</v>
      </c>
      <c r="E15" s="5">
        <f t="shared" si="0"/>
        <v>1</v>
      </c>
      <c r="F15" s="5">
        <f t="shared" si="1"/>
        <v>1</v>
      </c>
      <c r="G15" s="5">
        <f t="shared" si="2"/>
        <v>1</v>
      </c>
      <c r="H15">
        <v>1</v>
      </c>
      <c r="I15" s="5">
        <v>14</v>
      </c>
    </row>
    <row r="16" spans="1:9" x14ac:dyDescent="0.3">
      <c r="A16">
        <v>0</v>
      </c>
      <c r="B16">
        <v>0</v>
      </c>
      <c r="C16">
        <v>1</v>
      </c>
      <c r="D16">
        <v>-1</v>
      </c>
      <c r="E16" s="5">
        <f t="shared" si="0"/>
        <v>-1</v>
      </c>
      <c r="F16" s="5">
        <f t="shared" si="1"/>
        <v>1</v>
      </c>
      <c r="G16" s="5">
        <f t="shared" si="2"/>
        <v>-1</v>
      </c>
      <c r="H16">
        <v>1</v>
      </c>
      <c r="I16" s="5">
        <v>15</v>
      </c>
    </row>
    <row r="17" spans="1:9" x14ac:dyDescent="0.3">
      <c r="A17">
        <v>0</v>
      </c>
      <c r="B17">
        <v>0</v>
      </c>
      <c r="C17">
        <v>1</v>
      </c>
      <c r="D17">
        <v>0</v>
      </c>
      <c r="E17" s="5">
        <f t="shared" si="0"/>
        <v>0</v>
      </c>
      <c r="F17" s="5">
        <f t="shared" si="1"/>
        <v>0</v>
      </c>
      <c r="G17" s="5">
        <f t="shared" si="2"/>
        <v>0</v>
      </c>
      <c r="H17">
        <v>0</v>
      </c>
      <c r="I17" s="5">
        <v>16</v>
      </c>
    </row>
    <row r="18" spans="1:9" x14ac:dyDescent="0.3">
      <c r="A18">
        <v>1</v>
      </c>
      <c r="B18">
        <v>0</v>
      </c>
      <c r="C18">
        <v>0</v>
      </c>
      <c r="D18">
        <v>0</v>
      </c>
      <c r="E18" s="5">
        <f t="shared" si="0"/>
        <v>0</v>
      </c>
      <c r="F18" s="5">
        <f t="shared" si="1"/>
        <v>0</v>
      </c>
      <c r="G18" s="5">
        <f t="shared" si="2"/>
        <v>0</v>
      </c>
      <c r="H18">
        <v>1</v>
      </c>
      <c r="I18" s="5">
        <v>17</v>
      </c>
    </row>
    <row r="19" spans="1:9" x14ac:dyDescent="0.3">
      <c r="A19">
        <v>0</v>
      </c>
      <c r="B19">
        <v>0</v>
      </c>
      <c r="C19">
        <v>1</v>
      </c>
      <c r="D19">
        <v>0</v>
      </c>
      <c r="E19" s="5">
        <f t="shared" si="0"/>
        <v>0</v>
      </c>
      <c r="F19" s="5">
        <f t="shared" si="1"/>
        <v>0</v>
      </c>
      <c r="G19" s="5">
        <f t="shared" si="2"/>
        <v>0</v>
      </c>
      <c r="H19">
        <v>1</v>
      </c>
      <c r="I19" s="5">
        <v>18</v>
      </c>
    </row>
    <row r="20" spans="1:9" x14ac:dyDescent="0.3">
      <c r="A20">
        <v>0</v>
      </c>
      <c r="B20">
        <v>0</v>
      </c>
      <c r="C20">
        <v>1</v>
      </c>
      <c r="D20">
        <v>1</v>
      </c>
      <c r="E20" s="5">
        <f t="shared" si="0"/>
        <v>1</v>
      </c>
      <c r="F20" s="5">
        <f t="shared" si="1"/>
        <v>1</v>
      </c>
      <c r="G20" s="5">
        <f t="shared" si="2"/>
        <v>1</v>
      </c>
      <c r="H20">
        <v>1</v>
      </c>
      <c r="I20" s="5">
        <v>19</v>
      </c>
    </row>
    <row r="21" spans="1:9" x14ac:dyDescent="0.3">
      <c r="A21">
        <v>0</v>
      </c>
      <c r="B21">
        <v>0</v>
      </c>
      <c r="C21">
        <v>1</v>
      </c>
      <c r="D21">
        <v>1</v>
      </c>
      <c r="E21" s="5">
        <f t="shared" si="0"/>
        <v>1</v>
      </c>
      <c r="F21" s="5">
        <f t="shared" si="1"/>
        <v>1</v>
      </c>
      <c r="G21" s="5">
        <f t="shared" si="2"/>
        <v>1</v>
      </c>
      <c r="H21">
        <v>0</v>
      </c>
      <c r="I21" s="5">
        <v>20</v>
      </c>
    </row>
    <row r="22" spans="1:9" x14ac:dyDescent="0.3">
      <c r="A22">
        <v>0</v>
      </c>
      <c r="B22">
        <v>0</v>
      </c>
      <c r="C22">
        <v>1</v>
      </c>
      <c r="D22">
        <v>2</v>
      </c>
      <c r="E22" s="5">
        <f t="shared" si="0"/>
        <v>1</v>
      </c>
      <c r="F22" s="5">
        <f t="shared" si="1"/>
        <v>1.4142135623730951</v>
      </c>
      <c r="G22" s="5">
        <f t="shared" si="2"/>
        <v>1.4142135623730951</v>
      </c>
      <c r="H22" s="5">
        <v>0</v>
      </c>
      <c r="I22" s="5">
        <v>1</v>
      </c>
    </row>
    <row r="23" spans="1:9" x14ac:dyDescent="0.3">
      <c r="A23">
        <v>1</v>
      </c>
      <c r="B23">
        <v>0</v>
      </c>
      <c r="C23">
        <v>0</v>
      </c>
      <c r="D23">
        <v>-4</v>
      </c>
      <c r="E23" s="5">
        <f t="shared" si="0"/>
        <v>-1</v>
      </c>
      <c r="F23" s="5">
        <f t="shared" si="1"/>
        <v>2</v>
      </c>
      <c r="G23" s="5">
        <f t="shared" si="2"/>
        <v>-2</v>
      </c>
      <c r="H23" s="5">
        <v>1</v>
      </c>
      <c r="I23" s="5">
        <v>2</v>
      </c>
    </row>
    <row r="24" spans="1:9" x14ac:dyDescent="0.3">
      <c r="A24">
        <v>0</v>
      </c>
      <c r="B24">
        <v>0</v>
      </c>
      <c r="C24">
        <v>1</v>
      </c>
      <c r="D24">
        <v>2</v>
      </c>
      <c r="E24" s="5">
        <f t="shared" si="0"/>
        <v>1</v>
      </c>
      <c r="F24" s="5">
        <f t="shared" si="1"/>
        <v>1.4142135623730951</v>
      </c>
      <c r="G24" s="5">
        <f t="shared" si="2"/>
        <v>1.4142135623730951</v>
      </c>
      <c r="H24" s="5">
        <v>0</v>
      </c>
      <c r="I24" s="5">
        <v>3</v>
      </c>
    </row>
    <row r="25" spans="1:9" x14ac:dyDescent="0.3">
      <c r="A25">
        <v>0</v>
      </c>
      <c r="B25">
        <v>0</v>
      </c>
      <c r="C25">
        <v>1</v>
      </c>
      <c r="D25">
        <v>1</v>
      </c>
      <c r="E25" s="5">
        <f t="shared" si="0"/>
        <v>1</v>
      </c>
      <c r="F25" s="5">
        <f t="shared" si="1"/>
        <v>1</v>
      </c>
      <c r="G25" s="5">
        <f t="shared" si="2"/>
        <v>1</v>
      </c>
      <c r="H25" s="5">
        <v>0</v>
      </c>
      <c r="I25" s="5">
        <v>4</v>
      </c>
    </row>
    <row r="26" spans="1:9" x14ac:dyDescent="0.3">
      <c r="A26">
        <v>1</v>
      </c>
      <c r="B26">
        <v>0</v>
      </c>
      <c r="C26">
        <v>0</v>
      </c>
      <c r="D26">
        <v>0</v>
      </c>
      <c r="E26" s="5">
        <f t="shared" si="0"/>
        <v>0</v>
      </c>
      <c r="F26" s="5">
        <f t="shared" si="1"/>
        <v>0</v>
      </c>
      <c r="G26" s="5">
        <f t="shared" si="2"/>
        <v>0</v>
      </c>
      <c r="H26" s="5">
        <v>1</v>
      </c>
      <c r="I26" s="5">
        <v>5</v>
      </c>
    </row>
    <row r="27" spans="1:9" x14ac:dyDescent="0.3">
      <c r="A27">
        <v>0</v>
      </c>
      <c r="B27">
        <v>0</v>
      </c>
      <c r="C27">
        <v>1</v>
      </c>
      <c r="D27">
        <v>2</v>
      </c>
      <c r="E27" s="5">
        <f t="shared" si="0"/>
        <v>1</v>
      </c>
      <c r="F27" s="5">
        <f t="shared" si="1"/>
        <v>1.4142135623730951</v>
      </c>
      <c r="G27" s="5">
        <f t="shared" si="2"/>
        <v>1.4142135623730951</v>
      </c>
      <c r="H27" s="5">
        <v>0</v>
      </c>
      <c r="I27" s="5">
        <v>6</v>
      </c>
    </row>
    <row r="28" spans="1:9" x14ac:dyDescent="0.3">
      <c r="A28">
        <v>0</v>
      </c>
      <c r="B28">
        <v>0</v>
      </c>
      <c r="C28">
        <v>1</v>
      </c>
      <c r="D28">
        <v>1</v>
      </c>
      <c r="E28" s="5">
        <f t="shared" si="0"/>
        <v>1</v>
      </c>
      <c r="F28" s="5">
        <f t="shared" si="1"/>
        <v>1</v>
      </c>
      <c r="G28" s="5">
        <f t="shared" si="2"/>
        <v>1</v>
      </c>
      <c r="H28" s="5">
        <v>0</v>
      </c>
      <c r="I28" s="5">
        <v>7</v>
      </c>
    </row>
    <row r="29" spans="1:9" x14ac:dyDescent="0.3">
      <c r="A29">
        <v>0</v>
      </c>
      <c r="B29">
        <v>0</v>
      </c>
      <c r="C29">
        <v>1</v>
      </c>
      <c r="D29">
        <v>1</v>
      </c>
      <c r="E29" s="5">
        <f t="shared" si="0"/>
        <v>1</v>
      </c>
      <c r="F29" s="5">
        <f t="shared" si="1"/>
        <v>1</v>
      </c>
      <c r="G29" s="5">
        <f t="shared" si="2"/>
        <v>1</v>
      </c>
      <c r="H29" s="5">
        <v>1</v>
      </c>
      <c r="I29" s="5">
        <v>8</v>
      </c>
    </row>
    <row r="30" spans="1:9" x14ac:dyDescent="0.3">
      <c r="A30">
        <v>0</v>
      </c>
      <c r="B30">
        <v>0</v>
      </c>
      <c r="C30">
        <v>1</v>
      </c>
      <c r="D30">
        <v>0</v>
      </c>
      <c r="E30" s="5">
        <f t="shared" si="0"/>
        <v>0</v>
      </c>
      <c r="F30" s="5">
        <f t="shared" si="1"/>
        <v>0</v>
      </c>
      <c r="G30" s="5">
        <f t="shared" si="2"/>
        <v>0</v>
      </c>
      <c r="H30" s="5">
        <v>0</v>
      </c>
      <c r="I30" s="5">
        <v>9</v>
      </c>
    </row>
    <row r="31" spans="1:9" x14ac:dyDescent="0.3">
      <c r="A31">
        <v>1</v>
      </c>
      <c r="B31">
        <v>0</v>
      </c>
      <c r="C31">
        <v>0</v>
      </c>
      <c r="D31">
        <v>-4</v>
      </c>
      <c r="E31" s="5">
        <f t="shared" si="0"/>
        <v>-1</v>
      </c>
      <c r="F31" s="5">
        <f t="shared" si="1"/>
        <v>2</v>
      </c>
      <c r="G31" s="5">
        <f t="shared" si="2"/>
        <v>-2</v>
      </c>
      <c r="H31" s="5">
        <v>1</v>
      </c>
      <c r="I31" s="5">
        <v>10</v>
      </c>
    </row>
    <row r="32" spans="1:9" x14ac:dyDescent="0.3">
      <c r="A32">
        <v>0</v>
      </c>
      <c r="B32">
        <v>0</v>
      </c>
      <c r="C32">
        <v>1</v>
      </c>
      <c r="D32">
        <v>1</v>
      </c>
      <c r="E32" s="5">
        <f t="shared" si="0"/>
        <v>1</v>
      </c>
      <c r="F32" s="5">
        <f t="shared" si="1"/>
        <v>1</v>
      </c>
      <c r="G32" s="5">
        <f t="shared" si="2"/>
        <v>1</v>
      </c>
      <c r="H32" s="5">
        <v>0</v>
      </c>
      <c r="I32" s="5">
        <v>11</v>
      </c>
    </row>
    <row r="33" spans="1:9" x14ac:dyDescent="0.3">
      <c r="A33">
        <v>0</v>
      </c>
      <c r="B33">
        <v>1</v>
      </c>
      <c r="C33">
        <v>0</v>
      </c>
      <c r="D33">
        <v>0</v>
      </c>
      <c r="E33" s="5">
        <f t="shared" si="0"/>
        <v>0</v>
      </c>
      <c r="F33" s="5">
        <f t="shared" si="1"/>
        <v>0</v>
      </c>
      <c r="G33" s="5">
        <f t="shared" si="2"/>
        <v>0</v>
      </c>
      <c r="H33" s="5">
        <v>0</v>
      </c>
      <c r="I33" s="5">
        <v>12</v>
      </c>
    </row>
    <row r="34" spans="1:9" x14ac:dyDescent="0.3">
      <c r="A34">
        <v>0</v>
      </c>
      <c r="B34">
        <v>0</v>
      </c>
      <c r="C34">
        <v>1</v>
      </c>
      <c r="D34">
        <v>2</v>
      </c>
      <c r="E34" s="5">
        <f t="shared" si="0"/>
        <v>1</v>
      </c>
      <c r="F34" s="5">
        <f t="shared" si="1"/>
        <v>1.4142135623730951</v>
      </c>
      <c r="G34" s="5">
        <f t="shared" si="2"/>
        <v>1.4142135623730951</v>
      </c>
      <c r="H34" s="5">
        <v>0</v>
      </c>
      <c r="I34" s="5">
        <v>13</v>
      </c>
    </row>
    <row r="35" spans="1:9" x14ac:dyDescent="0.3">
      <c r="A35">
        <v>0</v>
      </c>
      <c r="B35">
        <v>0</v>
      </c>
      <c r="C35">
        <v>1</v>
      </c>
      <c r="D35">
        <v>1</v>
      </c>
      <c r="E35" s="5">
        <f t="shared" si="0"/>
        <v>1</v>
      </c>
      <c r="F35" s="5">
        <f t="shared" si="1"/>
        <v>1</v>
      </c>
      <c r="G35" s="5">
        <f t="shared" si="2"/>
        <v>1</v>
      </c>
      <c r="H35" s="5">
        <v>1</v>
      </c>
      <c r="I35" s="5">
        <v>14</v>
      </c>
    </row>
    <row r="36" spans="1:9" x14ac:dyDescent="0.3">
      <c r="A36">
        <v>1</v>
      </c>
      <c r="B36">
        <v>0</v>
      </c>
      <c r="C36">
        <v>0</v>
      </c>
      <c r="D36">
        <v>-5</v>
      </c>
      <c r="E36" s="5">
        <f t="shared" si="0"/>
        <v>-1</v>
      </c>
      <c r="F36" s="5">
        <f t="shared" si="1"/>
        <v>2.2360679774997898</v>
      </c>
      <c r="G36" s="5">
        <f t="shared" si="2"/>
        <v>-2.2360679774997898</v>
      </c>
      <c r="H36" s="5">
        <v>1</v>
      </c>
      <c r="I36" s="5">
        <v>15</v>
      </c>
    </row>
    <row r="37" spans="1:9" x14ac:dyDescent="0.3">
      <c r="A37">
        <v>0</v>
      </c>
      <c r="B37">
        <v>0</v>
      </c>
      <c r="C37">
        <v>1</v>
      </c>
      <c r="D37">
        <v>2</v>
      </c>
      <c r="E37" s="5">
        <f t="shared" si="0"/>
        <v>1</v>
      </c>
      <c r="F37" s="5">
        <f t="shared" si="1"/>
        <v>1.4142135623730951</v>
      </c>
      <c r="G37" s="5">
        <f t="shared" si="2"/>
        <v>1.4142135623730951</v>
      </c>
      <c r="H37" s="5">
        <v>0</v>
      </c>
      <c r="I37" s="5">
        <v>16</v>
      </c>
    </row>
    <row r="38" spans="1:9" x14ac:dyDescent="0.3">
      <c r="A38">
        <v>0</v>
      </c>
      <c r="B38">
        <v>0</v>
      </c>
      <c r="C38">
        <v>1</v>
      </c>
      <c r="D38">
        <v>1</v>
      </c>
      <c r="E38" s="5">
        <f t="shared" si="0"/>
        <v>1</v>
      </c>
      <c r="F38" s="5">
        <f t="shared" si="1"/>
        <v>1</v>
      </c>
      <c r="G38" s="5">
        <f t="shared" si="2"/>
        <v>1</v>
      </c>
      <c r="H38" s="5">
        <v>1</v>
      </c>
      <c r="I38" s="5">
        <v>17</v>
      </c>
    </row>
    <row r="39" spans="1:9" x14ac:dyDescent="0.3">
      <c r="A39">
        <v>0</v>
      </c>
      <c r="B39">
        <v>0</v>
      </c>
      <c r="C39">
        <v>1</v>
      </c>
      <c r="D39">
        <v>1</v>
      </c>
      <c r="E39" s="5">
        <f t="shared" si="0"/>
        <v>1</v>
      </c>
      <c r="F39" s="5">
        <f t="shared" si="1"/>
        <v>1</v>
      </c>
      <c r="G39" s="5">
        <f t="shared" si="2"/>
        <v>1</v>
      </c>
      <c r="H39" s="5">
        <v>1</v>
      </c>
      <c r="I39" s="5">
        <v>18</v>
      </c>
    </row>
    <row r="40" spans="1:9" x14ac:dyDescent="0.3">
      <c r="A40">
        <v>1</v>
      </c>
      <c r="B40">
        <v>0</v>
      </c>
      <c r="C40">
        <v>0</v>
      </c>
      <c r="D40">
        <v>-5</v>
      </c>
      <c r="E40" s="5">
        <f t="shared" si="0"/>
        <v>-1</v>
      </c>
      <c r="F40" s="5">
        <f t="shared" si="1"/>
        <v>2.2360679774997898</v>
      </c>
      <c r="G40" s="5">
        <f t="shared" si="2"/>
        <v>-2.2360679774997898</v>
      </c>
      <c r="H40" s="5">
        <v>1</v>
      </c>
      <c r="I40" s="5">
        <v>19</v>
      </c>
    </row>
    <row r="41" spans="1:9" x14ac:dyDescent="0.3">
      <c r="A41">
        <v>0</v>
      </c>
      <c r="B41">
        <v>1</v>
      </c>
      <c r="C41">
        <v>0</v>
      </c>
      <c r="D41">
        <v>0</v>
      </c>
      <c r="E41" s="5">
        <f t="shared" si="0"/>
        <v>0</v>
      </c>
      <c r="F41" s="5">
        <f t="shared" si="1"/>
        <v>0</v>
      </c>
      <c r="G41" s="5">
        <f t="shared" si="2"/>
        <v>0</v>
      </c>
      <c r="H41" s="5">
        <v>0</v>
      </c>
      <c r="I41" s="5">
        <v>20</v>
      </c>
    </row>
    <row r="42" spans="1:9" x14ac:dyDescent="0.3">
      <c r="A42">
        <v>0</v>
      </c>
      <c r="B42">
        <v>0</v>
      </c>
      <c r="C42">
        <v>1</v>
      </c>
      <c r="D42">
        <v>4</v>
      </c>
      <c r="E42" s="5">
        <f t="shared" si="0"/>
        <v>1</v>
      </c>
      <c r="F42" s="5">
        <f t="shared" si="1"/>
        <v>2</v>
      </c>
      <c r="G42" s="5">
        <f t="shared" si="2"/>
        <v>2</v>
      </c>
      <c r="H42" s="5">
        <v>0</v>
      </c>
      <c r="I42" s="5">
        <v>1</v>
      </c>
    </row>
    <row r="43" spans="1:9" x14ac:dyDescent="0.3">
      <c r="A43">
        <v>0</v>
      </c>
      <c r="B43">
        <v>0</v>
      </c>
      <c r="C43">
        <v>1</v>
      </c>
      <c r="D43">
        <v>3</v>
      </c>
      <c r="E43" s="5">
        <f t="shared" si="0"/>
        <v>1</v>
      </c>
      <c r="F43" s="5">
        <f t="shared" si="1"/>
        <v>1.7320508075688772</v>
      </c>
      <c r="G43" s="5">
        <f t="shared" si="2"/>
        <v>1.7320508075688772</v>
      </c>
      <c r="H43" s="5">
        <v>1</v>
      </c>
      <c r="I43" s="5">
        <v>2</v>
      </c>
    </row>
    <row r="44" spans="1:9" x14ac:dyDescent="0.3">
      <c r="A44">
        <v>0</v>
      </c>
      <c r="B44">
        <v>1</v>
      </c>
      <c r="C44">
        <v>0</v>
      </c>
      <c r="D44">
        <v>0</v>
      </c>
      <c r="E44" s="5">
        <f t="shared" si="0"/>
        <v>0</v>
      </c>
      <c r="F44" s="5">
        <f t="shared" si="1"/>
        <v>0</v>
      </c>
      <c r="G44" s="5">
        <f t="shared" si="2"/>
        <v>0</v>
      </c>
      <c r="H44" s="5">
        <v>0</v>
      </c>
      <c r="I44" s="5">
        <v>3</v>
      </c>
    </row>
    <row r="45" spans="1:9" x14ac:dyDescent="0.3">
      <c r="A45">
        <v>0</v>
      </c>
      <c r="B45">
        <v>0</v>
      </c>
      <c r="C45">
        <v>1</v>
      </c>
      <c r="D45">
        <v>3</v>
      </c>
      <c r="E45" s="5">
        <f t="shared" si="0"/>
        <v>1</v>
      </c>
      <c r="F45" s="5">
        <f t="shared" si="1"/>
        <v>1.7320508075688772</v>
      </c>
      <c r="G45" s="5">
        <f t="shared" si="2"/>
        <v>1.7320508075688772</v>
      </c>
      <c r="H45" s="5">
        <v>0</v>
      </c>
      <c r="I45" s="5">
        <v>4</v>
      </c>
    </row>
    <row r="46" spans="1:9" x14ac:dyDescent="0.3">
      <c r="A46">
        <v>0</v>
      </c>
      <c r="B46">
        <v>0</v>
      </c>
      <c r="C46">
        <v>1</v>
      </c>
      <c r="D46">
        <v>0</v>
      </c>
      <c r="E46" s="5">
        <f t="shared" si="0"/>
        <v>0</v>
      </c>
      <c r="F46" s="5">
        <f t="shared" si="1"/>
        <v>0</v>
      </c>
      <c r="G46" s="5">
        <f t="shared" si="2"/>
        <v>0</v>
      </c>
      <c r="H46" s="5">
        <v>1</v>
      </c>
      <c r="I46" s="5">
        <v>5</v>
      </c>
    </row>
    <row r="47" spans="1:9" x14ac:dyDescent="0.3">
      <c r="A47">
        <v>0</v>
      </c>
      <c r="B47">
        <v>0</v>
      </c>
      <c r="C47">
        <v>1</v>
      </c>
      <c r="D47">
        <v>2</v>
      </c>
      <c r="E47" s="5">
        <f t="shared" si="0"/>
        <v>1</v>
      </c>
      <c r="F47" s="5">
        <f t="shared" si="1"/>
        <v>1.4142135623730951</v>
      </c>
      <c r="G47" s="5">
        <f t="shared" si="2"/>
        <v>1.4142135623730951</v>
      </c>
      <c r="H47" s="5">
        <v>0</v>
      </c>
      <c r="I47" s="5">
        <v>6</v>
      </c>
    </row>
    <row r="48" spans="1:9" x14ac:dyDescent="0.3">
      <c r="A48">
        <v>0</v>
      </c>
      <c r="B48">
        <v>1</v>
      </c>
      <c r="C48">
        <v>0</v>
      </c>
      <c r="D48">
        <v>3</v>
      </c>
      <c r="E48" s="5">
        <f t="shared" si="0"/>
        <v>1</v>
      </c>
      <c r="F48" s="5">
        <f t="shared" si="1"/>
        <v>1.7320508075688772</v>
      </c>
      <c r="G48" s="5">
        <f t="shared" si="2"/>
        <v>1.7320508075688772</v>
      </c>
      <c r="H48" s="5">
        <v>0</v>
      </c>
      <c r="I48" s="5">
        <v>7</v>
      </c>
    </row>
    <row r="49" spans="1:9" x14ac:dyDescent="0.3">
      <c r="A49">
        <v>0</v>
      </c>
      <c r="B49">
        <v>0</v>
      </c>
      <c r="C49">
        <v>1</v>
      </c>
      <c r="D49">
        <v>2</v>
      </c>
      <c r="E49" s="5">
        <f t="shared" si="0"/>
        <v>1</v>
      </c>
      <c r="F49" s="5">
        <f t="shared" si="1"/>
        <v>1.4142135623730951</v>
      </c>
      <c r="G49" s="5">
        <f t="shared" si="2"/>
        <v>1.4142135623730951</v>
      </c>
      <c r="H49" s="5">
        <v>1</v>
      </c>
      <c r="I49" s="5">
        <v>8</v>
      </c>
    </row>
    <row r="50" spans="1:9" x14ac:dyDescent="0.3">
      <c r="A50">
        <v>0</v>
      </c>
      <c r="B50">
        <v>1</v>
      </c>
      <c r="C50">
        <v>0</v>
      </c>
      <c r="D50">
        <v>0</v>
      </c>
      <c r="E50" s="5">
        <f t="shared" si="0"/>
        <v>0</v>
      </c>
      <c r="F50" s="5">
        <f t="shared" si="1"/>
        <v>0</v>
      </c>
      <c r="G50" s="5">
        <f t="shared" si="2"/>
        <v>0</v>
      </c>
      <c r="H50" s="5">
        <v>0</v>
      </c>
      <c r="I50" s="5">
        <v>9</v>
      </c>
    </row>
    <row r="51" spans="1:9" x14ac:dyDescent="0.3">
      <c r="A51">
        <v>0</v>
      </c>
      <c r="B51">
        <v>0</v>
      </c>
      <c r="C51">
        <v>1</v>
      </c>
      <c r="D51">
        <v>3</v>
      </c>
      <c r="E51" s="5">
        <f t="shared" si="0"/>
        <v>1</v>
      </c>
      <c r="F51" s="5">
        <f t="shared" si="1"/>
        <v>1.7320508075688772</v>
      </c>
      <c r="G51" s="5">
        <f t="shared" si="2"/>
        <v>1.7320508075688772</v>
      </c>
      <c r="H51" s="5">
        <v>1</v>
      </c>
      <c r="I51" s="5">
        <v>10</v>
      </c>
    </row>
    <row r="52" spans="1:9" x14ac:dyDescent="0.3">
      <c r="A52">
        <v>0</v>
      </c>
      <c r="B52">
        <v>1</v>
      </c>
      <c r="C52">
        <v>0</v>
      </c>
      <c r="D52">
        <v>0</v>
      </c>
      <c r="E52" s="5">
        <f t="shared" si="0"/>
        <v>0</v>
      </c>
      <c r="F52" s="5">
        <f t="shared" si="1"/>
        <v>0</v>
      </c>
      <c r="G52" s="5">
        <f t="shared" si="2"/>
        <v>0</v>
      </c>
      <c r="H52" s="5">
        <v>0</v>
      </c>
      <c r="I52" s="5">
        <v>11</v>
      </c>
    </row>
    <row r="53" spans="1:9" x14ac:dyDescent="0.3">
      <c r="A53">
        <v>0</v>
      </c>
      <c r="B53">
        <v>0</v>
      </c>
      <c r="C53">
        <v>1</v>
      </c>
      <c r="D53">
        <v>3</v>
      </c>
      <c r="E53" s="5">
        <f t="shared" si="0"/>
        <v>1</v>
      </c>
      <c r="F53" s="5">
        <f t="shared" si="1"/>
        <v>1.7320508075688772</v>
      </c>
      <c r="G53" s="5">
        <f t="shared" si="2"/>
        <v>1.7320508075688772</v>
      </c>
      <c r="H53" s="5">
        <v>0</v>
      </c>
      <c r="I53" s="5">
        <v>12</v>
      </c>
    </row>
    <row r="54" spans="1:9" x14ac:dyDescent="0.3">
      <c r="A54">
        <v>0</v>
      </c>
      <c r="B54">
        <v>0</v>
      </c>
      <c r="C54">
        <v>1</v>
      </c>
      <c r="D54">
        <v>1</v>
      </c>
      <c r="E54" s="5">
        <f t="shared" si="0"/>
        <v>1</v>
      </c>
      <c r="F54" s="5">
        <f t="shared" si="1"/>
        <v>1</v>
      </c>
      <c r="G54" s="5">
        <f t="shared" si="2"/>
        <v>1</v>
      </c>
      <c r="H54" s="5">
        <v>0</v>
      </c>
      <c r="I54" s="5">
        <v>13</v>
      </c>
    </row>
    <row r="55" spans="1:9" x14ac:dyDescent="0.3">
      <c r="A55">
        <v>1</v>
      </c>
      <c r="B55">
        <v>0</v>
      </c>
      <c r="C55">
        <v>0</v>
      </c>
      <c r="D55">
        <v>-6</v>
      </c>
      <c r="E55" s="5">
        <f t="shared" si="0"/>
        <v>-1</v>
      </c>
      <c r="F55" s="5">
        <f t="shared" si="1"/>
        <v>2.4494897427831779</v>
      </c>
      <c r="G55" s="5">
        <f t="shared" si="2"/>
        <v>-2.4494897427831779</v>
      </c>
      <c r="H55" s="5">
        <v>1</v>
      </c>
      <c r="I55" s="5">
        <v>14</v>
      </c>
    </row>
    <row r="56" spans="1:9" x14ac:dyDescent="0.3">
      <c r="A56">
        <v>0</v>
      </c>
      <c r="B56">
        <v>0</v>
      </c>
      <c r="C56">
        <v>1</v>
      </c>
      <c r="D56">
        <v>3</v>
      </c>
      <c r="E56" s="5">
        <f t="shared" si="0"/>
        <v>1</v>
      </c>
      <c r="F56" s="5">
        <f t="shared" si="1"/>
        <v>1.7320508075688772</v>
      </c>
      <c r="G56" s="5">
        <f t="shared" si="2"/>
        <v>1.7320508075688772</v>
      </c>
      <c r="H56" s="5">
        <v>1</v>
      </c>
      <c r="I56" s="5">
        <v>15</v>
      </c>
    </row>
    <row r="57" spans="1:9" x14ac:dyDescent="0.3">
      <c r="A57">
        <v>0</v>
      </c>
      <c r="B57">
        <v>1</v>
      </c>
      <c r="C57">
        <v>0</v>
      </c>
      <c r="D57">
        <v>0</v>
      </c>
      <c r="E57" s="5">
        <f t="shared" si="0"/>
        <v>0</v>
      </c>
      <c r="F57" s="5">
        <f t="shared" si="1"/>
        <v>0</v>
      </c>
      <c r="G57" s="5">
        <f t="shared" si="2"/>
        <v>0</v>
      </c>
      <c r="H57" s="5">
        <v>0</v>
      </c>
      <c r="I57" s="5">
        <v>16</v>
      </c>
    </row>
    <row r="58" spans="1:9" x14ac:dyDescent="0.3">
      <c r="A58">
        <v>0</v>
      </c>
      <c r="B58">
        <v>0</v>
      </c>
      <c r="C58">
        <v>1</v>
      </c>
      <c r="D58">
        <v>4</v>
      </c>
      <c r="E58" s="5">
        <f t="shared" si="0"/>
        <v>1</v>
      </c>
      <c r="F58" s="5">
        <f t="shared" si="1"/>
        <v>2</v>
      </c>
      <c r="G58" s="5">
        <f t="shared" si="2"/>
        <v>2</v>
      </c>
      <c r="H58" s="5">
        <v>1</v>
      </c>
      <c r="I58" s="5">
        <v>17</v>
      </c>
    </row>
    <row r="59" spans="1:9" x14ac:dyDescent="0.3">
      <c r="A59">
        <v>1</v>
      </c>
      <c r="B59">
        <v>0</v>
      </c>
      <c r="C59">
        <v>0</v>
      </c>
      <c r="D59">
        <v>-8</v>
      </c>
      <c r="E59" s="5">
        <f t="shared" si="0"/>
        <v>-1</v>
      </c>
      <c r="F59" s="5">
        <f t="shared" si="1"/>
        <v>2.8284271247461903</v>
      </c>
      <c r="G59" s="5">
        <f t="shared" si="2"/>
        <v>-2.8284271247461903</v>
      </c>
      <c r="H59" s="5">
        <v>1</v>
      </c>
      <c r="I59" s="5">
        <v>18</v>
      </c>
    </row>
    <row r="60" spans="1:9" x14ac:dyDescent="0.3">
      <c r="A60">
        <v>0</v>
      </c>
      <c r="B60">
        <v>0</v>
      </c>
      <c r="C60">
        <v>1</v>
      </c>
      <c r="D60">
        <v>4</v>
      </c>
      <c r="E60" s="5">
        <f t="shared" si="0"/>
        <v>1</v>
      </c>
      <c r="F60" s="5">
        <f t="shared" si="1"/>
        <v>2</v>
      </c>
      <c r="G60" s="5">
        <f t="shared" si="2"/>
        <v>2</v>
      </c>
      <c r="H60" s="5">
        <v>1</v>
      </c>
      <c r="I60" s="5">
        <v>19</v>
      </c>
    </row>
    <row r="61" spans="1:9" x14ac:dyDescent="0.3">
      <c r="A61">
        <v>0</v>
      </c>
      <c r="B61">
        <v>0</v>
      </c>
      <c r="C61">
        <v>1</v>
      </c>
      <c r="D61">
        <v>4</v>
      </c>
      <c r="E61" s="5">
        <f t="shared" si="0"/>
        <v>1</v>
      </c>
      <c r="F61" s="5">
        <f t="shared" si="1"/>
        <v>2</v>
      </c>
      <c r="G61" s="5">
        <f t="shared" si="2"/>
        <v>2</v>
      </c>
      <c r="H61" s="5">
        <v>0</v>
      </c>
      <c r="I61" s="5">
        <v>20</v>
      </c>
    </row>
    <row r="62" spans="1:9" x14ac:dyDescent="0.3">
      <c r="A62">
        <v>0</v>
      </c>
      <c r="B62">
        <v>0</v>
      </c>
      <c r="C62">
        <v>1</v>
      </c>
      <c r="D62">
        <v>3</v>
      </c>
      <c r="E62" s="5">
        <f t="shared" si="0"/>
        <v>1</v>
      </c>
      <c r="F62" s="5">
        <f t="shared" si="1"/>
        <v>1.7320508075688772</v>
      </c>
      <c r="G62" s="5">
        <f t="shared" si="2"/>
        <v>1.7320508075688772</v>
      </c>
      <c r="H62">
        <v>1</v>
      </c>
      <c r="I62" s="5">
        <v>1</v>
      </c>
    </row>
    <row r="63" spans="1:9" x14ac:dyDescent="0.3">
      <c r="A63">
        <v>0</v>
      </c>
      <c r="B63">
        <v>0</v>
      </c>
      <c r="C63">
        <v>1</v>
      </c>
      <c r="D63">
        <v>2</v>
      </c>
      <c r="E63" s="5">
        <f t="shared" si="0"/>
        <v>1</v>
      </c>
      <c r="F63" s="5">
        <f t="shared" si="1"/>
        <v>1.4142135623730951</v>
      </c>
      <c r="G63" s="5">
        <f t="shared" si="2"/>
        <v>1.4142135623730951</v>
      </c>
      <c r="H63">
        <v>1</v>
      </c>
      <c r="I63" s="5">
        <v>2</v>
      </c>
    </row>
    <row r="64" spans="1:9" x14ac:dyDescent="0.3">
      <c r="A64">
        <v>0</v>
      </c>
      <c r="B64">
        <v>0</v>
      </c>
      <c r="C64">
        <v>1</v>
      </c>
      <c r="D64">
        <v>0</v>
      </c>
      <c r="E64" s="5">
        <f t="shared" si="0"/>
        <v>0</v>
      </c>
      <c r="F64" s="5">
        <f t="shared" si="1"/>
        <v>0</v>
      </c>
      <c r="G64" s="5">
        <f t="shared" si="2"/>
        <v>0</v>
      </c>
      <c r="H64">
        <v>1</v>
      </c>
      <c r="I64" s="5">
        <v>3</v>
      </c>
    </row>
    <row r="65" spans="1:9" x14ac:dyDescent="0.3">
      <c r="A65">
        <v>0</v>
      </c>
      <c r="B65">
        <v>0</v>
      </c>
      <c r="C65">
        <v>1</v>
      </c>
      <c r="D65">
        <v>4</v>
      </c>
      <c r="E65" s="5">
        <f t="shared" si="0"/>
        <v>1</v>
      </c>
      <c r="F65" s="5">
        <f t="shared" si="1"/>
        <v>2</v>
      </c>
      <c r="G65" s="5">
        <f t="shared" si="2"/>
        <v>2</v>
      </c>
      <c r="H65">
        <v>1</v>
      </c>
      <c r="I65" s="5">
        <v>4</v>
      </c>
    </row>
    <row r="66" spans="1:9" x14ac:dyDescent="0.3">
      <c r="A66">
        <v>0</v>
      </c>
      <c r="B66">
        <v>0</v>
      </c>
      <c r="C66">
        <v>1</v>
      </c>
      <c r="D66">
        <v>3</v>
      </c>
      <c r="E66" s="5">
        <f t="shared" ref="E66:E129" si="3">SIGN(D66)</f>
        <v>1</v>
      </c>
      <c r="F66" s="5">
        <f t="shared" ref="F66:F129" si="4">SQRT(ABS(D66))</f>
        <v>1.7320508075688772</v>
      </c>
      <c r="G66" s="5">
        <f t="shared" ref="G66:G129" si="5">E66*F66</f>
        <v>1.7320508075688772</v>
      </c>
      <c r="H66">
        <v>0</v>
      </c>
      <c r="I66" s="5">
        <v>5</v>
      </c>
    </row>
    <row r="67" spans="1:9" x14ac:dyDescent="0.3">
      <c r="A67">
        <v>1</v>
      </c>
      <c r="B67">
        <v>0</v>
      </c>
      <c r="C67">
        <v>0</v>
      </c>
      <c r="D67">
        <v>-4</v>
      </c>
      <c r="E67" s="5">
        <f t="shared" si="3"/>
        <v>-1</v>
      </c>
      <c r="F67" s="5">
        <f t="shared" si="4"/>
        <v>2</v>
      </c>
      <c r="G67" s="5">
        <f t="shared" si="5"/>
        <v>-2</v>
      </c>
      <c r="H67">
        <v>1</v>
      </c>
      <c r="I67" s="5">
        <v>6</v>
      </c>
    </row>
    <row r="68" spans="1:9" x14ac:dyDescent="0.3">
      <c r="A68">
        <v>1</v>
      </c>
      <c r="B68">
        <v>0</v>
      </c>
      <c r="C68">
        <v>0</v>
      </c>
      <c r="D68">
        <v>-3</v>
      </c>
      <c r="E68" s="5">
        <f t="shared" si="3"/>
        <v>-1</v>
      </c>
      <c r="F68" s="5">
        <f t="shared" si="4"/>
        <v>1.7320508075688772</v>
      </c>
      <c r="G68" s="5">
        <f t="shared" si="5"/>
        <v>-1.7320508075688772</v>
      </c>
      <c r="H68">
        <v>1</v>
      </c>
      <c r="I68" s="5">
        <v>7</v>
      </c>
    </row>
    <row r="69" spans="1:9" x14ac:dyDescent="0.3">
      <c r="A69">
        <v>1</v>
      </c>
      <c r="B69">
        <v>0</v>
      </c>
      <c r="C69">
        <v>0</v>
      </c>
      <c r="D69">
        <v>-5</v>
      </c>
      <c r="E69" s="5">
        <f t="shared" si="3"/>
        <v>-1</v>
      </c>
      <c r="F69" s="5">
        <f t="shared" si="4"/>
        <v>2.2360679774997898</v>
      </c>
      <c r="G69" s="5">
        <f t="shared" si="5"/>
        <v>-2.2360679774997898</v>
      </c>
      <c r="H69">
        <v>1</v>
      </c>
      <c r="I69" s="5">
        <v>8</v>
      </c>
    </row>
    <row r="70" spans="1:9" x14ac:dyDescent="0.3">
      <c r="A70">
        <v>0</v>
      </c>
      <c r="B70">
        <v>0</v>
      </c>
      <c r="C70">
        <v>1</v>
      </c>
      <c r="D70">
        <v>3</v>
      </c>
      <c r="E70" s="5">
        <f t="shared" si="3"/>
        <v>1</v>
      </c>
      <c r="F70" s="5">
        <f t="shared" si="4"/>
        <v>1.7320508075688772</v>
      </c>
      <c r="G70" s="5">
        <f t="shared" si="5"/>
        <v>1.7320508075688772</v>
      </c>
      <c r="H70">
        <v>1</v>
      </c>
      <c r="I70" s="5">
        <v>9</v>
      </c>
    </row>
    <row r="71" spans="1:9" x14ac:dyDescent="0.3">
      <c r="A71">
        <v>0</v>
      </c>
      <c r="B71">
        <v>0</v>
      </c>
      <c r="C71">
        <v>1</v>
      </c>
      <c r="D71">
        <v>3</v>
      </c>
      <c r="E71" s="5">
        <f t="shared" si="3"/>
        <v>1</v>
      </c>
      <c r="F71" s="5">
        <f t="shared" si="4"/>
        <v>1.7320508075688772</v>
      </c>
      <c r="G71" s="5">
        <f t="shared" si="5"/>
        <v>1.7320508075688772</v>
      </c>
      <c r="H71">
        <v>0</v>
      </c>
      <c r="I71" s="5">
        <v>10</v>
      </c>
    </row>
    <row r="72" spans="1:9" x14ac:dyDescent="0.3">
      <c r="A72">
        <v>0</v>
      </c>
      <c r="B72">
        <v>0</v>
      </c>
      <c r="C72">
        <v>1</v>
      </c>
      <c r="D72">
        <v>0</v>
      </c>
      <c r="E72" s="5">
        <f t="shared" si="3"/>
        <v>0</v>
      </c>
      <c r="F72" s="5">
        <f t="shared" si="4"/>
        <v>0</v>
      </c>
      <c r="G72" s="5">
        <f t="shared" si="5"/>
        <v>0</v>
      </c>
      <c r="H72">
        <v>1</v>
      </c>
      <c r="I72" s="5">
        <v>11</v>
      </c>
    </row>
    <row r="73" spans="1:9" x14ac:dyDescent="0.3">
      <c r="A73">
        <v>0</v>
      </c>
      <c r="B73">
        <v>0</v>
      </c>
      <c r="C73">
        <v>1</v>
      </c>
      <c r="D73">
        <v>2</v>
      </c>
      <c r="E73" s="5">
        <f t="shared" si="3"/>
        <v>1</v>
      </c>
      <c r="F73" s="5">
        <f t="shared" si="4"/>
        <v>1.4142135623730951</v>
      </c>
      <c r="G73" s="5">
        <f t="shared" si="5"/>
        <v>1.4142135623730951</v>
      </c>
      <c r="H73">
        <v>0</v>
      </c>
      <c r="I73" s="5">
        <v>12</v>
      </c>
    </row>
    <row r="74" spans="1:9" x14ac:dyDescent="0.3">
      <c r="A74">
        <v>0</v>
      </c>
      <c r="B74">
        <v>0</v>
      </c>
      <c r="C74">
        <v>1</v>
      </c>
      <c r="D74">
        <v>3</v>
      </c>
      <c r="E74" s="5">
        <f t="shared" si="3"/>
        <v>1</v>
      </c>
      <c r="F74" s="5">
        <f t="shared" si="4"/>
        <v>1.7320508075688772</v>
      </c>
      <c r="G74" s="5">
        <f t="shared" si="5"/>
        <v>1.7320508075688772</v>
      </c>
      <c r="H74">
        <v>1</v>
      </c>
      <c r="I74" s="5">
        <v>13</v>
      </c>
    </row>
    <row r="75" spans="1:9" x14ac:dyDescent="0.3">
      <c r="A75">
        <v>0</v>
      </c>
      <c r="B75">
        <v>0</v>
      </c>
      <c r="C75">
        <v>1</v>
      </c>
      <c r="D75">
        <v>3</v>
      </c>
      <c r="E75" s="5">
        <f t="shared" si="3"/>
        <v>1</v>
      </c>
      <c r="F75" s="5">
        <f t="shared" si="4"/>
        <v>1.7320508075688772</v>
      </c>
      <c r="G75" s="5">
        <f t="shared" si="5"/>
        <v>1.7320508075688772</v>
      </c>
      <c r="H75">
        <v>1</v>
      </c>
      <c r="I75" s="5">
        <v>14</v>
      </c>
    </row>
    <row r="76" spans="1:9" x14ac:dyDescent="0.3">
      <c r="A76">
        <v>0</v>
      </c>
      <c r="B76">
        <v>0</v>
      </c>
      <c r="C76">
        <v>1</v>
      </c>
      <c r="D76">
        <v>0</v>
      </c>
      <c r="E76" s="5">
        <f t="shared" si="3"/>
        <v>0</v>
      </c>
      <c r="F76" s="5">
        <f t="shared" si="4"/>
        <v>0</v>
      </c>
      <c r="G76" s="5">
        <f t="shared" si="5"/>
        <v>0</v>
      </c>
      <c r="H76">
        <v>1</v>
      </c>
      <c r="I76" s="5">
        <v>15</v>
      </c>
    </row>
    <row r="77" spans="1:9" x14ac:dyDescent="0.3">
      <c r="A77">
        <v>1</v>
      </c>
      <c r="B77">
        <v>0</v>
      </c>
      <c r="C77">
        <v>0</v>
      </c>
      <c r="D77">
        <v>-4</v>
      </c>
      <c r="E77" s="5">
        <f t="shared" si="3"/>
        <v>-1</v>
      </c>
      <c r="F77" s="5">
        <f t="shared" si="4"/>
        <v>2</v>
      </c>
      <c r="G77" s="5">
        <f t="shared" si="5"/>
        <v>-2</v>
      </c>
      <c r="H77">
        <v>1</v>
      </c>
      <c r="I77" s="5">
        <v>16</v>
      </c>
    </row>
    <row r="78" spans="1:9" x14ac:dyDescent="0.3">
      <c r="A78">
        <v>0</v>
      </c>
      <c r="B78">
        <v>0</v>
      </c>
      <c r="C78">
        <v>1</v>
      </c>
      <c r="D78">
        <v>3</v>
      </c>
      <c r="E78" s="5">
        <f t="shared" si="3"/>
        <v>1</v>
      </c>
      <c r="F78" s="5">
        <f t="shared" si="4"/>
        <v>1.7320508075688772</v>
      </c>
      <c r="G78" s="5">
        <f t="shared" si="5"/>
        <v>1.7320508075688772</v>
      </c>
      <c r="H78">
        <v>1</v>
      </c>
      <c r="I78" s="5">
        <v>17</v>
      </c>
    </row>
    <row r="79" spans="1:9" x14ac:dyDescent="0.3">
      <c r="A79">
        <v>0</v>
      </c>
      <c r="B79">
        <v>1</v>
      </c>
      <c r="C79">
        <v>0</v>
      </c>
      <c r="D79">
        <v>0</v>
      </c>
      <c r="E79" s="5">
        <f t="shared" si="3"/>
        <v>0</v>
      </c>
      <c r="F79" s="5">
        <f t="shared" si="4"/>
        <v>0</v>
      </c>
      <c r="G79" s="5">
        <f t="shared" si="5"/>
        <v>0</v>
      </c>
      <c r="H79">
        <v>0</v>
      </c>
      <c r="I79" s="5">
        <v>18</v>
      </c>
    </row>
    <row r="80" spans="1:9" x14ac:dyDescent="0.3">
      <c r="A80">
        <v>0</v>
      </c>
      <c r="B80">
        <v>0</v>
      </c>
      <c r="C80">
        <v>1</v>
      </c>
      <c r="D80">
        <v>2</v>
      </c>
      <c r="E80" s="5">
        <f t="shared" si="3"/>
        <v>1</v>
      </c>
      <c r="F80" s="5">
        <f t="shared" si="4"/>
        <v>1.4142135623730951</v>
      </c>
      <c r="G80" s="5">
        <f t="shared" si="5"/>
        <v>1.4142135623730951</v>
      </c>
      <c r="H80">
        <v>0</v>
      </c>
      <c r="I80" s="5">
        <v>19</v>
      </c>
    </row>
    <row r="81" spans="1:9" x14ac:dyDescent="0.3">
      <c r="A81">
        <v>0</v>
      </c>
      <c r="B81">
        <v>1</v>
      </c>
      <c r="C81">
        <v>0</v>
      </c>
      <c r="D81">
        <v>0</v>
      </c>
      <c r="E81" s="5">
        <f t="shared" si="3"/>
        <v>0</v>
      </c>
      <c r="F81" s="5">
        <f t="shared" si="4"/>
        <v>0</v>
      </c>
      <c r="G81" s="5">
        <f t="shared" si="5"/>
        <v>0</v>
      </c>
      <c r="H81">
        <v>0</v>
      </c>
      <c r="I81" s="5">
        <v>20</v>
      </c>
    </row>
    <row r="82" spans="1:9" x14ac:dyDescent="0.3">
      <c r="A82">
        <v>0</v>
      </c>
      <c r="B82">
        <v>0</v>
      </c>
      <c r="C82">
        <v>1</v>
      </c>
      <c r="D82">
        <v>2</v>
      </c>
      <c r="E82" s="5">
        <f t="shared" si="3"/>
        <v>1</v>
      </c>
      <c r="F82" s="5">
        <f t="shared" si="4"/>
        <v>1.4142135623730951</v>
      </c>
      <c r="G82" s="5">
        <f t="shared" si="5"/>
        <v>1.4142135623730951</v>
      </c>
      <c r="H82">
        <v>1</v>
      </c>
      <c r="I82" s="5">
        <v>1</v>
      </c>
    </row>
    <row r="83" spans="1:9" x14ac:dyDescent="0.3">
      <c r="A83">
        <v>0</v>
      </c>
      <c r="B83">
        <v>0</v>
      </c>
      <c r="C83">
        <v>1</v>
      </c>
      <c r="D83">
        <v>3</v>
      </c>
      <c r="E83" s="5">
        <f t="shared" si="3"/>
        <v>1</v>
      </c>
      <c r="F83" s="5">
        <f t="shared" si="4"/>
        <v>1.7320508075688772</v>
      </c>
      <c r="G83" s="5">
        <f t="shared" si="5"/>
        <v>1.7320508075688772</v>
      </c>
      <c r="H83">
        <v>1</v>
      </c>
      <c r="I83" s="5">
        <v>2</v>
      </c>
    </row>
    <row r="84" spans="1:9" x14ac:dyDescent="0.3">
      <c r="A84">
        <v>1</v>
      </c>
      <c r="B84">
        <v>0</v>
      </c>
      <c r="C84">
        <v>0</v>
      </c>
      <c r="D84">
        <v>-3</v>
      </c>
      <c r="E84" s="5">
        <f t="shared" si="3"/>
        <v>-1</v>
      </c>
      <c r="F84" s="5">
        <f t="shared" si="4"/>
        <v>1.7320508075688772</v>
      </c>
      <c r="G84" s="5">
        <f t="shared" si="5"/>
        <v>-1.7320508075688772</v>
      </c>
      <c r="H84">
        <v>1</v>
      </c>
      <c r="I84" s="5">
        <v>3</v>
      </c>
    </row>
    <row r="85" spans="1:9" x14ac:dyDescent="0.3">
      <c r="A85">
        <v>0</v>
      </c>
      <c r="B85">
        <v>0</v>
      </c>
      <c r="C85">
        <v>1</v>
      </c>
      <c r="D85">
        <v>3</v>
      </c>
      <c r="E85" s="5">
        <f t="shared" si="3"/>
        <v>1</v>
      </c>
      <c r="F85" s="5">
        <f t="shared" si="4"/>
        <v>1.7320508075688772</v>
      </c>
      <c r="G85" s="5">
        <f t="shared" si="5"/>
        <v>1.7320508075688772</v>
      </c>
      <c r="H85">
        <v>1</v>
      </c>
      <c r="I85" s="5">
        <v>4</v>
      </c>
    </row>
    <row r="86" spans="1:9" x14ac:dyDescent="0.3">
      <c r="A86">
        <v>0</v>
      </c>
      <c r="B86">
        <v>0</v>
      </c>
      <c r="C86">
        <v>1</v>
      </c>
      <c r="D86">
        <v>2</v>
      </c>
      <c r="E86" s="5">
        <f t="shared" si="3"/>
        <v>1</v>
      </c>
      <c r="F86" s="5">
        <f t="shared" si="4"/>
        <v>1.4142135623730951</v>
      </c>
      <c r="G86" s="5">
        <f t="shared" si="5"/>
        <v>1.4142135623730951</v>
      </c>
      <c r="H86">
        <v>0</v>
      </c>
      <c r="I86" s="5">
        <v>5</v>
      </c>
    </row>
    <row r="87" spans="1:9" x14ac:dyDescent="0.3">
      <c r="A87">
        <v>0</v>
      </c>
      <c r="B87">
        <v>0</v>
      </c>
      <c r="C87">
        <v>1</v>
      </c>
      <c r="D87">
        <v>2</v>
      </c>
      <c r="E87" s="5">
        <f t="shared" si="3"/>
        <v>1</v>
      </c>
      <c r="F87" s="5">
        <f t="shared" si="4"/>
        <v>1.4142135623730951</v>
      </c>
      <c r="G87" s="5">
        <f t="shared" si="5"/>
        <v>1.4142135623730951</v>
      </c>
      <c r="H87">
        <v>1</v>
      </c>
      <c r="I87" s="5">
        <v>6</v>
      </c>
    </row>
    <row r="88" spans="1:9" x14ac:dyDescent="0.3">
      <c r="A88">
        <v>0</v>
      </c>
      <c r="B88">
        <v>0</v>
      </c>
      <c r="C88">
        <v>1</v>
      </c>
      <c r="D88">
        <v>3</v>
      </c>
      <c r="E88" s="5">
        <f t="shared" si="3"/>
        <v>1</v>
      </c>
      <c r="F88" s="5">
        <f t="shared" si="4"/>
        <v>1.7320508075688772</v>
      </c>
      <c r="G88" s="5">
        <f t="shared" si="5"/>
        <v>1.7320508075688772</v>
      </c>
      <c r="H88">
        <v>1</v>
      </c>
      <c r="I88" s="5">
        <v>7</v>
      </c>
    </row>
    <row r="89" spans="1:9" x14ac:dyDescent="0.3">
      <c r="A89">
        <v>0</v>
      </c>
      <c r="B89">
        <v>0</v>
      </c>
      <c r="C89">
        <v>1</v>
      </c>
      <c r="D89">
        <v>1</v>
      </c>
      <c r="E89" s="5">
        <f t="shared" si="3"/>
        <v>1</v>
      </c>
      <c r="F89" s="5">
        <f t="shared" si="4"/>
        <v>1</v>
      </c>
      <c r="G89" s="5">
        <f t="shared" si="5"/>
        <v>1</v>
      </c>
      <c r="H89">
        <v>1</v>
      </c>
      <c r="I89" s="5">
        <v>8</v>
      </c>
    </row>
    <row r="90" spans="1:9" x14ac:dyDescent="0.3">
      <c r="A90">
        <v>1</v>
      </c>
      <c r="B90">
        <v>0</v>
      </c>
      <c r="C90">
        <v>0</v>
      </c>
      <c r="D90">
        <v>-3</v>
      </c>
      <c r="E90" s="5">
        <f t="shared" si="3"/>
        <v>-1</v>
      </c>
      <c r="F90" s="5">
        <f t="shared" si="4"/>
        <v>1.7320508075688772</v>
      </c>
      <c r="G90" s="5">
        <f t="shared" si="5"/>
        <v>-1.7320508075688772</v>
      </c>
      <c r="H90">
        <v>1</v>
      </c>
      <c r="I90" s="5">
        <v>9</v>
      </c>
    </row>
    <row r="91" spans="1:9" x14ac:dyDescent="0.3">
      <c r="A91">
        <v>0</v>
      </c>
      <c r="B91">
        <v>1</v>
      </c>
      <c r="C91">
        <v>0</v>
      </c>
      <c r="D91">
        <v>0</v>
      </c>
      <c r="E91" s="5">
        <f t="shared" si="3"/>
        <v>0</v>
      </c>
      <c r="F91" s="5">
        <f t="shared" si="4"/>
        <v>0</v>
      </c>
      <c r="G91" s="5">
        <f t="shared" si="5"/>
        <v>0</v>
      </c>
      <c r="H91">
        <v>0</v>
      </c>
      <c r="I91" s="5">
        <v>10</v>
      </c>
    </row>
    <row r="92" spans="1:9" x14ac:dyDescent="0.3">
      <c r="A92">
        <v>1</v>
      </c>
      <c r="B92">
        <v>0</v>
      </c>
      <c r="C92">
        <v>0</v>
      </c>
      <c r="D92">
        <v>-5</v>
      </c>
      <c r="E92" s="5">
        <f t="shared" si="3"/>
        <v>-1</v>
      </c>
      <c r="F92" s="5">
        <f t="shared" si="4"/>
        <v>2.2360679774997898</v>
      </c>
      <c r="G92" s="5">
        <f t="shared" si="5"/>
        <v>-2.2360679774997898</v>
      </c>
      <c r="H92">
        <v>1</v>
      </c>
      <c r="I92" s="5">
        <v>11</v>
      </c>
    </row>
    <row r="93" spans="1:9" x14ac:dyDescent="0.3">
      <c r="A93">
        <v>0</v>
      </c>
      <c r="B93">
        <v>0</v>
      </c>
      <c r="C93">
        <v>1</v>
      </c>
      <c r="D93">
        <v>3</v>
      </c>
      <c r="E93" s="5">
        <f t="shared" si="3"/>
        <v>1</v>
      </c>
      <c r="F93" s="5">
        <f t="shared" si="4"/>
        <v>1.7320508075688772</v>
      </c>
      <c r="G93" s="5">
        <f t="shared" si="5"/>
        <v>1.7320508075688772</v>
      </c>
      <c r="H93">
        <v>0</v>
      </c>
      <c r="I93" s="5">
        <v>12</v>
      </c>
    </row>
    <row r="94" spans="1:9" x14ac:dyDescent="0.3">
      <c r="A94">
        <v>1</v>
      </c>
      <c r="B94">
        <v>0</v>
      </c>
      <c r="C94">
        <v>0</v>
      </c>
      <c r="D94">
        <v>-5</v>
      </c>
      <c r="E94" s="5">
        <f t="shared" si="3"/>
        <v>-1</v>
      </c>
      <c r="F94" s="5">
        <f t="shared" si="4"/>
        <v>2.2360679774997898</v>
      </c>
      <c r="G94" s="5">
        <f t="shared" si="5"/>
        <v>-2.2360679774997898</v>
      </c>
      <c r="H94">
        <v>1</v>
      </c>
      <c r="I94" s="5">
        <v>13</v>
      </c>
    </row>
    <row r="95" spans="1:9" x14ac:dyDescent="0.3">
      <c r="A95">
        <v>0</v>
      </c>
      <c r="B95">
        <v>0</v>
      </c>
      <c r="C95">
        <v>1</v>
      </c>
      <c r="D95">
        <v>3</v>
      </c>
      <c r="E95" s="5">
        <f t="shared" si="3"/>
        <v>1</v>
      </c>
      <c r="F95" s="5">
        <f t="shared" si="4"/>
        <v>1.7320508075688772</v>
      </c>
      <c r="G95" s="5">
        <f t="shared" si="5"/>
        <v>1.7320508075688772</v>
      </c>
      <c r="H95">
        <v>1</v>
      </c>
      <c r="I95" s="5">
        <v>14</v>
      </c>
    </row>
    <row r="96" spans="1:9" x14ac:dyDescent="0.3">
      <c r="A96">
        <v>1</v>
      </c>
      <c r="B96">
        <v>0</v>
      </c>
      <c r="C96">
        <v>0</v>
      </c>
      <c r="D96">
        <v>-6</v>
      </c>
      <c r="E96" s="5">
        <f t="shared" si="3"/>
        <v>-1</v>
      </c>
      <c r="F96" s="5">
        <f t="shared" si="4"/>
        <v>2.4494897427831779</v>
      </c>
      <c r="G96" s="5">
        <f t="shared" si="5"/>
        <v>-2.4494897427831779</v>
      </c>
      <c r="H96">
        <v>1</v>
      </c>
      <c r="I96" s="5">
        <v>15</v>
      </c>
    </row>
    <row r="97" spans="1:9" x14ac:dyDescent="0.3">
      <c r="A97">
        <v>0</v>
      </c>
      <c r="B97">
        <v>0</v>
      </c>
      <c r="C97">
        <v>1</v>
      </c>
      <c r="D97">
        <v>3</v>
      </c>
      <c r="E97" s="5">
        <f t="shared" si="3"/>
        <v>1</v>
      </c>
      <c r="F97" s="5">
        <f t="shared" si="4"/>
        <v>1.7320508075688772</v>
      </c>
      <c r="G97" s="5">
        <f t="shared" si="5"/>
        <v>1.7320508075688772</v>
      </c>
      <c r="H97">
        <v>1</v>
      </c>
      <c r="I97" s="5">
        <v>16</v>
      </c>
    </row>
    <row r="98" spans="1:9" x14ac:dyDescent="0.3">
      <c r="A98">
        <v>1</v>
      </c>
      <c r="B98">
        <v>0</v>
      </c>
      <c r="C98">
        <v>0</v>
      </c>
      <c r="D98">
        <v>-6</v>
      </c>
      <c r="E98" s="5">
        <f t="shared" si="3"/>
        <v>-1</v>
      </c>
      <c r="F98" s="5">
        <f t="shared" si="4"/>
        <v>2.4494897427831779</v>
      </c>
      <c r="G98" s="5">
        <f t="shared" si="5"/>
        <v>-2.4494897427831779</v>
      </c>
      <c r="H98">
        <v>1</v>
      </c>
      <c r="I98" s="5">
        <v>17</v>
      </c>
    </row>
    <row r="99" spans="1:9" x14ac:dyDescent="0.3">
      <c r="A99">
        <v>0</v>
      </c>
      <c r="B99">
        <v>0</v>
      </c>
      <c r="C99">
        <v>1</v>
      </c>
      <c r="D99">
        <v>4</v>
      </c>
      <c r="E99" s="5">
        <f t="shared" si="3"/>
        <v>1</v>
      </c>
      <c r="F99" s="5">
        <f t="shared" si="4"/>
        <v>2</v>
      </c>
      <c r="G99" s="5">
        <f t="shared" si="5"/>
        <v>2</v>
      </c>
      <c r="H99">
        <v>0</v>
      </c>
      <c r="I99" s="5">
        <v>18</v>
      </c>
    </row>
    <row r="100" spans="1:9" x14ac:dyDescent="0.3">
      <c r="A100">
        <v>0</v>
      </c>
      <c r="B100">
        <v>1</v>
      </c>
      <c r="C100">
        <v>0</v>
      </c>
      <c r="D100">
        <v>0</v>
      </c>
      <c r="E100" s="5">
        <f t="shared" si="3"/>
        <v>0</v>
      </c>
      <c r="F100" s="5">
        <f t="shared" si="4"/>
        <v>0</v>
      </c>
      <c r="G100" s="5">
        <f t="shared" si="5"/>
        <v>0</v>
      </c>
      <c r="H100">
        <v>0</v>
      </c>
      <c r="I100" s="5">
        <v>19</v>
      </c>
    </row>
    <row r="101" spans="1:9" x14ac:dyDescent="0.3">
      <c r="A101">
        <v>0</v>
      </c>
      <c r="B101">
        <v>0</v>
      </c>
      <c r="C101">
        <v>1</v>
      </c>
      <c r="D101">
        <v>4</v>
      </c>
      <c r="E101" s="5">
        <f t="shared" si="3"/>
        <v>1</v>
      </c>
      <c r="F101" s="5">
        <f t="shared" si="4"/>
        <v>2</v>
      </c>
      <c r="G101" s="5">
        <f t="shared" si="5"/>
        <v>2</v>
      </c>
      <c r="H101">
        <v>0</v>
      </c>
      <c r="I101" s="5">
        <v>20</v>
      </c>
    </row>
    <row r="102" spans="1:9" x14ac:dyDescent="0.3">
      <c r="A102">
        <v>1</v>
      </c>
      <c r="B102">
        <v>0</v>
      </c>
      <c r="C102">
        <v>0</v>
      </c>
      <c r="D102">
        <v>0</v>
      </c>
      <c r="E102" s="5">
        <f t="shared" si="3"/>
        <v>0</v>
      </c>
      <c r="F102" s="5">
        <f t="shared" si="4"/>
        <v>0</v>
      </c>
      <c r="G102" s="5">
        <f t="shared" si="5"/>
        <v>0</v>
      </c>
      <c r="H102" s="5">
        <v>1</v>
      </c>
      <c r="I102" s="5">
        <v>1</v>
      </c>
    </row>
    <row r="103" spans="1:9" x14ac:dyDescent="0.3">
      <c r="A103">
        <v>1</v>
      </c>
      <c r="B103">
        <v>0</v>
      </c>
      <c r="C103">
        <v>0</v>
      </c>
      <c r="D103">
        <v>0</v>
      </c>
      <c r="E103" s="5">
        <f t="shared" si="3"/>
        <v>0</v>
      </c>
      <c r="F103" s="5">
        <f t="shared" si="4"/>
        <v>0</v>
      </c>
      <c r="G103" s="5">
        <f t="shared" si="5"/>
        <v>0</v>
      </c>
      <c r="H103" s="5">
        <v>1</v>
      </c>
      <c r="I103" s="5">
        <v>2</v>
      </c>
    </row>
    <row r="104" spans="1:9" x14ac:dyDescent="0.3">
      <c r="A104">
        <v>0</v>
      </c>
      <c r="B104">
        <v>0</v>
      </c>
      <c r="C104">
        <v>1</v>
      </c>
      <c r="D104">
        <v>0</v>
      </c>
      <c r="E104" s="5">
        <f t="shared" si="3"/>
        <v>0</v>
      </c>
      <c r="F104" s="5">
        <f t="shared" si="4"/>
        <v>0</v>
      </c>
      <c r="G104" s="5">
        <f t="shared" si="5"/>
        <v>0</v>
      </c>
      <c r="H104" s="5">
        <v>1</v>
      </c>
      <c r="I104" s="5">
        <v>3</v>
      </c>
    </row>
    <row r="105" spans="1:9" x14ac:dyDescent="0.3">
      <c r="A105">
        <v>1</v>
      </c>
      <c r="B105">
        <v>0</v>
      </c>
      <c r="C105">
        <v>0</v>
      </c>
      <c r="D105">
        <v>0</v>
      </c>
      <c r="E105" s="5">
        <f t="shared" si="3"/>
        <v>0</v>
      </c>
      <c r="F105" s="5">
        <f t="shared" si="4"/>
        <v>0</v>
      </c>
      <c r="G105" s="5">
        <f t="shared" si="5"/>
        <v>0</v>
      </c>
      <c r="H105" s="5">
        <v>1</v>
      </c>
      <c r="I105" s="5">
        <v>4</v>
      </c>
    </row>
    <row r="106" spans="1:9" x14ac:dyDescent="0.3">
      <c r="A106">
        <v>0</v>
      </c>
      <c r="B106">
        <v>1</v>
      </c>
      <c r="C106">
        <v>0</v>
      </c>
      <c r="D106">
        <v>0</v>
      </c>
      <c r="E106" s="5">
        <f t="shared" si="3"/>
        <v>0</v>
      </c>
      <c r="F106" s="5">
        <f t="shared" si="4"/>
        <v>0</v>
      </c>
      <c r="G106" s="5">
        <f t="shared" si="5"/>
        <v>0</v>
      </c>
      <c r="H106" s="5">
        <v>0</v>
      </c>
      <c r="I106" s="5">
        <v>5</v>
      </c>
    </row>
    <row r="107" spans="1:9" x14ac:dyDescent="0.3">
      <c r="A107">
        <v>0</v>
      </c>
      <c r="B107">
        <v>0</v>
      </c>
      <c r="C107">
        <v>1</v>
      </c>
      <c r="D107">
        <v>0</v>
      </c>
      <c r="E107" s="5">
        <f t="shared" si="3"/>
        <v>0</v>
      </c>
      <c r="F107" s="5">
        <f t="shared" si="4"/>
        <v>0</v>
      </c>
      <c r="G107" s="5">
        <f t="shared" si="5"/>
        <v>0</v>
      </c>
      <c r="H107" s="5">
        <v>1</v>
      </c>
      <c r="I107" s="5">
        <v>6</v>
      </c>
    </row>
    <row r="108" spans="1:9" x14ac:dyDescent="0.3">
      <c r="A108">
        <v>0</v>
      </c>
      <c r="B108">
        <v>0</v>
      </c>
      <c r="C108">
        <v>1</v>
      </c>
      <c r="D108">
        <v>0</v>
      </c>
      <c r="E108" s="5">
        <f t="shared" si="3"/>
        <v>0</v>
      </c>
      <c r="F108" s="5">
        <f t="shared" si="4"/>
        <v>0</v>
      </c>
      <c r="G108" s="5">
        <f t="shared" si="5"/>
        <v>0</v>
      </c>
      <c r="H108" s="5">
        <v>1</v>
      </c>
      <c r="I108" s="5">
        <v>7</v>
      </c>
    </row>
    <row r="109" spans="1:9" x14ac:dyDescent="0.3">
      <c r="A109">
        <v>0</v>
      </c>
      <c r="B109">
        <v>0</v>
      </c>
      <c r="C109">
        <v>1</v>
      </c>
      <c r="D109">
        <v>0</v>
      </c>
      <c r="E109" s="5">
        <f t="shared" si="3"/>
        <v>0</v>
      </c>
      <c r="F109" s="5">
        <f t="shared" si="4"/>
        <v>0</v>
      </c>
      <c r="G109" s="5">
        <f t="shared" si="5"/>
        <v>0</v>
      </c>
      <c r="H109" s="5">
        <v>1</v>
      </c>
      <c r="I109" s="5">
        <v>8</v>
      </c>
    </row>
    <row r="110" spans="1:9" x14ac:dyDescent="0.3">
      <c r="A110">
        <v>0</v>
      </c>
      <c r="B110">
        <v>0</v>
      </c>
      <c r="C110">
        <v>1</v>
      </c>
      <c r="D110">
        <v>8</v>
      </c>
      <c r="E110" s="5">
        <f t="shared" si="3"/>
        <v>1</v>
      </c>
      <c r="F110" s="5">
        <f t="shared" si="4"/>
        <v>2.8284271247461903</v>
      </c>
      <c r="G110" s="5">
        <f t="shared" si="5"/>
        <v>2.8284271247461903</v>
      </c>
      <c r="H110" s="5">
        <v>1</v>
      </c>
      <c r="I110" s="5">
        <v>9</v>
      </c>
    </row>
    <row r="111" spans="1:9" x14ac:dyDescent="0.3">
      <c r="A111">
        <v>0</v>
      </c>
      <c r="B111">
        <v>0</v>
      </c>
      <c r="C111">
        <v>1</v>
      </c>
      <c r="D111">
        <v>0</v>
      </c>
      <c r="E111" s="5">
        <f t="shared" si="3"/>
        <v>0</v>
      </c>
      <c r="F111" s="5">
        <f t="shared" si="4"/>
        <v>0</v>
      </c>
      <c r="G111" s="5">
        <f t="shared" si="5"/>
        <v>0</v>
      </c>
      <c r="H111" s="5">
        <v>0</v>
      </c>
      <c r="I111" s="5">
        <v>10</v>
      </c>
    </row>
    <row r="112" spans="1:9" x14ac:dyDescent="0.3">
      <c r="A112">
        <v>0</v>
      </c>
      <c r="B112">
        <v>0</v>
      </c>
      <c r="C112">
        <v>1</v>
      </c>
      <c r="D112">
        <v>0</v>
      </c>
      <c r="E112" s="5">
        <f t="shared" si="3"/>
        <v>0</v>
      </c>
      <c r="F112" s="5">
        <f t="shared" si="4"/>
        <v>0</v>
      </c>
      <c r="G112" s="5">
        <f t="shared" si="5"/>
        <v>0</v>
      </c>
      <c r="H112" s="5">
        <v>1</v>
      </c>
      <c r="I112" s="5">
        <v>11</v>
      </c>
    </row>
    <row r="113" spans="1:9" x14ac:dyDescent="0.3">
      <c r="A113">
        <v>0</v>
      </c>
      <c r="B113">
        <v>1</v>
      </c>
      <c r="C113">
        <v>0</v>
      </c>
      <c r="D113">
        <v>0</v>
      </c>
      <c r="E113" s="5">
        <f t="shared" si="3"/>
        <v>0</v>
      </c>
      <c r="F113" s="5">
        <f t="shared" si="4"/>
        <v>0</v>
      </c>
      <c r="G113" s="5">
        <f t="shared" si="5"/>
        <v>0</v>
      </c>
      <c r="H113" s="5">
        <v>0</v>
      </c>
      <c r="I113" s="5">
        <v>12</v>
      </c>
    </row>
    <row r="114" spans="1:9" x14ac:dyDescent="0.3">
      <c r="A114">
        <v>0</v>
      </c>
      <c r="B114">
        <v>0</v>
      </c>
      <c r="C114">
        <v>1</v>
      </c>
      <c r="D114">
        <v>0</v>
      </c>
      <c r="E114" s="5">
        <f t="shared" si="3"/>
        <v>0</v>
      </c>
      <c r="F114" s="5">
        <f t="shared" si="4"/>
        <v>0</v>
      </c>
      <c r="G114" s="5">
        <f t="shared" si="5"/>
        <v>0</v>
      </c>
      <c r="H114" s="5">
        <v>1</v>
      </c>
      <c r="I114" s="5">
        <v>13</v>
      </c>
    </row>
    <row r="115" spans="1:9" x14ac:dyDescent="0.3">
      <c r="A115">
        <v>1</v>
      </c>
      <c r="B115">
        <v>0</v>
      </c>
      <c r="C115">
        <v>0</v>
      </c>
      <c r="D115">
        <v>0</v>
      </c>
      <c r="E115" s="5">
        <f t="shared" si="3"/>
        <v>0</v>
      </c>
      <c r="F115" s="5">
        <f t="shared" si="4"/>
        <v>0</v>
      </c>
      <c r="G115" s="5">
        <f t="shared" si="5"/>
        <v>0</v>
      </c>
      <c r="H115" s="5">
        <v>1</v>
      </c>
      <c r="I115" s="5">
        <v>14</v>
      </c>
    </row>
    <row r="116" spans="1:9" x14ac:dyDescent="0.3">
      <c r="A116">
        <v>0</v>
      </c>
      <c r="B116">
        <v>0</v>
      </c>
      <c r="C116">
        <v>1</v>
      </c>
      <c r="D116">
        <v>0</v>
      </c>
      <c r="E116" s="5">
        <f t="shared" si="3"/>
        <v>0</v>
      </c>
      <c r="F116" s="5">
        <f t="shared" si="4"/>
        <v>0</v>
      </c>
      <c r="G116" s="5">
        <f t="shared" si="5"/>
        <v>0</v>
      </c>
      <c r="H116" s="5">
        <v>1</v>
      </c>
      <c r="I116" s="5">
        <v>15</v>
      </c>
    </row>
    <row r="117" spans="1:9" x14ac:dyDescent="0.3">
      <c r="A117">
        <v>0</v>
      </c>
      <c r="B117">
        <v>0</v>
      </c>
      <c r="C117">
        <v>1</v>
      </c>
      <c r="D117">
        <v>0</v>
      </c>
      <c r="E117" s="5">
        <f t="shared" si="3"/>
        <v>0</v>
      </c>
      <c r="F117" s="5">
        <f t="shared" si="4"/>
        <v>0</v>
      </c>
      <c r="G117" s="5">
        <f t="shared" si="5"/>
        <v>0</v>
      </c>
      <c r="H117" s="5">
        <v>1</v>
      </c>
      <c r="I117" s="5">
        <v>16</v>
      </c>
    </row>
    <row r="118" spans="1:9" x14ac:dyDescent="0.3">
      <c r="A118">
        <v>0</v>
      </c>
      <c r="B118">
        <v>0</v>
      </c>
      <c r="C118">
        <v>1</v>
      </c>
      <c r="D118">
        <v>2</v>
      </c>
      <c r="E118" s="5">
        <f t="shared" si="3"/>
        <v>1</v>
      </c>
      <c r="F118" s="5">
        <f t="shared" si="4"/>
        <v>1.4142135623730951</v>
      </c>
      <c r="G118" s="5">
        <f t="shared" si="5"/>
        <v>1.4142135623730951</v>
      </c>
      <c r="H118" s="5">
        <v>1</v>
      </c>
      <c r="I118" s="5">
        <v>17</v>
      </c>
    </row>
    <row r="119" spans="1:9" x14ac:dyDescent="0.3">
      <c r="A119">
        <v>0</v>
      </c>
      <c r="B119">
        <v>0</v>
      </c>
      <c r="C119">
        <v>1</v>
      </c>
      <c r="D119">
        <v>4</v>
      </c>
      <c r="E119" s="5">
        <f t="shared" si="3"/>
        <v>1</v>
      </c>
      <c r="F119" s="5">
        <f t="shared" si="4"/>
        <v>2</v>
      </c>
      <c r="G119" s="5">
        <f t="shared" si="5"/>
        <v>2</v>
      </c>
      <c r="H119" s="5">
        <v>0</v>
      </c>
      <c r="I119" s="5">
        <v>18</v>
      </c>
    </row>
    <row r="120" spans="1:9" x14ac:dyDescent="0.3">
      <c r="A120">
        <v>0</v>
      </c>
      <c r="B120">
        <v>0</v>
      </c>
      <c r="C120">
        <v>1</v>
      </c>
      <c r="D120">
        <v>2</v>
      </c>
      <c r="E120" s="5">
        <f t="shared" si="3"/>
        <v>1</v>
      </c>
      <c r="F120" s="5">
        <f t="shared" si="4"/>
        <v>1.4142135623730951</v>
      </c>
      <c r="G120" s="5">
        <f t="shared" si="5"/>
        <v>1.4142135623730951</v>
      </c>
      <c r="H120" s="5">
        <v>0</v>
      </c>
      <c r="I120" s="5">
        <v>19</v>
      </c>
    </row>
    <row r="121" spans="1:9" x14ac:dyDescent="0.3">
      <c r="A121">
        <v>0</v>
      </c>
      <c r="B121">
        <v>0</v>
      </c>
      <c r="C121">
        <v>1</v>
      </c>
      <c r="D121">
        <v>0</v>
      </c>
      <c r="E121" s="5">
        <f t="shared" si="3"/>
        <v>0</v>
      </c>
      <c r="F121" s="5">
        <f t="shared" si="4"/>
        <v>0</v>
      </c>
      <c r="G121" s="5">
        <f t="shared" si="5"/>
        <v>0</v>
      </c>
      <c r="H121" s="5">
        <v>0</v>
      </c>
      <c r="I121" s="5">
        <v>20</v>
      </c>
    </row>
    <row r="122" spans="1:9" x14ac:dyDescent="0.3">
      <c r="A122">
        <v>0</v>
      </c>
      <c r="B122">
        <v>1</v>
      </c>
      <c r="C122">
        <v>0</v>
      </c>
      <c r="D122">
        <v>3</v>
      </c>
      <c r="E122" s="5">
        <f t="shared" si="3"/>
        <v>1</v>
      </c>
      <c r="F122" s="5">
        <f t="shared" si="4"/>
        <v>1.7320508075688772</v>
      </c>
      <c r="G122" s="5">
        <f t="shared" si="5"/>
        <v>1.7320508075688772</v>
      </c>
      <c r="H122">
        <v>0</v>
      </c>
      <c r="I122" s="5">
        <v>1</v>
      </c>
    </row>
    <row r="123" spans="1:9" x14ac:dyDescent="0.3">
      <c r="A123">
        <v>0</v>
      </c>
      <c r="B123">
        <v>0</v>
      </c>
      <c r="C123">
        <v>1</v>
      </c>
      <c r="D123">
        <v>3</v>
      </c>
      <c r="E123" s="5">
        <f t="shared" si="3"/>
        <v>1</v>
      </c>
      <c r="F123" s="5">
        <f t="shared" si="4"/>
        <v>1.7320508075688772</v>
      </c>
      <c r="G123" s="5">
        <f t="shared" si="5"/>
        <v>1.7320508075688772</v>
      </c>
      <c r="H123">
        <v>0</v>
      </c>
      <c r="I123" s="5">
        <v>2</v>
      </c>
    </row>
    <row r="124" spans="1:9" x14ac:dyDescent="0.3">
      <c r="A124">
        <v>0</v>
      </c>
      <c r="B124">
        <v>0</v>
      </c>
      <c r="C124">
        <v>1</v>
      </c>
      <c r="D124">
        <v>3</v>
      </c>
      <c r="E124" s="5">
        <f t="shared" si="3"/>
        <v>1</v>
      </c>
      <c r="F124" s="5">
        <f t="shared" si="4"/>
        <v>1.7320508075688772</v>
      </c>
      <c r="G124" s="5">
        <f t="shared" si="5"/>
        <v>1.7320508075688772</v>
      </c>
      <c r="H124">
        <v>0</v>
      </c>
      <c r="I124" s="5">
        <v>3</v>
      </c>
    </row>
    <row r="125" spans="1:9" x14ac:dyDescent="0.3">
      <c r="A125">
        <v>0</v>
      </c>
      <c r="B125">
        <v>0</v>
      </c>
      <c r="C125">
        <v>1</v>
      </c>
      <c r="D125">
        <v>3</v>
      </c>
      <c r="E125" s="5">
        <f t="shared" si="3"/>
        <v>1</v>
      </c>
      <c r="F125" s="5">
        <f t="shared" si="4"/>
        <v>1.7320508075688772</v>
      </c>
      <c r="G125" s="5">
        <f t="shared" si="5"/>
        <v>1.7320508075688772</v>
      </c>
      <c r="H125">
        <v>1</v>
      </c>
      <c r="I125" s="5">
        <v>4</v>
      </c>
    </row>
    <row r="126" spans="1:9" x14ac:dyDescent="0.3">
      <c r="A126">
        <v>0</v>
      </c>
      <c r="B126">
        <v>0</v>
      </c>
      <c r="C126">
        <v>1</v>
      </c>
      <c r="D126">
        <v>3</v>
      </c>
      <c r="E126" s="5">
        <f t="shared" si="3"/>
        <v>1</v>
      </c>
      <c r="F126" s="5">
        <f t="shared" si="4"/>
        <v>1.7320508075688772</v>
      </c>
      <c r="G126" s="5">
        <f t="shared" si="5"/>
        <v>1.7320508075688772</v>
      </c>
      <c r="H126">
        <v>0</v>
      </c>
      <c r="I126" s="5">
        <v>5</v>
      </c>
    </row>
    <row r="127" spans="1:9" x14ac:dyDescent="0.3">
      <c r="A127">
        <v>0</v>
      </c>
      <c r="B127">
        <v>1</v>
      </c>
      <c r="C127">
        <v>0</v>
      </c>
      <c r="D127">
        <v>3</v>
      </c>
      <c r="E127" s="5">
        <f t="shared" si="3"/>
        <v>1</v>
      </c>
      <c r="F127" s="5">
        <f t="shared" si="4"/>
        <v>1.7320508075688772</v>
      </c>
      <c r="G127" s="5">
        <f t="shared" si="5"/>
        <v>1.7320508075688772</v>
      </c>
      <c r="H127">
        <v>0</v>
      </c>
      <c r="I127" s="5">
        <v>6</v>
      </c>
    </row>
    <row r="128" spans="1:9" x14ac:dyDescent="0.3">
      <c r="A128">
        <v>1</v>
      </c>
      <c r="B128">
        <v>0</v>
      </c>
      <c r="C128">
        <v>0</v>
      </c>
      <c r="D128">
        <v>-3</v>
      </c>
      <c r="E128" s="5">
        <f t="shared" si="3"/>
        <v>-1</v>
      </c>
      <c r="F128" s="5">
        <f t="shared" si="4"/>
        <v>1.7320508075688772</v>
      </c>
      <c r="G128" s="5">
        <f t="shared" si="5"/>
        <v>-1.7320508075688772</v>
      </c>
      <c r="H128">
        <v>1</v>
      </c>
      <c r="I128" s="5">
        <v>7</v>
      </c>
    </row>
    <row r="129" spans="1:9" x14ac:dyDescent="0.3">
      <c r="A129">
        <v>0</v>
      </c>
      <c r="B129">
        <v>0</v>
      </c>
      <c r="C129">
        <v>1</v>
      </c>
      <c r="D129">
        <v>0</v>
      </c>
      <c r="E129" s="5">
        <f t="shared" si="3"/>
        <v>0</v>
      </c>
      <c r="F129" s="5">
        <f t="shared" si="4"/>
        <v>0</v>
      </c>
      <c r="G129" s="5">
        <f t="shared" si="5"/>
        <v>0</v>
      </c>
      <c r="H129">
        <v>0</v>
      </c>
      <c r="I129" s="5">
        <v>8</v>
      </c>
    </row>
    <row r="130" spans="1:9" x14ac:dyDescent="0.3">
      <c r="A130">
        <v>0</v>
      </c>
      <c r="B130">
        <v>0</v>
      </c>
      <c r="C130">
        <v>1</v>
      </c>
      <c r="D130">
        <v>0</v>
      </c>
      <c r="E130" s="5">
        <f t="shared" ref="E130:E193" si="6">SIGN(D130)</f>
        <v>0</v>
      </c>
      <c r="F130" s="5">
        <f t="shared" ref="F130:F193" si="7">SQRT(ABS(D130))</f>
        <v>0</v>
      </c>
      <c r="G130" s="5">
        <f t="shared" ref="G130:G193" si="8">E130*F130</f>
        <v>0</v>
      </c>
      <c r="H130">
        <v>0</v>
      </c>
      <c r="I130" s="5">
        <v>9</v>
      </c>
    </row>
    <row r="131" spans="1:9" x14ac:dyDescent="0.3">
      <c r="A131">
        <v>0</v>
      </c>
      <c r="B131">
        <v>0</v>
      </c>
      <c r="C131">
        <v>1</v>
      </c>
      <c r="D131">
        <v>1</v>
      </c>
      <c r="E131" s="5">
        <f t="shared" si="6"/>
        <v>1</v>
      </c>
      <c r="F131" s="5">
        <f t="shared" si="7"/>
        <v>1</v>
      </c>
      <c r="G131" s="5">
        <f t="shared" si="8"/>
        <v>1</v>
      </c>
      <c r="H131">
        <v>0</v>
      </c>
      <c r="I131" s="5">
        <v>10</v>
      </c>
    </row>
    <row r="132" spans="1:9" x14ac:dyDescent="0.3">
      <c r="A132">
        <v>1</v>
      </c>
      <c r="B132">
        <v>0</v>
      </c>
      <c r="C132">
        <v>0</v>
      </c>
      <c r="D132">
        <v>5</v>
      </c>
      <c r="E132" s="5">
        <f t="shared" si="6"/>
        <v>1</v>
      </c>
      <c r="F132" s="5">
        <f t="shared" si="7"/>
        <v>2.2360679774997898</v>
      </c>
      <c r="G132" s="5">
        <f t="shared" si="8"/>
        <v>2.2360679774997898</v>
      </c>
      <c r="H132">
        <v>1</v>
      </c>
      <c r="I132" s="5">
        <v>11</v>
      </c>
    </row>
    <row r="133" spans="1:9" x14ac:dyDescent="0.3">
      <c r="A133">
        <v>0</v>
      </c>
      <c r="B133">
        <v>1</v>
      </c>
      <c r="C133">
        <v>0</v>
      </c>
      <c r="D133">
        <v>0</v>
      </c>
      <c r="E133" s="5">
        <f t="shared" si="6"/>
        <v>0</v>
      </c>
      <c r="F133" s="5">
        <f t="shared" si="7"/>
        <v>0</v>
      </c>
      <c r="G133" s="5">
        <f t="shared" si="8"/>
        <v>0</v>
      </c>
      <c r="H133">
        <v>0</v>
      </c>
      <c r="I133" s="5">
        <v>12</v>
      </c>
    </row>
    <row r="134" spans="1:9" x14ac:dyDescent="0.3">
      <c r="A134">
        <v>1</v>
      </c>
      <c r="B134">
        <v>0</v>
      </c>
      <c r="C134">
        <v>0</v>
      </c>
      <c r="D134">
        <v>-3</v>
      </c>
      <c r="E134" s="5">
        <f t="shared" si="6"/>
        <v>-1</v>
      </c>
      <c r="F134" s="5">
        <f t="shared" si="7"/>
        <v>1.7320508075688772</v>
      </c>
      <c r="G134" s="5">
        <f t="shared" si="8"/>
        <v>-1.7320508075688772</v>
      </c>
      <c r="H134">
        <v>1</v>
      </c>
      <c r="I134" s="5">
        <v>13</v>
      </c>
    </row>
    <row r="135" spans="1:9" x14ac:dyDescent="0.3">
      <c r="A135">
        <v>0</v>
      </c>
      <c r="B135">
        <v>0</v>
      </c>
      <c r="C135">
        <v>1</v>
      </c>
      <c r="D135">
        <v>3</v>
      </c>
      <c r="E135" s="5">
        <f t="shared" si="6"/>
        <v>1</v>
      </c>
      <c r="F135" s="5">
        <f t="shared" si="7"/>
        <v>1.7320508075688772</v>
      </c>
      <c r="G135" s="5">
        <f t="shared" si="8"/>
        <v>1.7320508075688772</v>
      </c>
      <c r="H135">
        <v>0</v>
      </c>
      <c r="I135" s="5">
        <v>14</v>
      </c>
    </row>
    <row r="136" spans="1:9" x14ac:dyDescent="0.3">
      <c r="A136">
        <v>0</v>
      </c>
      <c r="B136">
        <v>0</v>
      </c>
      <c r="C136">
        <v>1</v>
      </c>
      <c r="D136">
        <v>0</v>
      </c>
      <c r="E136" s="5">
        <f t="shared" si="6"/>
        <v>0</v>
      </c>
      <c r="F136" s="5">
        <f t="shared" si="7"/>
        <v>0</v>
      </c>
      <c r="G136" s="5">
        <f t="shared" si="8"/>
        <v>0</v>
      </c>
      <c r="H136">
        <v>0</v>
      </c>
      <c r="I136" s="5">
        <v>15</v>
      </c>
    </row>
    <row r="137" spans="1:9" x14ac:dyDescent="0.3">
      <c r="A137">
        <v>0</v>
      </c>
      <c r="B137">
        <v>0</v>
      </c>
      <c r="C137">
        <v>1</v>
      </c>
      <c r="D137">
        <v>0</v>
      </c>
      <c r="E137" s="5">
        <f t="shared" si="6"/>
        <v>0</v>
      </c>
      <c r="F137" s="5">
        <f t="shared" si="7"/>
        <v>0</v>
      </c>
      <c r="G137" s="5">
        <f t="shared" si="8"/>
        <v>0</v>
      </c>
      <c r="H137">
        <v>0</v>
      </c>
      <c r="I137" s="5">
        <v>16</v>
      </c>
    </row>
    <row r="138" spans="1:9" x14ac:dyDescent="0.3">
      <c r="A138">
        <v>0</v>
      </c>
      <c r="B138">
        <v>0</v>
      </c>
      <c r="C138">
        <v>1</v>
      </c>
      <c r="D138">
        <v>0</v>
      </c>
      <c r="E138" s="5">
        <f t="shared" si="6"/>
        <v>0</v>
      </c>
      <c r="F138" s="5">
        <f t="shared" si="7"/>
        <v>0</v>
      </c>
      <c r="G138" s="5">
        <f t="shared" si="8"/>
        <v>0</v>
      </c>
      <c r="H138">
        <v>1</v>
      </c>
      <c r="I138" s="5">
        <v>17</v>
      </c>
    </row>
    <row r="139" spans="1:9" x14ac:dyDescent="0.3">
      <c r="A139">
        <v>0</v>
      </c>
      <c r="B139">
        <v>0</v>
      </c>
      <c r="C139">
        <v>1</v>
      </c>
      <c r="D139">
        <v>0</v>
      </c>
      <c r="E139" s="5">
        <f t="shared" si="6"/>
        <v>0</v>
      </c>
      <c r="F139" s="5">
        <f t="shared" si="7"/>
        <v>0</v>
      </c>
      <c r="G139" s="5">
        <f t="shared" si="8"/>
        <v>0</v>
      </c>
      <c r="H139">
        <v>0</v>
      </c>
      <c r="I139" s="5">
        <v>18</v>
      </c>
    </row>
    <row r="140" spans="1:9" x14ac:dyDescent="0.3">
      <c r="A140">
        <v>1</v>
      </c>
      <c r="B140">
        <v>0</v>
      </c>
      <c r="C140">
        <v>0</v>
      </c>
      <c r="D140">
        <v>-8</v>
      </c>
      <c r="E140" s="5">
        <f t="shared" si="6"/>
        <v>-1</v>
      </c>
      <c r="F140" s="5">
        <f t="shared" si="7"/>
        <v>2.8284271247461903</v>
      </c>
      <c r="G140" s="5">
        <f t="shared" si="8"/>
        <v>-2.8284271247461903</v>
      </c>
      <c r="H140">
        <v>1</v>
      </c>
      <c r="I140" s="5">
        <v>19</v>
      </c>
    </row>
    <row r="141" spans="1:9" x14ac:dyDescent="0.3">
      <c r="A141">
        <v>0</v>
      </c>
      <c r="B141">
        <v>0</v>
      </c>
      <c r="C141">
        <v>1</v>
      </c>
      <c r="D141">
        <v>0</v>
      </c>
      <c r="E141" s="5">
        <f t="shared" si="6"/>
        <v>0</v>
      </c>
      <c r="F141" s="5">
        <f t="shared" si="7"/>
        <v>0</v>
      </c>
      <c r="G141" s="5">
        <f t="shared" si="8"/>
        <v>0</v>
      </c>
      <c r="H141">
        <v>0</v>
      </c>
      <c r="I141" s="5">
        <v>20</v>
      </c>
    </row>
    <row r="142" spans="1:9" x14ac:dyDescent="0.3">
      <c r="A142">
        <v>0</v>
      </c>
      <c r="B142">
        <v>0</v>
      </c>
      <c r="C142">
        <v>1</v>
      </c>
      <c r="D142">
        <v>1</v>
      </c>
      <c r="E142" s="5">
        <f t="shared" si="6"/>
        <v>1</v>
      </c>
      <c r="F142" s="5">
        <f t="shared" si="7"/>
        <v>1</v>
      </c>
      <c r="G142" s="5">
        <f t="shared" si="8"/>
        <v>1</v>
      </c>
      <c r="H142" s="5">
        <v>0</v>
      </c>
      <c r="I142" s="5">
        <v>1</v>
      </c>
    </row>
    <row r="143" spans="1:9" x14ac:dyDescent="0.3">
      <c r="A143">
        <v>0</v>
      </c>
      <c r="B143">
        <v>1</v>
      </c>
      <c r="C143">
        <v>0</v>
      </c>
      <c r="D143">
        <v>1</v>
      </c>
      <c r="E143" s="5">
        <f t="shared" si="6"/>
        <v>1</v>
      </c>
      <c r="F143" s="5">
        <f t="shared" si="7"/>
        <v>1</v>
      </c>
      <c r="G143" s="5">
        <f t="shared" si="8"/>
        <v>1</v>
      </c>
      <c r="H143" s="5">
        <v>0</v>
      </c>
      <c r="I143" s="5">
        <v>2</v>
      </c>
    </row>
    <row r="144" spans="1:9" x14ac:dyDescent="0.3">
      <c r="A144">
        <v>0</v>
      </c>
      <c r="B144">
        <v>0</v>
      </c>
      <c r="C144">
        <v>1</v>
      </c>
      <c r="D144">
        <v>1</v>
      </c>
      <c r="E144" s="5">
        <f t="shared" si="6"/>
        <v>1</v>
      </c>
      <c r="F144" s="5">
        <f t="shared" si="7"/>
        <v>1</v>
      </c>
      <c r="G144" s="5">
        <f t="shared" si="8"/>
        <v>1</v>
      </c>
      <c r="H144" s="5">
        <v>0</v>
      </c>
      <c r="I144" s="5">
        <v>3</v>
      </c>
    </row>
    <row r="145" spans="1:9" x14ac:dyDescent="0.3">
      <c r="A145">
        <v>0</v>
      </c>
      <c r="B145">
        <v>0</v>
      </c>
      <c r="C145">
        <v>1</v>
      </c>
      <c r="D145">
        <v>1</v>
      </c>
      <c r="E145" s="5">
        <f t="shared" si="6"/>
        <v>1</v>
      </c>
      <c r="F145" s="5">
        <f t="shared" si="7"/>
        <v>1</v>
      </c>
      <c r="G145" s="5">
        <f t="shared" si="8"/>
        <v>1</v>
      </c>
      <c r="H145" s="5">
        <v>1</v>
      </c>
      <c r="I145" s="5">
        <v>4</v>
      </c>
    </row>
    <row r="146" spans="1:9" x14ac:dyDescent="0.3">
      <c r="A146">
        <v>0</v>
      </c>
      <c r="B146">
        <v>0</v>
      </c>
      <c r="C146">
        <v>1</v>
      </c>
      <c r="D146">
        <v>1</v>
      </c>
      <c r="E146" s="5">
        <f t="shared" si="6"/>
        <v>1</v>
      </c>
      <c r="F146" s="5">
        <f t="shared" si="7"/>
        <v>1</v>
      </c>
      <c r="G146" s="5">
        <f t="shared" si="8"/>
        <v>1</v>
      </c>
      <c r="H146" s="5">
        <v>0</v>
      </c>
      <c r="I146" s="5">
        <v>5</v>
      </c>
    </row>
    <row r="147" spans="1:9" x14ac:dyDescent="0.3">
      <c r="A147">
        <v>0</v>
      </c>
      <c r="B147">
        <v>0</v>
      </c>
      <c r="C147">
        <v>1</v>
      </c>
      <c r="D147">
        <v>1</v>
      </c>
      <c r="E147" s="5">
        <f t="shared" si="6"/>
        <v>1</v>
      </c>
      <c r="F147" s="5">
        <f t="shared" si="7"/>
        <v>1</v>
      </c>
      <c r="G147" s="5">
        <f t="shared" si="8"/>
        <v>1</v>
      </c>
      <c r="H147" s="5">
        <v>0</v>
      </c>
      <c r="I147" s="5">
        <v>6</v>
      </c>
    </row>
    <row r="148" spans="1:9" x14ac:dyDescent="0.3">
      <c r="A148">
        <v>0</v>
      </c>
      <c r="B148">
        <v>0</v>
      </c>
      <c r="C148">
        <v>1</v>
      </c>
      <c r="D148">
        <v>1</v>
      </c>
      <c r="E148" s="5">
        <f t="shared" si="6"/>
        <v>1</v>
      </c>
      <c r="F148" s="5">
        <f t="shared" si="7"/>
        <v>1</v>
      </c>
      <c r="G148" s="5">
        <f t="shared" si="8"/>
        <v>1</v>
      </c>
      <c r="H148" s="5">
        <v>1</v>
      </c>
      <c r="I148" s="5">
        <v>7</v>
      </c>
    </row>
    <row r="149" spans="1:9" x14ac:dyDescent="0.3">
      <c r="A149">
        <v>0</v>
      </c>
      <c r="B149">
        <v>1</v>
      </c>
      <c r="C149">
        <v>0</v>
      </c>
      <c r="D149">
        <v>1</v>
      </c>
      <c r="E149" s="5">
        <f t="shared" si="6"/>
        <v>1</v>
      </c>
      <c r="F149" s="5">
        <f t="shared" si="7"/>
        <v>1</v>
      </c>
      <c r="G149" s="5">
        <f t="shared" si="8"/>
        <v>1</v>
      </c>
      <c r="H149" s="5">
        <v>0</v>
      </c>
      <c r="I149" s="5">
        <v>8</v>
      </c>
    </row>
    <row r="150" spans="1:9" x14ac:dyDescent="0.3">
      <c r="A150">
        <v>0</v>
      </c>
      <c r="B150">
        <v>0</v>
      </c>
      <c r="C150">
        <v>1</v>
      </c>
      <c r="D150">
        <v>1</v>
      </c>
      <c r="E150" s="5">
        <f t="shared" si="6"/>
        <v>1</v>
      </c>
      <c r="F150" s="5">
        <f t="shared" si="7"/>
        <v>1</v>
      </c>
      <c r="G150" s="5">
        <f t="shared" si="8"/>
        <v>1</v>
      </c>
      <c r="H150" s="5">
        <v>0</v>
      </c>
      <c r="I150" s="5">
        <v>9</v>
      </c>
    </row>
    <row r="151" spans="1:9" x14ac:dyDescent="0.3">
      <c r="A151">
        <v>0</v>
      </c>
      <c r="B151">
        <v>1</v>
      </c>
      <c r="C151">
        <v>0</v>
      </c>
      <c r="D151">
        <v>0</v>
      </c>
      <c r="E151" s="5">
        <f t="shared" si="6"/>
        <v>0</v>
      </c>
      <c r="F151" s="5">
        <f t="shared" si="7"/>
        <v>0</v>
      </c>
      <c r="G151" s="5">
        <f t="shared" si="8"/>
        <v>0</v>
      </c>
      <c r="H151" s="5">
        <v>0</v>
      </c>
      <c r="I151" s="5">
        <v>10</v>
      </c>
    </row>
    <row r="152" spans="1:9" x14ac:dyDescent="0.3">
      <c r="A152">
        <v>0</v>
      </c>
      <c r="B152">
        <v>0</v>
      </c>
      <c r="C152">
        <v>1</v>
      </c>
      <c r="D152">
        <v>0</v>
      </c>
      <c r="E152" s="5">
        <f t="shared" si="6"/>
        <v>0</v>
      </c>
      <c r="F152" s="5">
        <f t="shared" si="7"/>
        <v>0</v>
      </c>
      <c r="G152" s="5">
        <f t="shared" si="8"/>
        <v>0</v>
      </c>
      <c r="H152" s="5">
        <v>1</v>
      </c>
      <c r="I152" s="5">
        <v>11</v>
      </c>
    </row>
    <row r="153" spans="1:9" x14ac:dyDescent="0.3">
      <c r="A153">
        <v>0</v>
      </c>
      <c r="B153">
        <v>0</v>
      </c>
      <c r="C153">
        <v>1</v>
      </c>
      <c r="D153">
        <v>1</v>
      </c>
      <c r="E153" s="5">
        <f t="shared" si="6"/>
        <v>1</v>
      </c>
      <c r="F153" s="5">
        <f t="shared" si="7"/>
        <v>1</v>
      </c>
      <c r="G153" s="5">
        <f t="shared" si="8"/>
        <v>1</v>
      </c>
      <c r="H153" s="5">
        <v>0</v>
      </c>
      <c r="I153" s="5">
        <v>12</v>
      </c>
    </row>
    <row r="154" spans="1:9" x14ac:dyDescent="0.3">
      <c r="A154">
        <v>0</v>
      </c>
      <c r="B154">
        <v>0</v>
      </c>
      <c r="C154">
        <v>1</v>
      </c>
      <c r="D154">
        <v>0</v>
      </c>
      <c r="E154" s="5">
        <f t="shared" si="6"/>
        <v>0</v>
      </c>
      <c r="F154" s="5">
        <f t="shared" si="7"/>
        <v>0</v>
      </c>
      <c r="G154" s="5">
        <f t="shared" si="8"/>
        <v>0</v>
      </c>
      <c r="H154" s="5">
        <v>1</v>
      </c>
      <c r="I154" s="5">
        <v>13</v>
      </c>
    </row>
    <row r="155" spans="1:9" x14ac:dyDescent="0.3">
      <c r="A155">
        <v>0</v>
      </c>
      <c r="B155">
        <v>0</v>
      </c>
      <c r="C155">
        <v>1</v>
      </c>
      <c r="D155">
        <v>0</v>
      </c>
      <c r="E155" s="5">
        <f t="shared" si="6"/>
        <v>0</v>
      </c>
      <c r="F155" s="5">
        <f t="shared" si="7"/>
        <v>0</v>
      </c>
      <c r="G155" s="5">
        <f t="shared" si="8"/>
        <v>0</v>
      </c>
      <c r="H155" s="5">
        <v>0</v>
      </c>
      <c r="I155" s="5">
        <v>14</v>
      </c>
    </row>
    <row r="156" spans="1:9" x14ac:dyDescent="0.3">
      <c r="A156">
        <v>0</v>
      </c>
      <c r="B156">
        <v>1</v>
      </c>
      <c r="C156">
        <v>0</v>
      </c>
      <c r="D156">
        <v>1</v>
      </c>
      <c r="E156" s="5">
        <f t="shared" si="6"/>
        <v>1</v>
      </c>
      <c r="F156" s="5">
        <f t="shared" si="7"/>
        <v>1</v>
      </c>
      <c r="G156" s="5">
        <f t="shared" si="8"/>
        <v>1</v>
      </c>
      <c r="H156" s="5">
        <v>0</v>
      </c>
      <c r="I156" s="5">
        <v>15</v>
      </c>
    </row>
    <row r="157" spans="1:9" x14ac:dyDescent="0.3">
      <c r="A157">
        <v>0</v>
      </c>
      <c r="B157">
        <v>1</v>
      </c>
      <c r="C157">
        <v>0</v>
      </c>
      <c r="D157">
        <v>1</v>
      </c>
      <c r="E157" s="5">
        <f t="shared" si="6"/>
        <v>1</v>
      </c>
      <c r="F157" s="5">
        <f t="shared" si="7"/>
        <v>1</v>
      </c>
      <c r="G157" s="5">
        <f t="shared" si="8"/>
        <v>1</v>
      </c>
      <c r="H157" s="5">
        <v>0</v>
      </c>
      <c r="I157" s="5">
        <v>16</v>
      </c>
    </row>
    <row r="158" spans="1:9" x14ac:dyDescent="0.3">
      <c r="A158">
        <v>1</v>
      </c>
      <c r="B158">
        <v>0</v>
      </c>
      <c r="C158">
        <v>0</v>
      </c>
      <c r="D158">
        <v>-2</v>
      </c>
      <c r="E158" s="5">
        <f t="shared" si="6"/>
        <v>-1</v>
      </c>
      <c r="F158" s="5">
        <f t="shared" si="7"/>
        <v>1.4142135623730951</v>
      </c>
      <c r="G158" s="5">
        <f t="shared" si="8"/>
        <v>-1.4142135623730951</v>
      </c>
      <c r="H158" s="5">
        <v>1</v>
      </c>
      <c r="I158" s="5">
        <v>17</v>
      </c>
    </row>
    <row r="159" spans="1:9" x14ac:dyDescent="0.3">
      <c r="A159">
        <v>0</v>
      </c>
      <c r="B159">
        <v>1</v>
      </c>
      <c r="C159">
        <v>0</v>
      </c>
      <c r="D159">
        <v>1</v>
      </c>
      <c r="E159" s="5">
        <f t="shared" si="6"/>
        <v>1</v>
      </c>
      <c r="F159" s="5">
        <f t="shared" si="7"/>
        <v>1</v>
      </c>
      <c r="G159" s="5">
        <f t="shared" si="8"/>
        <v>1</v>
      </c>
      <c r="H159" s="5">
        <v>0</v>
      </c>
      <c r="I159" s="5">
        <v>18</v>
      </c>
    </row>
    <row r="160" spans="1:9" x14ac:dyDescent="0.3">
      <c r="A160">
        <v>0</v>
      </c>
      <c r="B160">
        <v>0</v>
      </c>
      <c r="C160">
        <v>1</v>
      </c>
      <c r="D160">
        <v>1</v>
      </c>
      <c r="E160" s="5">
        <f t="shared" si="6"/>
        <v>1</v>
      </c>
      <c r="F160" s="5">
        <f t="shared" si="7"/>
        <v>1</v>
      </c>
      <c r="G160" s="5">
        <f t="shared" si="8"/>
        <v>1</v>
      </c>
      <c r="H160" s="5">
        <v>1</v>
      </c>
      <c r="I160" s="5">
        <v>19</v>
      </c>
    </row>
    <row r="161" spans="1:9" x14ac:dyDescent="0.3">
      <c r="A161">
        <v>0</v>
      </c>
      <c r="B161">
        <v>1</v>
      </c>
      <c r="C161">
        <v>0</v>
      </c>
      <c r="D161">
        <v>1</v>
      </c>
      <c r="E161" s="5">
        <f t="shared" si="6"/>
        <v>1</v>
      </c>
      <c r="F161" s="5">
        <f t="shared" si="7"/>
        <v>1</v>
      </c>
      <c r="G161" s="5">
        <f t="shared" si="8"/>
        <v>1</v>
      </c>
      <c r="H161" s="5">
        <v>0</v>
      </c>
      <c r="I161" s="5">
        <v>20</v>
      </c>
    </row>
    <row r="162" spans="1:9" x14ac:dyDescent="0.3">
      <c r="A162">
        <v>0</v>
      </c>
      <c r="B162">
        <v>0</v>
      </c>
      <c r="C162">
        <v>1</v>
      </c>
      <c r="D162">
        <v>-2</v>
      </c>
      <c r="E162" s="5">
        <f t="shared" si="6"/>
        <v>-1</v>
      </c>
      <c r="F162" s="5">
        <f t="shared" si="7"/>
        <v>1.4142135623730951</v>
      </c>
      <c r="G162" s="5">
        <f t="shared" si="8"/>
        <v>-1.4142135623730951</v>
      </c>
      <c r="H162" s="5">
        <v>0</v>
      </c>
      <c r="I162" s="5">
        <v>1</v>
      </c>
    </row>
    <row r="163" spans="1:9" x14ac:dyDescent="0.3">
      <c r="A163">
        <v>0</v>
      </c>
      <c r="B163">
        <v>0</v>
      </c>
      <c r="C163">
        <v>1</v>
      </c>
      <c r="D163">
        <v>-1</v>
      </c>
      <c r="E163" s="5">
        <f t="shared" si="6"/>
        <v>-1</v>
      </c>
      <c r="F163" s="5">
        <f t="shared" si="7"/>
        <v>1</v>
      </c>
      <c r="G163" s="5">
        <f t="shared" si="8"/>
        <v>-1</v>
      </c>
      <c r="H163" s="5">
        <v>0</v>
      </c>
      <c r="I163" s="5">
        <v>2</v>
      </c>
    </row>
    <row r="164" spans="1:9" x14ac:dyDescent="0.3">
      <c r="A164">
        <v>0</v>
      </c>
      <c r="B164">
        <v>1</v>
      </c>
      <c r="C164">
        <v>0</v>
      </c>
      <c r="D164">
        <v>-1</v>
      </c>
      <c r="E164" s="5">
        <f t="shared" si="6"/>
        <v>-1</v>
      </c>
      <c r="F164" s="5">
        <f t="shared" si="7"/>
        <v>1</v>
      </c>
      <c r="G164" s="5">
        <f t="shared" si="8"/>
        <v>-1</v>
      </c>
      <c r="H164" s="5">
        <v>0</v>
      </c>
      <c r="I164" s="5">
        <v>3</v>
      </c>
    </row>
    <row r="165" spans="1:9" x14ac:dyDescent="0.3">
      <c r="A165">
        <v>1</v>
      </c>
      <c r="B165">
        <v>0</v>
      </c>
      <c r="C165">
        <v>0</v>
      </c>
      <c r="D165">
        <v>2</v>
      </c>
      <c r="E165" s="5">
        <f t="shared" si="6"/>
        <v>1</v>
      </c>
      <c r="F165" s="5">
        <f t="shared" si="7"/>
        <v>1.4142135623730951</v>
      </c>
      <c r="G165" s="5">
        <f t="shared" si="8"/>
        <v>1.4142135623730951</v>
      </c>
      <c r="H165" s="5">
        <v>1</v>
      </c>
      <c r="I165" s="5">
        <v>4</v>
      </c>
    </row>
    <row r="166" spans="1:9" x14ac:dyDescent="0.3">
      <c r="A166">
        <v>0</v>
      </c>
      <c r="B166">
        <v>1</v>
      </c>
      <c r="C166">
        <v>0</v>
      </c>
      <c r="D166">
        <v>-3</v>
      </c>
      <c r="E166" s="5">
        <f t="shared" si="6"/>
        <v>-1</v>
      </c>
      <c r="F166" s="5">
        <f t="shared" si="7"/>
        <v>1.7320508075688772</v>
      </c>
      <c r="G166" s="5">
        <f t="shared" si="8"/>
        <v>-1.7320508075688772</v>
      </c>
      <c r="H166" s="5">
        <v>0</v>
      </c>
      <c r="I166" s="5">
        <v>5</v>
      </c>
    </row>
    <row r="167" spans="1:9" x14ac:dyDescent="0.3">
      <c r="A167">
        <v>0</v>
      </c>
      <c r="B167">
        <v>0</v>
      </c>
      <c r="C167">
        <v>1</v>
      </c>
      <c r="D167">
        <v>-3</v>
      </c>
      <c r="E167" s="5">
        <f t="shared" si="6"/>
        <v>-1</v>
      </c>
      <c r="F167" s="5">
        <f t="shared" si="7"/>
        <v>1.7320508075688772</v>
      </c>
      <c r="G167" s="5">
        <f t="shared" si="8"/>
        <v>-1.7320508075688772</v>
      </c>
      <c r="H167" s="5">
        <v>0</v>
      </c>
      <c r="I167" s="5">
        <v>6</v>
      </c>
    </row>
    <row r="168" spans="1:9" x14ac:dyDescent="0.3">
      <c r="A168">
        <v>0</v>
      </c>
      <c r="B168">
        <v>0</v>
      </c>
      <c r="C168">
        <v>1</v>
      </c>
      <c r="D168">
        <v>-2</v>
      </c>
      <c r="E168" s="5">
        <f t="shared" si="6"/>
        <v>-1</v>
      </c>
      <c r="F168" s="5">
        <f t="shared" si="7"/>
        <v>1.4142135623730951</v>
      </c>
      <c r="G168" s="5">
        <f t="shared" si="8"/>
        <v>-1.4142135623730951</v>
      </c>
      <c r="H168" s="5">
        <v>1</v>
      </c>
      <c r="I168" s="5">
        <v>7</v>
      </c>
    </row>
    <row r="169" spans="1:9" x14ac:dyDescent="0.3">
      <c r="A169">
        <v>0</v>
      </c>
      <c r="B169">
        <v>0</v>
      </c>
      <c r="C169">
        <v>1</v>
      </c>
      <c r="D169">
        <v>-2</v>
      </c>
      <c r="E169" s="5">
        <f t="shared" si="6"/>
        <v>-1</v>
      </c>
      <c r="F169" s="5">
        <f t="shared" si="7"/>
        <v>1.4142135623730951</v>
      </c>
      <c r="G169" s="5">
        <f t="shared" si="8"/>
        <v>-1.4142135623730951</v>
      </c>
      <c r="H169" s="5">
        <v>0</v>
      </c>
      <c r="I169" s="5">
        <v>8</v>
      </c>
    </row>
    <row r="170" spans="1:9" x14ac:dyDescent="0.3">
      <c r="A170">
        <v>0</v>
      </c>
      <c r="B170">
        <v>1</v>
      </c>
      <c r="C170">
        <v>0</v>
      </c>
      <c r="D170">
        <v>-6</v>
      </c>
      <c r="E170" s="5">
        <f t="shared" si="6"/>
        <v>-1</v>
      </c>
      <c r="F170" s="5">
        <f t="shared" si="7"/>
        <v>2.4494897427831779</v>
      </c>
      <c r="G170" s="5">
        <f t="shared" si="8"/>
        <v>-2.4494897427831779</v>
      </c>
      <c r="H170" s="5">
        <v>0</v>
      </c>
      <c r="I170" s="5">
        <v>9</v>
      </c>
    </row>
    <row r="171" spans="1:9" x14ac:dyDescent="0.3">
      <c r="A171">
        <v>0</v>
      </c>
      <c r="B171">
        <v>0</v>
      </c>
      <c r="C171">
        <v>1</v>
      </c>
      <c r="D171">
        <v>-1</v>
      </c>
      <c r="E171" s="5">
        <f t="shared" si="6"/>
        <v>-1</v>
      </c>
      <c r="F171" s="5">
        <f t="shared" si="7"/>
        <v>1</v>
      </c>
      <c r="G171" s="5">
        <f t="shared" si="8"/>
        <v>-1</v>
      </c>
      <c r="H171" s="5">
        <v>0</v>
      </c>
      <c r="I171" s="5">
        <v>10</v>
      </c>
    </row>
    <row r="172" spans="1:9" x14ac:dyDescent="0.3">
      <c r="A172">
        <v>0</v>
      </c>
      <c r="B172">
        <v>0</v>
      </c>
      <c r="C172">
        <v>1</v>
      </c>
      <c r="D172">
        <v>0</v>
      </c>
      <c r="E172" s="5">
        <f t="shared" si="6"/>
        <v>0</v>
      </c>
      <c r="F172" s="5">
        <f t="shared" si="7"/>
        <v>0</v>
      </c>
      <c r="G172" s="5">
        <f t="shared" si="8"/>
        <v>0</v>
      </c>
      <c r="H172" s="5">
        <v>1</v>
      </c>
      <c r="I172" s="5">
        <v>11</v>
      </c>
    </row>
    <row r="173" spans="1:9" x14ac:dyDescent="0.3">
      <c r="A173">
        <v>0</v>
      </c>
      <c r="B173">
        <v>0</v>
      </c>
      <c r="C173">
        <v>1</v>
      </c>
      <c r="D173">
        <v>0</v>
      </c>
      <c r="E173" s="5">
        <f t="shared" si="6"/>
        <v>0</v>
      </c>
      <c r="F173" s="5">
        <f t="shared" si="7"/>
        <v>0</v>
      </c>
      <c r="G173" s="5">
        <f t="shared" si="8"/>
        <v>0</v>
      </c>
      <c r="H173" s="5">
        <v>0</v>
      </c>
      <c r="I173" s="5">
        <v>12</v>
      </c>
    </row>
    <row r="174" spans="1:9" x14ac:dyDescent="0.3">
      <c r="A174">
        <v>0</v>
      </c>
      <c r="B174">
        <v>0</v>
      </c>
      <c r="C174">
        <v>1</v>
      </c>
      <c r="D174">
        <v>-1</v>
      </c>
      <c r="E174" s="5">
        <f t="shared" si="6"/>
        <v>-1</v>
      </c>
      <c r="F174" s="5">
        <f t="shared" si="7"/>
        <v>1</v>
      </c>
      <c r="G174" s="5">
        <f t="shared" si="8"/>
        <v>-1</v>
      </c>
      <c r="H174" s="5">
        <v>1</v>
      </c>
      <c r="I174" s="5">
        <v>13</v>
      </c>
    </row>
    <row r="175" spans="1:9" x14ac:dyDescent="0.3">
      <c r="A175">
        <v>0</v>
      </c>
      <c r="B175">
        <v>1</v>
      </c>
      <c r="C175">
        <v>0</v>
      </c>
      <c r="D175">
        <v>0</v>
      </c>
      <c r="E175" s="5">
        <f t="shared" si="6"/>
        <v>0</v>
      </c>
      <c r="F175" s="5">
        <f t="shared" si="7"/>
        <v>0</v>
      </c>
      <c r="G175" s="5">
        <f t="shared" si="8"/>
        <v>0</v>
      </c>
      <c r="H175" s="5">
        <v>0</v>
      </c>
      <c r="I175" s="5">
        <v>14</v>
      </c>
    </row>
    <row r="176" spans="1:9" x14ac:dyDescent="0.3">
      <c r="A176">
        <v>0</v>
      </c>
      <c r="B176">
        <v>0</v>
      </c>
      <c r="C176">
        <v>1</v>
      </c>
      <c r="D176">
        <v>-1</v>
      </c>
      <c r="E176" s="5">
        <f t="shared" si="6"/>
        <v>-1</v>
      </c>
      <c r="F176" s="5">
        <f t="shared" si="7"/>
        <v>1</v>
      </c>
      <c r="G176" s="5">
        <f t="shared" si="8"/>
        <v>-1</v>
      </c>
      <c r="H176" s="5">
        <v>0</v>
      </c>
      <c r="I176" s="5">
        <v>15</v>
      </c>
    </row>
    <row r="177" spans="1:9" x14ac:dyDescent="0.3">
      <c r="A177">
        <v>0</v>
      </c>
      <c r="B177">
        <v>0</v>
      </c>
      <c r="C177">
        <v>1</v>
      </c>
      <c r="D177">
        <v>-1</v>
      </c>
      <c r="E177" s="5">
        <f t="shared" si="6"/>
        <v>-1</v>
      </c>
      <c r="F177" s="5">
        <f t="shared" si="7"/>
        <v>1</v>
      </c>
      <c r="G177" s="5">
        <f t="shared" si="8"/>
        <v>-1</v>
      </c>
      <c r="H177" s="5">
        <v>0</v>
      </c>
      <c r="I177" s="5">
        <v>16</v>
      </c>
    </row>
    <row r="178" spans="1:9" x14ac:dyDescent="0.3">
      <c r="A178">
        <v>0</v>
      </c>
      <c r="B178">
        <v>0</v>
      </c>
      <c r="C178">
        <v>1</v>
      </c>
      <c r="D178">
        <v>0</v>
      </c>
      <c r="E178" s="5">
        <f t="shared" si="6"/>
        <v>0</v>
      </c>
      <c r="F178" s="5">
        <f t="shared" si="7"/>
        <v>0</v>
      </c>
      <c r="G178" s="5">
        <f t="shared" si="8"/>
        <v>0</v>
      </c>
      <c r="H178" s="5">
        <v>1</v>
      </c>
      <c r="I178" s="5">
        <v>17</v>
      </c>
    </row>
    <row r="179" spans="1:9" x14ac:dyDescent="0.3">
      <c r="A179">
        <v>0</v>
      </c>
      <c r="B179">
        <v>0</v>
      </c>
      <c r="C179">
        <v>1</v>
      </c>
      <c r="D179">
        <v>-1</v>
      </c>
      <c r="E179" s="5">
        <f t="shared" si="6"/>
        <v>-1</v>
      </c>
      <c r="F179" s="5">
        <f t="shared" si="7"/>
        <v>1</v>
      </c>
      <c r="G179" s="5">
        <f t="shared" si="8"/>
        <v>-1</v>
      </c>
      <c r="H179" s="5">
        <v>0</v>
      </c>
      <c r="I179" s="5">
        <v>18</v>
      </c>
    </row>
    <row r="180" spans="1:9" x14ac:dyDescent="0.3">
      <c r="A180">
        <v>0</v>
      </c>
      <c r="B180">
        <v>0</v>
      </c>
      <c r="C180">
        <v>1</v>
      </c>
      <c r="D180">
        <v>-2</v>
      </c>
      <c r="E180" s="5">
        <f t="shared" si="6"/>
        <v>-1</v>
      </c>
      <c r="F180" s="5">
        <f t="shared" si="7"/>
        <v>1.4142135623730951</v>
      </c>
      <c r="G180" s="5">
        <f t="shared" si="8"/>
        <v>-1.4142135623730951</v>
      </c>
      <c r="H180" s="5">
        <v>1</v>
      </c>
      <c r="I180" s="5">
        <v>19</v>
      </c>
    </row>
    <row r="181" spans="1:9" x14ac:dyDescent="0.3">
      <c r="A181">
        <v>0</v>
      </c>
      <c r="B181">
        <v>0</v>
      </c>
      <c r="C181">
        <v>1</v>
      </c>
      <c r="D181">
        <v>-2</v>
      </c>
      <c r="E181" s="5">
        <f t="shared" si="6"/>
        <v>-1</v>
      </c>
      <c r="F181" s="5">
        <f t="shared" si="7"/>
        <v>1.4142135623730951</v>
      </c>
      <c r="G181" s="5">
        <f t="shared" si="8"/>
        <v>-1.4142135623730951</v>
      </c>
      <c r="H181" s="5">
        <v>0</v>
      </c>
      <c r="I181" s="5">
        <v>20</v>
      </c>
    </row>
    <row r="182" spans="1:9" x14ac:dyDescent="0.3">
      <c r="A182">
        <v>0</v>
      </c>
      <c r="B182">
        <v>1</v>
      </c>
      <c r="C182">
        <v>0</v>
      </c>
      <c r="D182">
        <v>0</v>
      </c>
      <c r="E182" s="5">
        <f t="shared" si="6"/>
        <v>0</v>
      </c>
      <c r="F182" s="5">
        <f t="shared" si="7"/>
        <v>0</v>
      </c>
      <c r="G182" s="5">
        <f t="shared" si="8"/>
        <v>0</v>
      </c>
      <c r="H182">
        <v>0</v>
      </c>
      <c r="I182" s="5">
        <v>1</v>
      </c>
    </row>
    <row r="183" spans="1:9" x14ac:dyDescent="0.3">
      <c r="A183">
        <v>0</v>
      </c>
      <c r="B183">
        <v>1</v>
      </c>
      <c r="C183">
        <v>0</v>
      </c>
      <c r="D183">
        <v>0</v>
      </c>
      <c r="E183" s="5">
        <f t="shared" si="6"/>
        <v>0</v>
      </c>
      <c r="F183" s="5">
        <f t="shared" si="7"/>
        <v>0</v>
      </c>
      <c r="G183" s="5">
        <f t="shared" si="8"/>
        <v>0</v>
      </c>
      <c r="H183">
        <v>0</v>
      </c>
      <c r="I183" s="5">
        <v>2</v>
      </c>
    </row>
    <row r="184" spans="1:9" x14ac:dyDescent="0.3">
      <c r="A184">
        <v>0</v>
      </c>
      <c r="B184">
        <v>0</v>
      </c>
      <c r="C184">
        <v>1</v>
      </c>
      <c r="D184">
        <v>2</v>
      </c>
      <c r="E184" s="5">
        <f t="shared" si="6"/>
        <v>1</v>
      </c>
      <c r="F184" s="5">
        <f t="shared" si="7"/>
        <v>1.4142135623730951</v>
      </c>
      <c r="G184" s="5">
        <f t="shared" si="8"/>
        <v>1.4142135623730951</v>
      </c>
      <c r="H184">
        <v>0</v>
      </c>
      <c r="I184" s="5">
        <v>3</v>
      </c>
    </row>
    <row r="185" spans="1:9" x14ac:dyDescent="0.3">
      <c r="A185">
        <v>0</v>
      </c>
      <c r="B185">
        <v>0</v>
      </c>
      <c r="C185">
        <v>1</v>
      </c>
      <c r="D185">
        <v>0</v>
      </c>
      <c r="E185" s="5">
        <f t="shared" si="6"/>
        <v>0</v>
      </c>
      <c r="F185" s="5">
        <f t="shared" si="7"/>
        <v>0</v>
      </c>
      <c r="G185" s="5">
        <f t="shared" si="8"/>
        <v>0</v>
      </c>
      <c r="H185">
        <v>1</v>
      </c>
      <c r="I185" s="5">
        <v>4</v>
      </c>
    </row>
    <row r="186" spans="1:9" x14ac:dyDescent="0.3">
      <c r="A186">
        <v>1</v>
      </c>
      <c r="B186">
        <v>0</v>
      </c>
      <c r="C186">
        <v>0</v>
      </c>
      <c r="D186">
        <v>-2</v>
      </c>
      <c r="E186" s="5">
        <f t="shared" si="6"/>
        <v>-1</v>
      </c>
      <c r="F186" s="5">
        <f t="shared" si="7"/>
        <v>1.4142135623730951</v>
      </c>
      <c r="G186" s="5">
        <f t="shared" si="8"/>
        <v>-1.4142135623730951</v>
      </c>
      <c r="H186">
        <v>1</v>
      </c>
      <c r="I186" s="5">
        <v>5</v>
      </c>
    </row>
    <row r="187" spans="1:9" x14ac:dyDescent="0.3">
      <c r="A187">
        <v>0</v>
      </c>
      <c r="B187">
        <v>0</v>
      </c>
      <c r="C187">
        <v>1</v>
      </c>
      <c r="D187">
        <v>1</v>
      </c>
      <c r="E187" s="5">
        <f t="shared" si="6"/>
        <v>1</v>
      </c>
      <c r="F187" s="5">
        <f t="shared" si="7"/>
        <v>1</v>
      </c>
      <c r="G187" s="5">
        <f t="shared" si="8"/>
        <v>1</v>
      </c>
      <c r="H187">
        <v>1</v>
      </c>
      <c r="I187" s="5">
        <v>6</v>
      </c>
    </row>
    <row r="188" spans="1:9" x14ac:dyDescent="0.3">
      <c r="A188">
        <v>0</v>
      </c>
      <c r="B188">
        <v>0</v>
      </c>
      <c r="C188">
        <v>1</v>
      </c>
      <c r="D188">
        <v>0</v>
      </c>
      <c r="E188" s="5">
        <f t="shared" si="6"/>
        <v>0</v>
      </c>
      <c r="F188" s="5">
        <f t="shared" si="7"/>
        <v>0</v>
      </c>
      <c r="G188" s="5">
        <f t="shared" si="8"/>
        <v>0</v>
      </c>
      <c r="H188">
        <v>1</v>
      </c>
      <c r="I188" s="5">
        <v>7</v>
      </c>
    </row>
    <row r="189" spans="1:9" x14ac:dyDescent="0.3">
      <c r="A189">
        <v>1</v>
      </c>
      <c r="B189">
        <v>0</v>
      </c>
      <c r="C189">
        <v>0</v>
      </c>
      <c r="D189">
        <v>-2</v>
      </c>
      <c r="E189" s="5">
        <f t="shared" si="6"/>
        <v>-1</v>
      </c>
      <c r="F189" s="5">
        <f t="shared" si="7"/>
        <v>1.4142135623730951</v>
      </c>
      <c r="G189" s="5">
        <f t="shared" si="8"/>
        <v>-1.4142135623730951</v>
      </c>
      <c r="H189">
        <v>1</v>
      </c>
      <c r="I189" s="5">
        <v>8</v>
      </c>
    </row>
    <row r="190" spans="1:9" x14ac:dyDescent="0.3">
      <c r="A190">
        <v>0</v>
      </c>
      <c r="B190">
        <v>0</v>
      </c>
      <c r="C190">
        <v>1</v>
      </c>
      <c r="D190">
        <v>2</v>
      </c>
      <c r="E190" s="5">
        <f t="shared" si="6"/>
        <v>1</v>
      </c>
      <c r="F190" s="5">
        <f t="shared" si="7"/>
        <v>1.4142135623730951</v>
      </c>
      <c r="G190" s="5">
        <f t="shared" si="8"/>
        <v>1.4142135623730951</v>
      </c>
      <c r="H190">
        <v>1</v>
      </c>
      <c r="I190" s="5">
        <v>9</v>
      </c>
    </row>
    <row r="191" spans="1:9" x14ac:dyDescent="0.3">
      <c r="A191">
        <v>0</v>
      </c>
      <c r="B191">
        <v>0</v>
      </c>
      <c r="C191">
        <v>1</v>
      </c>
      <c r="D191">
        <v>2</v>
      </c>
      <c r="E191" s="5">
        <f t="shared" si="6"/>
        <v>1</v>
      </c>
      <c r="F191" s="5">
        <f t="shared" si="7"/>
        <v>1.4142135623730951</v>
      </c>
      <c r="G191" s="5">
        <f t="shared" si="8"/>
        <v>1.4142135623730951</v>
      </c>
      <c r="H191">
        <v>0</v>
      </c>
      <c r="I191" s="5">
        <v>10</v>
      </c>
    </row>
    <row r="192" spans="1:9" x14ac:dyDescent="0.3">
      <c r="A192">
        <v>0</v>
      </c>
      <c r="B192">
        <v>1</v>
      </c>
      <c r="C192">
        <v>0</v>
      </c>
      <c r="D192">
        <v>0</v>
      </c>
      <c r="E192" s="5">
        <f t="shared" si="6"/>
        <v>0</v>
      </c>
      <c r="F192" s="5">
        <f t="shared" si="7"/>
        <v>0</v>
      </c>
      <c r="G192" s="5">
        <f t="shared" si="8"/>
        <v>0</v>
      </c>
      <c r="H192">
        <v>0</v>
      </c>
      <c r="I192" s="5">
        <v>11</v>
      </c>
    </row>
    <row r="193" spans="1:9" x14ac:dyDescent="0.3">
      <c r="A193">
        <v>0</v>
      </c>
      <c r="B193">
        <v>0</v>
      </c>
      <c r="C193">
        <v>1</v>
      </c>
      <c r="D193">
        <v>2</v>
      </c>
      <c r="E193" s="5">
        <f t="shared" si="6"/>
        <v>1</v>
      </c>
      <c r="F193" s="5">
        <f t="shared" si="7"/>
        <v>1.4142135623730951</v>
      </c>
      <c r="G193" s="5">
        <f t="shared" si="8"/>
        <v>1.4142135623730951</v>
      </c>
      <c r="H193">
        <v>0</v>
      </c>
      <c r="I193" s="5">
        <v>12</v>
      </c>
    </row>
    <row r="194" spans="1:9" x14ac:dyDescent="0.3">
      <c r="A194">
        <v>1</v>
      </c>
      <c r="B194">
        <v>0</v>
      </c>
      <c r="C194">
        <v>0</v>
      </c>
      <c r="D194">
        <v>-3</v>
      </c>
      <c r="E194" s="5">
        <f t="shared" ref="E194:E257" si="9">SIGN(D194)</f>
        <v>-1</v>
      </c>
      <c r="F194" s="5">
        <f t="shared" ref="F194:F257" si="10">SQRT(ABS(D194))</f>
        <v>1.7320508075688772</v>
      </c>
      <c r="G194" s="5">
        <f t="shared" ref="G194:G257" si="11">E194*F194</f>
        <v>-1.7320508075688772</v>
      </c>
      <c r="H194">
        <v>1</v>
      </c>
      <c r="I194" s="5">
        <v>13</v>
      </c>
    </row>
    <row r="195" spans="1:9" x14ac:dyDescent="0.3">
      <c r="A195">
        <v>0</v>
      </c>
      <c r="B195">
        <v>1</v>
      </c>
      <c r="C195">
        <v>0</v>
      </c>
      <c r="D195">
        <v>0</v>
      </c>
      <c r="E195" s="5">
        <f t="shared" si="9"/>
        <v>0</v>
      </c>
      <c r="F195" s="5">
        <f t="shared" si="10"/>
        <v>0</v>
      </c>
      <c r="G195" s="5">
        <f t="shared" si="11"/>
        <v>0</v>
      </c>
      <c r="H195">
        <v>0</v>
      </c>
      <c r="I195" s="5">
        <v>14</v>
      </c>
    </row>
    <row r="196" spans="1:9" x14ac:dyDescent="0.3">
      <c r="A196">
        <v>0</v>
      </c>
      <c r="B196">
        <v>0</v>
      </c>
      <c r="C196">
        <v>1</v>
      </c>
      <c r="D196">
        <v>2</v>
      </c>
      <c r="E196" s="5">
        <f t="shared" si="9"/>
        <v>1</v>
      </c>
      <c r="F196" s="5">
        <f t="shared" si="10"/>
        <v>1.4142135623730951</v>
      </c>
      <c r="G196" s="5">
        <f t="shared" si="11"/>
        <v>1.4142135623730951</v>
      </c>
      <c r="H196">
        <v>1</v>
      </c>
      <c r="I196" s="5">
        <v>15</v>
      </c>
    </row>
    <row r="197" spans="1:9" x14ac:dyDescent="0.3">
      <c r="A197">
        <v>0</v>
      </c>
      <c r="B197">
        <v>0</v>
      </c>
      <c r="C197">
        <v>1</v>
      </c>
      <c r="D197">
        <v>2</v>
      </c>
      <c r="E197" s="5">
        <f t="shared" si="9"/>
        <v>1</v>
      </c>
      <c r="F197" s="5">
        <f t="shared" si="10"/>
        <v>1.4142135623730951</v>
      </c>
      <c r="G197" s="5">
        <f t="shared" si="11"/>
        <v>1.4142135623730951</v>
      </c>
      <c r="H197">
        <v>0</v>
      </c>
      <c r="I197" s="5">
        <v>16</v>
      </c>
    </row>
    <row r="198" spans="1:9" x14ac:dyDescent="0.3">
      <c r="A198">
        <v>0</v>
      </c>
      <c r="B198">
        <v>0</v>
      </c>
      <c r="C198">
        <v>1</v>
      </c>
      <c r="D198">
        <v>2</v>
      </c>
      <c r="E198" s="5">
        <f t="shared" si="9"/>
        <v>1</v>
      </c>
      <c r="F198" s="5">
        <f t="shared" si="10"/>
        <v>1.4142135623730951</v>
      </c>
      <c r="G198" s="5">
        <f t="shared" si="11"/>
        <v>1.4142135623730951</v>
      </c>
      <c r="H198">
        <v>1</v>
      </c>
      <c r="I198" s="5">
        <v>17</v>
      </c>
    </row>
    <row r="199" spans="1:9" x14ac:dyDescent="0.3">
      <c r="A199">
        <v>0</v>
      </c>
      <c r="B199">
        <v>0</v>
      </c>
      <c r="C199">
        <v>1</v>
      </c>
      <c r="D199">
        <v>1</v>
      </c>
      <c r="E199" s="5">
        <f t="shared" si="9"/>
        <v>1</v>
      </c>
      <c r="F199" s="5">
        <f t="shared" si="10"/>
        <v>1</v>
      </c>
      <c r="G199" s="5">
        <f t="shared" si="11"/>
        <v>1</v>
      </c>
      <c r="H199">
        <v>0</v>
      </c>
      <c r="I199" s="5">
        <v>18</v>
      </c>
    </row>
    <row r="200" spans="1:9" x14ac:dyDescent="0.3">
      <c r="A200">
        <v>0</v>
      </c>
      <c r="B200">
        <v>0</v>
      </c>
      <c r="C200">
        <v>1</v>
      </c>
      <c r="D200">
        <v>2</v>
      </c>
      <c r="E200" s="5">
        <f t="shared" si="9"/>
        <v>1</v>
      </c>
      <c r="F200" s="5">
        <f t="shared" si="10"/>
        <v>1.4142135623730951</v>
      </c>
      <c r="G200" s="5">
        <f t="shared" si="11"/>
        <v>1.4142135623730951</v>
      </c>
      <c r="H200">
        <v>1</v>
      </c>
      <c r="I200" s="5">
        <v>19</v>
      </c>
    </row>
    <row r="201" spans="1:9" x14ac:dyDescent="0.3">
      <c r="A201">
        <v>0</v>
      </c>
      <c r="B201">
        <v>0</v>
      </c>
      <c r="C201">
        <v>1</v>
      </c>
      <c r="D201">
        <v>1</v>
      </c>
      <c r="E201" s="5">
        <f t="shared" si="9"/>
        <v>1</v>
      </c>
      <c r="F201" s="5">
        <f t="shared" si="10"/>
        <v>1</v>
      </c>
      <c r="G201" s="5">
        <f t="shared" si="11"/>
        <v>1</v>
      </c>
      <c r="H201">
        <v>1</v>
      </c>
      <c r="I201" s="5">
        <v>20</v>
      </c>
    </row>
    <row r="202" spans="1:9" x14ac:dyDescent="0.3">
      <c r="A202">
        <v>0</v>
      </c>
      <c r="B202">
        <v>0</v>
      </c>
      <c r="C202">
        <v>1</v>
      </c>
      <c r="D202">
        <v>1</v>
      </c>
      <c r="E202" s="5">
        <f t="shared" si="9"/>
        <v>1</v>
      </c>
      <c r="F202" s="5">
        <f t="shared" si="10"/>
        <v>1</v>
      </c>
      <c r="G202" s="5">
        <f t="shared" si="11"/>
        <v>1</v>
      </c>
      <c r="H202" s="5">
        <v>0</v>
      </c>
      <c r="I202" s="5">
        <v>1</v>
      </c>
    </row>
    <row r="203" spans="1:9" x14ac:dyDescent="0.3">
      <c r="A203">
        <v>0</v>
      </c>
      <c r="B203">
        <v>0</v>
      </c>
      <c r="C203">
        <v>1</v>
      </c>
      <c r="D203">
        <v>1</v>
      </c>
      <c r="E203" s="5">
        <f t="shared" si="9"/>
        <v>1</v>
      </c>
      <c r="F203" s="5">
        <f t="shared" si="10"/>
        <v>1</v>
      </c>
      <c r="G203" s="5">
        <f t="shared" si="11"/>
        <v>1</v>
      </c>
      <c r="H203" s="5">
        <v>0</v>
      </c>
      <c r="I203" s="5">
        <v>2</v>
      </c>
    </row>
    <row r="204" spans="1:9" x14ac:dyDescent="0.3">
      <c r="A204">
        <v>0</v>
      </c>
      <c r="B204">
        <v>0</v>
      </c>
      <c r="C204">
        <v>1</v>
      </c>
      <c r="D204">
        <v>1</v>
      </c>
      <c r="E204" s="5">
        <f t="shared" si="9"/>
        <v>1</v>
      </c>
      <c r="F204" s="5">
        <f t="shared" si="10"/>
        <v>1</v>
      </c>
      <c r="G204" s="5">
        <f t="shared" si="11"/>
        <v>1</v>
      </c>
      <c r="H204" s="5">
        <v>0</v>
      </c>
      <c r="I204" s="5">
        <v>3</v>
      </c>
    </row>
    <row r="205" spans="1:9" x14ac:dyDescent="0.3">
      <c r="A205">
        <v>0</v>
      </c>
      <c r="B205">
        <v>0</v>
      </c>
      <c r="C205">
        <v>1</v>
      </c>
      <c r="D205">
        <v>1</v>
      </c>
      <c r="E205" s="5">
        <f t="shared" si="9"/>
        <v>1</v>
      </c>
      <c r="F205" s="5">
        <f t="shared" si="10"/>
        <v>1</v>
      </c>
      <c r="G205" s="5">
        <f t="shared" si="11"/>
        <v>1</v>
      </c>
      <c r="H205" s="5">
        <v>1</v>
      </c>
      <c r="I205" s="5">
        <v>4</v>
      </c>
    </row>
    <row r="206" spans="1:9" x14ac:dyDescent="0.3">
      <c r="A206">
        <v>0</v>
      </c>
      <c r="B206">
        <v>0</v>
      </c>
      <c r="C206">
        <v>1</v>
      </c>
      <c r="D206">
        <v>1</v>
      </c>
      <c r="E206" s="5">
        <f t="shared" si="9"/>
        <v>1</v>
      </c>
      <c r="F206" s="5">
        <f t="shared" si="10"/>
        <v>1</v>
      </c>
      <c r="G206" s="5">
        <f t="shared" si="11"/>
        <v>1</v>
      </c>
      <c r="H206" s="5">
        <v>1</v>
      </c>
      <c r="I206" s="5">
        <v>5</v>
      </c>
    </row>
    <row r="207" spans="1:9" x14ac:dyDescent="0.3">
      <c r="A207">
        <v>1</v>
      </c>
      <c r="B207">
        <v>0</v>
      </c>
      <c r="C207">
        <v>0</v>
      </c>
      <c r="D207">
        <v>-1</v>
      </c>
      <c r="E207" s="5">
        <f t="shared" si="9"/>
        <v>-1</v>
      </c>
      <c r="F207" s="5">
        <f t="shared" si="10"/>
        <v>1</v>
      </c>
      <c r="G207" s="5">
        <f t="shared" si="11"/>
        <v>-1</v>
      </c>
      <c r="H207" s="5">
        <v>1</v>
      </c>
      <c r="I207" s="5">
        <v>6</v>
      </c>
    </row>
    <row r="208" spans="1:9" x14ac:dyDescent="0.3">
      <c r="A208">
        <v>1</v>
      </c>
      <c r="B208">
        <v>0</v>
      </c>
      <c r="C208">
        <v>0</v>
      </c>
      <c r="D208">
        <v>0</v>
      </c>
      <c r="E208" s="5">
        <f t="shared" si="9"/>
        <v>0</v>
      </c>
      <c r="F208" s="5">
        <f t="shared" si="10"/>
        <v>0</v>
      </c>
      <c r="G208" s="5">
        <f t="shared" si="11"/>
        <v>0</v>
      </c>
      <c r="H208" s="5">
        <v>1</v>
      </c>
      <c r="I208" s="5">
        <v>7</v>
      </c>
    </row>
    <row r="209" spans="1:9" x14ac:dyDescent="0.3">
      <c r="A209">
        <v>0</v>
      </c>
      <c r="B209">
        <v>0</v>
      </c>
      <c r="C209">
        <v>1</v>
      </c>
      <c r="D209">
        <v>1</v>
      </c>
      <c r="E209" s="5">
        <f t="shared" si="9"/>
        <v>1</v>
      </c>
      <c r="F209" s="5">
        <f t="shared" si="10"/>
        <v>1</v>
      </c>
      <c r="G209" s="5">
        <f t="shared" si="11"/>
        <v>1</v>
      </c>
      <c r="H209" s="5">
        <v>1</v>
      </c>
      <c r="I209" s="5">
        <v>8</v>
      </c>
    </row>
    <row r="210" spans="1:9" x14ac:dyDescent="0.3">
      <c r="A210">
        <v>0</v>
      </c>
      <c r="B210">
        <v>0</v>
      </c>
      <c r="C210">
        <v>1</v>
      </c>
      <c r="D210">
        <v>1</v>
      </c>
      <c r="E210" s="5">
        <f t="shared" si="9"/>
        <v>1</v>
      </c>
      <c r="F210" s="5">
        <f t="shared" si="10"/>
        <v>1</v>
      </c>
      <c r="G210" s="5">
        <f t="shared" si="11"/>
        <v>1</v>
      </c>
      <c r="H210" s="5">
        <v>1</v>
      </c>
      <c r="I210" s="5">
        <v>9</v>
      </c>
    </row>
    <row r="211" spans="1:9" x14ac:dyDescent="0.3">
      <c r="A211">
        <v>0</v>
      </c>
      <c r="B211">
        <v>0</v>
      </c>
      <c r="C211">
        <v>1</v>
      </c>
      <c r="D211">
        <v>1</v>
      </c>
      <c r="E211" s="5">
        <f t="shared" si="9"/>
        <v>1</v>
      </c>
      <c r="F211" s="5">
        <f t="shared" si="10"/>
        <v>1</v>
      </c>
      <c r="G211" s="5">
        <f t="shared" si="11"/>
        <v>1</v>
      </c>
      <c r="H211" s="5">
        <v>0</v>
      </c>
      <c r="I211" s="5">
        <v>10</v>
      </c>
    </row>
    <row r="212" spans="1:9" x14ac:dyDescent="0.3">
      <c r="A212">
        <v>0</v>
      </c>
      <c r="B212">
        <v>0</v>
      </c>
      <c r="C212">
        <v>1</v>
      </c>
      <c r="D212">
        <v>2</v>
      </c>
      <c r="E212" s="5">
        <f t="shared" si="9"/>
        <v>1</v>
      </c>
      <c r="F212" s="5">
        <f t="shared" si="10"/>
        <v>1.4142135623730951</v>
      </c>
      <c r="G212" s="5">
        <f t="shared" si="11"/>
        <v>1.4142135623730951</v>
      </c>
      <c r="H212" s="5">
        <v>0</v>
      </c>
      <c r="I212" s="5">
        <v>11</v>
      </c>
    </row>
    <row r="213" spans="1:9" x14ac:dyDescent="0.3">
      <c r="A213">
        <v>0</v>
      </c>
      <c r="B213">
        <v>0</v>
      </c>
      <c r="C213">
        <v>1</v>
      </c>
      <c r="D213">
        <v>2</v>
      </c>
      <c r="E213" s="5">
        <f t="shared" si="9"/>
        <v>1</v>
      </c>
      <c r="F213" s="5">
        <f t="shared" si="10"/>
        <v>1.4142135623730951</v>
      </c>
      <c r="G213" s="5">
        <f t="shared" si="11"/>
        <v>1.4142135623730951</v>
      </c>
      <c r="H213" s="5">
        <v>0</v>
      </c>
      <c r="I213" s="5">
        <v>12</v>
      </c>
    </row>
    <row r="214" spans="1:9" x14ac:dyDescent="0.3">
      <c r="A214">
        <v>0</v>
      </c>
      <c r="B214">
        <v>0</v>
      </c>
      <c r="C214">
        <v>1</v>
      </c>
      <c r="D214">
        <v>2</v>
      </c>
      <c r="E214" s="5">
        <f t="shared" si="9"/>
        <v>1</v>
      </c>
      <c r="F214" s="5">
        <f t="shared" si="10"/>
        <v>1.4142135623730951</v>
      </c>
      <c r="G214" s="5">
        <f t="shared" si="11"/>
        <v>1.4142135623730951</v>
      </c>
      <c r="H214" s="5">
        <v>1</v>
      </c>
      <c r="I214" s="5">
        <v>13</v>
      </c>
    </row>
    <row r="215" spans="1:9" x14ac:dyDescent="0.3">
      <c r="A215">
        <v>0</v>
      </c>
      <c r="B215">
        <v>0</v>
      </c>
      <c r="C215">
        <v>1</v>
      </c>
      <c r="D215">
        <v>2</v>
      </c>
      <c r="E215" s="5">
        <f t="shared" si="9"/>
        <v>1</v>
      </c>
      <c r="F215" s="5">
        <f t="shared" si="10"/>
        <v>1.4142135623730951</v>
      </c>
      <c r="G215" s="5">
        <f t="shared" si="11"/>
        <v>1.4142135623730951</v>
      </c>
      <c r="H215" s="5">
        <v>0</v>
      </c>
      <c r="I215" s="5">
        <v>14</v>
      </c>
    </row>
    <row r="216" spans="1:9" x14ac:dyDescent="0.3">
      <c r="A216">
        <v>1</v>
      </c>
      <c r="B216">
        <v>0</v>
      </c>
      <c r="C216">
        <v>0</v>
      </c>
      <c r="D216">
        <v>0</v>
      </c>
      <c r="E216" s="5">
        <f t="shared" si="9"/>
        <v>0</v>
      </c>
      <c r="F216" s="5">
        <f t="shared" si="10"/>
        <v>0</v>
      </c>
      <c r="G216" s="5">
        <f t="shared" si="11"/>
        <v>0</v>
      </c>
      <c r="H216" s="5">
        <v>1</v>
      </c>
      <c r="I216" s="5">
        <v>15</v>
      </c>
    </row>
    <row r="217" spans="1:9" x14ac:dyDescent="0.3">
      <c r="A217">
        <v>0</v>
      </c>
      <c r="B217">
        <v>1</v>
      </c>
      <c r="C217">
        <v>0</v>
      </c>
      <c r="D217">
        <v>0</v>
      </c>
      <c r="E217" s="5">
        <f t="shared" si="9"/>
        <v>0</v>
      </c>
      <c r="F217" s="5">
        <f t="shared" si="10"/>
        <v>0</v>
      </c>
      <c r="G217" s="5">
        <f t="shared" si="11"/>
        <v>0</v>
      </c>
      <c r="H217" s="5">
        <v>0</v>
      </c>
      <c r="I217" s="5">
        <v>16</v>
      </c>
    </row>
    <row r="218" spans="1:9" x14ac:dyDescent="0.3">
      <c r="A218">
        <v>0</v>
      </c>
      <c r="B218">
        <v>0</v>
      </c>
      <c r="C218">
        <v>1</v>
      </c>
      <c r="D218">
        <v>2</v>
      </c>
      <c r="E218" s="5">
        <f t="shared" si="9"/>
        <v>1</v>
      </c>
      <c r="F218" s="5">
        <f t="shared" si="10"/>
        <v>1.4142135623730951</v>
      </c>
      <c r="G218" s="5">
        <f t="shared" si="11"/>
        <v>1.4142135623730951</v>
      </c>
      <c r="H218" s="5">
        <v>1</v>
      </c>
      <c r="I218" s="5">
        <v>17</v>
      </c>
    </row>
    <row r="219" spans="1:9" x14ac:dyDescent="0.3">
      <c r="A219">
        <v>0</v>
      </c>
      <c r="B219">
        <v>0</v>
      </c>
      <c r="C219">
        <v>1</v>
      </c>
      <c r="D219">
        <v>2</v>
      </c>
      <c r="E219" s="5">
        <f t="shared" si="9"/>
        <v>1</v>
      </c>
      <c r="F219" s="5">
        <f t="shared" si="10"/>
        <v>1.4142135623730951</v>
      </c>
      <c r="G219" s="5">
        <f t="shared" si="11"/>
        <v>1.4142135623730951</v>
      </c>
      <c r="H219" s="5">
        <v>0</v>
      </c>
      <c r="I219" s="5">
        <v>18</v>
      </c>
    </row>
    <row r="220" spans="1:9" x14ac:dyDescent="0.3">
      <c r="A220">
        <v>0</v>
      </c>
      <c r="B220">
        <v>0</v>
      </c>
      <c r="C220">
        <v>1</v>
      </c>
      <c r="D220">
        <v>2</v>
      </c>
      <c r="E220" s="5">
        <f t="shared" si="9"/>
        <v>1</v>
      </c>
      <c r="F220" s="5">
        <f t="shared" si="10"/>
        <v>1.4142135623730951</v>
      </c>
      <c r="G220" s="5">
        <f t="shared" si="11"/>
        <v>1.4142135623730951</v>
      </c>
      <c r="H220" s="5">
        <v>1</v>
      </c>
      <c r="I220" s="5">
        <v>19</v>
      </c>
    </row>
    <row r="221" spans="1:9" x14ac:dyDescent="0.3">
      <c r="A221">
        <v>1</v>
      </c>
      <c r="B221">
        <v>0</v>
      </c>
      <c r="C221">
        <v>0</v>
      </c>
      <c r="D221">
        <v>0</v>
      </c>
      <c r="E221" s="5">
        <f t="shared" si="9"/>
        <v>0</v>
      </c>
      <c r="F221" s="5">
        <f t="shared" si="10"/>
        <v>0</v>
      </c>
      <c r="G221" s="5">
        <f t="shared" si="11"/>
        <v>0</v>
      </c>
      <c r="H221" s="5">
        <v>1</v>
      </c>
      <c r="I221" s="5">
        <v>20</v>
      </c>
    </row>
    <row r="222" spans="1:9" x14ac:dyDescent="0.3">
      <c r="A222">
        <v>0</v>
      </c>
      <c r="B222">
        <v>0</v>
      </c>
      <c r="C222">
        <v>1</v>
      </c>
      <c r="D222">
        <v>2</v>
      </c>
      <c r="E222" s="5">
        <f t="shared" si="9"/>
        <v>1</v>
      </c>
      <c r="F222" s="5">
        <f t="shared" si="10"/>
        <v>1.4142135623730951</v>
      </c>
      <c r="G222" s="5">
        <f t="shared" si="11"/>
        <v>1.4142135623730951</v>
      </c>
      <c r="H222" s="5">
        <v>0</v>
      </c>
      <c r="I222" s="5">
        <v>1</v>
      </c>
    </row>
    <row r="223" spans="1:9" x14ac:dyDescent="0.3">
      <c r="A223">
        <v>0</v>
      </c>
      <c r="B223">
        <v>0</v>
      </c>
      <c r="C223">
        <v>1</v>
      </c>
      <c r="D223">
        <v>0</v>
      </c>
      <c r="E223" s="5">
        <f t="shared" si="9"/>
        <v>0</v>
      </c>
      <c r="F223" s="5">
        <f t="shared" si="10"/>
        <v>0</v>
      </c>
      <c r="G223" s="5">
        <f t="shared" si="11"/>
        <v>0</v>
      </c>
      <c r="H223" s="5">
        <v>0</v>
      </c>
      <c r="I223" s="5">
        <v>2</v>
      </c>
    </row>
    <row r="224" spans="1:9" x14ac:dyDescent="0.3">
      <c r="A224">
        <v>0</v>
      </c>
      <c r="B224">
        <v>1</v>
      </c>
      <c r="C224">
        <v>0</v>
      </c>
      <c r="D224">
        <v>0</v>
      </c>
      <c r="E224" s="5">
        <f t="shared" si="9"/>
        <v>0</v>
      </c>
      <c r="F224" s="5">
        <f t="shared" si="10"/>
        <v>0</v>
      </c>
      <c r="G224" s="5">
        <f t="shared" si="11"/>
        <v>0</v>
      </c>
      <c r="H224" s="5">
        <v>0</v>
      </c>
      <c r="I224" s="5">
        <v>3</v>
      </c>
    </row>
    <row r="225" spans="1:9" x14ac:dyDescent="0.3">
      <c r="A225">
        <v>1</v>
      </c>
      <c r="B225">
        <v>0</v>
      </c>
      <c r="C225">
        <v>0</v>
      </c>
      <c r="D225">
        <v>-6</v>
      </c>
      <c r="E225" s="5">
        <f t="shared" si="9"/>
        <v>-1</v>
      </c>
      <c r="F225" s="5">
        <f t="shared" si="10"/>
        <v>2.4494897427831779</v>
      </c>
      <c r="G225" s="5">
        <f t="shared" si="11"/>
        <v>-2.4494897427831779</v>
      </c>
      <c r="H225" s="5">
        <v>1</v>
      </c>
      <c r="I225" s="5">
        <v>4</v>
      </c>
    </row>
    <row r="226" spans="1:9" x14ac:dyDescent="0.3">
      <c r="A226">
        <v>0</v>
      </c>
      <c r="B226">
        <v>0</v>
      </c>
      <c r="C226">
        <v>1</v>
      </c>
      <c r="D226">
        <v>0</v>
      </c>
      <c r="E226" s="5">
        <f t="shared" si="9"/>
        <v>0</v>
      </c>
      <c r="F226" s="5">
        <f t="shared" si="10"/>
        <v>0</v>
      </c>
      <c r="G226" s="5">
        <f t="shared" si="11"/>
        <v>0</v>
      </c>
      <c r="H226" s="5">
        <v>1</v>
      </c>
      <c r="I226" s="5">
        <v>5</v>
      </c>
    </row>
    <row r="227" spans="1:9" x14ac:dyDescent="0.3">
      <c r="A227">
        <v>0</v>
      </c>
      <c r="B227">
        <v>0</v>
      </c>
      <c r="C227">
        <v>1</v>
      </c>
      <c r="D227">
        <v>1</v>
      </c>
      <c r="E227" s="5">
        <f t="shared" si="9"/>
        <v>1</v>
      </c>
      <c r="F227" s="5">
        <f t="shared" si="10"/>
        <v>1</v>
      </c>
      <c r="G227" s="5">
        <f t="shared" si="11"/>
        <v>1</v>
      </c>
      <c r="H227" s="5">
        <v>1</v>
      </c>
      <c r="I227" s="5">
        <v>6</v>
      </c>
    </row>
    <row r="228" spans="1:9" x14ac:dyDescent="0.3">
      <c r="A228">
        <v>0</v>
      </c>
      <c r="B228">
        <v>0</v>
      </c>
      <c r="C228">
        <v>1</v>
      </c>
      <c r="D228">
        <v>0</v>
      </c>
      <c r="E228" s="5">
        <f t="shared" si="9"/>
        <v>0</v>
      </c>
      <c r="F228" s="5">
        <f t="shared" si="10"/>
        <v>0</v>
      </c>
      <c r="G228" s="5">
        <f t="shared" si="11"/>
        <v>0</v>
      </c>
      <c r="H228" s="5">
        <v>1</v>
      </c>
      <c r="I228" s="5">
        <v>7</v>
      </c>
    </row>
    <row r="229" spans="1:9" x14ac:dyDescent="0.3">
      <c r="A229">
        <v>0</v>
      </c>
      <c r="B229">
        <v>0</v>
      </c>
      <c r="C229">
        <v>1</v>
      </c>
      <c r="D229">
        <v>1</v>
      </c>
      <c r="E229" s="5">
        <f t="shared" si="9"/>
        <v>1</v>
      </c>
      <c r="F229" s="5">
        <f t="shared" si="10"/>
        <v>1</v>
      </c>
      <c r="G229" s="5">
        <f t="shared" si="11"/>
        <v>1</v>
      </c>
      <c r="H229" s="5">
        <v>1</v>
      </c>
      <c r="I229" s="5">
        <v>8</v>
      </c>
    </row>
    <row r="230" spans="1:9" x14ac:dyDescent="0.3">
      <c r="A230">
        <v>1</v>
      </c>
      <c r="B230">
        <v>0</v>
      </c>
      <c r="C230">
        <v>0</v>
      </c>
      <c r="D230">
        <v>-5</v>
      </c>
      <c r="E230" s="5">
        <f t="shared" si="9"/>
        <v>-1</v>
      </c>
      <c r="F230" s="5">
        <f t="shared" si="10"/>
        <v>2.2360679774997898</v>
      </c>
      <c r="G230" s="5">
        <f t="shared" si="11"/>
        <v>-2.2360679774997898</v>
      </c>
      <c r="H230" s="5">
        <v>1</v>
      </c>
      <c r="I230" s="5">
        <v>9</v>
      </c>
    </row>
    <row r="231" spans="1:9" x14ac:dyDescent="0.3">
      <c r="A231">
        <v>0</v>
      </c>
      <c r="B231">
        <v>1</v>
      </c>
      <c r="C231">
        <v>0</v>
      </c>
      <c r="D231">
        <v>0</v>
      </c>
      <c r="E231" s="5">
        <f t="shared" si="9"/>
        <v>0</v>
      </c>
      <c r="F231" s="5">
        <f t="shared" si="10"/>
        <v>0</v>
      </c>
      <c r="G231" s="5">
        <f t="shared" si="11"/>
        <v>0</v>
      </c>
      <c r="H231" s="5">
        <v>0</v>
      </c>
      <c r="I231" s="5">
        <v>10</v>
      </c>
    </row>
    <row r="232" spans="1:9" x14ac:dyDescent="0.3">
      <c r="A232">
        <v>0</v>
      </c>
      <c r="B232">
        <v>0</v>
      </c>
      <c r="C232">
        <v>1</v>
      </c>
      <c r="D232">
        <v>1</v>
      </c>
      <c r="E232" s="5">
        <f t="shared" si="9"/>
        <v>1</v>
      </c>
      <c r="F232" s="5">
        <f t="shared" si="10"/>
        <v>1</v>
      </c>
      <c r="G232" s="5">
        <f t="shared" si="11"/>
        <v>1</v>
      </c>
      <c r="H232" s="5">
        <v>0</v>
      </c>
      <c r="I232" s="5">
        <v>11</v>
      </c>
    </row>
    <row r="233" spans="1:9" x14ac:dyDescent="0.3">
      <c r="A233">
        <v>0</v>
      </c>
      <c r="B233">
        <v>1</v>
      </c>
      <c r="C233">
        <v>0</v>
      </c>
      <c r="D233">
        <v>0</v>
      </c>
      <c r="E233" s="5">
        <f t="shared" si="9"/>
        <v>0</v>
      </c>
      <c r="F233" s="5">
        <f t="shared" si="10"/>
        <v>0</v>
      </c>
      <c r="G233" s="5">
        <f t="shared" si="11"/>
        <v>0</v>
      </c>
      <c r="H233" s="5">
        <v>0</v>
      </c>
      <c r="I233" s="5">
        <v>12</v>
      </c>
    </row>
    <row r="234" spans="1:9" x14ac:dyDescent="0.3">
      <c r="A234">
        <v>0</v>
      </c>
      <c r="B234">
        <v>0</v>
      </c>
      <c r="C234">
        <v>1</v>
      </c>
      <c r="D234">
        <v>0</v>
      </c>
      <c r="E234" s="5">
        <f t="shared" si="9"/>
        <v>0</v>
      </c>
      <c r="F234" s="5">
        <f t="shared" si="10"/>
        <v>0</v>
      </c>
      <c r="G234" s="5">
        <f t="shared" si="11"/>
        <v>0</v>
      </c>
      <c r="H234" s="5">
        <v>1</v>
      </c>
      <c r="I234" s="5">
        <v>13</v>
      </c>
    </row>
    <row r="235" spans="1:9" x14ac:dyDescent="0.3">
      <c r="A235">
        <v>0</v>
      </c>
      <c r="B235">
        <v>0</v>
      </c>
      <c r="C235">
        <v>1</v>
      </c>
      <c r="D235">
        <v>1</v>
      </c>
      <c r="E235" s="5">
        <f t="shared" si="9"/>
        <v>1</v>
      </c>
      <c r="F235" s="5">
        <f t="shared" si="10"/>
        <v>1</v>
      </c>
      <c r="G235" s="5">
        <f t="shared" si="11"/>
        <v>1</v>
      </c>
      <c r="H235" s="5">
        <v>0</v>
      </c>
      <c r="I235" s="5">
        <v>14</v>
      </c>
    </row>
    <row r="236" spans="1:9" x14ac:dyDescent="0.3">
      <c r="A236">
        <v>0</v>
      </c>
      <c r="B236">
        <v>0</v>
      </c>
      <c r="C236">
        <v>1</v>
      </c>
      <c r="D236">
        <v>1</v>
      </c>
      <c r="E236" s="5">
        <f t="shared" si="9"/>
        <v>1</v>
      </c>
      <c r="F236" s="5">
        <f t="shared" si="10"/>
        <v>1</v>
      </c>
      <c r="G236" s="5">
        <f t="shared" si="11"/>
        <v>1</v>
      </c>
      <c r="H236" s="5">
        <v>1</v>
      </c>
      <c r="I236" s="5">
        <v>15</v>
      </c>
    </row>
    <row r="237" spans="1:9" x14ac:dyDescent="0.3">
      <c r="A237">
        <v>0</v>
      </c>
      <c r="B237">
        <v>0</v>
      </c>
      <c r="C237">
        <v>1</v>
      </c>
      <c r="D237">
        <v>1</v>
      </c>
      <c r="E237" s="5">
        <f t="shared" si="9"/>
        <v>1</v>
      </c>
      <c r="F237" s="5">
        <f t="shared" si="10"/>
        <v>1</v>
      </c>
      <c r="G237" s="5">
        <f t="shared" si="11"/>
        <v>1</v>
      </c>
      <c r="H237" s="5">
        <v>0</v>
      </c>
      <c r="I237" s="5">
        <v>16</v>
      </c>
    </row>
    <row r="238" spans="1:9" x14ac:dyDescent="0.3">
      <c r="A238">
        <v>1</v>
      </c>
      <c r="B238">
        <v>0</v>
      </c>
      <c r="C238">
        <v>0</v>
      </c>
      <c r="D238">
        <v>-7</v>
      </c>
      <c r="E238" s="5">
        <f t="shared" si="9"/>
        <v>-1</v>
      </c>
      <c r="F238" s="5">
        <f t="shared" si="10"/>
        <v>2.6457513110645907</v>
      </c>
      <c r="G238" s="5">
        <f t="shared" si="11"/>
        <v>-2.6457513110645907</v>
      </c>
      <c r="H238" s="5">
        <v>1</v>
      </c>
      <c r="I238" s="5">
        <v>17</v>
      </c>
    </row>
    <row r="239" spans="1:9" x14ac:dyDescent="0.3">
      <c r="A239">
        <v>0</v>
      </c>
      <c r="B239">
        <v>1</v>
      </c>
      <c r="C239">
        <v>0</v>
      </c>
      <c r="D239">
        <v>1</v>
      </c>
      <c r="E239" s="5">
        <f t="shared" si="9"/>
        <v>1</v>
      </c>
      <c r="F239" s="5">
        <f t="shared" si="10"/>
        <v>1</v>
      </c>
      <c r="G239" s="5">
        <f t="shared" si="11"/>
        <v>1</v>
      </c>
      <c r="H239" s="5">
        <v>0</v>
      </c>
      <c r="I239" s="5">
        <v>18</v>
      </c>
    </row>
    <row r="240" spans="1:9" x14ac:dyDescent="0.3">
      <c r="A240">
        <v>1</v>
      </c>
      <c r="B240">
        <v>0</v>
      </c>
      <c r="C240">
        <v>0</v>
      </c>
      <c r="D240">
        <v>-6</v>
      </c>
      <c r="E240" s="5">
        <f t="shared" si="9"/>
        <v>-1</v>
      </c>
      <c r="F240" s="5">
        <f t="shared" si="10"/>
        <v>2.4494897427831779</v>
      </c>
      <c r="G240" s="5">
        <f t="shared" si="11"/>
        <v>-2.4494897427831779</v>
      </c>
      <c r="H240" s="5">
        <v>1</v>
      </c>
      <c r="I240" s="5">
        <v>19</v>
      </c>
    </row>
    <row r="241" spans="1:9" x14ac:dyDescent="0.3">
      <c r="A241">
        <v>0</v>
      </c>
      <c r="B241">
        <v>0</v>
      </c>
      <c r="C241">
        <v>1</v>
      </c>
      <c r="D241">
        <v>0</v>
      </c>
      <c r="E241" s="5">
        <f t="shared" si="9"/>
        <v>0</v>
      </c>
      <c r="F241" s="5">
        <f t="shared" si="10"/>
        <v>0</v>
      </c>
      <c r="G241" s="5">
        <f t="shared" si="11"/>
        <v>0</v>
      </c>
      <c r="H241" s="5">
        <v>1</v>
      </c>
      <c r="I241" s="5">
        <v>20</v>
      </c>
    </row>
    <row r="242" spans="1:9" x14ac:dyDescent="0.3">
      <c r="A242">
        <v>1</v>
      </c>
      <c r="B242">
        <v>0</v>
      </c>
      <c r="C242">
        <v>0</v>
      </c>
      <c r="D242">
        <v>2</v>
      </c>
      <c r="E242" s="5">
        <f t="shared" si="9"/>
        <v>1</v>
      </c>
      <c r="F242" s="5">
        <f t="shared" si="10"/>
        <v>1.4142135623730951</v>
      </c>
      <c r="G242" s="5">
        <f t="shared" si="11"/>
        <v>1.4142135623730951</v>
      </c>
      <c r="H242">
        <v>1</v>
      </c>
      <c r="I242" s="5">
        <v>1</v>
      </c>
    </row>
    <row r="243" spans="1:9" x14ac:dyDescent="0.3">
      <c r="A243">
        <v>1</v>
      </c>
      <c r="B243">
        <v>0</v>
      </c>
      <c r="C243">
        <v>0</v>
      </c>
      <c r="D243">
        <v>2</v>
      </c>
      <c r="E243" s="5">
        <f t="shared" si="9"/>
        <v>1</v>
      </c>
      <c r="F243" s="5">
        <f t="shared" si="10"/>
        <v>1.4142135623730951</v>
      </c>
      <c r="G243" s="5">
        <f t="shared" si="11"/>
        <v>1.4142135623730951</v>
      </c>
      <c r="H243">
        <v>1</v>
      </c>
      <c r="I243" s="5">
        <v>2</v>
      </c>
    </row>
    <row r="244" spans="1:9" x14ac:dyDescent="0.3">
      <c r="A244">
        <v>0</v>
      </c>
      <c r="B244">
        <v>0</v>
      </c>
      <c r="C244">
        <v>1</v>
      </c>
      <c r="D244">
        <v>-4</v>
      </c>
      <c r="E244" s="5">
        <f t="shared" si="9"/>
        <v>-1</v>
      </c>
      <c r="F244" s="5">
        <f t="shared" si="10"/>
        <v>2</v>
      </c>
      <c r="G244" s="5">
        <f t="shared" si="11"/>
        <v>-2</v>
      </c>
      <c r="H244">
        <v>1</v>
      </c>
      <c r="I244" s="5">
        <v>3</v>
      </c>
    </row>
    <row r="245" spans="1:9" x14ac:dyDescent="0.3">
      <c r="A245">
        <v>0</v>
      </c>
      <c r="B245">
        <v>0</v>
      </c>
      <c r="C245">
        <v>1</v>
      </c>
      <c r="D245">
        <v>2</v>
      </c>
      <c r="E245" s="5">
        <f t="shared" si="9"/>
        <v>1</v>
      </c>
      <c r="F245" s="5">
        <f t="shared" si="10"/>
        <v>1.4142135623730951</v>
      </c>
      <c r="G245" s="5">
        <f t="shared" si="11"/>
        <v>1.4142135623730951</v>
      </c>
      <c r="H245">
        <v>0</v>
      </c>
      <c r="I245" s="5">
        <v>4</v>
      </c>
    </row>
    <row r="246" spans="1:9" x14ac:dyDescent="0.3">
      <c r="A246">
        <v>0</v>
      </c>
      <c r="B246">
        <v>0</v>
      </c>
      <c r="C246">
        <v>1</v>
      </c>
      <c r="D246">
        <v>3</v>
      </c>
      <c r="E246" s="5">
        <f t="shared" si="9"/>
        <v>1</v>
      </c>
      <c r="F246" s="5">
        <f t="shared" si="10"/>
        <v>1.7320508075688772</v>
      </c>
      <c r="G246" s="5">
        <f t="shared" si="11"/>
        <v>1.7320508075688772</v>
      </c>
      <c r="H246">
        <v>0</v>
      </c>
      <c r="I246" s="5">
        <v>5</v>
      </c>
    </row>
    <row r="247" spans="1:9" x14ac:dyDescent="0.3">
      <c r="A247">
        <v>1</v>
      </c>
      <c r="B247">
        <v>0</v>
      </c>
      <c r="C247">
        <v>0</v>
      </c>
      <c r="D247">
        <v>4</v>
      </c>
      <c r="E247" s="5">
        <f t="shared" si="9"/>
        <v>1</v>
      </c>
      <c r="F247" s="5">
        <f t="shared" si="10"/>
        <v>2</v>
      </c>
      <c r="G247" s="5">
        <f t="shared" si="11"/>
        <v>2</v>
      </c>
      <c r="H247">
        <v>1</v>
      </c>
      <c r="I247" s="5">
        <v>6</v>
      </c>
    </row>
    <row r="248" spans="1:9" x14ac:dyDescent="0.3">
      <c r="A248">
        <v>0</v>
      </c>
      <c r="B248">
        <v>0</v>
      </c>
      <c r="C248">
        <v>1</v>
      </c>
      <c r="D248">
        <v>-5</v>
      </c>
      <c r="E248" s="5">
        <f t="shared" si="9"/>
        <v>-1</v>
      </c>
      <c r="F248" s="5">
        <f t="shared" si="10"/>
        <v>2.2360679774997898</v>
      </c>
      <c r="G248" s="5">
        <f t="shared" si="11"/>
        <v>-2.2360679774997898</v>
      </c>
      <c r="H248">
        <v>0</v>
      </c>
      <c r="I248" s="5">
        <v>7</v>
      </c>
    </row>
    <row r="249" spans="1:9" x14ac:dyDescent="0.3">
      <c r="A249">
        <v>0</v>
      </c>
      <c r="B249">
        <v>0</v>
      </c>
      <c r="C249">
        <v>1</v>
      </c>
      <c r="D249">
        <v>0</v>
      </c>
      <c r="E249" s="5">
        <f t="shared" si="9"/>
        <v>0</v>
      </c>
      <c r="F249" s="5">
        <f t="shared" si="10"/>
        <v>0</v>
      </c>
      <c r="G249" s="5">
        <f t="shared" si="11"/>
        <v>0</v>
      </c>
      <c r="H249">
        <v>1</v>
      </c>
      <c r="I249" s="5">
        <v>8</v>
      </c>
    </row>
    <row r="250" spans="1:9" x14ac:dyDescent="0.3">
      <c r="A250">
        <v>0</v>
      </c>
      <c r="B250">
        <v>0</v>
      </c>
      <c r="C250">
        <v>1</v>
      </c>
      <c r="D250">
        <v>0</v>
      </c>
      <c r="E250" s="5">
        <f t="shared" si="9"/>
        <v>0</v>
      </c>
      <c r="F250" s="5">
        <f t="shared" si="10"/>
        <v>0</v>
      </c>
      <c r="G250" s="5">
        <f t="shared" si="11"/>
        <v>0</v>
      </c>
      <c r="H250">
        <v>1</v>
      </c>
      <c r="I250" s="5">
        <v>9</v>
      </c>
    </row>
    <row r="251" spans="1:9" x14ac:dyDescent="0.3">
      <c r="A251">
        <v>1</v>
      </c>
      <c r="B251">
        <v>0</v>
      </c>
      <c r="C251">
        <v>0</v>
      </c>
      <c r="D251">
        <v>0</v>
      </c>
      <c r="E251" s="5">
        <f t="shared" si="9"/>
        <v>0</v>
      </c>
      <c r="F251" s="5">
        <f t="shared" si="10"/>
        <v>0</v>
      </c>
      <c r="G251" s="5">
        <f t="shared" si="11"/>
        <v>0</v>
      </c>
      <c r="H251">
        <v>1</v>
      </c>
      <c r="I251" s="5">
        <v>10</v>
      </c>
    </row>
    <row r="252" spans="1:9" x14ac:dyDescent="0.3">
      <c r="A252">
        <v>0</v>
      </c>
      <c r="B252">
        <v>0</v>
      </c>
      <c r="C252">
        <v>1</v>
      </c>
      <c r="D252">
        <v>0</v>
      </c>
      <c r="E252" s="5">
        <f t="shared" si="9"/>
        <v>0</v>
      </c>
      <c r="F252" s="5">
        <f t="shared" si="10"/>
        <v>0</v>
      </c>
      <c r="G252" s="5">
        <f t="shared" si="11"/>
        <v>0</v>
      </c>
      <c r="H252">
        <v>1</v>
      </c>
      <c r="I252" s="5">
        <v>11</v>
      </c>
    </row>
    <row r="253" spans="1:9" x14ac:dyDescent="0.3">
      <c r="A253">
        <v>1</v>
      </c>
      <c r="B253">
        <v>0</v>
      </c>
      <c r="C253">
        <v>0</v>
      </c>
      <c r="D253">
        <v>0</v>
      </c>
      <c r="E253" s="5">
        <f t="shared" si="9"/>
        <v>0</v>
      </c>
      <c r="F253" s="5">
        <f t="shared" si="10"/>
        <v>0</v>
      </c>
      <c r="G253" s="5">
        <f t="shared" si="11"/>
        <v>0</v>
      </c>
      <c r="H253">
        <v>1</v>
      </c>
      <c r="I253" s="5">
        <v>12</v>
      </c>
    </row>
    <row r="254" spans="1:9" x14ac:dyDescent="0.3">
      <c r="A254">
        <v>1</v>
      </c>
      <c r="B254">
        <v>0</v>
      </c>
      <c r="C254">
        <v>0</v>
      </c>
      <c r="D254">
        <v>0</v>
      </c>
      <c r="E254" s="5">
        <f t="shared" si="9"/>
        <v>0</v>
      </c>
      <c r="F254" s="5">
        <f t="shared" si="10"/>
        <v>0</v>
      </c>
      <c r="G254" s="5">
        <f t="shared" si="11"/>
        <v>0</v>
      </c>
      <c r="H254">
        <v>1</v>
      </c>
      <c r="I254" s="5">
        <v>13</v>
      </c>
    </row>
    <row r="255" spans="1:9" x14ac:dyDescent="0.3">
      <c r="A255">
        <v>0</v>
      </c>
      <c r="B255">
        <v>0</v>
      </c>
      <c r="C255">
        <v>1</v>
      </c>
      <c r="D255">
        <v>0</v>
      </c>
      <c r="E255" s="5">
        <f t="shared" si="9"/>
        <v>0</v>
      </c>
      <c r="F255" s="5">
        <f t="shared" si="10"/>
        <v>0</v>
      </c>
      <c r="G255" s="5">
        <f t="shared" si="11"/>
        <v>0</v>
      </c>
      <c r="H255">
        <v>0</v>
      </c>
      <c r="I255" s="5">
        <v>14</v>
      </c>
    </row>
    <row r="256" spans="1:9" x14ac:dyDescent="0.3">
      <c r="A256">
        <v>1</v>
      </c>
      <c r="B256">
        <v>0</v>
      </c>
      <c r="C256">
        <v>0</v>
      </c>
      <c r="D256">
        <v>0</v>
      </c>
      <c r="E256" s="5">
        <f t="shared" si="9"/>
        <v>0</v>
      </c>
      <c r="F256" s="5">
        <f t="shared" si="10"/>
        <v>0</v>
      </c>
      <c r="G256" s="5">
        <f t="shared" si="11"/>
        <v>0</v>
      </c>
      <c r="H256">
        <v>1</v>
      </c>
      <c r="I256" s="5">
        <v>15</v>
      </c>
    </row>
    <row r="257" spans="1:9" x14ac:dyDescent="0.3">
      <c r="A257">
        <v>0</v>
      </c>
      <c r="B257">
        <v>0</v>
      </c>
      <c r="C257">
        <v>1</v>
      </c>
      <c r="D257">
        <v>0</v>
      </c>
      <c r="E257" s="5">
        <f t="shared" si="9"/>
        <v>0</v>
      </c>
      <c r="F257" s="5">
        <f t="shared" si="10"/>
        <v>0</v>
      </c>
      <c r="G257" s="5">
        <f t="shared" si="11"/>
        <v>0</v>
      </c>
      <c r="H257">
        <v>0</v>
      </c>
      <c r="I257" s="5">
        <v>16</v>
      </c>
    </row>
    <row r="258" spans="1:9" x14ac:dyDescent="0.3">
      <c r="A258">
        <v>0</v>
      </c>
      <c r="B258">
        <v>0</v>
      </c>
      <c r="C258">
        <v>1</v>
      </c>
      <c r="D258">
        <v>0</v>
      </c>
      <c r="E258" s="5">
        <f t="shared" ref="E258:E321" si="12">SIGN(D258)</f>
        <v>0</v>
      </c>
      <c r="F258" s="5">
        <f t="shared" ref="F258:F321" si="13">SQRT(ABS(D258))</f>
        <v>0</v>
      </c>
      <c r="G258" s="5">
        <f t="shared" ref="G258:G321" si="14">E258*F258</f>
        <v>0</v>
      </c>
      <c r="H258">
        <v>1</v>
      </c>
      <c r="I258" s="5">
        <v>17</v>
      </c>
    </row>
    <row r="259" spans="1:9" x14ac:dyDescent="0.3">
      <c r="A259">
        <v>0</v>
      </c>
      <c r="B259">
        <v>0</v>
      </c>
      <c r="C259">
        <v>1</v>
      </c>
      <c r="D259">
        <v>0</v>
      </c>
      <c r="E259" s="5">
        <f t="shared" si="12"/>
        <v>0</v>
      </c>
      <c r="F259" s="5">
        <f t="shared" si="13"/>
        <v>0</v>
      </c>
      <c r="G259" s="5">
        <f t="shared" si="14"/>
        <v>0</v>
      </c>
      <c r="H259">
        <v>0</v>
      </c>
      <c r="I259" s="5">
        <v>18</v>
      </c>
    </row>
    <row r="260" spans="1:9" x14ac:dyDescent="0.3">
      <c r="A260">
        <v>0</v>
      </c>
      <c r="B260">
        <v>0</v>
      </c>
      <c r="C260">
        <v>1</v>
      </c>
      <c r="D260">
        <v>0</v>
      </c>
      <c r="E260" s="5">
        <f t="shared" si="12"/>
        <v>0</v>
      </c>
      <c r="F260" s="5">
        <f t="shared" si="13"/>
        <v>0</v>
      </c>
      <c r="G260" s="5">
        <f t="shared" si="14"/>
        <v>0</v>
      </c>
      <c r="H260">
        <v>0</v>
      </c>
      <c r="I260" s="5">
        <v>19</v>
      </c>
    </row>
    <row r="261" spans="1:9" x14ac:dyDescent="0.3">
      <c r="A261">
        <v>0</v>
      </c>
      <c r="B261">
        <v>0</v>
      </c>
      <c r="C261">
        <v>1</v>
      </c>
      <c r="D261">
        <v>0</v>
      </c>
      <c r="E261" s="5">
        <f t="shared" si="12"/>
        <v>0</v>
      </c>
      <c r="F261" s="5">
        <f t="shared" si="13"/>
        <v>0</v>
      </c>
      <c r="G261" s="5">
        <f t="shared" si="14"/>
        <v>0</v>
      </c>
      <c r="H261">
        <v>0</v>
      </c>
      <c r="I261" s="5">
        <v>20</v>
      </c>
    </row>
    <row r="262" spans="1:9" x14ac:dyDescent="0.3">
      <c r="A262">
        <v>0</v>
      </c>
      <c r="B262">
        <v>0</v>
      </c>
      <c r="C262">
        <v>1</v>
      </c>
      <c r="D262">
        <v>1</v>
      </c>
      <c r="E262" s="5">
        <f t="shared" si="12"/>
        <v>1</v>
      </c>
      <c r="F262" s="5">
        <f t="shared" si="13"/>
        <v>1</v>
      </c>
      <c r="G262" s="5">
        <f t="shared" si="14"/>
        <v>1</v>
      </c>
      <c r="H262" s="5">
        <v>1</v>
      </c>
      <c r="I262" s="5">
        <v>1</v>
      </c>
    </row>
    <row r="263" spans="1:9" x14ac:dyDescent="0.3">
      <c r="A263">
        <v>0</v>
      </c>
      <c r="B263">
        <v>0</v>
      </c>
      <c r="C263">
        <v>1</v>
      </c>
      <c r="D263">
        <v>1</v>
      </c>
      <c r="E263" s="5">
        <f t="shared" si="12"/>
        <v>1</v>
      </c>
      <c r="F263" s="5">
        <f t="shared" si="13"/>
        <v>1</v>
      </c>
      <c r="G263" s="5">
        <f t="shared" si="14"/>
        <v>1</v>
      </c>
      <c r="H263" s="5">
        <v>1</v>
      </c>
      <c r="I263" s="5">
        <v>2</v>
      </c>
    </row>
    <row r="264" spans="1:9" x14ac:dyDescent="0.3">
      <c r="A264">
        <v>1</v>
      </c>
      <c r="B264">
        <v>0</v>
      </c>
      <c r="C264">
        <v>0</v>
      </c>
      <c r="D264">
        <v>1</v>
      </c>
      <c r="E264" s="5">
        <f t="shared" si="12"/>
        <v>1</v>
      </c>
      <c r="F264" s="5">
        <f t="shared" si="13"/>
        <v>1</v>
      </c>
      <c r="G264" s="5">
        <f t="shared" si="14"/>
        <v>1</v>
      </c>
      <c r="H264" s="5">
        <v>1</v>
      </c>
      <c r="I264" s="5">
        <v>3</v>
      </c>
    </row>
    <row r="265" spans="1:9" x14ac:dyDescent="0.3">
      <c r="A265">
        <v>0</v>
      </c>
      <c r="B265">
        <v>1</v>
      </c>
      <c r="C265">
        <v>0</v>
      </c>
      <c r="D265">
        <v>-3</v>
      </c>
      <c r="E265" s="5">
        <f t="shared" si="12"/>
        <v>-1</v>
      </c>
      <c r="F265" s="5">
        <f t="shared" si="13"/>
        <v>1.7320508075688772</v>
      </c>
      <c r="G265" s="5">
        <f t="shared" si="14"/>
        <v>-1.7320508075688772</v>
      </c>
      <c r="H265" s="5">
        <v>0</v>
      </c>
      <c r="I265" s="5">
        <v>4</v>
      </c>
    </row>
    <row r="266" spans="1:9" x14ac:dyDescent="0.3">
      <c r="A266">
        <v>0</v>
      </c>
      <c r="B266">
        <v>0</v>
      </c>
      <c r="C266">
        <v>1</v>
      </c>
      <c r="D266">
        <v>0</v>
      </c>
      <c r="E266" s="5">
        <f t="shared" si="12"/>
        <v>0</v>
      </c>
      <c r="F266" s="5">
        <f t="shared" si="13"/>
        <v>0</v>
      </c>
      <c r="G266" s="5">
        <f t="shared" si="14"/>
        <v>0</v>
      </c>
      <c r="H266" s="5">
        <v>0</v>
      </c>
      <c r="I266" s="5">
        <v>5</v>
      </c>
    </row>
    <row r="267" spans="1:9" x14ac:dyDescent="0.3">
      <c r="A267">
        <v>0</v>
      </c>
      <c r="B267">
        <v>0</v>
      </c>
      <c r="C267">
        <v>1</v>
      </c>
      <c r="D267">
        <v>-3</v>
      </c>
      <c r="E267" s="5">
        <f t="shared" si="12"/>
        <v>-1</v>
      </c>
      <c r="F267" s="5">
        <f t="shared" si="13"/>
        <v>1.7320508075688772</v>
      </c>
      <c r="G267" s="5">
        <f t="shared" si="14"/>
        <v>-1.7320508075688772</v>
      </c>
      <c r="H267" s="5">
        <v>1</v>
      </c>
      <c r="I267" s="5">
        <v>6</v>
      </c>
    </row>
    <row r="268" spans="1:9" x14ac:dyDescent="0.3">
      <c r="A268">
        <v>0</v>
      </c>
      <c r="B268">
        <v>1</v>
      </c>
      <c r="C268">
        <v>0</v>
      </c>
      <c r="D268">
        <v>1</v>
      </c>
      <c r="E268" s="5">
        <f t="shared" si="12"/>
        <v>1</v>
      </c>
      <c r="F268" s="5">
        <f t="shared" si="13"/>
        <v>1</v>
      </c>
      <c r="G268" s="5">
        <f t="shared" si="14"/>
        <v>1</v>
      </c>
      <c r="H268" s="5">
        <v>0</v>
      </c>
      <c r="I268" s="5">
        <v>7</v>
      </c>
    </row>
    <row r="269" spans="1:9" x14ac:dyDescent="0.3">
      <c r="A269">
        <v>0</v>
      </c>
      <c r="B269">
        <v>0</v>
      </c>
      <c r="C269">
        <v>1</v>
      </c>
      <c r="D269">
        <v>0</v>
      </c>
      <c r="E269" s="5">
        <f t="shared" si="12"/>
        <v>0</v>
      </c>
      <c r="F269" s="5">
        <f t="shared" si="13"/>
        <v>0</v>
      </c>
      <c r="G269" s="5">
        <f t="shared" si="14"/>
        <v>0</v>
      </c>
      <c r="H269" s="5">
        <v>1</v>
      </c>
      <c r="I269" s="5">
        <v>8</v>
      </c>
    </row>
    <row r="270" spans="1:9" x14ac:dyDescent="0.3">
      <c r="A270">
        <v>0</v>
      </c>
      <c r="B270">
        <v>0</v>
      </c>
      <c r="C270">
        <v>1</v>
      </c>
      <c r="D270">
        <v>2</v>
      </c>
      <c r="E270" s="5">
        <f t="shared" si="12"/>
        <v>1</v>
      </c>
      <c r="F270" s="5">
        <f t="shared" si="13"/>
        <v>1.4142135623730951</v>
      </c>
      <c r="G270" s="5">
        <f t="shared" si="14"/>
        <v>1.4142135623730951</v>
      </c>
      <c r="H270" s="5">
        <v>1</v>
      </c>
      <c r="I270" s="5">
        <v>9</v>
      </c>
    </row>
    <row r="271" spans="1:9" x14ac:dyDescent="0.3">
      <c r="A271">
        <v>0</v>
      </c>
      <c r="B271">
        <v>0</v>
      </c>
      <c r="C271">
        <v>1</v>
      </c>
      <c r="D271">
        <v>0</v>
      </c>
      <c r="E271" s="5">
        <f t="shared" si="12"/>
        <v>0</v>
      </c>
      <c r="F271" s="5">
        <f t="shared" si="13"/>
        <v>0</v>
      </c>
      <c r="G271" s="5">
        <f t="shared" si="14"/>
        <v>0</v>
      </c>
      <c r="H271" s="5">
        <v>1</v>
      </c>
      <c r="I271" s="5">
        <v>10</v>
      </c>
    </row>
    <row r="272" spans="1:9" x14ac:dyDescent="0.3">
      <c r="A272">
        <v>0</v>
      </c>
      <c r="B272">
        <v>0</v>
      </c>
      <c r="C272">
        <v>1</v>
      </c>
      <c r="D272">
        <v>0</v>
      </c>
      <c r="E272" s="5">
        <f t="shared" si="12"/>
        <v>0</v>
      </c>
      <c r="F272" s="5">
        <f t="shared" si="13"/>
        <v>0</v>
      </c>
      <c r="G272" s="5">
        <f t="shared" si="14"/>
        <v>0</v>
      </c>
      <c r="H272" s="5">
        <v>1</v>
      </c>
      <c r="I272" s="5">
        <v>11</v>
      </c>
    </row>
    <row r="273" spans="1:9" x14ac:dyDescent="0.3">
      <c r="A273">
        <v>0</v>
      </c>
      <c r="B273">
        <v>0</v>
      </c>
      <c r="C273">
        <v>1</v>
      </c>
      <c r="D273">
        <v>0</v>
      </c>
      <c r="E273" s="5">
        <f t="shared" si="12"/>
        <v>0</v>
      </c>
      <c r="F273" s="5">
        <f t="shared" si="13"/>
        <v>0</v>
      </c>
      <c r="G273" s="5">
        <f t="shared" si="14"/>
        <v>0</v>
      </c>
      <c r="H273" s="5">
        <v>1</v>
      </c>
      <c r="I273" s="5">
        <v>12</v>
      </c>
    </row>
    <row r="274" spans="1:9" x14ac:dyDescent="0.3">
      <c r="A274">
        <v>0</v>
      </c>
      <c r="B274">
        <v>0</v>
      </c>
      <c r="C274">
        <v>1</v>
      </c>
      <c r="D274">
        <v>1</v>
      </c>
      <c r="E274" s="5">
        <f t="shared" si="12"/>
        <v>1</v>
      </c>
      <c r="F274" s="5">
        <f t="shared" si="13"/>
        <v>1</v>
      </c>
      <c r="G274" s="5">
        <f t="shared" si="14"/>
        <v>1</v>
      </c>
      <c r="H274" s="5">
        <v>1</v>
      </c>
      <c r="I274" s="5">
        <v>13</v>
      </c>
    </row>
    <row r="275" spans="1:9" x14ac:dyDescent="0.3">
      <c r="A275">
        <v>0</v>
      </c>
      <c r="B275">
        <v>1</v>
      </c>
      <c r="C275">
        <v>0</v>
      </c>
      <c r="D275">
        <v>1</v>
      </c>
      <c r="E275" s="5">
        <f t="shared" si="12"/>
        <v>1</v>
      </c>
      <c r="F275" s="5">
        <f t="shared" si="13"/>
        <v>1</v>
      </c>
      <c r="G275" s="5">
        <f t="shared" si="14"/>
        <v>1</v>
      </c>
      <c r="H275" s="5">
        <v>0</v>
      </c>
      <c r="I275" s="5">
        <v>14</v>
      </c>
    </row>
    <row r="276" spans="1:9" x14ac:dyDescent="0.3">
      <c r="A276">
        <v>0</v>
      </c>
      <c r="B276">
        <v>0</v>
      </c>
      <c r="C276">
        <v>1</v>
      </c>
      <c r="D276">
        <v>-2</v>
      </c>
      <c r="E276" s="5">
        <f t="shared" si="12"/>
        <v>-1</v>
      </c>
      <c r="F276" s="5">
        <f t="shared" si="13"/>
        <v>1.4142135623730951</v>
      </c>
      <c r="G276" s="5">
        <f t="shared" si="14"/>
        <v>-1.4142135623730951</v>
      </c>
      <c r="H276" s="5">
        <v>1</v>
      </c>
      <c r="I276" s="5">
        <v>15</v>
      </c>
    </row>
    <row r="277" spans="1:9" x14ac:dyDescent="0.3">
      <c r="A277">
        <v>0</v>
      </c>
      <c r="B277">
        <v>0</v>
      </c>
      <c r="C277">
        <v>1</v>
      </c>
      <c r="D277">
        <v>3</v>
      </c>
      <c r="E277" s="5">
        <f t="shared" si="12"/>
        <v>1</v>
      </c>
      <c r="F277" s="5">
        <f t="shared" si="13"/>
        <v>1.7320508075688772</v>
      </c>
      <c r="G277" s="5">
        <f t="shared" si="14"/>
        <v>1.7320508075688772</v>
      </c>
      <c r="H277" s="5">
        <v>0</v>
      </c>
      <c r="I277" s="5">
        <v>16</v>
      </c>
    </row>
    <row r="278" spans="1:9" x14ac:dyDescent="0.3">
      <c r="A278">
        <v>1</v>
      </c>
      <c r="B278">
        <v>0</v>
      </c>
      <c r="C278">
        <v>0</v>
      </c>
      <c r="D278">
        <v>4</v>
      </c>
      <c r="E278" s="5">
        <f t="shared" si="12"/>
        <v>1</v>
      </c>
      <c r="F278" s="5">
        <f t="shared" si="13"/>
        <v>2</v>
      </c>
      <c r="G278" s="5">
        <f t="shared" si="14"/>
        <v>2</v>
      </c>
      <c r="H278" s="5">
        <v>1</v>
      </c>
      <c r="I278" s="5">
        <v>17</v>
      </c>
    </row>
    <row r="279" spans="1:9" x14ac:dyDescent="0.3">
      <c r="A279">
        <v>0</v>
      </c>
      <c r="B279">
        <v>1</v>
      </c>
      <c r="C279">
        <v>0</v>
      </c>
      <c r="D279">
        <v>-7</v>
      </c>
      <c r="E279" s="5">
        <f t="shared" si="12"/>
        <v>-1</v>
      </c>
      <c r="F279" s="5">
        <f t="shared" si="13"/>
        <v>2.6457513110645907</v>
      </c>
      <c r="G279" s="5">
        <f t="shared" si="14"/>
        <v>-2.6457513110645907</v>
      </c>
      <c r="H279" s="5">
        <v>0</v>
      </c>
      <c r="I279" s="5">
        <v>18</v>
      </c>
    </row>
    <row r="280" spans="1:9" x14ac:dyDescent="0.3">
      <c r="A280">
        <v>0</v>
      </c>
      <c r="B280">
        <v>1</v>
      </c>
      <c r="C280">
        <v>0</v>
      </c>
      <c r="D280">
        <v>4</v>
      </c>
      <c r="E280" s="5">
        <f t="shared" si="12"/>
        <v>1</v>
      </c>
      <c r="F280" s="5">
        <f t="shared" si="13"/>
        <v>2</v>
      </c>
      <c r="G280" s="5">
        <f t="shared" si="14"/>
        <v>2</v>
      </c>
      <c r="H280" s="5">
        <v>0</v>
      </c>
      <c r="I280" s="5">
        <v>19</v>
      </c>
    </row>
    <row r="281" spans="1:9" x14ac:dyDescent="0.3">
      <c r="A281">
        <v>0</v>
      </c>
      <c r="B281">
        <v>1</v>
      </c>
      <c r="C281">
        <v>0</v>
      </c>
      <c r="D281">
        <v>1</v>
      </c>
      <c r="E281" s="5">
        <f t="shared" si="12"/>
        <v>1</v>
      </c>
      <c r="F281" s="5">
        <f t="shared" si="13"/>
        <v>1</v>
      </c>
      <c r="G281" s="5">
        <f t="shared" si="14"/>
        <v>1</v>
      </c>
      <c r="H281" s="5">
        <v>0</v>
      </c>
      <c r="I281" s="5">
        <v>20</v>
      </c>
    </row>
    <row r="282" spans="1:9" x14ac:dyDescent="0.3">
      <c r="A282">
        <v>0</v>
      </c>
      <c r="B282">
        <v>0</v>
      </c>
      <c r="C282">
        <v>1</v>
      </c>
      <c r="D282">
        <v>3</v>
      </c>
      <c r="E282" s="5">
        <f t="shared" si="12"/>
        <v>1</v>
      </c>
      <c r="F282" s="5">
        <f t="shared" si="13"/>
        <v>1.7320508075688772</v>
      </c>
      <c r="G282" s="5">
        <f t="shared" si="14"/>
        <v>1.7320508075688772</v>
      </c>
      <c r="H282" s="5">
        <v>1</v>
      </c>
      <c r="I282" s="5">
        <v>1</v>
      </c>
    </row>
    <row r="283" spans="1:9" x14ac:dyDescent="0.3">
      <c r="A283">
        <v>0</v>
      </c>
      <c r="B283">
        <v>0</v>
      </c>
      <c r="C283">
        <v>1</v>
      </c>
      <c r="D283">
        <v>3</v>
      </c>
      <c r="E283" s="5">
        <f t="shared" si="12"/>
        <v>1</v>
      </c>
      <c r="F283" s="5">
        <f t="shared" si="13"/>
        <v>1.7320508075688772</v>
      </c>
      <c r="G283" s="5">
        <f t="shared" si="14"/>
        <v>1.7320508075688772</v>
      </c>
      <c r="H283" s="5">
        <v>1</v>
      </c>
      <c r="I283" s="5">
        <v>2</v>
      </c>
    </row>
    <row r="284" spans="1:9" x14ac:dyDescent="0.3">
      <c r="A284">
        <v>0</v>
      </c>
      <c r="B284">
        <v>0</v>
      </c>
      <c r="C284">
        <v>1</v>
      </c>
      <c r="D284">
        <v>2</v>
      </c>
      <c r="E284" s="5">
        <f t="shared" si="12"/>
        <v>1</v>
      </c>
      <c r="F284" s="5">
        <f t="shared" si="13"/>
        <v>1.4142135623730951</v>
      </c>
      <c r="G284" s="5">
        <f t="shared" si="14"/>
        <v>1.4142135623730951</v>
      </c>
      <c r="H284" s="5">
        <v>1</v>
      </c>
      <c r="I284" s="5">
        <v>3</v>
      </c>
    </row>
    <row r="285" spans="1:9" x14ac:dyDescent="0.3">
      <c r="A285">
        <v>0</v>
      </c>
      <c r="B285">
        <v>0</v>
      </c>
      <c r="C285">
        <v>1</v>
      </c>
      <c r="D285">
        <v>2</v>
      </c>
      <c r="E285" s="5">
        <f t="shared" si="12"/>
        <v>1</v>
      </c>
      <c r="F285" s="5">
        <f t="shared" si="13"/>
        <v>1.4142135623730951</v>
      </c>
      <c r="G285" s="5">
        <f t="shared" si="14"/>
        <v>1.4142135623730951</v>
      </c>
      <c r="H285" s="5">
        <v>0</v>
      </c>
      <c r="I285" s="5">
        <v>4</v>
      </c>
    </row>
    <row r="286" spans="1:9" x14ac:dyDescent="0.3">
      <c r="A286">
        <v>0</v>
      </c>
      <c r="B286">
        <v>1</v>
      </c>
      <c r="C286">
        <v>0</v>
      </c>
      <c r="D286">
        <v>2</v>
      </c>
      <c r="E286" s="5">
        <f t="shared" si="12"/>
        <v>1</v>
      </c>
      <c r="F286" s="5">
        <f t="shared" si="13"/>
        <v>1.4142135623730951</v>
      </c>
      <c r="G286" s="5">
        <f t="shared" si="14"/>
        <v>1.4142135623730951</v>
      </c>
      <c r="H286" s="5">
        <v>0</v>
      </c>
      <c r="I286" s="5">
        <v>5</v>
      </c>
    </row>
    <row r="287" spans="1:9" x14ac:dyDescent="0.3">
      <c r="A287">
        <v>0</v>
      </c>
      <c r="B287">
        <v>0</v>
      </c>
      <c r="C287">
        <v>1</v>
      </c>
      <c r="D287">
        <v>2</v>
      </c>
      <c r="E287" s="5">
        <f t="shared" si="12"/>
        <v>1</v>
      </c>
      <c r="F287" s="5">
        <f t="shared" si="13"/>
        <v>1.4142135623730951</v>
      </c>
      <c r="G287" s="5">
        <f t="shared" si="14"/>
        <v>1.4142135623730951</v>
      </c>
      <c r="H287" s="5">
        <v>1</v>
      </c>
      <c r="I287" s="5">
        <v>6</v>
      </c>
    </row>
    <row r="288" spans="1:9" x14ac:dyDescent="0.3">
      <c r="A288">
        <v>0</v>
      </c>
      <c r="B288">
        <v>0</v>
      </c>
      <c r="C288">
        <v>1</v>
      </c>
      <c r="D288">
        <v>2</v>
      </c>
      <c r="E288" s="5">
        <f t="shared" si="12"/>
        <v>1</v>
      </c>
      <c r="F288" s="5">
        <f t="shared" si="13"/>
        <v>1.4142135623730951</v>
      </c>
      <c r="G288" s="5">
        <f t="shared" si="14"/>
        <v>1.4142135623730951</v>
      </c>
      <c r="H288" s="5">
        <v>0</v>
      </c>
      <c r="I288" s="5">
        <v>7</v>
      </c>
    </row>
    <row r="289" spans="1:9" x14ac:dyDescent="0.3">
      <c r="A289">
        <v>1</v>
      </c>
      <c r="B289">
        <v>0</v>
      </c>
      <c r="C289">
        <v>0</v>
      </c>
      <c r="D289">
        <v>2</v>
      </c>
      <c r="E289" s="5">
        <f t="shared" si="12"/>
        <v>1</v>
      </c>
      <c r="F289" s="5">
        <f t="shared" si="13"/>
        <v>1.4142135623730951</v>
      </c>
      <c r="G289" s="5">
        <f t="shared" si="14"/>
        <v>1.4142135623730951</v>
      </c>
      <c r="H289" s="5">
        <v>1</v>
      </c>
      <c r="I289" s="5">
        <v>8</v>
      </c>
    </row>
    <row r="290" spans="1:9" x14ac:dyDescent="0.3">
      <c r="A290">
        <v>1</v>
      </c>
      <c r="B290">
        <v>0</v>
      </c>
      <c r="C290">
        <v>0</v>
      </c>
      <c r="D290">
        <v>-4</v>
      </c>
      <c r="E290" s="5">
        <f t="shared" si="12"/>
        <v>-1</v>
      </c>
      <c r="F290" s="5">
        <f t="shared" si="13"/>
        <v>2</v>
      </c>
      <c r="G290" s="5">
        <f t="shared" si="14"/>
        <v>-2</v>
      </c>
      <c r="H290" s="5">
        <v>1</v>
      </c>
      <c r="I290" s="5">
        <v>9</v>
      </c>
    </row>
    <row r="291" spans="1:9" x14ac:dyDescent="0.3">
      <c r="A291">
        <v>0</v>
      </c>
      <c r="B291">
        <v>0</v>
      </c>
      <c r="C291">
        <v>1</v>
      </c>
      <c r="D291">
        <v>-3</v>
      </c>
      <c r="E291" s="5">
        <f t="shared" si="12"/>
        <v>-1</v>
      </c>
      <c r="F291" s="5">
        <f t="shared" si="13"/>
        <v>1.7320508075688772</v>
      </c>
      <c r="G291" s="5">
        <f t="shared" si="14"/>
        <v>-1.7320508075688772</v>
      </c>
      <c r="H291" s="5">
        <v>1</v>
      </c>
      <c r="I291" s="5">
        <v>10</v>
      </c>
    </row>
    <row r="292" spans="1:9" x14ac:dyDescent="0.3">
      <c r="A292">
        <v>1</v>
      </c>
      <c r="B292">
        <v>0</v>
      </c>
      <c r="C292">
        <v>0</v>
      </c>
      <c r="D292">
        <v>3</v>
      </c>
      <c r="E292" s="5">
        <f t="shared" si="12"/>
        <v>1</v>
      </c>
      <c r="F292" s="5">
        <f t="shared" si="13"/>
        <v>1.7320508075688772</v>
      </c>
      <c r="G292" s="5">
        <f t="shared" si="14"/>
        <v>1.7320508075688772</v>
      </c>
      <c r="H292" s="5">
        <v>1</v>
      </c>
      <c r="I292" s="5">
        <v>11</v>
      </c>
    </row>
    <row r="293" spans="1:9" x14ac:dyDescent="0.3">
      <c r="A293">
        <v>0</v>
      </c>
      <c r="B293">
        <v>0</v>
      </c>
      <c r="C293">
        <v>1</v>
      </c>
      <c r="D293">
        <v>-4</v>
      </c>
      <c r="E293" s="5">
        <f t="shared" si="12"/>
        <v>-1</v>
      </c>
      <c r="F293" s="5">
        <f t="shared" si="13"/>
        <v>2</v>
      </c>
      <c r="G293" s="5">
        <f t="shared" si="14"/>
        <v>-2</v>
      </c>
      <c r="H293" s="5">
        <v>1</v>
      </c>
      <c r="I293" s="5">
        <v>12</v>
      </c>
    </row>
    <row r="294" spans="1:9" x14ac:dyDescent="0.3">
      <c r="A294">
        <v>0</v>
      </c>
      <c r="B294">
        <v>0</v>
      </c>
      <c r="C294">
        <v>1</v>
      </c>
      <c r="D294">
        <v>0</v>
      </c>
      <c r="E294" s="5">
        <f t="shared" si="12"/>
        <v>0</v>
      </c>
      <c r="F294" s="5">
        <f t="shared" si="13"/>
        <v>0</v>
      </c>
      <c r="G294" s="5">
        <f t="shared" si="14"/>
        <v>0</v>
      </c>
      <c r="H294" s="5">
        <v>1</v>
      </c>
      <c r="I294" s="5">
        <v>13</v>
      </c>
    </row>
    <row r="295" spans="1:9" x14ac:dyDescent="0.3">
      <c r="A295">
        <v>0</v>
      </c>
      <c r="B295">
        <v>0</v>
      </c>
      <c r="C295">
        <v>1</v>
      </c>
      <c r="D295">
        <v>-6</v>
      </c>
      <c r="E295" s="5">
        <f t="shared" si="12"/>
        <v>-1</v>
      </c>
      <c r="F295" s="5">
        <f t="shared" si="13"/>
        <v>2.4494897427831779</v>
      </c>
      <c r="G295" s="5">
        <f t="shared" si="14"/>
        <v>-2.4494897427831779</v>
      </c>
      <c r="H295" s="5">
        <v>0</v>
      </c>
      <c r="I295" s="5">
        <v>14</v>
      </c>
    </row>
    <row r="296" spans="1:9" x14ac:dyDescent="0.3">
      <c r="A296">
        <v>0</v>
      </c>
      <c r="B296">
        <v>0</v>
      </c>
      <c r="C296">
        <v>1</v>
      </c>
      <c r="D296">
        <v>3</v>
      </c>
      <c r="E296" s="5">
        <f t="shared" si="12"/>
        <v>1</v>
      </c>
      <c r="F296" s="5">
        <f t="shared" si="13"/>
        <v>1.7320508075688772</v>
      </c>
      <c r="G296" s="5">
        <f t="shared" si="14"/>
        <v>1.7320508075688772</v>
      </c>
      <c r="H296" s="5">
        <v>1</v>
      </c>
      <c r="I296" s="5">
        <v>15</v>
      </c>
    </row>
    <row r="297" spans="1:9" x14ac:dyDescent="0.3">
      <c r="A297">
        <v>0</v>
      </c>
      <c r="B297">
        <v>1</v>
      </c>
      <c r="C297">
        <v>0</v>
      </c>
      <c r="D297">
        <v>-6</v>
      </c>
      <c r="E297" s="5">
        <f t="shared" si="12"/>
        <v>-1</v>
      </c>
      <c r="F297" s="5">
        <f t="shared" si="13"/>
        <v>2.4494897427831779</v>
      </c>
      <c r="G297" s="5">
        <f t="shared" si="14"/>
        <v>-2.4494897427831779</v>
      </c>
      <c r="H297" s="5">
        <v>0</v>
      </c>
      <c r="I297" s="5">
        <v>16</v>
      </c>
    </row>
    <row r="298" spans="1:9" x14ac:dyDescent="0.3">
      <c r="A298">
        <v>0</v>
      </c>
      <c r="B298">
        <v>0</v>
      </c>
      <c r="C298">
        <v>1</v>
      </c>
      <c r="D298">
        <v>0</v>
      </c>
      <c r="E298" s="5">
        <f t="shared" si="12"/>
        <v>0</v>
      </c>
      <c r="F298" s="5">
        <f t="shared" si="13"/>
        <v>0</v>
      </c>
      <c r="G298" s="5">
        <f t="shared" si="14"/>
        <v>0</v>
      </c>
      <c r="H298" s="5">
        <v>1</v>
      </c>
      <c r="I298" s="5">
        <v>17</v>
      </c>
    </row>
    <row r="299" spans="1:9" x14ac:dyDescent="0.3">
      <c r="A299">
        <v>0</v>
      </c>
      <c r="B299">
        <v>0</v>
      </c>
      <c r="C299">
        <v>1</v>
      </c>
      <c r="D299">
        <v>3</v>
      </c>
      <c r="E299" s="5">
        <f t="shared" si="12"/>
        <v>1</v>
      </c>
      <c r="F299" s="5">
        <f t="shared" si="13"/>
        <v>1.7320508075688772</v>
      </c>
      <c r="G299" s="5">
        <f t="shared" si="14"/>
        <v>1.7320508075688772</v>
      </c>
      <c r="H299" s="5">
        <v>0</v>
      </c>
      <c r="I299" s="5">
        <v>18</v>
      </c>
    </row>
    <row r="300" spans="1:9" x14ac:dyDescent="0.3">
      <c r="A300">
        <v>0</v>
      </c>
      <c r="B300">
        <v>0</v>
      </c>
      <c r="C300">
        <v>1</v>
      </c>
      <c r="D300">
        <v>4</v>
      </c>
      <c r="E300" s="5">
        <f t="shared" si="12"/>
        <v>1</v>
      </c>
      <c r="F300" s="5">
        <f t="shared" si="13"/>
        <v>2</v>
      </c>
      <c r="G300" s="5">
        <f t="shared" si="14"/>
        <v>2</v>
      </c>
      <c r="H300" s="5">
        <v>0</v>
      </c>
      <c r="I300" s="5">
        <v>19</v>
      </c>
    </row>
    <row r="301" spans="1:9" x14ac:dyDescent="0.3">
      <c r="A301">
        <v>0</v>
      </c>
      <c r="B301">
        <v>0</v>
      </c>
      <c r="C301">
        <v>1</v>
      </c>
      <c r="D301">
        <v>7</v>
      </c>
      <c r="E301" s="5">
        <f t="shared" si="12"/>
        <v>1</v>
      </c>
      <c r="F301" s="5">
        <f t="shared" si="13"/>
        <v>2.6457513110645907</v>
      </c>
      <c r="G301" s="5">
        <f t="shared" si="14"/>
        <v>2.6457513110645907</v>
      </c>
      <c r="H301" s="5">
        <v>0</v>
      </c>
      <c r="I301" s="5">
        <v>20</v>
      </c>
    </row>
    <row r="302" spans="1:9" x14ac:dyDescent="0.3">
      <c r="A302">
        <v>1</v>
      </c>
      <c r="B302">
        <v>0</v>
      </c>
      <c r="C302">
        <v>0</v>
      </c>
      <c r="D302">
        <v>-3</v>
      </c>
      <c r="E302" s="5">
        <f t="shared" si="12"/>
        <v>-1</v>
      </c>
      <c r="F302" s="5">
        <f t="shared" si="13"/>
        <v>1.7320508075688772</v>
      </c>
      <c r="G302" s="5">
        <f t="shared" si="14"/>
        <v>-1.7320508075688772</v>
      </c>
      <c r="H302">
        <v>1</v>
      </c>
      <c r="I302" s="5">
        <v>1</v>
      </c>
    </row>
    <row r="303" spans="1:9" x14ac:dyDescent="0.3">
      <c r="A303">
        <v>0</v>
      </c>
      <c r="B303">
        <v>0</v>
      </c>
      <c r="C303">
        <v>1</v>
      </c>
      <c r="D303">
        <v>3</v>
      </c>
      <c r="E303" s="5">
        <f t="shared" si="12"/>
        <v>1</v>
      </c>
      <c r="F303" s="5">
        <f t="shared" si="13"/>
        <v>1.7320508075688772</v>
      </c>
      <c r="G303" s="5">
        <f t="shared" si="14"/>
        <v>1.7320508075688772</v>
      </c>
      <c r="H303">
        <v>0</v>
      </c>
      <c r="I303" s="5">
        <v>2</v>
      </c>
    </row>
    <row r="304" spans="1:9" x14ac:dyDescent="0.3">
      <c r="A304">
        <v>0</v>
      </c>
      <c r="B304">
        <v>0</v>
      </c>
      <c r="C304">
        <v>1</v>
      </c>
      <c r="D304">
        <v>2</v>
      </c>
      <c r="E304" s="5">
        <f t="shared" si="12"/>
        <v>1</v>
      </c>
      <c r="F304" s="5">
        <f t="shared" si="13"/>
        <v>1.4142135623730951</v>
      </c>
      <c r="G304" s="5">
        <f t="shared" si="14"/>
        <v>1.4142135623730951</v>
      </c>
      <c r="H304">
        <v>0</v>
      </c>
      <c r="I304" s="5">
        <v>3</v>
      </c>
    </row>
    <row r="305" spans="1:9" x14ac:dyDescent="0.3">
      <c r="A305">
        <v>0</v>
      </c>
      <c r="B305">
        <v>1</v>
      </c>
      <c r="C305">
        <v>0</v>
      </c>
      <c r="D305">
        <v>0</v>
      </c>
      <c r="E305" s="5">
        <f t="shared" si="12"/>
        <v>0</v>
      </c>
      <c r="F305" s="5">
        <f t="shared" si="13"/>
        <v>0</v>
      </c>
      <c r="G305" s="5">
        <f t="shared" si="14"/>
        <v>0</v>
      </c>
      <c r="H305">
        <v>0</v>
      </c>
      <c r="I305" s="5">
        <v>4</v>
      </c>
    </row>
    <row r="306" spans="1:9" x14ac:dyDescent="0.3">
      <c r="A306">
        <v>1</v>
      </c>
      <c r="B306">
        <v>0</v>
      </c>
      <c r="C306">
        <v>0</v>
      </c>
      <c r="D306">
        <v>-6</v>
      </c>
      <c r="E306" s="5">
        <f t="shared" si="12"/>
        <v>-1</v>
      </c>
      <c r="F306" s="5">
        <f t="shared" si="13"/>
        <v>2.4494897427831779</v>
      </c>
      <c r="G306" s="5">
        <f t="shared" si="14"/>
        <v>-2.4494897427831779</v>
      </c>
      <c r="H306">
        <v>1</v>
      </c>
      <c r="I306" s="5">
        <v>5</v>
      </c>
    </row>
    <row r="307" spans="1:9" x14ac:dyDescent="0.3">
      <c r="A307">
        <v>0</v>
      </c>
      <c r="B307">
        <v>0</v>
      </c>
      <c r="C307">
        <v>1</v>
      </c>
      <c r="D307">
        <v>4</v>
      </c>
      <c r="E307" s="5">
        <f t="shared" si="12"/>
        <v>1</v>
      </c>
      <c r="F307" s="5">
        <f t="shared" si="13"/>
        <v>2</v>
      </c>
      <c r="G307" s="5">
        <f t="shared" si="14"/>
        <v>2</v>
      </c>
      <c r="H307">
        <v>1</v>
      </c>
      <c r="I307" s="5">
        <v>6</v>
      </c>
    </row>
    <row r="308" spans="1:9" x14ac:dyDescent="0.3">
      <c r="A308">
        <v>0</v>
      </c>
      <c r="B308">
        <v>0</v>
      </c>
      <c r="C308">
        <v>1</v>
      </c>
      <c r="D308">
        <v>6</v>
      </c>
      <c r="E308" s="5">
        <f t="shared" si="12"/>
        <v>1</v>
      </c>
      <c r="F308" s="5">
        <f t="shared" si="13"/>
        <v>2.4494897427831779</v>
      </c>
      <c r="G308" s="5">
        <f t="shared" si="14"/>
        <v>2.4494897427831779</v>
      </c>
      <c r="H308">
        <v>0</v>
      </c>
      <c r="I308" s="5">
        <v>7</v>
      </c>
    </row>
    <row r="309" spans="1:9" x14ac:dyDescent="0.3">
      <c r="A309">
        <v>0</v>
      </c>
      <c r="B309">
        <v>0</v>
      </c>
      <c r="C309">
        <v>1</v>
      </c>
      <c r="D309">
        <v>2</v>
      </c>
      <c r="E309" s="5">
        <f t="shared" si="12"/>
        <v>1</v>
      </c>
      <c r="F309" s="5">
        <f t="shared" si="13"/>
        <v>1.4142135623730951</v>
      </c>
      <c r="G309" s="5">
        <f t="shared" si="14"/>
        <v>1.4142135623730951</v>
      </c>
      <c r="H309">
        <v>1</v>
      </c>
      <c r="I309" s="5">
        <v>8</v>
      </c>
    </row>
    <row r="310" spans="1:9" x14ac:dyDescent="0.3">
      <c r="A310">
        <v>0</v>
      </c>
      <c r="B310">
        <v>0</v>
      </c>
      <c r="C310">
        <v>1</v>
      </c>
      <c r="D310">
        <v>3</v>
      </c>
      <c r="E310" s="5">
        <f t="shared" si="12"/>
        <v>1</v>
      </c>
      <c r="F310" s="5">
        <f t="shared" si="13"/>
        <v>1.7320508075688772</v>
      </c>
      <c r="G310" s="5">
        <f t="shared" si="14"/>
        <v>1.7320508075688772</v>
      </c>
      <c r="H310">
        <v>0</v>
      </c>
      <c r="I310" s="5">
        <v>9</v>
      </c>
    </row>
    <row r="311" spans="1:9" x14ac:dyDescent="0.3">
      <c r="A311">
        <v>0</v>
      </c>
      <c r="B311">
        <v>0</v>
      </c>
      <c r="C311">
        <v>1</v>
      </c>
      <c r="D311">
        <v>4</v>
      </c>
      <c r="E311" s="5">
        <f t="shared" si="12"/>
        <v>1</v>
      </c>
      <c r="F311" s="5">
        <f t="shared" si="13"/>
        <v>2</v>
      </c>
      <c r="G311" s="5">
        <f t="shared" si="14"/>
        <v>2</v>
      </c>
      <c r="H311">
        <v>0</v>
      </c>
      <c r="I311" s="5">
        <v>10</v>
      </c>
    </row>
    <row r="312" spans="1:9" x14ac:dyDescent="0.3">
      <c r="A312">
        <v>0</v>
      </c>
      <c r="B312">
        <v>0</v>
      </c>
      <c r="C312">
        <v>1</v>
      </c>
      <c r="D312">
        <v>2</v>
      </c>
      <c r="E312" s="5">
        <f t="shared" si="12"/>
        <v>1</v>
      </c>
      <c r="F312" s="5">
        <f t="shared" si="13"/>
        <v>1.4142135623730951</v>
      </c>
      <c r="G312" s="5">
        <f t="shared" si="14"/>
        <v>1.4142135623730951</v>
      </c>
      <c r="H312">
        <v>1</v>
      </c>
      <c r="I312" s="5">
        <v>11</v>
      </c>
    </row>
    <row r="313" spans="1:9" x14ac:dyDescent="0.3">
      <c r="A313">
        <v>0</v>
      </c>
      <c r="B313">
        <v>0</v>
      </c>
      <c r="C313">
        <v>1</v>
      </c>
      <c r="D313">
        <v>4</v>
      </c>
      <c r="E313" s="5">
        <f t="shared" si="12"/>
        <v>1</v>
      </c>
      <c r="F313" s="5">
        <f t="shared" si="13"/>
        <v>2</v>
      </c>
      <c r="G313" s="5">
        <f t="shared" si="14"/>
        <v>2</v>
      </c>
      <c r="H313">
        <v>0</v>
      </c>
      <c r="I313" s="5">
        <v>12</v>
      </c>
    </row>
    <row r="314" spans="1:9" x14ac:dyDescent="0.3">
      <c r="A314">
        <v>0</v>
      </c>
      <c r="B314">
        <v>1</v>
      </c>
      <c r="C314">
        <v>0</v>
      </c>
      <c r="D314">
        <v>0</v>
      </c>
      <c r="E314" s="5">
        <f t="shared" si="12"/>
        <v>0</v>
      </c>
      <c r="F314" s="5">
        <f t="shared" si="13"/>
        <v>0</v>
      </c>
      <c r="G314" s="5">
        <f t="shared" si="14"/>
        <v>0</v>
      </c>
      <c r="H314">
        <v>0</v>
      </c>
      <c r="I314" s="5">
        <v>13</v>
      </c>
    </row>
    <row r="315" spans="1:9" x14ac:dyDescent="0.3">
      <c r="A315">
        <v>1</v>
      </c>
      <c r="B315">
        <v>0</v>
      </c>
      <c r="C315">
        <v>0</v>
      </c>
      <c r="D315">
        <v>-2</v>
      </c>
      <c r="E315" s="5">
        <f t="shared" si="12"/>
        <v>-1</v>
      </c>
      <c r="F315" s="5">
        <f t="shared" si="13"/>
        <v>1.4142135623730951</v>
      </c>
      <c r="G315" s="5">
        <f t="shared" si="14"/>
        <v>-1.4142135623730951</v>
      </c>
      <c r="H315">
        <v>1</v>
      </c>
      <c r="I315" s="5">
        <v>14</v>
      </c>
    </row>
    <row r="316" spans="1:9" x14ac:dyDescent="0.3">
      <c r="A316">
        <v>1</v>
      </c>
      <c r="B316">
        <v>0</v>
      </c>
      <c r="C316">
        <v>0</v>
      </c>
      <c r="D316">
        <v>-3</v>
      </c>
      <c r="E316" s="5">
        <f t="shared" si="12"/>
        <v>-1</v>
      </c>
      <c r="F316" s="5">
        <f t="shared" si="13"/>
        <v>1.7320508075688772</v>
      </c>
      <c r="G316" s="5">
        <f t="shared" si="14"/>
        <v>-1.7320508075688772</v>
      </c>
      <c r="H316">
        <v>1</v>
      </c>
      <c r="I316" s="5">
        <v>15</v>
      </c>
    </row>
    <row r="317" spans="1:9" x14ac:dyDescent="0.3">
      <c r="A317">
        <v>0</v>
      </c>
      <c r="B317">
        <v>0</v>
      </c>
      <c r="C317">
        <v>1</v>
      </c>
      <c r="D317">
        <v>3</v>
      </c>
      <c r="E317" s="5">
        <f t="shared" si="12"/>
        <v>1</v>
      </c>
      <c r="F317" s="5">
        <f t="shared" si="13"/>
        <v>1.7320508075688772</v>
      </c>
      <c r="G317" s="5">
        <f t="shared" si="14"/>
        <v>1.7320508075688772</v>
      </c>
      <c r="H317">
        <v>1</v>
      </c>
      <c r="I317" s="5">
        <v>16</v>
      </c>
    </row>
    <row r="318" spans="1:9" x14ac:dyDescent="0.3">
      <c r="A318">
        <v>0</v>
      </c>
      <c r="B318">
        <v>1</v>
      </c>
      <c r="C318">
        <v>0</v>
      </c>
      <c r="D318">
        <v>-1</v>
      </c>
      <c r="E318" s="5">
        <f t="shared" si="12"/>
        <v>-1</v>
      </c>
      <c r="F318" s="5">
        <f t="shared" si="13"/>
        <v>1</v>
      </c>
      <c r="G318" s="5">
        <f t="shared" si="14"/>
        <v>-1</v>
      </c>
      <c r="H318">
        <v>0</v>
      </c>
      <c r="I318" s="5">
        <v>17</v>
      </c>
    </row>
    <row r="319" spans="1:9" x14ac:dyDescent="0.3">
      <c r="A319">
        <v>0</v>
      </c>
      <c r="B319">
        <v>0</v>
      </c>
      <c r="C319">
        <v>1</v>
      </c>
      <c r="D319">
        <v>5</v>
      </c>
      <c r="E319" s="5">
        <f t="shared" si="12"/>
        <v>1</v>
      </c>
      <c r="F319" s="5">
        <f t="shared" si="13"/>
        <v>2.2360679774997898</v>
      </c>
      <c r="G319" s="5">
        <f t="shared" si="14"/>
        <v>2.2360679774997898</v>
      </c>
      <c r="H319">
        <v>0</v>
      </c>
      <c r="I319" s="5">
        <v>18</v>
      </c>
    </row>
    <row r="320" spans="1:9" x14ac:dyDescent="0.3">
      <c r="A320">
        <v>0</v>
      </c>
      <c r="B320">
        <v>0</v>
      </c>
      <c r="C320">
        <v>1</v>
      </c>
      <c r="D320">
        <v>4</v>
      </c>
      <c r="E320" s="5">
        <f t="shared" si="12"/>
        <v>1</v>
      </c>
      <c r="F320" s="5">
        <f t="shared" si="13"/>
        <v>2</v>
      </c>
      <c r="G320" s="5">
        <f t="shared" si="14"/>
        <v>2</v>
      </c>
      <c r="H320">
        <v>0</v>
      </c>
      <c r="I320" s="5">
        <v>19</v>
      </c>
    </row>
    <row r="321" spans="1:9" x14ac:dyDescent="0.3">
      <c r="A321">
        <v>0</v>
      </c>
      <c r="B321">
        <v>0</v>
      </c>
      <c r="C321">
        <v>1</v>
      </c>
      <c r="D321">
        <v>1</v>
      </c>
      <c r="E321" s="5">
        <f t="shared" si="12"/>
        <v>1</v>
      </c>
      <c r="F321" s="5">
        <f t="shared" si="13"/>
        <v>1</v>
      </c>
      <c r="G321" s="5">
        <f t="shared" si="14"/>
        <v>1</v>
      </c>
      <c r="H321">
        <v>1</v>
      </c>
      <c r="I321" s="5">
        <v>20</v>
      </c>
    </row>
    <row r="322" spans="1:9" x14ac:dyDescent="0.3">
      <c r="A322">
        <v>0</v>
      </c>
      <c r="B322">
        <v>0</v>
      </c>
      <c r="C322">
        <v>1</v>
      </c>
      <c r="D322">
        <v>4</v>
      </c>
      <c r="E322" s="5">
        <f t="shared" ref="E322:E385" si="15">SIGN(D322)</f>
        <v>1</v>
      </c>
      <c r="F322" s="5">
        <f t="shared" ref="F322:F385" si="16">SQRT(ABS(D322))</f>
        <v>2</v>
      </c>
      <c r="G322" s="5">
        <f t="shared" ref="G322:G385" si="17">E322*F322</f>
        <v>2</v>
      </c>
      <c r="H322" s="5">
        <v>1</v>
      </c>
      <c r="I322" s="5">
        <v>1</v>
      </c>
    </row>
    <row r="323" spans="1:9" x14ac:dyDescent="0.3">
      <c r="A323">
        <v>0</v>
      </c>
      <c r="B323">
        <v>0</v>
      </c>
      <c r="C323">
        <v>1</v>
      </c>
      <c r="D323">
        <v>2</v>
      </c>
      <c r="E323" s="5">
        <f t="shared" si="15"/>
        <v>1</v>
      </c>
      <c r="F323" s="5">
        <f t="shared" si="16"/>
        <v>1.4142135623730951</v>
      </c>
      <c r="G323" s="5">
        <f t="shared" si="17"/>
        <v>1.4142135623730951</v>
      </c>
      <c r="H323" s="5">
        <v>0</v>
      </c>
      <c r="I323" s="5">
        <v>2</v>
      </c>
    </row>
    <row r="324" spans="1:9" x14ac:dyDescent="0.3">
      <c r="A324">
        <v>0</v>
      </c>
      <c r="B324">
        <v>0</v>
      </c>
      <c r="C324">
        <v>1</v>
      </c>
      <c r="D324">
        <v>2</v>
      </c>
      <c r="E324" s="5">
        <f t="shared" si="15"/>
        <v>1</v>
      </c>
      <c r="F324" s="5">
        <f t="shared" si="16"/>
        <v>1.4142135623730951</v>
      </c>
      <c r="G324" s="5">
        <f t="shared" si="17"/>
        <v>1.4142135623730951</v>
      </c>
      <c r="H324" s="5">
        <v>0</v>
      </c>
      <c r="I324" s="5">
        <v>3</v>
      </c>
    </row>
    <row r="325" spans="1:9" x14ac:dyDescent="0.3">
      <c r="A325">
        <v>0</v>
      </c>
      <c r="B325">
        <v>0</v>
      </c>
      <c r="C325">
        <v>1</v>
      </c>
      <c r="D325">
        <v>2</v>
      </c>
      <c r="E325" s="5">
        <f t="shared" si="15"/>
        <v>1</v>
      </c>
      <c r="F325" s="5">
        <f t="shared" si="16"/>
        <v>1.4142135623730951</v>
      </c>
      <c r="G325" s="5">
        <f t="shared" si="17"/>
        <v>1.4142135623730951</v>
      </c>
      <c r="H325" s="5">
        <v>0</v>
      </c>
      <c r="I325" s="5">
        <v>4</v>
      </c>
    </row>
    <row r="326" spans="1:9" x14ac:dyDescent="0.3">
      <c r="A326">
        <v>0</v>
      </c>
      <c r="B326">
        <v>0</v>
      </c>
      <c r="C326">
        <v>1</v>
      </c>
      <c r="D326">
        <v>2</v>
      </c>
      <c r="E326" s="5">
        <f t="shared" si="15"/>
        <v>1</v>
      </c>
      <c r="F326" s="5">
        <f t="shared" si="16"/>
        <v>1.4142135623730951</v>
      </c>
      <c r="G326" s="5">
        <f t="shared" si="17"/>
        <v>1.4142135623730951</v>
      </c>
      <c r="H326" s="5">
        <v>1</v>
      </c>
      <c r="I326" s="5">
        <v>5</v>
      </c>
    </row>
    <row r="327" spans="1:9" x14ac:dyDescent="0.3">
      <c r="A327">
        <v>0</v>
      </c>
      <c r="B327">
        <v>0</v>
      </c>
      <c r="C327">
        <v>1</v>
      </c>
      <c r="D327">
        <v>2</v>
      </c>
      <c r="E327" s="5">
        <f t="shared" si="15"/>
        <v>1</v>
      </c>
      <c r="F327" s="5">
        <f t="shared" si="16"/>
        <v>1.4142135623730951</v>
      </c>
      <c r="G327" s="5">
        <f t="shared" si="17"/>
        <v>1.4142135623730951</v>
      </c>
      <c r="H327" s="5">
        <v>1</v>
      </c>
      <c r="I327" s="5">
        <v>6</v>
      </c>
    </row>
    <row r="328" spans="1:9" x14ac:dyDescent="0.3">
      <c r="A328">
        <v>0</v>
      </c>
      <c r="B328">
        <v>1</v>
      </c>
      <c r="C328">
        <v>0</v>
      </c>
      <c r="D328">
        <v>-2</v>
      </c>
      <c r="E328" s="5">
        <f t="shared" si="15"/>
        <v>-1</v>
      </c>
      <c r="F328" s="5">
        <f t="shared" si="16"/>
        <v>1.4142135623730951</v>
      </c>
      <c r="G328" s="5">
        <f t="shared" si="17"/>
        <v>-1.4142135623730951</v>
      </c>
      <c r="H328" s="5">
        <v>0</v>
      </c>
      <c r="I328" s="5">
        <v>7</v>
      </c>
    </row>
    <row r="329" spans="1:9" x14ac:dyDescent="0.3">
      <c r="A329">
        <v>1</v>
      </c>
      <c r="B329">
        <v>0</v>
      </c>
      <c r="C329">
        <v>0</v>
      </c>
      <c r="D329">
        <v>0</v>
      </c>
      <c r="E329" s="5">
        <f t="shared" si="15"/>
        <v>0</v>
      </c>
      <c r="F329" s="5">
        <f t="shared" si="16"/>
        <v>0</v>
      </c>
      <c r="G329" s="5">
        <f t="shared" si="17"/>
        <v>0</v>
      </c>
      <c r="H329" s="5">
        <v>1</v>
      </c>
      <c r="I329" s="5">
        <v>8</v>
      </c>
    </row>
    <row r="330" spans="1:9" x14ac:dyDescent="0.3">
      <c r="A330">
        <v>0</v>
      </c>
      <c r="B330">
        <v>1</v>
      </c>
      <c r="C330">
        <v>0</v>
      </c>
      <c r="D330">
        <v>-8</v>
      </c>
      <c r="E330" s="5">
        <f t="shared" si="15"/>
        <v>-1</v>
      </c>
      <c r="F330" s="5">
        <f t="shared" si="16"/>
        <v>2.8284271247461903</v>
      </c>
      <c r="G330" s="5">
        <f t="shared" si="17"/>
        <v>-2.8284271247461903</v>
      </c>
      <c r="H330" s="5">
        <v>0</v>
      </c>
      <c r="I330" s="5">
        <v>9</v>
      </c>
    </row>
    <row r="331" spans="1:9" x14ac:dyDescent="0.3">
      <c r="A331">
        <v>0</v>
      </c>
      <c r="B331">
        <v>1</v>
      </c>
      <c r="C331">
        <v>0</v>
      </c>
      <c r="D331">
        <v>0</v>
      </c>
      <c r="E331" s="5">
        <f t="shared" si="15"/>
        <v>0</v>
      </c>
      <c r="F331" s="5">
        <f t="shared" si="16"/>
        <v>0</v>
      </c>
      <c r="G331" s="5">
        <f t="shared" si="17"/>
        <v>0</v>
      </c>
      <c r="H331" s="5">
        <v>0</v>
      </c>
      <c r="I331" s="5">
        <v>10</v>
      </c>
    </row>
    <row r="332" spans="1:9" x14ac:dyDescent="0.3">
      <c r="A332">
        <v>0</v>
      </c>
      <c r="B332">
        <v>0</v>
      </c>
      <c r="C332">
        <v>1</v>
      </c>
      <c r="D332">
        <v>4</v>
      </c>
      <c r="E332" s="5">
        <f t="shared" si="15"/>
        <v>1</v>
      </c>
      <c r="F332" s="5">
        <f t="shared" si="16"/>
        <v>2</v>
      </c>
      <c r="G332" s="5">
        <f t="shared" si="17"/>
        <v>2</v>
      </c>
      <c r="H332" s="5">
        <v>1</v>
      </c>
      <c r="I332" s="5">
        <v>11</v>
      </c>
    </row>
    <row r="333" spans="1:9" x14ac:dyDescent="0.3">
      <c r="A333">
        <v>0</v>
      </c>
      <c r="B333">
        <v>0</v>
      </c>
      <c r="C333">
        <v>1</v>
      </c>
      <c r="D333">
        <v>0</v>
      </c>
      <c r="E333" s="5">
        <f t="shared" si="15"/>
        <v>0</v>
      </c>
      <c r="F333" s="5">
        <f t="shared" si="16"/>
        <v>0</v>
      </c>
      <c r="G333" s="5">
        <f t="shared" si="17"/>
        <v>0</v>
      </c>
      <c r="H333" s="5">
        <v>0</v>
      </c>
      <c r="I333" s="5">
        <v>12</v>
      </c>
    </row>
    <row r="334" spans="1:9" x14ac:dyDescent="0.3">
      <c r="A334">
        <v>0</v>
      </c>
      <c r="B334">
        <v>0</v>
      </c>
      <c r="C334">
        <v>1</v>
      </c>
      <c r="D334">
        <v>0</v>
      </c>
      <c r="E334" s="5">
        <f t="shared" si="15"/>
        <v>0</v>
      </c>
      <c r="F334" s="5">
        <f t="shared" si="16"/>
        <v>0</v>
      </c>
      <c r="G334" s="5">
        <f t="shared" si="17"/>
        <v>0</v>
      </c>
      <c r="H334" s="5">
        <v>0</v>
      </c>
      <c r="I334" s="5">
        <v>13</v>
      </c>
    </row>
    <row r="335" spans="1:9" x14ac:dyDescent="0.3">
      <c r="A335">
        <v>0</v>
      </c>
      <c r="B335">
        <v>0</v>
      </c>
      <c r="C335">
        <v>1</v>
      </c>
      <c r="D335">
        <v>0</v>
      </c>
      <c r="E335" s="5">
        <f t="shared" si="15"/>
        <v>0</v>
      </c>
      <c r="F335" s="5">
        <f t="shared" si="16"/>
        <v>0</v>
      </c>
      <c r="G335" s="5">
        <f t="shared" si="17"/>
        <v>0</v>
      </c>
      <c r="H335" s="5">
        <v>1</v>
      </c>
      <c r="I335" s="5">
        <v>14</v>
      </c>
    </row>
    <row r="336" spans="1:9" x14ac:dyDescent="0.3">
      <c r="A336">
        <v>0</v>
      </c>
      <c r="B336">
        <v>0</v>
      </c>
      <c r="C336">
        <v>1</v>
      </c>
      <c r="D336">
        <v>0</v>
      </c>
      <c r="E336" s="5">
        <f t="shared" si="15"/>
        <v>0</v>
      </c>
      <c r="F336" s="5">
        <f t="shared" si="16"/>
        <v>0</v>
      </c>
      <c r="G336" s="5">
        <f t="shared" si="17"/>
        <v>0</v>
      </c>
      <c r="H336" s="5">
        <v>1</v>
      </c>
      <c r="I336" s="5">
        <v>15</v>
      </c>
    </row>
    <row r="337" spans="1:9" x14ac:dyDescent="0.3">
      <c r="A337">
        <v>0</v>
      </c>
      <c r="B337">
        <v>0</v>
      </c>
      <c r="C337">
        <v>1</v>
      </c>
      <c r="D337">
        <v>2</v>
      </c>
      <c r="E337" s="5">
        <f t="shared" si="15"/>
        <v>1</v>
      </c>
      <c r="F337" s="5">
        <f t="shared" si="16"/>
        <v>1.4142135623730951</v>
      </c>
      <c r="G337" s="5">
        <f t="shared" si="17"/>
        <v>1.4142135623730951</v>
      </c>
      <c r="H337" s="5">
        <v>1</v>
      </c>
      <c r="I337" s="5">
        <v>16</v>
      </c>
    </row>
    <row r="338" spans="1:9" x14ac:dyDescent="0.3">
      <c r="A338">
        <v>0</v>
      </c>
      <c r="B338">
        <v>0</v>
      </c>
      <c r="C338">
        <v>1</v>
      </c>
      <c r="D338">
        <v>2</v>
      </c>
      <c r="E338" s="5">
        <f t="shared" si="15"/>
        <v>1</v>
      </c>
      <c r="F338" s="5">
        <f t="shared" si="16"/>
        <v>1.4142135623730951</v>
      </c>
      <c r="G338" s="5">
        <f t="shared" si="17"/>
        <v>1.4142135623730951</v>
      </c>
      <c r="H338" s="5">
        <v>0</v>
      </c>
      <c r="I338" s="5">
        <v>17</v>
      </c>
    </row>
    <row r="339" spans="1:9" x14ac:dyDescent="0.3">
      <c r="A339">
        <v>0</v>
      </c>
      <c r="B339">
        <v>0</v>
      </c>
      <c r="C339">
        <v>1</v>
      </c>
      <c r="D339">
        <v>2</v>
      </c>
      <c r="E339" s="5">
        <f t="shared" si="15"/>
        <v>1</v>
      </c>
      <c r="F339" s="5">
        <f t="shared" si="16"/>
        <v>1.4142135623730951</v>
      </c>
      <c r="G339" s="5">
        <f t="shared" si="17"/>
        <v>1.4142135623730951</v>
      </c>
      <c r="H339" s="5">
        <v>0</v>
      </c>
      <c r="I339" s="5">
        <v>18</v>
      </c>
    </row>
    <row r="340" spans="1:9" x14ac:dyDescent="0.3">
      <c r="A340">
        <v>0</v>
      </c>
      <c r="B340">
        <v>1</v>
      </c>
      <c r="C340">
        <v>0</v>
      </c>
      <c r="D340">
        <v>0</v>
      </c>
      <c r="E340" s="5">
        <f t="shared" si="15"/>
        <v>0</v>
      </c>
      <c r="F340" s="5">
        <f t="shared" si="16"/>
        <v>0</v>
      </c>
      <c r="G340" s="5">
        <f t="shared" si="17"/>
        <v>0</v>
      </c>
      <c r="H340" s="5">
        <v>0</v>
      </c>
      <c r="I340" s="5">
        <v>19</v>
      </c>
    </row>
    <row r="341" spans="1:9" x14ac:dyDescent="0.3">
      <c r="A341">
        <v>0</v>
      </c>
      <c r="B341">
        <v>0</v>
      </c>
      <c r="C341">
        <v>1</v>
      </c>
      <c r="D341">
        <v>8</v>
      </c>
      <c r="E341" s="5">
        <f t="shared" si="15"/>
        <v>1</v>
      </c>
      <c r="F341" s="5">
        <f t="shared" si="16"/>
        <v>2.8284271247461903</v>
      </c>
      <c r="G341" s="5">
        <f t="shared" si="17"/>
        <v>2.8284271247461903</v>
      </c>
      <c r="H341" s="5">
        <v>1</v>
      </c>
      <c r="I341" s="5">
        <v>20</v>
      </c>
    </row>
    <row r="342" spans="1:9" x14ac:dyDescent="0.3">
      <c r="A342">
        <v>0</v>
      </c>
      <c r="B342">
        <v>0</v>
      </c>
      <c r="C342">
        <v>1</v>
      </c>
      <c r="D342">
        <v>2</v>
      </c>
      <c r="E342" s="5">
        <f t="shared" si="15"/>
        <v>1</v>
      </c>
      <c r="F342" s="5">
        <f t="shared" si="16"/>
        <v>1.4142135623730951</v>
      </c>
      <c r="G342" s="5">
        <f t="shared" si="17"/>
        <v>1.4142135623730951</v>
      </c>
      <c r="H342" s="5">
        <v>1</v>
      </c>
      <c r="I342" s="5">
        <v>1</v>
      </c>
    </row>
    <row r="343" spans="1:9" x14ac:dyDescent="0.3">
      <c r="A343">
        <v>0</v>
      </c>
      <c r="B343">
        <v>1</v>
      </c>
      <c r="C343">
        <v>0</v>
      </c>
      <c r="D343">
        <v>4</v>
      </c>
      <c r="E343" s="5">
        <f t="shared" si="15"/>
        <v>1</v>
      </c>
      <c r="F343" s="5">
        <f t="shared" si="16"/>
        <v>2</v>
      </c>
      <c r="G343" s="5">
        <f t="shared" si="17"/>
        <v>2</v>
      </c>
      <c r="H343" s="5">
        <v>0</v>
      </c>
      <c r="I343" s="5">
        <v>2</v>
      </c>
    </row>
    <row r="344" spans="1:9" x14ac:dyDescent="0.3">
      <c r="A344">
        <v>0</v>
      </c>
      <c r="B344">
        <v>1</v>
      </c>
      <c r="C344">
        <v>0</v>
      </c>
      <c r="D344">
        <v>0</v>
      </c>
      <c r="E344" s="5">
        <f t="shared" si="15"/>
        <v>0</v>
      </c>
      <c r="F344" s="5">
        <f t="shared" si="16"/>
        <v>0</v>
      </c>
      <c r="G344" s="5">
        <f t="shared" si="17"/>
        <v>0</v>
      </c>
      <c r="H344" s="5">
        <v>0</v>
      </c>
      <c r="I344" s="5">
        <v>3</v>
      </c>
    </row>
    <row r="345" spans="1:9" x14ac:dyDescent="0.3">
      <c r="A345">
        <v>0</v>
      </c>
      <c r="B345">
        <v>0</v>
      </c>
      <c r="C345">
        <v>1</v>
      </c>
      <c r="D345">
        <v>2</v>
      </c>
      <c r="E345" s="5">
        <f t="shared" si="15"/>
        <v>1</v>
      </c>
      <c r="F345" s="5">
        <f t="shared" si="16"/>
        <v>1.4142135623730951</v>
      </c>
      <c r="G345" s="5">
        <f t="shared" si="17"/>
        <v>1.4142135623730951</v>
      </c>
      <c r="H345" s="5">
        <v>0</v>
      </c>
      <c r="I345" s="5">
        <v>4</v>
      </c>
    </row>
    <row r="346" spans="1:9" x14ac:dyDescent="0.3">
      <c r="A346">
        <v>0</v>
      </c>
      <c r="B346">
        <v>0</v>
      </c>
      <c r="C346">
        <v>1</v>
      </c>
      <c r="D346">
        <v>0</v>
      </c>
      <c r="E346" s="5">
        <f t="shared" si="15"/>
        <v>0</v>
      </c>
      <c r="F346" s="5">
        <f t="shared" si="16"/>
        <v>0</v>
      </c>
      <c r="G346" s="5">
        <f t="shared" si="17"/>
        <v>0</v>
      </c>
      <c r="H346" s="5">
        <v>1</v>
      </c>
      <c r="I346" s="5">
        <v>5</v>
      </c>
    </row>
    <row r="347" spans="1:9" x14ac:dyDescent="0.3">
      <c r="A347">
        <v>1</v>
      </c>
      <c r="B347">
        <v>0</v>
      </c>
      <c r="C347">
        <v>0</v>
      </c>
      <c r="D347">
        <v>-4</v>
      </c>
      <c r="E347" s="5">
        <f t="shared" si="15"/>
        <v>-1</v>
      </c>
      <c r="F347" s="5">
        <f t="shared" si="16"/>
        <v>2</v>
      </c>
      <c r="G347" s="5">
        <f t="shared" si="17"/>
        <v>-2</v>
      </c>
      <c r="H347" s="5">
        <v>1</v>
      </c>
      <c r="I347" s="5">
        <v>6</v>
      </c>
    </row>
    <row r="348" spans="1:9" x14ac:dyDescent="0.3">
      <c r="A348">
        <v>0</v>
      </c>
      <c r="B348">
        <v>0</v>
      </c>
      <c r="C348">
        <v>1</v>
      </c>
      <c r="D348">
        <v>0</v>
      </c>
      <c r="E348" s="5">
        <f t="shared" si="15"/>
        <v>0</v>
      </c>
      <c r="F348" s="5">
        <f t="shared" si="16"/>
        <v>0</v>
      </c>
      <c r="G348" s="5">
        <f t="shared" si="17"/>
        <v>0</v>
      </c>
      <c r="H348" s="5">
        <v>0</v>
      </c>
      <c r="I348" s="5">
        <v>7</v>
      </c>
    </row>
    <row r="349" spans="1:9" x14ac:dyDescent="0.3">
      <c r="A349">
        <v>0</v>
      </c>
      <c r="B349">
        <v>0</v>
      </c>
      <c r="C349">
        <v>1</v>
      </c>
      <c r="D349">
        <v>0</v>
      </c>
      <c r="E349" s="5">
        <f t="shared" si="15"/>
        <v>0</v>
      </c>
      <c r="F349" s="5">
        <f t="shared" si="16"/>
        <v>0</v>
      </c>
      <c r="G349" s="5">
        <f t="shared" si="17"/>
        <v>0</v>
      </c>
      <c r="H349" s="5">
        <v>1</v>
      </c>
      <c r="I349" s="5">
        <v>8</v>
      </c>
    </row>
    <row r="350" spans="1:9" x14ac:dyDescent="0.3">
      <c r="A350">
        <v>0</v>
      </c>
      <c r="B350">
        <v>0</v>
      </c>
      <c r="C350">
        <v>1</v>
      </c>
      <c r="D350">
        <v>0</v>
      </c>
      <c r="E350" s="5">
        <f t="shared" si="15"/>
        <v>0</v>
      </c>
      <c r="F350" s="5">
        <f t="shared" si="16"/>
        <v>0</v>
      </c>
      <c r="G350" s="5">
        <f t="shared" si="17"/>
        <v>0</v>
      </c>
      <c r="H350" s="5">
        <v>0</v>
      </c>
      <c r="I350" s="5">
        <v>9</v>
      </c>
    </row>
    <row r="351" spans="1:9" x14ac:dyDescent="0.3">
      <c r="A351">
        <v>0</v>
      </c>
      <c r="B351">
        <v>0</v>
      </c>
      <c r="C351">
        <v>1</v>
      </c>
      <c r="D351">
        <v>0</v>
      </c>
      <c r="E351" s="5">
        <f t="shared" si="15"/>
        <v>0</v>
      </c>
      <c r="F351" s="5">
        <f t="shared" si="16"/>
        <v>0</v>
      </c>
      <c r="G351" s="5">
        <f t="shared" si="17"/>
        <v>0</v>
      </c>
      <c r="H351" s="5">
        <v>0</v>
      </c>
      <c r="I351" s="5">
        <v>10</v>
      </c>
    </row>
    <row r="352" spans="1:9" x14ac:dyDescent="0.3">
      <c r="A352">
        <v>1</v>
      </c>
      <c r="B352">
        <v>0</v>
      </c>
      <c r="C352">
        <v>0</v>
      </c>
      <c r="D352">
        <v>0</v>
      </c>
      <c r="E352" s="5">
        <f t="shared" si="15"/>
        <v>0</v>
      </c>
      <c r="F352" s="5">
        <f t="shared" si="16"/>
        <v>0</v>
      </c>
      <c r="G352" s="5">
        <f t="shared" si="17"/>
        <v>0</v>
      </c>
      <c r="H352" s="5">
        <v>1</v>
      </c>
      <c r="I352" s="5">
        <v>11</v>
      </c>
    </row>
    <row r="353" spans="1:9" x14ac:dyDescent="0.3">
      <c r="A353">
        <v>0</v>
      </c>
      <c r="B353">
        <v>1</v>
      </c>
      <c r="C353">
        <v>0</v>
      </c>
      <c r="D353">
        <v>0</v>
      </c>
      <c r="E353" s="5">
        <f t="shared" si="15"/>
        <v>0</v>
      </c>
      <c r="F353" s="5">
        <f t="shared" si="16"/>
        <v>0</v>
      </c>
      <c r="G353" s="5">
        <f t="shared" si="17"/>
        <v>0</v>
      </c>
      <c r="H353" s="5">
        <v>0</v>
      </c>
      <c r="I353" s="5">
        <v>12</v>
      </c>
    </row>
    <row r="354" spans="1:9" x14ac:dyDescent="0.3">
      <c r="A354">
        <v>0</v>
      </c>
      <c r="B354">
        <v>0</v>
      </c>
      <c r="C354">
        <v>1</v>
      </c>
      <c r="D354">
        <v>0</v>
      </c>
      <c r="E354" s="5">
        <f t="shared" si="15"/>
        <v>0</v>
      </c>
      <c r="F354" s="5">
        <f t="shared" si="16"/>
        <v>0</v>
      </c>
      <c r="G354" s="5">
        <f t="shared" si="17"/>
        <v>0</v>
      </c>
      <c r="H354" s="5">
        <v>0</v>
      </c>
      <c r="I354" s="5">
        <v>13</v>
      </c>
    </row>
    <row r="355" spans="1:9" x14ac:dyDescent="0.3">
      <c r="A355">
        <v>0</v>
      </c>
      <c r="B355">
        <v>0</v>
      </c>
      <c r="C355">
        <v>1</v>
      </c>
      <c r="D355">
        <v>2</v>
      </c>
      <c r="E355" s="5">
        <f t="shared" si="15"/>
        <v>1</v>
      </c>
      <c r="F355" s="5">
        <f t="shared" si="16"/>
        <v>1.4142135623730951</v>
      </c>
      <c r="G355" s="5">
        <f t="shared" si="17"/>
        <v>1.4142135623730951</v>
      </c>
      <c r="H355" s="5">
        <v>1</v>
      </c>
      <c r="I355" s="5">
        <v>14</v>
      </c>
    </row>
    <row r="356" spans="1:9" x14ac:dyDescent="0.3">
      <c r="A356">
        <v>0</v>
      </c>
      <c r="B356">
        <v>0</v>
      </c>
      <c r="C356">
        <v>1</v>
      </c>
      <c r="D356">
        <v>0</v>
      </c>
      <c r="E356" s="5">
        <f t="shared" si="15"/>
        <v>0</v>
      </c>
      <c r="F356" s="5">
        <f t="shared" si="16"/>
        <v>0</v>
      </c>
      <c r="G356" s="5">
        <f t="shared" si="17"/>
        <v>0</v>
      </c>
      <c r="H356" s="5">
        <v>1</v>
      </c>
      <c r="I356" s="5">
        <v>15</v>
      </c>
    </row>
    <row r="357" spans="1:9" x14ac:dyDescent="0.3">
      <c r="A357">
        <v>1</v>
      </c>
      <c r="B357">
        <v>0</v>
      </c>
      <c r="C357">
        <v>0</v>
      </c>
      <c r="D357">
        <v>-6</v>
      </c>
      <c r="E357" s="5">
        <f t="shared" si="15"/>
        <v>-1</v>
      </c>
      <c r="F357" s="5">
        <f t="shared" si="16"/>
        <v>2.4494897427831779</v>
      </c>
      <c r="G357" s="5">
        <f t="shared" si="17"/>
        <v>-2.4494897427831779</v>
      </c>
      <c r="H357" s="5">
        <v>1</v>
      </c>
      <c r="I357" s="5">
        <v>16</v>
      </c>
    </row>
    <row r="358" spans="1:9" x14ac:dyDescent="0.3">
      <c r="A358">
        <v>0</v>
      </c>
      <c r="B358">
        <v>0</v>
      </c>
      <c r="C358">
        <v>1</v>
      </c>
      <c r="D358">
        <v>0</v>
      </c>
      <c r="E358" s="5">
        <f t="shared" si="15"/>
        <v>0</v>
      </c>
      <c r="F358" s="5">
        <f t="shared" si="16"/>
        <v>0</v>
      </c>
      <c r="G358" s="5">
        <f t="shared" si="17"/>
        <v>0</v>
      </c>
      <c r="H358" s="5">
        <v>0</v>
      </c>
      <c r="I358" s="5">
        <v>17</v>
      </c>
    </row>
    <row r="359" spans="1:9" x14ac:dyDescent="0.3">
      <c r="A359">
        <v>0</v>
      </c>
      <c r="B359">
        <v>1</v>
      </c>
      <c r="C359">
        <v>0</v>
      </c>
      <c r="D359">
        <v>0</v>
      </c>
      <c r="E359" s="5">
        <f t="shared" si="15"/>
        <v>0</v>
      </c>
      <c r="F359" s="5">
        <f t="shared" si="16"/>
        <v>0</v>
      </c>
      <c r="G359" s="5">
        <f t="shared" si="17"/>
        <v>0</v>
      </c>
      <c r="H359" s="5">
        <v>0</v>
      </c>
      <c r="I359" s="5">
        <v>18</v>
      </c>
    </row>
    <row r="360" spans="1:9" x14ac:dyDescent="0.3">
      <c r="A360">
        <v>0</v>
      </c>
      <c r="B360">
        <v>0</v>
      </c>
      <c r="C360">
        <v>1</v>
      </c>
      <c r="D360">
        <v>0</v>
      </c>
      <c r="E360" s="5">
        <f t="shared" si="15"/>
        <v>0</v>
      </c>
      <c r="F360" s="5">
        <f t="shared" si="16"/>
        <v>0</v>
      </c>
      <c r="G360" s="5">
        <f t="shared" si="17"/>
        <v>0</v>
      </c>
      <c r="H360" s="5">
        <v>0</v>
      </c>
      <c r="I360" s="5">
        <v>19</v>
      </c>
    </row>
    <row r="361" spans="1:9" x14ac:dyDescent="0.3">
      <c r="A361">
        <v>1</v>
      </c>
      <c r="B361">
        <v>0</v>
      </c>
      <c r="C361">
        <v>0</v>
      </c>
      <c r="D361">
        <v>0</v>
      </c>
      <c r="E361" s="5">
        <f t="shared" si="15"/>
        <v>0</v>
      </c>
      <c r="F361" s="5">
        <f t="shared" si="16"/>
        <v>0</v>
      </c>
      <c r="G361" s="5">
        <f t="shared" si="17"/>
        <v>0</v>
      </c>
      <c r="H361" s="5">
        <v>1</v>
      </c>
      <c r="I361" s="5">
        <v>20</v>
      </c>
    </row>
    <row r="362" spans="1:9" x14ac:dyDescent="0.3">
      <c r="A362">
        <v>0</v>
      </c>
      <c r="B362">
        <v>0</v>
      </c>
      <c r="C362">
        <v>1</v>
      </c>
      <c r="D362">
        <v>2</v>
      </c>
      <c r="E362" s="5">
        <f t="shared" si="15"/>
        <v>1</v>
      </c>
      <c r="F362" s="5">
        <f t="shared" si="16"/>
        <v>1.4142135623730951</v>
      </c>
      <c r="G362" s="5">
        <f t="shared" si="17"/>
        <v>1.4142135623730951</v>
      </c>
      <c r="H362">
        <v>1</v>
      </c>
      <c r="I362" s="5">
        <v>1</v>
      </c>
    </row>
    <row r="363" spans="1:9" x14ac:dyDescent="0.3">
      <c r="A363">
        <v>0</v>
      </c>
      <c r="B363">
        <v>0</v>
      </c>
      <c r="C363">
        <v>1</v>
      </c>
      <c r="D363">
        <v>2</v>
      </c>
      <c r="E363" s="5">
        <f t="shared" si="15"/>
        <v>1</v>
      </c>
      <c r="F363" s="5">
        <f t="shared" si="16"/>
        <v>1.4142135623730951</v>
      </c>
      <c r="G363" s="5">
        <f t="shared" si="17"/>
        <v>1.4142135623730951</v>
      </c>
      <c r="H363">
        <v>0</v>
      </c>
      <c r="I363" s="5">
        <v>2</v>
      </c>
    </row>
    <row r="364" spans="1:9" x14ac:dyDescent="0.3">
      <c r="A364">
        <v>0</v>
      </c>
      <c r="B364">
        <v>0</v>
      </c>
      <c r="C364">
        <v>1</v>
      </c>
      <c r="D364">
        <v>1</v>
      </c>
      <c r="E364" s="5">
        <f t="shared" si="15"/>
        <v>1</v>
      </c>
      <c r="F364" s="5">
        <f t="shared" si="16"/>
        <v>1</v>
      </c>
      <c r="G364" s="5">
        <f t="shared" si="17"/>
        <v>1</v>
      </c>
      <c r="H364">
        <v>1</v>
      </c>
      <c r="I364" s="5">
        <v>3</v>
      </c>
    </row>
    <row r="365" spans="1:9" x14ac:dyDescent="0.3">
      <c r="A365">
        <v>0</v>
      </c>
      <c r="B365">
        <v>0</v>
      </c>
      <c r="C365">
        <v>1</v>
      </c>
      <c r="D365">
        <v>3</v>
      </c>
      <c r="E365" s="5">
        <f t="shared" si="15"/>
        <v>1</v>
      </c>
      <c r="F365" s="5">
        <f t="shared" si="16"/>
        <v>1.7320508075688772</v>
      </c>
      <c r="G365" s="5">
        <f t="shared" si="17"/>
        <v>1.7320508075688772</v>
      </c>
      <c r="H365">
        <v>0</v>
      </c>
      <c r="I365" s="5">
        <v>4</v>
      </c>
    </row>
    <row r="366" spans="1:9" x14ac:dyDescent="0.3">
      <c r="A366">
        <v>0</v>
      </c>
      <c r="B366">
        <v>0</v>
      </c>
      <c r="C366">
        <v>1</v>
      </c>
      <c r="D366">
        <v>5</v>
      </c>
      <c r="E366" s="5">
        <f t="shared" si="15"/>
        <v>1</v>
      </c>
      <c r="F366" s="5">
        <f t="shared" si="16"/>
        <v>2.2360679774997898</v>
      </c>
      <c r="G366" s="5">
        <f t="shared" si="17"/>
        <v>2.2360679774997898</v>
      </c>
      <c r="H366">
        <v>0</v>
      </c>
      <c r="I366" s="5">
        <v>5</v>
      </c>
    </row>
    <row r="367" spans="1:9" x14ac:dyDescent="0.3">
      <c r="A367">
        <v>0</v>
      </c>
      <c r="B367">
        <v>1</v>
      </c>
      <c r="C367">
        <v>0</v>
      </c>
      <c r="D367">
        <v>1</v>
      </c>
      <c r="E367" s="5">
        <f t="shared" si="15"/>
        <v>1</v>
      </c>
      <c r="F367" s="5">
        <f t="shared" si="16"/>
        <v>1</v>
      </c>
      <c r="G367" s="5">
        <f t="shared" si="17"/>
        <v>1</v>
      </c>
      <c r="H367">
        <v>0</v>
      </c>
      <c r="I367" s="5">
        <v>6</v>
      </c>
    </row>
    <row r="368" spans="1:9" x14ac:dyDescent="0.3">
      <c r="A368">
        <v>0</v>
      </c>
      <c r="B368">
        <v>0</v>
      </c>
      <c r="C368">
        <v>1</v>
      </c>
      <c r="D368">
        <v>1</v>
      </c>
      <c r="E368" s="5">
        <f t="shared" si="15"/>
        <v>1</v>
      </c>
      <c r="F368" s="5">
        <f t="shared" si="16"/>
        <v>1</v>
      </c>
      <c r="G368" s="5">
        <f t="shared" si="17"/>
        <v>1</v>
      </c>
      <c r="H368">
        <v>1</v>
      </c>
      <c r="I368" s="5">
        <v>7</v>
      </c>
    </row>
    <row r="369" spans="1:9" x14ac:dyDescent="0.3">
      <c r="A369">
        <v>0</v>
      </c>
      <c r="B369">
        <v>0</v>
      </c>
      <c r="C369">
        <v>1</v>
      </c>
      <c r="D369">
        <v>1</v>
      </c>
      <c r="E369" s="5">
        <f t="shared" si="15"/>
        <v>1</v>
      </c>
      <c r="F369" s="5">
        <f t="shared" si="16"/>
        <v>1</v>
      </c>
      <c r="G369" s="5">
        <f t="shared" si="17"/>
        <v>1</v>
      </c>
      <c r="H369">
        <v>1</v>
      </c>
      <c r="I369" s="5">
        <v>8</v>
      </c>
    </row>
    <row r="370" spans="1:9" x14ac:dyDescent="0.3">
      <c r="A370">
        <v>0</v>
      </c>
      <c r="B370">
        <v>1</v>
      </c>
      <c r="C370">
        <v>0</v>
      </c>
      <c r="D370">
        <v>2</v>
      </c>
      <c r="E370" s="5">
        <f t="shared" si="15"/>
        <v>1</v>
      </c>
      <c r="F370" s="5">
        <f t="shared" si="16"/>
        <v>1.4142135623730951</v>
      </c>
      <c r="G370" s="5">
        <f t="shared" si="17"/>
        <v>1.4142135623730951</v>
      </c>
      <c r="H370">
        <v>0</v>
      </c>
      <c r="I370" s="5">
        <v>9</v>
      </c>
    </row>
    <row r="371" spans="1:9" x14ac:dyDescent="0.3">
      <c r="A371">
        <v>0</v>
      </c>
      <c r="B371">
        <v>0</v>
      </c>
      <c r="C371">
        <v>1</v>
      </c>
      <c r="D371">
        <v>-2</v>
      </c>
      <c r="E371" s="5">
        <f t="shared" si="15"/>
        <v>-1</v>
      </c>
      <c r="F371" s="5">
        <f t="shared" si="16"/>
        <v>1.4142135623730951</v>
      </c>
      <c r="G371" s="5">
        <f t="shared" si="17"/>
        <v>-1.4142135623730951</v>
      </c>
      <c r="H371">
        <v>1</v>
      </c>
      <c r="I371" s="5">
        <v>10</v>
      </c>
    </row>
    <row r="372" spans="1:9" x14ac:dyDescent="0.3">
      <c r="A372">
        <v>0</v>
      </c>
      <c r="B372">
        <v>0</v>
      </c>
      <c r="C372">
        <v>1</v>
      </c>
      <c r="D372">
        <v>-2</v>
      </c>
      <c r="E372" s="5">
        <f t="shared" si="15"/>
        <v>-1</v>
      </c>
      <c r="F372" s="5">
        <f t="shared" si="16"/>
        <v>1.4142135623730951</v>
      </c>
      <c r="G372" s="5">
        <f t="shared" si="17"/>
        <v>-1.4142135623730951</v>
      </c>
      <c r="H372">
        <v>1</v>
      </c>
      <c r="I372" s="5">
        <v>11</v>
      </c>
    </row>
    <row r="373" spans="1:9" x14ac:dyDescent="0.3">
      <c r="A373">
        <v>1</v>
      </c>
      <c r="B373">
        <v>0</v>
      </c>
      <c r="C373">
        <v>0</v>
      </c>
      <c r="D373">
        <v>-5</v>
      </c>
      <c r="E373" s="5">
        <f t="shared" si="15"/>
        <v>-1</v>
      </c>
      <c r="F373" s="5">
        <f t="shared" si="16"/>
        <v>2.2360679774997898</v>
      </c>
      <c r="G373" s="5">
        <f t="shared" si="17"/>
        <v>-2.2360679774997898</v>
      </c>
      <c r="H373">
        <v>1</v>
      </c>
      <c r="I373" s="5">
        <v>12</v>
      </c>
    </row>
    <row r="374" spans="1:9" x14ac:dyDescent="0.3">
      <c r="A374">
        <v>0</v>
      </c>
      <c r="B374">
        <v>1</v>
      </c>
      <c r="C374">
        <v>0</v>
      </c>
      <c r="D374">
        <v>2</v>
      </c>
      <c r="E374" s="5">
        <f t="shared" si="15"/>
        <v>1</v>
      </c>
      <c r="F374" s="5">
        <f t="shared" si="16"/>
        <v>1.4142135623730951</v>
      </c>
      <c r="G374" s="5">
        <f t="shared" si="17"/>
        <v>1.4142135623730951</v>
      </c>
      <c r="H374">
        <v>0</v>
      </c>
      <c r="I374" s="5">
        <v>13</v>
      </c>
    </row>
    <row r="375" spans="1:9" x14ac:dyDescent="0.3">
      <c r="A375">
        <v>0</v>
      </c>
      <c r="B375">
        <v>0</v>
      </c>
      <c r="C375">
        <v>1</v>
      </c>
      <c r="D375">
        <v>2</v>
      </c>
      <c r="E375" s="5">
        <f t="shared" si="15"/>
        <v>1</v>
      </c>
      <c r="F375" s="5">
        <f t="shared" si="16"/>
        <v>1.4142135623730951</v>
      </c>
      <c r="G375" s="5">
        <f t="shared" si="17"/>
        <v>1.4142135623730951</v>
      </c>
      <c r="H375">
        <v>0</v>
      </c>
      <c r="I375" s="5">
        <v>14</v>
      </c>
    </row>
    <row r="376" spans="1:9" x14ac:dyDescent="0.3">
      <c r="A376">
        <v>0</v>
      </c>
      <c r="B376">
        <v>0</v>
      </c>
      <c r="C376">
        <v>1</v>
      </c>
      <c r="D376">
        <v>2</v>
      </c>
      <c r="E376" s="5">
        <f t="shared" si="15"/>
        <v>1</v>
      </c>
      <c r="F376" s="5">
        <f t="shared" si="16"/>
        <v>1.4142135623730951</v>
      </c>
      <c r="G376" s="5">
        <f t="shared" si="17"/>
        <v>1.4142135623730951</v>
      </c>
      <c r="H376">
        <v>1</v>
      </c>
      <c r="I376" s="5">
        <v>15</v>
      </c>
    </row>
    <row r="377" spans="1:9" x14ac:dyDescent="0.3">
      <c r="A377">
        <v>0</v>
      </c>
      <c r="B377">
        <v>1</v>
      </c>
      <c r="C377">
        <v>0</v>
      </c>
      <c r="D377">
        <v>2</v>
      </c>
      <c r="E377" s="5">
        <f t="shared" si="15"/>
        <v>1</v>
      </c>
      <c r="F377" s="5">
        <f t="shared" si="16"/>
        <v>1.4142135623730951</v>
      </c>
      <c r="G377" s="5">
        <f t="shared" si="17"/>
        <v>1.4142135623730951</v>
      </c>
      <c r="H377">
        <v>0</v>
      </c>
      <c r="I377" s="5">
        <v>16</v>
      </c>
    </row>
    <row r="378" spans="1:9" x14ac:dyDescent="0.3">
      <c r="A378">
        <v>0</v>
      </c>
      <c r="B378">
        <v>1</v>
      </c>
      <c r="C378">
        <v>0</v>
      </c>
      <c r="D378">
        <v>1</v>
      </c>
      <c r="E378" s="5">
        <f t="shared" si="15"/>
        <v>1</v>
      </c>
      <c r="F378" s="5">
        <f t="shared" si="16"/>
        <v>1</v>
      </c>
      <c r="G378" s="5">
        <f t="shared" si="17"/>
        <v>1</v>
      </c>
      <c r="H378">
        <v>0</v>
      </c>
      <c r="I378" s="5">
        <v>17</v>
      </c>
    </row>
    <row r="379" spans="1:9" x14ac:dyDescent="0.3">
      <c r="A379">
        <v>0</v>
      </c>
      <c r="B379">
        <v>0</v>
      </c>
      <c r="C379">
        <v>1</v>
      </c>
      <c r="D379">
        <v>2</v>
      </c>
      <c r="E379" s="5">
        <f t="shared" si="15"/>
        <v>1</v>
      </c>
      <c r="F379" s="5">
        <f t="shared" si="16"/>
        <v>1.4142135623730951</v>
      </c>
      <c r="G379" s="5">
        <f t="shared" si="17"/>
        <v>1.4142135623730951</v>
      </c>
      <c r="H379">
        <v>1</v>
      </c>
      <c r="I379" s="5">
        <v>18</v>
      </c>
    </row>
    <row r="380" spans="1:9" x14ac:dyDescent="0.3">
      <c r="A380">
        <v>0</v>
      </c>
      <c r="B380">
        <v>0</v>
      </c>
      <c r="C380">
        <v>1</v>
      </c>
      <c r="D380">
        <v>1</v>
      </c>
      <c r="E380" s="5">
        <f t="shared" si="15"/>
        <v>1</v>
      </c>
      <c r="F380" s="5">
        <f t="shared" si="16"/>
        <v>1</v>
      </c>
      <c r="G380" s="5">
        <f t="shared" si="17"/>
        <v>1</v>
      </c>
      <c r="H380">
        <v>1</v>
      </c>
      <c r="I380" s="5">
        <v>19</v>
      </c>
    </row>
    <row r="381" spans="1:9" x14ac:dyDescent="0.3">
      <c r="A381">
        <v>0</v>
      </c>
      <c r="B381">
        <v>0</v>
      </c>
      <c r="C381">
        <v>1</v>
      </c>
      <c r="D381">
        <v>3</v>
      </c>
      <c r="E381" s="5">
        <f t="shared" si="15"/>
        <v>1</v>
      </c>
      <c r="F381" s="5">
        <f t="shared" si="16"/>
        <v>1.7320508075688772</v>
      </c>
      <c r="G381" s="5">
        <f t="shared" si="17"/>
        <v>1.7320508075688772</v>
      </c>
      <c r="H381">
        <v>1</v>
      </c>
      <c r="I381" s="5">
        <v>20</v>
      </c>
    </row>
    <row r="382" spans="1:9" x14ac:dyDescent="0.3">
      <c r="A382">
        <v>0</v>
      </c>
      <c r="B382">
        <v>0</v>
      </c>
      <c r="C382">
        <v>1</v>
      </c>
      <c r="D382">
        <v>-2</v>
      </c>
      <c r="E382" s="5">
        <f t="shared" si="15"/>
        <v>-1</v>
      </c>
      <c r="F382" s="5">
        <f t="shared" si="16"/>
        <v>1.4142135623730951</v>
      </c>
      <c r="G382" s="5">
        <f t="shared" si="17"/>
        <v>-1.4142135623730951</v>
      </c>
      <c r="H382" s="5">
        <v>1</v>
      </c>
      <c r="I382" s="5">
        <v>1</v>
      </c>
    </row>
    <row r="383" spans="1:9" x14ac:dyDescent="0.3">
      <c r="A383">
        <v>0</v>
      </c>
      <c r="B383">
        <v>0</v>
      </c>
      <c r="C383">
        <v>1</v>
      </c>
      <c r="D383">
        <v>2</v>
      </c>
      <c r="E383" s="5">
        <f t="shared" si="15"/>
        <v>1</v>
      </c>
      <c r="F383" s="5">
        <f t="shared" si="16"/>
        <v>1.4142135623730951</v>
      </c>
      <c r="G383" s="5">
        <f t="shared" si="17"/>
        <v>1.4142135623730951</v>
      </c>
      <c r="H383" s="5">
        <v>0</v>
      </c>
      <c r="I383" s="5">
        <v>2</v>
      </c>
    </row>
    <row r="384" spans="1:9" x14ac:dyDescent="0.3">
      <c r="A384">
        <v>0</v>
      </c>
      <c r="B384">
        <v>0</v>
      </c>
      <c r="C384">
        <v>1</v>
      </c>
      <c r="D384">
        <v>1</v>
      </c>
      <c r="E384" s="5">
        <f t="shared" si="15"/>
        <v>1</v>
      </c>
      <c r="F384" s="5">
        <f t="shared" si="16"/>
        <v>1</v>
      </c>
      <c r="G384" s="5">
        <f t="shared" si="17"/>
        <v>1</v>
      </c>
      <c r="H384" s="5">
        <v>1</v>
      </c>
      <c r="I384" s="5">
        <v>3</v>
      </c>
    </row>
    <row r="385" spans="1:9" x14ac:dyDescent="0.3">
      <c r="A385">
        <v>0</v>
      </c>
      <c r="B385">
        <v>0</v>
      </c>
      <c r="C385">
        <v>1</v>
      </c>
      <c r="D385">
        <v>-1</v>
      </c>
      <c r="E385" s="5">
        <f t="shared" si="15"/>
        <v>-1</v>
      </c>
      <c r="F385" s="5">
        <f t="shared" si="16"/>
        <v>1</v>
      </c>
      <c r="G385" s="5">
        <f t="shared" si="17"/>
        <v>-1</v>
      </c>
      <c r="H385" s="5">
        <v>0</v>
      </c>
      <c r="I385" s="5">
        <v>4</v>
      </c>
    </row>
    <row r="386" spans="1:9" x14ac:dyDescent="0.3">
      <c r="A386">
        <v>0</v>
      </c>
      <c r="B386">
        <v>1</v>
      </c>
      <c r="C386">
        <v>0</v>
      </c>
      <c r="D386">
        <v>2</v>
      </c>
      <c r="E386" s="5">
        <f t="shared" ref="E386:E449" si="18">SIGN(D386)</f>
        <v>1</v>
      </c>
      <c r="F386" s="5">
        <f t="shared" ref="F386:F449" si="19">SQRT(ABS(D386))</f>
        <v>1.4142135623730951</v>
      </c>
      <c r="G386" s="5">
        <f t="shared" ref="G386:G449" si="20">E386*F386</f>
        <v>1.4142135623730951</v>
      </c>
      <c r="H386" s="5">
        <v>0</v>
      </c>
      <c r="I386" s="5">
        <v>5</v>
      </c>
    </row>
    <row r="387" spans="1:9" x14ac:dyDescent="0.3">
      <c r="A387">
        <v>0</v>
      </c>
      <c r="B387">
        <v>0</v>
      </c>
      <c r="C387">
        <v>1</v>
      </c>
      <c r="D387">
        <v>-3</v>
      </c>
      <c r="E387" s="5">
        <f t="shared" si="18"/>
        <v>-1</v>
      </c>
      <c r="F387" s="5">
        <f t="shared" si="19"/>
        <v>1.7320508075688772</v>
      </c>
      <c r="G387" s="5">
        <f t="shared" si="20"/>
        <v>-1.7320508075688772</v>
      </c>
      <c r="H387" s="5">
        <v>0</v>
      </c>
      <c r="I387" s="5">
        <v>6</v>
      </c>
    </row>
    <row r="388" spans="1:9" x14ac:dyDescent="0.3">
      <c r="A388">
        <v>1</v>
      </c>
      <c r="B388">
        <v>0</v>
      </c>
      <c r="C388">
        <v>0</v>
      </c>
      <c r="D388">
        <v>-1</v>
      </c>
      <c r="E388" s="5">
        <f t="shared" si="18"/>
        <v>-1</v>
      </c>
      <c r="F388" s="5">
        <f t="shared" si="19"/>
        <v>1</v>
      </c>
      <c r="G388" s="5">
        <f t="shared" si="20"/>
        <v>-1</v>
      </c>
      <c r="H388" s="5">
        <v>1</v>
      </c>
      <c r="I388" s="5">
        <v>7</v>
      </c>
    </row>
    <row r="389" spans="1:9" x14ac:dyDescent="0.3">
      <c r="A389">
        <v>1</v>
      </c>
      <c r="B389">
        <v>0</v>
      </c>
      <c r="C389">
        <v>0</v>
      </c>
      <c r="D389">
        <v>0</v>
      </c>
      <c r="E389" s="5">
        <f t="shared" si="18"/>
        <v>0</v>
      </c>
      <c r="F389" s="5">
        <f t="shared" si="19"/>
        <v>0</v>
      </c>
      <c r="G389" s="5">
        <f t="shared" si="20"/>
        <v>0</v>
      </c>
      <c r="H389" s="5">
        <v>1</v>
      </c>
      <c r="I389" s="5">
        <v>8</v>
      </c>
    </row>
    <row r="390" spans="1:9" x14ac:dyDescent="0.3">
      <c r="A390">
        <v>0</v>
      </c>
      <c r="B390">
        <v>0</v>
      </c>
      <c r="C390">
        <v>1</v>
      </c>
      <c r="D390">
        <v>2</v>
      </c>
      <c r="E390" s="5">
        <f t="shared" si="18"/>
        <v>1</v>
      </c>
      <c r="F390" s="5">
        <f t="shared" si="19"/>
        <v>1.4142135623730951</v>
      </c>
      <c r="G390" s="5">
        <f t="shared" si="20"/>
        <v>1.4142135623730951</v>
      </c>
      <c r="H390" s="5">
        <v>0</v>
      </c>
      <c r="I390" s="5">
        <v>9</v>
      </c>
    </row>
    <row r="391" spans="1:9" x14ac:dyDescent="0.3">
      <c r="A391">
        <v>1</v>
      </c>
      <c r="B391">
        <v>0</v>
      </c>
      <c r="C391">
        <v>0</v>
      </c>
      <c r="D391">
        <v>-3</v>
      </c>
      <c r="E391" s="5">
        <f t="shared" si="18"/>
        <v>-1</v>
      </c>
      <c r="F391" s="5">
        <f t="shared" si="19"/>
        <v>1.7320508075688772</v>
      </c>
      <c r="G391" s="5">
        <f t="shared" si="20"/>
        <v>-1.7320508075688772</v>
      </c>
      <c r="H391" s="5">
        <v>1</v>
      </c>
      <c r="I391" s="5">
        <v>10</v>
      </c>
    </row>
    <row r="392" spans="1:9" x14ac:dyDescent="0.3">
      <c r="A392">
        <v>0</v>
      </c>
      <c r="B392">
        <v>0</v>
      </c>
      <c r="C392">
        <v>1</v>
      </c>
      <c r="D392">
        <v>-1</v>
      </c>
      <c r="E392" s="5">
        <f t="shared" si="18"/>
        <v>-1</v>
      </c>
      <c r="F392" s="5">
        <f t="shared" si="19"/>
        <v>1</v>
      </c>
      <c r="G392" s="5">
        <f t="shared" si="20"/>
        <v>-1</v>
      </c>
      <c r="H392" s="5">
        <v>1</v>
      </c>
      <c r="I392" s="5">
        <v>11</v>
      </c>
    </row>
    <row r="393" spans="1:9" x14ac:dyDescent="0.3">
      <c r="A393">
        <v>0</v>
      </c>
      <c r="B393">
        <v>0</v>
      </c>
      <c r="C393">
        <v>1</v>
      </c>
      <c r="D393">
        <v>2</v>
      </c>
      <c r="E393" s="5">
        <f t="shared" si="18"/>
        <v>1</v>
      </c>
      <c r="F393" s="5">
        <f t="shared" si="19"/>
        <v>1.4142135623730951</v>
      </c>
      <c r="G393" s="5">
        <f t="shared" si="20"/>
        <v>1.4142135623730951</v>
      </c>
      <c r="H393" s="5">
        <v>1</v>
      </c>
      <c r="I393" s="5">
        <v>12</v>
      </c>
    </row>
    <row r="394" spans="1:9" x14ac:dyDescent="0.3">
      <c r="A394">
        <v>0</v>
      </c>
      <c r="B394">
        <v>0</v>
      </c>
      <c r="C394">
        <v>1</v>
      </c>
      <c r="D394">
        <v>1</v>
      </c>
      <c r="E394" s="5">
        <f t="shared" si="18"/>
        <v>1</v>
      </c>
      <c r="F394" s="5">
        <f t="shared" si="19"/>
        <v>1</v>
      </c>
      <c r="G394" s="5">
        <f t="shared" si="20"/>
        <v>1</v>
      </c>
      <c r="H394" s="5">
        <v>0</v>
      </c>
      <c r="I394" s="5">
        <v>13</v>
      </c>
    </row>
    <row r="395" spans="1:9" x14ac:dyDescent="0.3">
      <c r="A395">
        <v>0</v>
      </c>
      <c r="B395">
        <v>1</v>
      </c>
      <c r="C395">
        <v>0</v>
      </c>
      <c r="D395">
        <v>1</v>
      </c>
      <c r="E395" s="5">
        <f t="shared" si="18"/>
        <v>1</v>
      </c>
      <c r="F395" s="5">
        <f t="shared" si="19"/>
        <v>1</v>
      </c>
      <c r="G395" s="5">
        <f t="shared" si="20"/>
        <v>1</v>
      </c>
      <c r="H395" s="5">
        <v>0</v>
      </c>
      <c r="I395" s="5">
        <v>14</v>
      </c>
    </row>
    <row r="396" spans="1:9" x14ac:dyDescent="0.3">
      <c r="A396">
        <v>1</v>
      </c>
      <c r="B396">
        <v>0</v>
      </c>
      <c r="C396">
        <v>0</v>
      </c>
      <c r="D396">
        <v>-2</v>
      </c>
      <c r="E396" s="5">
        <f t="shared" si="18"/>
        <v>-1</v>
      </c>
      <c r="F396" s="5">
        <f t="shared" si="19"/>
        <v>1.4142135623730951</v>
      </c>
      <c r="G396" s="5">
        <f t="shared" si="20"/>
        <v>-1.4142135623730951</v>
      </c>
      <c r="H396" s="5">
        <v>1</v>
      </c>
      <c r="I396" s="5">
        <v>15</v>
      </c>
    </row>
    <row r="397" spans="1:9" x14ac:dyDescent="0.3">
      <c r="A397">
        <v>0</v>
      </c>
      <c r="B397">
        <v>0</v>
      </c>
      <c r="C397">
        <v>1</v>
      </c>
      <c r="D397">
        <v>1</v>
      </c>
      <c r="E397" s="5">
        <f t="shared" si="18"/>
        <v>1</v>
      </c>
      <c r="F397" s="5">
        <f t="shared" si="19"/>
        <v>1</v>
      </c>
      <c r="G397" s="5">
        <f t="shared" si="20"/>
        <v>1</v>
      </c>
      <c r="H397" s="5">
        <v>0</v>
      </c>
      <c r="I397" s="5">
        <v>16</v>
      </c>
    </row>
    <row r="398" spans="1:9" x14ac:dyDescent="0.3">
      <c r="A398">
        <v>0</v>
      </c>
      <c r="B398">
        <v>0</v>
      </c>
      <c r="C398">
        <v>1</v>
      </c>
      <c r="D398">
        <v>2</v>
      </c>
      <c r="E398" s="5">
        <f t="shared" si="18"/>
        <v>1</v>
      </c>
      <c r="F398" s="5">
        <f t="shared" si="19"/>
        <v>1.4142135623730951</v>
      </c>
      <c r="G398" s="5">
        <f t="shared" si="20"/>
        <v>1.4142135623730951</v>
      </c>
      <c r="H398" s="5">
        <v>0</v>
      </c>
      <c r="I398" s="5">
        <v>17</v>
      </c>
    </row>
    <row r="399" spans="1:9" x14ac:dyDescent="0.3">
      <c r="A399">
        <v>1</v>
      </c>
      <c r="B399">
        <v>0</v>
      </c>
      <c r="C399">
        <v>0</v>
      </c>
      <c r="D399">
        <v>2</v>
      </c>
      <c r="E399" s="5">
        <f t="shared" si="18"/>
        <v>1</v>
      </c>
      <c r="F399" s="5">
        <f t="shared" si="19"/>
        <v>1.4142135623730951</v>
      </c>
      <c r="G399" s="5">
        <f t="shared" si="20"/>
        <v>1.4142135623730951</v>
      </c>
      <c r="H399" s="5">
        <v>1</v>
      </c>
      <c r="I399" s="5">
        <v>18</v>
      </c>
    </row>
    <row r="400" spans="1:9" x14ac:dyDescent="0.3">
      <c r="A400">
        <v>0</v>
      </c>
      <c r="B400">
        <v>0</v>
      </c>
      <c r="C400">
        <v>1</v>
      </c>
      <c r="D400">
        <v>1</v>
      </c>
      <c r="E400" s="5">
        <f t="shared" si="18"/>
        <v>1</v>
      </c>
      <c r="F400" s="5">
        <f t="shared" si="19"/>
        <v>1</v>
      </c>
      <c r="G400" s="5">
        <f t="shared" si="20"/>
        <v>1</v>
      </c>
      <c r="H400" s="5">
        <v>1</v>
      </c>
      <c r="I400" s="5">
        <v>19</v>
      </c>
    </row>
    <row r="401" spans="1:9" x14ac:dyDescent="0.3">
      <c r="A401">
        <v>1</v>
      </c>
      <c r="B401">
        <v>0</v>
      </c>
      <c r="C401">
        <v>0</v>
      </c>
      <c r="D401">
        <v>-3</v>
      </c>
      <c r="E401" s="5">
        <f t="shared" si="18"/>
        <v>-1</v>
      </c>
      <c r="F401" s="5">
        <f t="shared" si="19"/>
        <v>1.7320508075688772</v>
      </c>
      <c r="G401" s="5">
        <f t="shared" si="20"/>
        <v>-1.7320508075688772</v>
      </c>
      <c r="H401" s="5">
        <v>1</v>
      </c>
      <c r="I401" s="5">
        <v>20</v>
      </c>
    </row>
    <row r="402" spans="1:9" x14ac:dyDescent="0.3">
      <c r="A402">
        <v>1</v>
      </c>
      <c r="B402">
        <v>0</v>
      </c>
      <c r="C402">
        <v>0</v>
      </c>
      <c r="D402">
        <v>-3</v>
      </c>
      <c r="E402" s="5">
        <f t="shared" si="18"/>
        <v>-1</v>
      </c>
      <c r="F402" s="5">
        <f t="shared" si="19"/>
        <v>1.7320508075688772</v>
      </c>
      <c r="G402" s="5">
        <f t="shared" si="20"/>
        <v>-1.7320508075688772</v>
      </c>
      <c r="H402" s="5">
        <v>1</v>
      </c>
      <c r="I402" s="5">
        <v>1</v>
      </c>
    </row>
    <row r="403" spans="1:9" x14ac:dyDescent="0.3">
      <c r="A403">
        <v>0</v>
      </c>
      <c r="B403">
        <v>1</v>
      </c>
      <c r="C403">
        <v>0</v>
      </c>
      <c r="D403">
        <v>-2</v>
      </c>
      <c r="E403" s="5">
        <f t="shared" si="18"/>
        <v>-1</v>
      </c>
      <c r="F403" s="5">
        <f t="shared" si="19"/>
        <v>1.4142135623730951</v>
      </c>
      <c r="G403" s="5">
        <f t="shared" si="20"/>
        <v>-1.4142135623730951</v>
      </c>
      <c r="H403" s="5">
        <v>0</v>
      </c>
      <c r="I403" s="5">
        <v>2</v>
      </c>
    </row>
    <row r="404" spans="1:9" x14ac:dyDescent="0.3">
      <c r="A404">
        <v>1</v>
      </c>
      <c r="B404">
        <v>0</v>
      </c>
      <c r="C404">
        <v>0</v>
      </c>
      <c r="D404">
        <v>-3</v>
      </c>
      <c r="E404" s="5">
        <f t="shared" si="18"/>
        <v>-1</v>
      </c>
      <c r="F404" s="5">
        <f t="shared" si="19"/>
        <v>1.7320508075688772</v>
      </c>
      <c r="G404" s="5">
        <f t="shared" si="20"/>
        <v>-1.7320508075688772</v>
      </c>
      <c r="H404" s="5">
        <v>1</v>
      </c>
      <c r="I404" s="5">
        <v>3</v>
      </c>
    </row>
    <row r="405" spans="1:9" x14ac:dyDescent="0.3">
      <c r="A405">
        <v>0</v>
      </c>
      <c r="B405">
        <v>1</v>
      </c>
      <c r="C405">
        <v>0</v>
      </c>
      <c r="D405">
        <v>-4</v>
      </c>
      <c r="E405" s="5">
        <f t="shared" si="18"/>
        <v>-1</v>
      </c>
      <c r="F405" s="5">
        <f t="shared" si="19"/>
        <v>2</v>
      </c>
      <c r="G405" s="5">
        <f t="shared" si="20"/>
        <v>-2</v>
      </c>
      <c r="H405" s="5">
        <v>0</v>
      </c>
      <c r="I405" s="5">
        <v>4</v>
      </c>
    </row>
    <row r="406" spans="1:9" x14ac:dyDescent="0.3">
      <c r="A406">
        <v>0</v>
      </c>
      <c r="B406">
        <v>0</v>
      </c>
      <c r="C406">
        <v>1</v>
      </c>
      <c r="D406">
        <v>-1</v>
      </c>
      <c r="E406" s="5">
        <f t="shared" si="18"/>
        <v>-1</v>
      </c>
      <c r="F406" s="5">
        <f t="shared" si="19"/>
        <v>1</v>
      </c>
      <c r="G406" s="5">
        <f t="shared" si="20"/>
        <v>-1</v>
      </c>
      <c r="H406" s="5">
        <v>0</v>
      </c>
      <c r="I406" s="5">
        <v>5</v>
      </c>
    </row>
    <row r="407" spans="1:9" x14ac:dyDescent="0.3">
      <c r="A407">
        <v>0</v>
      </c>
      <c r="B407">
        <v>0</v>
      </c>
      <c r="C407">
        <v>1</v>
      </c>
      <c r="D407">
        <v>-4</v>
      </c>
      <c r="E407" s="5">
        <f t="shared" si="18"/>
        <v>-1</v>
      </c>
      <c r="F407" s="5">
        <f t="shared" si="19"/>
        <v>2</v>
      </c>
      <c r="G407" s="5">
        <f t="shared" si="20"/>
        <v>-2</v>
      </c>
      <c r="H407" s="5">
        <v>0</v>
      </c>
      <c r="I407" s="5">
        <v>6</v>
      </c>
    </row>
    <row r="408" spans="1:9" x14ac:dyDescent="0.3">
      <c r="A408">
        <v>0</v>
      </c>
      <c r="B408">
        <v>0</v>
      </c>
      <c r="C408">
        <v>1</v>
      </c>
      <c r="D408">
        <v>-2</v>
      </c>
      <c r="E408" s="5">
        <f t="shared" si="18"/>
        <v>-1</v>
      </c>
      <c r="F408" s="5">
        <f t="shared" si="19"/>
        <v>1.4142135623730951</v>
      </c>
      <c r="G408" s="5">
        <f t="shared" si="20"/>
        <v>-1.4142135623730951</v>
      </c>
      <c r="H408" s="5">
        <v>1</v>
      </c>
      <c r="I408" s="5">
        <v>7</v>
      </c>
    </row>
    <row r="409" spans="1:9" x14ac:dyDescent="0.3">
      <c r="A409">
        <v>0</v>
      </c>
      <c r="B409">
        <v>0</v>
      </c>
      <c r="C409">
        <v>1</v>
      </c>
      <c r="D409">
        <v>-1</v>
      </c>
      <c r="E409" s="5">
        <f t="shared" si="18"/>
        <v>-1</v>
      </c>
      <c r="F409" s="5">
        <f t="shared" si="19"/>
        <v>1</v>
      </c>
      <c r="G409" s="5">
        <f t="shared" si="20"/>
        <v>-1</v>
      </c>
      <c r="H409" s="5">
        <v>1</v>
      </c>
      <c r="I409" s="5">
        <v>8</v>
      </c>
    </row>
    <row r="410" spans="1:9" x14ac:dyDescent="0.3">
      <c r="A410">
        <v>0</v>
      </c>
      <c r="B410">
        <v>0</v>
      </c>
      <c r="C410">
        <v>1</v>
      </c>
      <c r="D410">
        <v>1</v>
      </c>
      <c r="E410" s="5">
        <f t="shared" si="18"/>
        <v>1</v>
      </c>
      <c r="F410" s="5">
        <f t="shared" si="19"/>
        <v>1</v>
      </c>
      <c r="G410" s="5">
        <f t="shared" si="20"/>
        <v>1</v>
      </c>
      <c r="H410" s="5">
        <v>0</v>
      </c>
      <c r="I410" s="5">
        <v>9</v>
      </c>
    </row>
    <row r="411" spans="1:9" x14ac:dyDescent="0.3">
      <c r="A411">
        <v>0</v>
      </c>
      <c r="B411">
        <v>0</v>
      </c>
      <c r="C411">
        <v>1</v>
      </c>
      <c r="D411">
        <v>2</v>
      </c>
      <c r="E411" s="5">
        <f t="shared" si="18"/>
        <v>1</v>
      </c>
      <c r="F411" s="5">
        <f t="shared" si="19"/>
        <v>1.4142135623730951</v>
      </c>
      <c r="G411" s="5">
        <f t="shared" si="20"/>
        <v>1.4142135623730951</v>
      </c>
      <c r="H411" s="5">
        <v>1</v>
      </c>
      <c r="I411" s="5">
        <v>10</v>
      </c>
    </row>
    <row r="412" spans="1:9" x14ac:dyDescent="0.3">
      <c r="A412">
        <v>1</v>
      </c>
      <c r="B412">
        <v>0</v>
      </c>
      <c r="C412">
        <v>0</v>
      </c>
      <c r="D412">
        <v>-1</v>
      </c>
      <c r="E412" s="5">
        <f t="shared" si="18"/>
        <v>-1</v>
      </c>
      <c r="F412" s="5">
        <f t="shared" si="19"/>
        <v>1</v>
      </c>
      <c r="G412" s="5">
        <f t="shared" si="20"/>
        <v>-1</v>
      </c>
      <c r="H412" s="5">
        <v>1</v>
      </c>
      <c r="I412" s="5">
        <v>11</v>
      </c>
    </row>
    <row r="413" spans="1:9" x14ac:dyDescent="0.3">
      <c r="A413">
        <v>0</v>
      </c>
      <c r="B413">
        <v>0</v>
      </c>
      <c r="C413">
        <v>1</v>
      </c>
      <c r="D413">
        <v>1</v>
      </c>
      <c r="E413" s="5">
        <f t="shared" si="18"/>
        <v>1</v>
      </c>
      <c r="F413" s="5">
        <f t="shared" si="19"/>
        <v>1</v>
      </c>
      <c r="G413" s="5">
        <f t="shared" si="20"/>
        <v>1</v>
      </c>
      <c r="H413" s="5">
        <v>1</v>
      </c>
      <c r="I413" s="5">
        <v>12</v>
      </c>
    </row>
    <row r="414" spans="1:9" x14ac:dyDescent="0.3">
      <c r="A414">
        <v>0</v>
      </c>
      <c r="B414">
        <v>0</v>
      </c>
      <c r="C414">
        <v>1</v>
      </c>
      <c r="D414">
        <v>2</v>
      </c>
      <c r="E414" s="5">
        <f t="shared" si="18"/>
        <v>1</v>
      </c>
      <c r="F414" s="5">
        <f t="shared" si="19"/>
        <v>1.4142135623730951</v>
      </c>
      <c r="G414" s="5">
        <f t="shared" si="20"/>
        <v>1.4142135623730951</v>
      </c>
      <c r="H414" s="5">
        <v>0</v>
      </c>
      <c r="I414" s="5">
        <v>13</v>
      </c>
    </row>
    <row r="415" spans="1:9" x14ac:dyDescent="0.3">
      <c r="A415">
        <v>0</v>
      </c>
      <c r="B415">
        <v>0</v>
      </c>
      <c r="C415">
        <v>1</v>
      </c>
      <c r="D415">
        <v>1</v>
      </c>
      <c r="E415" s="5">
        <f t="shared" si="18"/>
        <v>1</v>
      </c>
      <c r="F415" s="5">
        <f t="shared" si="19"/>
        <v>1</v>
      </c>
      <c r="G415" s="5">
        <f t="shared" si="20"/>
        <v>1</v>
      </c>
      <c r="H415" s="5">
        <v>0</v>
      </c>
      <c r="I415" s="5">
        <v>14</v>
      </c>
    </row>
    <row r="416" spans="1:9" x14ac:dyDescent="0.3">
      <c r="A416">
        <v>0</v>
      </c>
      <c r="B416">
        <v>0</v>
      </c>
      <c r="C416">
        <v>1</v>
      </c>
      <c r="D416">
        <v>2</v>
      </c>
      <c r="E416" s="5">
        <f t="shared" si="18"/>
        <v>1</v>
      </c>
      <c r="F416" s="5">
        <f t="shared" si="19"/>
        <v>1.4142135623730951</v>
      </c>
      <c r="G416" s="5">
        <f t="shared" si="20"/>
        <v>1.4142135623730951</v>
      </c>
      <c r="H416" s="5">
        <v>1</v>
      </c>
      <c r="I416" s="5">
        <v>15</v>
      </c>
    </row>
    <row r="417" spans="1:9" x14ac:dyDescent="0.3">
      <c r="A417">
        <v>0</v>
      </c>
      <c r="B417">
        <v>0</v>
      </c>
      <c r="C417">
        <v>1</v>
      </c>
      <c r="D417">
        <v>-1</v>
      </c>
      <c r="E417" s="5">
        <f t="shared" si="18"/>
        <v>-1</v>
      </c>
      <c r="F417" s="5">
        <f t="shared" si="19"/>
        <v>1</v>
      </c>
      <c r="G417" s="5">
        <f t="shared" si="20"/>
        <v>-1</v>
      </c>
      <c r="H417" s="5">
        <v>0</v>
      </c>
      <c r="I417" s="5">
        <v>16</v>
      </c>
    </row>
    <row r="418" spans="1:9" x14ac:dyDescent="0.3">
      <c r="A418">
        <v>0</v>
      </c>
      <c r="B418">
        <v>0</v>
      </c>
      <c r="C418">
        <v>1</v>
      </c>
      <c r="D418">
        <v>1</v>
      </c>
      <c r="E418" s="5">
        <f t="shared" si="18"/>
        <v>1</v>
      </c>
      <c r="F418" s="5">
        <f t="shared" si="19"/>
        <v>1</v>
      </c>
      <c r="G418" s="5">
        <f t="shared" si="20"/>
        <v>1</v>
      </c>
      <c r="H418" s="5">
        <v>0</v>
      </c>
      <c r="I418" s="5">
        <v>17</v>
      </c>
    </row>
    <row r="419" spans="1:9" x14ac:dyDescent="0.3">
      <c r="A419">
        <v>0</v>
      </c>
      <c r="B419">
        <v>0</v>
      </c>
      <c r="C419">
        <v>1</v>
      </c>
      <c r="D419">
        <v>1</v>
      </c>
      <c r="E419" s="5">
        <f t="shared" si="18"/>
        <v>1</v>
      </c>
      <c r="F419" s="5">
        <f t="shared" si="19"/>
        <v>1</v>
      </c>
      <c r="G419" s="5">
        <f t="shared" si="20"/>
        <v>1</v>
      </c>
      <c r="H419" s="5">
        <v>1</v>
      </c>
      <c r="I419" s="5">
        <v>18</v>
      </c>
    </row>
    <row r="420" spans="1:9" x14ac:dyDescent="0.3">
      <c r="A420">
        <v>1</v>
      </c>
      <c r="B420">
        <v>0</v>
      </c>
      <c r="C420">
        <v>0</v>
      </c>
      <c r="D420">
        <v>-1</v>
      </c>
      <c r="E420" s="5">
        <f t="shared" si="18"/>
        <v>-1</v>
      </c>
      <c r="F420" s="5">
        <f t="shared" si="19"/>
        <v>1</v>
      </c>
      <c r="G420" s="5">
        <f t="shared" si="20"/>
        <v>-1</v>
      </c>
      <c r="H420" s="5">
        <v>1</v>
      </c>
      <c r="I420" s="5">
        <v>19</v>
      </c>
    </row>
    <row r="421" spans="1:9" x14ac:dyDescent="0.3">
      <c r="A421">
        <v>0</v>
      </c>
      <c r="B421">
        <v>0</v>
      </c>
      <c r="C421">
        <v>1</v>
      </c>
      <c r="D421">
        <v>1</v>
      </c>
      <c r="E421" s="5">
        <f t="shared" si="18"/>
        <v>1</v>
      </c>
      <c r="F421" s="5">
        <f t="shared" si="19"/>
        <v>1</v>
      </c>
      <c r="G421" s="5">
        <f t="shared" si="20"/>
        <v>1</v>
      </c>
      <c r="H421" s="5">
        <v>1</v>
      </c>
      <c r="I421" s="5">
        <v>20</v>
      </c>
    </row>
    <row r="422" spans="1:9" x14ac:dyDescent="0.3">
      <c r="A422">
        <v>0</v>
      </c>
      <c r="B422">
        <v>0</v>
      </c>
      <c r="C422">
        <v>1</v>
      </c>
      <c r="D422">
        <v>1</v>
      </c>
      <c r="E422" s="5">
        <f t="shared" si="18"/>
        <v>1</v>
      </c>
      <c r="F422" s="5">
        <f t="shared" si="19"/>
        <v>1</v>
      </c>
      <c r="G422" s="5">
        <f t="shared" si="20"/>
        <v>1</v>
      </c>
      <c r="H422">
        <v>0</v>
      </c>
      <c r="I422" s="5">
        <v>1</v>
      </c>
    </row>
    <row r="423" spans="1:9" x14ac:dyDescent="0.3">
      <c r="A423">
        <v>0</v>
      </c>
      <c r="B423">
        <v>0</v>
      </c>
      <c r="C423">
        <v>1</v>
      </c>
      <c r="D423">
        <v>1</v>
      </c>
      <c r="E423" s="5">
        <f t="shared" si="18"/>
        <v>1</v>
      </c>
      <c r="F423" s="5">
        <f t="shared" si="19"/>
        <v>1</v>
      </c>
      <c r="G423" s="5">
        <f t="shared" si="20"/>
        <v>1</v>
      </c>
      <c r="H423">
        <v>0</v>
      </c>
      <c r="I423" s="5">
        <v>2</v>
      </c>
    </row>
    <row r="424" spans="1:9" x14ac:dyDescent="0.3">
      <c r="A424">
        <v>1</v>
      </c>
      <c r="B424">
        <v>0</v>
      </c>
      <c r="C424">
        <v>0</v>
      </c>
      <c r="D424">
        <v>1</v>
      </c>
      <c r="E424" s="5">
        <f t="shared" si="18"/>
        <v>1</v>
      </c>
      <c r="F424" s="5">
        <f t="shared" si="19"/>
        <v>1</v>
      </c>
      <c r="G424" s="5">
        <f t="shared" si="20"/>
        <v>1</v>
      </c>
      <c r="H424">
        <v>1</v>
      </c>
      <c r="I424" s="5">
        <v>3</v>
      </c>
    </row>
    <row r="425" spans="1:9" x14ac:dyDescent="0.3">
      <c r="A425">
        <v>0</v>
      </c>
      <c r="B425">
        <v>0</v>
      </c>
      <c r="C425">
        <v>1</v>
      </c>
      <c r="D425">
        <v>1</v>
      </c>
      <c r="E425" s="5">
        <f t="shared" si="18"/>
        <v>1</v>
      </c>
      <c r="F425" s="5">
        <f t="shared" si="19"/>
        <v>1</v>
      </c>
      <c r="G425" s="5">
        <f t="shared" si="20"/>
        <v>1</v>
      </c>
      <c r="H425">
        <v>1</v>
      </c>
      <c r="I425" s="5">
        <v>4</v>
      </c>
    </row>
    <row r="426" spans="1:9" x14ac:dyDescent="0.3">
      <c r="A426">
        <v>0</v>
      </c>
      <c r="B426">
        <v>1</v>
      </c>
      <c r="C426">
        <v>0</v>
      </c>
      <c r="D426">
        <v>1</v>
      </c>
      <c r="E426" s="5">
        <f t="shared" si="18"/>
        <v>1</v>
      </c>
      <c r="F426" s="5">
        <f t="shared" si="19"/>
        <v>1</v>
      </c>
      <c r="G426" s="5">
        <f t="shared" si="20"/>
        <v>1</v>
      </c>
      <c r="H426">
        <v>0</v>
      </c>
      <c r="I426" s="5">
        <v>5</v>
      </c>
    </row>
    <row r="427" spans="1:9" x14ac:dyDescent="0.3">
      <c r="A427">
        <v>0</v>
      </c>
      <c r="B427">
        <v>0</v>
      </c>
      <c r="C427">
        <v>1</v>
      </c>
      <c r="D427">
        <v>1</v>
      </c>
      <c r="E427" s="5">
        <f t="shared" si="18"/>
        <v>1</v>
      </c>
      <c r="F427" s="5">
        <f t="shared" si="19"/>
        <v>1</v>
      </c>
      <c r="G427" s="5">
        <f t="shared" si="20"/>
        <v>1</v>
      </c>
      <c r="H427">
        <v>0</v>
      </c>
      <c r="I427" s="5">
        <v>6</v>
      </c>
    </row>
    <row r="428" spans="1:9" x14ac:dyDescent="0.3">
      <c r="A428">
        <v>0</v>
      </c>
      <c r="B428">
        <v>0</v>
      </c>
      <c r="C428">
        <v>1</v>
      </c>
      <c r="D428">
        <v>1</v>
      </c>
      <c r="E428" s="5">
        <f t="shared" si="18"/>
        <v>1</v>
      </c>
      <c r="F428" s="5">
        <f t="shared" si="19"/>
        <v>1</v>
      </c>
      <c r="G428" s="5">
        <f t="shared" si="20"/>
        <v>1</v>
      </c>
      <c r="H428">
        <v>0</v>
      </c>
      <c r="I428" s="5">
        <v>7</v>
      </c>
    </row>
    <row r="429" spans="1:9" x14ac:dyDescent="0.3">
      <c r="A429">
        <v>0</v>
      </c>
      <c r="B429">
        <v>0</v>
      </c>
      <c r="C429">
        <v>1</v>
      </c>
      <c r="D429">
        <v>1</v>
      </c>
      <c r="E429" s="5">
        <f t="shared" si="18"/>
        <v>1</v>
      </c>
      <c r="F429" s="5">
        <f t="shared" si="19"/>
        <v>1</v>
      </c>
      <c r="G429" s="5">
        <f t="shared" si="20"/>
        <v>1</v>
      </c>
      <c r="H429">
        <v>1</v>
      </c>
      <c r="I429" s="5">
        <v>8</v>
      </c>
    </row>
    <row r="430" spans="1:9" x14ac:dyDescent="0.3">
      <c r="A430">
        <v>0</v>
      </c>
      <c r="B430">
        <v>0</v>
      </c>
      <c r="C430">
        <v>1</v>
      </c>
      <c r="D430">
        <v>1</v>
      </c>
      <c r="E430" s="5">
        <f t="shared" si="18"/>
        <v>1</v>
      </c>
      <c r="F430" s="5">
        <f t="shared" si="19"/>
        <v>1</v>
      </c>
      <c r="G430" s="5">
        <f t="shared" si="20"/>
        <v>1</v>
      </c>
      <c r="H430">
        <v>0</v>
      </c>
      <c r="I430" s="5">
        <v>9</v>
      </c>
    </row>
    <row r="431" spans="1:9" x14ac:dyDescent="0.3">
      <c r="A431">
        <v>0</v>
      </c>
      <c r="B431">
        <v>0</v>
      </c>
      <c r="C431">
        <v>1</v>
      </c>
      <c r="D431">
        <v>1</v>
      </c>
      <c r="E431" s="5">
        <f t="shared" si="18"/>
        <v>1</v>
      </c>
      <c r="F431" s="5">
        <f t="shared" si="19"/>
        <v>1</v>
      </c>
      <c r="G431" s="5">
        <f t="shared" si="20"/>
        <v>1</v>
      </c>
      <c r="H431">
        <v>1</v>
      </c>
      <c r="I431" s="5">
        <v>10</v>
      </c>
    </row>
    <row r="432" spans="1:9" x14ac:dyDescent="0.3">
      <c r="A432">
        <v>1</v>
      </c>
      <c r="B432">
        <v>0</v>
      </c>
      <c r="C432">
        <v>0</v>
      </c>
      <c r="D432">
        <v>1</v>
      </c>
      <c r="E432" s="5">
        <f t="shared" si="18"/>
        <v>1</v>
      </c>
      <c r="F432" s="5">
        <f t="shared" si="19"/>
        <v>1</v>
      </c>
      <c r="G432" s="5">
        <f t="shared" si="20"/>
        <v>1</v>
      </c>
      <c r="H432">
        <v>1</v>
      </c>
      <c r="I432" s="5">
        <v>11</v>
      </c>
    </row>
    <row r="433" spans="1:9" x14ac:dyDescent="0.3">
      <c r="A433">
        <v>0</v>
      </c>
      <c r="B433">
        <v>0</v>
      </c>
      <c r="C433">
        <v>1</v>
      </c>
      <c r="D433">
        <v>1</v>
      </c>
      <c r="E433" s="5">
        <f t="shared" si="18"/>
        <v>1</v>
      </c>
      <c r="F433" s="5">
        <f t="shared" si="19"/>
        <v>1</v>
      </c>
      <c r="G433" s="5">
        <f t="shared" si="20"/>
        <v>1</v>
      </c>
      <c r="H433">
        <v>1</v>
      </c>
      <c r="I433" s="5">
        <v>12</v>
      </c>
    </row>
    <row r="434" spans="1:9" x14ac:dyDescent="0.3">
      <c r="A434">
        <v>0</v>
      </c>
      <c r="B434">
        <v>0</v>
      </c>
      <c r="C434">
        <v>1</v>
      </c>
      <c r="D434">
        <v>1</v>
      </c>
      <c r="E434" s="5">
        <f t="shared" si="18"/>
        <v>1</v>
      </c>
      <c r="F434" s="5">
        <f t="shared" si="19"/>
        <v>1</v>
      </c>
      <c r="G434" s="5">
        <f t="shared" si="20"/>
        <v>1</v>
      </c>
      <c r="H434">
        <v>0</v>
      </c>
      <c r="I434" s="5">
        <v>13</v>
      </c>
    </row>
    <row r="435" spans="1:9" x14ac:dyDescent="0.3">
      <c r="A435">
        <v>0</v>
      </c>
      <c r="B435">
        <v>0</v>
      </c>
      <c r="C435">
        <v>1</v>
      </c>
      <c r="D435">
        <v>1</v>
      </c>
      <c r="E435" s="5">
        <f t="shared" si="18"/>
        <v>1</v>
      </c>
      <c r="F435" s="5">
        <f t="shared" si="19"/>
        <v>1</v>
      </c>
      <c r="G435" s="5">
        <f t="shared" si="20"/>
        <v>1</v>
      </c>
      <c r="H435">
        <v>1</v>
      </c>
      <c r="I435" s="5">
        <v>14</v>
      </c>
    </row>
    <row r="436" spans="1:9" x14ac:dyDescent="0.3">
      <c r="A436">
        <v>0</v>
      </c>
      <c r="B436">
        <v>0</v>
      </c>
      <c r="C436">
        <v>1</v>
      </c>
      <c r="D436">
        <v>1</v>
      </c>
      <c r="E436" s="5">
        <f t="shared" si="18"/>
        <v>1</v>
      </c>
      <c r="F436" s="5">
        <f t="shared" si="19"/>
        <v>1</v>
      </c>
      <c r="G436" s="5">
        <f t="shared" si="20"/>
        <v>1</v>
      </c>
      <c r="H436">
        <v>1</v>
      </c>
      <c r="I436" s="5">
        <v>15</v>
      </c>
    </row>
    <row r="437" spans="1:9" x14ac:dyDescent="0.3">
      <c r="A437">
        <v>1</v>
      </c>
      <c r="B437">
        <v>0</v>
      </c>
      <c r="C437">
        <v>0</v>
      </c>
      <c r="D437">
        <v>1</v>
      </c>
      <c r="E437" s="5">
        <f t="shared" si="18"/>
        <v>1</v>
      </c>
      <c r="F437" s="5">
        <f t="shared" si="19"/>
        <v>1</v>
      </c>
      <c r="G437" s="5">
        <f t="shared" si="20"/>
        <v>1</v>
      </c>
      <c r="H437">
        <v>1</v>
      </c>
      <c r="I437" s="5">
        <v>16</v>
      </c>
    </row>
    <row r="438" spans="1:9" x14ac:dyDescent="0.3">
      <c r="A438">
        <v>0</v>
      </c>
      <c r="B438">
        <v>1</v>
      </c>
      <c r="C438">
        <v>0</v>
      </c>
      <c r="D438">
        <v>1</v>
      </c>
      <c r="E438" s="5">
        <f t="shared" si="18"/>
        <v>1</v>
      </c>
      <c r="F438" s="5">
        <f t="shared" si="19"/>
        <v>1</v>
      </c>
      <c r="G438" s="5">
        <f t="shared" si="20"/>
        <v>1</v>
      </c>
      <c r="H438">
        <v>0</v>
      </c>
      <c r="I438" s="5">
        <v>17</v>
      </c>
    </row>
    <row r="439" spans="1:9" x14ac:dyDescent="0.3">
      <c r="A439">
        <v>0</v>
      </c>
      <c r="B439">
        <v>0</v>
      </c>
      <c r="C439">
        <v>1</v>
      </c>
      <c r="D439">
        <v>1</v>
      </c>
      <c r="E439" s="5">
        <f t="shared" si="18"/>
        <v>1</v>
      </c>
      <c r="F439" s="5">
        <f t="shared" si="19"/>
        <v>1</v>
      </c>
      <c r="G439" s="5">
        <f t="shared" si="20"/>
        <v>1</v>
      </c>
      <c r="H439">
        <v>1</v>
      </c>
      <c r="I439" s="5">
        <v>18</v>
      </c>
    </row>
    <row r="440" spans="1:9" x14ac:dyDescent="0.3">
      <c r="A440">
        <v>0</v>
      </c>
      <c r="B440">
        <v>0</v>
      </c>
      <c r="C440">
        <v>1</v>
      </c>
      <c r="D440">
        <v>1</v>
      </c>
      <c r="E440" s="5">
        <f t="shared" si="18"/>
        <v>1</v>
      </c>
      <c r="F440" s="5">
        <f t="shared" si="19"/>
        <v>1</v>
      </c>
      <c r="G440" s="5">
        <f t="shared" si="20"/>
        <v>1</v>
      </c>
      <c r="H440">
        <v>1</v>
      </c>
      <c r="I440" s="5">
        <v>19</v>
      </c>
    </row>
    <row r="441" spans="1:9" x14ac:dyDescent="0.3">
      <c r="A441">
        <v>0</v>
      </c>
      <c r="B441">
        <v>1</v>
      </c>
      <c r="C441">
        <v>0</v>
      </c>
      <c r="D441">
        <v>1</v>
      </c>
      <c r="E441" s="5">
        <f t="shared" si="18"/>
        <v>1</v>
      </c>
      <c r="F441" s="5">
        <f t="shared" si="19"/>
        <v>1</v>
      </c>
      <c r="G441" s="5">
        <f t="shared" si="20"/>
        <v>1</v>
      </c>
      <c r="H441">
        <v>0</v>
      </c>
      <c r="I441" s="5">
        <v>20</v>
      </c>
    </row>
    <row r="442" spans="1:9" x14ac:dyDescent="0.3">
      <c r="A442">
        <v>0</v>
      </c>
      <c r="B442">
        <v>0</v>
      </c>
      <c r="C442">
        <v>1</v>
      </c>
      <c r="D442">
        <v>2</v>
      </c>
      <c r="E442" s="5">
        <f t="shared" si="18"/>
        <v>1</v>
      </c>
      <c r="F442" s="5">
        <f t="shared" si="19"/>
        <v>1.4142135623730951</v>
      </c>
      <c r="G442" s="5">
        <f t="shared" si="20"/>
        <v>1.4142135623730951</v>
      </c>
      <c r="H442" s="5">
        <v>0</v>
      </c>
      <c r="I442" s="5">
        <v>1</v>
      </c>
    </row>
    <row r="443" spans="1:9" x14ac:dyDescent="0.3">
      <c r="A443">
        <v>0</v>
      </c>
      <c r="B443">
        <v>0</v>
      </c>
      <c r="C443">
        <v>1</v>
      </c>
      <c r="D443">
        <v>1</v>
      </c>
      <c r="E443" s="5">
        <f t="shared" si="18"/>
        <v>1</v>
      </c>
      <c r="F443" s="5">
        <f t="shared" si="19"/>
        <v>1</v>
      </c>
      <c r="G443" s="5">
        <f t="shared" si="20"/>
        <v>1</v>
      </c>
      <c r="H443" s="5">
        <v>0</v>
      </c>
      <c r="I443" s="5">
        <v>2</v>
      </c>
    </row>
    <row r="444" spans="1:9" x14ac:dyDescent="0.3">
      <c r="A444">
        <v>0</v>
      </c>
      <c r="B444">
        <v>0</v>
      </c>
      <c r="C444">
        <v>1</v>
      </c>
      <c r="D444">
        <v>3</v>
      </c>
      <c r="E444" s="5">
        <f t="shared" si="18"/>
        <v>1</v>
      </c>
      <c r="F444" s="5">
        <f t="shared" si="19"/>
        <v>1.7320508075688772</v>
      </c>
      <c r="G444" s="5">
        <f t="shared" si="20"/>
        <v>1.7320508075688772</v>
      </c>
      <c r="H444" s="5">
        <v>1</v>
      </c>
      <c r="I444" s="5">
        <v>3</v>
      </c>
    </row>
    <row r="445" spans="1:9" x14ac:dyDescent="0.3">
      <c r="A445">
        <v>1</v>
      </c>
      <c r="B445">
        <v>0</v>
      </c>
      <c r="C445">
        <v>0</v>
      </c>
      <c r="D445">
        <v>-1</v>
      </c>
      <c r="E445" s="5">
        <f t="shared" si="18"/>
        <v>-1</v>
      </c>
      <c r="F445" s="5">
        <f t="shared" si="19"/>
        <v>1</v>
      </c>
      <c r="G445" s="5">
        <f t="shared" si="20"/>
        <v>-1</v>
      </c>
      <c r="H445" s="5">
        <v>1</v>
      </c>
      <c r="I445" s="5">
        <v>4</v>
      </c>
    </row>
    <row r="446" spans="1:9" x14ac:dyDescent="0.3">
      <c r="A446">
        <v>0</v>
      </c>
      <c r="B446">
        <v>0</v>
      </c>
      <c r="C446">
        <v>1</v>
      </c>
      <c r="D446">
        <v>2</v>
      </c>
      <c r="E446" s="5">
        <f t="shared" si="18"/>
        <v>1</v>
      </c>
      <c r="F446" s="5">
        <f t="shared" si="19"/>
        <v>1.4142135623730951</v>
      </c>
      <c r="G446" s="5">
        <f t="shared" si="20"/>
        <v>1.4142135623730951</v>
      </c>
      <c r="H446" s="5">
        <v>0</v>
      </c>
      <c r="I446" s="5">
        <v>5</v>
      </c>
    </row>
    <row r="447" spans="1:9" x14ac:dyDescent="0.3">
      <c r="A447">
        <v>0</v>
      </c>
      <c r="B447">
        <v>0</v>
      </c>
      <c r="C447">
        <v>1</v>
      </c>
      <c r="D447">
        <v>1</v>
      </c>
      <c r="E447" s="5">
        <f t="shared" si="18"/>
        <v>1</v>
      </c>
      <c r="F447" s="5">
        <f t="shared" si="19"/>
        <v>1</v>
      </c>
      <c r="G447" s="5">
        <f t="shared" si="20"/>
        <v>1</v>
      </c>
      <c r="H447" s="5">
        <v>0</v>
      </c>
      <c r="I447" s="5">
        <v>6</v>
      </c>
    </row>
    <row r="448" spans="1:9" x14ac:dyDescent="0.3">
      <c r="A448">
        <v>0</v>
      </c>
      <c r="B448">
        <v>1</v>
      </c>
      <c r="C448">
        <v>0</v>
      </c>
      <c r="D448">
        <v>1</v>
      </c>
      <c r="E448" s="5">
        <f t="shared" si="18"/>
        <v>1</v>
      </c>
      <c r="F448" s="5">
        <f t="shared" si="19"/>
        <v>1</v>
      </c>
      <c r="G448" s="5">
        <f t="shared" si="20"/>
        <v>1</v>
      </c>
      <c r="H448" s="5">
        <v>0</v>
      </c>
      <c r="I448" s="5">
        <v>7</v>
      </c>
    </row>
    <row r="449" spans="1:9" x14ac:dyDescent="0.3">
      <c r="A449">
        <v>1</v>
      </c>
      <c r="B449">
        <v>0</v>
      </c>
      <c r="C449">
        <v>0</v>
      </c>
      <c r="D449">
        <v>0</v>
      </c>
      <c r="E449" s="5">
        <f t="shared" si="18"/>
        <v>0</v>
      </c>
      <c r="F449" s="5">
        <f t="shared" si="19"/>
        <v>0</v>
      </c>
      <c r="G449" s="5">
        <f t="shared" si="20"/>
        <v>0</v>
      </c>
      <c r="H449" s="5">
        <v>1</v>
      </c>
      <c r="I449" s="5">
        <v>8</v>
      </c>
    </row>
    <row r="450" spans="1:9" x14ac:dyDescent="0.3">
      <c r="A450">
        <v>0</v>
      </c>
      <c r="B450">
        <v>1</v>
      </c>
      <c r="C450">
        <v>0</v>
      </c>
      <c r="D450">
        <v>2</v>
      </c>
      <c r="E450" s="5">
        <f t="shared" ref="E450:E513" si="21">SIGN(D450)</f>
        <v>1</v>
      </c>
      <c r="F450" s="5">
        <f t="shared" ref="F450:F513" si="22">SQRT(ABS(D450))</f>
        <v>1.4142135623730951</v>
      </c>
      <c r="G450" s="5">
        <f t="shared" ref="G450:G513" si="23">E450*F450</f>
        <v>1.4142135623730951</v>
      </c>
      <c r="H450" s="5">
        <v>0</v>
      </c>
      <c r="I450" s="5">
        <v>9</v>
      </c>
    </row>
    <row r="451" spans="1:9" x14ac:dyDescent="0.3">
      <c r="A451">
        <v>1</v>
      </c>
      <c r="B451">
        <v>0</v>
      </c>
      <c r="C451">
        <v>0</v>
      </c>
      <c r="D451">
        <v>-2</v>
      </c>
      <c r="E451" s="5">
        <f t="shared" si="21"/>
        <v>-1</v>
      </c>
      <c r="F451" s="5">
        <f t="shared" si="22"/>
        <v>1.4142135623730951</v>
      </c>
      <c r="G451" s="5">
        <f t="shared" si="23"/>
        <v>-1.4142135623730951</v>
      </c>
      <c r="H451" s="5">
        <v>1</v>
      </c>
      <c r="I451" s="5">
        <v>10</v>
      </c>
    </row>
    <row r="452" spans="1:9" x14ac:dyDescent="0.3">
      <c r="A452">
        <v>0</v>
      </c>
      <c r="B452">
        <v>0</v>
      </c>
      <c r="C452">
        <v>1</v>
      </c>
      <c r="D452">
        <v>3</v>
      </c>
      <c r="E452" s="5">
        <f t="shared" si="21"/>
        <v>1</v>
      </c>
      <c r="F452" s="5">
        <f t="shared" si="22"/>
        <v>1.7320508075688772</v>
      </c>
      <c r="G452" s="5">
        <f t="shared" si="23"/>
        <v>1.7320508075688772</v>
      </c>
      <c r="H452" s="5">
        <v>1</v>
      </c>
      <c r="I452" s="5">
        <v>11</v>
      </c>
    </row>
    <row r="453" spans="1:9" x14ac:dyDescent="0.3">
      <c r="A453">
        <v>0</v>
      </c>
      <c r="B453">
        <v>0</v>
      </c>
      <c r="C453">
        <v>1</v>
      </c>
      <c r="D453">
        <v>1</v>
      </c>
      <c r="E453" s="5">
        <f t="shared" si="21"/>
        <v>1</v>
      </c>
      <c r="F453" s="5">
        <f t="shared" si="22"/>
        <v>1</v>
      </c>
      <c r="G453" s="5">
        <f t="shared" si="23"/>
        <v>1</v>
      </c>
      <c r="H453" s="5">
        <v>1</v>
      </c>
      <c r="I453" s="5">
        <v>12</v>
      </c>
    </row>
    <row r="454" spans="1:9" x14ac:dyDescent="0.3">
      <c r="A454">
        <v>0</v>
      </c>
      <c r="B454">
        <v>1</v>
      </c>
      <c r="C454">
        <v>0</v>
      </c>
      <c r="D454">
        <v>3</v>
      </c>
      <c r="E454" s="5">
        <f t="shared" si="21"/>
        <v>1</v>
      </c>
      <c r="F454" s="5">
        <f t="shared" si="22"/>
        <v>1.7320508075688772</v>
      </c>
      <c r="G454" s="5">
        <f t="shared" si="23"/>
        <v>1.7320508075688772</v>
      </c>
      <c r="H454" s="5">
        <v>0</v>
      </c>
      <c r="I454" s="5">
        <v>13</v>
      </c>
    </row>
    <row r="455" spans="1:9" x14ac:dyDescent="0.3">
      <c r="A455">
        <v>1</v>
      </c>
      <c r="B455">
        <v>0</v>
      </c>
      <c r="C455">
        <v>0</v>
      </c>
      <c r="D455">
        <v>-3</v>
      </c>
      <c r="E455" s="5">
        <f t="shared" si="21"/>
        <v>-1</v>
      </c>
      <c r="F455" s="5">
        <f t="shared" si="22"/>
        <v>1.7320508075688772</v>
      </c>
      <c r="G455" s="5">
        <f t="shared" si="23"/>
        <v>-1.7320508075688772</v>
      </c>
      <c r="H455" s="5">
        <v>1</v>
      </c>
      <c r="I455" s="5">
        <v>14</v>
      </c>
    </row>
    <row r="456" spans="1:9" x14ac:dyDescent="0.3">
      <c r="A456">
        <v>1</v>
      </c>
      <c r="B456">
        <v>0</v>
      </c>
      <c r="C456">
        <v>0</v>
      </c>
      <c r="D456">
        <v>-2</v>
      </c>
      <c r="E456" s="5">
        <f t="shared" si="21"/>
        <v>-1</v>
      </c>
      <c r="F456" s="5">
        <f t="shared" si="22"/>
        <v>1.4142135623730951</v>
      </c>
      <c r="G456" s="5">
        <f t="shared" si="23"/>
        <v>-1.4142135623730951</v>
      </c>
      <c r="H456" s="5">
        <v>1</v>
      </c>
      <c r="I456" s="5">
        <v>15</v>
      </c>
    </row>
    <row r="457" spans="1:9" x14ac:dyDescent="0.3">
      <c r="A457">
        <v>0</v>
      </c>
      <c r="B457">
        <v>0</v>
      </c>
      <c r="C457">
        <v>1</v>
      </c>
      <c r="D457">
        <v>3</v>
      </c>
      <c r="E457" s="5">
        <f t="shared" si="21"/>
        <v>1</v>
      </c>
      <c r="F457" s="5">
        <f t="shared" si="22"/>
        <v>1.7320508075688772</v>
      </c>
      <c r="G457" s="5">
        <f t="shared" si="23"/>
        <v>1.7320508075688772</v>
      </c>
      <c r="H457" s="5">
        <v>1</v>
      </c>
      <c r="I457" s="5">
        <v>16</v>
      </c>
    </row>
    <row r="458" spans="1:9" x14ac:dyDescent="0.3">
      <c r="A458">
        <v>0</v>
      </c>
      <c r="B458">
        <v>0</v>
      </c>
      <c r="C458">
        <v>1</v>
      </c>
      <c r="D458">
        <v>1</v>
      </c>
      <c r="E458" s="5">
        <f t="shared" si="21"/>
        <v>1</v>
      </c>
      <c r="F458" s="5">
        <f t="shared" si="22"/>
        <v>1</v>
      </c>
      <c r="G458" s="5">
        <f t="shared" si="23"/>
        <v>1</v>
      </c>
      <c r="H458" s="5">
        <v>0</v>
      </c>
      <c r="I458" s="5">
        <v>17</v>
      </c>
    </row>
    <row r="459" spans="1:9" x14ac:dyDescent="0.3">
      <c r="A459">
        <v>1</v>
      </c>
      <c r="B459">
        <v>0</v>
      </c>
      <c r="C459">
        <v>0</v>
      </c>
      <c r="D459">
        <v>-2</v>
      </c>
      <c r="E459" s="5">
        <f t="shared" si="21"/>
        <v>-1</v>
      </c>
      <c r="F459" s="5">
        <f t="shared" si="22"/>
        <v>1.4142135623730951</v>
      </c>
      <c r="G459" s="5">
        <f t="shared" si="23"/>
        <v>-1.4142135623730951</v>
      </c>
      <c r="H459" s="5">
        <v>1</v>
      </c>
      <c r="I459" s="5">
        <v>18</v>
      </c>
    </row>
    <row r="460" spans="1:9" x14ac:dyDescent="0.3">
      <c r="A460">
        <v>1</v>
      </c>
      <c r="B460">
        <v>0</v>
      </c>
      <c r="C460">
        <v>0</v>
      </c>
      <c r="D460">
        <v>-3</v>
      </c>
      <c r="E460" s="5">
        <f t="shared" si="21"/>
        <v>-1</v>
      </c>
      <c r="F460" s="5">
        <f t="shared" si="22"/>
        <v>1.7320508075688772</v>
      </c>
      <c r="G460" s="5">
        <f t="shared" si="23"/>
        <v>-1.7320508075688772</v>
      </c>
      <c r="H460" s="5">
        <v>1</v>
      </c>
      <c r="I460" s="5">
        <v>19</v>
      </c>
    </row>
    <row r="461" spans="1:9" x14ac:dyDescent="0.3">
      <c r="A461">
        <v>0</v>
      </c>
      <c r="B461">
        <v>0</v>
      </c>
      <c r="C461">
        <v>1</v>
      </c>
      <c r="D461">
        <v>2</v>
      </c>
      <c r="E461" s="5">
        <f t="shared" si="21"/>
        <v>1</v>
      </c>
      <c r="F461" s="5">
        <f t="shared" si="22"/>
        <v>1.4142135623730951</v>
      </c>
      <c r="G461" s="5">
        <f t="shared" si="23"/>
        <v>1.4142135623730951</v>
      </c>
      <c r="H461" s="5">
        <v>0</v>
      </c>
      <c r="I461" s="5">
        <v>20</v>
      </c>
    </row>
    <row r="462" spans="1:9" x14ac:dyDescent="0.3">
      <c r="A462">
        <v>0</v>
      </c>
      <c r="B462">
        <v>1</v>
      </c>
      <c r="C462">
        <v>0</v>
      </c>
      <c r="D462">
        <v>2</v>
      </c>
      <c r="E462" s="5">
        <f t="shared" si="21"/>
        <v>1</v>
      </c>
      <c r="F462" s="5">
        <f t="shared" si="22"/>
        <v>1.4142135623730951</v>
      </c>
      <c r="G462" s="5">
        <f t="shared" si="23"/>
        <v>1.4142135623730951</v>
      </c>
      <c r="H462" s="5">
        <v>0</v>
      </c>
      <c r="I462" s="5">
        <v>1</v>
      </c>
    </row>
    <row r="463" spans="1:9" x14ac:dyDescent="0.3">
      <c r="A463">
        <v>0</v>
      </c>
      <c r="B463">
        <v>1</v>
      </c>
      <c r="C463">
        <v>0</v>
      </c>
      <c r="D463">
        <v>2</v>
      </c>
      <c r="E463" s="5">
        <f t="shared" si="21"/>
        <v>1</v>
      </c>
      <c r="F463" s="5">
        <f t="shared" si="22"/>
        <v>1.4142135623730951</v>
      </c>
      <c r="G463" s="5">
        <f t="shared" si="23"/>
        <v>1.4142135623730951</v>
      </c>
      <c r="H463" s="5">
        <v>0</v>
      </c>
      <c r="I463" s="5">
        <v>2</v>
      </c>
    </row>
    <row r="464" spans="1:9" x14ac:dyDescent="0.3">
      <c r="A464">
        <v>0</v>
      </c>
      <c r="B464">
        <v>0</v>
      </c>
      <c r="C464">
        <v>1</v>
      </c>
      <c r="D464">
        <v>3</v>
      </c>
      <c r="E464" s="5">
        <f t="shared" si="21"/>
        <v>1</v>
      </c>
      <c r="F464" s="5">
        <f t="shared" si="22"/>
        <v>1.7320508075688772</v>
      </c>
      <c r="G464" s="5">
        <f t="shared" si="23"/>
        <v>1.7320508075688772</v>
      </c>
      <c r="H464" s="5">
        <v>1</v>
      </c>
      <c r="I464" s="5">
        <v>3</v>
      </c>
    </row>
    <row r="465" spans="1:9" x14ac:dyDescent="0.3">
      <c r="A465">
        <v>0</v>
      </c>
      <c r="B465">
        <v>0</v>
      </c>
      <c r="C465">
        <v>1</v>
      </c>
      <c r="D465">
        <v>7</v>
      </c>
      <c r="E465" s="5">
        <f t="shared" si="21"/>
        <v>1</v>
      </c>
      <c r="F465" s="5">
        <f t="shared" si="22"/>
        <v>2.6457513110645907</v>
      </c>
      <c r="G465" s="5">
        <f t="shared" si="23"/>
        <v>2.6457513110645907</v>
      </c>
      <c r="H465" s="5">
        <v>1</v>
      </c>
      <c r="I465" s="5">
        <v>4</v>
      </c>
    </row>
    <row r="466" spans="1:9" x14ac:dyDescent="0.3">
      <c r="A466">
        <v>0</v>
      </c>
      <c r="B466">
        <v>0</v>
      </c>
      <c r="C466">
        <v>1</v>
      </c>
      <c r="D466">
        <v>6</v>
      </c>
      <c r="E466" s="5">
        <f t="shared" si="21"/>
        <v>1</v>
      </c>
      <c r="F466" s="5">
        <f t="shared" si="22"/>
        <v>2.4494897427831779</v>
      </c>
      <c r="G466" s="5">
        <f t="shared" si="23"/>
        <v>2.4494897427831779</v>
      </c>
      <c r="H466" s="5">
        <v>0</v>
      </c>
      <c r="I466" s="5">
        <v>5</v>
      </c>
    </row>
    <row r="467" spans="1:9" x14ac:dyDescent="0.3">
      <c r="A467">
        <v>0</v>
      </c>
      <c r="B467">
        <v>1</v>
      </c>
      <c r="C467">
        <v>0</v>
      </c>
      <c r="D467">
        <v>-8</v>
      </c>
      <c r="E467" s="5">
        <f t="shared" si="21"/>
        <v>-1</v>
      </c>
      <c r="F467" s="5">
        <f t="shared" si="22"/>
        <v>2.8284271247461903</v>
      </c>
      <c r="G467" s="5">
        <f t="shared" si="23"/>
        <v>-2.8284271247461903</v>
      </c>
      <c r="H467" s="5">
        <v>0</v>
      </c>
      <c r="I467" s="5">
        <v>6</v>
      </c>
    </row>
    <row r="468" spans="1:9" x14ac:dyDescent="0.3">
      <c r="A468">
        <v>0</v>
      </c>
      <c r="B468">
        <v>0</v>
      </c>
      <c r="C468">
        <v>1</v>
      </c>
      <c r="D468">
        <v>4</v>
      </c>
      <c r="E468" s="5">
        <f t="shared" si="21"/>
        <v>1</v>
      </c>
      <c r="F468" s="5">
        <f t="shared" si="22"/>
        <v>2</v>
      </c>
      <c r="G468" s="5">
        <f t="shared" si="23"/>
        <v>2</v>
      </c>
      <c r="H468" s="5">
        <v>0</v>
      </c>
      <c r="I468" s="5">
        <v>7</v>
      </c>
    </row>
    <row r="469" spans="1:9" x14ac:dyDescent="0.3">
      <c r="A469">
        <v>0</v>
      </c>
      <c r="B469">
        <v>0</v>
      </c>
      <c r="C469">
        <v>1</v>
      </c>
      <c r="D469">
        <v>3</v>
      </c>
      <c r="E469" s="5">
        <f t="shared" si="21"/>
        <v>1</v>
      </c>
      <c r="F469" s="5">
        <f t="shared" si="22"/>
        <v>1.7320508075688772</v>
      </c>
      <c r="G469" s="5">
        <f t="shared" si="23"/>
        <v>1.7320508075688772</v>
      </c>
      <c r="H469" s="5">
        <v>1</v>
      </c>
      <c r="I469" s="5">
        <v>8</v>
      </c>
    </row>
    <row r="470" spans="1:9" x14ac:dyDescent="0.3">
      <c r="A470">
        <v>0</v>
      </c>
      <c r="B470">
        <v>0</v>
      </c>
      <c r="C470">
        <v>1</v>
      </c>
      <c r="D470">
        <v>2</v>
      </c>
      <c r="E470" s="5">
        <f t="shared" si="21"/>
        <v>1</v>
      </c>
      <c r="F470" s="5">
        <f t="shared" si="22"/>
        <v>1.4142135623730951</v>
      </c>
      <c r="G470" s="5">
        <f t="shared" si="23"/>
        <v>1.4142135623730951</v>
      </c>
      <c r="H470" s="5">
        <v>0</v>
      </c>
      <c r="I470" s="5">
        <v>9</v>
      </c>
    </row>
    <row r="471" spans="1:9" x14ac:dyDescent="0.3">
      <c r="A471">
        <v>0</v>
      </c>
      <c r="B471">
        <v>0</v>
      </c>
      <c r="C471">
        <v>1</v>
      </c>
      <c r="D471">
        <v>2</v>
      </c>
      <c r="E471" s="5">
        <f t="shared" si="21"/>
        <v>1</v>
      </c>
      <c r="F471" s="5">
        <f t="shared" si="22"/>
        <v>1.4142135623730951</v>
      </c>
      <c r="G471" s="5">
        <f t="shared" si="23"/>
        <v>1.4142135623730951</v>
      </c>
      <c r="H471" s="5">
        <v>1</v>
      </c>
      <c r="I471" s="5">
        <v>10</v>
      </c>
    </row>
    <row r="472" spans="1:9" x14ac:dyDescent="0.3">
      <c r="A472">
        <v>0</v>
      </c>
      <c r="B472">
        <v>0</v>
      </c>
      <c r="C472">
        <v>1</v>
      </c>
      <c r="D472">
        <v>2</v>
      </c>
      <c r="E472" s="5">
        <f t="shared" si="21"/>
        <v>1</v>
      </c>
      <c r="F472" s="5">
        <f t="shared" si="22"/>
        <v>1.4142135623730951</v>
      </c>
      <c r="G472" s="5">
        <f t="shared" si="23"/>
        <v>1.4142135623730951</v>
      </c>
      <c r="H472" s="5">
        <v>1</v>
      </c>
      <c r="I472" s="5">
        <v>11</v>
      </c>
    </row>
    <row r="473" spans="1:9" x14ac:dyDescent="0.3">
      <c r="A473">
        <v>1</v>
      </c>
      <c r="B473">
        <v>0</v>
      </c>
      <c r="C473">
        <v>0</v>
      </c>
      <c r="D473">
        <v>-8</v>
      </c>
      <c r="E473" s="5">
        <f t="shared" si="21"/>
        <v>-1</v>
      </c>
      <c r="F473" s="5">
        <f t="shared" si="22"/>
        <v>2.8284271247461903</v>
      </c>
      <c r="G473" s="5">
        <f t="shared" si="23"/>
        <v>-2.8284271247461903</v>
      </c>
      <c r="H473" s="5">
        <v>1</v>
      </c>
      <c r="I473" s="5">
        <v>12</v>
      </c>
    </row>
    <row r="474" spans="1:9" x14ac:dyDescent="0.3">
      <c r="A474">
        <v>0</v>
      </c>
      <c r="B474">
        <v>0</v>
      </c>
      <c r="C474">
        <v>1</v>
      </c>
      <c r="D474">
        <v>4</v>
      </c>
      <c r="E474" s="5">
        <f t="shared" si="21"/>
        <v>1</v>
      </c>
      <c r="F474" s="5">
        <f t="shared" si="22"/>
        <v>2</v>
      </c>
      <c r="G474" s="5">
        <f t="shared" si="23"/>
        <v>2</v>
      </c>
      <c r="H474" s="5">
        <v>0</v>
      </c>
      <c r="I474" s="5">
        <v>13</v>
      </c>
    </row>
    <row r="475" spans="1:9" x14ac:dyDescent="0.3">
      <c r="A475">
        <v>0</v>
      </c>
      <c r="B475">
        <v>0</v>
      </c>
      <c r="C475">
        <v>1</v>
      </c>
      <c r="D475">
        <v>3</v>
      </c>
      <c r="E475" s="5">
        <f t="shared" si="21"/>
        <v>1</v>
      </c>
      <c r="F475" s="5">
        <f t="shared" si="22"/>
        <v>1.7320508075688772</v>
      </c>
      <c r="G475" s="5">
        <f t="shared" si="23"/>
        <v>1.7320508075688772</v>
      </c>
      <c r="H475" s="5">
        <v>1</v>
      </c>
      <c r="I475" s="5">
        <v>14</v>
      </c>
    </row>
    <row r="476" spans="1:9" x14ac:dyDescent="0.3">
      <c r="A476">
        <v>0</v>
      </c>
      <c r="B476">
        <v>0</v>
      </c>
      <c r="C476">
        <v>1</v>
      </c>
      <c r="D476">
        <v>3</v>
      </c>
      <c r="E476" s="5">
        <f t="shared" si="21"/>
        <v>1</v>
      </c>
      <c r="F476" s="5">
        <f t="shared" si="22"/>
        <v>1.7320508075688772</v>
      </c>
      <c r="G476" s="5">
        <f t="shared" si="23"/>
        <v>1.7320508075688772</v>
      </c>
      <c r="H476" s="5">
        <v>1</v>
      </c>
      <c r="I476" s="5">
        <v>15</v>
      </c>
    </row>
    <row r="477" spans="1:9" x14ac:dyDescent="0.3">
      <c r="A477">
        <v>0</v>
      </c>
      <c r="B477">
        <v>0</v>
      </c>
      <c r="C477">
        <v>1</v>
      </c>
      <c r="D477">
        <v>4</v>
      </c>
      <c r="E477" s="5">
        <f t="shared" si="21"/>
        <v>1</v>
      </c>
      <c r="F477" s="5">
        <f t="shared" si="22"/>
        <v>2</v>
      </c>
      <c r="G477" s="5">
        <f t="shared" si="23"/>
        <v>2</v>
      </c>
      <c r="H477" s="5">
        <v>1</v>
      </c>
      <c r="I477" s="5">
        <v>16</v>
      </c>
    </row>
    <row r="478" spans="1:9" x14ac:dyDescent="0.3">
      <c r="A478">
        <v>0</v>
      </c>
      <c r="B478">
        <v>0</v>
      </c>
      <c r="C478">
        <v>1</v>
      </c>
      <c r="D478">
        <v>2</v>
      </c>
      <c r="E478" s="5">
        <f t="shared" si="21"/>
        <v>1</v>
      </c>
      <c r="F478" s="5">
        <f t="shared" si="22"/>
        <v>1.4142135623730951</v>
      </c>
      <c r="G478" s="5">
        <f t="shared" si="23"/>
        <v>1.4142135623730951</v>
      </c>
      <c r="H478" s="5">
        <v>0</v>
      </c>
      <c r="I478" s="5">
        <v>17</v>
      </c>
    </row>
    <row r="479" spans="1:9" x14ac:dyDescent="0.3">
      <c r="A479">
        <v>0</v>
      </c>
      <c r="B479">
        <v>0</v>
      </c>
      <c r="C479">
        <v>1</v>
      </c>
      <c r="D479">
        <v>4</v>
      </c>
      <c r="E479" s="5">
        <f t="shared" si="21"/>
        <v>1</v>
      </c>
      <c r="F479" s="5">
        <f t="shared" si="22"/>
        <v>2</v>
      </c>
      <c r="G479" s="5">
        <f t="shared" si="23"/>
        <v>2</v>
      </c>
      <c r="H479" s="5">
        <v>1</v>
      </c>
      <c r="I479" s="5">
        <v>18</v>
      </c>
    </row>
    <row r="480" spans="1:9" x14ac:dyDescent="0.3">
      <c r="A480">
        <v>0</v>
      </c>
      <c r="B480">
        <v>0</v>
      </c>
      <c r="C480">
        <v>1</v>
      </c>
      <c r="D480">
        <v>6</v>
      </c>
      <c r="E480" s="5">
        <f t="shared" si="21"/>
        <v>1</v>
      </c>
      <c r="F480" s="5">
        <f t="shared" si="22"/>
        <v>2.4494897427831779</v>
      </c>
      <c r="G480" s="5">
        <f t="shared" si="23"/>
        <v>2.4494897427831779</v>
      </c>
      <c r="H480" s="5">
        <v>1</v>
      </c>
      <c r="I480" s="5">
        <v>19</v>
      </c>
    </row>
    <row r="481" spans="1:9" x14ac:dyDescent="0.3">
      <c r="A481">
        <v>0</v>
      </c>
      <c r="B481">
        <v>0</v>
      </c>
      <c r="C481">
        <v>1</v>
      </c>
      <c r="D481">
        <v>4</v>
      </c>
      <c r="E481" s="5">
        <f t="shared" si="21"/>
        <v>1</v>
      </c>
      <c r="F481" s="5">
        <f t="shared" si="22"/>
        <v>2</v>
      </c>
      <c r="G481" s="5">
        <f t="shared" si="23"/>
        <v>2</v>
      </c>
      <c r="H481" s="5">
        <v>0</v>
      </c>
      <c r="I481" s="5">
        <v>20</v>
      </c>
    </row>
    <row r="482" spans="1:9" x14ac:dyDescent="0.3">
      <c r="A482">
        <v>0</v>
      </c>
      <c r="B482">
        <v>0</v>
      </c>
      <c r="C482">
        <v>1</v>
      </c>
      <c r="D482">
        <v>0</v>
      </c>
      <c r="E482" s="5">
        <f t="shared" si="21"/>
        <v>0</v>
      </c>
      <c r="F482" s="5">
        <f t="shared" si="22"/>
        <v>0</v>
      </c>
      <c r="G482" s="5">
        <f t="shared" si="23"/>
        <v>0</v>
      </c>
      <c r="H482">
        <v>1</v>
      </c>
      <c r="I482" s="5">
        <v>1</v>
      </c>
    </row>
    <row r="483" spans="1:9" x14ac:dyDescent="0.3">
      <c r="A483">
        <v>0</v>
      </c>
      <c r="B483">
        <v>0</v>
      </c>
      <c r="C483">
        <v>1</v>
      </c>
      <c r="D483">
        <v>0</v>
      </c>
      <c r="E483" s="5">
        <f t="shared" si="21"/>
        <v>0</v>
      </c>
      <c r="F483" s="5">
        <f t="shared" si="22"/>
        <v>0</v>
      </c>
      <c r="G483" s="5">
        <f t="shared" si="23"/>
        <v>0</v>
      </c>
      <c r="H483">
        <v>1</v>
      </c>
      <c r="I483" s="5">
        <v>2</v>
      </c>
    </row>
    <row r="484" spans="1:9" x14ac:dyDescent="0.3">
      <c r="A484">
        <v>0</v>
      </c>
      <c r="B484">
        <v>0</v>
      </c>
      <c r="C484">
        <v>1</v>
      </c>
      <c r="D484">
        <v>0</v>
      </c>
      <c r="E484" s="5">
        <f t="shared" si="21"/>
        <v>0</v>
      </c>
      <c r="F484" s="5">
        <f t="shared" si="22"/>
        <v>0</v>
      </c>
      <c r="G484" s="5">
        <f t="shared" si="23"/>
        <v>0</v>
      </c>
      <c r="H484">
        <v>0</v>
      </c>
      <c r="I484" s="5">
        <v>3</v>
      </c>
    </row>
    <row r="485" spans="1:9" x14ac:dyDescent="0.3">
      <c r="A485">
        <v>0</v>
      </c>
      <c r="B485">
        <v>1</v>
      </c>
      <c r="C485">
        <v>0</v>
      </c>
      <c r="D485">
        <v>0</v>
      </c>
      <c r="E485" s="5">
        <f t="shared" si="21"/>
        <v>0</v>
      </c>
      <c r="F485" s="5">
        <f t="shared" si="22"/>
        <v>0</v>
      </c>
      <c r="G485" s="5">
        <f t="shared" si="23"/>
        <v>0</v>
      </c>
      <c r="H485">
        <v>0</v>
      </c>
      <c r="I485" s="5">
        <v>4</v>
      </c>
    </row>
    <row r="486" spans="1:9" x14ac:dyDescent="0.3">
      <c r="A486">
        <v>1</v>
      </c>
      <c r="B486">
        <v>0</v>
      </c>
      <c r="C486">
        <v>0</v>
      </c>
      <c r="D486">
        <v>0</v>
      </c>
      <c r="E486" s="5">
        <f t="shared" si="21"/>
        <v>0</v>
      </c>
      <c r="F486" s="5">
        <f t="shared" si="22"/>
        <v>0</v>
      </c>
      <c r="G486" s="5">
        <f t="shared" si="23"/>
        <v>0</v>
      </c>
      <c r="H486">
        <v>1</v>
      </c>
      <c r="I486" s="5">
        <v>5</v>
      </c>
    </row>
    <row r="487" spans="1:9" x14ac:dyDescent="0.3">
      <c r="A487">
        <v>0</v>
      </c>
      <c r="B487">
        <v>0</v>
      </c>
      <c r="C487">
        <v>1</v>
      </c>
      <c r="D487">
        <v>0</v>
      </c>
      <c r="E487" s="5">
        <f t="shared" si="21"/>
        <v>0</v>
      </c>
      <c r="F487" s="5">
        <f t="shared" si="22"/>
        <v>0</v>
      </c>
      <c r="G487" s="5">
        <f t="shared" si="23"/>
        <v>0</v>
      </c>
      <c r="H487">
        <v>1</v>
      </c>
      <c r="I487" s="5">
        <v>6</v>
      </c>
    </row>
    <row r="488" spans="1:9" x14ac:dyDescent="0.3">
      <c r="A488">
        <v>0</v>
      </c>
      <c r="B488">
        <v>0</v>
      </c>
      <c r="C488">
        <v>1</v>
      </c>
      <c r="D488">
        <v>0</v>
      </c>
      <c r="E488" s="5">
        <f t="shared" si="21"/>
        <v>0</v>
      </c>
      <c r="F488" s="5">
        <f t="shared" si="22"/>
        <v>0</v>
      </c>
      <c r="G488" s="5">
        <f t="shared" si="23"/>
        <v>0</v>
      </c>
      <c r="H488">
        <v>0</v>
      </c>
      <c r="I488" s="5">
        <v>7</v>
      </c>
    </row>
    <row r="489" spans="1:9" x14ac:dyDescent="0.3">
      <c r="A489">
        <v>0</v>
      </c>
      <c r="B489">
        <v>1</v>
      </c>
      <c r="C489">
        <v>0</v>
      </c>
      <c r="D489">
        <v>0</v>
      </c>
      <c r="E489" s="5">
        <f t="shared" si="21"/>
        <v>0</v>
      </c>
      <c r="F489" s="5">
        <f t="shared" si="22"/>
        <v>0</v>
      </c>
      <c r="G489" s="5">
        <f t="shared" si="23"/>
        <v>0</v>
      </c>
      <c r="H489">
        <v>0</v>
      </c>
      <c r="I489" s="5">
        <v>8</v>
      </c>
    </row>
    <row r="490" spans="1:9" x14ac:dyDescent="0.3">
      <c r="A490">
        <v>0</v>
      </c>
      <c r="B490">
        <v>0</v>
      </c>
      <c r="C490">
        <v>1</v>
      </c>
      <c r="D490">
        <v>0</v>
      </c>
      <c r="E490" s="5">
        <f t="shared" si="21"/>
        <v>0</v>
      </c>
      <c r="F490" s="5">
        <f t="shared" si="22"/>
        <v>0</v>
      </c>
      <c r="G490" s="5">
        <f t="shared" si="23"/>
        <v>0</v>
      </c>
      <c r="H490">
        <v>1</v>
      </c>
      <c r="I490" s="5">
        <v>9</v>
      </c>
    </row>
    <row r="491" spans="1:9" x14ac:dyDescent="0.3">
      <c r="A491">
        <v>0</v>
      </c>
      <c r="B491">
        <v>1</v>
      </c>
      <c r="C491">
        <v>0</v>
      </c>
      <c r="D491">
        <v>0</v>
      </c>
      <c r="E491" s="5">
        <f t="shared" si="21"/>
        <v>0</v>
      </c>
      <c r="F491" s="5">
        <f t="shared" si="22"/>
        <v>0</v>
      </c>
      <c r="G491" s="5">
        <f t="shared" si="23"/>
        <v>0</v>
      </c>
      <c r="H491">
        <v>0</v>
      </c>
      <c r="I491" s="5">
        <v>10</v>
      </c>
    </row>
    <row r="492" spans="1:9" x14ac:dyDescent="0.3">
      <c r="A492">
        <v>0</v>
      </c>
      <c r="B492">
        <v>0</v>
      </c>
      <c r="C492">
        <v>1</v>
      </c>
      <c r="D492">
        <v>0</v>
      </c>
      <c r="E492" s="5">
        <f t="shared" si="21"/>
        <v>0</v>
      </c>
      <c r="F492" s="5">
        <f t="shared" si="22"/>
        <v>0</v>
      </c>
      <c r="G492" s="5">
        <f t="shared" si="23"/>
        <v>0</v>
      </c>
      <c r="H492">
        <v>0</v>
      </c>
      <c r="I492" s="5">
        <v>11</v>
      </c>
    </row>
    <row r="493" spans="1:9" x14ac:dyDescent="0.3">
      <c r="A493">
        <v>1</v>
      </c>
      <c r="B493">
        <v>0</v>
      </c>
      <c r="C493">
        <v>0</v>
      </c>
      <c r="D493">
        <v>0</v>
      </c>
      <c r="E493" s="5">
        <f t="shared" si="21"/>
        <v>0</v>
      </c>
      <c r="F493" s="5">
        <f t="shared" si="22"/>
        <v>0</v>
      </c>
      <c r="G493" s="5">
        <f t="shared" si="23"/>
        <v>0</v>
      </c>
      <c r="H493">
        <v>1</v>
      </c>
      <c r="I493" s="5">
        <v>12</v>
      </c>
    </row>
    <row r="494" spans="1:9" x14ac:dyDescent="0.3">
      <c r="A494">
        <v>0</v>
      </c>
      <c r="B494">
        <v>1</v>
      </c>
      <c r="C494">
        <v>0</v>
      </c>
      <c r="D494">
        <v>0</v>
      </c>
      <c r="E494" s="5">
        <f t="shared" si="21"/>
        <v>0</v>
      </c>
      <c r="F494" s="5">
        <f t="shared" si="22"/>
        <v>0</v>
      </c>
      <c r="G494" s="5">
        <f t="shared" si="23"/>
        <v>0</v>
      </c>
      <c r="H494">
        <v>0</v>
      </c>
      <c r="I494" s="5">
        <v>13</v>
      </c>
    </row>
    <row r="495" spans="1:9" x14ac:dyDescent="0.3">
      <c r="A495">
        <v>0</v>
      </c>
      <c r="B495">
        <v>0</v>
      </c>
      <c r="C495">
        <v>1</v>
      </c>
      <c r="D495">
        <v>0</v>
      </c>
      <c r="E495" s="5">
        <f t="shared" si="21"/>
        <v>0</v>
      </c>
      <c r="F495" s="5">
        <f t="shared" si="22"/>
        <v>0</v>
      </c>
      <c r="G495" s="5">
        <f t="shared" si="23"/>
        <v>0</v>
      </c>
      <c r="H495">
        <v>1</v>
      </c>
      <c r="I495" s="5">
        <v>14</v>
      </c>
    </row>
    <row r="496" spans="1:9" x14ac:dyDescent="0.3">
      <c r="A496">
        <v>0</v>
      </c>
      <c r="B496">
        <v>1</v>
      </c>
      <c r="C496">
        <v>0</v>
      </c>
      <c r="D496">
        <v>0</v>
      </c>
      <c r="E496" s="5">
        <f t="shared" si="21"/>
        <v>0</v>
      </c>
      <c r="F496" s="5">
        <f t="shared" si="22"/>
        <v>0</v>
      </c>
      <c r="G496" s="5">
        <f t="shared" si="23"/>
        <v>0</v>
      </c>
      <c r="H496">
        <v>0</v>
      </c>
      <c r="I496" s="5">
        <v>15</v>
      </c>
    </row>
    <row r="497" spans="1:9" x14ac:dyDescent="0.3">
      <c r="A497">
        <v>0</v>
      </c>
      <c r="B497">
        <v>0</v>
      </c>
      <c r="C497">
        <v>1</v>
      </c>
      <c r="D497">
        <v>0</v>
      </c>
      <c r="E497" s="5">
        <f t="shared" si="21"/>
        <v>0</v>
      </c>
      <c r="F497" s="5">
        <f t="shared" si="22"/>
        <v>0</v>
      </c>
      <c r="G497" s="5">
        <f t="shared" si="23"/>
        <v>0</v>
      </c>
      <c r="H497">
        <v>1</v>
      </c>
      <c r="I497" s="5">
        <v>16</v>
      </c>
    </row>
    <row r="498" spans="1:9" x14ac:dyDescent="0.3">
      <c r="A498">
        <v>0</v>
      </c>
      <c r="B498">
        <v>1</v>
      </c>
      <c r="C498">
        <v>0</v>
      </c>
      <c r="D498">
        <v>0</v>
      </c>
      <c r="E498" s="5">
        <f t="shared" si="21"/>
        <v>0</v>
      </c>
      <c r="F498" s="5">
        <f t="shared" si="22"/>
        <v>0</v>
      </c>
      <c r="G498" s="5">
        <f t="shared" si="23"/>
        <v>0</v>
      </c>
      <c r="H498">
        <v>0</v>
      </c>
      <c r="I498" s="5">
        <v>17</v>
      </c>
    </row>
    <row r="499" spans="1:9" x14ac:dyDescent="0.3">
      <c r="A499">
        <v>0</v>
      </c>
      <c r="B499">
        <v>0</v>
      </c>
      <c r="C499">
        <v>1</v>
      </c>
      <c r="D499">
        <v>0</v>
      </c>
      <c r="E499" s="5">
        <f t="shared" si="21"/>
        <v>0</v>
      </c>
      <c r="F499" s="5">
        <f t="shared" si="22"/>
        <v>0</v>
      </c>
      <c r="G499" s="5">
        <f t="shared" si="23"/>
        <v>0</v>
      </c>
      <c r="H499">
        <v>0</v>
      </c>
      <c r="I499" s="5">
        <v>18</v>
      </c>
    </row>
    <row r="500" spans="1:9" x14ac:dyDescent="0.3">
      <c r="A500">
        <v>0</v>
      </c>
      <c r="B500">
        <v>0</v>
      </c>
      <c r="C500">
        <v>1</v>
      </c>
      <c r="D500">
        <v>0</v>
      </c>
      <c r="E500" s="5">
        <f t="shared" si="21"/>
        <v>0</v>
      </c>
      <c r="F500" s="5">
        <f t="shared" si="22"/>
        <v>0</v>
      </c>
      <c r="G500" s="5">
        <f t="shared" si="23"/>
        <v>0</v>
      </c>
      <c r="H500">
        <v>1</v>
      </c>
      <c r="I500" s="5">
        <v>19</v>
      </c>
    </row>
    <row r="501" spans="1:9" x14ac:dyDescent="0.3">
      <c r="A501">
        <v>0</v>
      </c>
      <c r="B501">
        <v>0</v>
      </c>
      <c r="C501">
        <v>1</v>
      </c>
      <c r="D501">
        <v>0</v>
      </c>
      <c r="E501" s="5">
        <f t="shared" si="21"/>
        <v>0</v>
      </c>
      <c r="F501" s="5">
        <f t="shared" si="22"/>
        <v>0</v>
      </c>
      <c r="G501" s="5">
        <f t="shared" si="23"/>
        <v>0</v>
      </c>
      <c r="H501">
        <v>0</v>
      </c>
      <c r="I501" s="5">
        <v>20</v>
      </c>
    </row>
    <row r="502" spans="1:9" x14ac:dyDescent="0.3">
      <c r="A502">
        <v>1</v>
      </c>
      <c r="B502">
        <v>0</v>
      </c>
      <c r="C502">
        <v>0</v>
      </c>
      <c r="D502">
        <v>0</v>
      </c>
      <c r="E502" s="5">
        <f t="shared" si="21"/>
        <v>0</v>
      </c>
      <c r="F502" s="5">
        <f t="shared" si="22"/>
        <v>0</v>
      </c>
      <c r="G502" s="5">
        <f t="shared" si="23"/>
        <v>0</v>
      </c>
      <c r="H502" s="5">
        <v>1</v>
      </c>
      <c r="I502" s="5">
        <v>1</v>
      </c>
    </row>
    <row r="503" spans="1:9" x14ac:dyDescent="0.3">
      <c r="A503">
        <v>0</v>
      </c>
      <c r="B503">
        <v>0</v>
      </c>
      <c r="C503">
        <v>1</v>
      </c>
      <c r="D503">
        <v>0</v>
      </c>
      <c r="E503" s="5">
        <f t="shared" si="21"/>
        <v>0</v>
      </c>
      <c r="F503" s="5">
        <f t="shared" si="22"/>
        <v>0</v>
      </c>
      <c r="G503" s="5">
        <f t="shared" si="23"/>
        <v>0</v>
      </c>
      <c r="H503" s="5">
        <v>1</v>
      </c>
      <c r="I503" s="5">
        <v>2</v>
      </c>
    </row>
    <row r="504" spans="1:9" x14ac:dyDescent="0.3">
      <c r="A504">
        <v>0</v>
      </c>
      <c r="B504">
        <v>0</v>
      </c>
      <c r="C504">
        <v>1</v>
      </c>
      <c r="D504">
        <v>1</v>
      </c>
      <c r="E504" s="5">
        <f t="shared" si="21"/>
        <v>1</v>
      </c>
      <c r="F504" s="5">
        <f t="shared" si="22"/>
        <v>1</v>
      </c>
      <c r="G504" s="5">
        <f t="shared" si="23"/>
        <v>1</v>
      </c>
      <c r="H504" s="5">
        <v>0</v>
      </c>
      <c r="I504" s="5">
        <v>3</v>
      </c>
    </row>
    <row r="505" spans="1:9" x14ac:dyDescent="0.3">
      <c r="A505">
        <v>0</v>
      </c>
      <c r="B505">
        <v>0</v>
      </c>
      <c r="C505">
        <v>1</v>
      </c>
      <c r="D505">
        <v>0</v>
      </c>
      <c r="E505" s="5">
        <f t="shared" si="21"/>
        <v>0</v>
      </c>
      <c r="F505" s="5">
        <f t="shared" si="22"/>
        <v>0</v>
      </c>
      <c r="G505" s="5">
        <f t="shared" si="23"/>
        <v>0</v>
      </c>
      <c r="H505" s="5">
        <v>0</v>
      </c>
      <c r="I505" s="5">
        <v>4</v>
      </c>
    </row>
    <row r="506" spans="1:9" x14ac:dyDescent="0.3">
      <c r="A506">
        <v>0</v>
      </c>
      <c r="B506">
        <v>0</v>
      </c>
      <c r="C506">
        <v>1</v>
      </c>
      <c r="D506">
        <v>0</v>
      </c>
      <c r="E506" s="5">
        <f t="shared" si="21"/>
        <v>0</v>
      </c>
      <c r="F506" s="5">
        <f t="shared" si="22"/>
        <v>0</v>
      </c>
      <c r="G506" s="5">
        <f t="shared" si="23"/>
        <v>0</v>
      </c>
      <c r="H506" s="5">
        <v>1</v>
      </c>
      <c r="I506" s="5">
        <v>5</v>
      </c>
    </row>
    <row r="507" spans="1:9" x14ac:dyDescent="0.3">
      <c r="A507">
        <v>1</v>
      </c>
      <c r="B507">
        <v>0</v>
      </c>
      <c r="C507">
        <v>0</v>
      </c>
      <c r="D507">
        <v>-4</v>
      </c>
      <c r="E507" s="5">
        <f t="shared" si="21"/>
        <v>-1</v>
      </c>
      <c r="F507" s="5">
        <f t="shared" si="22"/>
        <v>2</v>
      </c>
      <c r="G507" s="5">
        <f t="shared" si="23"/>
        <v>-2</v>
      </c>
      <c r="H507" s="5">
        <v>1</v>
      </c>
      <c r="I507" s="5">
        <v>6</v>
      </c>
    </row>
    <row r="508" spans="1:9" x14ac:dyDescent="0.3">
      <c r="A508">
        <v>0</v>
      </c>
      <c r="B508">
        <v>1</v>
      </c>
      <c r="C508">
        <v>0</v>
      </c>
      <c r="D508">
        <v>0</v>
      </c>
      <c r="E508" s="5">
        <f t="shared" si="21"/>
        <v>0</v>
      </c>
      <c r="F508" s="5">
        <f t="shared" si="22"/>
        <v>0</v>
      </c>
      <c r="G508" s="5">
        <f t="shared" si="23"/>
        <v>0</v>
      </c>
      <c r="H508" s="5">
        <v>0</v>
      </c>
      <c r="I508" s="5">
        <v>7</v>
      </c>
    </row>
    <row r="509" spans="1:9" x14ac:dyDescent="0.3">
      <c r="A509">
        <v>0</v>
      </c>
      <c r="B509">
        <v>0</v>
      </c>
      <c r="C509">
        <v>1</v>
      </c>
      <c r="D509">
        <v>1</v>
      </c>
      <c r="E509" s="5">
        <f t="shared" si="21"/>
        <v>1</v>
      </c>
      <c r="F509" s="5">
        <f t="shared" si="22"/>
        <v>1</v>
      </c>
      <c r="G509" s="5">
        <f t="shared" si="23"/>
        <v>1</v>
      </c>
      <c r="H509" s="5">
        <v>0</v>
      </c>
      <c r="I509" s="5">
        <v>8</v>
      </c>
    </row>
    <row r="510" spans="1:9" x14ac:dyDescent="0.3">
      <c r="A510">
        <v>1</v>
      </c>
      <c r="B510">
        <v>0</v>
      </c>
      <c r="C510">
        <v>0</v>
      </c>
      <c r="D510">
        <v>-8</v>
      </c>
      <c r="E510" s="5">
        <f t="shared" si="21"/>
        <v>-1</v>
      </c>
      <c r="F510" s="5">
        <f t="shared" si="22"/>
        <v>2.8284271247461903</v>
      </c>
      <c r="G510" s="5">
        <f t="shared" si="23"/>
        <v>-2.8284271247461903</v>
      </c>
      <c r="H510" s="5">
        <v>1</v>
      </c>
      <c r="I510" s="5">
        <v>9</v>
      </c>
    </row>
    <row r="511" spans="1:9" x14ac:dyDescent="0.3">
      <c r="A511">
        <v>0</v>
      </c>
      <c r="B511">
        <v>0</v>
      </c>
      <c r="C511">
        <v>1</v>
      </c>
      <c r="D511">
        <v>1</v>
      </c>
      <c r="E511" s="5">
        <f t="shared" si="21"/>
        <v>1</v>
      </c>
      <c r="F511" s="5">
        <f t="shared" si="22"/>
        <v>1</v>
      </c>
      <c r="G511" s="5">
        <f t="shared" si="23"/>
        <v>1</v>
      </c>
      <c r="H511" s="5">
        <v>0</v>
      </c>
      <c r="I511" s="5">
        <v>10</v>
      </c>
    </row>
    <row r="512" spans="1:9" x14ac:dyDescent="0.3">
      <c r="A512">
        <v>0</v>
      </c>
      <c r="B512">
        <v>1</v>
      </c>
      <c r="C512">
        <v>0</v>
      </c>
      <c r="D512">
        <v>0</v>
      </c>
      <c r="E512" s="5">
        <f t="shared" si="21"/>
        <v>0</v>
      </c>
      <c r="F512" s="5">
        <f t="shared" si="22"/>
        <v>0</v>
      </c>
      <c r="G512" s="5">
        <f t="shared" si="23"/>
        <v>0</v>
      </c>
      <c r="H512" s="5">
        <v>0</v>
      </c>
      <c r="I512" s="5">
        <v>11</v>
      </c>
    </row>
    <row r="513" spans="1:9" x14ac:dyDescent="0.3">
      <c r="A513">
        <v>0</v>
      </c>
      <c r="B513">
        <v>0</v>
      </c>
      <c r="C513">
        <v>1</v>
      </c>
      <c r="D513">
        <v>0</v>
      </c>
      <c r="E513" s="5">
        <f t="shared" si="21"/>
        <v>0</v>
      </c>
      <c r="F513" s="5">
        <f t="shared" si="22"/>
        <v>0</v>
      </c>
      <c r="G513" s="5">
        <f t="shared" si="23"/>
        <v>0</v>
      </c>
      <c r="H513" s="5">
        <v>1</v>
      </c>
      <c r="I513" s="5">
        <v>12</v>
      </c>
    </row>
    <row r="514" spans="1:9" x14ac:dyDescent="0.3">
      <c r="A514">
        <v>0</v>
      </c>
      <c r="B514">
        <v>0</v>
      </c>
      <c r="C514">
        <v>1</v>
      </c>
      <c r="D514">
        <v>0</v>
      </c>
      <c r="E514" s="5">
        <f t="shared" ref="E514:E541" si="24">SIGN(D514)</f>
        <v>0</v>
      </c>
      <c r="F514" s="5">
        <f t="shared" ref="F514:F541" si="25">SQRT(ABS(D514))</f>
        <v>0</v>
      </c>
      <c r="G514" s="5">
        <f t="shared" ref="G514:G541" si="26">E514*F514</f>
        <v>0</v>
      </c>
      <c r="H514" s="5">
        <v>0</v>
      </c>
      <c r="I514" s="5">
        <v>13</v>
      </c>
    </row>
    <row r="515" spans="1:9" x14ac:dyDescent="0.3">
      <c r="A515">
        <v>0</v>
      </c>
      <c r="B515">
        <v>0</v>
      </c>
      <c r="C515">
        <v>1</v>
      </c>
      <c r="D515">
        <v>1</v>
      </c>
      <c r="E515" s="5">
        <f t="shared" si="24"/>
        <v>1</v>
      </c>
      <c r="F515" s="5">
        <f t="shared" si="25"/>
        <v>1</v>
      </c>
      <c r="G515" s="5">
        <f t="shared" si="26"/>
        <v>1</v>
      </c>
      <c r="H515" s="5">
        <v>1</v>
      </c>
      <c r="I515" s="5">
        <v>14</v>
      </c>
    </row>
    <row r="516" spans="1:9" x14ac:dyDescent="0.3">
      <c r="A516">
        <v>0</v>
      </c>
      <c r="B516">
        <v>0</v>
      </c>
      <c r="C516">
        <v>1</v>
      </c>
      <c r="D516">
        <v>1</v>
      </c>
      <c r="E516" s="5">
        <f t="shared" si="24"/>
        <v>1</v>
      </c>
      <c r="F516" s="5">
        <f t="shared" si="25"/>
        <v>1</v>
      </c>
      <c r="G516" s="5">
        <f t="shared" si="26"/>
        <v>1</v>
      </c>
      <c r="H516" s="5">
        <v>0</v>
      </c>
      <c r="I516" s="5">
        <v>15</v>
      </c>
    </row>
    <row r="517" spans="1:9" x14ac:dyDescent="0.3">
      <c r="A517">
        <v>0</v>
      </c>
      <c r="B517">
        <v>0</v>
      </c>
      <c r="C517">
        <v>1</v>
      </c>
      <c r="D517">
        <v>2</v>
      </c>
      <c r="E517" s="5">
        <f t="shared" si="24"/>
        <v>1</v>
      </c>
      <c r="F517" s="5">
        <f t="shared" si="25"/>
        <v>1.4142135623730951</v>
      </c>
      <c r="G517" s="5">
        <f t="shared" si="26"/>
        <v>1.4142135623730951</v>
      </c>
      <c r="H517" s="5">
        <v>1</v>
      </c>
      <c r="I517" s="5">
        <v>16</v>
      </c>
    </row>
    <row r="518" spans="1:9" x14ac:dyDescent="0.3">
      <c r="A518">
        <v>0</v>
      </c>
      <c r="B518">
        <v>0</v>
      </c>
      <c r="C518">
        <v>1</v>
      </c>
      <c r="D518">
        <v>4</v>
      </c>
      <c r="E518" s="5">
        <f t="shared" si="24"/>
        <v>1</v>
      </c>
      <c r="F518" s="5">
        <f t="shared" si="25"/>
        <v>2</v>
      </c>
      <c r="G518" s="5">
        <f t="shared" si="26"/>
        <v>2</v>
      </c>
      <c r="H518" s="5">
        <v>0</v>
      </c>
      <c r="I518" s="5">
        <v>17</v>
      </c>
    </row>
    <row r="519" spans="1:9" x14ac:dyDescent="0.3">
      <c r="A519">
        <v>0</v>
      </c>
      <c r="B519">
        <v>1</v>
      </c>
      <c r="C519">
        <v>0</v>
      </c>
      <c r="D519">
        <v>-4</v>
      </c>
      <c r="E519" s="5">
        <f t="shared" si="24"/>
        <v>-1</v>
      </c>
      <c r="F519" s="5">
        <f t="shared" si="25"/>
        <v>2</v>
      </c>
      <c r="G519" s="5">
        <f t="shared" si="26"/>
        <v>-2</v>
      </c>
      <c r="H519" s="5">
        <v>0</v>
      </c>
      <c r="I519" s="5">
        <v>18</v>
      </c>
    </row>
    <row r="520" spans="1:9" x14ac:dyDescent="0.3">
      <c r="A520">
        <v>1</v>
      </c>
      <c r="B520">
        <v>0</v>
      </c>
      <c r="C520">
        <v>0</v>
      </c>
      <c r="D520">
        <v>-8</v>
      </c>
      <c r="E520" s="5">
        <f t="shared" si="24"/>
        <v>-1</v>
      </c>
      <c r="F520" s="5">
        <f t="shared" si="25"/>
        <v>2.8284271247461903</v>
      </c>
      <c r="G520" s="5">
        <f t="shared" si="26"/>
        <v>-2.8284271247461903</v>
      </c>
      <c r="H520" s="5">
        <v>1</v>
      </c>
      <c r="I520" s="5">
        <v>19</v>
      </c>
    </row>
    <row r="521" spans="1:9" x14ac:dyDescent="0.3">
      <c r="A521">
        <v>0</v>
      </c>
      <c r="B521">
        <v>0</v>
      </c>
      <c r="C521">
        <v>1</v>
      </c>
      <c r="D521">
        <v>0</v>
      </c>
      <c r="E521" s="5">
        <f t="shared" si="24"/>
        <v>0</v>
      </c>
      <c r="F521" s="5">
        <f t="shared" si="25"/>
        <v>0</v>
      </c>
      <c r="G521" s="5">
        <f t="shared" si="26"/>
        <v>0</v>
      </c>
      <c r="H521" s="5">
        <v>0</v>
      </c>
      <c r="I521" s="5">
        <v>20</v>
      </c>
    </row>
    <row r="522" spans="1:9" x14ac:dyDescent="0.3">
      <c r="A522">
        <v>0</v>
      </c>
      <c r="B522">
        <v>0</v>
      </c>
      <c r="C522">
        <v>1</v>
      </c>
      <c r="D522">
        <v>0</v>
      </c>
      <c r="E522" s="5">
        <f t="shared" si="24"/>
        <v>0</v>
      </c>
      <c r="F522" s="5">
        <f t="shared" si="25"/>
        <v>0</v>
      </c>
      <c r="G522" s="5">
        <f t="shared" si="26"/>
        <v>0</v>
      </c>
      <c r="H522" s="5">
        <v>1</v>
      </c>
      <c r="I522" s="5">
        <v>1</v>
      </c>
    </row>
    <row r="523" spans="1:9" x14ac:dyDescent="0.3">
      <c r="A523">
        <v>1</v>
      </c>
      <c r="B523">
        <v>0</v>
      </c>
      <c r="C523">
        <v>0</v>
      </c>
      <c r="D523">
        <v>-4</v>
      </c>
      <c r="E523" s="5">
        <f t="shared" si="24"/>
        <v>-1</v>
      </c>
      <c r="F523" s="5">
        <f t="shared" si="25"/>
        <v>2</v>
      </c>
      <c r="G523" s="5">
        <f t="shared" si="26"/>
        <v>-2</v>
      </c>
      <c r="H523" s="5">
        <v>1</v>
      </c>
      <c r="I523" s="5">
        <v>2</v>
      </c>
    </row>
    <row r="524" spans="1:9" x14ac:dyDescent="0.3">
      <c r="A524">
        <v>0</v>
      </c>
      <c r="B524">
        <v>1</v>
      </c>
      <c r="C524">
        <v>0</v>
      </c>
      <c r="D524">
        <v>0</v>
      </c>
      <c r="E524" s="5">
        <f t="shared" si="24"/>
        <v>0</v>
      </c>
      <c r="F524" s="5">
        <f t="shared" si="25"/>
        <v>0</v>
      </c>
      <c r="G524" s="5">
        <f t="shared" si="26"/>
        <v>0</v>
      </c>
      <c r="H524" s="5">
        <v>0</v>
      </c>
      <c r="I524" s="5">
        <v>3</v>
      </c>
    </row>
    <row r="525" spans="1:9" x14ac:dyDescent="0.3">
      <c r="A525">
        <v>0</v>
      </c>
      <c r="B525">
        <v>0</v>
      </c>
      <c r="C525">
        <v>1</v>
      </c>
      <c r="D525">
        <v>2</v>
      </c>
      <c r="E525" s="5">
        <f t="shared" si="24"/>
        <v>1</v>
      </c>
      <c r="F525" s="5">
        <f t="shared" si="25"/>
        <v>1.4142135623730951</v>
      </c>
      <c r="G525" s="5">
        <f t="shared" si="26"/>
        <v>1.4142135623730951</v>
      </c>
      <c r="H525" s="5">
        <v>0</v>
      </c>
      <c r="I525" s="5">
        <v>4</v>
      </c>
    </row>
    <row r="526" spans="1:9" x14ac:dyDescent="0.3">
      <c r="A526">
        <v>0</v>
      </c>
      <c r="B526">
        <v>0</v>
      </c>
      <c r="C526">
        <v>1</v>
      </c>
      <c r="D526">
        <v>0</v>
      </c>
      <c r="E526" s="5">
        <f t="shared" si="24"/>
        <v>0</v>
      </c>
      <c r="F526" s="5">
        <f t="shared" si="25"/>
        <v>0</v>
      </c>
      <c r="G526" s="5">
        <f t="shared" si="26"/>
        <v>0</v>
      </c>
      <c r="H526" s="5">
        <v>1</v>
      </c>
      <c r="I526" s="5">
        <v>5</v>
      </c>
    </row>
    <row r="527" spans="1:9" x14ac:dyDescent="0.3">
      <c r="A527">
        <v>0</v>
      </c>
      <c r="B527">
        <v>0</v>
      </c>
      <c r="C527">
        <v>1</v>
      </c>
      <c r="D527">
        <v>0</v>
      </c>
      <c r="E527" s="5">
        <f t="shared" si="24"/>
        <v>0</v>
      </c>
      <c r="F527" s="5">
        <f t="shared" si="25"/>
        <v>0</v>
      </c>
      <c r="G527" s="5">
        <f t="shared" si="26"/>
        <v>0</v>
      </c>
      <c r="H527" s="5">
        <v>1</v>
      </c>
      <c r="I527" s="5">
        <v>6</v>
      </c>
    </row>
    <row r="528" spans="1:9" x14ac:dyDescent="0.3">
      <c r="A528">
        <v>0</v>
      </c>
      <c r="B528">
        <v>0</v>
      </c>
      <c r="C528">
        <v>1</v>
      </c>
      <c r="D528">
        <v>2</v>
      </c>
      <c r="E528" s="5">
        <f t="shared" si="24"/>
        <v>1</v>
      </c>
      <c r="F528" s="5">
        <f t="shared" si="25"/>
        <v>1.4142135623730951</v>
      </c>
      <c r="G528" s="5">
        <f t="shared" si="26"/>
        <v>1.4142135623730951</v>
      </c>
      <c r="H528" s="5">
        <v>0</v>
      </c>
      <c r="I528" s="5">
        <v>7</v>
      </c>
    </row>
    <row r="529" spans="1:9" x14ac:dyDescent="0.3">
      <c r="A529">
        <v>0</v>
      </c>
      <c r="B529">
        <v>0</v>
      </c>
      <c r="C529">
        <v>1</v>
      </c>
      <c r="D529">
        <v>2</v>
      </c>
      <c r="E529" s="5">
        <f t="shared" si="24"/>
        <v>1</v>
      </c>
      <c r="F529" s="5">
        <f t="shared" si="25"/>
        <v>1.4142135623730951</v>
      </c>
      <c r="G529" s="5">
        <f t="shared" si="26"/>
        <v>1.4142135623730951</v>
      </c>
      <c r="H529" s="5">
        <v>0</v>
      </c>
      <c r="I529" s="5">
        <v>8</v>
      </c>
    </row>
    <row r="530" spans="1:9" x14ac:dyDescent="0.3">
      <c r="A530">
        <v>0</v>
      </c>
      <c r="B530">
        <v>0</v>
      </c>
      <c r="C530">
        <v>1</v>
      </c>
      <c r="D530">
        <v>2</v>
      </c>
      <c r="E530" s="5">
        <f t="shared" si="24"/>
        <v>1</v>
      </c>
      <c r="F530" s="5">
        <f t="shared" si="25"/>
        <v>1.4142135623730951</v>
      </c>
      <c r="G530" s="5">
        <f t="shared" si="26"/>
        <v>1.4142135623730951</v>
      </c>
      <c r="H530" s="5">
        <v>1</v>
      </c>
      <c r="I530" s="5">
        <v>9</v>
      </c>
    </row>
    <row r="531" spans="1:9" x14ac:dyDescent="0.3">
      <c r="A531">
        <v>0</v>
      </c>
      <c r="B531">
        <v>0</v>
      </c>
      <c r="C531">
        <v>1</v>
      </c>
      <c r="D531">
        <v>0</v>
      </c>
      <c r="E531" s="5">
        <f t="shared" si="24"/>
        <v>0</v>
      </c>
      <c r="F531" s="5">
        <f t="shared" si="25"/>
        <v>0</v>
      </c>
      <c r="G531" s="5">
        <f t="shared" si="26"/>
        <v>0</v>
      </c>
      <c r="H531" s="5">
        <v>0</v>
      </c>
      <c r="I531" s="5">
        <v>10</v>
      </c>
    </row>
    <row r="532" spans="1:9" x14ac:dyDescent="0.3">
      <c r="A532">
        <v>0</v>
      </c>
      <c r="B532">
        <v>0</v>
      </c>
      <c r="C532">
        <v>1</v>
      </c>
      <c r="D532">
        <v>2</v>
      </c>
      <c r="E532" s="5">
        <f t="shared" si="24"/>
        <v>1</v>
      </c>
      <c r="F532" s="5">
        <f t="shared" si="25"/>
        <v>1.4142135623730951</v>
      </c>
      <c r="G532" s="5">
        <f t="shared" si="26"/>
        <v>1.4142135623730951</v>
      </c>
      <c r="H532" s="5">
        <v>0</v>
      </c>
      <c r="I532" s="5">
        <v>11</v>
      </c>
    </row>
    <row r="533" spans="1:9" x14ac:dyDescent="0.3">
      <c r="A533">
        <v>0</v>
      </c>
      <c r="B533">
        <v>0</v>
      </c>
      <c r="C533">
        <v>1</v>
      </c>
      <c r="D533">
        <v>0</v>
      </c>
      <c r="E533" s="5">
        <f t="shared" si="24"/>
        <v>0</v>
      </c>
      <c r="F533" s="5">
        <f t="shared" si="25"/>
        <v>0</v>
      </c>
      <c r="G533" s="5">
        <f t="shared" si="26"/>
        <v>0</v>
      </c>
      <c r="H533" s="5">
        <v>1</v>
      </c>
      <c r="I533" s="5">
        <v>12</v>
      </c>
    </row>
    <row r="534" spans="1:9" x14ac:dyDescent="0.3">
      <c r="A534">
        <v>0</v>
      </c>
      <c r="B534">
        <v>0</v>
      </c>
      <c r="C534">
        <v>1</v>
      </c>
      <c r="D534">
        <v>4</v>
      </c>
      <c r="E534" s="5">
        <f t="shared" si="24"/>
        <v>1</v>
      </c>
      <c r="F534" s="5">
        <f t="shared" si="25"/>
        <v>2</v>
      </c>
      <c r="G534" s="5">
        <f t="shared" si="26"/>
        <v>2</v>
      </c>
      <c r="H534" s="5">
        <v>0</v>
      </c>
      <c r="I534" s="5">
        <v>13</v>
      </c>
    </row>
    <row r="535" spans="1:9" x14ac:dyDescent="0.3">
      <c r="A535">
        <v>1</v>
      </c>
      <c r="B535">
        <v>0</v>
      </c>
      <c r="C535">
        <v>0</v>
      </c>
      <c r="D535">
        <v>5</v>
      </c>
      <c r="E535" s="5">
        <f t="shared" si="24"/>
        <v>1</v>
      </c>
      <c r="F535" s="5">
        <f t="shared" si="25"/>
        <v>2.2360679774997898</v>
      </c>
      <c r="G535" s="5">
        <f t="shared" si="26"/>
        <v>2.2360679774997898</v>
      </c>
      <c r="H535" s="5">
        <v>1</v>
      </c>
      <c r="I535" s="5">
        <v>14</v>
      </c>
    </row>
    <row r="536" spans="1:9" x14ac:dyDescent="0.3">
      <c r="A536">
        <v>0</v>
      </c>
      <c r="B536">
        <v>0</v>
      </c>
      <c r="C536">
        <v>1</v>
      </c>
      <c r="D536">
        <v>0</v>
      </c>
      <c r="E536" s="5">
        <f t="shared" si="24"/>
        <v>0</v>
      </c>
      <c r="F536" s="5">
        <f t="shared" si="25"/>
        <v>0</v>
      </c>
      <c r="G536" s="5">
        <f t="shared" si="26"/>
        <v>0</v>
      </c>
      <c r="H536" s="5">
        <v>0</v>
      </c>
      <c r="I536" s="5">
        <v>15</v>
      </c>
    </row>
    <row r="537" spans="1:9" x14ac:dyDescent="0.3">
      <c r="A537">
        <v>1</v>
      </c>
      <c r="B537">
        <v>0</v>
      </c>
      <c r="C537">
        <v>0</v>
      </c>
      <c r="D537">
        <v>6</v>
      </c>
      <c r="E537" s="5">
        <f t="shared" si="24"/>
        <v>1</v>
      </c>
      <c r="F537" s="5">
        <f t="shared" si="25"/>
        <v>2.4494897427831779</v>
      </c>
      <c r="G537" s="5">
        <f t="shared" si="26"/>
        <v>2.4494897427831779</v>
      </c>
      <c r="H537" s="5">
        <v>1</v>
      </c>
      <c r="I537" s="5">
        <v>16</v>
      </c>
    </row>
    <row r="538" spans="1:9" x14ac:dyDescent="0.3">
      <c r="A538">
        <v>0</v>
      </c>
      <c r="B538">
        <v>0</v>
      </c>
      <c r="C538">
        <v>1</v>
      </c>
      <c r="D538">
        <v>2</v>
      </c>
      <c r="E538" s="5">
        <f t="shared" si="24"/>
        <v>1</v>
      </c>
      <c r="F538" s="5">
        <f t="shared" si="25"/>
        <v>1.4142135623730951</v>
      </c>
      <c r="G538" s="5">
        <f t="shared" si="26"/>
        <v>1.4142135623730951</v>
      </c>
      <c r="H538" s="5">
        <v>0</v>
      </c>
      <c r="I538" s="5">
        <v>17</v>
      </c>
    </row>
    <row r="539" spans="1:9" x14ac:dyDescent="0.3">
      <c r="A539">
        <v>0</v>
      </c>
      <c r="B539">
        <v>0</v>
      </c>
      <c r="C539">
        <v>1</v>
      </c>
      <c r="D539">
        <v>0</v>
      </c>
      <c r="E539" s="5">
        <f t="shared" si="24"/>
        <v>0</v>
      </c>
      <c r="F539" s="5">
        <f t="shared" si="25"/>
        <v>0</v>
      </c>
      <c r="G539" s="5">
        <f t="shared" si="26"/>
        <v>0</v>
      </c>
      <c r="H539" s="5">
        <v>0</v>
      </c>
      <c r="I539" s="5">
        <v>18</v>
      </c>
    </row>
    <row r="540" spans="1:9" x14ac:dyDescent="0.3">
      <c r="A540">
        <v>0</v>
      </c>
      <c r="B540">
        <v>0</v>
      </c>
      <c r="C540">
        <v>1</v>
      </c>
      <c r="D540">
        <v>0</v>
      </c>
      <c r="E540" s="5">
        <f t="shared" si="24"/>
        <v>0</v>
      </c>
      <c r="F540" s="5">
        <f t="shared" si="25"/>
        <v>0</v>
      </c>
      <c r="G540" s="5">
        <f t="shared" si="26"/>
        <v>0</v>
      </c>
      <c r="H540" s="5">
        <v>1</v>
      </c>
      <c r="I540" s="5">
        <v>19</v>
      </c>
    </row>
    <row r="541" spans="1:9" x14ac:dyDescent="0.3">
      <c r="A541">
        <v>0</v>
      </c>
      <c r="B541">
        <v>1</v>
      </c>
      <c r="C541">
        <v>0</v>
      </c>
      <c r="D541">
        <v>0</v>
      </c>
      <c r="E541" s="5">
        <f t="shared" si="24"/>
        <v>0</v>
      </c>
      <c r="F541" s="5">
        <f t="shared" si="25"/>
        <v>0</v>
      </c>
      <c r="G541" s="5">
        <f t="shared" si="26"/>
        <v>0</v>
      </c>
      <c r="H541" s="5">
        <v>0</v>
      </c>
      <c r="I541" s="5">
        <v>20</v>
      </c>
    </row>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00B0D-0E84-48D3-B8B8-F4E944B1438C}">
  <dimension ref="A1:J14"/>
  <sheetViews>
    <sheetView workbookViewId="0">
      <selection activeCell="J8" sqref="J8"/>
    </sheetView>
  </sheetViews>
  <sheetFormatPr defaultRowHeight="13.8" x14ac:dyDescent="0.3"/>
  <sheetData>
    <row r="1" spans="1:10" x14ac:dyDescent="0.3">
      <c r="A1" t="s">
        <v>1016</v>
      </c>
    </row>
    <row r="2" spans="1:10" ht="14.4" thickBot="1" x14ac:dyDescent="0.35"/>
    <row r="3" spans="1:10" x14ac:dyDescent="0.3">
      <c r="A3" s="8"/>
      <c r="B3" s="8" t="s">
        <v>1009</v>
      </c>
      <c r="C3" s="8" t="s">
        <v>1012</v>
      </c>
      <c r="D3" t="s">
        <v>1026</v>
      </c>
    </row>
    <row r="4" spans="1:10" x14ac:dyDescent="0.3">
      <c r="A4" s="6" t="s">
        <v>899</v>
      </c>
      <c r="B4" s="6">
        <v>-6.2833333333333332</v>
      </c>
      <c r="C4" s="6">
        <v>-6.2450733233333366</v>
      </c>
      <c r="D4">
        <v>-7.2156500000000001</v>
      </c>
      <c r="E4">
        <f>(B4-C4)/(B4-D4)</f>
        <v>-4.1037569495339453E-2</v>
      </c>
    </row>
    <row r="5" spans="1:10" x14ac:dyDescent="0.3">
      <c r="A5" s="6" t="s">
        <v>900</v>
      </c>
      <c r="B5" s="6">
        <v>5.4108938547486041</v>
      </c>
      <c r="C5" s="6">
        <v>6.1146575145872122</v>
      </c>
    </row>
    <row r="6" spans="1:10" x14ac:dyDescent="0.3">
      <c r="A6" s="6" t="s">
        <v>1017</v>
      </c>
      <c r="B6" s="6">
        <v>180</v>
      </c>
      <c r="C6" s="6">
        <v>180</v>
      </c>
    </row>
    <row r="7" spans="1:10" x14ac:dyDescent="0.3">
      <c r="A7" s="6" t="s">
        <v>1018</v>
      </c>
      <c r="B7" s="6">
        <v>0.88580809400495086</v>
      </c>
      <c r="C7" s="6"/>
    </row>
    <row r="8" spans="1:10" x14ac:dyDescent="0.3">
      <c r="A8" s="6" t="s">
        <v>1019</v>
      </c>
      <c r="B8" s="6">
        <v>0</v>
      </c>
      <c r="C8" s="6"/>
      <c r="J8">
        <f>38916/54145*(-0.154)^2+34592/270725*(1-0.154)*(-0.154)+1692/270725*(2-0.154)*(-0.154)+34592/270725*(-0.154)*(1-0.154)+3384/270725*(1-0.154)*(1-0.154)+96/270725*(2-0.154)*(1-0.154)+1692/270725*(-0.154)*(2-0.154)+96/270725*(1-0.154)*(2-0.154)+1/270725*(2-0.154)*(2-0.154)</f>
        <v>-9.735657586111373E-3</v>
      </c>
    </row>
    <row r="9" spans="1:10" x14ac:dyDescent="0.3">
      <c r="A9" s="6" t="s">
        <v>1020</v>
      </c>
      <c r="B9" s="6">
        <v>179</v>
      </c>
      <c r="C9" s="6"/>
    </row>
    <row r="10" spans="1:10" x14ac:dyDescent="0.3">
      <c r="A10" s="6" t="s">
        <v>1021</v>
      </c>
      <c r="B10" s="6">
        <v>3.0988290369678975</v>
      </c>
      <c r="C10" s="6"/>
    </row>
    <row r="11" spans="1:10" x14ac:dyDescent="0.3">
      <c r="A11" s="6" t="s">
        <v>1022</v>
      </c>
      <c r="B11" s="6">
        <v>1.1283663987148968E-3</v>
      </c>
      <c r="C11" s="6"/>
    </row>
    <row r="12" spans="1:10" x14ac:dyDescent="0.3">
      <c r="A12" s="6" t="s">
        <v>1023</v>
      </c>
      <c r="B12" s="6">
        <v>1.6534108001234091</v>
      </c>
      <c r="C12" s="6"/>
    </row>
    <row r="13" spans="1:10" x14ac:dyDescent="0.3">
      <c r="A13" s="6" t="s">
        <v>1024</v>
      </c>
      <c r="B13" s="6">
        <v>2.2567327974297936E-3</v>
      </c>
      <c r="C13" s="6"/>
    </row>
    <row r="14" spans="1:10" ht="14.4" thickBot="1" x14ac:dyDescent="0.35">
      <c r="A14" s="7" t="s">
        <v>1025</v>
      </c>
      <c r="B14" s="7">
        <v>1.9733054338414706</v>
      </c>
      <c r="C14" s="7"/>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9E81F-D050-41F9-863A-E51B8D377FA2}">
  <dimension ref="A1:G541"/>
  <sheetViews>
    <sheetView zoomScaleNormal="100" workbookViewId="0">
      <selection activeCell="G2" sqref="G2:G56"/>
    </sheetView>
  </sheetViews>
  <sheetFormatPr defaultRowHeight="13.8" x14ac:dyDescent="0.3"/>
  <sheetData>
    <row r="1" spans="1:7" x14ac:dyDescent="0.3">
      <c r="A1" t="s">
        <v>953</v>
      </c>
      <c r="B1" t="s">
        <v>954</v>
      </c>
      <c r="C1" t="s">
        <v>955</v>
      </c>
      <c r="D1" t="s">
        <v>951</v>
      </c>
      <c r="E1" t="s">
        <v>982</v>
      </c>
      <c r="F1" t="s">
        <v>983</v>
      </c>
      <c r="G1" t="s">
        <v>984</v>
      </c>
    </row>
    <row r="2" spans="1:7" x14ac:dyDescent="0.3">
      <c r="A2">
        <v>1</v>
      </c>
      <c r="B2">
        <v>0</v>
      </c>
      <c r="C2">
        <v>0</v>
      </c>
      <c r="D2">
        <v>-8</v>
      </c>
      <c r="E2">
        <f t="shared" ref="E2:E65" si="0">SIGN(D2)</f>
        <v>-1</v>
      </c>
      <c r="F2">
        <f t="shared" ref="F2:F65" si="1">SQRT(ABS(D2))</f>
        <v>2.8284271247461903</v>
      </c>
      <c r="G2">
        <f t="shared" ref="G2:G65" si="2">E2*F2</f>
        <v>-2.8284271247461903</v>
      </c>
    </row>
    <row r="3" spans="1:7" x14ac:dyDescent="0.3">
      <c r="A3">
        <v>1</v>
      </c>
      <c r="B3">
        <v>0</v>
      </c>
      <c r="C3">
        <v>0</v>
      </c>
      <c r="D3">
        <v>-8</v>
      </c>
      <c r="E3" s="5">
        <f t="shared" si="0"/>
        <v>-1</v>
      </c>
      <c r="F3" s="5">
        <f t="shared" si="1"/>
        <v>2.8284271247461903</v>
      </c>
      <c r="G3" s="5">
        <f t="shared" si="2"/>
        <v>-2.8284271247461903</v>
      </c>
    </row>
    <row r="4" spans="1:7" x14ac:dyDescent="0.3">
      <c r="A4">
        <v>1</v>
      </c>
      <c r="B4">
        <v>0</v>
      </c>
      <c r="C4">
        <v>0</v>
      </c>
      <c r="D4">
        <v>-8</v>
      </c>
      <c r="E4" s="5">
        <f t="shared" si="0"/>
        <v>-1</v>
      </c>
      <c r="F4" s="5">
        <f t="shared" si="1"/>
        <v>2.8284271247461903</v>
      </c>
      <c r="G4" s="5">
        <f t="shared" si="2"/>
        <v>-2.8284271247461903</v>
      </c>
    </row>
    <row r="5" spans="1:7" x14ac:dyDescent="0.3">
      <c r="A5">
        <v>1</v>
      </c>
      <c r="B5">
        <v>0</v>
      </c>
      <c r="C5">
        <v>0</v>
      </c>
      <c r="D5">
        <v>-8</v>
      </c>
      <c r="E5" s="5">
        <f t="shared" si="0"/>
        <v>-1</v>
      </c>
      <c r="F5" s="5">
        <f t="shared" si="1"/>
        <v>2.8284271247461903</v>
      </c>
      <c r="G5" s="5">
        <f t="shared" si="2"/>
        <v>-2.8284271247461903</v>
      </c>
    </row>
    <row r="6" spans="1:7" x14ac:dyDescent="0.3">
      <c r="A6">
        <v>1</v>
      </c>
      <c r="B6">
        <v>0</v>
      </c>
      <c r="C6">
        <v>0</v>
      </c>
      <c r="D6">
        <v>-8</v>
      </c>
      <c r="E6" s="5">
        <f t="shared" si="0"/>
        <v>-1</v>
      </c>
      <c r="F6" s="5">
        <f t="shared" si="1"/>
        <v>2.8284271247461903</v>
      </c>
      <c r="G6" s="5">
        <f t="shared" si="2"/>
        <v>-2.8284271247461903</v>
      </c>
    </row>
    <row r="7" spans="1:7" x14ac:dyDescent="0.3">
      <c r="A7">
        <v>1</v>
      </c>
      <c r="B7">
        <v>0</v>
      </c>
      <c r="C7">
        <v>0</v>
      </c>
      <c r="D7">
        <v>-7</v>
      </c>
      <c r="E7" s="5">
        <f t="shared" si="0"/>
        <v>-1</v>
      </c>
      <c r="F7" s="5">
        <f t="shared" si="1"/>
        <v>2.6457513110645907</v>
      </c>
      <c r="G7" s="5">
        <f t="shared" si="2"/>
        <v>-2.6457513110645907</v>
      </c>
    </row>
    <row r="8" spans="1:7" x14ac:dyDescent="0.3">
      <c r="A8">
        <v>1</v>
      </c>
      <c r="B8">
        <v>0</v>
      </c>
      <c r="C8">
        <v>0</v>
      </c>
      <c r="D8">
        <v>-7</v>
      </c>
      <c r="E8" s="5">
        <f t="shared" si="0"/>
        <v>-1</v>
      </c>
      <c r="F8" s="5">
        <f t="shared" si="1"/>
        <v>2.6457513110645907</v>
      </c>
      <c r="G8" s="5">
        <f t="shared" si="2"/>
        <v>-2.6457513110645907</v>
      </c>
    </row>
    <row r="9" spans="1:7" x14ac:dyDescent="0.3">
      <c r="A9">
        <v>1</v>
      </c>
      <c r="B9">
        <v>0</v>
      </c>
      <c r="C9">
        <v>0</v>
      </c>
      <c r="D9">
        <v>-6</v>
      </c>
      <c r="E9" s="5">
        <f t="shared" si="0"/>
        <v>-1</v>
      </c>
      <c r="F9" s="5">
        <f t="shared" si="1"/>
        <v>2.4494897427831779</v>
      </c>
      <c r="G9" s="5">
        <f t="shared" si="2"/>
        <v>-2.4494897427831779</v>
      </c>
    </row>
    <row r="10" spans="1:7" x14ac:dyDescent="0.3">
      <c r="A10">
        <v>1</v>
      </c>
      <c r="B10">
        <v>0</v>
      </c>
      <c r="C10">
        <v>0</v>
      </c>
      <c r="D10">
        <v>-6</v>
      </c>
      <c r="E10" s="5">
        <f t="shared" si="0"/>
        <v>-1</v>
      </c>
      <c r="F10" s="5">
        <f t="shared" si="1"/>
        <v>2.4494897427831779</v>
      </c>
      <c r="G10" s="5">
        <f t="shared" si="2"/>
        <v>-2.4494897427831779</v>
      </c>
    </row>
    <row r="11" spans="1:7" x14ac:dyDescent="0.3">
      <c r="A11">
        <v>1</v>
      </c>
      <c r="B11">
        <v>0</v>
      </c>
      <c r="C11">
        <v>0</v>
      </c>
      <c r="D11">
        <v>-6</v>
      </c>
      <c r="E11" s="5">
        <f t="shared" si="0"/>
        <v>-1</v>
      </c>
      <c r="F11" s="5">
        <f t="shared" si="1"/>
        <v>2.4494897427831779</v>
      </c>
      <c r="G11" s="5">
        <f t="shared" si="2"/>
        <v>-2.4494897427831779</v>
      </c>
    </row>
    <row r="12" spans="1:7" x14ac:dyDescent="0.3">
      <c r="A12">
        <v>1</v>
      </c>
      <c r="B12">
        <v>0</v>
      </c>
      <c r="C12">
        <v>0</v>
      </c>
      <c r="D12">
        <v>-6</v>
      </c>
      <c r="E12" s="5">
        <f t="shared" si="0"/>
        <v>-1</v>
      </c>
      <c r="F12" s="5">
        <f t="shared" si="1"/>
        <v>2.4494897427831779</v>
      </c>
      <c r="G12" s="5">
        <f t="shared" si="2"/>
        <v>-2.4494897427831779</v>
      </c>
    </row>
    <row r="13" spans="1:7" x14ac:dyDescent="0.3">
      <c r="A13">
        <v>1</v>
      </c>
      <c r="B13">
        <v>0</v>
      </c>
      <c r="C13">
        <v>0</v>
      </c>
      <c r="D13">
        <v>-6</v>
      </c>
      <c r="E13" s="5">
        <f t="shared" si="0"/>
        <v>-1</v>
      </c>
      <c r="F13" s="5">
        <f t="shared" si="1"/>
        <v>2.4494897427831779</v>
      </c>
      <c r="G13" s="5">
        <f t="shared" si="2"/>
        <v>-2.4494897427831779</v>
      </c>
    </row>
    <row r="14" spans="1:7" x14ac:dyDescent="0.3">
      <c r="A14">
        <v>1</v>
      </c>
      <c r="B14">
        <v>0</v>
      </c>
      <c r="C14">
        <v>0</v>
      </c>
      <c r="D14">
        <v>-6</v>
      </c>
      <c r="E14" s="5">
        <f t="shared" si="0"/>
        <v>-1</v>
      </c>
      <c r="F14" s="5">
        <f t="shared" si="1"/>
        <v>2.4494897427831779</v>
      </c>
      <c r="G14" s="5">
        <f t="shared" si="2"/>
        <v>-2.4494897427831779</v>
      </c>
    </row>
    <row r="15" spans="1:7" x14ac:dyDescent="0.3">
      <c r="A15">
        <v>1</v>
      </c>
      <c r="B15">
        <v>0</v>
      </c>
      <c r="C15">
        <v>0</v>
      </c>
      <c r="D15">
        <v>-6</v>
      </c>
      <c r="E15" s="5">
        <f t="shared" si="0"/>
        <v>-1</v>
      </c>
      <c r="F15" s="5">
        <f t="shared" si="1"/>
        <v>2.4494897427831779</v>
      </c>
      <c r="G15" s="5">
        <f t="shared" si="2"/>
        <v>-2.4494897427831779</v>
      </c>
    </row>
    <row r="16" spans="1:7" x14ac:dyDescent="0.3">
      <c r="A16">
        <v>1</v>
      </c>
      <c r="B16">
        <v>0</v>
      </c>
      <c r="C16">
        <v>0</v>
      </c>
      <c r="D16">
        <v>-6</v>
      </c>
      <c r="E16" s="5">
        <f t="shared" si="0"/>
        <v>-1</v>
      </c>
      <c r="F16" s="5">
        <f t="shared" si="1"/>
        <v>2.4494897427831779</v>
      </c>
      <c r="G16" s="5">
        <f t="shared" si="2"/>
        <v>-2.4494897427831779</v>
      </c>
    </row>
    <row r="17" spans="1:7" x14ac:dyDescent="0.3">
      <c r="A17">
        <v>1</v>
      </c>
      <c r="B17">
        <v>0</v>
      </c>
      <c r="C17">
        <v>0</v>
      </c>
      <c r="D17">
        <v>-6</v>
      </c>
      <c r="E17" s="5">
        <f t="shared" si="0"/>
        <v>-1</v>
      </c>
      <c r="F17" s="5">
        <f t="shared" si="1"/>
        <v>2.4494897427831779</v>
      </c>
      <c r="G17" s="5">
        <f t="shared" si="2"/>
        <v>-2.4494897427831779</v>
      </c>
    </row>
    <row r="18" spans="1:7" x14ac:dyDescent="0.3">
      <c r="A18">
        <v>1</v>
      </c>
      <c r="B18">
        <v>0</v>
      </c>
      <c r="C18">
        <v>0</v>
      </c>
      <c r="D18">
        <v>-5</v>
      </c>
      <c r="E18" s="5">
        <f t="shared" si="0"/>
        <v>-1</v>
      </c>
      <c r="F18" s="5">
        <f t="shared" si="1"/>
        <v>2.2360679774997898</v>
      </c>
      <c r="G18" s="5">
        <f t="shared" si="2"/>
        <v>-2.2360679774997898</v>
      </c>
    </row>
    <row r="19" spans="1:7" x14ac:dyDescent="0.3">
      <c r="A19">
        <v>1</v>
      </c>
      <c r="B19">
        <v>0</v>
      </c>
      <c r="C19">
        <v>0</v>
      </c>
      <c r="D19">
        <v>-5</v>
      </c>
      <c r="E19" s="5">
        <f t="shared" si="0"/>
        <v>-1</v>
      </c>
      <c r="F19" s="5">
        <f t="shared" si="1"/>
        <v>2.2360679774997898</v>
      </c>
      <c r="G19" s="5">
        <f t="shared" si="2"/>
        <v>-2.2360679774997898</v>
      </c>
    </row>
    <row r="20" spans="1:7" x14ac:dyDescent="0.3">
      <c r="A20">
        <v>1</v>
      </c>
      <c r="B20">
        <v>0</v>
      </c>
      <c r="C20">
        <v>0</v>
      </c>
      <c r="D20">
        <v>-5</v>
      </c>
      <c r="E20" s="5">
        <f t="shared" si="0"/>
        <v>-1</v>
      </c>
      <c r="F20" s="5">
        <f t="shared" si="1"/>
        <v>2.2360679774997898</v>
      </c>
      <c r="G20" s="5">
        <f t="shared" si="2"/>
        <v>-2.2360679774997898</v>
      </c>
    </row>
    <row r="21" spans="1:7" x14ac:dyDescent="0.3">
      <c r="A21">
        <v>1</v>
      </c>
      <c r="B21">
        <v>0</v>
      </c>
      <c r="C21">
        <v>0</v>
      </c>
      <c r="D21">
        <v>-5</v>
      </c>
      <c r="E21" s="5">
        <f t="shared" si="0"/>
        <v>-1</v>
      </c>
      <c r="F21" s="5">
        <f t="shared" si="1"/>
        <v>2.2360679774997898</v>
      </c>
      <c r="G21" s="5">
        <f t="shared" si="2"/>
        <v>-2.2360679774997898</v>
      </c>
    </row>
    <row r="22" spans="1:7" x14ac:dyDescent="0.3">
      <c r="A22">
        <v>1</v>
      </c>
      <c r="B22">
        <v>0</v>
      </c>
      <c r="C22">
        <v>0</v>
      </c>
      <c r="D22">
        <v>-5</v>
      </c>
      <c r="E22" s="5">
        <f t="shared" si="0"/>
        <v>-1</v>
      </c>
      <c r="F22" s="5">
        <f t="shared" si="1"/>
        <v>2.2360679774997898</v>
      </c>
      <c r="G22" s="5">
        <f t="shared" si="2"/>
        <v>-2.2360679774997898</v>
      </c>
    </row>
    <row r="23" spans="1:7" x14ac:dyDescent="0.3">
      <c r="A23">
        <v>1</v>
      </c>
      <c r="B23">
        <v>0</v>
      </c>
      <c r="C23">
        <v>0</v>
      </c>
      <c r="D23">
        <v>-5</v>
      </c>
      <c r="E23" s="5">
        <f t="shared" si="0"/>
        <v>-1</v>
      </c>
      <c r="F23" s="5">
        <f t="shared" si="1"/>
        <v>2.2360679774997898</v>
      </c>
      <c r="G23" s="5">
        <f t="shared" si="2"/>
        <v>-2.2360679774997898</v>
      </c>
    </row>
    <row r="24" spans="1:7" x14ac:dyDescent="0.3">
      <c r="A24">
        <v>1</v>
      </c>
      <c r="B24">
        <v>0</v>
      </c>
      <c r="C24">
        <v>0</v>
      </c>
      <c r="D24">
        <v>-5</v>
      </c>
      <c r="E24" s="5">
        <f t="shared" si="0"/>
        <v>-1</v>
      </c>
      <c r="F24" s="5">
        <f t="shared" si="1"/>
        <v>2.2360679774997898</v>
      </c>
      <c r="G24" s="5">
        <f t="shared" si="2"/>
        <v>-2.2360679774997898</v>
      </c>
    </row>
    <row r="25" spans="1:7" x14ac:dyDescent="0.3">
      <c r="A25">
        <v>1</v>
      </c>
      <c r="B25">
        <v>0</v>
      </c>
      <c r="C25">
        <v>0</v>
      </c>
      <c r="D25">
        <v>-4</v>
      </c>
      <c r="E25" s="5">
        <f t="shared" si="0"/>
        <v>-1</v>
      </c>
      <c r="F25" s="5">
        <f t="shared" si="1"/>
        <v>2</v>
      </c>
      <c r="G25" s="5">
        <f t="shared" si="2"/>
        <v>-2</v>
      </c>
    </row>
    <row r="26" spans="1:7" x14ac:dyDescent="0.3">
      <c r="A26">
        <v>1</v>
      </c>
      <c r="B26">
        <v>0</v>
      </c>
      <c r="C26">
        <v>0</v>
      </c>
      <c r="D26">
        <v>-4</v>
      </c>
      <c r="E26" s="5">
        <f t="shared" si="0"/>
        <v>-1</v>
      </c>
      <c r="F26" s="5">
        <f t="shared" si="1"/>
        <v>2</v>
      </c>
      <c r="G26" s="5">
        <f t="shared" si="2"/>
        <v>-2</v>
      </c>
    </row>
    <row r="27" spans="1:7" x14ac:dyDescent="0.3">
      <c r="A27">
        <v>1</v>
      </c>
      <c r="B27">
        <v>0</v>
      </c>
      <c r="C27">
        <v>0</v>
      </c>
      <c r="D27">
        <v>-4</v>
      </c>
      <c r="E27" s="5">
        <f t="shared" si="0"/>
        <v>-1</v>
      </c>
      <c r="F27" s="5">
        <f t="shared" si="1"/>
        <v>2</v>
      </c>
      <c r="G27" s="5">
        <f t="shared" si="2"/>
        <v>-2</v>
      </c>
    </row>
    <row r="28" spans="1:7" x14ac:dyDescent="0.3">
      <c r="A28">
        <v>1</v>
      </c>
      <c r="B28">
        <v>0</v>
      </c>
      <c r="C28">
        <v>0</v>
      </c>
      <c r="D28">
        <v>-4</v>
      </c>
      <c r="E28" s="5">
        <f t="shared" si="0"/>
        <v>-1</v>
      </c>
      <c r="F28" s="5">
        <f t="shared" si="1"/>
        <v>2</v>
      </c>
      <c r="G28" s="5">
        <f t="shared" si="2"/>
        <v>-2</v>
      </c>
    </row>
    <row r="29" spans="1:7" x14ac:dyDescent="0.3">
      <c r="A29">
        <v>1</v>
      </c>
      <c r="B29">
        <v>0</v>
      </c>
      <c r="C29">
        <v>0</v>
      </c>
      <c r="D29">
        <v>-4</v>
      </c>
      <c r="E29" s="5">
        <f t="shared" si="0"/>
        <v>-1</v>
      </c>
      <c r="F29" s="5">
        <f t="shared" si="1"/>
        <v>2</v>
      </c>
      <c r="G29" s="5">
        <f t="shared" si="2"/>
        <v>-2</v>
      </c>
    </row>
    <row r="30" spans="1:7" x14ac:dyDescent="0.3">
      <c r="A30">
        <v>1</v>
      </c>
      <c r="B30">
        <v>0</v>
      </c>
      <c r="C30">
        <v>0</v>
      </c>
      <c r="D30">
        <v>-4</v>
      </c>
      <c r="E30" s="5">
        <f t="shared" si="0"/>
        <v>-1</v>
      </c>
      <c r="F30" s="5">
        <f t="shared" si="1"/>
        <v>2</v>
      </c>
      <c r="G30" s="5">
        <f t="shared" si="2"/>
        <v>-2</v>
      </c>
    </row>
    <row r="31" spans="1:7" x14ac:dyDescent="0.3">
      <c r="A31">
        <v>1</v>
      </c>
      <c r="B31">
        <v>0</v>
      </c>
      <c r="C31">
        <v>0</v>
      </c>
      <c r="D31">
        <v>-4</v>
      </c>
      <c r="E31" s="5">
        <f t="shared" si="0"/>
        <v>-1</v>
      </c>
      <c r="F31" s="5">
        <f t="shared" si="1"/>
        <v>2</v>
      </c>
      <c r="G31" s="5">
        <f t="shared" si="2"/>
        <v>-2</v>
      </c>
    </row>
    <row r="32" spans="1:7" x14ac:dyDescent="0.3">
      <c r="A32">
        <v>1</v>
      </c>
      <c r="B32">
        <v>0</v>
      </c>
      <c r="C32">
        <v>0</v>
      </c>
      <c r="D32">
        <v>-4</v>
      </c>
      <c r="E32" s="5">
        <f t="shared" si="0"/>
        <v>-1</v>
      </c>
      <c r="F32" s="5">
        <f t="shared" si="1"/>
        <v>2</v>
      </c>
      <c r="G32" s="5">
        <f t="shared" si="2"/>
        <v>-2</v>
      </c>
    </row>
    <row r="33" spans="1:7" x14ac:dyDescent="0.3">
      <c r="A33">
        <v>1</v>
      </c>
      <c r="B33">
        <v>0</v>
      </c>
      <c r="C33">
        <v>0</v>
      </c>
      <c r="D33">
        <v>-3</v>
      </c>
      <c r="E33" s="5">
        <f t="shared" si="0"/>
        <v>-1</v>
      </c>
      <c r="F33" s="5">
        <f t="shared" si="1"/>
        <v>1.7320508075688772</v>
      </c>
      <c r="G33" s="5">
        <f t="shared" si="2"/>
        <v>-1.7320508075688772</v>
      </c>
    </row>
    <row r="34" spans="1:7" x14ac:dyDescent="0.3">
      <c r="A34">
        <v>1</v>
      </c>
      <c r="B34">
        <v>0</v>
      </c>
      <c r="C34">
        <v>0</v>
      </c>
      <c r="D34">
        <v>-3</v>
      </c>
      <c r="E34" s="5">
        <f t="shared" si="0"/>
        <v>-1</v>
      </c>
      <c r="F34" s="5">
        <f t="shared" si="1"/>
        <v>1.7320508075688772</v>
      </c>
      <c r="G34" s="5">
        <f t="shared" si="2"/>
        <v>-1.7320508075688772</v>
      </c>
    </row>
    <row r="35" spans="1:7" x14ac:dyDescent="0.3">
      <c r="A35">
        <v>1</v>
      </c>
      <c r="B35">
        <v>0</v>
      </c>
      <c r="C35">
        <v>0</v>
      </c>
      <c r="D35">
        <v>-3</v>
      </c>
      <c r="E35" s="5">
        <f t="shared" si="0"/>
        <v>-1</v>
      </c>
      <c r="F35" s="5">
        <f t="shared" si="1"/>
        <v>1.7320508075688772</v>
      </c>
      <c r="G35" s="5">
        <f t="shared" si="2"/>
        <v>-1.7320508075688772</v>
      </c>
    </row>
    <row r="36" spans="1:7" x14ac:dyDescent="0.3">
      <c r="A36">
        <v>1</v>
      </c>
      <c r="B36">
        <v>0</v>
      </c>
      <c r="C36">
        <v>0</v>
      </c>
      <c r="D36">
        <v>-3</v>
      </c>
      <c r="E36" s="5">
        <f t="shared" si="0"/>
        <v>-1</v>
      </c>
      <c r="F36" s="5">
        <f t="shared" si="1"/>
        <v>1.7320508075688772</v>
      </c>
      <c r="G36" s="5">
        <f t="shared" si="2"/>
        <v>-1.7320508075688772</v>
      </c>
    </row>
    <row r="37" spans="1:7" x14ac:dyDescent="0.3">
      <c r="A37">
        <v>1</v>
      </c>
      <c r="B37">
        <v>0</v>
      </c>
      <c r="C37">
        <v>0</v>
      </c>
      <c r="D37">
        <v>-3</v>
      </c>
      <c r="E37" s="5">
        <f t="shared" si="0"/>
        <v>-1</v>
      </c>
      <c r="F37" s="5">
        <f t="shared" si="1"/>
        <v>1.7320508075688772</v>
      </c>
      <c r="G37" s="5">
        <f t="shared" si="2"/>
        <v>-1.7320508075688772</v>
      </c>
    </row>
    <row r="38" spans="1:7" x14ac:dyDescent="0.3">
      <c r="A38">
        <v>1</v>
      </c>
      <c r="B38">
        <v>0</v>
      </c>
      <c r="C38">
        <v>0</v>
      </c>
      <c r="D38">
        <v>-3</v>
      </c>
      <c r="E38" s="5">
        <f t="shared" si="0"/>
        <v>-1</v>
      </c>
      <c r="F38" s="5">
        <f t="shared" si="1"/>
        <v>1.7320508075688772</v>
      </c>
      <c r="G38" s="5">
        <f t="shared" si="2"/>
        <v>-1.7320508075688772</v>
      </c>
    </row>
    <row r="39" spans="1:7" x14ac:dyDescent="0.3">
      <c r="A39">
        <v>1</v>
      </c>
      <c r="B39">
        <v>0</v>
      </c>
      <c r="C39">
        <v>0</v>
      </c>
      <c r="D39">
        <v>-3</v>
      </c>
      <c r="E39" s="5">
        <f t="shared" si="0"/>
        <v>-1</v>
      </c>
      <c r="F39" s="5">
        <f t="shared" si="1"/>
        <v>1.7320508075688772</v>
      </c>
      <c r="G39" s="5">
        <f t="shared" si="2"/>
        <v>-1.7320508075688772</v>
      </c>
    </row>
    <row r="40" spans="1:7" x14ac:dyDescent="0.3">
      <c r="A40">
        <v>1</v>
      </c>
      <c r="B40">
        <v>0</v>
      </c>
      <c r="C40">
        <v>0</v>
      </c>
      <c r="D40">
        <v>-3</v>
      </c>
      <c r="E40" s="5">
        <f t="shared" si="0"/>
        <v>-1</v>
      </c>
      <c r="F40" s="5">
        <f t="shared" si="1"/>
        <v>1.7320508075688772</v>
      </c>
      <c r="G40" s="5">
        <f t="shared" si="2"/>
        <v>-1.7320508075688772</v>
      </c>
    </row>
    <row r="41" spans="1:7" x14ac:dyDescent="0.3">
      <c r="A41">
        <v>1</v>
      </c>
      <c r="B41">
        <v>0</v>
      </c>
      <c r="C41">
        <v>0</v>
      </c>
      <c r="D41">
        <v>-3</v>
      </c>
      <c r="E41" s="5">
        <f t="shared" si="0"/>
        <v>-1</v>
      </c>
      <c r="F41" s="5">
        <f t="shared" si="1"/>
        <v>1.7320508075688772</v>
      </c>
      <c r="G41" s="5">
        <f t="shared" si="2"/>
        <v>-1.7320508075688772</v>
      </c>
    </row>
    <row r="42" spans="1:7" x14ac:dyDescent="0.3">
      <c r="A42">
        <v>1</v>
      </c>
      <c r="B42">
        <v>0</v>
      </c>
      <c r="C42">
        <v>0</v>
      </c>
      <c r="D42">
        <v>-3</v>
      </c>
      <c r="E42" s="5">
        <f t="shared" si="0"/>
        <v>-1</v>
      </c>
      <c r="F42" s="5">
        <f t="shared" si="1"/>
        <v>1.7320508075688772</v>
      </c>
      <c r="G42" s="5">
        <f t="shared" si="2"/>
        <v>-1.7320508075688772</v>
      </c>
    </row>
    <row r="43" spans="1:7" x14ac:dyDescent="0.3">
      <c r="A43">
        <v>1</v>
      </c>
      <c r="B43">
        <v>0</v>
      </c>
      <c r="C43">
        <v>0</v>
      </c>
      <c r="D43">
        <v>-3</v>
      </c>
      <c r="E43" s="5">
        <f t="shared" si="0"/>
        <v>-1</v>
      </c>
      <c r="F43" s="5">
        <f t="shared" si="1"/>
        <v>1.7320508075688772</v>
      </c>
      <c r="G43" s="5">
        <f t="shared" si="2"/>
        <v>-1.7320508075688772</v>
      </c>
    </row>
    <row r="44" spans="1:7" x14ac:dyDescent="0.3">
      <c r="A44">
        <v>1</v>
      </c>
      <c r="B44">
        <v>0</v>
      </c>
      <c r="C44">
        <v>0</v>
      </c>
      <c r="D44">
        <v>-3</v>
      </c>
      <c r="E44" s="5">
        <f t="shared" si="0"/>
        <v>-1</v>
      </c>
      <c r="F44" s="5">
        <f t="shared" si="1"/>
        <v>1.7320508075688772</v>
      </c>
      <c r="G44" s="5">
        <f t="shared" si="2"/>
        <v>-1.7320508075688772</v>
      </c>
    </row>
    <row r="45" spans="1:7" x14ac:dyDescent="0.3">
      <c r="A45">
        <v>1</v>
      </c>
      <c r="B45">
        <v>0</v>
      </c>
      <c r="C45">
        <v>0</v>
      </c>
      <c r="D45">
        <v>-3</v>
      </c>
      <c r="E45" s="5">
        <f t="shared" si="0"/>
        <v>-1</v>
      </c>
      <c r="F45" s="5">
        <f t="shared" si="1"/>
        <v>1.7320508075688772</v>
      </c>
      <c r="G45" s="5">
        <f t="shared" si="2"/>
        <v>-1.7320508075688772</v>
      </c>
    </row>
    <row r="46" spans="1:7" x14ac:dyDescent="0.3">
      <c r="A46">
        <v>1</v>
      </c>
      <c r="B46">
        <v>0</v>
      </c>
      <c r="C46">
        <v>0</v>
      </c>
      <c r="D46">
        <v>-3</v>
      </c>
      <c r="E46" s="5">
        <f t="shared" si="0"/>
        <v>-1</v>
      </c>
      <c r="F46" s="5">
        <f t="shared" si="1"/>
        <v>1.7320508075688772</v>
      </c>
      <c r="G46" s="5">
        <f t="shared" si="2"/>
        <v>-1.7320508075688772</v>
      </c>
    </row>
    <row r="47" spans="1:7" x14ac:dyDescent="0.3">
      <c r="A47">
        <v>1</v>
      </c>
      <c r="B47">
        <v>0</v>
      </c>
      <c r="C47">
        <v>0</v>
      </c>
      <c r="D47">
        <v>-3</v>
      </c>
      <c r="E47" s="5">
        <f t="shared" si="0"/>
        <v>-1</v>
      </c>
      <c r="F47" s="5">
        <f t="shared" si="1"/>
        <v>1.7320508075688772</v>
      </c>
      <c r="G47" s="5">
        <f t="shared" si="2"/>
        <v>-1.7320508075688772</v>
      </c>
    </row>
    <row r="48" spans="1:7" x14ac:dyDescent="0.3">
      <c r="A48">
        <v>1</v>
      </c>
      <c r="B48">
        <v>0</v>
      </c>
      <c r="C48">
        <v>0</v>
      </c>
      <c r="D48">
        <v>-2</v>
      </c>
      <c r="E48" s="5">
        <f t="shared" si="0"/>
        <v>-1</v>
      </c>
      <c r="F48" s="5">
        <f t="shared" si="1"/>
        <v>1.4142135623730951</v>
      </c>
      <c r="G48" s="5">
        <f t="shared" si="2"/>
        <v>-1.4142135623730951</v>
      </c>
    </row>
    <row r="49" spans="1:7" x14ac:dyDescent="0.3">
      <c r="A49">
        <v>1</v>
      </c>
      <c r="B49">
        <v>0</v>
      </c>
      <c r="C49">
        <v>0</v>
      </c>
      <c r="D49">
        <v>-2</v>
      </c>
      <c r="E49" s="5">
        <f t="shared" si="0"/>
        <v>-1</v>
      </c>
      <c r="F49" s="5">
        <f t="shared" si="1"/>
        <v>1.4142135623730951</v>
      </c>
      <c r="G49" s="5">
        <f t="shared" si="2"/>
        <v>-1.4142135623730951</v>
      </c>
    </row>
    <row r="50" spans="1:7" x14ac:dyDescent="0.3">
      <c r="A50">
        <v>1</v>
      </c>
      <c r="B50">
        <v>0</v>
      </c>
      <c r="C50">
        <v>0</v>
      </c>
      <c r="D50">
        <v>-2</v>
      </c>
      <c r="E50" s="5">
        <f t="shared" si="0"/>
        <v>-1</v>
      </c>
      <c r="F50" s="5">
        <f t="shared" si="1"/>
        <v>1.4142135623730951</v>
      </c>
      <c r="G50" s="5">
        <f t="shared" si="2"/>
        <v>-1.4142135623730951</v>
      </c>
    </row>
    <row r="51" spans="1:7" x14ac:dyDescent="0.3">
      <c r="A51">
        <v>1</v>
      </c>
      <c r="B51">
        <v>0</v>
      </c>
      <c r="C51">
        <v>0</v>
      </c>
      <c r="D51">
        <v>-2</v>
      </c>
      <c r="E51" s="5">
        <f t="shared" si="0"/>
        <v>-1</v>
      </c>
      <c r="F51" s="5">
        <f t="shared" si="1"/>
        <v>1.4142135623730951</v>
      </c>
      <c r="G51" s="5">
        <f t="shared" si="2"/>
        <v>-1.4142135623730951</v>
      </c>
    </row>
    <row r="52" spans="1:7" x14ac:dyDescent="0.3">
      <c r="A52">
        <v>1</v>
      </c>
      <c r="B52">
        <v>0</v>
      </c>
      <c r="C52">
        <v>0</v>
      </c>
      <c r="D52">
        <v>-2</v>
      </c>
      <c r="E52" s="5">
        <f t="shared" si="0"/>
        <v>-1</v>
      </c>
      <c r="F52" s="5">
        <f t="shared" si="1"/>
        <v>1.4142135623730951</v>
      </c>
      <c r="G52" s="5">
        <f t="shared" si="2"/>
        <v>-1.4142135623730951</v>
      </c>
    </row>
    <row r="53" spans="1:7" x14ac:dyDescent="0.3">
      <c r="A53">
        <v>1</v>
      </c>
      <c r="B53">
        <v>0</v>
      </c>
      <c r="C53">
        <v>0</v>
      </c>
      <c r="D53">
        <v>-2</v>
      </c>
      <c r="E53" s="5">
        <f t="shared" si="0"/>
        <v>-1</v>
      </c>
      <c r="F53" s="5">
        <f t="shared" si="1"/>
        <v>1.4142135623730951</v>
      </c>
      <c r="G53" s="5">
        <f t="shared" si="2"/>
        <v>-1.4142135623730951</v>
      </c>
    </row>
    <row r="54" spans="1:7" x14ac:dyDescent="0.3">
      <c r="A54">
        <v>1</v>
      </c>
      <c r="B54">
        <v>0</v>
      </c>
      <c r="C54">
        <v>0</v>
      </c>
      <c r="D54">
        <v>-2</v>
      </c>
      <c r="E54" s="5">
        <f t="shared" si="0"/>
        <v>-1</v>
      </c>
      <c r="F54" s="5">
        <f t="shared" si="1"/>
        <v>1.4142135623730951</v>
      </c>
      <c r="G54" s="5">
        <f t="shared" si="2"/>
        <v>-1.4142135623730951</v>
      </c>
    </row>
    <row r="55" spans="1:7" x14ac:dyDescent="0.3">
      <c r="A55">
        <v>1</v>
      </c>
      <c r="B55">
        <v>0</v>
      </c>
      <c r="C55">
        <v>0</v>
      </c>
      <c r="D55">
        <v>-2</v>
      </c>
      <c r="E55" s="5">
        <f t="shared" si="0"/>
        <v>-1</v>
      </c>
      <c r="F55" s="5">
        <f t="shared" si="1"/>
        <v>1.4142135623730951</v>
      </c>
      <c r="G55" s="5">
        <f t="shared" si="2"/>
        <v>-1.4142135623730951</v>
      </c>
    </row>
    <row r="56" spans="1:7" x14ac:dyDescent="0.3">
      <c r="A56">
        <v>1</v>
      </c>
      <c r="B56">
        <v>0</v>
      </c>
      <c r="C56">
        <v>0</v>
      </c>
      <c r="D56">
        <v>-2</v>
      </c>
      <c r="E56" s="5">
        <f t="shared" si="0"/>
        <v>-1</v>
      </c>
      <c r="F56" s="5">
        <f t="shared" si="1"/>
        <v>1.4142135623730951</v>
      </c>
      <c r="G56" s="5">
        <f t="shared" si="2"/>
        <v>-1.4142135623730951</v>
      </c>
    </row>
    <row r="57" spans="1:7" x14ac:dyDescent="0.3">
      <c r="A57">
        <v>1</v>
      </c>
      <c r="B57">
        <v>0</v>
      </c>
      <c r="C57">
        <v>0</v>
      </c>
      <c r="D57">
        <v>-1</v>
      </c>
      <c r="E57" s="5">
        <f t="shared" si="0"/>
        <v>-1</v>
      </c>
      <c r="F57" s="5">
        <f t="shared" si="1"/>
        <v>1</v>
      </c>
      <c r="G57" s="5">
        <f t="shared" si="2"/>
        <v>-1</v>
      </c>
    </row>
    <row r="58" spans="1:7" x14ac:dyDescent="0.3">
      <c r="A58">
        <v>1</v>
      </c>
      <c r="B58">
        <v>0</v>
      </c>
      <c r="C58">
        <v>0</v>
      </c>
      <c r="D58">
        <v>-1</v>
      </c>
      <c r="E58" s="5">
        <f t="shared" si="0"/>
        <v>-1</v>
      </c>
      <c r="F58" s="5">
        <f t="shared" si="1"/>
        <v>1</v>
      </c>
      <c r="G58" s="5">
        <f t="shared" si="2"/>
        <v>-1</v>
      </c>
    </row>
    <row r="59" spans="1:7" x14ac:dyDescent="0.3">
      <c r="A59">
        <v>1</v>
      </c>
      <c r="B59">
        <v>0</v>
      </c>
      <c r="C59">
        <v>0</v>
      </c>
      <c r="D59">
        <v>-1</v>
      </c>
      <c r="E59" s="5">
        <f t="shared" si="0"/>
        <v>-1</v>
      </c>
      <c r="F59" s="5">
        <f t="shared" si="1"/>
        <v>1</v>
      </c>
      <c r="G59" s="5">
        <f t="shared" si="2"/>
        <v>-1</v>
      </c>
    </row>
    <row r="60" spans="1:7" x14ac:dyDescent="0.3">
      <c r="A60">
        <v>1</v>
      </c>
      <c r="B60">
        <v>0</v>
      </c>
      <c r="C60">
        <v>0</v>
      </c>
      <c r="D60">
        <v>-1</v>
      </c>
      <c r="E60" s="5">
        <f t="shared" si="0"/>
        <v>-1</v>
      </c>
      <c r="F60" s="5">
        <f t="shared" si="1"/>
        <v>1</v>
      </c>
      <c r="G60" s="5">
        <f t="shared" si="2"/>
        <v>-1</v>
      </c>
    </row>
    <row r="61" spans="1:7" x14ac:dyDescent="0.3">
      <c r="A61">
        <v>1</v>
      </c>
      <c r="B61">
        <v>0</v>
      </c>
      <c r="C61">
        <v>0</v>
      </c>
      <c r="D61">
        <v>-1</v>
      </c>
      <c r="E61" s="5">
        <f t="shared" si="0"/>
        <v>-1</v>
      </c>
      <c r="F61" s="5">
        <f t="shared" si="1"/>
        <v>1</v>
      </c>
      <c r="G61" s="5">
        <f t="shared" si="2"/>
        <v>-1</v>
      </c>
    </row>
    <row r="62" spans="1:7" x14ac:dyDescent="0.3">
      <c r="A62">
        <v>1</v>
      </c>
      <c r="B62">
        <v>0</v>
      </c>
      <c r="C62">
        <v>0</v>
      </c>
      <c r="D62">
        <v>0</v>
      </c>
      <c r="E62" s="5">
        <f t="shared" si="0"/>
        <v>0</v>
      </c>
      <c r="F62" s="5">
        <f t="shared" si="1"/>
        <v>0</v>
      </c>
      <c r="G62" s="5">
        <f t="shared" si="2"/>
        <v>0</v>
      </c>
    </row>
    <row r="63" spans="1:7" x14ac:dyDescent="0.3">
      <c r="A63">
        <v>1</v>
      </c>
      <c r="B63">
        <v>0</v>
      </c>
      <c r="C63">
        <v>0</v>
      </c>
      <c r="D63">
        <v>0</v>
      </c>
      <c r="E63" s="5">
        <f t="shared" si="0"/>
        <v>0</v>
      </c>
      <c r="F63" s="5">
        <f t="shared" si="1"/>
        <v>0</v>
      </c>
      <c r="G63" s="5">
        <f t="shared" si="2"/>
        <v>0</v>
      </c>
    </row>
    <row r="64" spans="1:7" x14ac:dyDescent="0.3">
      <c r="A64">
        <v>1</v>
      </c>
      <c r="B64">
        <v>0</v>
      </c>
      <c r="C64">
        <v>0</v>
      </c>
      <c r="D64">
        <v>0</v>
      </c>
      <c r="E64" s="5">
        <f t="shared" si="0"/>
        <v>0</v>
      </c>
      <c r="F64" s="5">
        <f t="shared" si="1"/>
        <v>0</v>
      </c>
      <c r="G64" s="5">
        <f t="shared" si="2"/>
        <v>0</v>
      </c>
    </row>
    <row r="65" spans="1:7" x14ac:dyDescent="0.3">
      <c r="A65">
        <v>1</v>
      </c>
      <c r="B65">
        <v>0</v>
      </c>
      <c r="C65">
        <v>0</v>
      </c>
      <c r="D65">
        <v>0</v>
      </c>
      <c r="E65" s="5">
        <f t="shared" si="0"/>
        <v>0</v>
      </c>
      <c r="F65" s="5">
        <f t="shared" si="1"/>
        <v>0</v>
      </c>
      <c r="G65" s="5">
        <f t="shared" si="2"/>
        <v>0</v>
      </c>
    </row>
    <row r="66" spans="1:7" x14ac:dyDescent="0.3">
      <c r="A66">
        <v>1</v>
      </c>
      <c r="B66">
        <v>0</v>
      </c>
      <c r="C66">
        <v>0</v>
      </c>
      <c r="D66">
        <v>0</v>
      </c>
      <c r="E66" s="5">
        <f t="shared" ref="E66:E129" si="3">SIGN(D66)</f>
        <v>0</v>
      </c>
      <c r="F66" s="5">
        <f t="shared" ref="F66:F129" si="4">SQRT(ABS(D66))</f>
        <v>0</v>
      </c>
      <c r="G66" s="5">
        <f t="shared" ref="G66:G129" si="5">E66*F66</f>
        <v>0</v>
      </c>
    </row>
    <row r="67" spans="1:7" x14ac:dyDescent="0.3">
      <c r="A67">
        <v>1</v>
      </c>
      <c r="B67">
        <v>0</v>
      </c>
      <c r="C67">
        <v>0</v>
      </c>
      <c r="D67">
        <v>0</v>
      </c>
      <c r="E67" s="5">
        <f t="shared" si="3"/>
        <v>0</v>
      </c>
      <c r="F67" s="5">
        <f t="shared" si="4"/>
        <v>0</v>
      </c>
      <c r="G67" s="5">
        <f t="shared" si="5"/>
        <v>0</v>
      </c>
    </row>
    <row r="68" spans="1:7" x14ac:dyDescent="0.3">
      <c r="A68">
        <v>1</v>
      </c>
      <c r="B68">
        <v>0</v>
      </c>
      <c r="C68">
        <v>0</v>
      </c>
      <c r="D68">
        <v>0</v>
      </c>
      <c r="E68" s="5">
        <f t="shared" si="3"/>
        <v>0</v>
      </c>
      <c r="F68" s="5">
        <f t="shared" si="4"/>
        <v>0</v>
      </c>
      <c r="G68" s="5">
        <f t="shared" si="5"/>
        <v>0</v>
      </c>
    </row>
    <row r="69" spans="1:7" x14ac:dyDescent="0.3">
      <c r="A69">
        <v>1</v>
      </c>
      <c r="B69">
        <v>0</v>
      </c>
      <c r="C69">
        <v>0</v>
      </c>
      <c r="D69">
        <v>0</v>
      </c>
      <c r="E69" s="5">
        <f t="shared" si="3"/>
        <v>0</v>
      </c>
      <c r="F69" s="5">
        <f t="shared" si="4"/>
        <v>0</v>
      </c>
      <c r="G69" s="5">
        <f t="shared" si="5"/>
        <v>0</v>
      </c>
    </row>
    <row r="70" spans="1:7" x14ac:dyDescent="0.3">
      <c r="A70">
        <v>1</v>
      </c>
      <c r="B70">
        <v>0</v>
      </c>
      <c r="C70">
        <v>0</v>
      </c>
      <c r="D70">
        <v>0</v>
      </c>
      <c r="E70" s="5">
        <f t="shared" si="3"/>
        <v>0</v>
      </c>
      <c r="F70" s="5">
        <f t="shared" si="4"/>
        <v>0</v>
      </c>
      <c r="G70" s="5">
        <f t="shared" si="5"/>
        <v>0</v>
      </c>
    </row>
    <row r="71" spans="1:7" x14ac:dyDescent="0.3">
      <c r="A71">
        <v>1</v>
      </c>
      <c r="B71">
        <v>0</v>
      </c>
      <c r="C71">
        <v>0</v>
      </c>
      <c r="D71">
        <v>0</v>
      </c>
      <c r="E71" s="5">
        <f t="shared" si="3"/>
        <v>0</v>
      </c>
      <c r="F71" s="5">
        <f t="shared" si="4"/>
        <v>0</v>
      </c>
      <c r="G71" s="5">
        <f t="shared" si="5"/>
        <v>0</v>
      </c>
    </row>
    <row r="72" spans="1:7" x14ac:dyDescent="0.3">
      <c r="A72">
        <v>1</v>
      </c>
      <c r="B72">
        <v>0</v>
      </c>
      <c r="C72">
        <v>0</v>
      </c>
      <c r="D72">
        <v>0</v>
      </c>
      <c r="E72" s="5">
        <f t="shared" si="3"/>
        <v>0</v>
      </c>
      <c r="F72" s="5">
        <f t="shared" si="4"/>
        <v>0</v>
      </c>
      <c r="G72" s="5">
        <f t="shared" si="5"/>
        <v>0</v>
      </c>
    </row>
    <row r="73" spans="1:7" x14ac:dyDescent="0.3">
      <c r="A73">
        <v>1</v>
      </c>
      <c r="B73">
        <v>0</v>
      </c>
      <c r="C73">
        <v>0</v>
      </c>
      <c r="D73">
        <v>0</v>
      </c>
      <c r="E73" s="5">
        <f t="shared" si="3"/>
        <v>0</v>
      </c>
      <c r="F73" s="5">
        <f t="shared" si="4"/>
        <v>0</v>
      </c>
      <c r="G73" s="5">
        <f t="shared" si="5"/>
        <v>0</v>
      </c>
    </row>
    <row r="74" spans="1:7" x14ac:dyDescent="0.3">
      <c r="A74">
        <v>1</v>
      </c>
      <c r="B74">
        <v>0</v>
      </c>
      <c r="C74">
        <v>0</v>
      </c>
      <c r="D74">
        <v>0</v>
      </c>
      <c r="E74" s="5">
        <f t="shared" si="3"/>
        <v>0</v>
      </c>
      <c r="F74" s="5">
        <f t="shared" si="4"/>
        <v>0</v>
      </c>
      <c r="G74" s="5">
        <f t="shared" si="5"/>
        <v>0</v>
      </c>
    </row>
    <row r="75" spans="1:7" x14ac:dyDescent="0.3">
      <c r="A75">
        <v>1</v>
      </c>
      <c r="B75">
        <v>0</v>
      </c>
      <c r="C75">
        <v>0</v>
      </c>
      <c r="D75">
        <v>0</v>
      </c>
      <c r="E75" s="5">
        <f t="shared" si="3"/>
        <v>0</v>
      </c>
      <c r="F75" s="5">
        <f t="shared" si="4"/>
        <v>0</v>
      </c>
      <c r="G75" s="5">
        <f t="shared" si="5"/>
        <v>0</v>
      </c>
    </row>
    <row r="76" spans="1:7" x14ac:dyDescent="0.3">
      <c r="A76">
        <v>1</v>
      </c>
      <c r="B76">
        <v>0</v>
      </c>
      <c r="C76">
        <v>0</v>
      </c>
      <c r="D76">
        <v>0</v>
      </c>
      <c r="E76" s="5">
        <f t="shared" si="3"/>
        <v>0</v>
      </c>
      <c r="F76" s="5">
        <f t="shared" si="4"/>
        <v>0</v>
      </c>
      <c r="G76" s="5">
        <f t="shared" si="5"/>
        <v>0</v>
      </c>
    </row>
    <row r="77" spans="1:7" x14ac:dyDescent="0.3">
      <c r="A77">
        <v>1</v>
      </c>
      <c r="B77">
        <v>0</v>
      </c>
      <c r="C77">
        <v>0</v>
      </c>
      <c r="D77">
        <v>0</v>
      </c>
      <c r="E77" s="5">
        <f t="shared" si="3"/>
        <v>0</v>
      </c>
      <c r="F77" s="5">
        <f t="shared" si="4"/>
        <v>0</v>
      </c>
      <c r="G77" s="5">
        <f t="shared" si="5"/>
        <v>0</v>
      </c>
    </row>
    <row r="78" spans="1:7" x14ac:dyDescent="0.3">
      <c r="A78">
        <v>1</v>
      </c>
      <c r="B78">
        <v>0</v>
      </c>
      <c r="C78">
        <v>0</v>
      </c>
      <c r="D78">
        <v>0</v>
      </c>
      <c r="E78" s="5">
        <f t="shared" si="3"/>
        <v>0</v>
      </c>
      <c r="F78" s="5">
        <f t="shared" si="4"/>
        <v>0</v>
      </c>
      <c r="G78" s="5">
        <f t="shared" si="5"/>
        <v>0</v>
      </c>
    </row>
    <row r="79" spans="1:7" x14ac:dyDescent="0.3">
      <c r="A79">
        <v>1</v>
      </c>
      <c r="B79">
        <v>0</v>
      </c>
      <c r="C79">
        <v>0</v>
      </c>
      <c r="D79">
        <v>1</v>
      </c>
      <c r="E79" s="5">
        <f t="shared" si="3"/>
        <v>1</v>
      </c>
      <c r="F79" s="5">
        <f t="shared" si="4"/>
        <v>1</v>
      </c>
      <c r="G79" s="5">
        <f t="shared" si="5"/>
        <v>1</v>
      </c>
    </row>
    <row r="80" spans="1:7" x14ac:dyDescent="0.3">
      <c r="A80">
        <v>1</v>
      </c>
      <c r="B80">
        <v>0</v>
      </c>
      <c r="C80">
        <v>0</v>
      </c>
      <c r="D80">
        <v>1</v>
      </c>
      <c r="E80" s="5">
        <f t="shared" si="3"/>
        <v>1</v>
      </c>
      <c r="F80" s="5">
        <f t="shared" si="4"/>
        <v>1</v>
      </c>
      <c r="G80" s="5">
        <f t="shared" si="5"/>
        <v>1</v>
      </c>
    </row>
    <row r="81" spans="1:7" x14ac:dyDescent="0.3">
      <c r="A81">
        <v>1</v>
      </c>
      <c r="B81">
        <v>0</v>
      </c>
      <c r="C81">
        <v>0</v>
      </c>
      <c r="D81">
        <v>1</v>
      </c>
      <c r="E81" s="5">
        <f t="shared" si="3"/>
        <v>1</v>
      </c>
      <c r="F81" s="5">
        <f t="shared" si="4"/>
        <v>1</v>
      </c>
      <c r="G81" s="5">
        <f t="shared" si="5"/>
        <v>1</v>
      </c>
    </row>
    <row r="82" spans="1:7" x14ac:dyDescent="0.3">
      <c r="A82">
        <v>1</v>
      </c>
      <c r="B82">
        <v>0</v>
      </c>
      <c r="C82">
        <v>0</v>
      </c>
      <c r="D82">
        <v>1</v>
      </c>
      <c r="E82" s="5">
        <f t="shared" si="3"/>
        <v>1</v>
      </c>
      <c r="F82" s="5">
        <f t="shared" si="4"/>
        <v>1</v>
      </c>
      <c r="G82" s="5">
        <f t="shared" si="5"/>
        <v>1</v>
      </c>
    </row>
    <row r="83" spans="1:7" x14ac:dyDescent="0.3">
      <c r="A83">
        <v>1</v>
      </c>
      <c r="B83">
        <v>0</v>
      </c>
      <c r="C83">
        <v>0</v>
      </c>
      <c r="D83">
        <v>1</v>
      </c>
      <c r="E83" s="5">
        <f t="shared" si="3"/>
        <v>1</v>
      </c>
      <c r="F83" s="5">
        <f t="shared" si="4"/>
        <v>1</v>
      </c>
      <c r="G83" s="5">
        <f t="shared" si="5"/>
        <v>1</v>
      </c>
    </row>
    <row r="84" spans="1:7" x14ac:dyDescent="0.3">
      <c r="A84">
        <v>1</v>
      </c>
      <c r="B84">
        <v>0</v>
      </c>
      <c r="C84">
        <v>0</v>
      </c>
      <c r="D84">
        <v>1</v>
      </c>
      <c r="E84" s="5">
        <f t="shared" si="3"/>
        <v>1</v>
      </c>
      <c r="F84" s="5">
        <f t="shared" si="4"/>
        <v>1</v>
      </c>
      <c r="G84" s="5">
        <f t="shared" si="5"/>
        <v>1</v>
      </c>
    </row>
    <row r="85" spans="1:7" x14ac:dyDescent="0.3">
      <c r="A85">
        <v>1</v>
      </c>
      <c r="B85">
        <v>0</v>
      </c>
      <c r="C85">
        <v>0</v>
      </c>
      <c r="D85">
        <v>1</v>
      </c>
      <c r="E85" s="5">
        <f t="shared" si="3"/>
        <v>1</v>
      </c>
      <c r="F85" s="5">
        <f t="shared" si="4"/>
        <v>1</v>
      </c>
      <c r="G85" s="5">
        <f t="shared" si="5"/>
        <v>1</v>
      </c>
    </row>
    <row r="86" spans="1:7" x14ac:dyDescent="0.3">
      <c r="A86">
        <v>1</v>
      </c>
      <c r="B86">
        <v>0</v>
      </c>
      <c r="C86">
        <v>0</v>
      </c>
      <c r="D86">
        <v>1</v>
      </c>
      <c r="E86" s="5">
        <f t="shared" si="3"/>
        <v>1</v>
      </c>
      <c r="F86" s="5">
        <f t="shared" si="4"/>
        <v>1</v>
      </c>
      <c r="G86" s="5">
        <f t="shared" si="5"/>
        <v>1</v>
      </c>
    </row>
    <row r="87" spans="1:7" x14ac:dyDescent="0.3">
      <c r="A87">
        <v>1</v>
      </c>
      <c r="B87">
        <v>0</v>
      </c>
      <c r="C87">
        <v>0</v>
      </c>
      <c r="D87">
        <v>2</v>
      </c>
      <c r="E87" s="5">
        <f t="shared" si="3"/>
        <v>1</v>
      </c>
      <c r="F87" s="5">
        <f t="shared" si="4"/>
        <v>1.4142135623730951</v>
      </c>
      <c r="G87" s="5">
        <f t="shared" si="5"/>
        <v>1.4142135623730951</v>
      </c>
    </row>
    <row r="88" spans="1:7" x14ac:dyDescent="0.3">
      <c r="A88">
        <v>1</v>
      </c>
      <c r="B88">
        <v>0</v>
      </c>
      <c r="C88">
        <v>0</v>
      </c>
      <c r="D88">
        <v>2</v>
      </c>
      <c r="E88" s="5">
        <f t="shared" si="3"/>
        <v>1</v>
      </c>
      <c r="F88" s="5">
        <f t="shared" si="4"/>
        <v>1.4142135623730951</v>
      </c>
      <c r="G88" s="5">
        <f t="shared" si="5"/>
        <v>1.4142135623730951</v>
      </c>
    </row>
    <row r="89" spans="1:7" x14ac:dyDescent="0.3">
      <c r="A89">
        <v>1</v>
      </c>
      <c r="B89">
        <v>0</v>
      </c>
      <c r="C89">
        <v>0</v>
      </c>
      <c r="D89">
        <v>5</v>
      </c>
      <c r="E89" s="5">
        <f t="shared" si="3"/>
        <v>1</v>
      </c>
      <c r="F89" s="5">
        <f t="shared" si="4"/>
        <v>2.2360679774997898</v>
      </c>
      <c r="G89" s="5">
        <f t="shared" si="5"/>
        <v>2.2360679774997898</v>
      </c>
    </row>
    <row r="90" spans="1:7" x14ac:dyDescent="0.3">
      <c r="A90">
        <v>1</v>
      </c>
      <c r="B90">
        <v>0</v>
      </c>
      <c r="C90">
        <v>0</v>
      </c>
      <c r="D90">
        <v>5</v>
      </c>
      <c r="E90" s="5">
        <f t="shared" si="3"/>
        <v>1</v>
      </c>
      <c r="F90" s="5">
        <f t="shared" si="4"/>
        <v>2.2360679774997898</v>
      </c>
      <c r="G90" s="5">
        <f t="shared" si="5"/>
        <v>2.2360679774997898</v>
      </c>
    </row>
    <row r="91" spans="1:7" x14ac:dyDescent="0.3">
      <c r="A91">
        <v>1</v>
      </c>
      <c r="B91">
        <v>0</v>
      </c>
      <c r="C91">
        <v>0</v>
      </c>
      <c r="D91">
        <v>6</v>
      </c>
      <c r="E91" s="5">
        <f t="shared" si="3"/>
        <v>1</v>
      </c>
      <c r="F91" s="5">
        <f t="shared" si="4"/>
        <v>2.4494897427831779</v>
      </c>
      <c r="G91" s="5">
        <f t="shared" si="5"/>
        <v>2.4494897427831779</v>
      </c>
    </row>
    <row r="92" spans="1:7" x14ac:dyDescent="0.3">
      <c r="A92">
        <v>0</v>
      </c>
      <c r="B92">
        <v>1</v>
      </c>
      <c r="C92">
        <v>0</v>
      </c>
      <c r="D92">
        <v>-8</v>
      </c>
      <c r="E92" s="5">
        <f t="shared" si="3"/>
        <v>-1</v>
      </c>
      <c r="F92" s="5">
        <f t="shared" si="4"/>
        <v>2.8284271247461903</v>
      </c>
      <c r="G92" s="5">
        <f t="shared" si="5"/>
        <v>-2.8284271247461903</v>
      </c>
    </row>
    <row r="93" spans="1:7" x14ac:dyDescent="0.3">
      <c r="A93">
        <v>0</v>
      </c>
      <c r="B93">
        <v>1</v>
      </c>
      <c r="C93">
        <v>0</v>
      </c>
      <c r="D93">
        <v>-8</v>
      </c>
      <c r="E93" s="5">
        <f t="shared" si="3"/>
        <v>-1</v>
      </c>
      <c r="F93" s="5">
        <f t="shared" si="4"/>
        <v>2.8284271247461903</v>
      </c>
      <c r="G93" s="5">
        <f t="shared" si="5"/>
        <v>-2.8284271247461903</v>
      </c>
    </row>
    <row r="94" spans="1:7" x14ac:dyDescent="0.3">
      <c r="A94">
        <v>0</v>
      </c>
      <c r="B94">
        <v>1</v>
      </c>
      <c r="C94">
        <v>0</v>
      </c>
      <c r="D94">
        <v>-6</v>
      </c>
      <c r="E94" s="5">
        <f t="shared" si="3"/>
        <v>-1</v>
      </c>
      <c r="F94" s="5">
        <f t="shared" si="4"/>
        <v>2.4494897427831779</v>
      </c>
      <c r="G94" s="5">
        <f t="shared" si="5"/>
        <v>-2.4494897427831779</v>
      </c>
    </row>
    <row r="95" spans="1:7" x14ac:dyDescent="0.3">
      <c r="A95">
        <v>0</v>
      </c>
      <c r="B95">
        <v>0</v>
      </c>
      <c r="C95">
        <v>1</v>
      </c>
      <c r="D95">
        <v>-4</v>
      </c>
      <c r="E95" s="5">
        <f t="shared" si="3"/>
        <v>-1</v>
      </c>
      <c r="F95" s="5">
        <f t="shared" si="4"/>
        <v>2</v>
      </c>
      <c r="G95" s="5">
        <f t="shared" si="5"/>
        <v>-2</v>
      </c>
    </row>
    <row r="96" spans="1:7" x14ac:dyDescent="0.3">
      <c r="A96">
        <v>0</v>
      </c>
      <c r="B96">
        <v>1</v>
      </c>
      <c r="C96">
        <v>0</v>
      </c>
      <c r="D96">
        <v>-4</v>
      </c>
      <c r="E96" s="5">
        <f t="shared" si="3"/>
        <v>-1</v>
      </c>
      <c r="F96" s="5">
        <f t="shared" si="4"/>
        <v>2</v>
      </c>
      <c r="G96" s="5">
        <f t="shared" si="5"/>
        <v>-2</v>
      </c>
    </row>
    <row r="97" spans="1:7" x14ac:dyDescent="0.3">
      <c r="A97">
        <v>0</v>
      </c>
      <c r="B97">
        <v>1</v>
      </c>
      <c r="C97">
        <v>0</v>
      </c>
      <c r="D97">
        <v>-4</v>
      </c>
      <c r="E97" s="5">
        <f t="shared" si="3"/>
        <v>-1</v>
      </c>
      <c r="F97" s="5">
        <f t="shared" si="4"/>
        <v>2</v>
      </c>
      <c r="G97" s="5">
        <f t="shared" si="5"/>
        <v>-2</v>
      </c>
    </row>
    <row r="98" spans="1:7" x14ac:dyDescent="0.3">
      <c r="A98">
        <v>0</v>
      </c>
      <c r="B98">
        <v>1</v>
      </c>
      <c r="C98">
        <v>0</v>
      </c>
      <c r="D98">
        <v>-4</v>
      </c>
      <c r="E98" s="5">
        <f t="shared" si="3"/>
        <v>-1</v>
      </c>
      <c r="F98" s="5">
        <f t="shared" si="4"/>
        <v>2</v>
      </c>
      <c r="G98" s="5">
        <f t="shared" si="5"/>
        <v>-2</v>
      </c>
    </row>
    <row r="99" spans="1:7" x14ac:dyDescent="0.3">
      <c r="A99">
        <v>0</v>
      </c>
      <c r="B99">
        <v>0</v>
      </c>
      <c r="C99">
        <v>1</v>
      </c>
      <c r="D99">
        <v>-3</v>
      </c>
      <c r="E99" s="5">
        <f t="shared" si="3"/>
        <v>-1</v>
      </c>
      <c r="F99" s="5">
        <f t="shared" si="4"/>
        <v>1.7320508075688772</v>
      </c>
      <c r="G99" s="5">
        <f t="shared" si="5"/>
        <v>-1.7320508075688772</v>
      </c>
    </row>
    <row r="100" spans="1:7" x14ac:dyDescent="0.3">
      <c r="A100">
        <v>0</v>
      </c>
      <c r="B100">
        <v>0</v>
      </c>
      <c r="C100">
        <v>1</v>
      </c>
      <c r="D100">
        <v>-3</v>
      </c>
      <c r="E100" s="5">
        <f t="shared" si="3"/>
        <v>-1</v>
      </c>
      <c r="F100" s="5">
        <f t="shared" si="4"/>
        <v>1.7320508075688772</v>
      </c>
      <c r="G100" s="5">
        <f t="shared" si="5"/>
        <v>-1.7320508075688772</v>
      </c>
    </row>
    <row r="101" spans="1:7" x14ac:dyDescent="0.3">
      <c r="A101">
        <v>0</v>
      </c>
      <c r="B101">
        <v>1</v>
      </c>
      <c r="C101">
        <v>0</v>
      </c>
      <c r="D101">
        <v>-3</v>
      </c>
      <c r="E101" s="5">
        <f t="shared" si="3"/>
        <v>-1</v>
      </c>
      <c r="F101" s="5">
        <f t="shared" si="4"/>
        <v>1.7320508075688772</v>
      </c>
      <c r="G101" s="5">
        <f t="shared" si="5"/>
        <v>-1.7320508075688772</v>
      </c>
    </row>
    <row r="102" spans="1:7" x14ac:dyDescent="0.3">
      <c r="A102">
        <v>0</v>
      </c>
      <c r="B102">
        <v>1</v>
      </c>
      <c r="C102">
        <v>0</v>
      </c>
      <c r="D102">
        <v>-3</v>
      </c>
      <c r="E102" s="5">
        <f t="shared" si="3"/>
        <v>-1</v>
      </c>
      <c r="F102" s="5">
        <f t="shared" si="4"/>
        <v>1.7320508075688772</v>
      </c>
      <c r="G102" s="5">
        <f t="shared" si="5"/>
        <v>-1.7320508075688772</v>
      </c>
    </row>
    <row r="103" spans="1:7" x14ac:dyDescent="0.3">
      <c r="A103">
        <v>0</v>
      </c>
      <c r="B103">
        <v>1</v>
      </c>
      <c r="C103">
        <v>0</v>
      </c>
      <c r="D103">
        <v>-3</v>
      </c>
      <c r="E103" s="5">
        <f t="shared" si="3"/>
        <v>-1</v>
      </c>
      <c r="F103" s="5">
        <f t="shared" si="4"/>
        <v>1.7320508075688772</v>
      </c>
      <c r="G103" s="5">
        <f t="shared" si="5"/>
        <v>-1.7320508075688772</v>
      </c>
    </row>
    <row r="104" spans="1:7" x14ac:dyDescent="0.3">
      <c r="A104">
        <v>0</v>
      </c>
      <c r="B104">
        <v>0</v>
      </c>
      <c r="C104">
        <v>1</v>
      </c>
      <c r="D104">
        <v>-2</v>
      </c>
      <c r="E104" s="5">
        <f t="shared" si="3"/>
        <v>-1</v>
      </c>
      <c r="F104" s="5">
        <f t="shared" si="4"/>
        <v>1.4142135623730951</v>
      </c>
      <c r="G104" s="5">
        <f t="shared" si="5"/>
        <v>-1.4142135623730951</v>
      </c>
    </row>
    <row r="105" spans="1:7" x14ac:dyDescent="0.3">
      <c r="A105">
        <v>0</v>
      </c>
      <c r="B105">
        <v>0</v>
      </c>
      <c r="C105">
        <v>1</v>
      </c>
      <c r="D105">
        <v>-2</v>
      </c>
      <c r="E105" s="5">
        <f t="shared" si="3"/>
        <v>-1</v>
      </c>
      <c r="F105" s="5">
        <f t="shared" si="4"/>
        <v>1.4142135623730951</v>
      </c>
      <c r="G105" s="5">
        <f t="shared" si="5"/>
        <v>-1.4142135623730951</v>
      </c>
    </row>
    <row r="106" spans="1:7" x14ac:dyDescent="0.3">
      <c r="A106">
        <v>0</v>
      </c>
      <c r="B106">
        <v>0</v>
      </c>
      <c r="C106">
        <v>1</v>
      </c>
      <c r="D106">
        <v>-2</v>
      </c>
      <c r="E106" s="5">
        <f t="shared" si="3"/>
        <v>-1</v>
      </c>
      <c r="F106" s="5">
        <f t="shared" si="4"/>
        <v>1.4142135623730951</v>
      </c>
      <c r="G106" s="5">
        <f t="shared" si="5"/>
        <v>-1.4142135623730951</v>
      </c>
    </row>
    <row r="107" spans="1:7" x14ac:dyDescent="0.3">
      <c r="A107">
        <v>0</v>
      </c>
      <c r="B107">
        <v>0</v>
      </c>
      <c r="C107">
        <v>1</v>
      </c>
      <c r="D107">
        <v>-2</v>
      </c>
      <c r="E107" s="5">
        <f t="shared" si="3"/>
        <v>-1</v>
      </c>
      <c r="F107" s="5">
        <f t="shared" si="4"/>
        <v>1.4142135623730951</v>
      </c>
      <c r="G107" s="5">
        <f t="shared" si="5"/>
        <v>-1.4142135623730951</v>
      </c>
    </row>
    <row r="108" spans="1:7" x14ac:dyDescent="0.3">
      <c r="A108">
        <v>0</v>
      </c>
      <c r="B108">
        <v>0</v>
      </c>
      <c r="C108">
        <v>1</v>
      </c>
      <c r="D108">
        <v>-2</v>
      </c>
      <c r="E108" s="5">
        <f t="shared" si="3"/>
        <v>-1</v>
      </c>
      <c r="F108" s="5">
        <f t="shared" si="4"/>
        <v>1.4142135623730951</v>
      </c>
      <c r="G108" s="5">
        <f t="shared" si="5"/>
        <v>-1.4142135623730951</v>
      </c>
    </row>
    <row r="109" spans="1:7" x14ac:dyDescent="0.3">
      <c r="A109">
        <v>0</v>
      </c>
      <c r="B109">
        <v>0</v>
      </c>
      <c r="C109">
        <v>1</v>
      </c>
      <c r="D109">
        <v>-2</v>
      </c>
      <c r="E109" s="5">
        <f t="shared" si="3"/>
        <v>-1</v>
      </c>
      <c r="F109" s="5">
        <f t="shared" si="4"/>
        <v>1.4142135623730951</v>
      </c>
      <c r="G109" s="5">
        <f t="shared" si="5"/>
        <v>-1.4142135623730951</v>
      </c>
    </row>
    <row r="110" spans="1:7" x14ac:dyDescent="0.3">
      <c r="A110">
        <v>0</v>
      </c>
      <c r="B110">
        <v>0</v>
      </c>
      <c r="C110">
        <v>1</v>
      </c>
      <c r="D110">
        <v>-2</v>
      </c>
      <c r="E110" s="5">
        <f t="shared" si="3"/>
        <v>-1</v>
      </c>
      <c r="F110" s="5">
        <f t="shared" si="4"/>
        <v>1.4142135623730951</v>
      </c>
      <c r="G110" s="5">
        <f t="shared" si="5"/>
        <v>-1.4142135623730951</v>
      </c>
    </row>
    <row r="111" spans="1:7" x14ac:dyDescent="0.3">
      <c r="A111">
        <v>0</v>
      </c>
      <c r="B111">
        <v>0</v>
      </c>
      <c r="C111">
        <v>1</v>
      </c>
      <c r="D111">
        <v>-2</v>
      </c>
      <c r="E111" s="5">
        <f t="shared" si="3"/>
        <v>-1</v>
      </c>
      <c r="F111" s="5">
        <f t="shared" si="4"/>
        <v>1.4142135623730951</v>
      </c>
      <c r="G111" s="5">
        <f t="shared" si="5"/>
        <v>-1.4142135623730951</v>
      </c>
    </row>
    <row r="112" spans="1:7" x14ac:dyDescent="0.3">
      <c r="A112">
        <v>0</v>
      </c>
      <c r="B112">
        <v>0</v>
      </c>
      <c r="C112">
        <v>1</v>
      </c>
      <c r="D112">
        <v>-2</v>
      </c>
      <c r="E112" s="5">
        <f t="shared" si="3"/>
        <v>-1</v>
      </c>
      <c r="F112" s="5">
        <f t="shared" si="4"/>
        <v>1.4142135623730951</v>
      </c>
      <c r="G112" s="5">
        <f t="shared" si="5"/>
        <v>-1.4142135623730951</v>
      </c>
    </row>
    <row r="113" spans="1:7" x14ac:dyDescent="0.3">
      <c r="A113">
        <v>0</v>
      </c>
      <c r="B113">
        <v>1</v>
      </c>
      <c r="C113">
        <v>0</v>
      </c>
      <c r="D113">
        <v>-2</v>
      </c>
      <c r="E113" s="5">
        <f t="shared" si="3"/>
        <v>-1</v>
      </c>
      <c r="F113" s="5">
        <f t="shared" si="4"/>
        <v>1.4142135623730951</v>
      </c>
      <c r="G113" s="5">
        <f t="shared" si="5"/>
        <v>-1.4142135623730951</v>
      </c>
    </row>
    <row r="114" spans="1:7" x14ac:dyDescent="0.3">
      <c r="A114">
        <v>0</v>
      </c>
      <c r="B114">
        <v>1</v>
      </c>
      <c r="C114">
        <v>0</v>
      </c>
      <c r="D114">
        <v>-2</v>
      </c>
      <c r="E114" s="5">
        <f t="shared" si="3"/>
        <v>-1</v>
      </c>
      <c r="F114" s="5">
        <f t="shared" si="4"/>
        <v>1.4142135623730951</v>
      </c>
      <c r="G114" s="5">
        <f t="shared" si="5"/>
        <v>-1.4142135623730951</v>
      </c>
    </row>
    <row r="115" spans="1:7" x14ac:dyDescent="0.3">
      <c r="A115">
        <v>0</v>
      </c>
      <c r="B115">
        <v>1</v>
      </c>
      <c r="C115">
        <v>0</v>
      </c>
      <c r="D115">
        <v>-2</v>
      </c>
      <c r="E115" s="5">
        <f t="shared" si="3"/>
        <v>-1</v>
      </c>
      <c r="F115" s="5">
        <f t="shared" si="4"/>
        <v>1.4142135623730951</v>
      </c>
      <c r="G115" s="5">
        <f t="shared" si="5"/>
        <v>-1.4142135623730951</v>
      </c>
    </row>
    <row r="116" spans="1:7" x14ac:dyDescent="0.3">
      <c r="A116">
        <v>0</v>
      </c>
      <c r="B116">
        <v>0</v>
      </c>
      <c r="C116">
        <v>1</v>
      </c>
      <c r="D116">
        <v>-1</v>
      </c>
      <c r="E116" s="5">
        <f t="shared" si="3"/>
        <v>-1</v>
      </c>
      <c r="F116" s="5">
        <f t="shared" si="4"/>
        <v>1</v>
      </c>
      <c r="G116" s="5">
        <f t="shared" si="5"/>
        <v>-1</v>
      </c>
    </row>
    <row r="117" spans="1:7" x14ac:dyDescent="0.3">
      <c r="A117">
        <v>0</v>
      </c>
      <c r="B117">
        <v>0</v>
      </c>
      <c r="C117">
        <v>1</v>
      </c>
      <c r="D117">
        <v>-1</v>
      </c>
      <c r="E117" s="5">
        <f t="shared" si="3"/>
        <v>-1</v>
      </c>
      <c r="F117" s="5">
        <f t="shared" si="4"/>
        <v>1</v>
      </c>
      <c r="G117" s="5">
        <f t="shared" si="5"/>
        <v>-1</v>
      </c>
    </row>
    <row r="118" spans="1:7" x14ac:dyDescent="0.3">
      <c r="A118">
        <v>0</v>
      </c>
      <c r="B118">
        <v>0</v>
      </c>
      <c r="C118">
        <v>1</v>
      </c>
      <c r="D118">
        <v>-1</v>
      </c>
      <c r="E118" s="5">
        <f t="shared" si="3"/>
        <v>-1</v>
      </c>
      <c r="F118" s="5">
        <f t="shared" si="4"/>
        <v>1</v>
      </c>
      <c r="G118" s="5">
        <f t="shared" si="5"/>
        <v>-1</v>
      </c>
    </row>
    <row r="119" spans="1:7" x14ac:dyDescent="0.3">
      <c r="A119">
        <v>0</v>
      </c>
      <c r="B119">
        <v>0</v>
      </c>
      <c r="C119">
        <v>1</v>
      </c>
      <c r="D119">
        <v>-1</v>
      </c>
      <c r="E119" s="5">
        <f t="shared" si="3"/>
        <v>-1</v>
      </c>
      <c r="F119" s="5">
        <f t="shared" si="4"/>
        <v>1</v>
      </c>
      <c r="G119" s="5">
        <f t="shared" si="5"/>
        <v>-1</v>
      </c>
    </row>
    <row r="120" spans="1:7" x14ac:dyDescent="0.3">
      <c r="A120">
        <v>0</v>
      </c>
      <c r="B120">
        <v>0</v>
      </c>
      <c r="C120">
        <v>1</v>
      </c>
      <c r="D120">
        <v>-1</v>
      </c>
      <c r="E120" s="5">
        <f t="shared" si="3"/>
        <v>-1</v>
      </c>
      <c r="F120" s="5">
        <f t="shared" si="4"/>
        <v>1</v>
      </c>
      <c r="G120" s="5">
        <f t="shared" si="5"/>
        <v>-1</v>
      </c>
    </row>
    <row r="121" spans="1:7" x14ac:dyDescent="0.3">
      <c r="A121">
        <v>0</v>
      </c>
      <c r="B121">
        <v>0</v>
      </c>
      <c r="C121">
        <v>1</v>
      </c>
      <c r="D121">
        <v>-1</v>
      </c>
      <c r="E121" s="5">
        <f t="shared" si="3"/>
        <v>-1</v>
      </c>
      <c r="F121" s="5">
        <f t="shared" si="4"/>
        <v>1</v>
      </c>
      <c r="G121" s="5">
        <f t="shared" si="5"/>
        <v>-1</v>
      </c>
    </row>
    <row r="122" spans="1:7" x14ac:dyDescent="0.3">
      <c r="A122">
        <v>0</v>
      </c>
      <c r="B122">
        <v>0</v>
      </c>
      <c r="C122">
        <v>1</v>
      </c>
      <c r="D122">
        <v>-1</v>
      </c>
      <c r="E122" s="5">
        <f t="shared" si="3"/>
        <v>-1</v>
      </c>
      <c r="F122" s="5">
        <f t="shared" si="4"/>
        <v>1</v>
      </c>
      <c r="G122" s="5">
        <f t="shared" si="5"/>
        <v>-1</v>
      </c>
    </row>
    <row r="123" spans="1:7" x14ac:dyDescent="0.3">
      <c r="A123">
        <v>0</v>
      </c>
      <c r="B123">
        <v>0</v>
      </c>
      <c r="C123">
        <v>1</v>
      </c>
      <c r="D123">
        <v>-1</v>
      </c>
      <c r="E123" s="5">
        <f t="shared" si="3"/>
        <v>-1</v>
      </c>
      <c r="F123" s="5">
        <f t="shared" si="4"/>
        <v>1</v>
      </c>
      <c r="G123" s="5">
        <f t="shared" si="5"/>
        <v>-1</v>
      </c>
    </row>
    <row r="124" spans="1:7" x14ac:dyDescent="0.3">
      <c r="A124">
        <v>0</v>
      </c>
      <c r="B124">
        <v>0</v>
      </c>
      <c r="C124">
        <v>1</v>
      </c>
      <c r="D124">
        <v>-1</v>
      </c>
      <c r="E124" s="5">
        <f t="shared" si="3"/>
        <v>-1</v>
      </c>
      <c r="F124" s="5">
        <f t="shared" si="4"/>
        <v>1</v>
      </c>
      <c r="G124" s="5">
        <f t="shared" si="5"/>
        <v>-1</v>
      </c>
    </row>
    <row r="125" spans="1:7" x14ac:dyDescent="0.3">
      <c r="A125">
        <v>0</v>
      </c>
      <c r="B125">
        <v>0</v>
      </c>
      <c r="C125">
        <v>1</v>
      </c>
      <c r="D125">
        <v>-1</v>
      </c>
      <c r="E125" s="5">
        <f t="shared" si="3"/>
        <v>-1</v>
      </c>
      <c r="F125" s="5">
        <f t="shared" si="4"/>
        <v>1</v>
      </c>
      <c r="G125" s="5">
        <f t="shared" si="5"/>
        <v>-1</v>
      </c>
    </row>
    <row r="126" spans="1:7" x14ac:dyDescent="0.3">
      <c r="A126">
        <v>0</v>
      </c>
      <c r="B126">
        <v>0</v>
      </c>
      <c r="C126">
        <v>1</v>
      </c>
      <c r="D126">
        <v>-1</v>
      </c>
      <c r="E126" s="5">
        <f t="shared" si="3"/>
        <v>-1</v>
      </c>
      <c r="F126" s="5">
        <f t="shared" si="4"/>
        <v>1</v>
      </c>
      <c r="G126" s="5">
        <f t="shared" si="5"/>
        <v>-1</v>
      </c>
    </row>
    <row r="127" spans="1:7" x14ac:dyDescent="0.3">
      <c r="A127">
        <v>0</v>
      </c>
      <c r="B127">
        <v>0</v>
      </c>
      <c r="C127">
        <v>1</v>
      </c>
      <c r="D127">
        <v>-1</v>
      </c>
      <c r="E127" s="5">
        <f t="shared" si="3"/>
        <v>-1</v>
      </c>
      <c r="F127" s="5">
        <f t="shared" si="4"/>
        <v>1</v>
      </c>
      <c r="G127" s="5">
        <f t="shared" si="5"/>
        <v>-1</v>
      </c>
    </row>
    <row r="128" spans="1:7" x14ac:dyDescent="0.3">
      <c r="A128">
        <v>0</v>
      </c>
      <c r="B128">
        <v>0</v>
      </c>
      <c r="C128">
        <v>1</v>
      </c>
      <c r="D128">
        <v>-1</v>
      </c>
      <c r="E128" s="5">
        <f t="shared" si="3"/>
        <v>-1</v>
      </c>
      <c r="F128" s="5">
        <f t="shared" si="4"/>
        <v>1</v>
      </c>
      <c r="G128" s="5">
        <f t="shared" si="5"/>
        <v>-1</v>
      </c>
    </row>
    <row r="129" spans="1:7" x14ac:dyDescent="0.3">
      <c r="A129">
        <v>0</v>
      </c>
      <c r="B129">
        <v>0</v>
      </c>
      <c r="C129">
        <v>1</v>
      </c>
      <c r="D129">
        <v>-1</v>
      </c>
      <c r="E129" s="5">
        <f t="shared" si="3"/>
        <v>-1</v>
      </c>
      <c r="F129" s="5">
        <f t="shared" si="4"/>
        <v>1</v>
      </c>
      <c r="G129" s="5">
        <f t="shared" si="5"/>
        <v>-1</v>
      </c>
    </row>
    <row r="130" spans="1:7" x14ac:dyDescent="0.3">
      <c r="A130">
        <v>0</v>
      </c>
      <c r="B130">
        <v>0</v>
      </c>
      <c r="C130">
        <v>1</v>
      </c>
      <c r="D130">
        <v>-1</v>
      </c>
      <c r="E130" s="5">
        <f t="shared" ref="E130:E193" si="6">SIGN(D130)</f>
        <v>-1</v>
      </c>
      <c r="F130" s="5">
        <f t="shared" ref="F130:F193" si="7">SQRT(ABS(D130))</f>
        <v>1</v>
      </c>
      <c r="G130" s="5">
        <f t="shared" ref="G130:G193" si="8">E130*F130</f>
        <v>-1</v>
      </c>
    </row>
    <row r="131" spans="1:7" x14ac:dyDescent="0.3">
      <c r="A131">
        <v>0</v>
      </c>
      <c r="B131">
        <v>0</v>
      </c>
      <c r="C131">
        <v>1</v>
      </c>
      <c r="D131">
        <v>-1</v>
      </c>
      <c r="E131" s="5">
        <f t="shared" si="6"/>
        <v>-1</v>
      </c>
      <c r="F131" s="5">
        <f t="shared" si="7"/>
        <v>1</v>
      </c>
      <c r="G131" s="5">
        <f t="shared" si="8"/>
        <v>-1</v>
      </c>
    </row>
    <row r="132" spans="1:7" x14ac:dyDescent="0.3">
      <c r="A132">
        <v>0</v>
      </c>
      <c r="B132">
        <v>0</v>
      </c>
      <c r="C132">
        <v>1</v>
      </c>
      <c r="D132">
        <v>-1</v>
      </c>
      <c r="E132" s="5">
        <f t="shared" si="6"/>
        <v>-1</v>
      </c>
      <c r="F132" s="5">
        <f t="shared" si="7"/>
        <v>1</v>
      </c>
      <c r="G132" s="5">
        <f t="shared" si="8"/>
        <v>-1</v>
      </c>
    </row>
    <row r="133" spans="1:7" x14ac:dyDescent="0.3">
      <c r="A133">
        <v>0</v>
      </c>
      <c r="B133">
        <v>0</v>
      </c>
      <c r="C133">
        <v>1</v>
      </c>
      <c r="D133">
        <v>-1</v>
      </c>
      <c r="E133" s="5">
        <f t="shared" si="6"/>
        <v>-1</v>
      </c>
      <c r="F133" s="5">
        <f t="shared" si="7"/>
        <v>1</v>
      </c>
      <c r="G133" s="5">
        <f t="shared" si="8"/>
        <v>-1</v>
      </c>
    </row>
    <row r="134" spans="1:7" x14ac:dyDescent="0.3">
      <c r="A134">
        <v>0</v>
      </c>
      <c r="B134">
        <v>0</v>
      </c>
      <c r="C134">
        <v>1</v>
      </c>
      <c r="D134">
        <v>-1</v>
      </c>
      <c r="E134" s="5">
        <f t="shared" si="6"/>
        <v>-1</v>
      </c>
      <c r="F134" s="5">
        <f t="shared" si="7"/>
        <v>1</v>
      </c>
      <c r="G134" s="5">
        <f t="shared" si="8"/>
        <v>-1</v>
      </c>
    </row>
    <row r="135" spans="1:7" x14ac:dyDescent="0.3">
      <c r="A135">
        <v>0</v>
      </c>
      <c r="B135">
        <v>0</v>
      </c>
      <c r="C135">
        <v>1</v>
      </c>
      <c r="D135">
        <v>-1</v>
      </c>
      <c r="E135" s="5">
        <f t="shared" si="6"/>
        <v>-1</v>
      </c>
      <c r="F135" s="5">
        <f t="shared" si="7"/>
        <v>1</v>
      </c>
      <c r="G135" s="5">
        <f t="shared" si="8"/>
        <v>-1</v>
      </c>
    </row>
    <row r="136" spans="1:7" x14ac:dyDescent="0.3">
      <c r="A136">
        <v>0</v>
      </c>
      <c r="B136">
        <v>0</v>
      </c>
      <c r="C136">
        <v>1</v>
      </c>
      <c r="D136">
        <v>-1</v>
      </c>
      <c r="E136" s="5">
        <f t="shared" si="6"/>
        <v>-1</v>
      </c>
      <c r="F136" s="5">
        <f t="shared" si="7"/>
        <v>1</v>
      </c>
      <c r="G136" s="5">
        <f t="shared" si="8"/>
        <v>-1</v>
      </c>
    </row>
    <row r="137" spans="1:7" x14ac:dyDescent="0.3">
      <c r="A137">
        <v>0</v>
      </c>
      <c r="B137">
        <v>0</v>
      </c>
      <c r="C137">
        <v>1</v>
      </c>
      <c r="D137">
        <v>-1</v>
      </c>
      <c r="E137" s="5">
        <f t="shared" si="6"/>
        <v>-1</v>
      </c>
      <c r="F137" s="5">
        <f t="shared" si="7"/>
        <v>1</v>
      </c>
      <c r="G137" s="5">
        <f t="shared" si="8"/>
        <v>-1</v>
      </c>
    </row>
    <row r="138" spans="1:7" x14ac:dyDescent="0.3">
      <c r="A138">
        <v>0</v>
      </c>
      <c r="B138">
        <v>0</v>
      </c>
      <c r="C138">
        <v>1</v>
      </c>
      <c r="D138">
        <v>-1</v>
      </c>
      <c r="E138" s="5">
        <f t="shared" si="6"/>
        <v>-1</v>
      </c>
      <c r="F138" s="5">
        <f t="shared" si="7"/>
        <v>1</v>
      </c>
      <c r="G138" s="5">
        <f t="shared" si="8"/>
        <v>-1</v>
      </c>
    </row>
    <row r="139" spans="1:7" x14ac:dyDescent="0.3">
      <c r="A139">
        <v>0</v>
      </c>
      <c r="B139">
        <v>0</v>
      </c>
      <c r="C139">
        <v>1</v>
      </c>
      <c r="D139">
        <v>-1</v>
      </c>
      <c r="E139" s="5">
        <f t="shared" si="6"/>
        <v>-1</v>
      </c>
      <c r="F139" s="5">
        <f t="shared" si="7"/>
        <v>1</v>
      </c>
      <c r="G139" s="5">
        <f t="shared" si="8"/>
        <v>-1</v>
      </c>
    </row>
    <row r="140" spans="1:7" x14ac:dyDescent="0.3">
      <c r="A140">
        <v>0</v>
      </c>
      <c r="B140">
        <v>0</v>
      </c>
      <c r="C140">
        <v>1</v>
      </c>
      <c r="D140">
        <v>-1</v>
      </c>
      <c r="E140" s="5">
        <f t="shared" si="6"/>
        <v>-1</v>
      </c>
      <c r="F140" s="5">
        <f t="shared" si="7"/>
        <v>1</v>
      </c>
      <c r="G140" s="5">
        <f t="shared" si="8"/>
        <v>-1</v>
      </c>
    </row>
    <row r="141" spans="1:7" x14ac:dyDescent="0.3">
      <c r="A141">
        <v>0</v>
      </c>
      <c r="B141">
        <v>0</v>
      </c>
      <c r="C141">
        <v>1</v>
      </c>
      <c r="D141">
        <v>-1</v>
      </c>
      <c r="E141" s="5">
        <f t="shared" si="6"/>
        <v>-1</v>
      </c>
      <c r="F141" s="5">
        <f t="shared" si="7"/>
        <v>1</v>
      </c>
      <c r="G141" s="5">
        <f t="shared" si="8"/>
        <v>-1</v>
      </c>
    </row>
    <row r="142" spans="1:7" x14ac:dyDescent="0.3">
      <c r="A142">
        <v>0</v>
      </c>
      <c r="B142">
        <v>0</v>
      </c>
      <c r="C142">
        <v>1</v>
      </c>
      <c r="D142">
        <v>-1</v>
      </c>
      <c r="E142" s="5">
        <f t="shared" si="6"/>
        <v>-1</v>
      </c>
      <c r="F142" s="5">
        <f t="shared" si="7"/>
        <v>1</v>
      </c>
      <c r="G142" s="5">
        <f t="shared" si="8"/>
        <v>-1</v>
      </c>
    </row>
    <row r="143" spans="1:7" x14ac:dyDescent="0.3">
      <c r="A143">
        <v>0</v>
      </c>
      <c r="B143">
        <v>1</v>
      </c>
      <c r="C143">
        <v>0</v>
      </c>
      <c r="D143">
        <v>-1</v>
      </c>
      <c r="E143" s="5">
        <f t="shared" si="6"/>
        <v>-1</v>
      </c>
      <c r="F143" s="5">
        <f t="shared" si="7"/>
        <v>1</v>
      </c>
      <c r="G143" s="5">
        <f t="shared" si="8"/>
        <v>-1</v>
      </c>
    </row>
    <row r="144" spans="1:7" x14ac:dyDescent="0.3">
      <c r="A144">
        <v>0</v>
      </c>
      <c r="B144">
        <v>1</v>
      </c>
      <c r="C144">
        <v>0</v>
      </c>
      <c r="D144">
        <v>-1</v>
      </c>
      <c r="E144" s="5">
        <f t="shared" si="6"/>
        <v>-1</v>
      </c>
      <c r="F144" s="5">
        <f t="shared" si="7"/>
        <v>1</v>
      </c>
      <c r="G144" s="5">
        <f t="shared" si="8"/>
        <v>-1</v>
      </c>
    </row>
    <row r="145" spans="1:7" x14ac:dyDescent="0.3">
      <c r="A145">
        <v>0</v>
      </c>
      <c r="B145">
        <v>1</v>
      </c>
      <c r="C145">
        <v>0</v>
      </c>
      <c r="D145">
        <v>-1</v>
      </c>
      <c r="E145" s="5">
        <f t="shared" si="6"/>
        <v>-1</v>
      </c>
      <c r="F145" s="5">
        <f t="shared" si="7"/>
        <v>1</v>
      </c>
      <c r="G145" s="5">
        <f t="shared" si="8"/>
        <v>-1</v>
      </c>
    </row>
    <row r="146" spans="1:7" x14ac:dyDescent="0.3">
      <c r="A146">
        <v>0</v>
      </c>
      <c r="B146">
        <v>0</v>
      </c>
      <c r="C146">
        <v>1</v>
      </c>
      <c r="D146">
        <v>0</v>
      </c>
      <c r="E146" s="5">
        <f t="shared" si="6"/>
        <v>0</v>
      </c>
      <c r="F146" s="5">
        <f t="shared" si="7"/>
        <v>0</v>
      </c>
      <c r="G146" s="5">
        <f t="shared" si="8"/>
        <v>0</v>
      </c>
    </row>
    <row r="147" spans="1:7" x14ac:dyDescent="0.3">
      <c r="A147">
        <v>0</v>
      </c>
      <c r="B147">
        <v>0</v>
      </c>
      <c r="C147">
        <v>1</v>
      </c>
      <c r="D147">
        <v>0</v>
      </c>
      <c r="E147" s="5">
        <f t="shared" si="6"/>
        <v>0</v>
      </c>
      <c r="F147" s="5">
        <f t="shared" si="7"/>
        <v>0</v>
      </c>
      <c r="G147" s="5">
        <f t="shared" si="8"/>
        <v>0</v>
      </c>
    </row>
    <row r="148" spans="1:7" x14ac:dyDescent="0.3">
      <c r="A148">
        <v>0</v>
      </c>
      <c r="B148">
        <v>0</v>
      </c>
      <c r="C148">
        <v>1</v>
      </c>
      <c r="D148">
        <v>0</v>
      </c>
      <c r="E148" s="5">
        <f t="shared" si="6"/>
        <v>0</v>
      </c>
      <c r="F148" s="5">
        <f t="shared" si="7"/>
        <v>0</v>
      </c>
      <c r="G148" s="5">
        <f t="shared" si="8"/>
        <v>0</v>
      </c>
    </row>
    <row r="149" spans="1:7" x14ac:dyDescent="0.3">
      <c r="A149">
        <v>0</v>
      </c>
      <c r="B149">
        <v>0</v>
      </c>
      <c r="C149">
        <v>1</v>
      </c>
      <c r="D149">
        <v>0</v>
      </c>
      <c r="E149" s="5">
        <f t="shared" si="6"/>
        <v>0</v>
      </c>
      <c r="F149" s="5">
        <f t="shared" si="7"/>
        <v>0</v>
      </c>
      <c r="G149" s="5">
        <f t="shared" si="8"/>
        <v>0</v>
      </c>
    </row>
    <row r="150" spans="1:7" x14ac:dyDescent="0.3">
      <c r="A150">
        <v>0</v>
      </c>
      <c r="B150">
        <v>0</v>
      </c>
      <c r="C150">
        <v>1</v>
      </c>
      <c r="D150">
        <v>0</v>
      </c>
      <c r="E150" s="5">
        <f t="shared" si="6"/>
        <v>0</v>
      </c>
      <c r="F150" s="5">
        <f t="shared" si="7"/>
        <v>0</v>
      </c>
      <c r="G150" s="5">
        <f t="shared" si="8"/>
        <v>0</v>
      </c>
    </row>
    <row r="151" spans="1:7" x14ac:dyDescent="0.3">
      <c r="A151">
        <v>0</v>
      </c>
      <c r="B151">
        <v>0</v>
      </c>
      <c r="C151">
        <v>1</v>
      </c>
      <c r="D151">
        <v>0</v>
      </c>
      <c r="E151" s="5">
        <f t="shared" si="6"/>
        <v>0</v>
      </c>
      <c r="F151" s="5">
        <f t="shared" si="7"/>
        <v>0</v>
      </c>
      <c r="G151" s="5">
        <f t="shared" si="8"/>
        <v>0</v>
      </c>
    </row>
    <row r="152" spans="1:7" x14ac:dyDescent="0.3">
      <c r="A152">
        <v>0</v>
      </c>
      <c r="B152">
        <v>0</v>
      </c>
      <c r="C152">
        <v>1</v>
      </c>
      <c r="D152">
        <v>0</v>
      </c>
      <c r="E152" s="5">
        <f t="shared" si="6"/>
        <v>0</v>
      </c>
      <c r="F152" s="5">
        <f t="shared" si="7"/>
        <v>0</v>
      </c>
      <c r="G152" s="5">
        <f t="shared" si="8"/>
        <v>0</v>
      </c>
    </row>
    <row r="153" spans="1:7" x14ac:dyDescent="0.3">
      <c r="A153">
        <v>0</v>
      </c>
      <c r="B153">
        <v>0</v>
      </c>
      <c r="C153">
        <v>1</v>
      </c>
      <c r="D153">
        <v>0</v>
      </c>
      <c r="E153" s="5">
        <f t="shared" si="6"/>
        <v>0</v>
      </c>
      <c r="F153" s="5">
        <f t="shared" si="7"/>
        <v>0</v>
      </c>
      <c r="G153" s="5">
        <f t="shared" si="8"/>
        <v>0</v>
      </c>
    </row>
    <row r="154" spans="1:7" x14ac:dyDescent="0.3">
      <c r="A154">
        <v>0</v>
      </c>
      <c r="B154">
        <v>0</v>
      </c>
      <c r="C154">
        <v>1</v>
      </c>
      <c r="D154">
        <v>0</v>
      </c>
      <c r="E154" s="5">
        <f t="shared" si="6"/>
        <v>0</v>
      </c>
      <c r="F154" s="5">
        <f t="shared" si="7"/>
        <v>0</v>
      </c>
      <c r="G154" s="5">
        <f t="shared" si="8"/>
        <v>0</v>
      </c>
    </row>
    <row r="155" spans="1:7" x14ac:dyDescent="0.3">
      <c r="A155">
        <v>0</v>
      </c>
      <c r="B155">
        <v>0</v>
      </c>
      <c r="C155">
        <v>1</v>
      </c>
      <c r="D155">
        <v>0</v>
      </c>
      <c r="E155" s="5">
        <f t="shared" si="6"/>
        <v>0</v>
      </c>
      <c r="F155" s="5">
        <f t="shared" si="7"/>
        <v>0</v>
      </c>
      <c r="G155" s="5">
        <f t="shared" si="8"/>
        <v>0</v>
      </c>
    </row>
    <row r="156" spans="1:7" x14ac:dyDescent="0.3">
      <c r="A156">
        <v>0</v>
      </c>
      <c r="B156">
        <v>0</v>
      </c>
      <c r="C156">
        <v>1</v>
      </c>
      <c r="D156">
        <v>0</v>
      </c>
      <c r="E156" s="5">
        <f t="shared" si="6"/>
        <v>0</v>
      </c>
      <c r="F156" s="5">
        <f t="shared" si="7"/>
        <v>0</v>
      </c>
      <c r="G156" s="5">
        <f t="shared" si="8"/>
        <v>0</v>
      </c>
    </row>
    <row r="157" spans="1:7" x14ac:dyDescent="0.3">
      <c r="A157">
        <v>0</v>
      </c>
      <c r="B157">
        <v>0</v>
      </c>
      <c r="C157">
        <v>1</v>
      </c>
      <c r="D157">
        <v>0</v>
      </c>
      <c r="E157" s="5">
        <f t="shared" si="6"/>
        <v>0</v>
      </c>
      <c r="F157" s="5">
        <f t="shared" si="7"/>
        <v>0</v>
      </c>
      <c r="G157" s="5">
        <f t="shared" si="8"/>
        <v>0</v>
      </c>
    </row>
    <row r="158" spans="1:7" x14ac:dyDescent="0.3">
      <c r="A158">
        <v>0</v>
      </c>
      <c r="B158">
        <v>0</v>
      </c>
      <c r="C158">
        <v>1</v>
      </c>
      <c r="D158">
        <v>0</v>
      </c>
      <c r="E158" s="5">
        <f t="shared" si="6"/>
        <v>0</v>
      </c>
      <c r="F158" s="5">
        <f t="shared" si="7"/>
        <v>0</v>
      </c>
      <c r="G158" s="5">
        <f t="shared" si="8"/>
        <v>0</v>
      </c>
    </row>
    <row r="159" spans="1:7" x14ac:dyDescent="0.3">
      <c r="A159">
        <v>0</v>
      </c>
      <c r="B159">
        <v>0</v>
      </c>
      <c r="C159">
        <v>1</v>
      </c>
      <c r="D159">
        <v>0</v>
      </c>
      <c r="E159" s="5">
        <f t="shared" si="6"/>
        <v>0</v>
      </c>
      <c r="F159" s="5">
        <f t="shared" si="7"/>
        <v>0</v>
      </c>
      <c r="G159" s="5">
        <f t="shared" si="8"/>
        <v>0</v>
      </c>
    </row>
    <row r="160" spans="1:7" x14ac:dyDescent="0.3">
      <c r="A160">
        <v>0</v>
      </c>
      <c r="B160">
        <v>0</v>
      </c>
      <c r="C160">
        <v>1</v>
      </c>
      <c r="D160">
        <v>0</v>
      </c>
      <c r="E160" s="5">
        <f t="shared" si="6"/>
        <v>0</v>
      </c>
      <c r="F160" s="5">
        <f t="shared" si="7"/>
        <v>0</v>
      </c>
      <c r="G160" s="5">
        <f t="shared" si="8"/>
        <v>0</v>
      </c>
    </row>
    <row r="161" spans="1:7" x14ac:dyDescent="0.3">
      <c r="A161">
        <v>0</v>
      </c>
      <c r="B161">
        <v>0</v>
      </c>
      <c r="C161">
        <v>1</v>
      </c>
      <c r="D161">
        <v>0</v>
      </c>
      <c r="E161" s="5">
        <f t="shared" si="6"/>
        <v>0</v>
      </c>
      <c r="F161" s="5">
        <f t="shared" si="7"/>
        <v>0</v>
      </c>
      <c r="G161" s="5">
        <f t="shared" si="8"/>
        <v>0</v>
      </c>
    </row>
    <row r="162" spans="1:7" x14ac:dyDescent="0.3">
      <c r="A162">
        <v>0</v>
      </c>
      <c r="B162">
        <v>0</v>
      </c>
      <c r="C162">
        <v>1</v>
      </c>
      <c r="D162">
        <v>0</v>
      </c>
      <c r="E162" s="5">
        <f t="shared" si="6"/>
        <v>0</v>
      </c>
      <c r="F162" s="5">
        <f t="shared" si="7"/>
        <v>0</v>
      </c>
      <c r="G162" s="5">
        <f t="shared" si="8"/>
        <v>0</v>
      </c>
    </row>
    <row r="163" spans="1:7" x14ac:dyDescent="0.3">
      <c r="A163">
        <v>0</v>
      </c>
      <c r="B163">
        <v>0</v>
      </c>
      <c r="C163">
        <v>1</v>
      </c>
      <c r="D163">
        <v>0</v>
      </c>
      <c r="E163" s="5">
        <f t="shared" si="6"/>
        <v>0</v>
      </c>
      <c r="F163" s="5">
        <f t="shared" si="7"/>
        <v>0</v>
      </c>
      <c r="G163" s="5">
        <f t="shared" si="8"/>
        <v>0</v>
      </c>
    </row>
    <row r="164" spans="1:7" x14ac:dyDescent="0.3">
      <c r="A164">
        <v>0</v>
      </c>
      <c r="B164">
        <v>0</v>
      </c>
      <c r="C164">
        <v>1</v>
      </c>
      <c r="D164">
        <v>0</v>
      </c>
      <c r="E164" s="5">
        <f t="shared" si="6"/>
        <v>0</v>
      </c>
      <c r="F164" s="5">
        <f t="shared" si="7"/>
        <v>0</v>
      </c>
      <c r="G164" s="5">
        <f t="shared" si="8"/>
        <v>0</v>
      </c>
    </row>
    <row r="165" spans="1:7" x14ac:dyDescent="0.3">
      <c r="A165">
        <v>0</v>
      </c>
      <c r="B165">
        <v>0</v>
      </c>
      <c r="C165">
        <v>1</v>
      </c>
      <c r="D165">
        <v>0</v>
      </c>
      <c r="E165" s="5">
        <f t="shared" si="6"/>
        <v>0</v>
      </c>
      <c r="F165" s="5">
        <f t="shared" si="7"/>
        <v>0</v>
      </c>
      <c r="G165" s="5">
        <f t="shared" si="8"/>
        <v>0</v>
      </c>
    </row>
    <row r="166" spans="1:7" x14ac:dyDescent="0.3">
      <c r="A166">
        <v>0</v>
      </c>
      <c r="B166">
        <v>0</v>
      </c>
      <c r="C166">
        <v>1</v>
      </c>
      <c r="D166">
        <v>0</v>
      </c>
      <c r="E166" s="5">
        <f t="shared" si="6"/>
        <v>0</v>
      </c>
      <c r="F166" s="5">
        <f t="shared" si="7"/>
        <v>0</v>
      </c>
      <c r="G166" s="5">
        <f t="shared" si="8"/>
        <v>0</v>
      </c>
    </row>
    <row r="167" spans="1:7" x14ac:dyDescent="0.3">
      <c r="A167">
        <v>0</v>
      </c>
      <c r="B167">
        <v>0</v>
      </c>
      <c r="C167">
        <v>1</v>
      </c>
      <c r="D167">
        <v>0</v>
      </c>
      <c r="E167" s="5">
        <f t="shared" si="6"/>
        <v>0</v>
      </c>
      <c r="F167" s="5">
        <f t="shared" si="7"/>
        <v>0</v>
      </c>
      <c r="G167" s="5">
        <f t="shared" si="8"/>
        <v>0</v>
      </c>
    </row>
    <row r="168" spans="1:7" x14ac:dyDescent="0.3">
      <c r="A168">
        <v>0</v>
      </c>
      <c r="B168">
        <v>0</v>
      </c>
      <c r="C168">
        <v>1</v>
      </c>
      <c r="D168">
        <v>0</v>
      </c>
      <c r="E168" s="5">
        <f t="shared" si="6"/>
        <v>0</v>
      </c>
      <c r="F168" s="5">
        <f t="shared" si="7"/>
        <v>0</v>
      </c>
      <c r="G168" s="5">
        <f t="shared" si="8"/>
        <v>0</v>
      </c>
    </row>
    <row r="169" spans="1:7" x14ac:dyDescent="0.3">
      <c r="A169">
        <v>0</v>
      </c>
      <c r="B169">
        <v>0</v>
      </c>
      <c r="C169">
        <v>1</v>
      </c>
      <c r="D169">
        <v>0</v>
      </c>
      <c r="E169" s="5">
        <f t="shared" si="6"/>
        <v>0</v>
      </c>
      <c r="F169" s="5">
        <f t="shared" si="7"/>
        <v>0</v>
      </c>
      <c r="G169" s="5">
        <f t="shared" si="8"/>
        <v>0</v>
      </c>
    </row>
    <row r="170" spans="1:7" x14ac:dyDescent="0.3">
      <c r="A170">
        <v>0</v>
      </c>
      <c r="B170">
        <v>0</v>
      </c>
      <c r="C170">
        <v>1</v>
      </c>
      <c r="D170">
        <v>0</v>
      </c>
      <c r="E170" s="5">
        <f t="shared" si="6"/>
        <v>0</v>
      </c>
      <c r="F170" s="5">
        <f t="shared" si="7"/>
        <v>0</v>
      </c>
      <c r="G170" s="5">
        <f t="shared" si="8"/>
        <v>0</v>
      </c>
    </row>
    <row r="171" spans="1:7" x14ac:dyDescent="0.3">
      <c r="A171">
        <v>0</v>
      </c>
      <c r="B171">
        <v>0</v>
      </c>
      <c r="C171">
        <v>1</v>
      </c>
      <c r="D171">
        <v>0</v>
      </c>
      <c r="E171" s="5">
        <f t="shared" si="6"/>
        <v>0</v>
      </c>
      <c r="F171" s="5">
        <f t="shared" si="7"/>
        <v>0</v>
      </c>
      <c r="G171" s="5">
        <f t="shared" si="8"/>
        <v>0</v>
      </c>
    </row>
    <row r="172" spans="1:7" x14ac:dyDescent="0.3">
      <c r="A172">
        <v>0</v>
      </c>
      <c r="B172">
        <v>0</v>
      </c>
      <c r="C172">
        <v>1</v>
      </c>
      <c r="D172">
        <v>0</v>
      </c>
      <c r="E172" s="5">
        <f t="shared" si="6"/>
        <v>0</v>
      </c>
      <c r="F172" s="5">
        <f t="shared" si="7"/>
        <v>0</v>
      </c>
      <c r="G172" s="5">
        <f t="shared" si="8"/>
        <v>0</v>
      </c>
    </row>
    <row r="173" spans="1:7" x14ac:dyDescent="0.3">
      <c r="A173">
        <v>0</v>
      </c>
      <c r="B173">
        <v>0</v>
      </c>
      <c r="C173">
        <v>1</v>
      </c>
      <c r="D173">
        <v>0</v>
      </c>
      <c r="E173" s="5">
        <f t="shared" si="6"/>
        <v>0</v>
      </c>
      <c r="F173" s="5">
        <f t="shared" si="7"/>
        <v>0</v>
      </c>
      <c r="G173" s="5">
        <f t="shared" si="8"/>
        <v>0</v>
      </c>
    </row>
    <row r="174" spans="1:7" x14ac:dyDescent="0.3">
      <c r="A174">
        <v>0</v>
      </c>
      <c r="B174">
        <v>0</v>
      </c>
      <c r="C174">
        <v>1</v>
      </c>
      <c r="D174">
        <v>0</v>
      </c>
      <c r="E174" s="5">
        <f t="shared" si="6"/>
        <v>0</v>
      </c>
      <c r="F174" s="5">
        <f t="shared" si="7"/>
        <v>0</v>
      </c>
      <c r="G174" s="5">
        <f t="shared" si="8"/>
        <v>0</v>
      </c>
    </row>
    <row r="175" spans="1:7" x14ac:dyDescent="0.3">
      <c r="A175">
        <v>0</v>
      </c>
      <c r="B175">
        <v>0</v>
      </c>
      <c r="C175">
        <v>1</v>
      </c>
      <c r="D175">
        <v>0</v>
      </c>
      <c r="E175" s="5">
        <f t="shared" si="6"/>
        <v>0</v>
      </c>
      <c r="F175" s="5">
        <f t="shared" si="7"/>
        <v>0</v>
      </c>
      <c r="G175" s="5">
        <f t="shared" si="8"/>
        <v>0</v>
      </c>
    </row>
    <row r="176" spans="1:7" x14ac:dyDescent="0.3">
      <c r="A176">
        <v>0</v>
      </c>
      <c r="B176">
        <v>0</v>
      </c>
      <c r="C176">
        <v>1</v>
      </c>
      <c r="D176">
        <v>0</v>
      </c>
      <c r="E176" s="5">
        <f t="shared" si="6"/>
        <v>0</v>
      </c>
      <c r="F176" s="5">
        <f t="shared" si="7"/>
        <v>0</v>
      </c>
      <c r="G176" s="5">
        <f t="shared" si="8"/>
        <v>0</v>
      </c>
    </row>
    <row r="177" spans="1:7" x14ac:dyDescent="0.3">
      <c r="A177">
        <v>0</v>
      </c>
      <c r="B177">
        <v>0</v>
      </c>
      <c r="C177">
        <v>1</v>
      </c>
      <c r="D177">
        <v>0</v>
      </c>
      <c r="E177" s="5">
        <f t="shared" si="6"/>
        <v>0</v>
      </c>
      <c r="F177" s="5">
        <f t="shared" si="7"/>
        <v>0</v>
      </c>
      <c r="G177" s="5">
        <f t="shared" si="8"/>
        <v>0</v>
      </c>
    </row>
    <row r="178" spans="1:7" x14ac:dyDescent="0.3">
      <c r="A178">
        <v>0</v>
      </c>
      <c r="B178">
        <v>0</v>
      </c>
      <c r="C178">
        <v>1</v>
      </c>
      <c r="D178">
        <v>0</v>
      </c>
      <c r="E178" s="5">
        <f t="shared" si="6"/>
        <v>0</v>
      </c>
      <c r="F178" s="5">
        <f t="shared" si="7"/>
        <v>0</v>
      </c>
      <c r="G178" s="5">
        <f t="shared" si="8"/>
        <v>0</v>
      </c>
    </row>
    <row r="179" spans="1:7" x14ac:dyDescent="0.3">
      <c r="A179">
        <v>0</v>
      </c>
      <c r="B179">
        <v>0</v>
      </c>
      <c r="C179">
        <v>1</v>
      </c>
      <c r="D179">
        <v>0</v>
      </c>
      <c r="E179" s="5">
        <f t="shared" si="6"/>
        <v>0</v>
      </c>
      <c r="F179" s="5">
        <f t="shared" si="7"/>
        <v>0</v>
      </c>
      <c r="G179" s="5">
        <f t="shared" si="8"/>
        <v>0</v>
      </c>
    </row>
    <row r="180" spans="1:7" x14ac:dyDescent="0.3">
      <c r="A180">
        <v>0</v>
      </c>
      <c r="B180">
        <v>0</v>
      </c>
      <c r="C180">
        <v>1</v>
      </c>
      <c r="D180">
        <v>0</v>
      </c>
      <c r="E180" s="5">
        <f t="shared" si="6"/>
        <v>0</v>
      </c>
      <c r="F180" s="5">
        <f t="shared" si="7"/>
        <v>0</v>
      </c>
      <c r="G180" s="5">
        <f t="shared" si="8"/>
        <v>0</v>
      </c>
    </row>
    <row r="181" spans="1:7" x14ac:dyDescent="0.3">
      <c r="A181">
        <v>0</v>
      </c>
      <c r="B181">
        <v>0</v>
      </c>
      <c r="C181">
        <v>1</v>
      </c>
      <c r="D181">
        <v>0</v>
      </c>
      <c r="E181" s="5">
        <f t="shared" si="6"/>
        <v>0</v>
      </c>
      <c r="F181" s="5">
        <f t="shared" si="7"/>
        <v>0</v>
      </c>
      <c r="G181" s="5">
        <f t="shared" si="8"/>
        <v>0</v>
      </c>
    </row>
    <row r="182" spans="1:7" x14ac:dyDescent="0.3">
      <c r="A182">
        <v>0</v>
      </c>
      <c r="B182">
        <v>0</v>
      </c>
      <c r="C182">
        <v>1</v>
      </c>
      <c r="D182">
        <v>0</v>
      </c>
      <c r="E182" s="5">
        <f t="shared" si="6"/>
        <v>0</v>
      </c>
      <c r="F182" s="5">
        <f t="shared" si="7"/>
        <v>0</v>
      </c>
      <c r="G182" s="5">
        <f t="shared" si="8"/>
        <v>0</v>
      </c>
    </row>
    <row r="183" spans="1:7" x14ac:dyDescent="0.3">
      <c r="A183">
        <v>0</v>
      </c>
      <c r="B183">
        <v>0</v>
      </c>
      <c r="C183">
        <v>1</v>
      </c>
      <c r="D183">
        <v>0</v>
      </c>
      <c r="E183" s="5">
        <f t="shared" si="6"/>
        <v>0</v>
      </c>
      <c r="F183" s="5">
        <f t="shared" si="7"/>
        <v>0</v>
      </c>
      <c r="G183" s="5">
        <f t="shared" si="8"/>
        <v>0</v>
      </c>
    </row>
    <row r="184" spans="1:7" x14ac:dyDescent="0.3">
      <c r="A184">
        <v>0</v>
      </c>
      <c r="B184">
        <v>0</v>
      </c>
      <c r="C184">
        <v>1</v>
      </c>
      <c r="D184">
        <v>0</v>
      </c>
      <c r="E184" s="5">
        <f t="shared" si="6"/>
        <v>0</v>
      </c>
      <c r="F184" s="5">
        <f t="shared" si="7"/>
        <v>0</v>
      </c>
      <c r="G184" s="5">
        <f t="shared" si="8"/>
        <v>0</v>
      </c>
    </row>
    <row r="185" spans="1:7" x14ac:dyDescent="0.3">
      <c r="A185">
        <v>0</v>
      </c>
      <c r="B185">
        <v>0</v>
      </c>
      <c r="C185">
        <v>1</v>
      </c>
      <c r="D185">
        <v>0</v>
      </c>
      <c r="E185" s="5">
        <f t="shared" si="6"/>
        <v>0</v>
      </c>
      <c r="F185" s="5">
        <f t="shared" si="7"/>
        <v>0</v>
      </c>
      <c r="G185" s="5">
        <f t="shared" si="8"/>
        <v>0</v>
      </c>
    </row>
    <row r="186" spans="1:7" x14ac:dyDescent="0.3">
      <c r="A186">
        <v>0</v>
      </c>
      <c r="B186">
        <v>0</v>
      </c>
      <c r="C186">
        <v>1</v>
      </c>
      <c r="D186">
        <v>0</v>
      </c>
      <c r="E186" s="5">
        <f t="shared" si="6"/>
        <v>0</v>
      </c>
      <c r="F186" s="5">
        <f t="shared" si="7"/>
        <v>0</v>
      </c>
      <c r="G186" s="5">
        <f t="shared" si="8"/>
        <v>0</v>
      </c>
    </row>
    <row r="187" spans="1:7" x14ac:dyDescent="0.3">
      <c r="A187">
        <v>0</v>
      </c>
      <c r="B187">
        <v>0</v>
      </c>
      <c r="C187">
        <v>1</v>
      </c>
      <c r="D187">
        <v>0</v>
      </c>
      <c r="E187" s="5">
        <f t="shared" si="6"/>
        <v>0</v>
      </c>
      <c r="F187" s="5">
        <f t="shared" si="7"/>
        <v>0</v>
      </c>
      <c r="G187" s="5">
        <f t="shared" si="8"/>
        <v>0</v>
      </c>
    </row>
    <row r="188" spans="1:7" x14ac:dyDescent="0.3">
      <c r="A188">
        <v>0</v>
      </c>
      <c r="B188">
        <v>0</v>
      </c>
      <c r="C188">
        <v>1</v>
      </c>
      <c r="D188">
        <v>0</v>
      </c>
      <c r="E188" s="5">
        <f t="shared" si="6"/>
        <v>0</v>
      </c>
      <c r="F188" s="5">
        <f t="shared" si="7"/>
        <v>0</v>
      </c>
      <c r="G188" s="5">
        <f t="shared" si="8"/>
        <v>0</v>
      </c>
    </row>
    <row r="189" spans="1:7" x14ac:dyDescent="0.3">
      <c r="A189">
        <v>0</v>
      </c>
      <c r="B189">
        <v>0</v>
      </c>
      <c r="C189">
        <v>1</v>
      </c>
      <c r="D189">
        <v>0</v>
      </c>
      <c r="E189" s="5">
        <f t="shared" si="6"/>
        <v>0</v>
      </c>
      <c r="F189" s="5">
        <f t="shared" si="7"/>
        <v>0</v>
      </c>
      <c r="G189" s="5">
        <f t="shared" si="8"/>
        <v>0</v>
      </c>
    </row>
    <row r="190" spans="1:7" x14ac:dyDescent="0.3">
      <c r="A190">
        <v>0</v>
      </c>
      <c r="B190">
        <v>0</v>
      </c>
      <c r="C190">
        <v>1</v>
      </c>
      <c r="D190">
        <v>0</v>
      </c>
      <c r="E190" s="5">
        <f t="shared" si="6"/>
        <v>0</v>
      </c>
      <c r="F190" s="5">
        <f t="shared" si="7"/>
        <v>0</v>
      </c>
      <c r="G190" s="5">
        <f t="shared" si="8"/>
        <v>0</v>
      </c>
    </row>
    <row r="191" spans="1:7" x14ac:dyDescent="0.3">
      <c r="A191">
        <v>0</v>
      </c>
      <c r="B191">
        <v>0</v>
      </c>
      <c r="C191">
        <v>1</v>
      </c>
      <c r="D191">
        <v>0</v>
      </c>
      <c r="E191" s="5">
        <f t="shared" si="6"/>
        <v>0</v>
      </c>
      <c r="F191" s="5">
        <f t="shared" si="7"/>
        <v>0</v>
      </c>
      <c r="G191" s="5">
        <f t="shared" si="8"/>
        <v>0</v>
      </c>
    </row>
    <row r="192" spans="1:7" x14ac:dyDescent="0.3">
      <c r="A192">
        <v>0</v>
      </c>
      <c r="B192">
        <v>0</v>
      </c>
      <c r="C192">
        <v>1</v>
      </c>
      <c r="D192">
        <v>0</v>
      </c>
      <c r="E192" s="5">
        <f t="shared" si="6"/>
        <v>0</v>
      </c>
      <c r="F192" s="5">
        <f t="shared" si="7"/>
        <v>0</v>
      </c>
      <c r="G192" s="5">
        <f t="shared" si="8"/>
        <v>0</v>
      </c>
    </row>
    <row r="193" spans="1:7" x14ac:dyDescent="0.3">
      <c r="A193">
        <v>0</v>
      </c>
      <c r="B193">
        <v>0</v>
      </c>
      <c r="C193">
        <v>1</v>
      </c>
      <c r="D193">
        <v>0</v>
      </c>
      <c r="E193" s="5">
        <f t="shared" si="6"/>
        <v>0</v>
      </c>
      <c r="F193" s="5">
        <f t="shared" si="7"/>
        <v>0</v>
      </c>
      <c r="G193" s="5">
        <f t="shared" si="8"/>
        <v>0</v>
      </c>
    </row>
    <row r="194" spans="1:7" x14ac:dyDescent="0.3">
      <c r="A194">
        <v>0</v>
      </c>
      <c r="B194">
        <v>0</v>
      </c>
      <c r="C194">
        <v>1</v>
      </c>
      <c r="D194">
        <v>0</v>
      </c>
      <c r="E194" s="5">
        <f t="shared" ref="E194:E257" si="9">SIGN(D194)</f>
        <v>0</v>
      </c>
      <c r="F194" s="5">
        <f t="shared" ref="F194:F257" si="10">SQRT(ABS(D194))</f>
        <v>0</v>
      </c>
      <c r="G194" s="5">
        <f t="shared" ref="G194:G257" si="11">E194*F194</f>
        <v>0</v>
      </c>
    </row>
    <row r="195" spans="1:7" x14ac:dyDescent="0.3">
      <c r="A195">
        <v>0</v>
      </c>
      <c r="B195">
        <v>0</v>
      </c>
      <c r="C195">
        <v>1</v>
      </c>
      <c r="D195">
        <v>0</v>
      </c>
      <c r="E195" s="5">
        <f t="shared" si="9"/>
        <v>0</v>
      </c>
      <c r="F195" s="5">
        <f t="shared" si="10"/>
        <v>0</v>
      </c>
      <c r="G195" s="5">
        <f t="shared" si="11"/>
        <v>0</v>
      </c>
    </row>
    <row r="196" spans="1:7" x14ac:dyDescent="0.3">
      <c r="A196">
        <v>0</v>
      </c>
      <c r="B196">
        <v>0</v>
      </c>
      <c r="C196">
        <v>1</v>
      </c>
      <c r="D196">
        <v>0</v>
      </c>
      <c r="E196" s="5">
        <f t="shared" si="9"/>
        <v>0</v>
      </c>
      <c r="F196" s="5">
        <f t="shared" si="10"/>
        <v>0</v>
      </c>
      <c r="G196" s="5">
        <f t="shared" si="11"/>
        <v>0</v>
      </c>
    </row>
    <row r="197" spans="1:7" x14ac:dyDescent="0.3">
      <c r="A197">
        <v>0</v>
      </c>
      <c r="B197">
        <v>0</v>
      </c>
      <c r="C197">
        <v>1</v>
      </c>
      <c r="D197">
        <v>0</v>
      </c>
      <c r="E197" s="5">
        <f t="shared" si="9"/>
        <v>0</v>
      </c>
      <c r="F197" s="5">
        <f t="shared" si="10"/>
        <v>0</v>
      </c>
      <c r="G197" s="5">
        <f t="shared" si="11"/>
        <v>0</v>
      </c>
    </row>
    <row r="198" spans="1:7" x14ac:dyDescent="0.3">
      <c r="A198">
        <v>0</v>
      </c>
      <c r="B198">
        <v>0</v>
      </c>
      <c r="C198">
        <v>1</v>
      </c>
      <c r="D198">
        <v>0</v>
      </c>
      <c r="E198" s="5">
        <f t="shared" si="9"/>
        <v>0</v>
      </c>
      <c r="F198" s="5">
        <f t="shared" si="10"/>
        <v>0</v>
      </c>
      <c r="G198" s="5">
        <f t="shared" si="11"/>
        <v>0</v>
      </c>
    </row>
    <row r="199" spans="1:7" x14ac:dyDescent="0.3">
      <c r="A199">
        <v>0</v>
      </c>
      <c r="B199">
        <v>0</v>
      </c>
      <c r="C199">
        <v>1</v>
      </c>
      <c r="D199">
        <v>0</v>
      </c>
      <c r="E199" s="5">
        <f t="shared" si="9"/>
        <v>0</v>
      </c>
      <c r="F199" s="5">
        <f t="shared" si="10"/>
        <v>0</v>
      </c>
      <c r="G199" s="5">
        <f t="shared" si="11"/>
        <v>0</v>
      </c>
    </row>
    <row r="200" spans="1:7" x14ac:dyDescent="0.3">
      <c r="A200">
        <v>0</v>
      </c>
      <c r="B200">
        <v>0</v>
      </c>
      <c r="C200">
        <v>1</v>
      </c>
      <c r="D200">
        <v>0</v>
      </c>
      <c r="E200" s="5">
        <f t="shared" si="9"/>
        <v>0</v>
      </c>
      <c r="F200" s="5">
        <f t="shared" si="10"/>
        <v>0</v>
      </c>
      <c r="G200" s="5">
        <f t="shared" si="11"/>
        <v>0</v>
      </c>
    </row>
    <row r="201" spans="1:7" x14ac:dyDescent="0.3">
      <c r="A201">
        <v>0</v>
      </c>
      <c r="B201">
        <v>0</v>
      </c>
      <c r="C201">
        <v>1</v>
      </c>
      <c r="D201">
        <v>0</v>
      </c>
      <c r="E201" s="5">
        <f t="shared" si="9"/>
        <v>0</v>
      </c>
      <c r="F201" s="5">
        <f t="shared" si="10"/>
        <v>0</v>
      </c>
      <c r="G201" s="5">
        <f t="shared" si="11"/>
        <v>0</v>
      </c>
    </row>
    <row r="202" spans="1:7" x14ac:dyDescent="0.3">
      <c r="A202">
        <v>0</v>
      </c>
      <c r="B202">
        <v>0</v>
      </c>
      <c r="C202">
        <v>1</v>
      </c>
      <c r="D202">
        <v>0</v>
      </c>
      <c r="E202" s="5">
        <f t="shared" si="9"/>
        <v>0</v>
      </c>
      <c r="F202" s="5">
        <f t="shared" si="10"/>
        <v>0</v>
      </c>
      <c r="G202" s="5">
        <f t="shared" si="11"/>
        <v>0</v>
      </c>
    </row>
    <row r="203" spans="1:7" x14ac:dyDescent="0.3">
      <c r="A203">
        <v>0</v>
      </c>
      <c r="B203">
        <v>0</v>
      </c>
      <c r="C203">
        <v>1</v>
      </c>
      <c r="D203">
        <v>0</v>
      </c>
      <c r="E203" s="5">
        <f t="shared" si="9"/>
        <v>0</v>
      </c>
      <c r="F203" s="5">
        <f t="shared" si="10"/>
        <v>0</v>
      </c>
      <c r="G203" s="5">
        <f t="shared" si="11"/>
        <v>0</v>
      </c>
    </row>
    <row r="204" spans="1:7" x14ac:dyDescent="0.3">
      <c r="A204">
        <v>0</v>
      </c>
      <c r="B204">
        <v>0</v>
      </c>
      <c r="C204">
        <v>1</v>
      </c>
      <c r="D204">
        <v>0</v>
      </c>
      <c r="E204" s="5">
        <f t="shared" si="9"/>
        <v>0</v>
      </c>
      <c r="F204" s="5">
        <f t="shared" si="10"/>
        <v>0</v>
      </c>
      <c r="G204" s="5">
        <f t="shared" si="11"/>
        <v>0</v>
      </c>
    </row>
    <row r="205" spans="1:7" x14ac:dyDescent="0.3">
      <c r="A205">
        <v>0</v>
      </c>
      <c r="B205">
        <v>0</v>
      </c>
      <c r="C205">
        <v>1</v>
      </c>
      <c r="D205">
        <v>0</v>
      </c>
      <c r="E205" s="5">
        <f t="shared" si="9"/>
        <v>0</v>
      </c>
      <c r="F205" s="5">
        <f t="shared" si="10"/>
        <v>0</v>
      </c>
      <c r="G205" s="5">
        <f t="shared" si="11"/>
        <v>0</v>
      </c>
    </row>
    <row r="206" spans="1:7" x14ac:dyDescent="0.3">
      <c r="A206">
        <v>0</v>
      </c>
      <c r="B206">
        <v>0</v>
      </c>
      <c r="C206">
        <v>1</v>
      </c>
      <c r="D206">
        <v>0</v>
      </c>
      <c r="E206" s="5">
        <f t="shared" si="9"/>
        <v>0</v>
      </c>
      <c r="F206" s="5">
        <f t="shared" si="10"/>
        <v>0</v>
      </c>
      <c r="G206" s="5">
        <f t="shared" si="11"/>
        <v>0</v>
      </c>
    </row>
    <row r="207" spans="1:7" x14ac:dyDescent="0.3">
      <c r="A207">
        <v>0</v>
      </c>
      <c r="B207">
        <v>0</v>
      </c>
      <c r="C207">
        <v>1</v>
      </c>
      <c r="D207">
        <v>0</v>
      </c>
      <c r="E207" s="5">
        <f t="shared" si="9"/>
        <v>0</v>
      </c>
      <c r="F207" s="5">
        <f t="shared" si="10"/>
        <v>0</v>
      </c>
      <c r="G207" s="5">
        <f t="shared" si="11"/>
        <v>0</v>
      </c>
    </row>
    <row r="208" spans="1:7" x14ac:dyDescent="0.3">
      <c r="A208">
        <v>0</v>
      </c>
      <c r="B208">
        <v>0</v>
      </c>
      <c r="C208">
        <v>1</v>
      </c>
      <c r="D208">
        <v>0</v>
      </c>
      <c r="E208" s="5">
        <f t="shared" si="9"/>
        <v>0</v>
      </c>
      <c r="F208" s="5">
        <f t="shared" si="10"/>
        <v>0</v>
      </c>
      <c r="G208" s="5">
        <f t="shared" si="11"/>
        <v>0</v>
      </c>
    </row>
    <row r="209" spans="1:7" x14ac:dyDescent="0.3">
      <c r="A209">
        <v>0</v>
      </c>
      <c r="B209">
        <v>0</v>
      </c>
      <c r="C209">
        <v>1</v>
      </c>
      <c r="D209">
        <v>0</v>
      </c>
      <c r="E209" s="5">
        <f t="shared" si="9"/>
        <v>0</v>
      </c>
      <c r="F209" s="5">
        <f t="shared" si="10"/>
        <v>0</v>
      </c>
      <c r="G209" s="5">
        <f t="shared" si="11"/>
        <v>0</v>
      </c>
    </row>
    <row r="210" spans="1:7" x14ac:dyDescent="0.3">
      <c r="A210">
        <v>0</v>
      </c>
      <c r="B210">
        <v>0</v>
      </c>
      <c r="C210">
        <v>1</v>
      </c>
      <c r="D210">
        <v>0</v>
      </c>
      <c r="E210" s="5">
        <f t="shared" si="9"/>
        <v>0</v>
      </c>
      <c r="F210" s="5">
        <f t="shared" si="10"/>
        <v>0</v>
      </c>
      <c r="G210" s="5">
        <f t="shared" si="11"/>
        <v>0</v>
      </c>
    </row>
    <row r="211" spans="1:7" x14ac:dyDescent="0.3">
      <c r="A211">
        <v>0</v>
      </c>
      <c r="B211">
        <v>0</v>
      </c>
      <c r="C211">
        <v>1</v>
      </c>
      <c r="D211">
        <v>0</v>
      </c>
      <c r="E211" s="5">
        <f t="shared" si="9"/>
        <v>0</v>
      </c>
      <c r="F211" s="5">
        <f t="shared" si="10"/>
        <v>0</v>
      </c>
      <c r="G211" s="5">
        <f t="shared" si="11"/>
        <v>0</v>
      </c>
    </row>
    <row r="212" spans="1:7" x14ac:dyDescent="0.3">
      <c r="A212">
        <v>0</v>
      </c>
      <c r="B212">
        <v>0</v>
      </c>
      <c r="C212">
        <v>1</v>
      </c>
      <c r="D212">
        <v>0</v>
      </c>
      <c r="E212" s="5">
        <f t="shared" si="9"/>
        <v>0</v>
      </c>
      <c r="F212" s="5">
        <f t="shared" si="10"/>
        <v>0</v>
      </c>
      <c r="G212" s="5">
        <f t="shared" si="11"/>
        <v>0</v>
      </c>
    </row>
    <row r="213" spans="1:7" x14ac:dyDescent="0.3">
      <c r="A213">
        <v>0</v>
      </c>
      <c r="B213">
        <v>0</v>
      </c>
      <c r="C213">
        <v>1</v>
      </c>
      <c r="D213">
        <v>0</v>
      </c>
      <c r="E213" s="5">
        <f t="shared" si="9"/>
        <v>0</v>
      </c>
      <c r="F213" s="5">
        <f t="shared" si="10"/>
        <v>0</v>
      </c>
      <c r="G213" s="5">
        <f t="shared" si="11"/>
        <v>0</v>
      </c>
    </row>
    <row r="214" spans="1:7" x14ac:dyDescent="0.3">
      <c r="A214">
        <v>0</v>
      </c>
      <c r="B214">
        <v>0</v>
      </c>
      <c r="C214">
        <v>1</v>
      </c>
      <c r="D214">
        <v>0</v>
      </c>
      <c r="E214" s="5">
        <f t="shared" si="9"/>
        <v>0</v>
      </c>
      <c r="F214" s="5">
        <f t="shared" si="10"/>
        <v>0</v>
      </c>
      <c r="G214" s="5">
        <f t="shared" si="11"/>
        <v>0</v>
      </c>
    </row>
    <row r="215" spans="1:7" x14ac:dyDescent="0.3">
      <c r="A215">
        <v>0</v>
      </c>
      <c r="B215">
        <v>0</v>
      </c>
      <c r="C215">
        <v>1</v>
      </c>
      <c r="D215">
        <v>0</v>
      </c>
      <c r="E215" s="5">
        <f t="shared" si="9"/>
        <v>0</v>
      </c>
      <c r="F215" s="5">
        <f t="shared" si="10"/>
        <v>0</v>
      </c>
      <c r="G215" s="5">
        <f t="shared" si="11"/>
        <v>0</v>
      </c>
    </row>
    <row r="216" spans="1:7" x14ac:dyDescent="0.3">
      <c r="A216">
        <v>0</v>
      </c>
      <c r="B216">
        <v>0</v>
      </c>
      <c r="C216">
        <v>1</v>
      </c>
      <c r="D216">
        <v>0</v>
      </c>
      <c r="E216" s="5">
        <f t="shared" si="9"/>
        <v>0</v>
      </c>
      <c r="F216" s="5">
        <f t="shared" si="10"/>
        <v>0</v>
      </c>
      <c r="G216" s="5">
        <f t="shared" si="11"/>
        <v>0</v>
      </c>
    </row>
    <row r="217" spans="1:7" x14ac:dyDescent="0.3">
      <c r="A217">
        <v>0</v>
      </c>
      <c r="B217">
        <v>0</v>
      </c>
      <c r="C217">
        <v>1</v>
      </c>
      <c r="D217">
        <v>0</v>
      </c>
      <c r="E217" s="5">
        <f t="shared" si="9"/>
        <v>0</v>
      </c>
      <c r="F217" s="5">
        <f t="shared" si="10"/>
        <v>0</v>
      </c>
      <c r="G217" s="5">
        <f t="shared" si="11"/>
        <v>0</v>
      </c>
    </row>
    <row r="218" spans="1:7" x14ac:dyDescent="0.3">
      <c r="A218">
        <v>0</v>
      </c>
      <c r="B218">
        <v>0</v>
      </c>
      <c r="C218">
        <v>1</v>
      </c>
      <c r="D218">
        <v>0</v>
      </c>
      <c r="E218" s="5">
        <f t="shared" si="9"/>
        <v>0</v>
      </c>
      <c r="F218" s="5">
        <f t="shared" si="10"/>
        <v>0</v>
      </c>
      <c r="G218" s="5">
        <f t="shared" si="11"/>
        <v>0</v>
      </c>
    </row>
    <row r="219" spans="1:7" x14ac:dyDescent="0.3">
      <c r="A219">
        <v>0</v>
      </c>
      <c r="B219">
        <v>0</v>
      </c>
      <c r="C219">
        <v>1</v>
      </c>
      <c r="D219">
        <v>0</v>
      </c>
      <c r="E219" s="5">
        <f t="shared" si="9"/>
        <v>0</v>
      </c>
      <c r="F219" s="5">
        <f t="shared" si="10"/>
        <v>0</v>
      </c>
      <c r="G219" s="5">
        <f t="shared" si="11"/>
        <v>0</v>
      </c>
    </row>
    <row r="220" spans="1:7" x14ac:dyDescent="0.3">
      <c r="A220">
        <v>0</v>
      </c>
      <c r="B220">
        <v>0</v>
      </c>
      <c r="C220">
        <v>1</v>
      </c>
      <c r="D220">
        <v>0</v>
      </c>
      <c r="E220" s="5">
        <f t="shared" si="9"/>
        <v>0</v>
      </c>
      <c r="F220" s="5">
        <f t="shared" si="10"/>
        <v>0</v>
      </c>
      <c r="G220" s="5">
        <f t="shared" si="11"/>
        <v>0</v>
      </c>
    </row>
    <row r="221" spans="1:7" x14ac:dyDescent="0.3">
      <c r="A221">
        <v>0</v>
      </c>
      <c r="B221">
        <v>0</v>
      </c>
      <c r="C221">
        <v>1</v>
      </c>
      <c r="D221">
        <v>0</v>
      </c>
      <c r="E221" s="5">
        <f t="shared" si="9"/>
        <v>0</v>
      </c>
      <c r="F221" s="5">
        <f t="shared" si="10"/>
        <v>0</v>
      </c>
      <c r="G221" s="5">
        <f t="shared" si="11"/>
        <v>0</v>
      </c>
    </row>
    <row r="222" spans="1:7" x14ac:dyDescent="0.3">
      <c r="A222">
        <v>0</v>
      </c>
      <c r="B222">
        <v>0</v>
      </c>
      <c r="C222">
        <v>1</v>
      </c>
      <c r="D222">
        <v>0</v>
      </c>
      <c r="E222" s="5">
        <f t="shared" si="9"/>
        <v>0</v>
      </c>
      <c r="F222" s="5">
        <f t="shared" si="10"/>
        <v>0</v>
      </c>
      <c r="G222" s="5">
        <f t="shared" si="11"/>
        <v>0</v>
      </c>
    </row>
    <row r="223" spans="1:7" x14ac:dyDescent="0.3">
      <c r="A223">
        <v>0</v>
      </c>
      <c r="B223">
        <v>0</v>
      </c>
      <c r="C223">
        <v>1</v>
      </c>
      <c r="D223">
        <v>0</v>
      </c>
      <c r="E223" s="5">
        <f t="shared" si="9"/>
        <v>0</v>
      </c>
      <c r="F223" s="5">
        <f t="shared" si="10"/>
        <v>0</v>
      </c>
      <c r="G223" s="5">
        <f t="shared" si="11"/>
        <v>0</v>
      </c>
    </row>
    <row r="224" spans="1:7" x14ac:dyDescent="0.3">
      <c r="A224">
        <v>0</v>
      </c>
      <c r="B224">
        <v>0</v>
      </c>
      <c r="C224">
        <v>1</v>
      </c>
      <c r="D224">
        <v>0</v>
      </c>
      <c r="E224" s="5">
        <f t="shared" si="9"/>
        <v>0</v>
      </c>
      <c r="F224" s="5">
        <f t="shared" si="10"/>
        <v>0</v>
      </c>
      <c r="G224" s="5">
        <f t="shared" si="11"/>
        <v>0</v>
      </c>
    </row>
    <row r="225" spans="1:7" x14ac:dyDescent="0.3">
      <c r="A225">
        <v>0</v>
      </c>
      <c r="B225">
        <v>1</v>
      </c>
      <c r="C225">
        <v>0</v>
      </c>
      <c r="D225">
        <v>0</v>
      </c>
      <c r="E225" s="5">
        <f t="shared" si="9"/>
        <v>0</v>
      </c>
      <c r="F225" s="5">
        <f t="shared" si="10"/>
        <v>0</v>
      </c>
      <c r="G225" s="5">
        <f t="shared" si="11"/>
        <v>0</v>
      </c>
    </row>
    <row r="226" spans="1:7" x14ac:dyDescent="0.3">
      <c r="A226">
        <v>0</v>
      </c>
      <c r="B226">
        <v>1</v>
      </c>
      <c r="C226">
        <v>0</v>
      </c>
      <c r="D226">
        <v>0</v>
      </c>
      <c r="E226" s="5">
        <f t="shared" si="9"/>
        <v>0</v>
      </c>
      <c r="F226" s="5">
        <f t="shared" si="10"/>
        <v>0</v>
      </c>
      <c r="G226" s="5">
        <f t="shared" si="11"/>
        <v>0</v>
      </c>
    </row>
    <row r="227" spans="1:7" x14ac:dyDescent="0.3">
      <c r="A227">
        <v>0</v>
      </c>
      <c r="B227">
        <v>1</v>
      </c>
      <c r="C227">
        <v>0</v>
      </c>
      <c r="D227">
        <v>0</v>
      </c>
      <c r="E227" s="5">
        <f t="shared" si="9"/>
        <v>0</v>
      </c>
      <c r="F227" s="5">
        <f t="shared" si="10"/>
        <v>0</v>
      </c>
      <c r="G227" s="5">
        <f t="shared" si="11"/>
        <v>0</v>
      </c>
    </row>
    <row r="228" spans="1:7" x14ac:dyDescent="0.3">
      <c r="A228">
        <v>0</v>
      </c>
      <c r="B228">
        <v>1</v>
      </c>
      <c r="C228">
        <v>0</v>
      </c>
      <c r="D228">
        <v>0</v>
      </c>
      <c r="E228" s="5">
        <f t="shared" si="9"/>
        <v>0</v>
      </c>
      <c r="F228" s="5">
        <f t="shared" si="10"/>
        <v>0</v>
      </c>
      <c r="G228" s="5">
        <f t="shared" si="11"/>
        <v>0</v>
      </c>
    </row>
    <row r="229" spans="1:7" x14ac:dyDescent="0.3">
      <c r="A229">
        <v>0</v>
      </c>
      <c r="B229">
        <v>1</v>
      </c>
      <c r="C229">
        <v>0</v>
      </c>
      <c r="D229">
        <v>0</v>
      </c>
      <c r="E229" s="5">
        <f t="shared" si="9"/>
        <v>0</v>
      </c>
      <c r="F229" s="5">
        <f t="shared" si="10"/>
        <v>0</v>
      </c>
      <c r="G229" s="5">
        <f t="shared" si="11"/>
        <v>0</v>
      </c>
    </row>
    <row r="230" spans="1:7" x14ac:dyDescent="0.3">
      <c r="A230">
        <v>0</v>
      </c>
      <c r="B230">
        <v>1</v>
      </c>
      <c r="C230">
        <v>0</v>
      </c>
      <c r="D230">
        <v>0</v>
      </c>
      <c r="E230" s="5">
        <f t="shared" si="9"/>
        <v>0</v>
      </c>
      <c r="F230" s="5">
        <f t="shared" si="10"/>
        <v>0</v>
      </c>
      <c r="G230" s="5">
        <f t="shared" si="11"/>
        <v>0</v>
      </c>
    </row>
    <row r="231" spans="1:7" x14ac:dyDescent="0.3">
      <c r="A231">
        <v>0</v>
      </c>
      <c r="B231">
        <v>1</v>
      </c>
      <c r="C231">
        <v>0</v>
      </c>
      <c r="D231">
        <v>0</v>
      </c>
      <c r="E231" s="5">
        <f t="shared" si="9"/>
        <v>0</v>
      </c>
      <c r="F231" s="5">
        <f t="shared" si="10"/>
        <v>0</v>
      </c>
      <c r="G231" s="5">
        <f t="shared" si="11"/>
        <v>0</v>
      </c>
    </row>
    <row r="232" spans="1:7" x14ac:dyDescent="0.3">
      <c r="A232">
        <v>0</v>
      </c>
      <c r="B232">
        <v>1</v>
      </c>
      <c r="C232">
        <v>0</v>
      </c>
      <c r="D232">
        <v>0</v>
      </c>
      <c r="E232" s="5">
        <f t="shared" si="9"/>
        <v>0</v>
      </c>
      <c r="F232" s="5">
        <f t="shared" si="10"/>
        <v>0</v>
      </c>
      <c r="G232" s="5">
        <f t="shared" si="11"/>
        <v>0</v>
      </c>
    </row>
    <row r="233" spans="1:7" x14ac:dyDescent="0.3">
      <c r="A233">
        <v>0</v>
      </c>
      <c r="B233">
        <v>1</v>
      </c>
      <c r="C233">
        <v>0</v>
      </c>
      <c r="D233">
        <v>0</v>
      </c>
      <c r="E233" s="5">
        <f t="shared" si="9"/>
        <v>0</v>
      </c>
      <c r="F233" s="5">
        <f t="shared" si="10"/>
        <v>0</v>
      </c>
      <c r="G233" s="5">
        <f t="shared" si="11"/>
        <v>0</v>
      </c>
    </row>
    <row r="234" spans="1:7" x14ac:dyDescent="0.3">
      <c r="A234">
        <v>0</v>
      </c>
      <c r="B234">
        <v>1</v>
      </c>
      <c r="C234">
        <v>0</v>
      </c>
      <c r="D234">
        <v>0</v>
      </c>
      <c r="E234" s="5">
        <f t="shared" si="9"/>
        <v>0</v>
      </c>
      <c r="F234" s="5">
        <f t="shared" si="10"/>
        <v>0</v>
      </c>
      <c r="G234" s="5">
        <f t="shared" si="11"/>
        <v>0</v>
      </c>
    </row>
    <row r="235" spans="1:7" x14ac:dyDescent="0.3">
      <c r="A235">
        <v>0</v>
      </c>
      <c r="B235">
        <v>1</v>
      </c>
      <c r="C235">
        <v>0</v>
      </c>
      <c r="D235">
        <v>0</v>
      </c>
      <c r="E235" s="5">
        <f t="shared" si="9"/>
        <v>0</v>
      </c>
      <c r="F235" s="5">
        <f t="shared" si="10"/>
        <v>0</v>
      </c>
      <c r="G235" s="5">
        <f t="shared" si="11"/>
        <v>0</v>
      </c>
    </row>
    <row r="236" spans="1:7" x14ac:dyDescent="0.3">
      <c r="A236">
        <v>0</v>
      </c>
      <c r="B236">
        <v>1</v>
      </c>
      <c r="C236">
        <v>0</v>
      </c>
      <c r="D236">
        <v>0</v>
      </c>
      <c r="E236" s="5">
        <f t="shared" si="9"/>
        <v>0</v>
      </c>
      <c r="F236" s="5">
        <f t="shared" si="10"/>
        <v>0</v>
      </c>
      <c r="G236" s="5">
        <f t="shared" si="11"/>
        <v>0</v>
      </c>
    </row>
    <row r="237" spans="1:7" x14ac:dyDescent="0.3">
      <c r="A237">
        <v>0</v>
      </c>
      <c r="B237">
        <v>1</v>
      </c>
      <c r="C237">
        <v>0</v>
      </c>
      <c r="D237">
        <v>0</v>
      </c>
      <c r="E237" s="5">
        <f t="shared" si="9"/>
        <v>0</v>
      </c>
      <c r="F237" s="5">
        <f t="shared" si="10"/>
        <v>0</v>
      </c>
      <c r="G237" s="5">
        <f t="shared" si="11"/>
        <v>0</v>
      </c>
    </row>
    <row r="238" spans="1:7" x14ac:dyDescent="0.3">
      <c r="A238">
        <v>0</v>
      </c>
      <c r="B238">
        <v>1</v>
      </c>
      <c r="C238">
        <v>0</v>
      </c>
      <c r="D238">
        <v>0</v>
      </c>
      <c r="E238" s="5">
        <f t="shared" si="9"/>
        <v>0</v>
      </c>
      <c r="F238" s="5">
        <f t="shared" si="10"/>
        <v>0</v>
      </c>
      <c r="G238" s="5">
        <f t="shared" si="11"/>
        <v>0</v>
      </c>
    </row>
    <row r="239" spans="1:7" x14ac:dyDescent="0.3">
      <c r="A239">
        <v>0</v>
      </c>
      <c r="B239">
        <v>1</v>
      </c>
      <c r="C239">
        <v>0</v>
      </c>
      <c r="D239">
        <v>0</v>
      </c>
      <c r="E239" s="5">
        <f t="shared" si="9"/>
        <v>0</v>
      </c>
      <c r="F239" s="5">
        <f t="shared" si="10"/>
        <v>0</v>
      </c>
      <c r="G239" s="5">
        <f t="shared" si="11"/>
        <v>0</v>
      </c>
    </row>
    <row r="240" spans="1:7" x14ac:dyDescent="0.3">
      <c r="A240">
        <v>0</v>
      </c>
      <c r="B240">
        <v>1</v>
      </c>
      <c r="C240">
        <v>0</v>
      </c>
      <c r="D240">
        <v>0</v>
      </c>
      <c r="E240" s="5">
        <f t="shared" si="9"/>
        <v>0</v>
      </c>
      <c r="F240" s="5">
        <f t="shared" si="10"/>
        <v>0</v>
      </c>
      <c r="G240" s="5">
        <f t="shared" si="11"/>
        <v>0</v>
      </c>
    </row>
    <row r="241" spans="1:7" x14ac:dyDescent="0.3">
      <c r="A241">
        <v>0</v>
      </c>
      <c r="B241">
        <v>1</v>
      </c>
      <c r="C241">
        <v>0</v>
      </c>
      <c r="D241">
        <v>0</v>
      </c>
      <c r="E241" s="5">
        <f t="shared" si="9"/>
        <v>0</v>
      </c>
      <c r="F241" s="5">
        <f t="shared" si="10"/>
        <v>0</v>
      </c>
      <c r="G241" s="5">
        <f t="shared" si="11"/>
        <v>0</v>
      </c>
    </row>
    <row r="242" spans="1:7" x14ac:dyDescent="0.3">
      <c r="A242">
        <v>0</v>
      </c>
      <c r="B242">
        <v>1</v>
      </c>
      <c r="C242">
        <v>0</v>
      </c>
      <c r="D242">
        <v>0</v>
      </c>
      <c r="E242" s="5">
        <f t="shared" si="9"/>
        <v>0</v>
      </c>
      <c r="F242" s="5">
        <f t="shared" si="10"/>
        <v>0</v>
      </c>
      <c r="G242" s="5">
        <f t="shared" si="11"/>
        <v>0</v>
      </c>
    </row>
    <row r="243" spans="1:7" x14ac:dyDescent="0.3">
      <c r="A243">
        <v>0</v>
      </c>
      <c r="B243">
        <v>1</v>
      </c>
      <c r="C243">
        <v>0</v>
      </c>
      <c r="D243">
        <v>0</v>
      </c>
      <c r="E243" s="5">
        <f t="shared" si="9"/>
        <v>0</v>
      </c>
      <c r="F243" s="5">
        <f t="shared" si="10"/>
        <v>0</v>
      </c>
      <c r="G243" s="5">
        <f t="shared" si="11"/>
        <v>0</v>
      </c>
    </row>
    <row r="244" spans="1:7" x14ac:dyDescent="0.3">
      <c r="A244">
        <v>0</v>
      </c>
      <c r="B244">
        <v>1</v>
      </c>
      <c r="C244">
        <v>0</v>
      </c>
      <c r="D244">
        <v>0</v>
      </c>
      <c r="E244" s="5">
        <f t="shared" si="9"/>
        <v>0</v>
      </c>
      <c r="F244" s="5">
        <f t="shared" si="10"/>
        <v>0</v>
      </c>
      <c r="G244" s="5">
        <f t="shared" si="11"/>
        <v>0</v>
      </c>
    </row>
    <row r="245" spans="1:7" x14ac:dyDescent="0.3">
      <c r="A245">
        <v>0</v>
      </c>
      <c r="B245">
        <v>1</v>
      </c>
      <c r="C245">
        <v>0</v>
      </c>
      <c r="D245">
        <v>0</v>
      </c>
      <c r="E245" s="5">
        <f t="shared" si="9"/>
        <v>0</v>
      </c>
      <c r="F245" s="5">
        <f t="shared" si="10"/>
        <v>0</v>
      </c>
      <c r="G245" s="5">
        <f t="shared" si="11"/>
        <v>0</v>
      </c>
    </row>
    <row r="246" spans="1:7" x14ac:dyDescent="0.3">
      <c r="A246">
        <v>0</v>
      </c>
      <c r="B246">
        <v>1</v>
      </c>
      <c r="C246">
        <v>0</v>
      </c>
      <c r="D246">
        <v>0</v>
      </c>
      <c r="E246" s="5">
        <f t="shared" si="9"/>
        <v>0</v>
      </c>
      <c r="F246" s="5">
        <f t="shared" si="10"/>
        <v>0</v>
      </c>
      <c r="G246" s="5">
        <f t="shared" si="11"/>
        <v>0</v>
      </c>
    </row>
    <row r="247" spans="1:7" x14ac:dyDescent="0.3">
      <c r="A247">
        <v>0</v>
      </c>
      <c r="B247">
        <v>1</v>
      </c>
      <c r="C247">
        <v>0</v>
      </c>
      <c r="D247">
        <v>0</v>
      </c>
      <c r="E247" s="5">
        <f t="shared" si="9"/>
        <v>0</v>
      </c>
      <c r="F247" s="5">
        <f t="shared" si="10"/>
        <v>0</v>
      </c>
      <c r="G247" s="5">
        <f t="shared" si="11"/>
        <v>0</v>
      </c>
    </row>
    <row r="248" spans="1:7" x14ac:dyDescent="0.3">
      <c r="A248">
        <v>0</v>
      </c>
      <c r="B248">
        <v>1</v>
      </c>
      <c r="C248">
        <v>0</v>
      </c>
      <c r="D248">
        <v>0</v>
      </c>
      <c r="E248" s="5">
        <f t="shared" si="9"/>
        <v>0</v>
      </c>
      <c r="F248" s="5">
        <f t="shared" si="10"/>
        <v>0</v>
      </c>
      <c r="G248" s="5">
        <f t="shared" si="11"/>
        <v>0</v>
      </c>
    </row>
    <row r="249" spans="1:7" x14ac:dyDescent="0.3">
      <c r="A249">
        <v>0</v>
      </c>
      <c r="B249">
        <v>1</v>
      </c>
      <c r="C249">
        <v>0</v>
      </c>
      <c r="D249">
        <v>0</v>
      </c>
      <c r="E249" s="5">
        <f t="shared" si="9"/>
        <v>0</v>
      </c>
      <c r="F249" s="5">
        <f t="shared" si="10"/>
        <v>0</v>
      </c>
      <c r="G249" s="5">
        <f t="shared" si="11"/>
        <v>0</v>
      </c>
    </row>
    <row r="250" spans="1:7" x14ac:dyDescent="0.3">
      <c r="A250">
        <v>0</v>
      </c>
      <c r="B250">
        <v>1</v>
      </c>
      <c r="C250">
        <v>0</v>
      </c>
      <c r="D250">
        <v>0</v>
      </c>
      <c r="E250" s="5">
        <f t="shared" si="9"/>
        <v>0</v>
      </c>
      <c r="F250" s="5">
        <f t="shared" si="10"/>
        <v>0</v>
      </c>
      <c r="G250" s="5">
        <f t="shared" si="11"/>
        <v>0</v>
      </c>
    </row>
    <row r="251" spans="1:7" x14ac:dyDescent="0.3">
      <c r="A251">
        <v>0</v>
      </c>
      <c r="B251">
        <v>1</v>
      </c>
      <c r="C251">
        <v>0</v>
      </c>
      <c r="D251">
        <v>0</v>
      </c>
      <c r="E251" s="5">
        <f t="shared" si="9"/>
        <v>0</v>
      </c>
      <c r="F251" s="5">
        <f t="shared" si="10"/>
        <v>0</v>
      </c>
      <c r="G251" s="5">
        <f t="shared" si="11"/>
        <v>0</v>
      </c>
    </row>
    <row r="252" spans="1:7" x14ac:dyDescent="0.3">
      <c r="A252">
        <v>0</v>
      </c>
      <c r="B252">
        <v>1</v>
      </c>
      <c r="C252">
        <v>0</v>
      </c>
      <c r="D252">
        <v>0</v>
      </c>
      <c r="E252" s="5">
        <f t="shared" si="9"/>
        <v>0</v>
      </c>
      <c r="F252" s="5">
        <f t="shared" si="10"/>
        <v>0</v>
      </c>
      <c r="G252" s="5">
        <f t="shared" si="11"/>
        <v>0</v>
      </c>
    </row>
    <row r="253" spans="1:7" x14ac:dyDescent="0.3">
      <c r="A253">
        <v>0</v>
      </c>
      <c r="B253">
        <v>1</v>
      </c>
      <c r="C253">
        <v>0</v>
      </c>
      <c r="D253">
        <v>0</v>
      </c>
      <c r="E253" s="5">
        <f t="shared" si="9"/>
        <v>0</v>
      </c>
      <c r="F253" s="5">
        <f t="shared" si="10"/>
        <v>0</v>
      </c>
      <c r="G253" s="5">
        <f t="shared" si="11"/>
        <v>0</v>
      </c>
    </row>
    <row r="254" spans="1:7" x14ac:dyDescent="0.3">
      <c r="A254">
        <v>0</v>
      </c>
      <c r="B254">
        <v>1</v>
      </c>
      <c r="C254">
        <v>0</v>
      </c>
      <c r="D254">
        <v>0</v>
      </c>
      <c r="E254" s="5">
        <f t="shared" si="9"/>
        <v>0</v>
      </c>
      <c r="F254" s="5">
        <f t="shared" si="10"/>
        <v>0</v>
      </c>
      <c r="G254" s="5">
        <f t="shared" si="11"/>
        <v>0</v>
      </c>
    </row>
    <row r="255" spans="1:7" x14ac:dyDescent="0.3">
      <c r="A255">
        <v>0</v>
      </c>
      <c r="B255">
        <v>1</v>
      </c>
      <c r="C255">
        <v>0</v>
      </c>
      <c r="D255">
        <v>0</v>
      </c>
      <c r="E255" s="5">
        <f t="shared" si="9"/>
        <v>0</v>
      </c>
      <c r="F255" s="5">
        <f t="shared" si="10"/>
        <v>0</v>
      </c>
      <c r="G255" s="5">
        <f t="shared" si="11"/>
        <v>0</v>
      </c>
    </row>
    <row r="256" spans="1:7" x14ac:dyDescent="0.3">
      <c r="A256">
        <v>0</v>
      </c>
      <c r="B256">
        <v>1</v>
      </c>
      <c r="C256">
        <v>0</v>
      </c>
      <c r="D256">
        <v>0</v>
      </c>
      <c r="E256" s="5">
        <f t="shared" si="9"/>
        <v>0</v>
      </c>
      <c r="F256" s="5">
        <f t="shared" si="10"/>
        <v>0</v>
      </c>
      <c r="G256" s="5">
        <f t="shared" si="11"/>
        <v>0</v>
      </c>
    </row>
    <row r="257" spans="1:7" x14ac:dyDescent="0.3">
      <c r="A257">
        <v>0</v>
      </c>
      <c r="B257">
        <v>1</v>
      </c>
      <c r="C257">
        <v>0</v>
      </c>
      <c r="D257">
        <v>0</v>
      </c>
      <c r="E257" s="5">
        <f t="shared" si="9"/>
        <v>0</v>
      </c>
      <c r="F257" s="5">
        <f t="shared" si="10"/>
        <v>0</v>
      </c>
      <c r="G257" s="5">
        <f t="shared" si="11"/>
        <v>0</v>
      </c>
    </row>
    <row r="258" spans="1:7" x14ac:dyDescent="0.3">
      <c r="A258">
        <v>0</v>
      </c>
      <c r="B258">
        <v>1</v>
      </c>
      <c r="C258">
        <v>0</v>
      </c>
      <c r="D258">
        <v>0</v>
      </c>
      <c r="E258" s="5">
        <f t="shared" ref="E258:E321" si="12">SIGN(D258)</f>
        <v>0</v>
      </c>
      <c r="F258" s="5">
        <f t="shared" ref="F258:F321" si="13">SQRT(ABS(D258))</f>
        <v>0</v>
      </c>
      <c r="G258" s="5">
        <f t="shared" ref="G258:G321" si="14">E258*F258</f>
        <v>0</v>
      </c>
    </row>
    <row r="259" spans="1:7" x14ac:dyDescent="0.3">
      <c r="A259">
        <v>0</v>
      </c>
      <c r="B259">
        <v>1</v>
      </c>
      <c r="C259">
        <v>0</v>
      </c>
      <c r="D259">
        <v>0</v>
      </c>
      <c r="E259" s="5">
        <f t="shared" si="12"/>
        <v>0</v>
      </c>
      <c r="F259" s="5">
        <f t="shared" si="13"/>
        <v>0</v>
      </c>
      <c r="G259" s="5">
        <f t="shared" si="14"/>
        <v>0</v>
      </c>
    </row>
    <row r="260" spans="1:7" x14ac:dyDescent="0.3">
      <c r="A260">
        <v>0</v>
      </c>
      <c r="B260">
        <v>1</v>
      </c>
      <c r="C260">
        <v>0</v>
      </c>
      <c r="D260">
        <v>0</v>
      </c>
      <c r="E260" s="5">
        <f t="shared" si="12"/>
        <v>0</v>
      </c>
      <c r="F260" s="5">
        <f t="shared" si="13"/>
        <v>0</v>
      </c>
      <c r="G260" s="5">
        <f t="shared" si="14"/>
        <v>0</v>
      </c>
    </row>
    <row r="261" spans="1:7" x14ac:dyDescent="0.3">
      <c r="A261">
        <v>0</v>
      </c>
      <c r="B261">
        <v>1</v>
      </c>
      <c r="C261">
        <v>0</v>
      </c>
      <c r="D261">
        <v>0</v>
      </c>
      <c r="E261" s="5">
        <f t="shared" si="12"/>
        <v>0</v>
      </c>
      <c r="F261" s="5">
        <f t="shared" si="13"/>
        <v>0</v>
      </c>
      <c r="G261" s="5">
        <f t="shared" si="14"/>
        <v>0</v>
      </c>
    </row>
    <row r="262" spans="1:7" x14ac:dyDescent="0.3">
      <c r="A262">
        <v>0</v>
      </c>
      <c r="B262">
        <v>1</v>
      </c>
      <c r="C262">
        <v>0</v>
      </c>
      <c r="D262">
        <v>0</v>
      </c>
      <c r="E262" s="5">
        <f t="shared" si="12"/>
        <v>0</v>
      </c>
      <c r="F262" s="5">
        <f t="shared" si="13"/>
        <v>0</v>
      </c>
      <c r="G262" s="5">
        <f t="shared" si="14"/>
        <v>0</v>
      </c>
    </row>
    <row r="263" spans="1:7" x14ac:dyDescent="0.3">
      <c r="A263">
        <v>0</v>
      </c>
      <c r="B263">
        <v>1</v>
      </c>
      <c r="C263">
        <v>0</v>
      </c>
      <c r="D263">
        <v>0</v>
      </c>
      <c r="E263" s="5">
        <f t="shared" si="12"/>
        <v>0</v>
      </c>
      <c r="F263" s="5">
        <f t="shared" si="13"/>
        <v>0</v>
      </c>
      <c r="G263" s="5">
        <f t="shared" si="14"/>
        <v>0</v>
      </c>
    </row>
    <row r="264" spans="1:7" x14ac:dyDescent="0.3">
      <c r="A264">
        <v>0</v>
      </c>
      <c r="B264">
        <v>1</v>
      </c>
      <c r="C264">
        <v>0</v>
      </c>
      <c r="D264">
        <v>0</v>
      </c>
      <c r="E264" s="5">
        <f t="shared" si="12"/>
        <v>0</v>
      </c>
      <c r="F264" s="5">
        <f t="shared" si="13"/>
        <v>0</v>
      </c>
      <c r="G264" s="5">
        <f t="shared" si="14"/>
        <v>0</v>
      </c>
    </row>
    <row r="265" spans="1:7" x14ac:dyDescent="0.3">
      <c r="A265">
        <v>0</v>
      </c>
      <c r="B265">
        <v>1</v>
      </c>
      <c r="C265">
        <v>0</v>
      </c>
      <c r="D265">
        <v>0</v>
      </c>
      <c r="E265" s="5">
        <f t="shared" si="12"/>
        <v>0</v>
      </c>
      <c r="F265" s="5">
        <f t="shared" si="13"/>
        <v>0</v>
      </c>
      <c r="G265" s="5">
        <f t="shared" si="14"/>
        <v>0</v>
      </c>
    </row>
    <row r="266" spans="1:7" x14ac:dyDescent="0.3">
      <c r="A266">
        <v>0</v>
      </c>
      <c r="B266">
        <v>1</v>
      </c>
      <c r="C266">
        <v>0</v>
      </c>
      <c r="D266">
        <v>0</v>
      </c>
      <c r="E266" s="5">
        <f t="shared" si="12"/>
        <v>0</v>
      </c>
      <c r="F266" s="5">
        <f t="shared" si="13"/>
        <v>0</v>
      </c>
      <c r="G266" s="5">
        <f t="shared" si="14"/>
        <v>0</v>
      </c>
    </row>
    <row r="267" spans="1:7" x14ac:dyDescent="0.3">
      <c r="A267">
        <v>0</v>
      </c>
      <c r="B267">
        <v>1</v>
      </c>
      <c r="C267">
        <v>0</v>
      </c>
      <c r="D267">
        <v>0</v>
      </c>
      <c r="E267" s="5">
        <f t="shared" si="12"/>
        <v>0</v>
      </c>
      <c r="F267" s="5">
        <f t="shared" si="13"/>
        <v>0</v>
      </c>
      <c r="G267" s="5">
        <f t="shared" si="14"/>
        <v>0</v>
      </c>
    </row>
    <row r="268" spans="1:7" x14ac:dyDescent="0.3">
      <c r="A268">
        <v>0</v>
      </c>
      <c r="B268">
        <v>0</v>
      </c>
      <c r="C268">
        <v>1</v>
      </c>
      <c r="D268">
        <v>1</v>
      </c>
      <c r="E268" s="5">
        <f t="shared" si="12"/>
        <v>1</v>
      </c>
      <c r="F268" s="5">
        <f t="shared" si="13"/>
        <v>1</v>
      </c>
      <c r="G268" s="5">
        <f t="shared" si="14"/>
        <v>1</v>
      </c>
    </row>
    <row r="269" spans="1:7" x14ac:dyDescent="0.3">
      <c r="A269">
        <v>0</v>
      </c>
      <c r="B269">
        <v>0</v>
      </c>
      <c r="C269">
        <v>1</v>
      </c>
      <c r="D269">
        <v>1</v>
      </c>
      <c r="E269" s="5">
        <f t="shared" si="12"/>
        <v>1</v>
      </c>
      <c r="F269" s="5">
        <f t="shared" si="13"/>
        <v>1</v>
      </c>
      <c r="G269" s="5">
        <f t="shared" si="14"/>
        <v>1</v>
      </c>
    </row>
    <row r="270" spans="1:7" x14ac:dyDescent="0.3">
      <c r="A270">
        <v>0</v>
      </c>
      <c r="B270">
        <v>0</v>
      </c>
      <c r="C270">
        <v>1</v>
      </c>
      <c r="D270">
        <v>1</v>
      </c>
      <c r="E270" s="5">
        <f t="shared" si="12"/>
        <v>1</v>
      </c>
      <c r="F270" s="5">
        <f t="shared" si="13"/>
        <v>1</v>
      </c>
      <c r="G270" s="5">
        <f t="shared" si="14"/>
        <v>1</v>
      </c>
    </row>
    <row r="271" spans="1:7" x14ac:dyDescent="0.3">
      <c r="A271">
        <v>0</v>
      </c>
      <c r="B271">
        <v>0</v>
      </c>
      <c r="C271">
        <v>1</v>
      </c>
      <c r="D271">
        <v>1</v>
      </c>
      <c r="E271" s="5">
        <f t="shared" si="12"/>
        <v>1</v>
      </c>
      <c r="F271" s="5">
        <f t="shared" si="13"/>
        <v>1</v>
      </c>
      <c r="G271" s="5">
        <f t="shared" si="14"/>
        <v>1</v>
      </c>
    </row>
    <row r="272" spans="1:7" x14ac:dyDescent="0.3">
      <c r="A272">
        <v>0</v>
      </c>
      <c r="B272">
        <v>0</v>
      </c>
      <c r="C272">
        <v>1</v>
      </c>
      <c r="D272">
        <v>1</v>
      </c>
      <c r="E272" s="5">
        <f t="shared" si="12"/>
        <v>1</v>
      </c>
      <c r="F272" s="5">
        <f t="shared" si="13"/>
        <v>1</v>
      </c>
      <c r="G272" s="5">
        <f t="shared" si="14"/>
        <v>1</v>
      </c>
    </row>
    <row r="273" spans="1:7" x14ac:dyDescent="0.3">
      <c r="A273">
        <v>0</v>
      </c>
      <c r="B273">
        <v>0</v>
      </c>
      <c r="C273">
        <v>1</v>
      </c>
      <c r="D273">
        <v>1</v>
      </c>
      <c r="E273" s="5">
        <f t="shared" si="12"/>
        <v>1</v>
      </c>
      <c r="F273" s="5">
        <f t="shared" si="13"/>
        <v>1</v>
      </c>
      <c r="G273" s="5">
        <f t="shared" si="14"/>
        <v>1</v>
      </c>
    </row>
    <row r="274" spans="1:7" x14ac:dyDescent="0.3">
      <c r="A274">
        <v>0</v>
      </c>
      <c r="B274">
        <v>0</v>
      </c>
      <c r="C274">
        <v>1</v>
      </c>
      <c r="D274">
        <v>1</v>
      </c>
      <c r="E274" s="5">
        <f t="shared" si="12"/>
        <v>1</v>
      </c>
      <c r="F274" s="5">
        <f t="shared" si="13"/>
        <v>1</v>
      </c>
      <c r="G274" s="5">
        <f t="shared" si="14"/>
        <v>1</v>
      </c>
    </row>
    <row r="275" spans="1:7" x14ac:dyDescent="0.3">
      <c r="A275">
        <v>0</v>
      </c>
      <c r="B275">
        <v>0</v>
      </c>
      <c r="C275">
        <v>1</v>
      </c>
      <c r="D275">
        <v>1</v>
      </c>
      <c r="E275" s="5">
        <f t="shared" si="12"/>
        <v>1</v>
      </c>
      <c r="F275" s="5">
        <f t="shared" si="13"/>
        <v>1</v>
      </c>
      <c r="G275" s="5">
        <f t="shared" si="14"/>
        <v>1</v>
      </c>
    </row>
    <row r="276" spans="1:7" x14ac:dyDescent="0.3">
      <c r="A276">
        <v>0</v>
      </c>
      <c r="B276">
        <v>0</v>
      </c>
      <c r="C276">
        <v>1</v>
      </c>
      <c r="D276">
        <v>1</v>
      </c>
      <c r="E276" s="5">
        <f t="shared" si="12"/>
        <v>1</v>
      </c>
      <c r="F276" s="5">
        <f t="shared" si="13"/>
        <v>1</v>
      </c>
      <c r="G276" s="5">
        <f t="shared" si="14"/>
        <v>1</v>
      </c>
    </row>
    <row r="277" spans="1:7" x14ac:dyDescent="0.3">
      <c r="A277">
        <v>0</v>
      </c>
      <c r="B277">
        <v>0</v>
      </c>
      <c r="C277">
        <v>1</v>
      </c>
      <c r="D277">
        <v>1</v>
      </c>
      <c r="E277" s="5">
        <f t="shared" si="12"/>
        <v>1</v>
      </c>
      <c r="F277" s="5">
        <f t="shared" si="13"/>
        <v>1</v>
      </c>
      <c r="G277" s="5">
        <f t="shared" si="14"/>
        <v>1</v>
      </c>
    </row>
    <row r="278" spans="1:7" x14ac:dyDescent="0.3">
      <c r="A278">
        <v>0</v>
      </c>
      <c r="B278">
        <v>0</v>
      </c>
      <c r="C278">
        <v>1</v>
      </c>
      <c r="D278">
        <v>1</v>
      </c>
      <c r="E278" s="5">
        <f t="shared" si="12"/>
        <v>1</v>
      </c>
      <c r="F278" s="5">
        <f t="shared" si="13"/>
        <v>1</v>
      </c>
      <c r="G278" s="5">
        <f t="shared" si="14"/>
        <v>1</v>
      </c>
    </row>
    <row r="279" spans="1:7" x14ac:dyDescent="0.3">
      <c r="A279">
        <v>0</v>
      </c>
      <c r="B279">
        <v>0</v>
      </c>
      <c r="C279">
        <v>1</v>
      </c>
      <c r="D279">
        <v>1</v>
      </c>
      <c r="E279" s="5">
        <f t="shared" si="12"/>
        <v>1</v>
      </c>
      <c r="F279" s="5">
        <f t="shared" si="13"/>
        <v>1</v>
      </c>
      <c r="G279" s="5">
        <f t="shared" si="14"/>
        <v>1</v>
      </c>
    </row>
    <row r="280" spans="1:7" x14ac:dyDescent="0.3">
      <c r="A280">
        <v>0</v>
      </c>
      <c r="B280">
        <v>0</v>
      </c>
      <c r="C280">
        <v>1</v>
      </c>
      <c r="D280">
        <v>1</v>
      </c>
      <c r="E280" s="5">
        <f t="shared" si="12"/>
        <v>1</v>
      </c>
      <c r="F280" s="5">
        <f t="shared" si="13"/>
        <v>1</v>
      </c>
      <c r="G280" s="5">
        <f t="shared" si="14"/>
        <v>1</v>
      </c>
    </row>
    <row r="281" spans="1:7" x14ac:dyDescent="0.3">
      <c r="A281">
        <v>0</v>
      </c>
      <c r="B281">
        <v>0</v>
      </c>
      <c r="C281">
        <v>1</v>
      </c>
      <c r="D281">
        <v>1</v>
      </c>
      <c r="E281" s="5">
        <f t="shared" si="12"/>
        <v>1</v>
      </c>
      <c r="F281" s="5">
        <f t="shared" si="13"/>
        <v>1</v>
      </c>
      <c r="G281" s="5">
        <f t="shared" si="14"/>
        <v>1</v>
      </c>
    </row>
    <row r="282" spans="1:7" x14ac:dyDescent="0.3">
      <c r="A282">
        <v>0</v>
      </c>
      <c r="B282">
        <v>0</v>
      </c>
      <c r="C282">
        <v>1</v>
      </c>
      <c r="D282">
        <v>1</v>
      </c>
      <c r="E282" s="5">
        <f t="shared" si="12"/>
        <v>1</v>
      </c>
      <c r="F282" s="5">
        <f t="shared" si="13"/>
        <v>1</v>
      </c>
      <c r="G282" s="5">
        <f t="shared" si="14"/>
        <v>1</v>
      </c>
    </row>
    <row r="283" spans="1:7" x14ac:dyDescent="0.3">
      <c r="A283">
        <v>0</v>
      </c>
      <c r="B283">
        <v>0</v>
      </c>
      <c r="C283">
        <v>1</v>
      </c>
      <c r="D283">
        <v>1</v>
      </c>
      <c r="E283" s="5">
        <f t="shared" si="12"/>
        <v>1</v>
      </c>
      <c r="F283" s="5">
        <f t="shared" si="13"/>
        <v>1</v>
      </c>
      <c r="G283" s="5">
        <f t="shared" si="14"/>
        <v>1</v>
      </c>
    </row>
    <row r="284" spans="1:7" x14ac:dyDescent="0.3">
      <c r="A284">
        <v>0</v>
      </c>
      <c r="B284">
        <v>0</v>
      </c>
      <c r="C284">
        <v>1</v>
      </c>
      <c r="D284">
        <v>1</v>
      </c>
      <c r="E284" s="5">
        <f t="shared" si="12"/>
        <v>1</v>
      </c>
      <c r="F284" s="5">
        <f t="shared" si="13"/>
        <v>1</v>
      </c>
      <c r="G284" s="5">
        <f t="shared" si="14"/>
        <v>1</v>
      </c>
    </row>
    <row r="285" spans="1:7" x14ac:dyDescent="0.3">
      <c r="A285">
        <v>0</v>
      </c>
      <c r="B285">
        <v>0</v>
      </c>
      <c r="C285">
        <v>1</v>
      </c>
      <c r="D285">
        <v>1</v>
      </c>
      <c r="E285" s="5">
        <f t="shared" si="12"/>
        <v>1</v>
      </c>
      <c r="F285" s="5">
        <f t="shared" si="13"/>
        <v>1</v>
      </c>
      <c r="G285" s="5">
        <f t="shared" si="14"/>
        <v>1</v>
      </c>
    </row>
    <row r="286" spans="1:7" x14ac:dyDescent="0.3">
      <c r="A286">
        <v>0</v>
      </c>
      <c r="B286">
        <v>0</v>
      </c>
      <c r="C286">
        <v>1</v>
      </c>
      <c r="D286">
        <v>1</v>
      </c>
      <c r="E286" s="5">
        <f t="shared" si="12"/>
        <v>1</v>
      </c>
      <c r="F286" s="5">
        <f t="shared" si="13"/>
        <v>1</v>
      </c>
      <c r="G286" s="5">
        <f t="shared" si="14"/>
        <v>1</v>
      </c>
    </row>
    <row r="287" spans="1:7" x14ac:dyDescent="0.3">
      <c r="A287">
        <v>0</v>
      </c>
      <c r="B287">
        <v>0</v>
      </c>
      <c r="C287">
        <v>1</v>
      </c>
      <c r="D287">
        <v>1</v>
      </c>
      <c r="E287" s="5">
        <f t="shared" si="12"/>
        <v>1</v>
      </c>
      <c r="F287" s="5">
        <f t="shared" si="13"/>
        <v>1</v>
      </c>
      <c r="G287" s="5">
        <f t="shared" si="14"/>
        <v>1</v>
      </c>
    </row>
    <row r="288" spans="1:7" x14ac:dyDescent="0.3">
      <c r="A288">
        <v>0</v>
      </c>
      <c r="B288">
        <v>0</v>
      </c>
      <c r="C288">
        <v>1</v>
      </c>
      <c r="D288">
        <v>1</v>
      </c>
      <c r="E288" s="5">
        <f t="shared" si="12"/>
        <v>1</v>
      </c>
      <c r="F288" s="5">
        <f t="shared" si="13"/>
        <v>1</v>
      </c>
      <c r="G288" s="5">
        <f t="shared" si="14"/>
        <v>1</v>
      </c>
    </row>
    <row r="289" spans="1:7" x14ac:dyDescent="0.3">
      <c r="A289">
        <v>0</v>
      </c>
      <c r="B289">
        <v>0</v>
      </c>
      <c r="C289">
        <v>1</v>
      </c>
      <c r="D289">
        <v>1</v>
      </c>
      <c r="E289" s="5">
        <f t="shared" si="12"/>
        <v>1</v>
      </c>
      <c r="F289" s="5">
        <f t="shared" si="13"/>
        <v>1</v>
      </c>
      <c r="G289" s="5">
        <f t="shared" si="14"/>
        <v>1</v>
      </c>
    </row>
    <row r="290" spans="1:7" x14ac:dyDescent="0.3">
      <c r="A290">
        <v>0</v>
      </c>
      <c r="B290">
        <v>0</v>
      </c>
      <c r="C290">
        <v>1</v>
      </c>
      <c r="D290">
        <v>1</v>
      </c>
      <c r="E290" s="5">
        <f t="shared" si="12"/>
        <v>1</v>
      </c>
      <c r="F290" s="5">
        <f t="shared" si="13"/>
        <v>1</v>
      </c>
      <c r="G290" s="5">
        <f t="shared" si="14"/>
        <v>1</v>
      </c>
    </row>
    <row r="291" spans="1:7" x14ac:dyDescent="0.3">
      <c r="A291">
        <v>0</v>
      </c>
      <c r="B291">
        <v>0</v>
      </c>
      <c r="C291">
        <v>1</v>
      </c>
      <c r="D291">
        <v>1</v>
      </c>
      <c r="E291" s="5">
        <f t="shared" si="12"/>
        <v>1</v>
      </c>
      <c r="F291" s="5">
        <f t="shared" si="13"/>
        <v>1</v>
      </c>
      <c r="G291" s="5">
        <f t="shared" si="14"/>
        <v>1</v>
      </c>
    </row>
    <row r="292" spans="1:7" x14ac:dyDescent="0.3">
      <c r="A292">
        <v>0</v>
      </c>
      <c r="B292">
        <v>0</v>
      </c>
      <c r="C292">
        <v>1</v>
      </c>
      <c r="D292">
        <v>1</v>
      </c>
      <c r="E292" s="5">
        <f t="shared" si="12"/>
        <v>1</v>
      </c>
      <c r="F292" s="5">
        <f t="shared" si="13"/>
        <v>1</v>
      </c>
      <c r="G292" s="5">
        <f t="shared" si="14"/>
        <v>1</v>
      </c>
    </row>
    <row r="293" spans="1:7" x14ac:dyDescent="0.3">
      <c r="A293">
        <v>0</v>
      </c>
      <c r="B293">
        <v>0</v>
      </c>
      <c r="C293">
        <v>1</v>
      </c>
      <c r="D293">
        <v>1</v>
      </c>
      <c r="E293" s="5">
        <f t="shared" si="12"/>
        <v>1</v>
      </c>
      <c r="F293" s="5">
        <f t="shared" si="13"/>
        <v>1</v>
      </c>
      <c r="G293" s="5">
        <f t="shared" si="14"/>
        <v>1</v>
      </c>
    </row>
    <row r="294" spans="1:7" x14ac:dyDescent="0.3">
      <c r="A294">
        <v>0</v>
      </c>
      <c r="B294">
        <v>0</v>
      </c>
      <c r="C294">
        <v>1</v>
      </c>
      <c r="D294">
        <v>1</v>
      </c>
      <c r="E294" s="5">
        <f t="shared" si="12"/>
        <v>1</v>
      </c>
      <c r="F294" s="5">
        <f t="shared" si="13"/>
        <v>1</v>
      </c>
      <c r="G294" s="5">
        <f t="shared" si="14"/>
        <v>1</v>
      </c>
    </row>
    <row r="295" spans="1:7" x14ac:dyDescent="0.3">
      <c r="A295">
        <v>0</v>
      </c>
      <c r="B295">
        <v>0</v>
      </c>
      <c r="C295">
        <v>1</v>
      </c>
      <c r="D295">
        <v>1</v>
      </c>
      <c r="E295" s="5">
        <f t="shared" si="12"/>
        <v>1</v>
      </c>
      <c r="F295" s="5">
        <f t="shared" si="13"/>
        <v>1</v>
      </c>
      <c r="G295" s="5">
        <f t="shared" si="14"/>
        <v>1</v>
      </c>
    </row>
    <row r="296" spans="1:7" x14ac:dyDescent="0.3">
      <c r="A296">
        <v>0</v>
      </c>
      <c r="B296">
        <v>0</v>
      </c>
      <c r="C296">
        <v>1</v>
      </c>
      <c r="D296">
        <v>1</v>
      </c>
      <c r="E296" s="5">
        <f t="shared" si="12"/>
        <v>1</v>
      </c>
      <c r="F296" s="5">
        <f t="shared" si="13"/>
        <v>1</v>
      </c>
      <c r="G296" s="5">
        <f t="shared" si="14"/>
        <v>1</v>
      </c>
    </row>
    <row r="297" spans="1:7" x14ac:dyDescent="0.3">
      <c r="A297">
        <v>0</v>
      </c>
      <c r="B297">
        <v>0</v>
      </c>
      <c r="C297">
        <v>1</v>
      </c>
      <c r="D297">
        <v>1</v>
      </c>
      <c r="E297" s="5">
        <f t="shared" si="12"/>
        <v>1</v>
      </c>
      <c r="F297" s="5">
        <f t="shared" si="13"/>
        <v>1</v>
      </c>
      <c r="G297" s="5">
        <f t="shared" si="14"/>
        <v>1</v>
      </c>
    </row>
    <row r="298" spans="1:7" x14ac:dyDescent="0.3">
      <c r="A298">
        <v>0</v>
      </c>
      <c r="B298">
        <v>0</v>
      </c>
      <c r="C298">
        <v>1</v>
      </c>
      <c r="D298">
        <v>1</v>
      </c>
      <c r="E298" s="5">
        <f t="shared" si="12"/>
        <v>1</v>
      </c>
      <c r="F298" s="5">
        <f t="shared" si="13"/>
        <v>1</v>
      </c>
      <c r="G298" s="5">
        <f t="shared" si="14"/>
        <v>1</v>
      </c>
    </row>
    <row r="299" spans="1:7" x14ac:dyDescent="0.3">
      <c r="A299">
        <v>0</v>
      </c>
      <c r="B299">
        <v>0</v>
      </c>
      <c r="C299">
        <v>1</v>
      </c>
      <c r="D299">
        <v>1</v>
      </c>
      <c r="E299" s="5">
        <f t="shared" si="12"/>
        <v>1</v>
      </c>
      <c r="F299" s="5">
        <f t="shared" si="13"/>
        <v>1</v>
      </c>
      <c r="G299" s="5">
        <f t="shared" si="14"/>
        <v>1</v>
      </c>
    </row>
    <row r="300" spans="1:7" x14ac:dyDescent="0.3">
      <c r="A300">
        <v>0</v>
      </c>
      <c r="B300">
        <v>0</v>
      </c>
      <c r="C300">
        <v>1</v>
      </c>
      <c r="D300">
        <v>1</v>
      </c>
      <c r="E300" s="5">
        <f t="shared" si="12"/>
        <v>1</v>
      </c>
      <c r="F300" s="5">
        <f t="shared" si="13"/>
        <v>1</v>
      </c>
      <c r="G300" s="5">
        <f t="shared" si="14"/>
        <v>1</v>
      </c>
    </row>
    <row r="301" spans="1:7" x14ac:dyDescent="0.3">
      <c r="A301">
        <v>0</v>
      </c>
      <c r="B301">
        <v>0</v>
      </c>
      <c r="C301">
        <v>1</v>
      </c>
      <c r="D301">
        <v>1</v>
      </c>
      <c r="E301" s="5">
        <f t="shared" si="12"/>
        <v>1</v>
      </c>
      <c r="F301" s="5">
        <f t="shared" si="13"/>
        <v>1</v>
      </c>
      <c r="G301" s="5">
        <f t="shared" si="14"/>
        <v>1</v>
      </c>
    </row>
    <row r="302" spans="1:7" x14ac:dyDescent="0.3">
      <c r="A302">
        <v>0</v>
      </c>
      <c r="B302">
        <v>0</v>
      </c>
      <c r="C302">
        <v>1</v>
      </c>
      <c r="D302">
        <v>1</v>
      </c>
      <c r="E302" s="5">
        <f t="shared" si="12"/>
        <v>1</v>
      </c>
      <c r="F302" s="5">
        <f t="shared" si="13"/>
        <v>1</v>
      </c>
      <c r="G302" s="5">
        <f t="shared" si="14"/>
        <v>1</v>
      </c>
    </row>
    <row r="303" spans="1:7" x14ac:dyDescent="0.3">
      <c r="A303">
        <v>0</v>
      </c>
      <c r="B303">
        <v>0</v>
      </c>
      <c r="C303">
        <v>1</v>
      </c>
      <c r="D303">
        <v>1</v>
      </c>
      <c r="E303" s="5">
        <f t="shared" si="12"/>
        <v>1</v>
      </c>
      <c r="F303" s="5">
        <f t="shared" si="13"/>
        <v>1</v>
      </c>
      <c r="G303" s="5">
        <f t="shared" si="14"/>
        <v>1</v>
      </c>
    </row>
    <row r="304" spans="1:7" x14ac:dyDescent="0.3">
      <c r="A304">
        <v>0</v>
      </c>
      <c r="B304">
        <v>0</v>
      </c>
      <c r="C304">
        <v>1</v>
      </c>
      <c r="D304">
        <v>1</v>
      </c>
      <c r="E304" s="5">
        <f t="shared" si="12"/>
        <v>1</v>
      </c>
      <c r="F304" s="5">
        <f t="shared" si="13"/>
        <v>1</v>
      </c>
      <c r="G304" s="5">
        <f t="shared" si="14"/>
        <v>1</v>
      </c>
    </row>
    <row r="305" spans="1:7" x14ac:dyDescent="0.3">
      <c r="A305">
        <v>0</v>
      </c>
      <c r="B305">
        <v>0</v>
      </c>
      <c r="C305">
        <v>1</v>
      </c>
      <c r="D305">
        <v>1</v>
      </c>
      <c r="E305" s="5">
        <f t="shared" si="12"/>
        <v>1</v>
      </c>
      <c r="F305" s="5">
        <f t="shared" si="13"/>
        <v>1</v>
      </c>
      <c r="G305" s="5">
        <f t="shared" si="14"/>
        <v>1</v>
      </c>
    </row>
    <row r="306" spans="1:7" x14ac:dyDescent="0.3">
      <c r="A306">
        <v>0</v>
      </c>
      <c r="B306">
        <v>0</v>
      </c>
      <c r="C306">
        <v>1</v>
      </c>
      <c r="D306">
        <v>1</v>
      </c>
      <c r="E306" s="5">
        <f t="shared" si="12"/>
        <v>1</v>
      </c>
      <c r="F306" s="5">
        <f t="shared" si="13"/>
        <v>1</v>
      </c>
      <c r="G306" s="5">
        <f t="shared" si="14"/>
        <v>1</v>
      </c>
    </row>
    <row r="307" spans="1:7" x14ac:dyDescent="0.3">
      <c r="A307">
        <v>0</v>
      </c>
      <c r="B307">
        <v>0</v>
      </c>
      <c r="C307">
        <v>1</v>
      </c>
      <c r="D307">
        <v>1</v>
      </c>
      <c r="E307" s="5">
        <f t="shared" si="12"/>
        <v>1</v>
      </c>
      <c r="F307" s="5">
        <f t="shared" si="13"/>
        <v>1</v>
      </c>
      <c r="G307" s="5">
        <f t="shared" si="14"/>
        <v>1</v>
      </c>
    </row>
    <row r="308" spans="1:7" x14ac:dyDescent="0.3">
      <c r="A308">
        <v>0</v>
      </c>
      <c r="B308">
        <v>0</v>
      </c>
      <c r="C308">
        <v>1</v>
      </c>
      <c r="D308">
        <v>1</v>
      </c>
      <c r="E308" s="5">
        <f t="shared" si="12"/>
        <v>1</v>
      </c>
      <c r="F308" s="5">
        <f t="shared" si="13"/>
        <v>1</v>
      </c>
      <c r="G308" s="5">
        <f t="shared" si="14"/>
        <v>1</v>
      </c>
    </row>
    <row r="309" spans="1:7" x14ac:dyDescent="0.3">
      <c r="A309">
        <v>0</v>
      </c>
      <c r="B309">
        <v>0</v>
      </c>
      <c r="C309">
        <v>1</v>
      </c>
      <c r="D309">
        <v>1</v>
      </c>
      <c r="E309" s="5">
        <f t="shared" si="12"/>
        <v>1</v>
      </c>
      <c r="F309" s="5">
        <f t="shared" si="13"/>
        <v>1</v>
      </c>
      <c r="G309" s="5">
        <f t="shared" si="14"/>
        <v>1</v>
      </c>
    </row>
    <row r="310" spans="1:7" x14ac:dyDescent="0.3">
      <c r="A310">
        <v>0</v>
      </c>
      <c r="B310">
        <v>0</v>
      </c>
      <c r="C310">
        <v>1</v>
      </c>
      <c r="D310">
        <v>1</v>
      </c>
      <c r="E310" s="5">
        <f t="shared" si="12"/>
        <v>1</v>
      </c>
      <c r="F310" s="5">
        <f t="shared" si="13"/>
        <v>1</v>
      </c>
      <c r="G310" s="5">
        <f t="shared" si="14"/>
        <v>1</v>
      </c>
    </row>
    <row r="311" spans="1:7" x14ac:dyDescent="0.3">
      <c r="A311">
        <v>0</v>
      </c>
      <c r="B311">
        <v>0</v>
      </c>
      <c r="C311">
        <v>1</v>
      </c>
      <c r="D311">
        <v>1</v>
      </c>
      <c r="E311" s="5">
        <f t="shared" si="12"/>
        <v>1</v>
      </c>
      <c r="F311" s="5">
        <f t="shared" si="13"/>
        <v>1</v>
      </c>
      <c r="G311" s="5">
        <f t="shared" si="14"/>
        <v>1</v>
      </c>
    </row>
    <row r="312" spans="1:7" x14ac:dyDescent="0.3">
      <c r="A312">
        <v>0</v>
      </c>
      <c r="B312">
        <v>0</v>
      </c>
      <c r="C312">
        <v>1</v>
      </c>
      <c r="D312">
        <v>1</v>
      </c>
      <c r="E312" s="5">
        <f t="shared" si="12"/>
        <v>1</v>
      </c>
      <c r="F312" s="5">
        <f t="shared" si="13"/>
        <v>1</v>
      </c>
      <c r="G312" s="5">
        <f t="shared" si="14"/>
        <v>1</v>
      </c>
    </row>
    <row r="313" spans="1:7" x14ac:dyDescent="0.3">
      <c r="A313">
        <v>0</v>
      </c>
      <c r="B313">
        <v>0</v>
      </c>
      <c r="C313">
        <v>1</v>
      </c>
      <c r="D313">
        <v>1</v>
      </c>
      <c r="E313" s="5">
        <f t="shared" si="12"/>
        <v>1</v>
      </c>
      <c r="F313" s="5">
        <f t="shared" si="13"/>
        <v>1</v>
      </c>
      <c r="G313" s="5">
        <f t="shared" si="14"/>
        <v>1</v>
      </c>
    </row>
    <row r="314" spans="1:7" x14ac:dyDescent="0.3">
      <c r="A314">
        <v>0</v>
      </c>
      <c r="B314">
        <v>0</v>
      </c>
      <c r="C314">
        <v>1</v>
      </c>
      <c r="D314">
        <v>1</v>
      </c>
      <c r="E314" s="5">
        <f t="shared" si="12"/>
        <v>1</v>
      </c>
      <c r="F314" s="5">
        <f t="shared" si="13"/>
        <v>1</v>
      </c>
      <c r="G314" s="5">
        <f t="shared" si="14"/>
        <v>1</v>
      </c>
    </row>
    <row r="315" spans="1:7" x14ac:dyDescent="0.3">
      <c r="A315">
        <v>0</v>
      </c>
      <c r="B315">
        <v>0</v>
      </c>
      <c r="C315">
        <v>1</v>
      </c>
      <c r="D315">
        <v>1</v>
      </c>
      <c r="E315" s="5">
        <f t="shared" si="12"/>
        <v>1</v>
      </c>
      <c r="F315" s="5">
        <f t="shared" si="13"/>
        <v>1</v>
      </c>
      <c r="G315" s="5">
        <f t="shared" si="14"/>
        <v>1</v>
      </c>
    </row>
    <row r="316" spans="1:7" x14ac:dyDescent="0.3">
      <c r="A316">
        <v>0</v>
      </c>
      <c r="B316">
        <v>0</v>
      </c>
      <c r="C316">
        <v>1</v>
      </c>
      <c r="D316">
        <v>1</v>
      </c>
      <c r="E316" s="5">
        <f t="shared" si="12"/>
        <v>1</v>
      </c>
      <c r="F316" s="5">
        <f t="shared" si="13"/>
        <v>1</v>
      </c>
      <c r="G316" s="5">
        <f t="shared" si="14"/>
        <v>1</v>
      </c>
    </row>
    <row r="317" spans="1:7" x14ac:dyDescent="0.3">
      <c r="A317">
        <v>0</v>
      </c>
      <c r="B317">
        <v>0</v>
      </c>
      <c r="C317">
        <v>1</v>
      </c>
      <c r="D317">
        <v>1</v>
      </c>
      <c r="E317" s="5">
        <f t="shared" si="12"/>
        <v>1</v>
      </c>
      <c r="F317" s="5">
        <f t="shared" si="13"/>
        <v>1</v>
      </c>
      <c r="G317" s="5">
        <f t="shared" si="14"/>
        <v>1</v>
      </c>
    </row>
    <row r="318" spans="1:7" x14ac:dyDescent="0.3">
      <c r="A318">
        <v>0</v>
      </c>
      <c r="B318">
        <v>0</v>
      </c>
      <c r="C318">
        <v>1</v>
      </c>
      <c r="D318">
        <v>1</v>
      </c>
      <c r="E318" s="5">
        <f t="shared" si="12"/>
        <v>1</v>
      </c>
      <c r="F318" s="5">
        <f t="shared" si="13"/>
        <v>1</v>
      </c>
      <c r="G318" s="5">
        <f t="shared" si="14"/>
        <v>1</v>
      </c>
    </row>
    <row r="319" spans="1:7" x14ac:dyDescent="0.3">
      <c r="A319">
        <v>0</v>
      </c>
      <c r="B319">
        <v>0</v>
      </c>
      <c r="C319">
        <v>1</v>
      </c>
      <c r="D319">
        <v>1</v>
      </c>
      <c r="E319" s="5">
        <f t="shared" si="12"/>
        <v>1</v>
      </c>
      <c r="F319" s="5">
        <f t="shared" si="13"/>
        <v>1</v>
      </c>
      <c r="G319" s="5">
        <f t="shared" si="14"/>
        <v>1</v>
      </c>
    </row>
    <row r="320" spans="1:7" x14ac:dyDescent="0.3">
      <c r="A320">
        <v>0</v>
      </c>
      <c r="B320">
        <v>0</v>
      </c>
      <c r="C320">
        <v>1</v>
      </c>
      <c r="D320">
        <v>1</v>
      </c>
      <c r="E320" s="5">
        <f t="shared" si="12"/>
        <v>1</v>
      </c>
      <c r="F320" s="5">
        <f t="shared" si="13"/>
        <v>1</v>
      </c>
      <c r="G320" s="5">
        <f t="shared" si="14"/>
        <v>1</v>
      </c>
    </row>
    <row r="321" spans="1:7" x14ac:dyDescent="0.3">
      <c r="A321">
        <v>0</v>
      </c>
      <c r="B321">
        <v>0</v>
      </c>
      <c r="C321">
        <v>1</v>
      </c>
      <c r="D321">
        <v>1</v>
      </c>
      <c r="E321" s="5">
        <f t="shared" si="12"/>
        <v>1</v>
      </c>
      <c r="F321" s="5">
        <f t="shared" si="13"/>
        <v>1</v>
      </c>
      <c r="G321" s="5">
        <f t="shared" si="14"/>
        <v>1</v>
      </c>
    </row>
    <row r="322" spans="1:7" x14ac:dyDescent="0.3">
      <c r="A322">
        <v>0</v>
      </c>
      <c r="B322">
        <v>0</v>
      </c>
      <c r="C322">
        <v>1</v>
      </c>
      <c r="D322">
        <v>1</v>
      </c>
      <c r="E322" s="5">
        <f t="shared" ref="E322:E385" si="15">SIGN(D322)</f>
        <v>1</v>
      </c>
      <c r="F322" s="5">
        <f t="shared" ref="F322:F385" si="16">SQRT(ABS(D322))</f>
        <v>1</v>
      </c>
      <c r="G322" s="5">
        <f t="shared" ref="G322:G385" si="17">E322*F322</f>
        <v>1</v>
      </c>
    </row>
    <row r="323" spans="1:7" x14ac:dyDescent="0.3">
      <c r="A323">
        <v>0</v>
      </c>
      <c r="B323">
        <v>0</v>
      </c>
      <c r="C323">
        <v>1</v>
      </c>
      <c r="D323">
        <v>1</v>
      </c>
      <c r="E323" s="5">
        <f t="shared" si="15"/>
        <v>1</v>
      </c>
      <c r="F323" s="5">
        <f t="shared" si="16"/>
        <v>1</v>
      </c>
      <c r="G323" s="5">
        <f t="shared" si="17"/>
        <v>1</v>
      </c>
    </row>
    <row r="324" spans="1:7" x14ac:dyDescent="0.3">
      <c r="A324">
        <v>0</v>
      </c>
      <c r="B324">
        <v>0</v>
      </c>
      <c r="C324">
        <v>1</v>
      </c>
      <c r="D324">
        <v>1</v>
      </c>
      <c r="E324" s="5">
        <f t="shared" si="15"/>
        <v>1</v>
      </c>
      <c r="F324" s="5">
        <f t="shared" si="16"/>
        <v>1</v>
      </c>
      <c r="G324" s="5">
        <f t="shared" si="17"/>
        <v>1</v>
      </c>
    </row>
    <row r="325" spans="1:7" x14ac:dyDescent="0.3">
      <c r="A325">
        <v>0</v>
      </c>
      <c r="B325">
        <v>0</v>
      </c>
      <c r="C325">
        <v>1</v>
      </c>
      <c r="D325">
        <v>1</v>
      </c>
      <c r="E325" s="5">
        <f t="shared" si="15"/>
        <v>1</v>
      </c>
      <c r="F325" s="5">
        <f t="shared" si="16"/>
        <v>1</v>
      </c>
      <c r="G325" s="5">
        <f t="shared" si="17"/>
        <v>1</v>
      </c>
    </row>
    <row r="326" spans="1:7" x14ac:dyDescent="0.3">
      <c r="A326">
        <v>0</v>
      </c>
      <c r="B326">
        <v>0</v>
      </c>
      <c r="C326">
        <v>1</v>
      </c>
      <c r="D326">
        <v>1</v>
      </c>
      <c r="E326" s="5">
        <f t="shared" si="15"/>
        <v>1</v>
      </c>
      <c r="F326" s="5">
        <f t="shared" si="16"/>
        <v>1</v>
      </c>
      <c r="G326" s="5">
        <f t="shared" si="17"/>
        <v>1</v>
      </c>
    </row>
    <row r="327" spans="1:7" x14ac:dyDescent="0.3">
      <c r="A327">
        <v>0</v>
      </c>
      <c r="B327">
        <v>0</v>
      </c>
      <c r="C327">
        <v>1</v>
      </c>
      <c r="D327">
        <v>1</v>
      </c>
      <c r="E327" s="5">
        <f t="shared" si="15"/>
        <v>1</v>
      </c>
      <c r="F327" s="5">
        <f t="shared" si="16"/>
        <v>1</v>
      </c>
      <c r="G327" s="5">
        <f t="shared" si="17"/>
        <v>1</v>
      </c>
    </row>
    <row r="328" spans="1:7" x14ac:dyDescent="0.3">
      <c r="A328">
        <v>0</v>
      </c>
      <c r="B328">
        <v>0</v>
      </c>
      <c r="C328">
        <v>1</v>
      </c>
      <c r="D328">
        <v>1</v>
      </c>
      <c r="E328" s="5">
        <f t="shared" si="15"/>
        <v>1</v>
      </c>
      <c r="F328" s="5">
        <f t="shared" si="16"/>
        <v>1</v>
      </c>
      <c r="G328" s="5">
        <f t="shared" si="17"/>
        <v>1</v>
      </c>
    </row>
    <row r="329" spans="1:7" x14ac:dyDescent="0.3">
      <c r="A329">
        <v>0</v>
      </c>
      <c r="B329">
        <v>0</v>
      </c>
      <c r="C329">
        <v>1</v>
      </c>
      <c r="D329">
        <v>1</v>
      </c>
      <c r="E329" s="5">
        <f t="shared" si="15"/>
        <v>1</v>
      </c>
      <c r="F329" s="5">
        <f t="shared" si="16"/>
        <v>1</v>
      </c>
      <c r="G329" s="5">
        <f t="shared" si="17"/>
        <v>1</v>
      </c>
    </row>
    <row r="330" spans="1:7" x14ac:dyDescent="0.3">
      <c r="A330">
        <v>0</v>
      </c>
      <c r="B330">
        <v>0</v>
      </c>
      <c r="C330">
        <v>1</v>
      </c>
      <c r="D330">
        <v>1</v>
      </c>
      <c r="E330" s="5">
        <f t="shared" si="15"/>
        <v>1</v>
      </c>
      <c r="F330" s="5">
        <f t="shared" si="16"/>
        <v>1</v>
      </c>
      <c r="G330" s="5">
        <f t="shared" si="17"/>
        <v>1</v>
      </c>
    </row>
    <row r="331" spans="1:7" x14ac:dyDescent="0.3">
      <c r="A331">
        <v>0</v>
      </c>
      <c r="B331">
        <v>0</v>
      </c>
      <c r="C331">
        <v>1</v>
      </c>
      <c r="D331">
        <v>1</v>
      </c>
      <c r="E331" s="5">
        <f t="shared" si="15"/>
        <v>1</v>
      </c>
      <c r="F331" s="5">
        <f t="shared" si="16"/>
        <v>1</v>
      </c>
      <c r="G331" s="5">
        <f t="shared" si="17"/>
        <v>1</v>
      </c>
    </row>
    <row r="332" spans="1:7" x14ac:dyDescent="0.3">
      <c r="A332">
        <v>0</v>
      </c>
      <c r="B332">
        <v>0</v>
      </c>
      <c r="C332">
        <v>1</v>
      </c>
      <c r="D332">
        <v>1</v>
      </c>
      <c r="E332" s="5">
        <f t="shared" si="15"/>
        <v>1</v>
      </c>
      <c r="F332" s="5">
        <f t="shared" si="16"/>
        <v>1</v>
      </c>
      <c r="G332" s="5">
        <f t="shared" si="17"/>
        <v>1</v>
      </c>
    </row>
    <row r="333" spans="1:7" x14ac:dyDescent="0.3">
      <c r="A333">
        <v>0</v>
      </c>
      <c r="B333">
        <v>0</v>
      </c>
      <c r="C333">
        <v>1</v>
      </c>
      <c r="D333">
        <v>1</v>
      </c>
      <c r="E333" s="5">
        <f t="shared" si="15"/>
        <v>1</v>
      </c>
      <c r="F333" s="5">
        <f t="shared" si="16"/>
        <v>1</v>
      </c>
      <c r="G333" s="5">
        <f t="shared" si="17"/>
        <v>1</v>
      </c>
    </row>
    <row r="334" spans="1:7" x14ac:dyDescent="0.3">
      <c r="A334">
        <v>0</v>
      </c>
      <c r="B334">
        <v>0</v>
      </c>
      <c r="C334">
        <v>1</v>
      </c>
      <c r="D334">
        <v>1</v>
      </c>
      <c r="E334" s="5">
        <f t="shared" si="15"/>
        <v>1</v>
      </c>
      <c r="F334" s="5">
        <f t="shared" si="16"/>
        <v>1</v>
      </c>
      <c r="G334" s="5">
        <f t="shared" si="17"/>
        <v>1</v>
      </c>
    </row>
    <row r="335" spans="1:7" x14ac:dyDescent="0.3">
      <c r="A335">
        <v>0</v>
      </c>
      <c r="B335">
        <v>0</v>
      </c>
      <c r="C335">
        <v>1</v>
      </c>
      <c r="D335">
        <v>1</v>
      </c>
      <c r="E335" s="5">
        <f t="shared" si="15"/>
        <v>1</v>
      </c>
      <c r="F335" s="5">
        <f t="shared" si="16"/>
        <v>1</v>
      </c>
      <c r="G335" s="5">
        <f t="shared" si="17"/>
        <v>1</v>
      </c>
    </row>
    <row r="336" spans="1:7" x14ac:dyDescent="0.3">
      <c r="A336">
        <v>0</v>
      </c>
      <c r="B336">
        <v>0</v>
      </c>
      <c r="C336">
        <v>1</v>
      </c>
      <c r="D336">
        <v>1</v>
      </c>
      <c r="E336" s="5">
        <f t="shared" si="15"/>
        <v>1</v>
      </c>
      <c r="F336" s="5">
        <f t="shared" si="16"/>
        <v>1</v>
      </c>
      <c r="G336" s="5">
        <f t="shared" si="17"/>
        <v>1</v>
      </c>
    </row>
    <row r="337" spans="1:7" x14ac:dyDescent="0.3">
      <c r="A337">
        <v>0</v>
      </c>
      <c r="B337">
        <v>0</v>
      </c>
      <c r="C337">
        <v>1</v>
      </c>
      <c r="D337">
        <v>1</v>
      </c>
      <c r="E337" s="5">
        <f t="shared" si="15"/>
        <v>1</v>
      </c>
      <c r="F337" s="5">
        <f t="shared" si="16"/>
        <v>1</v>
      </c>
      <c r="G337" s="5">
        <f t="shared" si="17"/>
        <v>1</v>
      </c>
    </row>
    <row r="338" spans="1:7" x14ac:dyDescent="0.3">
      <c r="A338">
        <v>0</v>
      </c>
      <c r="B338">
        <v>0</v>
      </c>
      <c r="C338">
        <v>1</v>
      </c>
      <c r="D338">
        <v>1</v>
      </c>
      <c r="E338" s="5">
        <f t="shared" si="15"/>
        <v>1</v>
      </c>
      <c r="F338" s="5">
        <f t="shared" si="16"/>
        <v>1</v>
      </c>
      <c r="G338" s="5">
        <f t="shared" si="17"/>
        <v>1</v>
      </c>
    </row>
    <row r="339" spans="1:7" x14ac:dyDescent="0.3">
      <c r="A339">
        <v>0</v>
      </c>
      <c r="B339">
        <v>0</v>
      </c>
      <c r="C339">
        <v>1</v>
      </c>
      <c r="D339">
        <v>1</v>
      </c>
      <c r="E339" s="5">
        <f t="shared" si="15"/>
        <v>1</v>
      </c>
      <c r="F339" s="5">
        <f t="shared" si="16"/>
        <v>1</v>
      </c>
      <c r="G339" s="5">
        <f t="shared" si="17"/>
        <v>1</v>
      </c>
    </row>
    <row r="340" spans="1:7" x14ac:dyDescent="0.3">
      <c r="A340">
        <v>0</v>
      </c>
      <c r="B340">
        <v>0</v>
      </c>
      <c r="C340">
        <v>1</v>
      </c>
      <c r="D340">
        <v>1</v>
      </c>
      <c r="E340" s="5">
        <f t="shared" si="15"/>
        <v>1</v>
      </c>
      <c r="F340" s="5">
        <f t="shared" si="16"/>
        <v>1</v>
      </c>
      <c r="G340" s="5">
        <f t="shared" si="17"/>
        <v>1</v>
      </c>
    </row>
    <row r="341" spans="1:7" x14ac:dyDescent="0.3">
      <c r="A341">
        <v>0</v>
      </c>
      <c r="B341">
        <v>0</v>
      </c>
      <c r="C341">
        <v>1</v>
      </c>
      <c r="D341">
        <v>1</v>
      </c>
      <c r="E341" s="5">
        <f t="shared" si="15"/>
        <v>1</v>
      </c>
      <c r="F341" s="5">
        <f t="shared" si="16"/>
        <v>1</v>
      </c>
      <c r="G341" s="5">
        <f t="shared" si="17"/>
        <v>1</v>
      </c>
    </row>
    <row r="342" spans="1:7" x14ac:dyDescent="0.3">
      <c r="A342">
        <v>0</v>
      </c>
      <c r="B342">
        <v>0</v>
      </c>
      <c r="C342">
        <v>1</v>
      </c>
      <c r="D342">
        <v>1</v>
      </c>
      <c r="E342" s="5">
        <f t="shared" si="15"/>
        <v>1</v>
      </c>
      <c r="F342" s="5">
        <f t="shared" si="16"/>
        <v>1</v>
      </c>
      <c r="G342" s="5">
        <f t="shared" si="17"/>
        <v>1</v>
      </c>
    </row>
    <row r="343" spans="1:7" x14ac:dyDescent="0.3">
      <c r="A343">
        <v>0</v>
      </c>
      <c r="B343">
        <v>0</v>
      </c>
      <c r="C343">
        <v>1</v>
      </c>
      <c r="D343">
        <v>1</v>
      </c>
      <c r="E343" s="5">
        <f t="shared" si="15"/>
        <v>1</v>
      </c>
      <c r="F343" s="5">
        <f t="shared" si="16"/>
        <v>1</v>
      </c>
      <c r="G343" s="5">
        <f t="shared" si="17"/>
        <v>1</v>
      </c>
    </row>
    <row r="344" spans="1:7" x14ac:dyDescent="0.3">
      <c r="A344">
        <v>0</v>
      </c>
      <c r="B344">
        <v>0</v>
      </c>
      <c r="C344">
        <v>1</v>
      </c>
      <c r="D344">
        <v>1</v>
      </c>
      <c r="E344" s="5">
        <f t="shared" si="15"/>
        <v>1</v>
      </c>
      <c r="F344" s="5">
        <f t="shared" si="16"/>
        <v>1</v>
      </c>
      <c r="G344" s="5">
        <f t="shared" si="17"/>
        <v>1</v>
      </c>
    </row>
    <row r="345" spans="1:7" x14ac:dyDescent="0.3">
      <c r="A345">
        <v>0</v>
      </c>
      <c r="B345">
        <v>0</v>
      </c>
      <c r="C345">
        <v>1</v>
      </c>
      <c r="D345">
        <v>1</v>
      </c>
      <c r="E345" s="5">
        <f t="shared" si="15"/>
        <v>1</v>
      </c>
      <c r="F345" s="5">
        <f t="shared" si="16"/>
        <v>1</v>
      </c>
      <c r="G345" s="5">
        <f t="shared" si="17"/>
        <v>1</v>
      </c>
    </row>
    <row r="346" spans="1:7" x14ac:dyDescent="0.3">
      <c r="A346">
        <v>0</v>
      </c>
      <c r="B346">
        <v>0</v>
      </c>
      <c r="C346">
        <v>1</v>
      </c>
      <c r="D346">
        <v>1</v>
      </c>
      <c r="E346" s="5">
        <f t="shared" si="15"/>
        <v>1</v>
      </c>
      <c r="F346" s="5">
        <f t="shared" si="16"/>
        <v>1</v>
      </c>
      <c r="G346" s="5">
        <f t="shared" si="17"/>
        <v>1</v>
      </c>
    </row>
    <row r="347" spans="1:7" x14ac:dyDescent="0.3">
      <c r="A347">
        <v>0</v>
      </c>
      <c r="B347">
        <v>0</v>
      </c>
      <c r="C347">
        <v>1</v>
      </c>
      <c r="D347">
        <v>1</v>
      </c>
      <c r="E347" s="5">
        <f t="shared" si="15"/>
        <v>1</v>
      </c>
      <c r="F347" s="5">
        <f t="shared" si="16"/>
        <v>1</v>
      </c>
      <c r="G347" s="5">
        <f t="shared" si="17"/>
        <v>1</v>
      </c>
    </row>
    <row r="348" spans="1:7" x14ac:dyDescent="0.3">
      <c r="A348">
        <v>0</v>
      </c>
      <c r="B348">
        <v>0</v>
      </c>
      <c r="C348">
        <v>1</v>
      </c>
      <c r="D348">
        <v>1</v>
      </c>
      <c r="E348" s="5">
        <f t="shared" si="15"/>
        <v>1</v>
      </c>
      <c r="F348" s="5">
        <f t="shared" si="16"/>
        <v>1</v>
      </c>
      <c r="G348" s="5">
        <f t="shared" si="17"/>
        <v>1</v>
      </c>
    </row>
    <row r="349" spans="1:7" x14ac:dyDescent="0.3">
      <c r="A349">
        <v>0</v>
      </c>
      <c r="B349">
        <v>0</v>
      </c>
      <c r="C349">
        <v>1</v>
      </c>
      <c r="D349">
        <v>1</v>
      </c>
      <c r="E349" s="5">
        <f t="shared" si="15"/>
        <v>1</v>
      </c>
      <c r="F349" s="5">
        <f t="shared" si="16"/>
        <v>1</v>
      </c>
      <c r="G349" s="5">
        <f t="shared" si="17"/>
        <v>1</v>
      </c>
    </row>
    <row r="350" spans="1:7" x14ac:dyDescent="0.3">
      <c r="A350">
        <v>0</v>
      </c>
      <c r="B350">
        <v>0</v>
      </c>
      <c r="C350">
        <v>1</v>
      </c>
      <c r="D350">
        <v>1</v>
      </c>
      <c r="E350" s="5">
        <f t="shared" si="15"/>
        <v>1</v>
      </c>
      <c r="F350" s="5">
        <f t="shared" si="16"/>
        <v>1</v>
      </c>
      <c r="G350" s="5">
        <f t="shared" si="17"/>
        <v>1</v>
      </c>
    </row>
    <row r="351" spans="1:7" x14ac:dyDescent="0.3">
      <c r="A351">
        <v>0</v>
      </c>
      <c r="B351">
        <v>0</v>
      </c>
      <c r="C351">
        <v>1</v>
      </c>
      <c r="D351">
        <v>1</v>
      </c>
      <c r="E351" s="5">
        <f t="shared" si="15"/>
        <v>1</v>
      </c>
      <c r="F351" s="5">
        <f t="shared" si="16"/>
        <v>1</v>
      </c>
      <c r="G351" s="5">
        <f t="shared" si="17"/>
        <v>1</v>
      </c>
    </row>
    <row r="352" spans="1:7" x14ac:dyDescent="0.3">
      <c r="A352">
        <v>0</v>
      </c>
      <c r="B352">
        <v>0</v>
      </c>
      <c r="C352">
        <v>1</v>
      </c>
      <c r="D352">
        <v>1</v>
      </c>
      <c r="E352" s="5">
        <f t="shared" si="15"/>
        <v>1</v>
      </c>
      <c r="F352" s="5">
        <f t="shared" si="16"/>
        <v>1</v>
      </c>
      <c r="G352" s="5">
        <f t="shared" si="17"/>
        <v>1</v>
      </c>
    </row>
    <row r="353" spans="1:7" x14ac:dyDescent="0.3">
      <c r="A353">
        <v>0</v>
      </c>
      <c r="B353">
        <v>0</v>
      </c>
      <c r="C353">
        <v>1</v>
      </c>
      <c r="D353">
        <v>1</v>
      </c>
      <c r="E353" s="5">
        <f t="shared" si="15"/>
        <v>1</v>
      </c>
      <c r="F353" s="5">
        <f t="shared" si="16"/>
        <v>1</v>
      </c>
      <c r="G353" s="5">
        <f t="shared" si="17"/>
        <v>1</v>
      </c>
    </row>
    <row r="354" spans="1:7" x14ac:dyDescent="0.3">
      <c r="A354">
        <v>0</v>
      </c>
      <c r="B354">
        <v>0</v>
      </c>
      <c r="C354">
        <v>1</v>
      </c>
      <c r="D354">
        <v>1</v>
      </c>
      <c r="E354" s="5">
        <f t="shared" si="15"/>
        <v>1</v>
      </c>
      <c r="F354" s="5">
        <f t="shared" si="16"/>
        <v>1</v>
      </c>
      <c r="G354" s="5">
        <f t="shared" si="17"/>
        <v>1</v>
      </c>
    </row>
    <row r="355" spans="1:7" x14ac:dyDescent="0.3">
      <c r="A355">
        <v>0</v>
      </c>
      <c r="B355">
        <v>0</v>
      </c>
      <c r="C355">
        <v>1</v>
      </c>
      <c r="D355">
        <v>1</v>
      </c>
      <c r="E355" s="5">
        <f t="shared" si="15"/>
        <v>1</v>
      </c>
      <c r="F355" s="5">
        <f t="shared" si="16"/>
        <v>1</v>
      </c>
      <c r="G355" s="5">
        <f t="shared" si="17"/>
        <v>1</v>
      </c>
    </row>
    <row r="356" spans="1:7" x14ac:dyDescent="0.3">
      <c r="A356">
        <v>0</v>
      </c>
      <c r="B356">
        <v>0</v>
      </c>
      <c r="C356">
        <v>1</v>
      </c>
      <c r="D356">
        <v>1</v>
      </c>
      <c r="E356" s="5">
        <f t="shared" si="15"/>
        <v>1</v>
      </c>
      <c r="F356" s="5">
        <f t="shared" si="16"/>
        <v>1</v>
      </c>
      <c r="G356" s="5">
        <f t="shared" si="17"/>
        <v>1</v>
      </c>
    </row>
    <row r="357" spans="1:7" x14ac:dyDescent="0.3">
      <c r="A357">
        <v>0</v>
      </c>
      <c r="B357">
        <v>0</v>
      </c>
      <c r="C357">
        <v>1</v>
      </c>
      <c r="D357">
        <v>1</v>
      </c>
      <c r="E357" s="5">
        <f t="shared" si="15"/>
        <v>1</v>
      </c>
      <c r="F357" s="5">
        <f t="shared" si="16"/>
        <v>1</v>
      </c>
      <c r="G357" s="5">
        <f t="shared" si="17"/>
        <v>1</v>
      </c>
    </row>
    <row r="358" spans="1:7" x14ac:dyDescent="0.3">
      <c r="A358">
        <v>0</v>
      </c>
      <c r="B358">
        <v>0</v>
      </c>
      <c r="C358">
        <v>1</v>
      </c>
      <c r="D358">
        <v>1</v>
      </c>
      <c r="E358" s="5">
        <f t="shared" si="15"/>
        <v>1</v>
      </c>
      <c r="F358" s="5">
        <f t="shared" si="16"/>
        <v>1</v>
      </c>
      <c r="G358" s="5">
        <f t="shared" si="17"/>
        <v>1</v>
      </c>
    </row>
    <row r="359" spans="1:7" x14ac:dyDescent="0.3">
      <c r="A359">
        <v>0</v>
      </c>
      <c r="B359">
        <v>0</v>
      </c>
      <c r="C359">
        <v>1</v>
      </c>
      <c r="D359">
        <v>1</v>
      </c>
      <c r="E359" s="5">
        <f t="shared" si="15"/>
        <v>1</v>
      </c>
      <c r="F359" s="5">
        <f t="shared" si="16"/>
        <v>1</v>
      </c>
      <c r="G359" s="5">
        <f t="shared" si="17"/>
        <v>1</v>
      </c>
    </row>
    <row r="360" spans="1:7" x14ac:dyDescent="0.3">
      <c r="A360">
        <v>0</v>
      </c>
      <c r="B360">
        <v>1</v>
      </c>
      <c r="C360">
        <v>0</v>
      </c>
      <c r="D360">
        <v>1</v>
      </c>
      <c r="E360" s="5">
        <f t="shared" si="15"/>
        <v>1</v>
      </c>
      <c r="F360" s="5">
        <f t="shared" si="16"/>
        <v>1</v>
      </c>
      <c r="G360" s="5">
        <f t="shared" si="17"/>
        <v>1</v>
      </c>
    </row>
    <row r="361" spans="1:7" x14ac:dyDescent="0.3">
      <c r="A361">
        <v>0</v>
      </c>
      <c r="B361">
        <v>1</v>
      </c>
      <c r="C361">
        <v>0</v>
      </c>
      <c r="D361">
        <v>1</v>
      </c>
      <c r="E361" s="5">
        <f t="shared" si="15"/>
        <v>1</v>
      </c>
      <c r="F361" s="5">
        <f t="shared" si="16"/>
        <v>1</v>
      </c>
      <c r="G361" s="5">
        <f t="shared" si="17"/>
        <v>1</v>
      </c>
    </row>
    <row r="362" spans="1:7" x14ac:dyDescent="0.3">
      <c r="A362">
        <v>0</v>
      </c>
      <c r="B362">
        <v>1</v>
      </c>
      <c r="C362">
        <v>0</v>
      </c>
      <c r="D362">
        <v>1</v>
      </c>
      <c r="E362" s="5">
        <f t="shared" si="15"/>
        <v>1</v>
      </c>
      <c r="F362" s="5">
        <f t="shared" si="16"/>
        <v>1</v>
      </c>
      <c r="G362" s="5">
        <f t="shared" si="17"/>
        <v>1</v>
      </c>
    </row>
    <row r="363" spans="1:7" x14ac:dyDescent="0.3">
      <c r="A363">
        <v>0</v>
      </c>
      <c r="B363">
        <v>1</v>
      </c>
      <c r="C363">
        <v>0</v>
      </c>
      <c r="D363">
        <v>1</v>
      </c>
      <c r="E363" s="5">
        <f t="shared" si="15"/>
        <v>1</v>
      </c>
      <c r="F363" s="5">
        <f t="shared" si="16"/>
        <v>1</v>
      </c>
      <c r="G363" s="5">
        <f t="shared" si="17"/>
        <v>1</v>
      </c>
    </row>
    <row r="364" spans="1:7" x14ac:dyDescent="0.3">
      <c r="A364">
        <v>0</v>
      </c>
      <c r="B364">
        <v>1</v>
      </c>
      <c r="C364">
        <v>0</v>
      </c>
      <c r="D364">
        <v>1</v>
      </c>
      <c r="E364" s="5">
        <f t="shared" si="15"/>
        <v>1</v>
      </c>
      <c r="F364" s="5">
        <f t="shared" si="16"/>
        <v>1</v>
      </c>
      <c r="G364" s="5">
        <f t="shared" si="17"/>
        <v>1</v>
      </c>
    </row>
    <row r="365" spans="1:7" x14ac:dyDescent="0.3">
      <c r="A365">
        <v>0</v>
      </c>
      <c r="B365">
        <v>1</v>
      </c>
      <c r="C365">
        <v>0</v>
      </c>
      <c r="D365">
        <v>1</v>
      </c>
      <c r="E365" s="5">
        <f t="shared" si="15"/>
        <v>1</v>
      </c>
      <c r="F365" s="5">
        <f t="shared" si="16"/>
        <v>1</v>
      </c>
      <c r="G365" s="5">
        <f t="shared" si="17"/>
        <v>1</v>
      </c>
    </row>
    <row r="366" spans="1:7" x14ac:dyDescent="0.3">
      <c r="A366">
        <v>0</v>
      </c>
      <c r="B366">
        <v>1</v>
      </c>
      <c r="C366">
        <v>0</v>
      </c>
      <c r="D366">
        <v>1</v>
      </c>
      <c r="E366" s="5">
        <f t="shared" si="15"/>
        <v>1</v>
      </c>
      <c r="F366" s="5">
        <f t="shared" si="16"/>
        <v>1</v>
      </c>
      <c r="G366" s="5">
        <f t="shared" si="17"/>
        <v>1</v>
      </c>
    </row>
    <row r="367" spans="1:7" x14ac:dyDescent="0.3">
      <c r="A367">
        <v>0</v>
      </c>
      <c r="B367">
        <v>1</v>
      </c>
      <c r="C367">
        <v>0</v>
      </c>
      <c r="D367">
        <v>1</v>
      </c>
      <c r="E367" s="5">
        <f t="shared" si="15"/>
        <v>1</v>
      </c>
      <c r="F367" s="5">
        <f t="shared" si="16"/>
        <v>1</v>
      </c>
      <c r="G367" s="5">
        <f t="shared" si="17"/>
        <v>1</v>
      </c>
    </row>
    <row r="368" spans="1:7" x14ac:dyDescent="0.3">
      <c r="A368">
        <v>0</v>
      </c>
      <c r="B368">
        <v>1</v>
      </c>
      <c r="C368">
        <v>0</v>
      </c>
      <c r="D368">
        <v>1</v>
      </c>
      <c r="E368" s="5">
        <f t="shared" si="15"/>
        <v>1</v>
      </c>
      <c r="F368" s="5">
        <f t="shared" si="16"/>
        <v>1</v>
      </c>
      <c r="G368" s="5">
        <f t="shared" si="17"/>
        <v>1</v>
      </c>
    </row>
    <row r="369" spans="1:7" x14ac:dyDescent="0.3">
      <c r="A369">
        <v>0</v>
      </c>
      <c r="B369">
        <v>1</v>
      </c>
      <c r="C369">
        <v>0</v>
      </c>
      <c r="D369">
        <v>1</v>
      </c>
      <c r="E369" s="5">
        <f t="shared" si="15"/>
        <v>1</v>
      </c>
      <c r="F369" s="5">
        <f t="shared" si="16"/>
        <v>1</v>
      </c>
      <c r="G369" s="5">
        <f t="shared" si="17"/>
        <v>1</v>
      </c>
    </row>
    <row r="370" spans="1:7" x14ac:dyDescent="0.3">
      <c r="A370">
        <v>0</v>
      </c>
      <c r="B370">
        <v>1</v>
      </c>
      <c r="C370">
        <v>0</v>
      </c>
      <c r="D370">
        <v>1</v>
      </c>
      <c r="E370" s="5">
        <f t="shared" si="15"/>
        <v>1</v>
      </c>
      <c r="F370" s="5">
        <f t="shared" si="16"/>
        <v>1</v>
      </c>
      <c r="G370" s="5">
        <f t="shared" si="17"/>
        <v>1</v>
      </c>
    </row>
    <row r="371" spans="1:7" x14ac:dyDescent="0.3">
      <c r="A371">
        <v>0</v>
      </c>
      <c r="B371">
        <v>1</v>
      </c>
      <c r="C371">
        <v>0</v>
      </c>
      <c r="D371">
        <v>1</v>
      </c>
      <c r="E371" s="5">
        <f t="shared" si="15"/>
        <v>1</v>
      </c>
      <c r="F371" s="5">
        <f t="shared" si="16"/>
        <v>1</v>
      </c>
      <c r="G371" s="5">
        <f t="shared" si="17"/>
        <v>1</v>
      </c>
    </row>
    <row r="372" spans="1:7" x14ac:dyDescent="0.3">
      <c r="A372">
        <v>0</v>
      </c>
      <c r="B372">
        <v>1</v>
      </c>
      <c r="C372">
        <v>0</v>
      </c>
      <c r="D372">
        <v>1</v>
      </c>
      <c r="E372" s="5">
        <f t="shared" si="15"/>
        <v>1</v>
      </c>
      <c r="F372" s="5">
        <f t="shared" si="16"/>
        <v>1</v>
      </c>
      <c r="G372" s="5">
        <f t="shared" si="17"/>
        <v>1</v>
      </c>
    </row>
    <row r="373" spans="1:7" x14ac:dyDescent="0.3">
      <c r="A373">
        <v>0</v>
      </c>
      <c r="B373">
        <v>1</v>
      </c>
      <c r="C373">
        <v>0</v>
      </c>
      <c r="D373">
        <v>1</v>
      </c>
      <c r="E373" s="5">
        <f t="shared" si="15"/>
        <v>1</v>
      </c>
      <c r="F373" s="5">
        <f t="shared" si="16"/>
        <v>1</v>
      </c>
      <c r="G373" s="5">
        <f t="shared" si="17"/>
        <v>1</v>
      </c>
    </row>
    <row r="374" spans="1:7" x14ac:dyDescent="0.3">
      <c r="A374">
        <v>0</v>
      </c>
      <c r="B374">
        <v>1</v>
      </c>
      <c r="C374">
        <v>0</v>
      </c>
      <c r="D374">
        <v>1</v>
      </c>
      <c r="E374" s="5">
        <f t="shared" si="15"/>
        <v>1</v>
      </c>
      <c r="F374" s="5">
        <f t="shared" si="16"/>
        <v>1</v>
      </c>
      <c r="G374" s="5">
        <f t="shared" si="17"/>
        <v>1</v>
      </c>
    </row>
    <row r="375" spans="1:7" x14ac:dyDescent="0.3">
      <c r="A375">
        <v>0</v>
      </c>
      <c r="B375">
        <v>1</v>
      </c>
      <c r="C375">
        <v>0</v>
      </c>
      <c r="D375">
        <v>1</v>
      </c>
      <c r="E375" s="5">
        <f t="shared" si="15"/>
        <v>1</v>
      </c>
      <c r="F375" s="5">
        <f t="shared" si="16"/>
        <v>1</v>
      </c>
      <c r="G375" s="5">
        <f t="shared" si="17"/>
        <v>1</v>
      </c>
    </row>
    <row r="376" spans="1:7" x14ac:dyDescent="0.3">
      <c r="A376">
        <v>0</v>
      </c>
      <c r="B376">
        <v>1</v>
      </c>
      <c r="C376">
        <v>0</v>
      </c>
      <c r="D376">
        <v>1</v>
      </c>
      <c r="E376" s="5">
        <f t="shared" si="15"/>
        <v>1</v>
      </c>
      <c r="F376" s="5">
        <f t="shared" si="16"/>
        <v>1</v>
      </c>
      <c r="G376" s="5">
        <f t="shared" si="17"/>
        <v>1</v>
      </c>
    </row>
    <row r="377" spans="1:7" x14ac:dyDescent="0.3">
      <c r="A377">
        <v>0</v>
      </c>
      <c r="B377">
        <v>1</v>
      </c>
      <c r="C377">
        <v>0</v>
      </c>
      <c r="D377">
        <v>1</v>
      </c>
      <c r="E377" s="5">
        <f t="shared" si="15"/>
        <v>1</v>
      </c>
      <c r="F377" s="5">
        <f t="shared" si="16"/>
        <v>1</v>
      </c>
      <c r="G377" s="5">
        <f t="shared" si="17"/>
        <v>1</v>
      </c>
    </row>
    <row r="378" spans="1:7" x14ac:dyDescent="0.3">
      <c r="A378">
        <v>0</v>
      </c>
      <c r="B378">
        <v>1</v>
      </c>
      <c r="C378">
        <v>0</v>
      </c>
      <c r="D378">
        <v>1</v>
      </c>
      <c r="E378" s="5">
        <f t="shared" si="15"/>
        <v>1</v>
      </c>
      <c r="F378" s="5">
        <f t="shared" si="16"/>
        <v>1</v>
      </c>
      <c r="G378" s="5">
        <f t="shared" si="17"/>
        <v>1</v>
      </c>
    </row>
    <row r="379" spans="1:7" x14ac:dyDescent="0.3">
      <c r="A379">
        <v>0</v>
      </c>
      <c r="B379">
        <v>0</v>
      </c>
      <c r="C379">
        <v>1</v>
      </c>
      <c r="D379">
        <v>2</v>
      </c>
      <c r="E379" s="5">
        <f t="shared" si="15"/>
        <v>1</v>
      </c>
      <c r="F379" s="5">
        <f t="shared" si="16"/>
        <v>1.4142135623730951</v>
      </c>
      <c r="G379" s="5">
        <f t="shared" si="17"/>
        <v>1.4142135623730951</v>
      </c>
    </row>
    <row r="380" spans="1:7" x14ac:dyDescent="0.3">
      <c r="A380">
        <v>0</v>
      </c>
      <c r="B380">
        <v>0</v>
      </c>
      <c r="C380">
        <v>1</v>
      </c>
      <c r="D380">
        <v>2</v>
      </c>
      <c r="E380" s="5">
        <f t="shared" si="15"/>
        <v>1</v>
      </c>
      <c r="F380" s="5">
        <f t="shared" si="16"/>
        <v>1.4142135623730951</v>
      </c>
      <c r="G380" s="5">
        <f t="shared" si="17"/>
        <v>1.4142135623730951</v>
      </c>
    </row>
    <row r="381" spans="1:7" x14ac:dyDescent="0.3">
      <c r="A381">
        <v>0</v>
      </c>
      <c r="B381">
        <v>0</v>
      </c>
      <c r="C381">
        <v>1</v>
      </c>
      <c r="D381">
        <v>2</v>
      </c>
      <c r="E381" s="5">
        <f t="shared" si="15"/>
        <v>1</v>
      </c>
      <c r="F381" s="5">
        <f t="shared" si="16"/>
        <v>1.4142135623730951</v>
      </c>
      <c r="G381" s="5">
        <f t="shared" si="17"/>
        <v>1.4142135623730951</v>
      </c>
    </row>
    <row r="382" spans="1:7" x14ac:dyDescent="0.3">
      <c r="A382">
        <v>0</v>
      </c>
      <c r="B382">
        <v>0</v>
      </c>
      <c r="C382">
        <v>1</v>
      </c>
      <c r="D382">
        <v>2</v>
      </c>
      <c r="E382" s="5">
        <f t="shared" si="15"/>
        <v>1</v>
      </c>
      <c r="F382" s="5">
        <f t="shared" si="16"/>
        <v>1.4142135623730951</v>
      </c>
      <c r="G382" s="5">
        <f t="shared" si="17"/>
        <v>1.4142135623730951</v>
      </c>
    </row>
    <row r="383" spans="1:7" x14ac:dyDescent="0.3">
      <c r="A383">
        <v>0</v>
      </c>
      <c r="B383">
        <v>0</v>
      </c>
      <c r="C383">
        <v>1</v>
      </c>
      <c r="D383">
        <v>2</v>
      </c>
      <c r="E383" s="5">
        <f t="shared" si="15"/>
        <v>1</v>
      </c>
      <c r="F383" s="5">
        <f t="shared" si="16"/>
        <v>1.4142135623730951</v>
      </c>
      <c r="G383" s="5">
        <f t="shared" si="17"/>
        <v>1.4142135623730951</v>
      </c>
    </row>
    <row r="384" spans="1:7" x14ac:dyDescent="0.3">
      <c r="A384">
        <v>0</v>
      </c>
      <c r="B384">
        <v>0</v>
      </c>
      <c r="C384">
        <v>1</v>
      </c>
      <c r="D384">
        <v>2</v>
      </c>
      <c r="E384" s="5">
        <f t="shared" si="15"/>
        <v>1</v>
      </c>
      <c r="F384" s="5">
        <f t="shared" si="16"/>
        <v>1.4142135623730951</v>
      </c>
      <c r="G384" s="5">
        <f t="shared" si="17"/>
        <v>1.4142135623730951</v>
      </c>
    </row>
    <row r="385" spans="1:7" x14ac:dyDescent="0.3">
      <c r="A385">
        <v>0</v>
      </c>
      <c r="B385">
        <v>0</v>
      </c>
      <c r="C385">
        <v>1</v>
      </c>
      <c r="D385">
        <v>2</v>
      </c>
      <c r="E385" s="5">
        <f t="shared" si="15"/>
        <v>1</v>
      </c>
      <c r="F385" s="5">
        <f t="shared" si="16"/>
        <v>1.4142135623730951</v>
      </c>
      <c r="G385" s="5">
        <f t="shared" si="17"/>
        <v>1.4142135623730951</v>
      </c>
    </row>
    <row r="386" spans="1:7" x14ac:dyDescent="0.3">
      <c r="A386">
        <v>0</v>
      </c>
      <c r="B386">
        <v>0</v>
      </c>
      <c r="C386">
        <v>1</v>
      </c>
      <c r="D386">
        <v>2</v>
      </c>
      <c r="E386" s="5">
        <f t="shared" ref="E386:E449" si="18">SIGN(D386)</f>
        <v>1</v>
      </c>
      <c r="F386" s="5">
        <f t="shared" ref="F386:F449" si="19">SQRT(ABS(D386))</f>
        <v>1.4142135623730951</v>
      </c>
      <c r="G386" s="5">
        <f t="shared" ref="G386:G449" si="20">E386*F386</f>
        <v>1.4142135623730951</v>
      </c>
    </row>
    <row r="387" spans="1:7" x14ac:dyDescent="0.3">
      <c r="A387">
        <v>0</v>
      </c>
      <c r="B387">
        <v>0</v>
      </c>
      <c r="C387">
        <v>1</v>
      </c>
      <c r="D387">
        <v>2</v>
      </c>
      <c r="E387" s="5">
        <f t="shared" si="18"/>
        <v>1</v>
      </c>
      <c r="F387" s="5">
        <f t="shared" si="19"/>
        <v>1.4142135623730951</v>
      </c>
      <c r="G387" s="5">
        <f t="shared" si="20"/>
        <v>1.4142135623730951</v>
      </c>
    </row>
    <row r="388" spans="1:7" x14ac:dyDescent="0.3">
      <c r="A388">
        <v>0</v>
      </c>
      <c r="B388">
        <v>0</v>
      </c>
      <c r="C388">
        <v>1</v>
      </c>
      <c r="D388">
        <v>2</v>
      </c>
      <c r="E388" s="5">
        <f t="shared" si="18"/>
        <v>1</v>
      </c>
      <c r="F388" s="5">
        <f t="shared" si="19"/>
        <v>1.4142135623730951</v>
      </c>
      <c r="G388" s="5">
        <f t="shared" si="20"/>
        <v>1.4142135623730951</v>
      </c>
    </row>
    <row r="389" spans="1:7" x14ac:dyDescent="0.3">
      <c r="A389">
        <v>0</v>
      </c>
      <c r="B389">
        <v>0</v>
      </c>
      <c r="C389">
        <v>1</v>
      </c>
      <c r="D389">
        <v>2</v>
      </c>
      <c r="E389" s="5">
        <f t="shared" si="18"/>
        <v>1</v>
      </c>
      <c r="F389" s="5">
        <f t="shared" si="19"/>
        <v>1.4142135623730951</v>
      </c>
      <c r="G389" s="5">
        <f t="shared" si="20"/>
        <v>1.4142135623730951</v>
      </c>
    </row>
    <row r="390" spans="1:7" x14ac:dyDescent="0.3">
      <c r="A390">
        <v>0</v>
      </c>
      <c r="B390">
        <v>0</v>
      </c>
      <c r="C390">
        <v>1</v>
      </c>
      <c r="D390">
        <v>2</v>
      </c>
      <c r="E390" s="5">
        <f t="shared" si="18"/>
        <v>1</v>
      </c>
      <c r="F390" s="5">
        <f t="shared" si="19"/>
        <v>1.4142135623730951</v>
      </c>
      <c r="G390" s="5">
        <f t="shared" si="20"/>
        <v>1.4142135623730951</v>
      </c>
    </row>
    <row r="391" spans="1:7" x14ac:dyDescent="0.3">
      <c r="A391">
        <v>0</v>
      </c>
      <c r="B391">
        <v>0</v>
      </c>
      <c r="C391">
        <v>1</v>
      </c>
      <c r="D391">
        <v>2</v>
      </c>
      <c r="E391" s="5">
        <f t="shared" si="18"/>
        <v>1</v>
      </c>
      <c r="F391" s="5">
        <f t="shared" si="19"/>
        <v>1.4142135623730951</v>
      </c>
      <c r="G391" s="5">
        <f t="shared" si="20"/>
        <v>1.4142135623730951</v>
      </c>
    </row>
    <row r="392" spans="1:7" x14ac:dyDescent="0.3">
      <c r="A392">
        <v>0</v>
      </c>
      <c r="B392">
        <v>0</v>
      </c>
      <c r="C392">
        <v>1</v>
      </c>
      <c r="D392">
        <v>2</v>
      </c>
      <c r="E392" s="5">
        <f t="shared" si="18"/>
        <v>1</v>
      </c>
      <c r="F392" s="5">
        <f t="shared" si="19"/>
        <v>1.4142135623730951</v>
      </c>
      <c r="G392" s="5">
        <f t="shared" si="20"/>
        <v>1.4142135623730951</v>
      </c>
    </row>
    <row r="393" spans="1:7" x14ac:dyDescent="0.3">
      <c r="A393">
        <v>0</v>
      </c>
      <c r="B393">
        <v>0</v>
      </c>
      <c r="C393">
        <v>1</v>
      </c>
      <c r="D393">
        <v>2</v>
      </c>
      <c r="E393" s="5">
        <f t="shared" si="18"/>
        <v>1</v>
      </c>
      <c r="F393" s="5">
        <f t="shared" si="19"/>
        <v>1.4142135623730951</v>
      </c>
      <c r="G393" s="5">
        <f t="shared" si="20"/>
        <v>1.4142135623730951</v>
      </c>
    </row>
    <row r="394" spans="1:7" x14ac:dyDescent="0.3">
      <c r="A394">
        <v>0</v>
      </c>
      <c r="B394">
        <v>0</v>
      </c>
      <c r="C394">
        <v>1</v>
      </c>
      <c r="D394">
        <v>2</v>
      </c>
      <c r="E394" s="5">
        <f t="shared" si="18"/>
        <v>1</v>
      </c>
      <c r="F394" s="5">
        <f t="shared" si="19"/>
        <v>1.4142135623730951</v>
      </c>
      <c r="G394" s="5">
        <f t="shared" si="20"/>
        <v>1.4142135623730951</v>
      </c>
    </row>
    <row r="395" spans="1:7" x14ac:dyDescent="0.3">
      <c r="A395">
        <v>0</v>
      </c>
      <c r="B395">
        <v>0</v>
      </c>
      <c r="C395">
        <v>1</v>
      </c>
      <c r="D395">
        <v>2</v>
      </c>
      <c r="E395" s="5">
        <f t="shared" si="18"/>
        <v>1</v>
      </c>
      <c r="F395" s="5">
        <f t="shared" si="19"/>
        <v>1.4142135623730951</v>
      </c>
      <c r="G395" s="5">
        <f t="shared" si="20"/>
        <v>1.4142135623730951</v>
      </c>
    </row>
    <row r="396" spans="1:7" x14ac:dyDescent="0.3">
      <c r="A396">
        <v>0</v>
      </c>
      <c r="B396">
        <v>0</v>
      </c>
      <c r="C396">
        <v>1</v>
      </c>
      <c r="D396">
        <v>2</v>
      </c>
      <c r="E396" s="5">
        <f t="shared" si="18"/>
        <v>1</v>
      </c>
      <c r="F396" s="5">
        <f t="shared" si="19"/>
        <v>1.4142135623730951</v>
      </c>
      <c r="G396" s="5">
        <f t="shared" si="20"/>
        <v>1.4142135623730951</v>
      </c>
    </row>
    <row r="397" spans="1:7" x14ac:dyDescent="0.3">
      <c r="A397">
        <v>0</v>
      </c>
      <c r="B397">
        <v>0</v>
      </c>
      <c r="C397">
        <v>1</v>
      </c>
      <c r="D397">
        <v>2</v>
      </c>
      <c r="E397" s="5">
        <f t="shared" si="18"/>
        <v>1</v>
      </c>
      <c r="F397" s="5">
        <f t="shared" si="19"/>
        <v>1.4142135623730951</v>
      </c>
      <c r="G397" s="5">
        <f t="shared" si="20"/>
        <v>1.4142135623730951</v>
      </c>
    </row>
    <row r="398" spans="1:7" x14ac:dyDescent="0.3">
      <c r="A398">
        <v>0</v>
      </c>
      <c r="B398">
        <v>0</v>
      </c>
      <c r="C398">
        <v>1</v>
      </c>
      <c r="D398">
        <v>2</v>
      </c>
      <c r="E398" s="5">
        <f t="shared" si="18"/>
        <v>1</v>
      </c>
      <c r="F398" s="5">
        <f t="shared" si="19"/>
        <v>1.4142135623730951</v>
      </c>
      <c r="G398" s="5">
        <f t="shared" si="20"/>
        <v>1.4142135623730951</v>
      </c>
    </row>
    <row r="399" spans="1:7" x14ac:dyDescent="0.3">
      <c r="A399">
        <v>0</v>
      </c>
      <c r="B399">
        <v>0</v>
      </c>
      <c r="C399">
        <v>1</v>
      </c>
      <c r="D399">
        <v>2</v>
      </c>
      <c r="E399" s="5">
        <f t="shared" si="18"/>
        <v>1</v>
      </c>
      <c r="F399" s="5">
        <f t="shared" si="19"/>
        <v>1.4142135623730951</v>
      </c>
      <c r="G399" s="5">
        <f t="shared" si="20"/>
        <v>1.4142135623730951</v>
      </c>
    </row>
    <row r="400" spans="1:7" x14ac:dyDescent="0.3">
      <c r="A400">
        <v>0</v>
      </c>
      <c r="B400">
        <v>0</v>
      </c>
      <c r="C400">
        <v>1</v>
      </c>
      <c r="D400">
        <v>2</v>
      </c>
      <c r="E400" s="5">
        <f t="shared" si="18"/>
        <v>1</v>
      </c>
      <c r="F400" s="5">
        <f t="shared" si="19"/>
        <v>1.4142135623730951</v>
      </c>
      <c r="G400" s="5">
        <f t="shared" si="20"/>
        <v>1.4142135623730951</v>
      </c>
    </row>
    <row r="401" spans="1:7" x14ac:dyDescent="0.3">
      <c r="A401">
        <v>0</v>
      </c>
      <c r="B401">
        <v>0</v>
      </c>
      <c r="C401">
        <v>1</v>
      </c>
      <c r="D401">
        <v>2</v>
      </c>
      <c r="E401" s="5">
        <f t="shared" si="18"/>
        <v>1</v>
      </c>
      <c r="F401" s="5">
        <f t="shared" si="19"/>
        <v>1.4142135623730951</v>
      </c>
      <c r="G401" s="5">
        <f t="shared" si="20"/>
        <v>1.4142135623730951</v>
      </c>
    </row>
    <row r="402" spans="1:7" x14ac:dyDescent="0.3">
      <c r="A402">
        <v>0</v>
      </c>
      <c r="B402">
        <v>0</v>
      </c>
      <c r="C402">
        <v>1</v>
      </c>
      <c r="D402">
        <v>2</v>
      </c>
      <c r="E402" s="5">
        <f t="shared" si="18"/>
        <v>1</v>
      </c>
      <c r="F402" s="5">
        <f t="shared" si="19"/>
        <v>1.4142135623730951</v>
      </c>
      <c r="G402" s="5">
        <f t="shared" si="20"/>
        <v>1.4142135623730951</v>
      </c>
    </row>
    <row r="403" spans="1:7" x14ac:dyDescent="0.3">
      <c r="A403">
        <v>0</v>
      </c>
      <c r="B403">
        <v>0</v>
      </c>
      <c r="C403">
        <v>1</v>
      </c>
      <c r="D403">
        <v>2</v>
      </c>
      <c r="E403" s="5">
        <f t="shared" si="18"/>
        <v>1</v>
      </c>
      <c r="F403" s="5">
        <f t="shared" si="19"/>
        <v>1.4142135623730951</v>
      </c>
      <c r="G403" s="5">
        <f t="shared" si="20"/>
        <v>1.4142135623730951</v>
      </c>
    </row>
    <row r="404" spans="1:7" x14ac:dyDescent="0.3">
      <c r="A404">
        <v>0</v>
      </c>
      <c r="B404">
        <v>0</v>
      </c>
      <c r="C404">
        <v>1</v>
      </c>
      <c r="D404">
        <v>2</v>
      </c>
      <c r="E404" s="5">
        <f t="shared" si="18"/>
        <v>1</v>
      </c>
      <c r="F404" s="5">
        <f t="shared" si="19"/>
        <v>1.4142135623730951</v>
      </c>
      <c r="G404" s="5">
        <f t="shared" si="20"/>
        <v>1.4142135623730951</v>
      </c>
    </row>
    <row r="405" spans="1:7" x14ac:dyDescent="0.3">
      <c r="A405">
        <v>0</v>
      </c>
      <c r="B405">
        <v>0</v>
      </c>
      <c r="C405">
        <v>1</v>
      </c>
      <c r="D405">
        <v>2</v>
      </c>
      <c r="E405" s="5">
        <f t="shared" si="18"/>
        <v>1</v>
      </c>
      <c r="F405" s="5">
        <f t="shared" si="19"/>
        <v>1.4142135623730951</v>
      </c>
      <c r="G405" s="5">
        <f t="shared" si="20"/>
        <v>1.4142135623730951</v>
      </c>
    </row>
    <row r="406" spans="1:7" x14ac:dyDescent="0.3">
      <c r="A406">
        <v>0</v>
      </c>
      <c r="B406">
        <v>0</v>
      </c>
      <c r="C406">
        <v>1</v>
      </c>
      <c r="D406">
        <v>2</v>
      </c>
      <c r="E406" s="5">
        <f t="shared" si="18"/>
        <v>1</v>
      </c>
      <c r="F406" s="5">
        <f t="shared" si="19"/>
        <v>1.4142135623730951</v>
      </c>
      <c r="G406" s="5">
        <f t="shared" si="20"/>
        <v>1.4142135623730951</v>
      </c>
    </row>
    <row r="407" spans="1:7" x14ac:dyDescent="0.3">
      <c r="A407">
        <v>0</v>
      </c>
      <c r="B407">
        <v>0</v>
      </c>
      <c r="C407">
        <v>1</v>
      </c>
      <c r="D407">
        <v>2</v>
      </c>
      <c r="E407" s="5">
        <f t="shared" si="18"/>
        <v>1</v>
      </c>
      <c r="F407" s="5">
        <f t="shared" si="19"/>
        <v>1.4142135623730951</v>
      </c>
      <c r="G407" s="5">
        <f t="shared" si="20"/>
        <v>1.4142135623730951</v>
      </c>
    </row>
    <row r="408" spans="1:7" x14ac:dyDescent="0.3">
      <c r="A408">
        <v>0</v>
      </c>
      <c r="B408">
        <v>0</v>
      </c>
      <c r="C408">
        <v>1</v>
      </c>
      <c r="D408">
        <v>2</v>
      </c>
      <c r="E408" s="5">
        <f t="shared" si="18"/>
        <v>1</v>
      </c>
      <c r="F408" s="5">
        <f t="shared" si="19"/>
        <v>1.4142135623730951</v>
      </c>
      <c r="G408" s="5">
        <f t="shared" si="20"/>
        <v>1.4142135623730951</v>
      </c>
    </row>
    <row r="409" spans="1:7" x14ac:dyDescent="0.3">
      <c r="A409">
        <v>0</v>
      </c>
      <c r="B409">
        <v>0</v>
      </c>
      <c r="C409">
        <v>1</v>
      </c>
      <c r="D409">
        <v>2</v>
      </c>
      <c r="E409" s="5">
        <f t="shared" si="18"/>
        <v>1</v>
      </c>
      <c r="F409" s="5">
        <f t="shared" si="19"/>
        <v>1.4142135623730951</v>
      </c>
      <c r="G409" s="5">
        <f t="shared" si="20"/>
        <v>1.4142135623730951</v>
      </c>
    </row>
    <row r="410" spans="1:7" x14ac:dyDescent="0.3">
      <c r="A410">
        <v>0</v>
      </c>
      <c r="B410">
        <v>0</v>
      </c>
      <c r="C410">
        <v>1</v>
      </c>
      <c r="D410">
        <v>2</v>
      </c>
      <c r="E410" s="5">
        <f t="shared" si="18"/>
        <v>1</v>
      </c>
      <c r="F410" s="5">
        <f t="shared" si="19"/>
        <v>1.4142135623730951</v>
      </c>
      <c r="G410" s="5">
        <f t="shared" si="20"/>
        <v>1.4142135623730951</v>
      </c>
    </row>
    <row r="411" spans="1:7" x14ac:dyDescent="0.3">
      <c r="A411">
        <v>0</v>
      </c>
      <c r="B411">
        <v>0</v>
      </c>
      <c r="C411">
        <v>1</v>
      </c>
      <c r="D411">
        <v>2</v>
      </c>
      <c r="E411" s="5">
        <f t="shared" si="18"/>
        <v>1</v>
      </c>
      <c r="F411" s="5">
        <f t="shared" si="19"/>
        <v>1.4142135623730951</v>
      </c>
      <c r="G411" s="5">
        <f t="shared" si="20"/>
        <v>1.4142135623730951</v>
      </c>
    </row>
    <row r="412" spans="1:7" x14ac:dyDescent="0.3">
      <c r="A412">
        <v>0</v>
      </c>
      <c r="B412">
        <v>0</v>
      </c>
      <c r="C412">
        <v>1</v>
      </c>
      <c r="D412">
        <v>2</v>
      </c>
      <c r="E412" s="5">
        <f t="shared" si="18"/>
        <v>1</v>
      </c>
      <c r="F412" s="5">
        <f t="shared" si="19"/>
        <v>1.4142135623730951</v>
      </c>
      <c r="G412" s="5">
        <f t="shared" si="20"/>
        <v>1.4142135623730951</v>
      </c>
    </row>
    <row r="413" spans="1:7" x14ac:dyDescent="0.3">
      <c r="A413">
        <v>0</v>
      </c>
      <c r="B413">
        <v>0</v>
      </c>
      <c r="C413">
        <v>1</v>
      </c>
      <c r="D413">
        <v>2</v>
      </c>
      <c r="E413" s="5">
        <f t="shared" si="18"/>
        <v>1</v>
      </c>
      <c r="F413" s="5">
        <f t="shared" si="19"/>
        <v>1.4142135623730951</v>
      </c>
      <c r="G413" s="5">
        <f t="shared" si="20"/>
        <v>1.4142135623730951</v>
      </c>
    </row>
    <row r="414" spans="1:7" x14ac:dyDescent="0.3">
      <c r="A414">
        <v>0</v>
      </c>
      <c r="B414">
        <v>0</v>
      </c>
      <c r="C414">
        <v>1</v>
      </c>
      <c r="D414">
        <v>2</v>
      </c>
      <c r="E414" s="5">
        <f t="shared" si="18"/>
        <v>1</v>
      </c>
      <c r="F414" s="5">
        <f t="shared" si="19"/>
        <v>1.4142135623730951</v>
      </c>
      <c r="G414" s="5">
        <f t="shared" si="20"/>
        <v>1.4142135623730951</v>
      </c>
    </row>
    <row r="415" spans="1:7" x14ac:dyDescent="0.3">
      <c r="A415">
        <v>0</v>
      </c>
      <c r="B415">
        <v>0</v>
      </c>
      <c r="C415">
        <v>1</v>
      </c>
      <c r="D415">
        <v>2</v>
      </c>
      <c r="E415" s="5">
        <f t="shared" si="18"/>
        <v>1</v>
      </c>
      <c r="F415" s="5">
        <f t="shared" si="19"/>
        <v>1.4142135623730951</v>
      </c>
      <c r="G415" s="5">
        <f t="shared" si="20"/>
        <v>1.4142135623730951</v>
      </c>
    </row>
    <row r="416" spans="1:7" x14ac:dyDescent="0.3">
      <c r="A416">
        <v>0</v>
      </c>
      <c r="B416">
        <v>0</v>
      </c>
      <c r="C416">
        <v>1</v>
      </c>
      <c r="D416">
        <v>2</v>
      </c>
      <c r="E416" s="5">
        <f t="shared" si="18"/>
        <v>1</v>
      </c>
      <c r="F416" s="5">
        <f t="shared" si="19"/>
        <v>1.4142135623730951</v>
      </c>
      <c r="G416" s="5">
        <f t="shared" si="20"/>
        <v>1.4142135623730951</v>
      </c>
    </row>
    <row r="417" spans="1:7" x14ac:dyDescent="0.3">
      <c r="A417">
        <v>0</v>
      </c>
      <c r="B417">
        <v>0</v>
      </c>
      <c r="C417">
        <v>1</v>
      </c>
      <c r="D417">
        <v>2</v>
      </c>
      <c r="E417" s="5">
        <f t="shared" si="18"/>
        <v>1</v>
      </c>
      <c r="F417" s="5">
        <f t="shared" si="19"/>
        <v>1.4142135623730951</v>
      </c>
      <c r="G417" s="5">
        <f t="shared" si="20"/>
        <v>1.4142135623730951</v>
      </c>
    </row>
    <row r="418" spans="1:7" x14ac:dyDescent="0.3">
      <c r="A418">
        <v>0</v>
      </c>
      <c r="B418">
        <v>0</v>
      </c>
      <c r="C418">
        <v>1</v>
      </c>
      <c r="D418">
        <v>2</v>
      </c>
      <c r="E418" s="5">
        <f t="shared" si="18"/>
        <v>1</v>
      </c>
      <c r="F418" s="5">
        <f t="shared" si="19"/>
        <v>1.4142135623730951</v>
      </c>
      <c r="G418" s="5">
        <f t="shared" si="20"/>
        <v>1.4142135623730951</v>
      </c>
    </row>
    <row r="419" spans="1:7" x14ac:dyDescent="0.3">
      <c r="A419">
        <v>0</v>
      </c>
      <c r="B419">
        <v>0</v>
      </c>
      <c r="C419">
        <v>1</v>
      </c>
      <c r="D419">
        <v>2</v>
      </c>
      <c r="E419" s="5">
        <f t="shared" si="18"/>
        <v>1</v>
      </c>
      <c r="F419" s="5">
        <f t="shared" si="19"/>
        <v>1.4142135623730951</v>
      </c>
      <c r="G419" s="5">
        <f t="shared" si="20"/>
        <v>1.4142135623730951</v>
      </c>
    </row>
    <row r="420" spans="1:7" x14ac:dyDescent="0.3">
      <c r="A420">
        <v>0</v>
      </c>
      <c r="B420">
        <v>0</v>
      </c>
      <c r="C420">
        <v>1</v>
      </c>
      <c r="D420">
        <v>2</v>
      </c>
      <c r="E420" s="5">
        <f t="shared" si="18"/>
        <v>1</v>
      </c>
      <c r="F420" s="5">
        <f t="shared" si="19"/>
        <v>1.4142135623730951</v>
      </c>
      <c r="G420" s="5">
        <f t="shared" si="20"/>
        <v>1.4142135623730951</v>
      </c>
    </row>
    <row r="421" spans="1:7" x14ac:dyDescent="0.3">
      <c r="A421">
        <v>0</v>
      </c>
      <c r="B421">
        <v>0</v>
      </c>
      <c r="C421">
        <v>1</v>
      </c>
      <c r="D421">
        <v>2</v>
      </c>
      <c r="E421" s="5">
        <f t="shared" si="18"/>
        <v>1</v>
      </c>
      <c r="F421" s="5">
        <f t="shared" si="19"/>
        <v>1.4142135623730951</v>
      </c>
      <c r="G421" s="5">
        <f t="shared" si="20"/>
        <v>1.4142135623730951</v>
      </c>
    </row>
    <row r="422" spans="1:7" x14ac:dyDescent="0.3">
      <c r="A422">
        <v>0</v>
      </c>
      <c r="B422">
        <v>0</v>
      </c>
      <c r="C422">
        <v>1</v>
      </c>
      <c r="D422">
        <v>2</v>
      </c>
      <c r="E422" s="5">
        <f t="shared" si="18"/>
        <v>1</v>
      </c>
      <c r="F422" s="5">
        <f t="shared" si="19"/>
        <v>1.4142135623730951</v>
      </c>
      <c r="G422" s="5">
        <f t="shared" si="20"/>
        <v>1.4142135623730951</v>
      </c>
    </row>
    <row r="423" spans="1:7" x14ac:dyDescent="0.3">
      <c r="A423">
        <v>0</v>
      </c>
      <c r="B423">
        <v>0</v>
      </c>
      <c r="C423">
        <v>1</v>
      </c>
      <c r="D423">
        <v>2</v>
      </c>
      <c r="E423" s="5">
        <f t="shared" si="18"/>
        <v>1</v>
      </c>
      <c r="F423" s="5">
        <f t="shared" si="19"/>
        <v>1.4142135623730951</v>
      </c>
      <c r="G423" s="5">
        <f t="shared" si="20"/>
        <v>1.4142135623730951</v>
      </c>
    </row>
    <row r="424" spans="1:7" x14ac:dyDescent="0.3">
      <c r="A424">
        <v>0</v>
      </c>
      <c r="B424">
        <v>0</v>
      </c>
      <c r="C424">
        <v>1</v>
      </c>
      <c r="D424">
        <v>2</v>
      </c>
      <c r="E424" s="5">
        <f t="shared" si="18"/>
        <v>1</v>
      </c>
      <c r="F424" s="5">
        <f t="shared" si="19"/>
        <v>1.4142135623730951</v>
      </c>
      <c r="G424" s="5">
        <f t="shared" si="20"/>
        <v>1.4142135623730951</v>
      </c>
    </row>
    <row r="425" spans="1:7" x14ac:dyDescent="0.3">
      <c r="A425">
        <v>0</v>
      </c>
      <c r="B425">
        <v>0</v>
      </c>
      <c r="C425">
        <v>1</v>
      </c>
      <c r="D425">
        <v>2</v>
      </c>
      <c r="E425" s="5">
        <f t="shared" si="18"/>
        <v>1</v>
      </c>
      <c r="F425" s="5">
        <f t="shared" si="19"/>
        <v>1.4142135623730951</v>
      </c>
      <c r="G425" s="5">
        <f t="shared" si="20"/>
        <v>1.4142135623730951</v>
      </c>
    </row>
    <row r="426" spans="1:7" x14ac:dyDescent="0.3">
      <c r="A426">
        <v>0</v>
      </c>
      <c r="B426">
        <v>0</v>
      </c>
      <c r="C426">
        <v>1</v>
      </c>
      <c r="D426">
        <v>2</v>
      </c>
      <c r="E426" s="5">
        <f t="shared" si="18"/>
        <v>1</v>
      </c>
      <c r="F426" s="5">
        <f t="shared" si="19"/>
        <v>1.4142135623730951</v>
      </c>
      <c r="G426" s="5">
        <f t="shared" si="20"/>
        <v>1.4142135623730951</v>
      </c>
    </row>
    <row r="427" spans="1:7" x14ac:dyDescent="0.3">
      <c r="A427">
        <v>0</v>
      </c>
      <c r="B427">
        <v>0</v>
      </c>
      <c r="C427">
        <v>1</v>
      </c>
      <c r="D427">
        <v>2</v>
      </c>
      <c r="E427" s="5">
        <f t="shared" si="18"/>
        <v>1</v>
      </c>
      <c r="F427" s="5">
        <f t="shared" si="19"/>
        <v>1.4142135623730951</v>
      </c>
      <c r="G427" s="5">
        <f t="shared" si="20"/>
        <v>1.4142135623730951</v>
      </c>
    </row>
    <row r="428" spans="1:7" x14ac:dyDescent="0.3">
      <c r="A428">
        <v>0</v>
      </c>
      <c r="B428">
        <v>0</v>
      </c>
      <c r="C428">
        <v>1</v>
      </c>
      <c r="D428">
        <v>2</v>
      </c>
      <c r="E428" s="5">
        <f t="shared" si="18"/>
        <v>1</v>
      </c>
      <c r="F428" s="5">
        <f t="shared" si="19"/>
        <v>1.4142135623730951</v>
      </c>
      <c r="G428" s="5">
        <f t="shared" si="20"/>
        <v>1.4142135623730951</v>
      </c>
    </row>
    <row r="429" spans="1:7" x14ac:dyDescent="0.3">
      <c r="A429">
        <v>0</v>
      </c>
      <c r="B429">
        <v>0</v>
      </c>
      <c r="C429">
        <v>1</v>
      </c>
      <c r="D429">
        <v>2</v>
      </c>
      <c r="E429" s="5">
        <f t="shared" si="18"/>
        <v>1</v>
      </c>
      <c r="F429" s="5">
        <f t="shared" si="19"/>
        <v>1.4142135623730951</v>
      </c>
      <c r="G429" s="5">
        <f t="shared" si="20"/>
        <v>1.4142135623730951</v>
      </c>
    </row>
    <row r="430" spans="1:7" x14ac:dyDescent="0.3">
      <c r="A430">
        <v>0</v>
      </c>
      <c r="B430">
        <v>0</v>
      </c>
      <c r="C430">
        <v>1</v>
      </c>
      <c r="D430">
        <v>2</v>
      </c>
      <c r="E430" s="5">
        <f t="shared" si="18"/>
        <v>1</v>
      </c>
      <c r="F430" s="5">
        <f t="shared" si="19"/>
        <v>1.4142135623730951</v>
      </c>
      <c r="G430" s="5">
        <f t="shared" si="20"/>
        <v>1.4142135623730951</v>
      </c>
    </row>
    <row r="431" spans="1:7" x14ac:dyDescent="0.3">
      <c r="A431">
        <v>0</v>
      </c>
      <c r="B431">
        <v>0</v>
      </c>
      <c r="C431">
        <v>1</v>
      </c>
      <c r="D431">
        <v>2</v>
      </c>
      <c r="E431" s="5">
        <f t="shared" si="18"/>
        <v>1</v>
      </c>
      <c r="F431" s="5">
        <f t="shared" si="19"/>
        <v>1.4142135623730951</v>
      </c>
      <c r="G431" s="5">
        <f t="shared" si="20"/>
        <v>1.4142135623730951</v>
      </c>
    </row>
    <row r="432" spans="1:7" x14ac:dyDescent="0.3">
      <c r="A432">
        <v>0</v>
      </c>
      <c r="B432">
        <v>0</v>
      </c>
      <c r="C432">
        <v>1</v>
      </c>
      <c r="D432">
        <v>2</v>
      </c>
      <c r="E432" s="5">
        <f t="shared" si="18"/>
        <v>1</v>
      </c>
      <c r="F432" s="5">
        <f t="shared" si="19"/>
        <v>1.4142135623730951</v>
      </c>
      <c r="G432" s="5">
        <f t="shared" si="20"/>
        <v>1.4142135623730951</v>
      </c>
    </row>
    <row r="433" spans="1:7" x14ac:dyDescent="0.3">
      <c r="A433">
        <v>0</v>
      </c>
      <c r="B433">
        <v>0</v>
      </c>
      <c r="C433">
        <v>1</v>
      </c>
      <c r="D433">
        <v>2</v>
      </c>
      <c r="E433" s="5">
        <f t="shared" si="18"/>
        <v>1</v>
      </c>
      <c r="F433" s="5">
        <f t="shared" si="19"/>
        <v>1.4142135623730951</v>
      </c>
      <c r="G433" s="5">
        <f t="shared" si="20"/>
        <v>1.4142135623730951</v>
      </c>
    </row>
    <row r="434" spans="1:7" x14ac:dyDescent="0.3">
      <c r="A434">
        <v>0</v>
      </c>
      <c r="B434">
        <v>0</v>
      </c>
      <c r="C434">
        <v>1</v>
      </c>
      <c r="D434">
        <v>2</v>
      </c>
      <c r="E434" s="5">
        <f t="shared" si="18"/>
        <v>1</v>
      </c>
      <c r="F434" s="5">
        <f t="shared" si="19"/>
        <v>1.4142135623730951</v>
      </c>
      <c r="G434" s="5">
        <f t="shared" si="20"/>
        <v>1.4142135623730951</v>
      </c>
    </row>
    <row r="435" spans="1:7" x14ac:dyDescent="0.3">
      <c r="A435">
        <v>0</v>
      </c>
      <c r="B435">
        <v>0</v>
      </c>
      <c r="C435">
        <v>1</v>
      </c>
      <c r="D435">
        <v>2</v>
      </c>
      <c r="E435" s="5">
        <f t="shared" si="18"/>
        <v>1</v>
      </c>
      <c r="F435" s="5">
        <f t="shared" si="19"/>
        <v>1.4142135623730951</v>
      </c>
      <c r="G435" s="5">
        <f t="shared" si="20"/>
        <v>1.4142135623730951</v>
      </c>
    </row>
    <row r="436" spans="1:7" x14ac:dyDescent="0.3">
      <c r="A436">
        <v>0</v>
      </c>
      <c r="B436">
        <v>0</v>
      </c>
      <c r="C436">
        <v>1</v>
      </c>
      <c r="D436">
        <v>2</v>
      </c>
      <c r="E436" s="5">
        <f t="shared" si="18"/>
        <v>1</v>
      </c>
      <c r="F436" s="5">
        <f t="shared" si="19"/>
        <v>1.4142135623730951</v>
      </c>
      <c r="G436" s="5">
        <f t="shared" si="20"/>
        <v>1.4142135623730951</v>
      </c>
    </row>
    <row r="437" spans="1:7" x14ac:dyDescent="0.3">
      <c r="A437">
        <v>0</v>
      </c>
      <c r="B437">
        <v>0</v>
      </c>
      <c r="C437">
        <v>1</v>
      </c>
      <c r="D437">
        <v>2</v>
      </c>
      <c r="E437" s="5">
        <f t="shared" si="18"/>
        <v>1</v>
      </c>
      <c r="F437" s="5">
        <f t="shared" si="19"/>
        <v>1.4142135623730951</v>
      </c>
      <c r="G437" s="5">
        <f t="shared" si="20"/>
        <v>1.4142135623730951</v>
      </c>
    </row>
    <row r="438" spans="1:7" x14ac:dyDescent="0.3">
      <c r="A438">
        <v>0</v>
      </c>
      <c r="B438">
        <v>0</v>
      </c>
      <c r="C438">
        <v>1</v>
      </c>
      <c r="D438">
        <v>2</v>
      </c>
      <c r="E438" s="5">
        <f t="shared" si="18"/>
        <v>1</v>
      </c>
      <c r="F438" s="5">
        <f t="shared" si="19"/>
        <v>1.4142135623730951</v>
      </c>
      <c r="G438" s="5">
        <f t="shared" si="20"/>
        <v>1.4142135623730951</v>
      </c>
    </row>
    <row r="439" spans="1:7" x14ac:dyDescent="0.3">
      <c r="A439">
        <v>0</v>
      </c>
      <c r="B439">
        <v>0</v>
      </c>
      <c r="C439">
        <v>1</v>
      </c>
      <c r="D439">
        <v>2</v>
      </c>
      <c r="E439" s="5">
        <f t="shared" si="18"/>
        <v>1</v>
      </c>
      <c r="F439" s="5">
        <f t="shared" si="19"/>
        <v>1.4142135623730951</v>
      </c>
      <c r="G439" s="5">
        <f t="shared" si="20"/>
        <v>1.4142135623730951</v>
      </c>
    </row>
    <row r="440" spans="1:7" x14ac:dyDescent="0.3">
      <c r="A440">
        <v>0</v>
      </c>
      <c r="B440">
        <v>0</v>
      </c>
      <c r="C440">
        <v>1</v>
      </c>
      <c r="D440">
        <v>2</v>
      </c>
      <c r="E440" s="5">
        <f t="shared" si="18"/>
        <v>1</v>
      </c>
      <c r="F440" s="5">
        <f t="shared" si="19"/>
        <v>1.4142135623730951</v>
      </c>
      <c r="G440" s="5">
        <f t="shared" si="20"/>
        <v>1.4142135623730951</v>
      </c>
    </row>
    <row r="441" spans="1:7" x14ac:dyDescent="0.3">
      <c r="A441">
        <v>0</v>
      </c>
      <c r="B441">
        <v>0</v>
      </c>
      <c r="C441">
        <v>1</v>
      </c>
      <c r="D441">
        <v>2</v>
      </c>
      <c r="E441" s="5">
        <f t="shared" si="18"/>
        <v>1</v>
      </c>
      <c r="F441" s="5">
        <f t="shared" si="19"/>
        <v>1.4142135623730951</v>
      </c>
      <c r="G441" s="5">
        <f t="shared" si="20"/>
        <v>1.4142135623730951</v>
      </c>
    </row>
    <row r="442" spans="1:7" x14ac:dyDescent="0.3">
      <c r="A442">
        <v>0</v>
      </c>
      <c r="B442">
        <v>0</v>
      </c>
      <c r="C442">
        <v>1</v>
      </c>
      <c r="D442">
        <v>2</v>
      </c>
      <c r="E442" s="5">
        <f t="shared" si="18"/>
        <v>1</v>
      </c>
      <c r="F442" s="5">
        <f t="shared" si="19"/>
        <v>1.4142135623730951</v>
      </c>
      <c r="G442" s="5">
        <f t="shared" si="20"/>
        <v>1.4142135623730951</v>
      </c>
    </row>
    <row r="443" spans="1:7" x14ac:dyDescent="0.3">
      <c r="A443">
        <v>0</v>
      </c>
      <c r="B443">
        <v>0</v>
      </c>
      <c r="C443">
        <v>1</v>
      </c>
      <c r="D443">
        <v>2</v>
      </c>
      <c r="E443" s="5">
        <f t="shared" si="18"/>
        <v>1</v>
      </c>
      <c r="F443" s="5">
        <f t="shared" si="19"/>
        <v>1.4142135623730951</v>
      </c>
      <c r="G443" s="5">
        <f t="shared" si="20"/>
        <v>1.4142135623730951</v>
      </c>
    </row>
    <row r="444" spans="1:7" x14ac:dyDescent="0.3">
      <c r="A444">
        <v>0</v>
      </c>
      <c r="B444">
        <v>0</v>
      </c>
      <c r="C444">
        <v>1</v>
      </c>
      <c r="D444">
        <v>2</v>
      </c>
      <c r="E444" s="5">
        <f t="shared" si="18"/>
        <v>1</v>
      </c>
      <c r="F444" s="5">
        <f t="shared" si="19"/>
        <v>1.4142135623730951</v>
      </c>
      <c r="G444" s="5">
        <f t="shared" si="20"/>
        <v>1.4142135623730951</v>
      </c>
    </row>
    <row r="445" spans="1:7" x14ac:dyDescent="0.3">
      <c r="A445">
        <v>0</v>
      </c>
      <c r="B445">
        <v>0</v>
      </c>
      <c r="C445">
        <v>1</v>
      </c>
      <c r="D445">
        <v>2</v>
      </c>
      <c r="E445" s="5">
        <f t="shared" si="18"/>
        <v>1</v>
      </c>
      <c r="F445" s="5">
        <f t="shared" si="19"/>
        <v>1.4142135623730951</v>
      </c>
      <c r="G445" s="5">
        <f t="shared" si="20"/>
        <v>1.4142135623730951</v>
      </c>
    </row>
    <row r="446" spans="1:7" x14ac:dyDescent="0.3">
      <c r="A446">
        <v>0</v>
      </c>
      <c r="B446">
        <v>0</v>
      </c>
      <c r="C446">
        <v>1</v>
      </c>
      <c r="D446">
        <v>2</v>
      </c>
      <c r="E446" s="5">
        <f t="shared" si="18"/>
        <v>1</v>
      </c>
      <c r="F446" s="5">
        <f t="shared" si="19"/>
        <v>1.4142135623730951</v>
      </c>
      <c r="G446" s="5">
        <f t="shared" si="20"/>
        <v>1.4142135623730951</v>
      </c>
    </row>
    <row r="447" spans="1:7" x14ac:dyDescent="0.3">
      <c r="A447">
        <v>0</v>
      </c>
      <c r="B447">
        <v>0</v>
      </c>
      <c r="C447">
        <v>1</v>
      </c>
      <c r="D447">
        <v>2</v>
      </c>
      <c r="E447" s="5">
        <f t="shared" si="18"/>
        <v>1</v>
      </c>
      <c r="F447" s="5">
        <f t="shared" si="19"/>
        <v>1.4142135623730951</v>
      </c>
      <c r="G447" s="5">
        <f t="shared" si="20"/>
        <v>1.4142135623730951</v>
      </c>
    </row>
    <row r="448" spans="1:7" x14ac:dyDescent="0.3">
      <c r="A448">
        <v>0</v>
      </c>
      <c r="B448">
        <v>0</v>
      </c>
      <c r="C448">
        <v>1</v>
      </c>
      <c r="D448">
        <v>2</v>
      </c>
      <c r="E448" s="5">
        <f t="shared" si="18"/>
        <v>1</v>
      </c>
      <c r="F448" s="5">
        <f t="shared" si="19"/>
        <v>1.4142135623730951</v>
      </c>
      <c r="G448" s="5">
        <f t="shared" si="20"/>
        <v>1.4142135623730951</v>
      </c>
    </row>
    <row r="449" spans="1:7" x14ac:dyDescent="0.3">
      <c r="A449">
        <v>0</v>
      </c>
      <c r="B449">
        <v>0</v>
      </c>
      <c r="C449">
        <v>1</v>
      </c>
      <c r="D449">
        <v>2</v>
      </c>
      <c r="E449" s="5">
        <f t="shared" si="18"/>
        <v>1</v>
      </c>
      <c r="F449" s="5">
        <f t="shared" si="19"/>
        <v>1.4142135623730951</v>
      </c>
      <c r="G449" s="5">
        <f t="shared" si="20"/>
        <v>1.4142135623730951</v>
      </c>
    </row>
    <row r="450" spans="1:7" x14ac:dyDescent="0.3">
      <c r="A450">
        <v>0</v>
      </c>
      <c r="B450">
        <v>0</v>
      </c>
      <c r="C450">
        <v>1</v>
      </c>
      <c r="D450">
        <v>2</v>
      </c>
      <c r="E450" s="5">
        <f t="shared" ref="E450:E513" si="21">SIGN(D450)</f>
        <v>1</v>
      </c>
      <c r="F450" s="5">
        <f t="shared" ref="F450:F513" si="22">SQRT(ABS(D450))</f>
        <v>1.4142135623730951</v>
      </c>
      <c r="G450" s="5">
        <f t="shared" ref="G450:G513" si="23">E450*F450</f>
        <v>1.4142135623730951</v>
      </c>
    </row>
    <row r="451" spans="1:7" x14ac:dyDescent="0.3">
      <c r="A451">
        <v>0</v>
      </c>
      <c r="B451">
        <v>0</v>
      </c>
      <c r="C451">
        <v>1</v>
      </c>
      <c r="D451">
        <v>2</v>
      </c>
      <c r="E451" s="5">
        <f t="shared" si="21"/>
        <v>1</v>
      </c>
      <c r="F451" s="5">
        <f t="shared" si="22"/>
        <v>1.4142135623730951</v>
      </c>
      <c r="G451" s="5">
        <f t="shared" si="23"/>
        <v>1.4142135623730951</v>
      </c>
    </row>
    <row r="452" spans="1:7" x14ac:dyDescent="0.3">
      <c r="A452">
        <v>0</v>
      </c>
      <c r="B452">
        <v>0</v>
      </c>
      <c r="C452">
        <v>1</v>
      </c>
      <c r="D452">
        <v>2</v>
      </c>
      <c r="E452" s="5">
        <f t="shared" si="21"/>
        <v>1</v>
      </c>
      <c r="F452" s="5">
        <f t="shared" si="22"/>
        <v>1.4142135623730951</v>
      </c>
      <c r="G452" s="5">
        <f t="shared" si="23"/>
        <v>1.4142135623730951</v>
      </c>
    </row>
    <row r="453" spans="1:7" x14ac:dyDescent="0.3">
      <c r="A453">
        <v>0</v>
      </c>
      <c r="B453">
        <v>0</v>
      </c>
      <c r="C453">
        <v>1</v>
      </c>
      <c r="D453">
        <v>2</v>
      </c>
      <c r="E453" s="5">
        <f t="shared" si="21"/>
        <v>1</v>
      </c>
      <c r="F453" s="5">
        <f t="shared" si="22"/>
        <v>1.4142135623730951</v>
      </c>
      <c r="G453" s="5">
        <f t="shared" si="23"/>
        <v>1.4142135623730951</v>
      </c>
    </row>
    <row r="454" spans="1:7" x14ac:dyDescent="0.3">
      <c r="A454">
        <v>0</v>
      </c>
      <c r="B454">
        <v>0</v>
      </c>
      <c r="C454">
        <v>1</v>
      </c>
      <c r="D454">
        <v>2</v>
      </c>
      <c r="E454" s="5">
        <f t="shared" si="21"/>
        <v>1</v>
      </c>
      <c r="F454" s="5">
        <f t="shared" si="22"/>
        <v>1.4142135623730951</v>
      </c>
      <c r="G454" s="5">
        <f t="shared" si="23"/>
        <v>1.4142135623730951</v>
      </c>
    </row>
    <row r="455" spans="1:7" x14ac:dyDescent="0.3">
      <c r="A455">
        <v>0</v>
      </c>
      <c r="B455">
        <v>1</v>
      </c>
      <c r="C455">
        <v>0</v>
      </c>
      <c r="D455">
        <v>2</v>
      </c>
      <c r="E455" s="5">
        <f t="shared" si="21"/>
        <v>1</v>
      </c>
      <c r="F455" s="5">
        <f t="shared" si="22"/>
        <v>1.4142135623730951</v>
      </c>
      <c r="G455" s="5">
        <f t="shared" si="23"/>
        <v>1.4142135623730951</v>
      </c>
    </row>
    <row r="456" spans="1:7" x14ac:dyDescent="0.3">
      <c r="A456">
        <v>0</v>
      </c>
      <c r="B456">
        <v>1</v>
      </c>
      <c r="C456">
        <v>0</v>
      </c>
      <c r="D456">
        <v>2</v>
      </c>
      <c r="E456" s="5">
        <f t="shared" si="21"/>
        <v>1</v>
      </c>
      <c r="F456" s="5">
        <f t="shared" si="22"/>
        <v>1.4142135623730951</v>
      </c>
      <c r="G456" s="5">
        <f t="shared" si="23"/>
        <v>1.4142135623730951</v>
      </c>
    </row>
    <row r="457" spans="1:7" x14ac:dyDescent="0.3">
      <c r="A457">
        <v>0</v>
      </c>
      <c r="B457">
        <v>1</v>
      </c>
      <c r="C457">
        <v>0</v>
      </c>
      <c r="D457">
        <v>2</v>
      </c>
      <c r="E457" s="5">
        <f t="shared" si="21"/>
        <v>1</v>
      </c>
      <c r="F457" s="5">
        <f t="shared" si="22"/>
        <v>1.4142135623730951</v>
      </c>
      <c r="G457" s="5">
        <f t="shared" si="23"/>
        <v>1.4142135623730951</v>
      </c>
    </row>
    <row r="458" spans="1:7" x14ac:dyDescent="0.3">
      <c r="A458">
        <v>0</v>
      </c>
      <c r="B458">
        <v>1</v>
      </c>
      <c r="C458">
        <v>0</v>
      </c>
      <c r="D458">
        <v>2</v>
      </c>
      <c r="E458" s="5">
        <f t="shared" si="21"/>
        <v>1</v>
      </c>
      <c r="F458" s="5">
        <f t="shared" si="22"/>
        <v>1.4142135623730951</v>
      </c>
      <c r="G458" s="5">
        <f t="shared" si="23"/>
        <v>1.4142135623730951</v>
      </c>
    </row>
    <row r="459" spans="1:7" x14ac:dyDescent="0.3">
      <c r="A459">
        <v>0</v>
      </c>
      <c r="B459">
        <v>1</v>
      </c>
      <c r="C459">
        <v>0</v>
      </c>
      <c r="D459">
        <v>2</v>
      </c>
      <c r="E459" s="5">
        <f t="shared" si="21"/>
        <v>1</v>
      </c>
      <c r="F459" s="5">
        <f t="shared" si="22"/>
        <v>1.4142135623730951</v>
      </c>
      <c r="G459" s="5">
        <f t="shared" si="23"/>
        <v>1.4142135623730951</v>
      </c>
    </row>
    <row r="460" spans="1:7" x14ac:dyDescent="0.3">
      <c r="A460">
        <v>0</v>
      </c>
      <c r="B460">
        <v>1</v>
      </c>
      <c r="C460">
        <v>0</v>
      </c>
      <c r="D460">
        <v>2</v>
      </c>
      <c r="E460" s="5">
        <f t="shared" si="21"/>
        <v>1</v>
      </c>
      <c r="F460" s="5">
        <f t="shared" si="22"/>
        <v>1.4142135623730951</v>
      </c>
      <c r="G460" s="5">
        <f t="shared" si="23"/>
        <v>1.4142135623730951</v>
      </c>
    </row>
    <row r="461" spans="1:7" x14ac:dyDescent="0.3">
      <c r="A461">
        <v>0</v>
      </c>
      <c r="B461">
        <v>1</v>
      </c>
      <c r="C461">
        <v>0</v>
      </c>
      <c r="D461">
        <v>2</v>
      </c>
      <c r="E461" s="5">
        <f t="shared" si="21"/>
        <v>1</v>
      </c>
      <c r="F461" s="5">
        <f t="shared" si="22"/>
        <v>1.4142135623730951</v>
      </c>
      <c r="G461" s="5">
        <f t="shared" si="23"/>
        <v>1.4142135623730951</v>
      </c>
    </row>
    <row r="462" spans="1:7" x14ac:dyDescent="0.3">
      <c r="A462">
        <v>0</v>
      </c>
      <c r="B462">
        <v>1</v>
      </c>
      <c r="C462">
        <v>0</v>
      </c>
      <c r="D462">
        <v>2</v>
      </c>
      <c r="E462" s="5">
        <f t="shared" si="21"/>
        <v>1</v>
      </c>
      <c r="F462" s="5">
        <f t="shared" si="22"/>
        <v>1.4142135623730951</v>
      </c>
      <c r="G462" s="5">
        <f t="shared" si="23"/>
        <v>1.4142135623730951</v>
      </c>
    </row>
    <row r="463" spans="1:7" x14ac:dyDescent="0.3">
      <c r="A463">
        <v>0</v>
      </c>
      <c r="B463">
        <v>0</v>
      </c>
      <c r="C463">
        <v>1</v>
      </c>
      <c r="D463">
        <v>3</v>
      </c>
      <c r="E463" s="5">
        <f t="shared" si="21"/>
        <v>1</v>
      </c>
      <c r="F463" s="5">
        <f t="shared" si="22"/>
        <v>1.7320508075688772</v>
      </c>
      <c r="G463" s="5">
        <f t="shared" si="23"/>
        <v>1.7320508075688772</v>
      </c>
    </row>
    <row r="464" spans="1:7" x14ac:dyDescent="0.3">
      <c r="A464">
        <v>0</v>
      </c>
      <c r="B464">
        <v>0</v>
      </c>
      <c r="C464">
        <v>1</v>
      </c>
      <c r="D464">
        <v>3</v>
      </c>
      <c r="E464" s="5">
        <f t="shared" si="21"/>
        <v>1</v>
      </c>
      <c r="F464" s="5">
        <f t="shared" si="22"/>
        <v>1.7320508075688772</v>
      </c>
      <c r="G464" s="5">
        <f t="shared" si="23"/>
        <v>1.7320508075688772</v>
      </c>
    </row>
    <row r="465" spans="1:7" x14ac:dyDescent="0.3">
      <c r="A465">
        <v>0</v>
      </c>
      <c r="B465">
        <v>0</v>
      </c>
      <c r="C465">
        <v>1</v>
      </c>
      <c r="D465">
        <v>3</v>
      </c>
      <c r="E465" s="5">
        <f t="shared" si="21"/>
        <v>1</v>
      </c>
      <c r="F465" s="5">
        <f t="shared" si="22"/>
        <v>1.7320508075688772</v>
      </c>
      <c r="G465" s="5">
        <f t="shared" si="23"/>
        <v>1.7320508075688772</v>
      </c>
    </row>
    <row r="466" spans="1:7" x14ac:dyDescent="0.3">
      <c r="A466">
        <v>0</v>
      </c>
      <c r="B466">
        <v>0</v>
      </c>
      <c r="C466">
        <v>1</v>
      </c>
      <c r="D466">
        <v>3</v>
      </c>
      <c r="E466" s="5">
        <f t="shared" si="21"/>
        <v>1</v>
      </c>
      <c r="F466" s="5">
        <f t="shared" si="22"/>
        <v>1.7320508075688772</v>
      </c>
      <c r="G466" s="5">
        <f t="shared" si="23"/>
        <v>1.7320508075688772</v>
      </c>
    </row>
    <row r="467" spans="1:7" x14ac:dyDescent="0.3">
      <c r="A467">
        <v>0</v>
      </c>
      <c r="B467">
        <v>0</v>
      </c>
      <c r="C467">
        <v>1</v>
      </c>
      <c r="D467">
        <v>3</v>
      </c>
      <c r="E467" s="5">
        <f t="shared" si="21"/>
        <v>1</v>
      </c>
      <c r="F467" s="5">
        <f t="shared" si="22"/>
        <v>1.7320508075688772</v>
      </c>
      <c r="G467" s="5">
        <f t="shared" si="23"/>
        <v>1.7320508075688772</v>
      </c>
    </row>
    <row r="468" spans="1:7" x14ac:dyDescent="0.3">
      <c r="A468">
        <v>0</v>
      </c>
      <c r="B468">
        <v>0</v>
      </c>
      <c r="C468">
        <v>1</v>
      </c>
      <c r="D468">
        <v>3</v>
      </c>
      <c r="E468" s="5">
        <f t="shared" si="21"/>
        <v>1</v>
      </c>
      <c r="F468" s="5">
        <f t="shared" si="22"/>
        <v>1.7320508075688772</v>
      </c>
      <c r="G468" s="5">
        <f t="shared" si="23"/>
        <v>1.7320508075688772</v>
      </c>
    </row>
    <row r="469" spans="1:7" x14ac:dyDescent="0.3">
      <c r="A469">
        <v>0</v>
      </c>
      <c r="B469">
        <v>0</v>
      </c>
      <c r="C469">
        <v>1</v>
      </c>
      <c r="D469">
        <v>3</v>
      </c>
      <c r="E469" s="5">
        <f t="shared" si="21"/>
        <v>1</v>
      </c>
      <c r="F469" s="5">
        <f t="shared" si="22"/>
        <v>1.7320508075688772</v>
      </c>
      <c r="G469" s="5">
        <f t="shared" si="23"/>
        <v>1.7320508075688772</v>
      </c>
    </row>
    <row r="470" spans="1:7" x14ac:dyDescent="0.3">
      <c r="A470">
        <v>0</v>
      </c>
      <c r="B470">
        <v>0</v>
      </c>
      <c r="C470">
        <v>1</v>
      </c>
      <c r="D470">
        <v>3</v>
      </c>
      <c r="E470" s="5">
        <f t="shared" si="21"/>
        <v>1</v>
      </c>
      <c r="F470" s="5">
        <f t="shared" si="22"/>
        <v>1.7320508075688772</v>
      </c>
      <c r="G470" s="5">
        <f t="shared" si="23"/>
        <v>1.7320508075688772</v>
      </c>
    </row>
    <row r="471" spans="1:7" x14ac:dyDescent="0.3">
      <c r="A471">
        <v>0</v>
      </c>
      <c r="B471">
        <v>0</v>
      </c>
      <c r="C471">
        <v>1</v>
      </c>
      <c r="D471">
        <v>3</v>
      </c>
      <c r="E471" s="5">
        <f t="shared" si="21"/>
        <v>1</v>
      </c>
      <c r="F471" s="5">
        <f t="shared" si="22"/>
        <v>1.7320508075688772</v>
      </c>
      <c r="G471" s="5">
        <f t="shared" si="23"/>
        <v>1.7320508075688772</v>
      </c>
    </row>
    <row r="472" spans="1:7" x14ac:dyDescent="0.3">
      <c r="A472">
        <v>0</v>
      </c>
      <c r="B472">
        <v>0</v>
      </c>
      <c r="C472">
        <v>1</v>
      </c>
      <c r="D472">
        <v>3</v>
      </c>
      <c r="E472" s="5">
        <f t="shared" si="21"/>
        <v>1</v>
      </c>
      <c r="F472" s="5">
        <f t="shared" si="22"/>
        <v>1.7320508075688772</v>
      </c>
      <c r="G472" s="5">
        <f t="shared" si="23"/>
        <v>1.7320508075688772</v>
      </c>
    </row>
    <row r="473" spans="1:7" x14ac:dyDescent="0.3">
      <c r="A473">
        <v>0</v>
      </c>
      <c r="B473">
        <v>0</v>
      </c>
      <c r="C473">
        <v>1</v>
      </c>
      <c r="D473">
        <v>3</v>
      </c>
      <c r="E473" s="5">
        <f t="shared" si="21"/>
        <v>1</v>
      </c>
      <c r="F473" s="5">
        <f t="shared" si="22"/>
        <v>1.7320508075688772</v>
      </c>
      <c r="G473" s="5">
        <f t="shared" si="23"/>
        <v>1.7320508075688772</v>
      </c>
    </row>
    <row r="474" spans="1:7" x14ac:dyDescent="0.3">
      <c r="A474">
        <v>0</v>
      </c>
      <c r="B474">
        <v>0</v>
      </c>
      <c r="C474">
        <v>1</v>
      </c>
      <c r="D474">
        <v>3</v>
      </c>
      <c r="E474" s="5">
        <f t="shared" si="21"/>
        <v>1</v>
      </c>
      <c r="F474" s="5">
        <f t="shared" si="22"/>
        <v>1.7320508075688772</v>
      </c>
      <c r="G474" s="5">
        <f t="shared" si="23"/>
        <v>1.7320508075688772</v>
      </c>
    </row>
    <row r="475" spans="1:7" x14ac:dyDescent="0.3">
      <c r="A475">
        <v>0</v>
      </c>
      <c r="B475">
        <v>0</v>
      </c>
      <c r="C475">
        <v>1</v>
      </c>
      <c r="D475">
        <v>3</v>
      </c>
      <c r="E475" s="5">
        <f t="shared" si="21"/>
        <v>1</v>
      </c>
      <c r="F475" s="5">
        <f t="shared" si="22"/>
        <v>1.7320508075688772</v>
      </c>
      <c r="G475" s="5">
        <f t="shared" si="23"/>
        <v>1.7320508075688772</v>
      </c>
    </row>
    <row r="476" spans="1:7" x14ac:dyDescent="0.3">
      <c r="A476">
        <v>0</v>
      </c>
      <c r="B476">
        <v>0</v>
      </c>
      <c r="C476">
        <v>1</v>
      </c>
      <c r="D476">
        <v>3</v>
      </c>
      <c r="E476" s="5">
        <f t="shared" si="21"/>
        <v>1</v>
      </c>
      <c r="F476" s="5">
        <f t="shared" si="22"/>
        <v>1.7320508075688772</v>
      </c>
      <c r="G476" s="5">
        <f t="shared" si="23"/>
        <v>1.7320508075688772</v>
      </c>
    </row>
    <row r="477" spans="1:7" x14ac:dyDescent="0.3">
      <c r="A477">
        <v>0</v>
      </c>
      <c r="B477">
        <v>0</v>
      </c>
      <c r="C477">
        <v>1</v>
      </c>
      <c r="D477">
        <v>3</v>
      </c>
      <c r="E477" s="5">
        <f t="shared" si="21"/>
        <v>1</v>
      </c>
      <c r="F477" s="5">
        <f t="shared" si="22"/>
        <v>1.7320508075688772</v>
      </c>
      <c r="G477" s="5">
        <f t="shared" si="23"/>
        <v>1.7320508075688772</v>
      </c>
    </row>
    <row r="478" spans="1:7" x14ac:dyDescent="0.3">
      <c r="A478">
        <v>0</v>
      </c>
      <c r="B478">
        <v>0</v>
      </c>
      <c r="C478">
        <v>1</v>
      </c>
      <c r="D478">
        <v>3</v>
      </c>
      <c r="E478" s="5">
        <f t="shared" si="21"/>
        <v>1</v>
      </c>
      <c r="F478" s="5">
        <f t="shared" si="22"/>
        <v>1.7320508075688772</v>
      </c>
      <c r="G478" s="5">
        <f t="shared" si="23"/>
        <v>1.7320508075688772</v>
      </c>
    </row>
    <row r="479" spans="1:7" x14ac:dyDescent="0.3">
      <c r="A479">
        <v>0</v>
      </c>
      <c r="B479">
        <v>0</v>
      </c>
      <c r="C479">
        <v>1</v>
      </c>
      <c r="D479">
        <v>3</v>
      </c>
      <c r="E479" s="5">
        <f t="shared" si="21"/>
        <v>1</v>
      </c>
      <c r="F479" s="5">
        <f t="shared" si="22"/>
        <v>1.7320508075688772</v>
      </c>
      <c r="G479" s="5">
        <f t="shared" si="23"/>
        <v>1.7320508075688772</v>
      </c>
    </row>
    <row r="480" spans="1:7" x14ac:dyDescent="0.3">
      <c r="A480">
        <v>0</v>
      </c>
      <c r="B480">
        <v>0</v>
      </c>
      <c r="C480">
        <v>1</v>
      </c>
      <c r="D480">
        <v>3</v>
      </c>
      <c r="E480" s="5">
        <f t="shared" si="21"/>
        <v>1</v>
      </c>
      <c r="F480" s="5">
        <f t="shared" si="22"/>
        <v>1.7320508075688772</v>
      </c>
      <c r="G480" s="5">
        <f t="shared" si="23"/>
        <v>1.7320508075688772</v>
      </c>
    </row>
    <row r="481" spans="1:7" x14ac:dyDescent="0.3">
      <c r="A481">
        <v>0</v>
      </c>
      <c r="B481">
        <v>0</v>
      </c>
      <c r="C481">
        <v>1</v>
      </c>
      <c r="D481">
        <v>3</v>
      </c>
      <c r="E481" s="5">
        <f t="shared" si="21"/>
        <v>1</v>
      </c>
      <c r="F481" s="5">
        <f t="shared" si="22"/>
        <v>1.7320508075688772</v>
      </c>
      <c r="G481" s="5">
        <f t="shared" si="23"/>
        <v>1.7320508075688772</v>
      </c>
    </row>
    <row r="482" spans="1:7" x14ac:dyDescent="0.3">
      <c r="A482">
        <v>0</v>
      </c>
      <c r="B482">
        <v>0</v>
      </c>
      <c r="C482">
        <v>1</v>
      </c>
      <c r="D482">
        <v>3</v>
      </c>
      <c r="E482" s="5">
        <f t="shared" si="21"/>
        <v>1</v>
      </c>
      <c r="F482" s="5">
        <f t="shared" si="22"/>
        <v>1.7320508075688772</v>
      </c>
      <c r="G482" s="5">
        <f t="shared" si="23"/>
        <v>1.7320508075688772</v>
      </c>
    </row>
    <row r="483" spans="1:7" x14ac:dyDescent="0.3">
      <c r="A483">
        <v>0</v>
      </c>
      <c r="B483">
        <v>0</v>
      </c>
      <c r="C483">
        <v>1</v>
      </c>
      <c r="D483">
        <v>3</v>
      </c>
      <c r="E483" s="5">
        <f t="shared" si="21"/>
        <v>1</v>
      </c>
      <c r="F483" s="5">
        <f t="shared" si="22"/>
        <v>1.7320508075688772</v>
      </c>
      <c r="G483" s="5">
        <f t="shared" si="23"/>
        <v>1.7320508075688772</v>
      </c>
    </row>
    <row r="484" spans="1:7" x14ac:dyDescent="0.3">
      <c r="A484">
        <v>0</v>
      </c>
      <c r="B484">
        <v>0</v>
      </c>
      <c r="C484">
        <v>1</v>
      </c>
      <c r="D484">
        <v>3</v>
      </c>
      <c r="E484" s="5">
        <f t="shared" si="21"/>
        <v>1</v>
      </c>
      <c r="F484" s="5">
        <f t="shared" si="22"/>
        <v>1.7320508075688772</v>
      </c>
      <c r="G484" s="5">
        <f t="shared" si="23"/>
        <v>1.7320508075688772</v>
      </c>
    </row>
    <row r="485" spans="1:7" x14ac:dyDescent="0.3">
      <c r="A485">
        <v>0</v>
      </c>
      <c r="B485">
        <v>0</v>
      </c>
      <c r="C485">
        <v>1</v>
      </c>
      <c r="D485">
        <v>3</v>
      </c>
      <c r="E485" s="5">
        <f t="shared" si="21"/>
        <v>1</v>
      </c>
      <c r="F485" s="5">
        <f t="shared" si="22"/>
        <v>1.7320508075688772</v>
      </c>
      <c r="G485" s="5">
        <f t="shared" si="23"/>
        <v>1.7320508075688772</v>
      </c>
    </row>
    <row r="486" spans="1:7" x14ac:dyDescent="0.3">
      <c r="A486">
        <v>0</v>
      </c>
      <c r="B486">
        <v>0</v>
      </c>
      <c r="C486">
        <v>1</v>
      </c>
      <c r="D486">
        <v>3</v>
      </c>
      <c r="E486" s="5">
        <f t="shared" si="21"/>
        <v>1</v>
      </c>
      <c r="F486" s="5">
        <f t="shared" si="22"/>
        <v>1.7320508075688772</v>
      </c>
      <c r="G486" s="5">
        <f t="shared" si="23"/>
        <v>1.7320508075688772</v>
      </c>
    </row>
    <row r="487" spans="1:7" x14ac:dyDescent="0.3">
      <c r="A487">
        <v>0</v>
      </c>
      <c r="B487">
        <v>0</v>
      </c>
      <c r="C487">
        <v>1</v>
      </c>
      <c r="D487">
        <v>3</v>
      </c>
      <c r="E487" s="5">
        <f t="shared" si="21"/>
        <v>1</v>
      </c>
      <c r="F487" s="5">
        <f t="shared" si="22"/>
        <v>1.7320508075688772</v>
      </c>
      <c r="G487" s="5">
        <f t="shared" si="23"/>
        <v>1.7320508075688772</v>
      </c>
    </row>
    <row r="488" spans="1:7" x14ac:dyDescent="0.3">
      <c r="A488">
        <v>0</v>
      </c>
      <c r="B488">
        <v>0</v>
      </c>
      <c r="C488">
        <v>1</v>
      </c>
      <c r="D488">
        <v>3</v>
      </c>
      <c r="E488" s="5">
        <f t="shared" si="21"/>
        <v>1</v>
      </c>
      <c r="F488" s="5">
        <f t="shared" si="22"/>
        <v>1.7320508075688772</v>
      </c>
      <c r="G488" s="5">
        <f t="shared" si="23"/>
        <v>1.7320508075688772</v>
      </c>
    </row>
    <row r="489" spans="1:7" x14ac:dyDescent="0.3">
      <c r="A489">
        <v>0</v>
      </c>
      <c r="B489">
        <v>0</v>
      </c>
      <c r="C489">
        <v>1</v>
      </c>
      <c r="D489">
        <v>3</v>
      </c>
      <c r="E489" s="5">
        <f t="shared" si="21"/>
        <v>1</v>
      </c>
      <c r="F489" s="5">
        <f t="shared" si="22"/>
        <v>1.7320508075688772</v>
      </c>
      <c r="G489" s="5">
        <f t="shared" si="23"/>
        <v>1.7320508075688772</v>
      </c>
    </row>
    <row r="490" spans="1:7" x14ac:dyDescent="0.3">
      <c r="A490">
        <v>0</v>
      </c>
      <c r="B490">
        <v>0</v>
      </c>
      <c r="C490">
        <v>1</v>
      </c>
      <c r="D490">
        <v>3</v>
      </c>
      <c r="E490" s="5">
        <f t="shared" si="21"/>
        <v>1</v>
      </c>
      <c r="F490" s="5">
        <f t="shared" si="22"/>
        <v>1.7320508075688772</v>
      </c>
      <c r="G490" s="5">
        <f t="shared" si="23"/>
        <v>1.7320508075688772</v>
      </c>
    </row>
    <row r="491" spans="1:7" x14ac:dyDescent="0.3">
      <c r="A491">
        <v>0</v>
      </c>
      <c r="B491">
        <v>0</v>
      </c>
      <c r="C491">
        <v>1</v>
      </c>
      <c r="D491">
        <v>3</v>
      </c>
      <c r="E491" s="5">
        <f t="shared" si="21"/>
        <v>1</v>
      </c>
      <c r="F491" s="5">
        <f t="shared" si="22"/>
        <v>1.7320508075688772</v>
      </c>
      <c r="G491" s="5">
        <f t="shared" si="23"/>
        <v>1.7320508075688772</v>
      </c>
    </row>
    <row r="492" spans="1:7" x14ac:dyDescent="0.3">
      <c r="A492">
        <v>0</v>
      </c>
      <c r="B492">
        <v>0</v>
      </c>
      <c r="C492">
        <v>1</v>
      </c>
      <c r="D492">
        <v>3</v>
      </c>
      <c r="E492" s="5">
        <f t="shared" si="21"/>
        <v>1</v>
      </c>
      <c r="F492" s="5">
        <f t="shared" si="22"/>
        <v>1.7320508075688772</v>
      </c>
      <c r="G492" s="5">
        <f t="shared" si="23"/>
        <v>1.7320508075688772</v>
      </c>
    </row>
    <row r="493" spans="1:7" x14ac:dyDescent="0.3">
      <c r="A493">
        <v>0</v>
      </c>
      <c r="B493">
        <v>0</v>
      </c>
      <c r="C493">
        <v>1</v>
      </c>
      <c r="D493">
        <v>3</v>
      </c>
      <c r="E493" s="5">
        <f t="shared" si="21"/>
        <v>1</v>
      </c>
      <c r="F493" s="5">
        <f t="shared" si="22"/>
        <v>1.7320508075688772</v>
      </c>
      <c r="G493" s="5">
        <f t="shared" si="23"/>
        <v>1.7320508075688772</v>
      </c>
    </row>
    <row r="494" spans="1:7" x14ac:dyDescent="0.3">
      <c r="A494">
        <v>0</v>
      </c>
      <c r="B494">
        <v>0</v>
      </c>
      <c r="C494">
        <v>1</v>
      </c>
      <c r="D494">
        <v>3</v>
      </c>
      <c r="E494" s="5">
        <f t="shared" si="21"/>
        <v>1</v>
      </c>
      <c r="F494" s="5">
        <f t="shared" si="22"/>
        <v>1.7320508075688772</v>
      </c>
      <c r="G494" s="5">
        <f t="shared" si="23"/>
        <v>1.7320508075688772</v>
      </c>
    </row>
    <row r="495" spans="1:7" x14ac:dyDescent="0.3">
      <c r="A495">
        <v>0</v>
      </c>
      <c r="B495">
        <v>0</v>
      </c>
      <c r="C495">
        <v>1</v>
      </c>
      <c r="D495">
        <v>3</v>
      </c>
      <c r="E495" s="5">
        <f t="shared" si="21"/>
        <v>1</v>
      </c>
      <c r="F495" s="5">
        <f t="shared" si="22"/>
        <v>1.7320508075688772</v>
      </c>
      <c r="G495" s="5">
        <f t="shared" si="23"/>
        <v>1.7320508075688772</v>
      </c>
    </row>
    <row r="496" spans="1:7" x14ac:dyDescent="0.3">
      <c r="A496">
        <v>0</v>
      </c>
      <c r="B496">
        <v>0</v>
      </c>
      <c r="C496">
        <v>1</v>
      </c>
      <c r="D496">
        <v>3</v>
      </c>
      <c r="E496" s="5">
        <f t="shared" si="21"/>
        <v>1</v>
      </c>
      <c r="F496" s="5">
        <f t="shared" si="22"/>
        <v>1.7320508075688772</v>
      </c>
      <c r="G496" s="5">
        <f t="shared" si="23"/>
        <v>1.7320508075688772</v>
      </c>
    </row>
    <row r="497" spans="1:7" x14ac:dyDescent="0.3">
      <c r="A497">
        <v>0</v>
      </c>
      <c r="B497">
        <v>0</v>
      </c>
      <c r="C497">
        <v>1</v>
      </c>
      <c r="D497">
        <v>3</v>
      </c>
      <c r="E497" s="5">
        <f t="shared" si="21"/>
        <v>1</v>
      </c>
      <c r="F497" s="5">
        <f t="shared" si="22"/>
        <v>1.7320508075688772</v>
      </c>
      <c r="G497" s="5">
        <f t="shared" si="23"/>
        <v>1.7320508075688772</v>
      </c>
    </row>
    <row r="498" spans="1:7" x14ac:dyDescent="0.3">
      <c r="A498">
        <v>0</v>
      </c>
      <c r="B498">
        <v>0</v>
      </c>
      <c r="C498">
        <v>1</v>
      </c>
      <c r="D498">
        <v>3</v>
      </c>
      <c r="E498" s="5">
        <f t="shared" si="21"/>
        <v>1</v>
      </c>
      <c r="F498" s="5">
        <f t="shared" si="22"/>
        <v>1.7320508075688772</v>
      </c>
      <c r="G498" s="5">
        <f t="shared" si="23"/>
        <v>1.7320508075688772</v>
      </c>
    </row>
    <row r="499" spans="1:7" x14ac:dyDescent="0.3">
      <c r="A499">
        <v>0</v>
      </c>
      <c r="B499">
        <v>0</v>
      </c>
      <c r="C499">
        <v>1</v>
      </c>
      <c r="D499">
        <v>3</v>
      </c>
      <c r="E499" s="5">
        <f t="shared" si="21"/>
        <v>1</v>
      </c>
      <c r="F499" s="5">
        <f t="shared" si="22"/>
        <v>1.7320508075688772</v>
      </c>
      <c r="G499" s="5">
        <f t="shared" si="23"/>
        <v>1.7320508075688772</v>
      </c>
    </row>
    <row r="500" spans="1:7" x14ac:dyDescent="0.3">
      <c r="A500">
        <v>0</v>
      </c>
      <c r="B500">
        <v>0</v>
      </c>
      <c r="C500">
        <v>1</v>
      </c>
      <c r="D500">
        <v>3</v>
      </c>
      <c r="E500" s="5">
        <f t="shared" si="21"/>
        <v>1</v>
      </c>
      <c r="F500" s="5">
        <f t="shared" si="22"/>
        <v>1.7320508075688772</v>
      </c>
      <c r="G500" s="5">
        <f t="shared" si="23"/>
        <v>1.7320508075688772</v>
      </c>
    </row>
    <row r="501" spans="1:7" x14ac:dyDescent="0.3">
      <c r="A501">
        <v>0</v>
      </c>
      <c r="B501">
        <v>0</v>
      </c>
      <c r="C501">
        <v>1</v>
      </c>
      <c r="D501">
        <v>3</v>
      </c>
      <c r="E501" s="5">
        <f t="shared" si="21"/>
        <v>1</v>
      </c>
      <c r="F501" s="5">
        <f t="shared" si="22"/>
        <v>1.7320508075688772</v>
      </c>
      <c r="G501" s="5">
        <f t="shared" si="23"/>
        <v>1.7320508075688772</v>
      </c>
    </row>
    <row r="502" spans="1:7" x14ac:dyDescent="0.3">
      <c r="A502">
        <v>0</v>
      </c>
      <c r="B502">
        <v>0</v>
      </c>
      <c r="C502">
        <v>1</v>
      </c>
      <c r="D502">
        <v>3</v>
      </c>
      <c r="E502" s="5">
        <f t="shared" si="21"/>
        <v>1</v>
      </c>
      <c r="F502" s="5">
        <f t="shared" si="22"/>
        <v>1.7320508075688772</v>
      </c>
      <c r="G502" s="5">
        <f t="shared" si="23"/>
        <v>1.7320508075688772</v>
      </c>
    </row>
    <row r="503" spans="1:7" x14ac:dyDescent="0.3">
      <c r="A503">
        <v>0</v>
      </c>
      <c r="B503">
        <v>0</v>
      </c>
      <c r="C503">
        <v>1</v>
      </c>
      <c r="D503">
        <v>3</v>
      </c>
      <c r="E503" s="5">
        <f t="shared" si="21"/>
        <v>1</v>
      </c>
      <c r="F503" s="5">
        <f t="shared" si="22"/>
        <v>1.7320508075688772</v>
      </c>
      <c r="G503" s="5">
        <f t="shared" si="23"/>
        <v>1.7320508075688772</v>
      </c>
    </row>
    <row r="504" spans="1:7" x14ac:dyDescent="0.3">
      <c r="A504">
        <v>0</v>
      </c>
      <c r="B504">
        <v>1</v>
      </c>
      <c r="C504">
        <v>0</v>
      </c>
      <c r="D504">
        <v>3</v>
      </c>
      <c r="E504" s="5">
        <f t="shared" si="21"/>
        <v>1</v>
      </c>
      <c r="F504" s="5">
        <f t="shared" si="22"/>
        <v>1.7320508075688772</v>
      </c>
      <c r="G504" s="5">
        <f t="shared" si="23"/>
        <v>1.7320508075688772</v>
      </c>
    </row>
    <row r="505" spans="1:7" x14ac:dyDescent="0.3">
      <c r="A505">
        <v>0</v>
      </c>
      <c r="B505">
        <v>1</v>
      </c>
      <c r="C505">
        <v>0</v>
      </c>
      <c r="D505">
        <v>3</v>
      </c>
      <c r="E505" s="5">
        <f t="shared" si="21"/>
        <v>1</v>
      </c>
      <c r="F505" s="5">
        <f t="shared" si="22"/>
        <v>1.7320508075688772</v>
      </c>
      <c r="G505" s="5">
        <f t="shared" si="23"/>
        <v>1.7320508075688772</v>
      </c>
    </row>
    <row r="506" spans="1:7" x14ac:dyDescent="0.3">
      <c r="A506">
        <v>0</v>
      </c>
      <c r="B506">
        <v>1</v>
      </c>
      <c r="C506">
        <v>0</v>
      </c>
      <c r="D506">
        <v>3</v>
      </c>
      <c r="E506" s="5">
        <f t="shared" si="21"/>
        <v>1</v>
      </c>
      <c r="F506" s="5">
        <f t="shared" si="22"/>
        <v>1.7320508075688772</v>
      </c>
      <c r="G506" s="5">
        <f t="shared" si="23"/>
        <v>1.7320508075688772</v>
      </c>
    </row>
    <row r="507" spans="1:7" x14ac:dyDescent="0.3">
      <c r="A507">
        <v>0</v>
      </c>
      <c r="B507">
        <v>1</v>
      </c>
      <c r="C507">
        <v>0</v>
      </c>
      <c r="D507">
        <v>3</v>
      </c>
      <c r="E507" s="5">
        <f t="shared" si="21"/>
        <v>1</v>
      </c>
      <c r="F507" s="5">
        <f t="shared" si="22"/>
        <v>1.7320508075688772</v>
      </c>
      <c r="G507" s="5">
        <f t="shared" si="23"/>
        <v>1.7320508075688772</v>
      </c>
    </row>
    <row r="508" spans="1:7" x14ac:dyDescent="0.3">
      <c r="A508">
        <v>0</v>
      </c>
      <c r="B508">
        <v>0</v>
      </c>
      <c r="C508">
        <v>1</v>
      </c>
      <c r="D508">
        <v>4</v>
      </c>
      <c r="E508" s="5">
        <f t="shared" si="21"/>
        <v>1</v>
      </c>
      <c r="F508" s="5">
        <f t="shared" si="22"/>
        <v>2</v>
      </c>
      <c r="G508" s="5">
        <f t="shared" si="23"/>
        <v>2</v>
      </c>
    </row>
    <row r="509" spans="1:7" x14ac:dyDescent="0.3">
      <c r="A509">
        <v>0</v>
      </c>
      <c r="B509">
        <v>0</v>
      </c>
      <c r="C509">
        <v>1</v>
      </c>
      <c r="D509">
        <v>4</v>
      </c>
      <c r="E509" s="5">
        <f t="shared" si="21"/>
        <v>1</v>
      </c>
      <c r="F509" s="5">
        <f t="shared" si="22"/>
        <v>2</v>
      </c>
      <c r="G509" s="5">
        <f t="shared" si="23"/>
        <v>2</v>
      </c>
    </row>
    <row r="510" spans="1:7" x14ac:dyDescent="0.3">
      <c r="A510">
        <v>0</v>
      </c>
      <c r="B510">
        <v>0</v>
      </c>
      <c r="C510">
        <v>1</v>
      </c>
      <c r="D510">
        <v>4</v>
      </c>
      <c r="E510" s="5">
        <f t="shared" si="21"/>
        <v>1</v>
      </c>
      <c r="F510" s="5">
        <f t="shared" si="22"/>
        <v>2</v>
      </c>
      <c r="G510" s="5">
        <f t="shared" si="23"/>
        <v>2</v>
      </c>
    </row>
    <row r="511" spans="1:7" x14ac:dyDescent="0.3">
      <c r="A511">
        <v>0</v>
      </c>
      <c r="B511">
        <v>0</v>
      </c>
      <c r="C511">
        <v>1</v>
      </c>
      <c r="D511">
        <v>4</v>
      </c>
      <c r="E511" s="5">
        <f t="shared" si="21"/>
        <v>1</v>
      </c>
      <c r="F511" s="5">
        <f t="shared" si="22"/>
        <v>2</v>
      </c>
      <c r="G511" s="5">
        <f t="shared" si="23"/>
        <v>2</v>
      </c>
    </row>
    <row r="512" spans="1:7" x14ac:dyDescent="0.3">
      <c r="A512">
        <v>0</v>
      </c>
      <c r="B512">
        <v>0</v>
      </c>
      <c r="C512">
        <v>1</v>
      </c>
      <c r="D512">
        <v>4</v>
      </c>
      <c r="E512" s="5">
        <f t="shared" si="21"/>
        <v>1</v>
      </c>
      <c r="F512" s="5">
        <f t="shared" si="22"/>
        <v>2</v>
      </c>
      <c r="G512" s="5">
        <f t="shared" si="23"/>
        <v>2</v>
      </c>
    </row>
    <row r="513" spans="1:7" x14ac:dyDescent="0.3">
      <c r="A513">
        <v>0</v>
      </c>
      <c r="B513">
        <v>0</v>
      </c>
      <c r="C513">
        <v>1</v>
      </c>
      <c r="D513">
        <v>4</v>
      </c>
      <c r="E513" s="5">
        <f t="shared" si="21"/>
        <v>1</v>
      </c>
      <c r="F513" s="5">
        <f t="shared" si="22"/>
        <v>2</v>
      </c>
      <c r="G513" s="5">
        <f t="shared" si="23"/>
        <v>2</v>
      </c>
    </row>
    <row r="514" spans="1:7" x14ac:dyDescent="0.3">
      <c r="A514">
        <v>0</v>
      </c>
      <c r="B514">
        <v>0</v>
      </c>
      <c r="C514">
        <v>1</v>
      </c>
      <c r="D514">
        <v>4</v>
      </c>
      <c r="E514" s="5">
        <f t="shared" ref="E514:E541" si="24">SIGN(D514)</f>
        <v>1</v>
      </c>
      <c r="F514" s="5">
        <f t="shared" ref="F514:F541" si="25">SQRT(ABS(D514))</f>
        <v>2</v>
      </c>
      <c r="G514" s="5">
        <f t="shared" ref="G514:G541" si="26">E514*F514</f>
        <v>2</v>
      </c>
    </row>
    <row r="515" spans="1:7" x14ac:dyDescent="0.3">
      <c r="A515">
        <v>0</v>
      </c>
      <c r="B515">
        <v>0</v>
      </c>
      <c r="C515">
        <v>1</v>
      </c>
      <c r="D515">
        <v>4</v>
      </c>
      <c r="E515" s="5">
        <f t="shared" si="24"/>
        <v>1</v>
      </c>
      <c r="F515" s="5">
        <f t="shared" si="25"/>
        <v>2</v>
      </c>
      <c r="G515" s="5">
        <f t="shared" si="26"/>
        <v>2</v>
      </c>
    </row>
    <row r="516" spans="1:7" x14ac:dyDescent="0.3">
      <c r="A516">
        <v>0</v>
      </c>
      <c r="B516">
        <v>0</v>
      </c>
      <c r="C516">
        <v>1</v>
      </c>
      <c r="D516">
        <v>4</v>
      </c>
      <c r="E516" s="5">
        <f t="shared" si="24"/>
        <v>1</v>
      </c>
      <c r="F516" s="5">
        <f t="shared" si="25"/>
        <v>2</v>
      </c>
      <c r="G516" s="5">
        <f t="shared" si="26"/>
        <v>2</v>
      </c>
    </row>
    <row r="517" spans="1:7" x14ac:dyDescent="0.3">
      <c r="A517">
        <v>0</v>
      </c>
      <c r="B517">
        <v>0</v>
      </c>
      <c r="C517">
        <v>1</v>
      </c>
      <c r="D517">
        <v>4</v>
      </c>
      <c r="E517" s="5">
        <f t="shared" si="24"/>
        <v>1</v>
      </c>
      <c r="F517" s="5">
        <f t="shared" si="25"/>
        <v>2</v>
      </c>
      <c r="G517" s="5">
        <f t="shared" si="26"/>
        <v>2</v>
      </c>
    </row>
    <row r="518" spans="1:7" x14ac:dyDescent="0.3">
      <c r="A518">
        <v>0</v>
      </c>
      <c r="B518">
        <v>0</v>
      </c>
      <c r="C518">
        <v>1</v>
      </c>
      <c r="D518">
        <v>4</v>
      </c>
      <c r="E518" s="5">
        <f t="shared" si="24"/>
        <v>1</v>
      </c>
      <c r="F518" s="5">
        <f t="shared" si="25"/>
        <v>2</v>
      </c>
      <c r="G518" s="5">
        <f t="shared" si="26"/>
        <v>2</v>
      </c>
    </row>
    <row r="519" spans="1:7" x14ac:dyDescent="0.3">
      <c r="A519">
        <v>0</v>
      </c>
      <c r="B519">
        <v>0</v>
      </c>
      <c r="C519">
        <v>1</v>
      </c>
      <c r="D519">
        <v>4</v>
      </c>
      <c r="E519" s="5">
        <f t="shared" si="24"/>
        <v>1</v>
      </c>
      <c r="F519" s="5">
        <f t="shared" si="25"/>
        <v>2</v>
      </c>
      <c r="G519" s="5">
        <f t="shared" si="26"/>
        <v>2</v>
      </c>
    </row>
    <row r="520" spans="1:7" x14ac:dyDescent="0.3">
      <c r="A520">
        <v>0</v>
      </c>
      <c r="B520">
        <v>0</v>
      </c>
      <c r="C520">
        <v>1</v>
      </c>
      <c r="D520">
        <v>4</v>
      </c>
      <c r="E520" s="5">
        <f t="shared" si="24"/>
        <v>1</v>
      </c>
      <c r="F520" s="5">
        <f t="shared" si="25"/>
        <v>2</v>
      </c>
      <c r="G520" s="5">
        <f t="shared" si="26"/>
        <v>2</v>
      </c>
    </row>
    <row r="521" spans="1:7" x14ac:dyDescent="0.3">
      <c r="A521">
        <v>0</v>
      </c>
      <c r="B521">
        <v>0</v>
      </c>
      <c r="C521">
        <v>1</v>
      </c>
      <c r="D521">
        <v>4</v>
      </c>
      <c r="E521" s="5">
        <f t="shared" si="24"/>
        <v>1</v>
      </c>
      <c r="F521" s="5">
        <f t="shared" si="25"/>
        <v>2</v>
      </c>
      <c r="G521" s="5">
        <f t="shared" si="26"/>
        <v>2</v>
      </c>
    </row>
    <row r="522" spans="1:7" x14ac:dyDescent="0.3">
      <c r="A522">
        <v>0</v>
      </c>
      <c r="B522">
        <v>0</v>
      </c>
      <c r="C522">
        <v>1</v>
      </c>
      <c r="D522">
        <v>4</v>
      </c>
      <c r="E522" s="5">
        <f t="shared" si="24"/>
        <v>1</v>
      </c>
      <c r="F522" s="5">
        <f t="shared" si="25"/>
        <v>2</v>
      </c>
      <c r="G522" s="5">
        <f t="shared" si="26"/>
        <v>2</v>
      </c>
    </row>
    <row r="523" spans="1:7" x14ac:dyDescent="0.3">
      <c r="A523">
        <v>0</v>
      </c>
      <c r="B523">
        <v>0</v>
      </c>
      <c r="C523">
        <v>1</v>
      </c>
      <c r="D523">
        <v>4</v>
      </c>
      <c r="E523" s="5">
        <f t="shared" si="24"/>
        <v>1</v>
      </c>
      <c r="F523" s="5">
        <f t="shared" si="25"/>
        <v>2</v>
      </c>
      <c r="G523" s="5">
        <f t="shared" si="26"/>
        <v>2</v>
      </c>
    </row>
    <row r="524" spans="1:7" x14ac:dyDescent="0.3">
      <c r="A524">
        <v>0</v>
      </c>
      <c r="B524">
        <v>0</v>
      </c>
      <c r="C524">
        <v>1</v>
      </c>
      <c r="D524">
        <v>4</v>
      </c>
      <c r="E524" s="5">
        <f t="shared" si="24"/>
        <v>1</v>
      </c>
      <c r="F524" s="5">
        <f t="shared" si="25"/>
        <v>2</v>
      </c>
      <c r="G524" s="5">
        <f t="shared" si="26"/>
        <v>2</v>
      </c>
    </row>
    <row r="525" spans="1:7" x14ac:dyDescent="0.3">
      <c r="A525">
        <v>0</v>
      </c>
      <c r="B525">
        <v>0</v>
      </c>
      <c r="C525">
        <v>1</v>
      </c>
      <c r="D525">
        <v>4</v>
      </c>
      <c r="E525" s="5">
        <f t="shared" si="24"/>
        <v>1</v>
      </c>
      <c r="F525" s="5">
        <f t="shared" si="25"/>
        <v>2</v>
      </c>
      <c r="G525" s="5">
        <f t="shared" si="26"/>
        <v>2</v>
      </c>
    </row>
    <row r="526" spans="1:7" x14ac:dyDescent="0.3">
      <c r="A526">
        <v>0</v>
      </c>
      <c r="B526">
        <v>0</v>
      </c>
      <c r="C526">
        <v>1</v>
      </c>
      <c r="D526">
        <v>4</v>
      </c>
      <c r="E526" s="5">
        <f t="shared" si="24"/>
        <v>1</v>
      </c>
      <c r="F526" s="5">
        <f t="shared" si="25"/>
        <v>2</v>
      </c>
      <c r="G526" s="5">
        <f t="shared" si="26"/>
        <v>2</v>
      </c>
    </row>
    <row r="527" spans="1:7" x14ac:dyDescent="0.3">
      <c r="A527">
        <v>0</v>
      </c>
      <c r="B527">
        <v>0</v>
      </c>
      <c r="C527">
        <v>1</v>
      </c>
      <c r="D527">
        <v>4</v>
      </c>
      <c r="E527" s="5">
        <f t="shared" si="24"/>
        <v>1</v>
      </c>
      <c r="F527" s="5">
        <f t="shared" si="25"/>
        <v>2</v>
      </c>
      <c r="G527" s="5">
        <f t="shared" si="26"/>
        <v>2</v>
      </c>
    </row>
    <row r="528" spans="1:7" x14ac:dyDescent="0.3">
      <c r="A528">
        <v>0</v>
      </c>
      <c r="B528">
        <v>0</v>
      </c>
      <c r="C528">
        <v>1</v>
      </c>
      <c r="D528">
        <v>4</v>
      </c>
      <c r="E528" s="5">
        <f t="shared" si="24"/>
        <v>1</v>
      </c>
      <c r="F528" s="5">
        <f t="shared" si="25"/>
        <v>2</v>
      </c>
      <c r="G528" s="5">
        <f t="shared" si="26"/>
        <v>2</v>
      </c>
    </row>
    <row r="529" spans="1:7" x14ac:dyDescent="0.3">
      <c r="A529">
        <v>0</v>
      </c>
      <c r="B529">
        <v>0</v>
      </c>
      <c r="C529">
        <v>1</v>
      </c>
      <c r="D529">
        <v>4</v>
      </c>
      <c r="E529" s="5">
        <f t="shared" si="24"/>
        <v>1</v>
      </c>
      <c r="F529" s="5">
        <f t="shared" si="25"/>
        <v>2</v>
      </c>
      <c r="G529" s="5">
        <f t="shared" si="26"/>
        <v>2</v>
      </c>
    </row>
    <row r="530" spans="1:7" x14ac:dyDescent="0.3">
      <c r="A530">
        <v>0</v>
      </c>
      <c r="B530">
        <v>0</v>
      </c>
      <c r="C530">
        <v>1</v>
      </c>
      <c r="D530">
        <v>4</v>
      </c>
      <c r="E530" s="5">
        <f t="shared" si="24"/>
        <v>1</v>
      </c>
      <c r="F530" s="5">
        <f t="shared" si="25"/>
        <v>2</v>
      </c>
      <c r="G530" s="5">
        <f t="shared" si="26"/>
        <v>2</v>
      </c>
    </row>
    <row r="531" spans="1:7" x14ac:dyDescent="0.3">
      <c r="A531">
        <v>0</v>
      </c>
      <c r="B531">
        <v>0</v>
      </c>
      <c r="C531">
        <v>1</v>
      </c>
      <c r="D531">
        <v>4</v>
      </c>
      <c r="E531" s="5">
        <f t="shared" si="24"/>
        <v>1</v>
      </c>
      <c r="F531" s="5">
        <f t="shared" si="25"/>
        <v>2</v>
      </c>
      <c r="G531" s="5">
        <f t="shared" si="26"/>
        <v>2</v>
      </c>
    </row>
    <row r="532" spans="1:7" x14ac:dyDescent="0.3">
      <c r="A532">
        <v>0</v>
      </c>
      <c r="B532">
        <v>1</v>
      </c>
      <c r="C532">
        <v>0</v>
      </c>
      <c r="D532">
        <v>4</v>
      </c>
      <c r="E532" s="5">
        <f t="shared" si="24"/>
        <v>1</v>
      </c>
      <c r="F532" s="5">
        <f t="shared" si="25"/>
        <v>2</v>
      </c>
      <c r="G532" s="5">
        <f t="shared" si="26"/>
        <v>2</v>
      </c>
    </row>
    <row r="533" spans="1:7" x14ac:dyDescent="0.3">
      <c r="A533">
        <v>0</v>
      </c>
      <c r="B533">
        <v>0</v>
      </c>
      <c r="C533">
        <v>1</v>
      </c>
      <c r="D533">
        <v>5</v>
      </c>
      <c r="E533" s="5">
        <f t="shared" si="24"/>
        <v>1</v>
      </c>
      <c r="F533" s="5">
        <f t="shared" si="25"/>
        <v>2.2360679774997898</v>
      </c>
      <c r="G533" s="5">
        <f t="shared" si="26"/>
        <v>2.2360679774997898</v>
      </c>
    </row>
    <row r="534" spans="1:7" x14ac:dyDescent="0.3">
      <c r="A534">
        <v>0</v>
      </c>
      <c r="B534">
        <v>0</v>
      </c>
      <c r="C534">
        <v>1</v>
      </c>
      <c r="D534">
        <v>5</v>
      </c>
      <c r="E534" s="5">
        <f t="shared" si="24"/>
        <v>1</v>
      </c>
      <c r="F534" s="5">
        <f t="shared" si="25"/>
        <v>2.2360679774997898</v>
      </c>
      <c r="G534" s="5">
        <f t="shared" si="26"/>
        <v>2.2360679774997898</v>
      </c>
    </row>
    <row r="535" spans="1:7" x14ac:dyDescent="0.3">
      <c r="A535">
        <v>0</v>
      </c>
      <c r="B535">
        <v>0</v>
      </c>
      <c r="C535">
        <v>1</v>
      </c>
      <c r="D535">
        <v>6</v>
      </c>
      <c r="E535" s="5">
        <f t="shared" si="24"/>
        <v>1</v>
      </c>
      <c r="F535" s="5">
        <f t="shared" si="25"/>
        <v>2.4494897427831779</v>
      </c>
      <c r="G535" s="5">
        <f t="shared" si="26"/>
        <v>2.4494897427831779</v>
      </c>
    </row>
    <row r="536" spans="1:7" x14ac:dyDescent="0.3">
      <c r="A536">
        <v>0</v>
      </c>
      <c r="B536">
        <v>0</v>
      </c>
      <c r="C536">
        <v>1</v>
      </c>
      <c r="D536">
        <v>6</v>
      </c>
      <c r="E536" s="5">
        <f t="shared" si="24"/>
        <v>1</v>
      </c>
      <c r="F536" s="5">
        <f t="shared" si="25"/>
        <v>2.4494897427831779</v>
      </c>
      <c r="G536" s="5">
        <f t="shared" si="26"/>
        <v>2.4494897427831779</v>
      </c>
    </row>
    <row r="537" spans="1:7" x14ac:dyDescent="0.3">
      <c r="A537">
        <v>0</v>
      </c>
      <c r="B537">
        <v>0</v>
      </c>
      <c r="C537">
        <v>1</v>
      </c>
      <c r="D537">
        <v>6</v>
      </c>
      <c r="E537" s="5">
        <f t="shared" si="24"/>
        <v>1</v>
      </c>
      <c r="F537" s="5">
        <f t="shared" si="25"/>
        <v>2.4494897427831779</v>
      </c>
      <c r="G537" s="5">
        <f t="shared" si="26"/>
        <v>2.4494897427831779</v>
      </c>
    </row>
    <row r="538" spans="1:7" x14ac:dyDescent="0.3">
      <c r="A538">
        <v>0</v>
      </c>
      <c r="B538">
        <v>0</v>
      </c>
      <c r="C538">
        <v>1</v>
      </c>
      <c r="D538">
        <v>7</v>
      </c>
      <c r="E538" s="5">
        <f t="shared" si="24"/>
        <v>1</v>
      </c>
      <c r="F538" s="5">
        <f t="shared" si="25"/>
        <v>2.6457513110645907</v>
      </c>
      <c r="G538" s="5">
        <f t="shared" si="26"/>
        <v>2.6457513110645907</v>
      </c>
    </row>
    <row r="539" spans="1:7" x14ac:dyDescent="0.3">
      <c r="A539">
        <v>0</v>
      </c>
      <c r="B539">
        <v>0</v>
      </c>
      <c r="C539">
        <v>1</v>
      </c>
      <c r="D539">
        <v>7</v>
      </c>
      <c r="E539" s="5">
        <f t="shared" si="24"/>
        <v>1</v>
      </c>
      <c r="F539" s="5">
        <f t="shared" si="25"/>
        <v>2.6457513110645907</v>
      </c>
      <c r="G539" s="5">
        <f t="shared" si="26"/>
        <v>2.6457513110645907</v>
      </c>
    </row>
    <row r="540" spans="1:7" x14ac:dyDescent="0.3">
      <c r="A540">
        <v>0</v>
      </c>
      <c r="B540">
        <v>0</v>
      </c>
      <c r="C540">
        <v>1</v>
      </c>
      <c r="D540">
        <v>8</v>
      </c>
      <c r="E540" s="5">
        <f t="shared" si="24"/>
        <v>1</v>
      </c>
      <c r="F540" s="5">
        <f t="shared" si="25"/>
        <v>2.8284271247461903</v>
      </c>
      <c r="G540" s="5">
        <f t="shared" si="26"/>
        <v>2.8284271247461903</v>
      </c>
    </row>
    <row r="541" spans="1:7" x14ac:dyDescent="0.3">
      <c r="A541">
        <v>0</v>
      </c>
      <c r="B541">
        <v>0</v>
      </c>
      <c r="C541">
        <v>1</v>
      </c>
      <c r="D541">
        <v>8</v>
      </c>
      <c r="E541" s="5">
        <f t="shared" si="24"/>
        <v>1</v>
      </c>
      <c r="F541" s="5">
        <f t="shared" si="25"/>
        <v>2.8284271247461903</v>
      </c>
      <c r="G541" s="5">
        <f t="shared" si="26"/>
        <v>2.8284271247461903</v>
      </c>
    </row>
  </sheetData>
  <sortState xmlns:xlrd2="http://schemas.microsoft.com/office/spreadsheetml/2017/richdata2" ref="A2:G541">
    <sortCondition descending="1" ref="A2:A541"/>
    <sortCondition ref="G2:G541"/>
  </sortState>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CF0B0-1C33-4B30-B171-74EE0C0475E1}">
  <dimension ref="A1:B15"/>
  <sheetViews>
    <sheetView workbookViewId="0">
      <selection activeCell="B7" sqref="B7"/>
    </sheetView>
  </sheetViews>
  <sheetFormatPr defaultRowHeight="13.8" x14ac:dyDescent="0.3"/>
  <cols>
    <col min="1" max="1" width="15.88671875" bestFit="1" customWidth="1"/>
    <col min="2" max="2" width="12.5546875" bestFit="1" customWidth="1"/>
  </cols>
  <sheetData>
    <row r="1" spans="1:2" x14ac:dyDescent="0.3">
      <c r="A1" s="9" t="s">
        <v>950</v>
      </c>
      <c r="B1" s="9"/>
    </row>
    <row r="2" spans="1:2" x14ac:dyDescent="0.3">
      <c r="A2" s="6"/>
      <c r="B2" s="6"/>
    </row>
    <row r="3" spans="1:2" x14ac:dyDescent="0.3">
      <c r="A3" s="6" t="s">
        <v>899</v>
      </c>
      <c r="B3" s="6">
        <v>0.82222222222222197</v>
      </c>
    </row>
    <row r="4" spans="1:2" x14ac:dyDescent="0.3">
      <c r="A4" s="6" t="s">
        <v>970</v>
      </c>
      <c r="B4" s="6">
        <v>3.7318943781787413E-2</v>
      </c>
    </row>
    <row r="5" spans="1:2" x14ac:dyDescent="0.3">
      <c r="A5" s="6" t="s">
        <v>971</v>
      </c>
      <c r="B5" s="6">
        <v>1</v>
      </c>
    </row>
    <row r="6" spans="1:2" x14ac:dyDescent="0.3">
      <c r="A6" s="6" t="s">
        <v>972</v>
      </c>
      <c r="B6" s="6">
        <v>1</v>
      </c>
    </row>
    <row r="7" spans="1:2" x14ac:dyDescent="0.3">
      <c r="A7" s="6" t="s">
        <v>973</v>
      </c>
      <c r="B7" s="6">
        <v>0.35403858666667798</v>
      </c>
    </row>
    <row r="8" spans="1:2" x14ac:dyDescent="0.3">
      <c r="A8" s="6" t="s">
        <v>974</v>
      </c>
      <c r="B8" s="6">
        <v>0.12534332084893887</v>
      </c>
    </row>
    <row r="9" spans="1:2" x14ac:dyDescent="0.3">
      <c r="A9" s="6" t="s">
        <v>975</v>
      </c>
      <c r="B9" s="6">
        <v>1.2115557941459825</v>
      </c>
    </row>
    <row r="10" spans="1:2" x14ac:dyDescent="0.3">
      <c r="A10" s="6" t="s">
        <v>976</v>
      </c>
      <c r="B10" s="6">
        <v>-1.6947561008518826</v>
      </c>
    </row>
    <row r="11" spans="1:2" x14ac:dyDescent="0.3">
      <c r="A11" s="6" t="s">
        <v>977</v>
      </c>
      <c r="B11" s="6">
        <v>1</v>
      </c>
    </row>
    <row r="12" spans="1:2" x14ac:dyDescent="0.3">
      <c r="A12" s="6" t="s">
        <v>978</v>
      </c>
      <c r="B12" s="6">
        <v>0</v>
      </c>
    </row>
    <row r="13" spans="1:2" x14ac:dyDescent="0.3">
      <c r="A13" s="6" t="s">
        <v>979</v>
      </c>
      <c r="B13" s="6">
        <v>1</v>
      </c>
    </row>
    <row r="14" spans="1:2" x14ac:dyDescent="0.3">
      <c r="A14" s="6" t="s">
        <v>980</v>
      </c>
      <c r="B14" s="6">
        <v>74</v>
      </c>
    </row>
    <row r="15" spans="1:2" ht="14.4" thickBot="1" x14ac:dyDescent="0.35">
      <c r="A15" s="7" t="s">
        <v>981</v>
      </c>
      <c r="B15" s="7">
        <v>90</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F4938-A270-46B3-9BD5-F513133DA10D}">
  <dimension ref="A1:B15"/>
  <sheetViews>
    <sheetView workbookViewId="0">
      <selection activeCell="B8" sqref="B8"/>
    </sheetView>
  </sheetViews>
  <sheetFormatPr defaultRowHeight="13.8" x14ac:dyDescent="0.3"/>
  <sheetData>
    <row r="1" spans="1:2" x14ac:dyDescent="0.3">
      <c r="A1" s="9">
        <v>1</v>
      </c>
      <c r="B1" s="9"/>
    </row>
    <row r="2" spans="1:2" x14ac:dyDescent="0.3">
      <c r="A2" s="6"/>
      <c r="B2" s="6"/>
    </row>
    <row r="3" spans="1:2" x14ac:dyDescent="0.3">
      <c r="A3" s="6" t="s">
        <v>899</v>
      </c>
      <c r="B3" s="6">
        <v>0.58988764044943798</v>
      </c>
    </row>
    <row r="4" spans="1:2" x14ac:dyDescent="0.3">
      <c r="A4" s="6" t="s">
        <v>970</v>
      </c>
      <c r="B4" s="6">
        <v>5.0255855690714148E-2</v>
      </c>
    </row>
    <row r="5" spans="1:2" x14ac:dyDescent="0.3">
      <c r="A5" s="6" t="s">
        <v>971</v>
      </c>
      <c r="B5" s="6">
        <v>1</v>
      </c>
    </row>
    <row r="6" spans="1:2" x14ac:dyDescent="0.3">
      <c r="A6" s="6" t="s">
        <v>972</v>
      </c>
      <c r="B6" s="6">
        <v>1</v>
      </c>
    </row>
    <row r="7" spans="1:2" x14ac:dyDescent="0.3">
      <c r="A7" s="6" t="s">
        <v>973</v>
      </c>
      <c r="B7" s="6">
        <v>0.47411279436155701</v>
      </c>
    </row>
    <row r="8" spans="1:2" x14ac:dyDescent="0.3">
      <c r="A8" s="6" t="s">
        <v>974</v>
      </c>
      <c r="B8" s="6">
        <v>0.22478294177732377</v>
      </c>
    </row>
    <row r="9" spans="1:2" x14ac:dyDescent="0.3">
      <c r="A9" s="6" t="s">
        <v>975</v>
      </c>
      <c r="B9" s="6">
        <v>-1.8091508824102851</v>
      </c>
    </row>
    <row r="10" spans="1:2" x14ac:dyDescent="0.3">
      <c r="A10" s="6" t="s">
        <v>976</v>
      </c>
      <c r="B10" s="6">
        <v>-0.37074078279726397</v>
      </c>
    </row>
    <row r="11" spans="1:2" x14ac:dyDescent="0.3">
      <c r="A11" s="6" t="s">
        <v>977</v>
      </c>
      <c r="B11" s="6">
        <v>1</v>
      </c>
    </row>
    <row r="12" spans="1:2" x14ac:dyDescent="0.3">
      <c r="A12" s="6" t="s">
        <v>978</v>
      </c>
      <c r="B12" s="6">
        <v>0</v>
      </c>
    </row>
    <row r="13" spans="1:2" x14ac:dyDescent="0.3">
      <c r="A13" s="6" t="s">
        <v>979</v>
      </c>
      <c r="B13" s="6">
        <v>1</v>
      </c>
    </row>
    <row r="14" spans="1:2" x14ac:dyDescent="0.3">
      <c r="A14" s="6" t="s">
        <v>980</v>
      </c>
      <c r="B14" s="6">
        <v>52.5</v>
      </c>
    </row>
    <row r="15" spans="1:2" ht="14.4" thickBot="1" x14ac:dyDescent="0.35">
      <c r="A15" s="7" t="s">
        <v>981</v>
      </c>
      <c r="B15" s="7">
        <v>89</v>
      </c>
    </row>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C8622-A94E-4C14-BFE5-3B552B44F9C1}">
  <dimension ref="A1:B181"/>
  <sheetViews>
    <sheetView workbookViewId="0">
      <selection activeCell="B2" sqref="B2"/>
    </sheetView>
  </sheetViews>
  <sheetFormatPr defaultRowHeight="13.8" x14ac:dyDescent="0.3"/>
  <cols>
    <col min="1" max="1" width="14.33203125" bestFit="1" customWidth="1"/>
    <col min="2" max="2" width="14.21875" bestFit="1" customWidth="1"/>
  </cols>
  <sheetData>
    <row r="1" spans="1:2" x14ac:dyDescent="0.3">
      <c r="A1" t="s">
        <v>952</v>
      </c>
      <c r="B1" t="s">
        <v>950</v>
      </c>
    </row>
    <row r="2" spans="1:2" x14ac:dyDescent="0.3">
      <c r="A2">
        <v>0</v>
      </c>
      <c r="B2">
        <v>1</v>
      </c>
    </row>
    <row r="3" spans="1:2" x14ac:dyDescent="0.3">
      <c r="A3">
        <v>0</v>
      </c>
      <c r="B3">
        <v>1</v>
      </c>
    </row>
    <row r="4" spans="1:2" x14ac:dyDescent="0.3">
      <c r="A4">
        <v>0</v>
      </c>
      <c r="B4">
        <v>1</v>
      </c>
    </row>
    <row r="5" spans="1:2" x14ac:dyDescent="0.3">
      <c r="A5">
        <v>0</v>
      </c>
      <c r="B5">
        <v>1</v>
      </c>
    </row>
    <row r="6" spans="1:2" x14ac:dyDescent="0.3">
      <c r="A6">
        <v>0</v>
      </c>
      <c r="B6">
        <v>1</v>
      </c>
    </row>
    <row r="7" spans="1:2" x14ac:dyDescent="0.3">
      <c r="A7">
        <v>0</v>
      </c>
      <c r="B7">
        <v>1</v>
      </c>
    </row>
    <row r="8" spans="1:2" x14ac:dyDescent="0.3">
      <c r="A8">
        <v>0</v>
      </c>
      <c r="B8">
        <v>0.5</v>
      </c>
    </row>
    <row r="9" spans="1:2" x14ac:dyDescent="0.3">
      <c r="A9">
        <v>0</v>
      </c>
      <c r="B9">
        <v>1</v>
      </c>
    </row>
    <row r="10" spans="1:2" x14ac:dyDescent="0.3">
      <c r="A10">
        <v>0</v>
      </c>
      <c r="B10">
        <v>1</v>
      </c>
    </row>
    <row r="11" spans="1:2" x14ac:dyDescent="0.3">
      <c r="A11">
        <v>0</v>
      </c>
      <c r="B11">
        <v>1</v>
      </c>
    </row>
    <row r="12" spans="1:2" x14ac:dyDescent="0.3">
      <c r="A12">
        <v>0</v>
      </c>
      <c r="B12">
        <v>1</v>
      </c>
    </row>
    <row r="13" spans="1:2" x14ac:dyDescent="0.3">
      <c r="A13">
        <v>0</v>
      </c>
      <c r="B13">
        <v>1</v>
      </c>
    </row>
    <row r="14" spans="1:2" x14ac:dyDescent="0.3">
      <c r="A14">
        <v>0</v>
      </c>
      <c r="B14">
        <v>1</v>
      </c>
    </row>
    <row r="15" spans="1:2" x14ac:dyDescent="0.3">
      <c r="A15">
        <v>0</v>
      </c>
      <c r="B15">
        <v>1</v>
      </c>
    </row>
    <row r="16" spans="1:2" x14ac:dyDescent="0.3">
      <c r="A16">
        <v>0</v>
      </c>
      <c r="B16">
        <v>1</v>
      </c>
    </row>
    <row r="17" spans="1:2" x14ac:dyDescent="0.3">
      <c r="A17">
        <v>0</v>
      </c>
      <c r="B17">
        <v>1</v>
      </c>
    </row>
    <row r="18" spans="1:2" x14ac:dyDescent="0.3">
      <c r="A18">
        <v>0</v>
      </c>
      <c r="B18">
        <v>1</v>
      </c>
    </row>
    <row r="19" spans="1:2" x14ac:dyDescent="0.3">
      <c r="A19">
        <v>0</v>
      </c>
      <c r="B19">
        <v>1</v>
      </c>
    </row>
    <row r="20" spans="1:2" x14ac:dyDescent="0.3">
      <c r="A20">
        <v>0</v>
      </c>
      <c r="B20">
        <v>1</v>
      </c>
    </row>
    <row r="21" spans="1:2" x14ac:dyDescent="0.3">
      <c r="A21">
        <v>0</v>
      </c>
      <c r="B21">
        <v>1</v>
      </c>
    </row>
    <row r="22" spans="1:2" x14ac:dyDescent="0.3">
      <c r="A22">
        <v>0</v>
      </c>
      <c r="B22">
        <v>1</v>
      </c>
    </row>
    <row r="23" spans="1:2" x14ac:dyDescent="0.3">
      <c r="A23">
        <v>0</v>
      </c>
      <c r="B23">
        <v>1</v>
      </c>
    </row>
    <row r="24" spans="1:2" x14ac:dyDescent="0.3">
      <c r="A24">
        <v>0</v>
      </c>
      <c r="B24">
        <v>0</v>
      </c>
    </row>
    <row r="25" spans="1:2" x14ac:dyDescent="0.3">
      <c r="A25">
        <v>0</v>
      </c>
      <c r="B25">
        <v>0</v>
      </c>
    </row>
    <row r="26" spans="1:2" x14ac:dyDescent="0.3">
      <c r="A26">
        <v>0</v>
      </c>
      <c r="B26">
        <v>0.5</v>
      </c>
    </row>
    <row r="27" spans="1:2" x14ac:dyDescent="0.3">
      <c r="A27">
        <v>0</v>
      </c>
      <c r="B27">
        <v>1</v>
      </c>
    </row>
    <row r="28" spans="1:2" x14ac:dyDescent="0.3">
      <c r="A28">
        <v>0</v>
      </c>
      <c r="B28">
        <v>1</v>
      </c>
    </row>
    <row r="29" spans="1:2" x14ac:dyDescent="0.3">
      <c r="A29">
        <v>0</v>
      </c>
      <c r="B29">
        <v>0.5</v>
      </c>
    </row>
    <row r="30" spans="1:2" x14ac:dyDescent="0.3">
      <c r="A30">
        <v>0</v>
      </c>
      <c r="B30">
        <v>0.5</v>
      </c>
    </row>
    <row r="31" spans="1:2" x14ac:dyDescent="0.3">
      <c r="A31">
        <v>0</v>
      </c>
      <c r="B31">
        <v>0.5</v>
      </c>
    </row>
    <row r="32" spans="1:2" x14ac:dyDescent="0.3">
      <c r="A32">
        <v>0</v>
      </c>
      <c r="B32">
        <v>0</v>
      </c>
    </row>
    <row r="33" spans="1:2" x14ac:dyDescent="0.3">
      <c r="A33">
        <v>0</v>
      </c>
      <c r="B33">
        <v>1</v>
      </c>
    </row>
    <row r="34" spans="1:2" x14ac:dyDescent="0.3">
      <c r="A34">
        <v>0</v>
      </c>
      <c r="B34">
        <v>1</v>
      </c>
    </row>
    <row r="35" spans="1:2" x14ac:dyDescent="0.3">
      <c r="A35">
        <v>0</v>
      </c>
      <c r="B35">
        <v>1</v>
      </c>
    </row>
    <row r="36" spans="1:2" x14ac:dyDescent="0.3">
      <c r="A36">
        <v>0</v>
      </c>
      <c r="B36">
        <v>1</v>
      </c>
    </row>
    <row r="37" spans="1:2" x14ac:dyDescent="0.3">
      <c r="A37">
        <v>0</v>
      </c>
      <c r="B37">
        <v>1</v>
      </c>
    </row>
    <row r="38" spans="1:2" x14ac:dyDescent="0.3">
      <c r="A38">
        <v>0</v>
      </c>
      <c r="B38">
        <v>1</v>
      </c>
    </row>
    <row r="39" spans="1:2" x14ac:dyDescent="0.3">
      <c r="A39">
        <v>0</v>
      </c>
      <c r="B39">
        <v>1</v>
      </c>
    </row>
    <row r="40" spans="1:2" x14ac:dyDescent="0.3">
      <c r="A40">
        <v>0</v>
      </c>
      <c r="B40">
        <v>1</v>
      </c>
    </row>
    <row r="41" spans="1:2" x14ac:dyDescent="0.3">
      <c r="A41">
        <v>0</v>
      </c>
      <c r="B41">
        <v>1</v>
      </c>
    </row>
    <row r="42" spans="1:2" x14ac:dyDescent="0.3">
      <c r="A42">
        <v>0</v>
      </c>
      <c r="B42">
        <v>1</v>
      </c>
    </row>
    <row r="43" spans="1:2" x14ac:dyDescent="0.3">
      <c r="A43">
        <v>0</v>
      </c>
      <c r="B43">
        <v>1</v>
      </c>
    </row>
    <row r="44" spans="1:2" x14ac:dyDescent="0.3">
      <c r="A44">
        <v>0</v>
      </c>
      <c r="B44">
        <v>0</v>
      </c>
    </row>
    <row r="45" spans="1:2" x14ac:dyDescent="0.3">
      <c r="A45">
        <v>0</v>
      </c>
      <c r="B45">
        <v>1</v>
      </c>
    </row>
    <row r="46" spans="1:2" x14ac:dyDescent="0.3">
      <c r="A46">
        <v>0</v>
      </c>
      <c r="B46">
        <v>0</v>
      </c>
    </row>
    <row r="47" spans="1:2" x14ac:dyDescent="0.3">
      <c r="A47">
        <v>0</v>
      </c>
      <c r="B47">
        <v>0</v>
      </c>
    </row>
    <row r="48" spans="1:2" x14ac:dyDescent="0.3">
      <c r="A48">
        <v>0</v>
      </c>
      <c r="B48">
        <v>1</v>
      </c>
    </row>
    <row r="49" spans="1:2" x14ac:dyDescent="0.3">
      <c r="A49">
        <v>0</v>
      </c>
      <c r="B49">
        <v>0.5</v>
      </c>
    </row>
    <row r="50" spans="1:2" x14ac:dyDescent="0.3">
      <c r="A50">
        <v>0</v>
      </c>
      <c r="B50">
        <v>0</v>
      </c>
    </row>
    <row r="51" spans="1:2" x14ac:dyDescent="0.3">
      <c r="A51">
        <v>0</v>
      </c>
      <c r="B51">
        <v>1</v>
      </c>
    </row>
    <row r="52" spans="1:2" x14ac:dyDescent="0.3">
      <c r="A52">
        <v>0</v>
      </c>
      <c r="B52">
        <v>1</v>
      </c>
    </row>
    <row r="53" spans="1:2" x14ac:dyDescent="0.3">
      <c r="A53">
        <v>0</v>
      </c>
      <c r="B53">
        <v>1</v>
      </c>
    </row>
    <row r="54" spans="1:2" x14ac:dyDescent="0.3">
      <c r="A54">
        <v>0</v>
      </c>
      <c r="B54">
        <v>1</v>
      </c>
    </row>
    <row r="55" spans="1:2" x14ac:dyDescent="0.3">
      <c r="A55">
        <v>0</v>
      </c>
      <c r="B55">
        <v>1</v>
      </c>
    </row>
    <row r="56" spans="1:2" x14ac:dyDescent="0.3">
      <c r="A56">
        <v>0</v>
      </c>
      <c r="B56">
        <v>0</v>
      </c>
    </row>
    <row r="57" spans="1:2" x14ac:dyDescent="0.3">
      <c r="A57">
        <v>0</v>
      </c>
      <c r="B57">
        <v>1</v>
      </c>
    </row>
    <row r="58" spans="1:2" x14ac:dyDescent="0.3">
      <c r="A58">
        <v>0</v>
      </c>
      <c r="B58">
        <v>1</v>
      </c>
    </row>
    <row r="59" spans="1:2" x14ac:dyDescent="0.3">
      <c r="A59">
        <v>0</v>
      </c>
      <c r="B59">
        <v>0.5</v>
      </c>
    </row>
    <row r="60" spans="1:2" x14ac:dyDescent="0.3">
      <c r="A60">
        <v>0</v>
      </c>
      <c r="B60">
        <v>1</v>
      </c>
    </row>
    <row r="61" spans="1:2" x14ac:dyDescent="0.3">
      <c r="A61">
        <v>0</v>
      </c>
      <c r="B61">
        <v>1</v>
      </c>
    </row>
    <row r="62" spans="1:2" x14ac:dyDescent="0.3">
      <c r="A62">
        <v>0</v>
      </c>
      <c r="B62">
        <v>1</v>
      </c>
    </row>
    <row r="63" spans="1:2" x14ac:dyDescent="0.3">
      <c r="A63">
        <v>0</v>
      </c>
      <c r="B63">
        <v>1</v>
      </c>
    </row>
    <row r="64" spans="1:2" x14ac:dyDescent="0.3">
      <c r="A64">
        <v>0</v>
      </c>
      <c r="B64">
        <v>0</v>
      </c>
    </row>
    <row r="65" spans="1:2" x14ac:dyDescent="0.3">
      <c r="A65">
        <v>0</v>
      </c>
      <c r="B65">
        <v>1</v>
      </c>
    </row>
    <row r="66" spans="1:2" x14ac:dyDescent="0.3">
      <c r="A66">
        <v>0</v>
      </c>
      <c r="B66">
        <v>0</v>
      </c>
    </row>
    <row r="67" spans="1:2" x14ac:dyDescent="0.3">
      <c r="A67">
        <v>0</v>
      </c>
      <c r="B67">
        <v>1</v>
      </c>
    </row>
    <row r="68" spans="1:2" x14ac:dyDescent="0.3">
      <c r="A68">
        <v>0</v>
      </c>
      <c r="B68">
        <v>1</v>
      </c>
    </row>
    <row r="69" spans="1:2" x14ac:dyDescent="0.3">
      <c r="A69">
        <v>0</v>
      </c>
      <c r="B69">
        <v>1</v>
      </c>
    </row>
    <row r="70" spans="1:2" x14ac:dyDescent="0.3">
      <c r="A70">
        <v>0</v>
      </c>
      <c r="B70">
        <v>1</v>
      </c>
    </row>
    <row r="71" spans="1:2" x14ac:dyDescent="0.3">
      <c r="A71">
        <v>0</v>
      </c>
      <c r="B71">
        <v>1</v>
      </c>
    </row>
    <row r="72" spans="1:2" x14ac:dyDescent="0.3">
      <c r="A72">
        <v>0</v>
      </c>
      <c r="B72">
        <v>1</v>
      </c>
    </row>
    <row r="73" spans="1:2" x14ac:dyDescent="0.3">
      <c r="A73">
        <v>0</v>
      </c>
      <c r="B73">
        <v>1</v>
      </c>
    </row>
    <row r="74" spans="1:2" x14ac:dyDescent="0.3">
      <c r="A74">
        <v>0</v>
      </c>
      <c r="B74">
        <v>1</v>
      </c>
    </row>
    <row r="75" spans="1:2" x14ac:dyDescent="0.3">
      <c r="A75">
        <v>0</v>
      </c>
      <c r="B75">
        <v>0</v>
      </c>
    </row>
    <row r="76" spans="1:2" x14ac:dyDescent="0.3">
      <c r="A76">
        <v>0</v>
      </c>
      <c r="B76">
        <v>1</v>
      </c>
    </row>
    <row r="77" spans="1:2" x14ac:dyDescent="0.3">
      <c r="A77">
        <v>0</v>
      </c>
      <c r="B77">
        <v>1</v>
      </c>
    </row>
    <row r="78" spans="1:2" x14ac:dyDescent="0.3">
      <c r="A78">
        <v>0</v>
      </c>
      <c r="B78">
        <v>1</v>
      </c>
    </row>
    <row r="79" spans="1:2" x14ac:dyDescent="0.3">
      <c r="A79">
        <v>0</v>
      </c>
      <c r="B79">
        <v>1</v>
      </c>
    </row>
    <row r="80" spans="1:2" x14ac:dyDescent="0.3">
      <c r="A80">
        <v>0</v>
      </c>
      <c r="B80">
        <v>1</v>
      </c>
    </row>
    <row r="81" spans="1:2" x14ac:dyDescent="0.3">
      <c r="A81">
        <v>0</v>
      </c>
      <c r="B81">
        <v>1</v>
      </c>
    </row>
    <row r="82" spans="1:2" x14ac:dyDescent="0.3">
      <c r="A82">
        <v>0</v>
      </c>
      <c r="B82">
        <v>1</v>
      </c>
    </row>
    <row r="83" spans="1:2" x14ac:dyDescent="0.3">
      <c r="A83">
        <v>0</v>
      </c>
      <c r="B83">
        <v>1</v>
      </c>
    </row>
    <row r="84" spans="1:2" x14ac:dyDescent="0.3">
      <c r="A84">
        <v>0</v>
      </c>
      <c r="B84">
        <v>1</v>
      </c>
    </row>
    <row r="85" spans="1:2" x14ac:dyDescent="0.3">
      <c r="A85">
        <v>0</v>
      </c>
      <c r="B85">
        <v>1</v>
      </c>
    </row>
    <row r="86" spans="1:2" x14ac:dyDescent="0.3">
      <c r="A86">
        <v>0</v>
      </c>
      <c r="B86">
        <v>1</v>
      </c>
    </row>
    <row r="87" spans="1:2" x14ac:dyDescent="0.3">
      <c r="A87">
        <v>0</v>
      </c>
      <c r="B87">
        <v>1</v>
      </c>
    </row>
    <row r="88" spans="1:2" x14ac:dyDescent="0.3">
      <c r="A88">
        <v>0</v>
      </c>
      <c r="B88">
        <v>1</v>
      </c>
    </row>
    <row r="89" spans="1:2" x14ac:dyDescent="0.3">
      <c r="A89">
        <v>0</v>
      </c>
      <c r="B89">
        <v>1</v>
      </c>
    </row>
    <row r="90" spans="1:2" x14ac:dyDescent="0.3">
      <c r="A90">
        <v>0</v>
      </c>
      <c r="B90">
        <v>0</v>
      </c>
    </row>
    <row r="91" spans="1:2" x14ac:dyDescent="0.3">
      <c r="A91">
        <v>0</v>
      </c>
      <c r="B91">
        <v>0.5</v>
      </c>
    </row>
    <row r="92" spans="1:2" x14ac:dyDescent="0.3">
      <c r="A92">
        <v>1</v>
      </c>
      <c r="B92">
        <v>1</v>
      </c>
    </row>
    <row r="93" spans="1:2" x14ac:dyDescent="0.3">
      <c r="A93">
        <v>1</v>
      </c>
      <c r="B93">
        <v>1</v>
      </c>
    </row>
    <row r="94" spans="1:2" x14ac:dyDescent="0.3">
      <c r="A94">
        <v>1</v>
      </c>
      <c r="B94">
        <v>1</v>
      </c>
    </row>
    <row r="95" spans="1:2" x14ac:dyDescent="0.3">
      <c r="A95">
        <v>1</v>
      </c>
      <c r="B95">
        <v>1</v>
      </c>
    </row>
    <row r="96" spans="1:2" x14ac:dyDescent="0.3">
      <c r="A96">
        <v>1</v>
      </c>
      <c r="B96">
        <v>0</v>
      </c>
    </row>
    <row r="97" spans="1:2" x14ac:dyDescent="0.3">
      <c r="A97">
        <v>1</v>
      </c>
      <c r="B97">
        <v>0</v>
      </c>
    </row>
    <row r="98" spans="1:2" x14ac:dyDescent="0.3">
      <c r="A98">
        <v>1</v>
      </c>
      <c r="B98">
        <v>1</v>
      </c>
    </row>
    <row r="99" spans="1:2" x14ac:dyDescent="0.3">
      <c r="A99">
        <v>1</v>
      </c>
      <c r="B99">
        <v>0</v>
      </c>
    </row>
    <row r="100" spans="1:2" x14ac:dyDescent="0.3">
      <c r="A100">
        <v>1</v>
      </c>
      <c r="B100">
        <v>1</v>
      </c>
    </row>
    <row r="101" spans="1:2" x14ac:dyDescent="0.3">
      <c r="A101">
        <v>1</v>
      </c>
      <c r="B101">
        <v>1</v>
      </c>
    </row>
    <row r="102" spans="1:2" x14ac:dyDescent="0.3">
      <c r="A102">
        <v>1</v>
      </c>
      <c r="B102">
        <v>1</v>
      </c>
    </row>
    <row r="103" spans="1:2" x14ac:dyDescent="0.3">
      <c r="A103">
        <v>1</v>
      </c>
      <c r="B103">
        <v>0</v>
      </c>
    </row>
    <row r="104" spans="1:2" x14ac:dyDescent="0.3">
      <c r="A104">
        <v>1</v>
      </c>
      <c r="B104">
        <v>1</v>
      </c>
    </row>
    <row r="105" spans="1:2" x14ac:dyDescent="0.3">
      <c r="A105">
        <v>1</v>
      </c>
      <c r="B105">
        <v>0</v>
      </c>
    </row>
    <row r="106" spans="1:2" x14ac:dyDescent="0.3">
      <c r="A106">
        <v>1</v>
      </c>
      <c r="B106">
        <v>0.5</v>
      </c>
    </row>
    <row r="107" spans="1:2" x14ac:dyDescent="0.3">
      <c r="A107">
        <v>1</v>
      </c>
      <c r="B107">
        <v>0</v>
      </c>
    </row>
    <row r="108" spans="1:2" x14ac:dyDescent="0.3">
      <c r="A108">
        <v>1</v>
      </c>
      <c r="B108">
        <v>1</v>
      </c>
    </row>
    <row r="109" spans="1:2" x14ac:dyDescent="0.3">
      <c r="A109">
        <v>1</v>
      </c>
      <c r="B109">
        <v>0</v>
      </c>
    </row>
    <row r="110" spans="1:2" x14ac:dyDescent="0.3">
      <c r="A110">
        <v>1</v>
      </c>
      <c r="B110">
        <v>0</v>
      </c>
    </row>
    <row r="111" spans="1:2" x14ac:dyDescent="0.3">
      <c r="A111">
        <v>1</v>
      </c>
      <c r="B111">
        <v>1</v>
      </c>
    </row>
    <row r="112" spans="1:2" x14ac:dyDescent="0.3">
      <c r="A112">
        <v>1</v>
      </c>
      <c r="B112">
        <v>0</v>
      </c>
    </row>
    <row r="113" spans="1:2" x14ac:dyDescent="0.3">
      <c r="A113">
        <v>1</v>
      </c>
      <c r="B113">
        <v>0</v>
      </c>
    </row>
    <row r="114" spans="1:2" x14ac:dyDescent="0.3">
      <c r="A114">
        <v>1</v>
      </c>
      <c r="B114">
        <v>1</v>
      </c>
    </row>
    <row r="115" spans="1:2" x14ac:dyDescent="0.3">
      <c r="A115">
        <v>1</v>
      </c>
      <c r="B115">
        <v>1</v>
      </c>
    </row>
    <row r="116" spans="1:2" x14ac:dyDescent="0.3">
      <c r="A116">
        <v>1</v>
      </c>
      <c r="B116">
        <v>0</v>
      </c>
    </row>
    <row r="117" spans="1:2" x14ac:dyDescent="0.3">
      <c r="A117">
        <v>1</v>
      </c>
      <c r="B117">
        <v>1</v>
      </c>
    </row>
    <row r="118" spans="1:2" x14ac:dyDescent="0.3">
      <c r="A118">
        <v>1</v>
      </c>
      <c r="B118">
        <v>0</v>
      </c>
    </row>
    <row r="119" spans="1:2" x14ac:dyDescent="0.3">
      <c r="A119">
        <v>1</v>
      </c>
      <c r="B119">
        <v>0</v>
      </c>
    </row>
    <row r="120" spans="1:2" x14ac:dyDescent="0.3">
      <c r="A120">
        <v>1</v>
      </c>
      <c r="B120">
        <v>0</v>
      </c>
    </row>
    <row r="121" spans="1:2" x14ac:dyDescent="0.3">
      <c r="A121">
        <v>1</v>
      </c>
      <c r="B121">
        <v>0</v>
      </c>
    </row>
    <row r="122" spans="1:2" x14ac:dyDescent="0.3">
      <c r="A122">
        <v>1</v>
      </c>
      <c r="B122">
        <v>0</v>
      </c>
    </row>
    <row r="123" spans="1:2" x14ac:dyDescent="0.3">
      <c r="A123">
        <v>1</v>
      </c>
      <c r="B123">
        <v>1</v>
      </c>
    </row>
    <row r="124" spans="1:2" x14ac:dyDescent="0.3">
      <c r="A124">
        <v>1</v>
      </c>
      <c r="B124">
        <v>0.5</v>
      </c>
    </row>
    <row r="125" spans="1:2" x14ac:dyDescent="0.3">
      <c r="A125">
        <v>1</v>
      </c>
      <c r="B125">
        <v>1</v>
      </c>
    </row>
    <row r="126" spans="1:2" x14ac:dyDescent="0.3">
      <c r="A126">
        <v>1</v>
      </c>
      <c r="B126">
        <v>1</v>
      </c>
    </row>
    <row r="127" spans="1:2" x14ac:dyDescent="0.3">
      <c r="A127">
        <v>1</v>
      </c>
      <c r="B127">
        <v>0</v>
      </c>
    </row>
    <row r="128" spans="1:2" x14ac:dyDescent="0.3">
      <c r="A128">
        <v>1</v>
      </c>
      <c r="B128">
        <v>1</v>
      </c>
    </row>
    <row r="129" spans="1:2" x14ac:dyDescent="0.3">
      <c r="A129">
        <v>1</v>
      </c>
      <c r="B129">
        <v>1</v>
      </c>
    </row>
    <row r="130" spans="1:2" x14ac:dyDescent="0.3">
      <c r="A130">
        <v>1</v>
      </c>
      <c r="B130">
        <v>1</v>
      </c>
    </row>
    <row r="131" spans="1:2" x14ac:dyDescent="0.3">
      <c r="A131">
        <v>1</v>
      </c>
      <c r="B131">
        <v>1</v>
      </c>
    </row>
    <row r="132" spans="1:2" x14ac:dyDescent="0.3">
      <c r="A132">
        <v>1</v>
      </c>
      <c r="B132">
        <v>1</v>
      </c>
    </row>
    <row r="133" spans="1:2" x14ac:dyDescent="0.3">
      <c r="A133">
        <v>1</v>
      </c>
      <c r="B133">
        <v>1</v>
      </c>
    </row>
    <row r="134" spans="1:2" x14ac:dyDescent="0.3">
      <c r="A134">
        <v>1</v>
      </c>
      <c r="B134">
        <v>1</v>
      </c>
    </row>
    <row r="135" spans="1:2" x14ac:dyDescent="0.3">
      <c r="A135">
        <v>1</v>
      </c>
      <c r="B135">
        <v>0</v>
      </c>
    </row>
    <row r="136" spans="1:2" x14ac:dyDescent="0.3">
      <c r="A136">
        <v>1</v>
      </c>
      <c r="B136">
        <v>0</v>
      </c>
    </row>
    <row r="137" spans="1:2" x14ac:dyDescent="0.3">
      <c r="A137">
        <v>1</v>
      </c>
      <c r="B137">
        <v>0</v>
      </c>
    </row>
    <row r="138" spans="1:2" x14ac:dyDescent="0.3">
      <c r="A138">
        <v>1</v>
      </c>
      <c r="B138">
        <v>0</v>
      </c>
    </row>
    <row r="139" spans="1:2" x14ac:dyDescent="0.3">
      <c r="A139">
        <v>1</v>
      </c>
      <c r="B139">
        <v>0</v>
      </c>
    </row>
    <row r="140" spans="1:2" x14ac:dyDescent="0.3">
      <c r="A140">
        <v>1</v>
      </c>
      <c r="B140">
        <v>1</v>
      </c>
    </row>
    <row r="141" spans="1:2" x14ac:dyDescent="0.3">
      <c r="A141">
        <v>1</v>
      </c>
      <c r="B141">
        <v>1</v>
      </c>
    </row>
    <row r="142" spans="1:2" x14ac:dyDescent="0.3">
      <c r="A142">
        <v>1</v>
      </c>
      <c r="B142">
        <v>1</v>
      </c>
    </row>
    <row r="143" spans="1:2" x14ac:dyDescent="0.3">
      <c r="A143">
        <v>1</v>
      </c>
      <c r="B143">
        <v>0</v>
      </c>
    </row>
    <row r="144" spans="1:2" x14ac:dyDescent="0.3">
      <c r="A144">
        <v>1</v>
      </c>
      <c r="B144">
        <v>1</v>
      </c>
    </row>
    <row r="145" spans="1:2" x14ac:dyDescent="0.3">
      <c r="A145">
        <v>1</v>
      </c>
      <c r="B145">
        <v>1</v>
      </c>
    </row>
    <row r="146" spans="1:2" x14ac:dyDescent="0.3">
      <c r="A146">
        <v>1</v>
      </c>
      <c r="B146">
        <v>1</v>
      </c>
    </row>
    <row r="147" spans="1:2" x14ac:dyDescent="0.3">
      <c r="A147">
        <v>1</v>
      </c>
      <c r="B147">
        <v>0.5</v>
      </c>
    </row>
    <row r="148" spans="1:2" x14ac:dyDescent="0.3">
      <c r="A148">
        <v>1</v>
      </c>
      <c r="B148">
        <v>0</v>
      </c>
    </row>
    <row r="149" spans="1:2" x14ac:dyDescent="0.3">
      <c r="A149">
        <v>1</v>
      </c>
      <c r="B149">
        <v>1</v>
      </c>
    </row>
    <row r="150" spans="1:2" x14ac:dyDescent="0.3">
      <c r="A150">
        <v>1</v>
      </c>
      <c r="B150">
        <v>1</v>
      </c>
    </row>
    <row r="151" spans="1:2" x14ac:dyDescent="0.3">
      <c r="A151">
        <v>1</v>
      </c>
      <c r="B151">
        <v>0</v>
      </c>
    </row>
    <row r="152" spans="1:2" x14ac:dyDescent="0.3">
      <c r="A152">
        <v>1</v>
      </c>
      <c r="B152">
        <v>1</v>
      </c>
    </row>
    <row r="153" spans="1:2" x14ac:dyDescent="0.3">
      <c r="A153">
        <v>1</v>
      </c>
      <c r="B153">
        <v>0</v>
      </c>
    </row>
    <row r="154" spans="1:2" x14ac:dyDescent="0.3">
      <c r="A154">
        <v>1</v>
      </c>
      <c r="B154">
        <v>0.5</v>
      </c>
    </row>
    <row r="155" spans="1:2" x14ac:dyDescent="0.3">
      <c r="A155">
        <v>1</v>
      </c>
      <c r="B155">
        <v>0</v>
      </c>
    </row>
    <row r="156" spans="1:2" x14ac:dyDescent="0.3">
      <c r="A156">
        <v>1</v>
      </c>
      <c r="B156">
        <v>0</v>
      </c>
    </row>
    <row r="157" spans="1:2" x14ac:dyDescent="0.3">
      <c r="A157">
        <v>1</v>
      </c>
      <c r="B157">
        <v>1</v>
      </c>
    </row>
    <row r="158" spans="1:2" x14ac:dyDescent="0.3">
      <c r="A158">
        <v>1</v>
      </c>
      <c r="B158">
        <v>1</v>
      </c>
    </row>
    <row r="159" spans="1:2" x14ac:dyDescent="0.3">
      <c r="A159">
        <v>1</v>
      </c>
      <c r="B159">
        <v>1</v>
      </c>
    </row>
    <row r="160" spans="1:2" x14ac:dyDescent="0.3">
      <c r="A160">
        <v>1</v>
      </c>
      <c r="B160">
        <v>1</v>
      </c>
    </row>
    <row r="161" spans="1:2" x14ac:dyDescent="0.3">
      <c r="A161">
        <v>1</v>
      </c>
      <c r="B161">
        <v>1</v>
      </c>
    </row>
    <row r="162" spans="1:2" x14ac:dyDescent="0.3">
      <c r="A162">
        <v>1</v>
      </c>
      <c r="B162">
        <v>1</v>
      </c>
    </row>
    <row r="163" spans="1:2" x14ac:dyDescent="0.3">
      <c r="A163">
        <v>1</v>
      </c>
      <c r="B163">
        <v>1</v>
      </c>
    </row>
    <row r="164" spans="1:2" x14ac:dyDescent="0.3">
      <c r="A164">
        <v>1</v>
      </c>
      <c r="B164">
        <v>1</v>
      </c>
    </row>
    <row r="165" spans="1:2" x14ac:dyDescent="0.3">
      <c r="A165">
        <v>1</v>
      </c>
      <c r="B165">
        <v>1</v>
      </c>
    </row>
    <row r="166" spans="1:2" x14ac:dyDescent="0.3">
      <c r="A166">
        <v>1</v>
      </c>
      <c r="B166">
        <v>1</v>
      </c>
    </row>
    <row r="167" spans="1:2" x14ac:dyDescent="0.3">
      <c r="A167">
        <v>1</v>
      </c>
      <c r="B167">
        <v>0</v>
      </c>
    </row>
    <row r="168" spans="1:2" x14ac:dyDescent="0.3">
      <c r="A168">
        <v>1</v>
      </c>
      <c r="B168">
        <v>1</v>
      </c>
    </row>
    <row r="169" spans="1:2" x14ac:dyDescent="0.3">
      <c r="A169">
        <v>1</v>
      </c>
      <c r="B169">
        <v>1</v>
      </c>
    </row>
    <row r="170" spans="1:2" x14ac:dyDescent="0.3">
      <c r="A170">
        <v>1</v>
      </c>
      <c r="B170">
        <v>1</v>
      </c>
    </row>
    <row r="171" spans="1:2" x14ac:dyDescent="0.3">
      <c r="A171">
        <v>1</v>
      </c>
      <c r="B171">
        <v>1</v>
      </c>
    </row>
    <row r="172" spans="1:2" x14ac:dyDescent="0.3">
      <c r="A172">
        <v>1</v>
      </c>
      <c r="B172">
        <v>1</v>
      </c>
    </row>
    <row r="173" spans="1:2" x14ac:dyDescent="0.3">
      <c r="A173">
        <v>1</v>
      </c>
      <c r="B173">
        <v>0.5</v>
      </c>
    </row>
    <row r="174" spans="1:2" x14ac:dyDescent="0.3">
      <c r="A174">
        <v>1</v>
      </c>
      <c r="B174">
        <v>0</v>
      </c>
    </row>
    <row r="175" spans="1:2" x14ac:dyDescent="0.3">
      <c r="A175">
        <v>1</v>
      </c>
      <c r="B175">
        <v>0.5</v>
      </c>
    </row>
    <row r="176" spans="1:2" x14ac:dyDescent="0.3">
      <c r="A176">
        <v>1</v>
      </c>
      <c r="B176">
        <v>0</v>
      </c>
    </row>
    <row r="177" spans="1:2" x14ac:dyDescent="0.3">
      <c r="A177">
        <v>1</v>
      </c>
      <c r="B177">
        <v>0</v>
      </c>
    </row>
    <row r="178" spans="1:2" x14ac:dyDescent="0.3">
      <c r="A178">
        <v>1</v>
      </c>
      <c r="B178">
        <v>0.5</v>
      </c>
    </row>
    <row r="179" spans="1:2" x14ac:dyDescent="0.3">
      <c r="A179">
        <v>1</v>
      </c>
      <c r="B179">
        <v>1</v>
      </c>
    </row>
    <row r="180" spans="1:2" x14ac:dyDescent="0.3">
      <c r="A180">
        <v>1</v>
      </c>
      <c r="B180">
        <v>1</v>
      </c>
    </row>
    <row r="181" spans="1:2" x14ac:dyDescent="0.3">
      <c r="A181">
        <v>1</v>
      </c>
      <c r="B181">
        <v>0</v>
      </c>
    </row>
  </sheetData>
  <sortState xmlns:xlrd2="http://schemas.microsoft.com/office/spreadsheetml/2017/richdata2" ref="A2:B181">
    <sortCondition ref="A2:A181"/>
  </sortState>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067A0-D666-463E-B6AE-212C76AD3140}">
  <dimension ref="A1:B15"/>
  <sheetViews>
    <sheetView workbookViewId="0">
      <selection activeCell="B3" sqref="B3"/>
    </sheetView>
  </sheetViews>
  <sheetFormatPr defaultRowHeight="13.8" x14ac:dyDescent="0.3"/>
  <sheetData>
    <row r="1" spans="1:2" x14ac:dyDescent="0.3">
      <c r="A1" s="9" t="s">
        <v>984</v>
      </c>
      <c r="B1" s="9"/>
    </row>
    <row r="2" spans="1:2" x14ac:dyDescent="0.3">
      <c r="A2" s="6"/>
      <c r="B2" s="6"/>
    </row>
    <row r="3" spans="1:2" x14ac:dyDescent="0.3">
      <c r="A3" s="6" t="s">
        <v>899</v>
      </c>
      <c r="B3" s="6">
        <v>-1.10100170139744</v>
      </c>
    </row>
    <row r="4" spans="1:2" x14ac:dyDescent="0.3">
      <c r="A4" s="6" t="s">
        <v>970</v>
      </c>
      <c r="B4" s="6">
        <v>0.14217042963735577</v>
      </c>
    </row>
    <row r="5" spans="1:2" x14ac:dyDescent="0.3">
      <c r="A5" s="6" t="s">
        <v>971</v>
      </c>
      <c r="B5" s="6">
        <v>-1.7320508075688772</v>
      </c>
    </row>
    <row r="6" spans="1:2" x14ac:dyDescent="0.3">
      <c r="A6" s="6" t="s">
        <v>972</v>
      </c>
      <c r="B6" s="6">
        <v>0</v>
      </c>
    </row>
    <row r="7" spans="1:2" x14ac:dyDescent="0.3">
      <c r="A7" s="6" t="s">
        <v>973</v>
      </c>
      <c r="B7" s="6">
        <v>1.34874712073625</v>
      </c>
    </row>
    <row r="8" spans="1:2" x14ac:dyDescent="0.3">
      <c r="A8" s="6" t="s">
        <v>974</v>
      </c>
      <c r="B8" s="6">
        <v>1.8191187956943291</v>
      </c>
    </row>
    <row r="9" spans="1:2" x14ac:dyDescent="0.3">
      <c r="A9" s="6" t="s">
        <v>975</v>
      </c>
      <c r="B9" s="6">
        <v>-0.29680135055721557</v>
      </c>
    </row>
    <row r="10" spans="1:2" x14ac:dyDescent="0.3">
      <c r="A10" s="6" t="s">
        <v>976</v>
      </c>
      <c r="B10" s="6">
        <v>0.80783936372203313</v>
      </c>
    </row>
    <row r="11" spans="1:2" x14ac:dyDescent="0.3">
      <c r="A11" s="6" t="s">
        <v>977</v>
      </c>
      <c r="B11" s="6">
        <v>5.2779168675293686</v>
      </c>
    </row>
    <row r="12" spans="1:2" x14ac:dyDescent="0.3">
      <c r="A12" s="6" t="s">
        <v>978</v>
      </c>
      <c r="B12" s="6">
        <v>-2.8284271247461903</v>
      </c>
    </row>
    <row r="13" spans="1:2" x14ac:dyDescent="0.3">
      <c r="A13" s="6" t="s">
        <v>979</v>
      </c>
      <c r="B13" s="6">
        <v>2.4494897427831779</v>
      </c>
    </row>
    <row r="14" spans="1:2" x14ac:dyDescent="0.3">
      <c r="A14" s="6" t="s">
        <v>980</v>
      </c>
      <c r="B14" s="6">
        <v>-99.090153125769376</v>
      </c>
    </row>
    <row r="15" spans="1:2" ht="14.4" thickBot="1" x14ac:dyDescent="0.35">
      <c r="A15" s="7" t="s">
        <v>981</v>
      </c>
      <c r="B15" s="7">
        <v>90</v>
      </c>
    </row>
  </sheetData>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BBBC2-7C30-43F7-92FC-5851B0707BF1}">
  <dimension ref="A1:B15"/>
  <sheetViews>
    <sheetView workbookViewId="0">
      <selection activeCell="B8" sqref="B8"/>
    </sheetView>
  </sheetViews>
  <sheetFormatPr defaultRowHeight="13.8" x14ac:dyDescent="0.3"/>
  <sheetData>
    <row r="1" spans="1:2" x14ac:dyDescent="0.3">
      <c r="A1" s="9" t="s">
        <v>984</v>
      </c>
      <c r="B1" s="9"/>
    </row>
    <row r="2" spans="1:2" x14ac:dyDescent="0.3">
      <c r="A2" s="6"/>
      <c r="B2" s="6"/>
    </row>
    <row r="3" spans="1:2" x14ac:dyDescent="0.3">
      <c r="A3" s="6" t="s">
        <v>899</v>
      </c>
      <c r="B3" s="6">
        <v>0.141075273635098</v>
      </c>
    </row>
    <row r="4" spans="1:2" x14ac:dyDescent="0.3">
      <c r="A4" s="6" t="s">
        <v>970</v>
      </c>
      <c r="B4" s="6">
        <v>0.11240687589495235</v>
      </c>
    </row>
    <row r="5" spans="1:2" x14ac:dyDescent="0.3">
      <c r="A5" s="6" t="s">
        <v>971</v>
      </c>
      <c r="B5" s="6">
        <v>0</v>
      </c>
    </row>
    <row r="6" spans="1:2" x14ac:dyDescent="0.3">
      <c r="A6" s="6" t="s">
        <v>972</v>
      </c>
      <c r="B6" s="6">
        <v>0</v>
      </c>
    </row>
    <row r="7" spans="1:2" x14ac:dyDescent="0.3">
      <c r="A7" s="6" t="s">
        <v>973</v>
      </c>
      <c r="B7" s="6">
        <v>1.0663852574757799</v>
      </c>
    </row>
    <row r="8" spans="1:2" x14ac:dyDescent="0.3">
      <c r="A8" s="6" t="s">
        <v>974</v>
      </c>
      <c r="B8" s="6">
        <v>1.1371775173616898</v>
      </c>
    </row>
    <row r="9" spans="1:2" x14ac:dyDescent="0.3">
      <c r="A9" s="6" t="s">
        <v>975</v>
      </c>
      <c r="B9" s="6">
        <v>0.54071328444594702</v>
      </c>
    </row>
    <row r="10" spans="1:2" x14ac:dyDescent="0.3">
      <c r="A10" s="6" t="s">
        <v>976</v>
      </c>
      <c r="B10" s="6">
        <v>-0.7931489189005545</v>
      </c>
    </row>
    <row r="11" spans="1:2" x14ac:dyDescent="0.3">
      <c r="A11" s="6" t="s">
        <v>977</v>
      </c>
      <c r="B11" s="6">
        <v>4.8284271247461898</v>
      </c>
    </row>
    <row r="12" spans="1:2" x14ac:dyDescent="0.3">
      <c r="A12" s="6" t="s">
        <v>978</v>
      </c>
      <c r="B12" s="6">
        <v>-2.8284271247461903</v>
      </c>
    </row>
    <row r="13" spans="1:2" x14ac:dyDescent="0.3">
      <c r="A13" s="6" t="s">
        <v>979</v>
      </c>
      <c r="B13" s="6">
        <v>2</v>
      </c>
    </row>
    <row r="14" spans="1:2" x14ac:dyDescent="0.3">
      <c r="A14" s="6" t="s">
        <v>980</v>
      </c>
      <c r="B14" s="6">
        <v>12.69677462715879</v>
      </c>
    </row>
    <row r="15" spans="1:2" ht="14.4" thickBot="1" x14ac:dyDescent="0.35">
      <c r="A15" s="7" t="s">
        <v>981</v>
      </c>
      <c r="B15" s="7">
        <v>90</v>
      </c>
    </row>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A4283A-1ADB-453D-86F1-2E9DF15BAE27}">
  <dimension ref="A1:B15"/>
  <sheetViews>
    <sheetView workbookViewId="0">
      <selection activeCell="B7" sqref="B7"/>
    </sheetView>
  </sheetViews>
  <sheetFormatPr defaultRowHeight="13.8" x14ac:dyDescent="0.3"/>
  <sheetData>
    <row r="1" spans="1:2" x14ac:dyDescent="0.3">
      <c r="A1" s="9" t="s">
        <v>984</v>
      </c>
      <c r="B1" s="9"/>
    </row>
    <row r="2" spans="1:2" x14ac:dyDescent="0.3">
      <c r="A2" s="6"/>
      <c r="B2" s="6"/>
    </row>
    <row r="3" spans="1:2" x14ac:dyDescent="0.3">
      <c r="A3" s="6" t="s">
        <v>899</v>
      </c>
      <c r="B3" s="6">
        <v>0.82242014508098304</v>
      </c>
    </row>
    <row r="4" spans="1:2" x14ac:dyDescent="0.3">
      <c r="A4" s="6" t="s">
        <v>970</v>
      </c>
      <c r="B4" s="6">
        <v>5.0722498756718193E-2</v>
      </c>
    </row>
    <row r="5" spans="1:2" x14ac:dyDescent="0.3">
      <c r="A5" s="6" t="s">
        <v>971</v>
      </c>
      <c r="B5" s="6">
        <v>1</v>
      </c>
    </row>
    <row r="6" spans="1:2" x14ac:dyDescent="0.3">
      <c r="A6" s="6" t="s">
        <v>972</v>
      </c>
      <c r="B6" s="6">
        <v>1</v>
      </c>
    </row>
    <row r="7" spans="1:2" x14ac:dyDescent="0.3">
      <c r="A7" s="6" t="s">
        <v>973</v>
      </c>
      <c r="B7" s="6">
        <v>0.96239174811772998</v>
      </c>
    </row>
    <row r="8" spans="1:2" x14ac:dyDescent="0.3">
      <c r="A8" s="6" t="s">
        <v>974</v>
      </c>
      <c r="B8" s="6">
        <v>0.92619787684510013</v>
      </c>
    </row>
    <row r="9" spans="1:2" x14ac:dyDescent="0.3">
      <c r="A9" s="6" t="s">
        <v>975</v>
      </c>
      <c r="B9" s="6">
        <v>-0.13629681272852912</v>
      </c>
    </row>
    <row r="10" spans="1:2" x14ac:dyDescent="0.3">
      <c r="A10" s="6" t="s">
        <v>976</v>
      </c>
      <c r="B10" s="6">
        <v>-0.72505999125119569</v>
      </c>
    </row>
    <row r="11" spans="1:2" x14ac:dyDescent="0.3">
      <c r="A11" s="6" t="s">
        <v>977</v>
      </c>
      <c r="B11" s="6">
        <v>4.8284271247461898</v>
      </c>
    </row>
    <row r="12" spans="1:2" x14ac:dyDescent="0.3">
      <c r="A12" s="6" t="s">
        <v>978</v>
      </c>
      <c r="B12" s="6">
        <v>-2</v>
      </c>
    </row>
    <row r="13" spans="1:2" x14ac:dyDescent="0.3">
      <c r="A13" s="6" t="s">
        <v>979</v>
      </c>
      <c r="B13" s="6">
        <v>2.8284271247461903</v>
      </c>
    </row>
    <row r="14" spans="1:2" x14ac:dyDescent="0.3">
      <c r="A14" s="6" t="s">
        <v>980</v>
      </c>
      <c r="B14" s="6">
        <v>296.07125222915386</v>
      </c>
    </row>
    <row r="15" spans="1:2" ht="14.4" thickBot="1" x14ac:dyDescent="0.35">
      <c r="A15" s="7" t="s">
        <v>981</v>
      </c>
      <c r="B15" s="7">
        <v>360</v>
      </c>
    </row>
  </sheetData>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D0921-016D-46FE-A0F9-23F1929E8177}">
  <dimension ref="A1:H85"/>
  <sheetViews>
    <sheetView workbookViewId="0">
      <selection activeCell="E30" sqref="E30"/>
    </sheetView>
  </sheetViews>
  <sheetFormatPr defaultRowHeight="13.8" x14ac:dyDescent="0.3"/>
  <cols>
    <col min="1" max="1" width="31.21875" bestFit="1" customWidth="1"/>
    <col min="5" max="5" width="18.5546875" customWidth="1"/>
  </cols>
  <sheetData>
    <row r="1" spans="1:8" x14ac:dyDescent="0.3">
      <c r="A1" t="s">
        <v>923</v>
      </c>
      <c r="B1" t="s">
        <v>920</v>
      </c>
      <c r="C1" t="s">
        <v>917</v>
      </c>
      <c r="D1" t="s">
        <v>918</v>
      </c>
      <c r="E1" t="s">
        <v>919</v>
      </c>
      <c r="F1" t="s">
        <v>337</v>
      </c>
      <c r="G1" t="s">
        <v>925</v>
      </c>
      <c r="H1" t="s">
        <v>77</v>
      </c>
    </row>
    <row r="2" spans="1:8" x14ac:dyDescent="0.3">
      <c r="A2">
        <v>1</v>
      </c>
      <c r="B2">
        <v>21</v>
      </c>
      <c r="C2">
        <f>IF(F2="corrupt official", 1, 0)</f>
        <v>0</v>
      </c>
      <c r="D2">
        <f>IF(F2="clean official", 1, 0)</f>
        <v>0</v>
      </c>
      <c r="E2">
        <f>H2-G2</f>
        <v>76.104333333333329</v>
      </c>
      <c r="F2" s="5" t="s">
        <v>440</v>
      </c>
      <c r="G2">
        <f>(-6-7.21565)*20/3-6*(B2-21)/3+480+16*(B2-21)</f>
        <v>391.89566666666667</v>
      </c>
      <c r="H2" s="5">
        <v>468</v>
      </c>
    </row>
    <row r="3" spans="1:8" x14ac:dyDescent="0.3">
      <c r="A3">
        <v>1</v>
      </c>
      <c r="B3">
        <v>22</v>
      </c>
      <c r="C3">
        <f t="shared" ref="C3:C61" si="0">IF(F3="corrupt official", 1, 0)</f>
        <v>0</v>
      </c>
      <c r="D3">
        <f t="shared" ref="D3:D61" si="1">IF(F3="clean official", 1, 0)</f>
        <v>0</v>
      </c>
      <c r="E3">
        <f t="shared" ref="E3:E61" si="2">H3-G3</f>
        <v>76.104333333333329</v>
      </c>
      <c r="F3" s="5" t="s">
        <v>440</v>
      </c>
      <c r="G3">
        <f t="shared" ref="G3:G61" si="3">(-6-7.21565)*20/3-6*(B3-21)/3+480+16*(B3-21)</f>
        <v>405.89566666666667</v>
      </c>
      <c r="H3" s="5">
        <v>482</v>
      </c>
    </row>
    <row r="4" spans="1:8" x14ac:dyDescent="0.3">
      <c r="A4">
        <v>1</v>
      </c>
      <c r="B4">
        <v>23</v>
      </c>
      <c r="C4">
        <f t="shared" si="0"/>
        <v>0</v>
      </c>
      <c r="D4">
        <f t="shared" si="1"/>
        <v>0</v>
      </c>
      <c r="E4">
        <f t="shared" si="2"/>
        <v>76.104333333333329</v>
      </c>
      <c r="F4" s="5" t="s">
        <v>440</v>
      </c>
      <c r="G4">
        <f t="shared" si="3"/>
        <v>419.89566666666667</v>
      </c>
      <c r="H4" s="5">
        <v>496</v>
      </c>
    </row>
    <row r="5" spans="1:8" x14ac:dyDescent="0.3">
      <c r="A5">
        <v>1</v>
      </c>
      <c r="B5">
        <v>24</v>
      </c>
      <c r="C5">
        <f t="shared" si="0"/>
        <v>0</v>
      </c>
      <c r="D5">
        <f t="shared" si="1"/>
        <v>0</v>
      </c>
      <c r="E5">
        <f t="shared" si="2"/>
        <v>76.104333333333329</v>
      </c>
      <c r="F5" s="5" t="s">
        <v>440</v>
      </c>
      <c r="G5">
        <f t="shared" si="3"/>
        <v>433.89566666666667</v>
      </c>
      <c r="H5" s="5">
        <v>510</v>
      </c>
    </row>
    <row r="6" spans="1:8" x14ac:dyDescent="0.3">
      <c r="A6">
        <v>1</v>
      </c>
      <c r="B6">
        <v>25</v>
      </c>
      <c r="C6">
        <f t="shared" si="0"/>
        <v>0</v>
      </c>
      <c r="D6">
        <f t="shared" si="1"/>
        <v>0</v>
      </c>
      <c r="E6">
        <f t="shared" si="2"/>
        <v>76.104333333333329</v>
      </c>
      <c r="F6" s="5" t="s">
        <v>440</v>
      </c>
      <c r="G6">
        <f t="shared" si="3"/>
        <v>447.89566666666667</v>
      </c>
      <c r="H6" s="5">
        <v>524</v>
      </c>
    </row>
    <row r="7" spans="1:8" x14ac:dyDescent="0.3">
      <c r="A7">
        <v>1</v>
      </c>
      <c r="B7">
        <v>26</v>
      </c>
      <c r="C7">
        <f t="shared" si="0"/>
        <v>0</v>
      </c>
      <c r="D7">
        <f t="shared" si="1"/>
        <v>0</v>
      </c>
      <c r="E7">
        <f t="shared" si="2"/>
        <v>76.104333333333329</v>
      </c>
      <c r="F7" s="5" t="s">
        <v>440</v>
      </c>
      <c r="G7">
        <f t="shared" si="3"/>
        <v>461.89566666666667</v>
      </c>
      <c r="H7" s="5">
        <v>538</v>
      </c>
    </row>
    <row r="8" spans="1:8" x14ac:dyDescent="0.3">
      <c r="A8">
        <v>1</v>
      </c>
      <c r="B8">
        <v>27</v>
      </c>
      <c r="C8">
        <f t="shared" si="0"/>
        <v>0</v>
      </c>
      <c r="D8">
        <f t="shared" si="1"/>
        <v>0</v>
      </c>
      <c r="E8">
        <f t="shared" si="2"/>
        <v>42.604333333333329</v>
      </c>
      <c r="F8" s="3" t="s">
        <v>440</v>
      </c>
      <c r="G8">
        <f t="shared" si="3"/>
        <v>475.89566666666667</v>
      </c>
      <c r="H8" s="4">
        <v>518.5</v>
      </c>
    </row>
    <row r="9" spans="1:8" x14ac:dyDescent="0.3">
      <c r="A9">
        <v>1</v>
      </c>
      <c r="B9">
        <v>28</v>
      </c>
      <c r="C9">
        <f t="shared" si="0"/>
        <v>0</v>
      </c>
      <c r="D9">
        <f t="shared" si="1"/>
        <v>0</v>
      </c>
      <c r="E9">
        <f t="shared" si="2"/>
        <v>42.604333333333329</v>
      </c>
      <c r="F9" s="3" t="s">
        <v>440</v>
      </c>
      <c r="G9">
        <f t="shared" si="3"/>
        <v>489.89566666666667</v>
      </c>
      <c r="H9" s="4">
        <v>532.5</v>
      </c>
    </row>
    <row r="10" spans="1:8" x14ac:dyDescent="0.3">
      <c r="A10">
        <v>1</v>
      </c>
      <c r="B10">
        <v>29</v>
      </c>
      <c r="C10">
        <f t="shared" si="0"/>
        <v>0</v>
      </c>
      <c r="D10">
        <f t="shared" si="1"/>
        <v>0</v>
      </c>
      <c r="E10">
        <f t="shared" si="2"/>
        <v>42.604333333333329</v>
      </c>
      <c r="F10" s="3" t="s">
        <v>440</v>
      </c>
      <c r="G10">
        <f t="shared" si="3"/>
        <v>503.89566666666667</v>
      </c>
      <c r="H10" s="4">
        <v>546.5</v>
      </c>
    </row>
    <row r="11" spans="1:8" x14ac:dyDescent="0.3">
      <c r="A11">
        <v>1</v>
      </c>
      <c r="B11">
        <v>30</v>
      </c>
      <c r="C11">
        <f t="shared" si="0"/>
        <v>0</v>
      </c>
      <c r="D11">
        <f t="shared" si="1"/>
        <v>0</v>
      </c>
      <c r="E11">
        <f t="shared" si="2"/>
        <v>42.604333333333329</v>
      </c>
      <c r="F11" s="3" t="s">
        <v>440</v>
      </c>
      <c r="G11">
        <f t="shared" si="3"/>
        <v>517.89566666666667</v>
      </c>
      <c r="H11" s="4">
        <v>560.5</v>
      </c>
    </row>
    <row r="12" spans="1:8" x14ac:dyDescent="0.3">
      <c r="A12">
        <v>1</v>
      </c>
      <c r="B12">
        <v>31</v>
      </c>
      <c r="C12">
        <f t="shared" si="0"/>
        <v>0</v>
      </c>
      <c r="D12">
        <f t="shared" si="1"/>
        <v>0</v>
      </c>
      <c r="E12">
        <f t="shared" si="2"/>
        <v>42.604333333333329</v>
      </c>
      <c r="F12" s="3" t="s">
        <v>440</v>
      </c>
      <c r="G12">
        <f t="shared" si="3"/>
        <v>531.89566666666667</v>
      </c>
      <c r="H12" s="4">
        <v>574.5</v>
      </c>
    </row>
    <row r="13" spans="1:8" x14ac:dyDescent="0.3">
      <c r="A13">
        <v>1</v>
      </c>
      <c r="B13">
        <v>32</v>
      </c>
      <c r="C13">
        <f t="shared" si="0"/>
        <v>1</v>
      </c>
      <c r="D13">
        <f t="shared" si="1"/>
        <v>0</v>
      </c>
      <c r="E13">
        <f t="shared" si="2"/>
        <v>50.604333333333329</v>
      </c>
      <c r="F13" s="3" t="s">
        <v>439</v>
      </c>
      <c r="G13">
        <f t="shared" si="3"/>
        <v>545.89566666666667</v>
      </c>
      <c r="H13" s="4">
        <v>596.5</v>
      </c>
    </row>
    <row r="14" spans="1:8" x14ac:dyDescent="0.3">
      <c r="A14">
        <v>1</v>
      </c>
      <c r="B14">
        <v>33</v>
      </c>
      <c r="C14">
        <f t="shared" si="0"/>
        <v>0</v>
      </c>
      <c r="D14">
        <f t="shared" si="1"/>
        <v>0</v>
      </c>
      <c r="E14">
        <f t="shared" si="2"/>
        <v>50.604333333333329</v>
      </c>
      <c r="F14" s="3" t="s">
        <v>440</v>
      </c>
      <c r="G14">
        <f t="shared" si="3"/>
        <v>559.89566666666667</v>
      </c>
      <c r="H14" s="4">
        <v>610.5</v>
      </c>
    </row>
    <row r="15" spans="1:8" x14ac:dyDescent="0.3">
      <c r="A15">
        <v>1</v>
      </c>
      <c r="B15">
        <v>34</v>
      </c>
      <c r="C15">
        <f t="shared" si="0"/>
        <v>0</v>
      </c>
      <c r="D15">
        <f t="shared" si="1"/>
        <v>0</v>
      </c>
      <c r="E15">
        <f t="shared" si="2"/>
        <v>52.604333333333329</v>
      </c>
      <c r="F15" s="3" t="s">
        <v>440</v>
      </c>
      <c r="G15">
        <f t="shared" si="3"/>
        <v>573.89566666666667</v>
      </c>
      <c r="H15" s="4">
        <v>626.5</v>
      </c>
    </row>
    <row r="16" spans="1:8" x14ac:dyDescent="0.3">
      <c r="A16">
        <v>1</v>
      </c>
      <c r="B16">
        <v>35</v>
      </c>
      <c r="C16">
        <f t="shared" si="0"/>
        <v>1</v>
      </c>
      <c r="D16">
        <f t="shared" si="1"/>
        <v>0</v>
      </c>
      <c r="E16">
        <f t="shared" si="2"/>
        <v>52.604333333333329</v>
      </c>
      <c r="F16" s="3" t="s">
        <v>439</v>
      </c>
      <c r="G16">
        <f t="shared" si="3"/>
        <v>587.89566666666667</v>
      </c>
      <c r="H16" s="4">
        <v>640.5</v>
      </c>
    </row>
    <row r="17" spans="1:8" x14ac:dyDescent="0.3">
      <c r="A17">
        <v>1</v>
      </c>
      <c r="B17">
        <v>36</v>
      </c>
      <c r="C17">
        <f t="shared" si="0"/>
        <v>0</v>
      </c>
      <c r="D17">
        <f t="shared" si="1"/>
        <v>0</v>
      </c>
      <c r="E17">
        <f t="shared" si="2"/>
        <v>52.604333333333329</v>
      </c>
      <c r="F17" s="3" t="s">
        <v>440</v>
      </c>
      <c r="G17">
        <f t="shared" si="3"/>
        <v>601.89566666666667</v>
      </c>
      <c r="H17" s="4">
        <v>654.5</v>
      </c>
    </row>
    <row r="18" spans="1:8" x14ac:dyDescent="0.3">
      <c r="A18">
        <v>1</v>
      </c>
      <c r="B18">
        <v>37</v>
      </c>
      <c r="C18">
        <f t="shared" si="0"/>
        <v>0</v>
      </c>
      <c r="D18">
        <f t="shared" si="1"/>
        <v>0</v>
      </c>
      <c r="E18">
        <f t="shared" si="2"/>
        <v>52.604333333333329</v>
      </c>
      <c r="F18" s="3" t="s">
        <v>440</v>
      </c>
      <c r="G18">
        <f t="shared" si="3"/>
        <v>615.89566666666667</v>
      </c>
      <c r="H18" s="4">
        <v>668.5</v>
      </c>
    </row>
    <row r="19" spans="1:8" x14ac:dyDescent="0.3">
      <c r="A19">
        <v>1</v>
      </c>
      <c r="B19">
        <v>38</v>
      </c>
      <c r="C19">
        <f t="shared" si="0"/>
        <v>0</v>
      </c>
      <c r="D19">
        <f t="shared" si="1"/>
        <v>0</v>
      </c>
      <c r="E19">
        <f t="shared" si="2"/>
        <v>52.604333333333329</v>
      </c>
      <c r="F19" s="3" t="s">
        <v>440</v>
      </c>
      <c r="G19">
        <f t="shared" si="3"/>
        <v>629.89566666666667</v>
      </c>
      <c r="H19" s="4">
        <v>682.5</v>
      </c>
    </row>
    <row r="20" spans="1:8" x14ac:dyDescent="0.3">
      <c r="A20">
        <v>1</v>
      </c>
      <c r="B20">
        <v>39</v>
      </c>
      <c r="C20">
        <f t="shared" si="0"/>
        <v>0</v>
      </c>
      <c r="D20">
        <f t="shared" si="1"/>
        <v>1</v>
      </c>
      <c r="E20">
        <f t="shared" si="2"/>
        <v>54.604333333333329</v>
      </c>
      <c r="F20" s="3" t="s">
        <v>441</v>
      </c>
      <c r="G20">
        <f t="shared" si="3"/>
        <v>643.89566666666667</v>
      </c>
      <c r="H20" s="4">
        <v>698.5</v>
      </c>
    </row>
    <row r="21" spans="1:8" x14ac:dyDescent="0.3">
      <c r="A21">
        <v>1</v>
      </c>
      <c r="B21">
        <v>40</v>
      </c>
      <c r="C21">
        <f t="shared" si="0"/>
        <v>0</v>
      </c>
      <c r="D21">
        <f t="shared" si="1"/>
        <v>0</v>
      </c>
      <c r="E21">
        <f t="shared" si="2"/>
        <v>54.604333333333329</v>
      </c>
      <c r="F21" s="3" t="s">
        <v>440</v>
      </c>
      <c r="G21">
        <f t="shared" si="3"/>
        <v>657.89566666666667</v>
      </c>
      <c r="H21" s="4">
        <v>712.5</v>
      </c>
    </row>
    <row r="22" spans="1:8" x14ac:dyDescent="0.3">
      <c r="A22">
        <v>2</v>
      </c>
      <c r="B22">
        <v>21</v>
      </c>
      <c r="C22">
        <f t="shared" si="0"/>
        <v>0</v>
      </c>
      <c r="D22">
        <f t="shared" si="1"/>
        <v>0</v>
      </c>
      <c r="E22">
        <f t="shared" si="2"/>
        <v>-133.39566666666667</v>
      </c>
      <c r="F22" s="5" t="s">
        <v>440</v>
      </c>
      <c r="G22">
        <f t="shared" si="3"/>
        <v>391.89566666666667</v>
      </c>
      <c r="H22" s="5">
        <v>258.5</v>
      </c>
    </row>
    <row r="23" spans="1:8" x14ac:dyDescent="0.3">
      <c r="B23">
        <v>22</v>
      </c>
      <c r="C23">
        <f t="shared" si="0"/>
        <v>0</v>
      </c>
      <c r="D23">
        <f t="shared" si="1"/>
        <v>1</v>
      </c>
      <c r="E23">
        <f t="shared" si="2"/>
        <v>-133.39566666666667</v>
      </c>
      <c r="F23" s="5" t="s">
        <v>441</v>
      </c>
      <c r="G23">
        <f t="shared" si="3"/>
        <v>405.89566666666667</v>
      </c>
      <c r="H23" s="5">
        <v>272.5</v>
      </c>
    </row>
    <row r="24" spans="1:8" x14ac:dyDescent="0.3">
      <c r="B24">
        <v>23</v>
      </c>
      <c r="C24">
        <f t="shared" si="0"/>
        <v>0</v>
      </c>
      <c r="D24">
        <f t="shared" si="1"/>
        <v>1</v>
      </c>
      <c r="E24">
        <f t="shared" si="2"/>
        <v>-133.39566666666667</v>
      </c>
      <c r="F24" s="5" t="s">
        <v>441</v>
      </c>
      <c r="G24">
        <f t="shared" si="3"/>
        <v>419.89566666666667</v>
      </c>
      <c r="H24" s="5">
        <v>286.5</v>
      </c>
    </row>
    <row r="25" spans="1:8" x14ac:dyDescent="0.3">
      <c r="B25">
        <v>24</v>
      </c>
      <c r="C25">
        <f t="shared" si="0"/>
        <v>1</v>
      </c>
      <c r="D25">
        <f t="shared" si="1"/>
        <v>0</v>
      </c>
      <c r="E25">
        <f t="shared" si="2"/>
        <v>-133.39566666666667</v>
      </c>
      <c r="F25" s="5" t="s">
        <v>439</v>
      </c>
      <c r="G25">
        <f t="shared" si="3"/>
        <v>433.89566666666667</v>
      </c>
      <c r="H25" s="5">
        <v>300.5</v>
      </c>
    </row>
    <row r="26" spans="1:8" x14ac:dyDescent="0.3">
      <c r="B26">
        <v>25</v>
      </c>
      <c r="C26">
        <f t="shared" si="0"/>
        <v>1</v>
      </c>
      <c r="D26">
        <f t="shared" si="1"/>
        <v>0</v>
      </c>
      <c r="E26">
        <f t="shared" si="2"/>
        <v>-133.39566666666667</v>
      </c>
      <c r="F26" s="5" t="s">
        <v>439</v>
      </c>
      <c r="G26">
        <f t="shared" si="3"/>
        <v>447.89566666666667</v>
      </c>
      <c r="H26" s="5">
        <v>314.5</v>
      </c>
    </row>
    <row r="27" spans="1:8" x14ac:dyDescent="0.3">
      <c r="B27">
        <v>26</v>
      </c>
      <c r="C27">
        <f t="shared" si="0"/>
        <v>1</v>
      </c>
      <c r="D27">
        <f t="shared" si="1"/>
        <v>0</v>
      </c>
      <c r="E27">
        <f t="shared" si="2"/>
        <v>-133.39566666666667</v>
      </c>
      <c r="F27" s="5" t="s">
        <v>439</v>
      </c>
      <c r="G27">
        <f t="shared" si="3"/>
        <v>461.89566666666667</v>
      </c>
      <c r="H27" s="5">
        <v>328.5</v>
      </c>
    </row>
    <row r="28" spans="1:8" x14ac:dyDescent="0.3">
      <c r="B28">
        <v>27</v>
      </c>
      <c r="C28">
        <f t="shared" si="0"/>
        <v>0</v>
      </c>
      <c r="D28">
        <f t="shared" si="1"/>
        <v>0</v>
      </c>
      <c r="E28">
        <f t="shared" si="2"/>
        <v>-123.39566666666667</v>
      </c>
      <c r="F28" s="5" t="s">
        <v>440</v>
      </c>
      <c r="G28">
        <f t="shared" si="3"/>
        <v>475.89566666666667</v>
      </c>
      <c r="H28" s="5">
        <v>352.5</v>
      </c>
    </row>
    <row r="29" spans="1:8" x14ac:dyDescent="0.3">
      <c r="B29">
        <v>28</v>
      </c>
      <c r="C29">
        <f t="shared" si="0"/>
        <v>0</v>
      </c>
      <c r="D29">
        <f t="shared" si="1"/>
        <v>0</v>
      </c>
      <c r="E29">
        <f t="shared" si="2"/>
        <v>-113.39566666666667</v>
      </c>
      <c r="F29" s="5" t="s">
        <v>440</v>
      </c>
      <c r="G29">
        <f t="shared" si="3"/>
        <v>489.89566666666667</v>
      </c>
      <c r="H29" s="5">
        <v>376.5</v>
      </c>
    </row>
    <row r="30" spans="1:8" x14ac:dyDescent="0.3">
      <c r="B30">
        <v>29</v>
      </c>
      <c r="C30">
        <f t="shared" si="0"/>
        <v>0</v>
      </c>
      <c r="D30">
        <f t="shared" si="1"/>
        <v>0</v>
      </c>
      <c r="E30">
        <f t="shared" si="2"/>
        <v>-103.39566666666667</v>
      </c>
      <c r="F30" s="5" t="s">
        <v>440</v>
      </c>
      <c r="G30">
        <f t="shared" si="3"/>
        <v>503.89566666666667</v>
      </c>
      <c r="H30" s="5">
        <v>400.5</v>
      </c>
    </row>
    <row r="31" spans="1:8" x14ac:dyDescent="0.3">
      <c r="B31">
        <v>30</v>
      </c>
      <c r="C31">
        <f t="shared" si="0"/>
        <v>0</v>
      </c>
      <c r="D31">
        <f t="shared" si="1"/>
        <v>0</v>
      </c>
      <c r="E31">
        <f t="shared" si="2"/>
        <v>-93.395666666666671</v>
      </c>
      <c r="F31" s="5" t="s">
        <v>440</v>
      </c>
      <c r="G31">
        <f t="shared" si="3"/>
        <v>517.89566666666667</v>
      </c>
      <c r="H31" s="5">
        <v>424.5</v>
      </c>
    </row>
    <row r="32" spans="1:8" x14ac:dyDescent="0.3">
      <c r="B32">
        <v>31</v>
      </c>
      <c r="C32">
        <f t="shared" si="0"/>
        <v>0</v>
      </c>
      <c r="D32">
        <f t="shared" si="1"/>
        <v>0</v>
      </c>
      <c r="E32">
        <f t="shared" si="2"/>
        <v>-83.395666666666671</v>
      </c>
      <c r="F32" s="5" t="s">
        <v>440</v>
      </c>
      <c r="G32">
        <f t="shared" si="3"/>
        <v>531.89566666666667</v>
      </c>
      <c r="H32" s="5">
        <v>448.5</v>
      </c>
    </row>
    <row r="33" spans="1:8" x14ac:dyDescent="0.3">
      <c r="B33">
        <v>32</v>
      </c>
      <c r="C33">
        <f t="shared" si="0"/>
        <v>1</v>
      </c>
      <c r="D33">
        <f t="shared" si="1"/>
        <v>0</v>
      </c>
      <c r="E33">
        <f t="shared" si="2"/>
        <v>-73.395666666666671</v>
      </c>
      <c r="F33" s="5" t="s">
        <v>439</v>
      </c>
      <c r="G33">
        <f t="shared" si="3"/>
        <v>545.89566666666667</v>
      </c>
      <c r="H33" s="5">
        <v>472.5</v>
      </c>
    </row>
    <row r="34" spans="1:8" x14ac:dyDescent="0.3">
      <c r="B34">
        <v>33</v>
      </c>
      <c r="C34">
        <f t="shared" si="0"/>
        <v>0</v>
      </c>
      <c r="D34">
        <f t="shared" si="1"/>
        <v>0</v>
      </c>
      <c r="E34">
        <f t="shared" si="2"/>
        <v>-63.395666666666671</v>
      </c>
      <c r="F34" s="5" t="s">
        <v>440</v>
      </c>
      <c r="G34">
        <f t="shared" si="3"/>
        <v>559.89566666666667</v>
      </c>
      <c r="H34" s="5">
        <v>496.5</v>
      </c>
    </row>
    <row r="35" spans="1:8" x14ac:dyDescent="0.3">
      <c r="B35">
        <v>34</v>
      </c>
      <c r="C35">
        <f t="shared" si="0"/>
        <v>0</v>
      </c>
      <c r="D35">
        <f t="shared" si="1"/>
        <v>0</v>
      </c>
      <c r="E35">
        <f t="shared" si="2"/>
        <v>-53.395666666666671</v>
      </c>
      <c r="F35" s="5" t="s">
        <v>440</v>
      </c>
      <c r="G35">
        <f t="shared" si="3"/>
        <v>573.89566666666667</v>
      </c>
      <c r="H35" s="5">
        <v>520.5</v>
      </c>
    </row>
    <row r="36" spans="1:8" x14ac:dyDescent="0.3">
      <c r="B36">
        <v>35</v>
      </c>
      <c r="C36">
        <f t="shared" si="0"/>
        <v>0</v>
      </c>
      <c r="D36">
        <f t="shared" si="1"/>
        <v>0</v>
      </c>
      <c r="E36">
        <f t="shared" si="2"/>
        <v>-43.395666666666671</v>
      </c>
      <c r="F36" s="5" t="s">
        <v>440</v>
      </c>
      <c r="G36">
        <f t="shared" si="3"/>
        <v>587.89566666666667</v>
      </c>
      <c r="H36" s="5">
        <v>544.5</v>
      </c>
    </row>
    <row r="37" spans="1:8" x14ac:dyDescent="0.3">
      <c r="B37">
        <v>36</v>
      </c>
      <c r="C37">
        <f t="shared" si="0"/>
        <v>0</v>
      </c>
      <c r="D37">
        <f t="shared" si="1"/>
        <v>1</v>
      </c>
      <c r="E37">
        <f t="shared" si="2"/>
        <v>-33.395666666666671</v>
      </c>
      <c r="F37" s="5" t="s">
        <v>441</v>
      </c>
      <c r="G37">
        <f t="shared" si="3"/>
        <v>601.89566666666667</v>
      </c>
      <c r="H37" s="5">
        <v>568.5</v>
      </c>
    </row>
    <row r="38" spans="1:8" x14ac:dyDescent="0.3">
      <c r="B38">
        <v>37</v>
      </c>
      <c r="C38">
        <f t="shared" si="0"/>
        <v>0</v>
      </c>
      <c r="D38">
        <f t="shared" si="1"/>
        <v>0</v>
      </c>
      <c r="E38">
        <f t="shared" si="2"/>
        <v>-23.395666666666671</v>
      </c>
      <c r="F38" s="5" t="s">
        <v>440</v>
      </c>
      <c r="G38">
        <f t="shared" si="3"/>
        <v>615.89566666666667</v>
      </c>
      <c r="H38" s="5">
        <v>592.5</v>
      </c>
    </row>
    <row r="39" spans="1:8" x14ac:dyDescent="0.3">
      <c r="B39">
        <v>38</v>
      </c>
      <c r="C39">
        <f t="shared" si="0"/>
        <v>0</v>
      </c>
      <c r="D39">
        <f t="shared" si="1"/>
        <v>0</v>
      </c>
      <c r="E39">
        <f t="shared" si="2"/>
        <v>-13.395666666666671</v>
      </c>
      <c r="F39" s="5" t="s">
        <v>440</v>
      </c>
      <c r="G39">
        <f t="shared" si="3"/>
        <v>629.89566666666667</v>
      </c>
      <c r="H39" s="5">
        <v>616.5</v>
      </c>
    </row>
    <row r="40" spans="1:8" x14ac:dyDescent="0.3">
      <c r="B40">
        <v>39</v>
      </c>
      <c r="C40">
        <f t="shared" si="0"/>
        <v>0</v>
      </c>
      <c r="D40">
        <f t="shared" si="1"/>
        <v>0</v>
      </c>
      <c r="E40">
        <f t="shared" si="2"/>
        <v>-3.3956666666666706</v>
      </c>
      <c r="F40" s="5" t="s">
        <v>440</v>
      </c>
      <c r="G40">
        <f t="shared" si="3"/>
        <v>643.89566666666667</v>
      </c>
      <c r="H40" s="5">
        <v>640.5</v>
      </c>
    </row>
    <row r="41" spans="1:8" x14ac:dyDescent="0.3">
      <c r="B41">
        <v>40</v>
      </c>
      <c r="C41">
        <f t="shared" si="0"/>
        <v>0</v>
      </c>
      <c r="D41">
        <f t="shared" si="1"/>
        <v>0</v>
      </c>
      <c r="E41">
        <f t="shared" si="2"/>
        <v>6.6043333333333294</v>
      </c>
      <c r="F41" s="5" t="s">
        <v>440</v>
      </c>
      <c r="G41">
        <f t="shared" si="3"/>
        <v>657.89566666666667</v>
      </c>
      <c r="H41" s="5">
        <v>664.5</v>
      </c>
    </row>
    <row r="42" spans="1:8" x14ac:dyDescent="0.3">
      <c r="A42">
        <v>3</v>
      </c>
      <c r="B42">
        <v>21</v>
      </c>
      <c r="C42">
        <f t="shared" si="0"/>
        <v>0</v>
      </c>
      <c r="D42">
        <f t="shared" si="1"/>
        <v>1</v>
      </c>
      <c r="E42">
        <f t="shared" si="2"/>
        <v>101.60433333333333</v>
      </c>
      <c r="F42" s="5" t="s">
        <v>441</v>
      </c>
      <c r="G42">
        <f t="shared" si="3"/>
        <v>391.89566666666667</v>
      </c>
      <c r="H42" s="5">
        <v>493.5</v>
      </c>
    </row>
    <row r="43" spans="1:8" x14ac:dyDescent="0.3">
      <c r="B43">
        <v>22</v>
      </c>
      <c r="C43">
        <f t="shared" si="0"/>
        <v>0</v>
      </c>
      <c r="D43">
        <f t="shared" si="1"/>
        <v>0</v>
      </c>
      <c r="E43">
        <f t="shared" si="2"/>
        <v>101.60433333333333</v>
      </c>
      <c r="F43" s="5" t="s">
        <v>440</v>
      </c>
      <c r="G43">
        <f t="shared" si="3"/>
        <v>405.89566666666667</v>
      </c>
      <c r="H43" s="5">
        <v>507.5</v>
      </c>
    </row>
    <row r="44" spans="1:8" x14ac:dyDescent="0.3">
      <c r="B44">
        <v>23</v>
      </c>
      <c r="C44">
        <f t="shared" si="0"/>
        <v>0</v>
      </c>
      <c r="D44">
        <f t="shared" si="1"/>
        <v>0</v>
      </c>
      <c r="E44">
        <f t="shared" si="2"/>
        <v>101.60433333333333</v>
      </c>
      <c r="F44" s="5" t="s">
        <v>440</v>
      </c>
      <c r="G44">
        <f t="shared" si="3"/>
        <v>419.89566666666667</v>
      </c>
      <c r="H44" s="5">
        <v>521.5</v>
      </c>
    </row>
    <row r="45" spans="1:8" x14ac:dyDescent="0.3">
      <c r="B45">
        <v>24</v>
      </c>
      <c r="C45">
        <f t="shared" si="0"/>
        <v>0</v>
      </c>
      <c r="D45">
        <f t="shared" si="1"/>
        <v>0</v>
      </c>
      <c r="E45">
        <f t="shared" si="2"/>
        <v>101.60433333333333</v>
      </c>
      <c r="F45" s="5" t="s">
        <v>440</v>
      </c>
      <c r="G45">
        <f t="shared" si="3"/>
        <v>433.89566666666667</v>
      </c>
      <c r="H45" s="5">
        <v>535.5</v>
      </c>
    </row>
    <row r="46" spans="1:8" x14ac:dyDescent="0.3">
      <c r="B46">
        <v>25</v>
      </c>
      <c r="C46">
        <f t="shared" si="0"/>
        <v>0</v>
      </c>
      <c r="D46">
        <f t="shared" si="1"/>
        <v>0</v>
      </c>
      <c r="E46">
        <f t="shared" si="2"/>
        <v>101.60433333333333</v>
      </c>
      <c r="F46" s="5" t="s">
        <v>440</v>
      </c>
      <c r="G46">
        <f t="shared" si="3"/>
        <v>447.89566666666667</v>
      </c>
      <c r="H46" s="5">
        <v>549.5</v>
      </c>
    </row>
    <row r="47" spans="1:8" x14ac:dyDescent="0.3">
      <c r="B47">
        <v>26</v>
      </c>
      <c r="C47">
        <f t="shared" si="0"/>
        <v>0</v>
      </c>
      <c r="D47">
        <f t="shared" si="1"/>
        <v>0</v>
      </c>
      <c r="E47">
        <f t="shared" si="2"/>
        <v>101.60433333333333</v>
      </c>
      <c r="F47" s="5" t="s">
        <v>440</v>
      </c>
      <c r="G47">
        <f t="shared" si="3"/>
        <v>461.89566666666667</v>
      </c>
      <c r="H47" s="5">
        <v>563.5</v>
      </c>
    </row>
    <row r="48" spans="1:8" x14ac:dyDescent="0.3">
      <c r="B48">
        <v>27</v>
      </c>
      <c r="C48">
        <f t="shared" si="0"/>
        <v>0</v>
      </c>
      <c r="D48">
        <f t="shared" si="1"/>
        <v>0</v>
      </c>
      <c r="E48">
        <f t="shared" si="2"/>
        <v>111.60433333333333</v>
      </c>
      <c r="F48" s="5" t="s">
        <v>440</v>
      </c>
      <c r="G48">
        <f t="shared" si="3"/>
        <v>475.89566666666667</v>
      </c>
      <c r="H48" s="5">
        <v>587.5</v>
      </c>
    </row>
    <row r="49" spans="1:8" x14ac:dyDescent="0.3">
      <c r="B49">
        <v>28</v>
      </c>
      <c r="C49">
        <f t="shared" si="0"/>
        <v>0</v>
      </c>
      <c r="D49">
        <f t="shared" si="1"/>
        <v>0</v>
      </c>
      <c r="E49">
        <f t="shared" si="2"/>
        <v>121.60433333333333</v>
      </c>
      <c r="F49" s="5" t="s">
        <v>440</v>
      </c>
      <c r="G49">
        <f t="shared" si="3"/>
        <v>489.89566666666667</v>
      </c>
      <c r="H49" s="5">
        <v>611.5</v>
      </c>
    </row>
    <row r="50" spans="1:8" x14ac:dyDescent="0.3">
      <c r="B50">
        <v>29</v>
      </c>
      <c r="C50">
        <f t="shared" si="0"/>
        <v>0</v>
      </c>
      <c r="D50">
        <f t="shared" si="1"/>
        <v>0</v>
      </c>
      <c r="E50">
        <f t="shared" si="2"/>
        <v>131.60433333333333</v>
      </c>
      <c r="F50" s="5" t="s">
        <v>440</v>
      </c>
      <c r="G50">
        <f t="shared" si="3"/>
        <v>503.89566666666667</v>
      </c>
      <c r="H50" s="5">
        <v>635.5</v>
      </c>
    </row>
    <row r="51" spans="1:8" x14ac:dyDescent="0.3">
      <c r="B51">
        <v>30</v>
      </c>
      <c r="C51">
        <f t="shared" si="0"/>
        <v>1</v>
      </c>
      <c r="D51">
        <f t="shared" si="1"/>
        <v>0</v>
      </c>
      <c r="E51">
        <f t="shared" si="2"/>
        <v>141.60433333333333</v>
      </c>
      <c r="F51" s="5" t="s">
        <v>439</v>
      </c>
      <c r="G51">
        <f t="shared" si="3"/>
        <v>517.89566666666667</v>
      </c>
      <c r="H51" s="5">
        <v>659.5</v>
      </c>
    </row>
    <row r="52" spans="1:8" x14ac:dyDescent="0.3">
      <c r="B52">
        <v>31</v>
      </c>
      <c r="C52">
        <f t="shared" si="0"/>
        <v>0</v>
      </c>
      <c r="D52">
        <f t="shared" si="1"/>
        <v>0</v>
      </c>
      <c r="E52">
        <f t="shared" si="2"/>
        <v>151.60433333333333</v>
      </c>
      <c r="F52" s="5" t="s">
        <v>440</v>
      </c>
      <c r="G52">
        <f t="shared" si="3"/>
        <v>531.89566666666667</v>
      </c>
      <c r="H52" s="5">
        <v>683.5</v>
      </c>
    </row>
    <row r="53" spans="1:8" x14ac:dyDescent="0.3">
      <c r="B53">
        <v>32</v>
      </c>
      <c r="C53">
        <f t="shared" si="0"/>
        <v>0</v>
      </c>
      <c r="D53">
        <f t="shared" si="1"/>
        <v>0</v>
      </c>
      <c r="E53">
        <f t="shared" si="2"/>
        <v>161.60433333333333</v>
      </c>
      <c r="F53" s="5" t="s">
        <v>440</v>
      </c>
      <c r="G53">
        <f t="shared" si="3"/>
        <v>545.89566666666667</v>
      </c>
      <c r="H53" s="5">
        <v>707.5</v>
      </c>
    </row>
    <row r="54" spans="1:8" x14ac:dyDescent="0.3">
      <c r="B54">
        <v>33</v>
      </c>
      <c r="C54">
        <f t="shared" si="0"/>
        <v>0</v>
      </c>
      <c r="D54">
        <f t="shared" si="1"/>
        <v>1</v>
      </c>
      <c r="E54">
        <f t="shared" si="2"/>
        <v>171.60433333333333</v>
      </c>
      <c r="F54" s="5" t="s">
        <v>441</v>
      </c>
      <c r="G54">
        <f t="shared" si="3"/>
        <v>559.89566666666667</v>
      </c>
      <c r="H54" s="5">
        <v>731.5</v>
      </c>
    </row>
    <row r="55" spans="1:8" x14ac:dyDescent="0.3">
      <c r="B55">
        <v>34</v>
      </c>
      <c r="C55">
        <f t="shared" si="0"/>
        <v>0</v>
      </c>
      <c r="D55">
        <f t="shared" si="1"/>
        <v>1</v>
      </c>
      <c r="E55">
        <f t="shared" si="2"/>
        <v>181.60433333333333</v>
      </c>
      <c r="F55" s="5" t="s">
        <v>441</v>
      </c>
      <c r="G55">
        <f t="shared" si="3"/>
        <v>573.89566666666667</v>
      </c>
      <c r="H55" s="5">
        <v>755.5</v>
      </c>
    </row>
    <row r="56" spans="1:8" x14ac:dyDescent="0.3">
      <c r="B56">
        <v>35</v>
      </c>
      <c r="C56">
        <f t="shared" si="0"/>
        <v>0</v>
      </c>
      <c r="D56">
        <f t="shared" si="1"/>
        <v>0</v>
      </c>
      <c r="E56">
        <f t="shared" si="2"/>
        <v>191.60433333333333</v>
      </c>
      <c r="F56" s="5" t="s">
        <v>440</v>
      </c>
      <c r="G56">
        <f t="shared" si="3"/>
        <v>587.89566666666667</v>
      </c>
      <c r="H56" s="5">
        <v>779.5</v>
      </c>
    </row>
    <row r="57" spans="1:8" x14ac:dyDescent="0.3">
      <c r="B57">
        <v>36</v>
      </c>
      <c r="C57">
        <f t="shared" si="0"/>
        <v>0</v>
      </c>
      <c r="D57">
        <f t="shared" si="1"/>
        <v>0</v>
      </c>
      <c r="E57">
        <f t="shared" si="2"/>
        <v>201.60433333333333</v>
      </c>
      <c r="F57" s="5" t="s">
        <v>440</v>
      </c>
      <c r="G57">
        <f t="shared" si="3"/>
        <v>601.89566666666667</v>
      </c>
      <c r="H57" s="5">
        <v>803.5</v>
      </c>
    </row>
    <row r="58" spans="1:8" x14ac:dyDescent="0.3">
      <c r="B58">
        <v>37</v>
      </c>
      <c r="C58">
        <f t="shared" si="0"/>
        <v>0</v>
      </c>
      <c r="D58">
        <f t="shared" si="1"/>
        <v>1</v>
      </c>
      <c r="E58">
        <f t="shared" si="2"/>
        <v>211.60433333333333</v>
      </c>
      <c r="F58" s="5" t="s">
        <v>441</v>
      </c>
      <c r="G58">
        <f t="shared" si="3"/>
        <v>615.89566666666667</v>
      </c>
      <c r="H58" s="5">
        <v>827.5</v>
      </c>
    </row>
    <row r="59" spans="1:8" x14ac:dyDescent="0.3">
      <c r="B59">
        <v>38</v>
      </c>
      <c r="C59">
        <f t="shared" si="0"/>
        <v>1</v>
      </c>
      <c r="D59">
        <f t="shared" si="1"/>
        <v>0</v>
      </c>
      <c r="E59">
        <f t="shared" si="2"/>
        <v>221.60433333333333</v>
      </c>
      <c r="F59" s="5" t="s">
        <v>439</v>
      </c>
      <c r="G59">
        <f t="shared" si="3"/>
        <v>629.89566666666667</v>
      </c>
      <c r="H59" s="5">
        <v>851.5</v>
      </c>
    </row>
    <row r="60" spans="1:8" x14ac:dyDescent="0.3">
      <c r="B60">
        <v>39</v>
      </c>
      <c r="C60">
        <f t="shared" si="0"/>
        <v>1</v>
      </c>
      <c r="D60">
        <f t="shared" si="1"/>
        <v>0</v>
      </c>
      <c r="E60">
        <f t="shared" si="2"/>
        <v>231.60433333333333</v>
      </c>
      <c r="F60" s="5" t="s">
        <v>439</v>
      </c>
      <c r="G60">
        <f t="shared" si="3"/>
        <v>643.89566666666667</v>
      </c>
      <c r="H60" s="5">
        <v>875.5</v>
      </c>
    </row>
    <row r="61" spans="1:8" x14ac:dyDescent="0.3">
      <c r="B61">
        <v>40</v>
      </c>
      <c r="C61">
        <f t="shared" si="0"/>
        <v>0</v>
      </c>
      <c r="D61">
        <f t="shared" si="1"/>
        <v>0</v>
      </c>
      <c r="E61">
        <f t="shared" si="2"/>
        <v>241.60433333333333</v>
      </c>
      <c r="F61" s="5" t="s">
        <v>440</v>
      </c>
      <c r="G61">
        <f t="shared" si="3"/>
        <v>657.89566666666667</v>
      </c>
      <c r="H61" s="5">
        <v>899.5</v>
      </c>
    </row>
    <row r="63" spans="1:8" x14ac:dyDescent="0.3">
      <c r="A63" t="s">
        <v>864</v>
      </c>
      <c r="B63" t="e">
        <f>#REF!</f>
        <v>#REF!</v>
      </c>
      <c r="C63" t="s">
        <v>869</v>
      </c>
      <c r="D63" t="e">
        <f>#REF!</f>
        <v>#REF!</v>
      </c>
    </row>
    <row r="64" spans="1:8" x14ac:dyDescent="0.3">
      <c r="A64" t="s">
        <v>852</v>
      </c>
    </row>
    <row r="65" spans="1:7" x14ac:dyDescent="0.3">
      <c r="A65" t="s">
        <v>850</v>
      </c>
      <c r="B65">
        <v>1</v>
      </c>
      <c r="C65">
        <v>2</v>
      </c>
      <c r="D65">
        <v>3</v>
      </c>
      <c r="E65">
        <v>4</v>
      </c>
      <c r="F65">
        <v>5</v>
      </c>
      <c r="G65">
        <v>8</v>
      </c>
    </row>
    <row r="66" spans="1:7" x14ac:dyDescent="0.3">
      <c r="A66" t="s">
        <v>851</v>
      </c>
      <c r="B66" t="e">
        <f>IF(SUM(#REF!)&gt;1, 1, 0)</f>
        <v>#REF!</v>
      </c>
      <c r="C66" t="e">
        <f>IF(SUM(#REF!)&gt;1, 1, 0)</f>
        <v>#REF!</v>
      </c>
      <c r="D66" t="e">
        <f>IF(SUM(#REF!)&gt;1, 1, 0)</f>
        <v>#REF!</v>
      </c>
      <c r="E66" t="e">
        <f>IF(SUM(#REF!)&gt;1, 1, 0)</f>
        <v>#REF!</v>
      </c>
      <c r="F66" t="e">
        <f>IF(SUM(#REF!)&gt;1, 1, 0)</f>
        <v>#REF!</v>
      </c>
      <c r="G66" t="e">
        <f>IF(SUM(#REF!)&gt;1, 1, 0)</f>
        <v>#REF!</v>
      </c>
    </row>
    <row r="67" spans="1:7" x14ac:dyDescent="0.3">
      <c r="A67" t="s">
        <v>853</v>
      </c>
      <c r="B67" t="e">
        <f>#REF!</f>
        <v>#REF!</v>
      </c>
      <c r="C67" t="e">
        <f>#REF!</f>
        <v>#REF!</v>
      </c>
      <c r="D67" t="e">
        <f>#REF!</f>
        <v>#REF!</v>
      </c>
      <c r="E67" t="e">
        <f>#REF!</f>
        <v>#REF!</v>
      </c>
      <c r="F67" t="e">
        <f>#REF!</f>
        <v>#REF!</v>
      </c>
      <c r="G67" t="e">
        <f>#REF!</f>
        <v>#REF!</v>
      </c>
    </row>
    <row r="68" spans="1:7" x14ac:dyDescent="0.3">
      <c r="B68" t="e">
        <f>#REF!</f>
        <v>#REF!</v>
      </c>
      <c r="C68" t="e">
        <f>#REF!</f>
        <v>#REF!</v>
      </c>
      <c r="D68" t="e">
        <f>#REF!</f>
        <v>#REF!</v>
      </c>
      <c r="E68" t="e">
        <f>#REF!</f>
        <v>#REF!</v>
      </c>
      <c r="F68" t="e">
        <f>#REF!</f>
        <v>#REF!</v>
      </c>
      <c r="G68" t="e">
        <f>#REF!</f>
        <v>#REF!</v>
      </c>
    </row>
    <row r="69" spans="1:7" x14ac:dyDescent="0.3">
      <c r="B69" t="e">
        <f>#REF!</f>
        <v>#REF!</v>
      </c>
      <c r="C69" t="e">
        <f>#REF!</f>
        <v>#REF!</v>
      </c>
      <c r="D69" t="e">
        <f>#REF!</f>
        <v>#REF!</v>
      </c>
      <c r="E69" t="e">
        <f>#REF!</f>
        <v>#REF!</v>
      </c>
      <c r="F69" t="e">
        <f>#REF!</f>
        <v>#REF!</v>
      </c>
      <c r="G69" t="e">
        <f>#REF!</f>
        <v>#REF!</v>
      </c>
    </row>
    <row r="70" spans="1:7" x14ac:dyDescent="0.3">
      <c r="A70" t="s">
        <v>854</v>
      </c>
      <c r="B70" t="e">
        <f>SQRT(ABS(B67))</f>
        <v>#REF!</v>
      </c>
      <c r="C70" t="e">
        <f t="shared" ref="C70:G72" si="4">SQRT(ABS(C67))</f>
        <v>#REF!</v>
      </c>
      <c r="D70" t="e">
        <f t="shared" si="4"/>
        <v>#REF!</v>
      </c>
      <c r="E70" t="e">
        <f t="shared" si="4"/>
        <v>#REF!</v>
      </c>
      <c r="F70" t="e">
        <f t="shared" si="4"/>
        <v>#REF!</v>
      </c>
      <c r="G70" t="e">
        <f t="shared" si="4"/>
        <v>#REF!</v>
      </c>
    </row>
    <row r="71" spans="1:7" x14ac:dyDescent="0.3">
      <c r="B71" t="e">
        <f t="shared" ref="B71:G72" si="5">SQRT(ABS(B68))</f>
        <v>#REF!</v>
      </c>
      <c r="C71" t="e">
        <f t="shared" si="5"/>
        <v>#REF!</v>
      </c>
      <c r="D71" t="e">
        <f t="shared" si="5"/>
        <v>#REF!</v>
      </c>
      <c r="E71" t="e">
        <f t="shared" si="5"/>
        <v>#REF!</v>
      </c>
      <c r="F71" t="e">
        <f t="shared" si="5"/>
        <v>#REF!</v>
      </c>
      <c r="G71" t="e">
        <f t="shared" si="5"/>
        <v>#REF!</v>
      </c>
    </row>
    <row r="72" spans="1:7" x14ac:dyDescent="0.3">
      <c r="B72" t="e">
        <f t="shared" si="5"/>
        <v>#REF!</v>
      </c>
      <c r="C72" t="e">
        <f t="shared" si="4"/>
        <v>#REF!</v>
      </c>
      <c r="D72" t="e">
        <f t="shared" si="4"/>
        <v>#REF!</v>
      </c>
      <c r="E72" t="e">
        <f t="shared" si="4"/>
        <v>#REF!</v>
      </c>
      <c r="F72" t="e">
        <f t="shared" si="4"/>
        <v>#REF!</v>
      </c>
      <c r="G72" t="e">
        <f t="shared" si="4"/>
        <v>#REF!</v>
      </c>
    </row>
    <row r="73" spans="1:7" x14ac:dyDescent="0.3">
      <c r="A73" t="s">
        <v>855</v>
      </c>
      <c r="B73" t="e">
        <f>SIGN(B67)</f>
        <v>#REF!</v>
      </c>
      <c r="C73" t="e">
        <f t="shared" ref="C73:G75" si="6">SIGN(C67)</f>
        <v>#REF!</v>
      </c>
      <c r="D73" t="e">
        <f t="shared" si="6"/>
        <v>#REF!</v>
      </c>
      <c r="E73" t="e">
        <f t="shared" si="6"/>
        <v>#REF!</v>
      </c>
      <c r="F73" t="e">
        <f t="shared" si="6"/>
        <v>#REF!</v>
      </c>
      <c r="G73" t="e">
        <f t="shared" si="6"/>
        <v>#REF!</v>
      </c>
    </row>
    <row r="74" spans="1:7" x14ac:dyDescent="0.3">
      <c r="B74" t="e">
        <f t="shared" ref="B74:G75" si="7">SIGN(B68)</f>
        <v>#REF!</v>
      </c>
      <c r="C74" t="e">
        <f t="shared" si="7"/>
        <v>#REF!</v>
      </c>
      <c r="D74" t="e">
        <f t="shared" si="7"/>
        <v>#REF!</v>
      </c>
      <c r="E74" t="e">
        <f t="shared" si="7"/>
        <v>#REF!</v>
      </c>
      <c r="F74" t="e">
        <f t="shared" si="7"/>
        <v>#REF!</v>
      </c>
      <c r="G74" t="e">
        <f t="shared" si="7"/>
        <v>#REF!</v>
      </c>
    </row>
    <row r="75" spans="1:7" x14ac:dyDescent="0.3">
      <c r="B75" t="e">
        <f t="shared" si="7"/>
        <v>#REF!</v>
      </c>
      <c r="C75" t="e">
        <f t="shared" si="6"/>
        <v>#REF!</v>
      </c>
      <c r="D75" t="e">
        <f t="shared" si="6"/>
        <v>#REF!</v>
      </c>
      <c r="E75" t="e">
        <f t="shared" si="6"/>
        <v>#REF!</v>
      </c>
      <c r="F75" t="e">
        <f t="shared" si="6"/>
        <v>#REF!</v>
      </c>
      <c r="G75" t="e">
        <f t="shared" si="6"/>
        <v>#REF!</v>
      </c>
    </row>
    <row r="76" spans="1:7" x14ac:dyDescent="0.3">
      <c r="A76" t="s">
        <v>856</v>
      </c>
      <c r="B76" t="e">
        <f>B73*B70</f>
        <v>#REF!</v>
      </c>
      <c r="C76" t="e">
        <f t="shared" ref="C76:G78" si="8">C73*C70</f>
        <v>#REF!</v>
      </c>
      <c r="D76" t="e">
        <f t="shared" si="8"/>
        <v>#REF!</v>
      </c>
      <c r="E76" t="e">
        <f t="shared" si="8"/>
        <v>#REF!</v>
      </c>
      <c r="F76" t="e">
        <f t="shared" si="8"/>
        <v>#REF!</v>
      </c>
      <c r="G76" t="e">
        <f t="shared" si="8"/>
        <v>#REF!</v>
      </c>
    </row>
    <row r="77" spans="1:7" x14ac:dyDescent="0.3">
      <c r="B77" t="e">
        <f t="shared" ref="B77:G78" si="9">B74*B71</f>
        <v>#REF!</v>
      </c>
      <c r="C77" t="e">
        <f t="shared" si="9"/>
        <v>#REF!</v>
      </c>
      <c r="D77" t="e">
        <f t="shared" si="9"/>
        <v>#REF!</v>
      </c>
      <c r="E77" t="e">
        <f t="shared" si="9"/>
        <v>#REF!</v>
      </c>
      <c r="F77" t="e">
        <f t="shared" si="9"/>
        <v>#REF!</v>
      </c>
      <c r="G77" t="e">
        <f t="shared" si="9"/>
        <v>#REF!</v>
      </c>
    </row>
    <row r="78" spans="1:7" x14ac:dyDescent="0.3">
      <c r="B78" t="e">
        <f t="shared" si="9"/>
        <v>#REF!</v>
      </c>
      <c r="C78" t="e">
        <f t="shared" si="8"/>
        <v>#REF!</v>
      </c>
      <c r="D78" t="e">
        <f t="shared" si="8"/>
        <v>#REF!</v>
      </c>
      <c r="E78" t="e">
        <f t="shared" si="8"/>
        <v>#REF!</v>
      </c>
      <c r="F78" t="e">
        <f t="shared" si="8"/>
        <v>#REF!</v>
      </c>
      <c r="G78" t="e">
        <f t="shared" si="8"/>
        <v>#REF!</v>
      </c>
    </row>
    <row r="79" spans="1:7" x14ac:dyDescent="0.3">
      <c r="A79" t="s">
        <v>857</v>
      </c>
      <c r="B79" t="e">
        <f t="shared" ref="B79:G79" si="10">SUM(B76:B78)</f>
        <v>#REF!</v>
      </c>
      <c r="C79" t="e">
        <f t="shared" si="10"/>
        <v>#REF!</v>
      </c>
      <c r="D79" t="e">
        <f t="shared" si="10"/>
        <v>#REF!</v>
      </c>
      <c r="E79" t="e">
        <f t="shared" si="10"/>
        <v>#REF!</v>
      </c>
      <c r="F79" t="e">
        <f t="shared" si="10"/>
        <v>#REF!</v>
      </c>
      <c r="G79" t="e">
        <f t="shared" si="10"/>
        <v>#REF!</v>
      </c>
    </row>
    <row r="80" spans="1:7" x14ac:dyDescent="0.3">
      <c r="A80" t="s">
        <v>858</v>
      </c>
      <c r="B80" t="e">
        <f t="shared" ref="B80:G80" si="11">SIGN(B79)</f>
        <v>#REF!</v>
      </c>
      <c r="C80" t="e">
        <f t="shared" si="11"/>
        <v>#REF!</v>
      </c>
      <c r="D80" t="e">
        <f t="shared" si="11"/>
        <v>#REF!</v>
      </c>
      <c r="E80" t="e">
        <f t="shared" si="11"/>
        <v>#REF!</v>
      </c>
      <c r="F80" t="e">
        <f t="shared" si="11"/>
        <v>#REF!</v>
      </c>
      <c r="G80" t="e">
        <f t="shared" si="11"/>
        <v>#REF!</v>
      </c>
    </row>
    <row r="81" spans="1:7" x14ac:dyDescent="0.3">
      <c r="A81" t="s">
        <v>859</v>
      </c>
      <c r="B81" t="e">
        <f t="shared" ref="B81:G81" si="12">B80*0.5+0.5</f>
        <v>#REF!</v>
      </c>
      <c r="C81" t="e">
        <f t="shared" si="12"/>
        <v>#REF!</v>
      </c>
      <c r="D81" t="e">
        <f t="shared" si="12"/>
        <v>#REF!</v>
      </c>
      <c r="E81" t="e">
        <f t="shared" si="12"/>
        <v>#REF!</v>
      </c>
      <c r="F81" t="e">
        <f t="shared" si="12"/>
        <v>#REF!</v>
      </c>
      <c r="G81" t="e">
        <f t="shared" si="12"/>
        <v>#REF!</v>
      </c>
    </row>
    <row r="82" spans="1:7" x14ac:dyDescent="0.3">
      <c r="A82" t="s">
        <v>861</v>
      </c>
      <c r="B82" t="e">
        <f>-10*#REF!</f>
        <v>#REF!</v>
      </c>
      <c r="C82" t="e">
        <f>-10*#REF!</f>
        <v>#REF!</v>
      </c>
      <c r="D82" t="e">
        <f>-10*#REF!</f>
        <v>#REF!</v>
      </c>
      <c r="E82" t="e">
        <f>-10*#REF!</f>
        <v>#REF!</v>
      </c>
      <c r="F82" t="e">
        <f>-10*#REF!</f>
        <v>#REF!</v>
      </c>
      <c r="G82" t="e">
        <f>-10*#REF!</f>
        <v>#REF!</v>
      </c>
    </row>
    <row r="83" spans="1:7" x14ac:dyDescent="0.3">
      <c r="A83" t="s">
        <v>860</v>
      </c>
      <c r="B83">
        <v>-6</v>
      </c>
      <c r="C83">
        <v>-6</v>
      </c>
      <c r="D83">
        <v>-6</v>
      </c>
      <c r="E83">
        <v>-6</v>
      </c>
      <c r="F83">
        <v>-6</v>
      </c>
      <c r="G83">
        <v>-6</v>
      </c>
    </row>
    <row r="84" spans="1:7" x14ac:dyDescent="0.3">
      <c r="A84" t="s">
        <v>862</v>
      </c>
      <c r="B84" t="e">
        <f t="shared" ref="B84:G84" si="13">B82*(1-B66)+B83*B66</f>
        <v>#REF!</v>
      </c>
      <c r="C84" t="e">
        <f t="shared" si="13"/>
        <v>#REF!</v>
      </c>
      <c r="D84" t="e">
        <f t="shared" si="13"/>
        <v>#REF!</v>
      </c>
      <c r="E84" t="e">
        <f t="shared" si="13"/>
        <v>#REF!</v>
      </c>
      <c r="F84" t="e">
        <f t="shared" si="13"/>
        <v>#REF!</v>
      </c>
      <c r="G84" t="e">
        <f t="shared" si="13"/>
        <v>#REF!</v>
      </c>
    </row>
    <row r="85" spans="1:7" x14ac:dyDescent="0.3">
      <c r="A85" t="s">
        <v>863</v>
      </c>
      <c r="B85" t="e">
        <f t="shared" ref="B85:G85" si="14">B82*(1-B81)+B83*B81</f>
        <v>#REF!</v>
      </c>
      <c r="C85" t="e">
        <f t="shared" si="14"/>
        <v>#REF!</v>
      </c>
      <c r="D85" t="e">
        <f t="shared" si="14"/>
        <v>#REF!</v>
      </c>
      <c r="E85" t="e">
        <f t="shared" si="14"/>
        <v>#REF!</v>
      </c>
      <c r="F85" t="e">
        <f t="shared" si="14"/>
        <v>#REF!</v>
      </c>
      <c r="G85" t="e">
        <f t="shared" si="14"/>
        <v>#REF!</v>
      </c>
    </row>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1B88C-161A-4A6B-AA75-E17814156661}">
  <dimension ref="A1:L1185"/>
  <sheetViews>
    <sheetView topLeftCell="A574" workbookViewId="0">
      <selection activeCell="H626" sqref="A1:L1183"/>
    </sheetView>
  </sheetViews>
  <sheetFormatPr defaultRowHeight="13.8" x14ac:dyDescent="0.3"/>
  <sheetData>
    <row r="1" spans="1:12" x14ac:dyDescent="0.3">
      <c r="A1" t="s">
        <v>848</v>
      </c>
      <c r="B1" t="s">
        <v>916</v>
      </c>
      <c r="C1" t="s">
        <v>920</v>
      </c>
      <c r="D1" t="s">
        <v>917</v>
      </c>
      <c r="E1" t="s">
        <v>918</v>
      </c>
      <c r="F1" t="s">
        <v>919</v>
      </c>
      <c r="G1" t="s">
        <v>945</v>
      </c>
      <c r="H1" t="s">
        <v>943</v>
      </c>
      <c r="I1" t="s">
        <v>946</v>
      </c>
      <c r="J1" t="s">
        <v>947</v>
      </c>
      <c r="K1" t="s">
        <v>948</v>
      </c>
      <c r="L1" t="s">
        <v>949</v>
      </c>
    </row>
    <row r="2" spans="1:12" x14ac:dyDescent="0.3">
      <c r="A2" s="2" t="s">
        <v>849</v>
      </c>
      <c r="B2">
        <v>1</v>
      </c>
      <c r="C2">
        <v>1</v>
      </c>
      <c r="D2">
        <v>0</v>
      </c>
      <c r="E2">
        <v>1</v>
      </c>
      <c r="F2">
        <v>0</v>
      </c>
      <c r="G2">
        <v>0</v>
      </c>
      <c r="H2">
        <v>0</v>
      </c>
      <c r="I2">
        <f>IF(L2*C2=1, 1, 0)</f>
        <v>1</v>
      </c>
      <c r="J2">
        <f>IF(B2=1, 1, 0)</f>
        <v>1</v>
      </c>
      <c r="K2">
        <f>IF(B2=2, 1, 0)</f>
        <v>0</v>
      </c>
      <c r="L2">
        <f>J2+K2</f>
        <v>1</v>
      </c>
    </row>
    <row r="3" spans="1:12" x14ac:dyDescent="0.3">
      <c r="B3">
        <v>1</v>
      </c>
      <c r="C3">
        <v>2</v>
      </c>
      <c r="D3">
        <v>0</v>
      </c>
      <c r="E3">
        <v>0</v>
      </c>
      <c r="F3">
        <v>2.405216666666667</v>
      </c>
      <c r="G3">
        <v>0</v>
      </c>
      <c r="H3">
        <v>0</v>
      </c>
      <c r="I3" s="5">
        <f t="shared" ref="I3:I66" si="0">IF(L3*C3=1, 1, 0)</f>
        <v>0</v>
      </c>
      <c r="J3" s="5">
        <f t="shared" ref="J3:J66" si="1">IF(B3=1, 1, 0)</f>
        <v>1</v>
      </c>
      <c r="K3" s="5">
        <f t="shared" ref="K3:K66" si="2">IF(B3=2, 1, 0)</f>
        <v>0</v>
      </c>
      <c r="L3" s="5">
        <f t="shared" ref="L3:L66" si="3">J3+K3</f>
        <v>1</v>
      </c>
    </row>
    <row r="4" spans="1:12" x14ac:dyDescent="0.3">
      <c r="B4">
        <v>1</v>
      </c>
      <c r="C4">
        <v>3</v>
      </c>
      <c r="D4">
        <v>0</v>
      </c>
      <c r="E4">
        <v>0</v>
      </c>
      <c r="F4">
        <v>5.310433333333334</v>
      </c>
      <c r="G4">
        <v>0</v>
      </c>
      <c r="H4">
        <v>0</v>
      </c>
      <c r="I4" s="5">
        <f t="shared" si="0"/>
        <v>0</v>
      </c>
      <c r="J4" s="5">
        <f t="shared" si="1"/>
        <v>1</v>
      </c>
      <c r="K4" s="5">
        <f t="shared" si="2"/>
        <v>0</v>
      </c>
      <c r="L4" s="5">
        <f t="shared" si="3"/>
        <v>1</v>
      </c>
    </row>
    <row r="5" spans="1:12" x14ac:dyDescent="0.3">
      <c r="B5">
        <v>1</v>
      </c>
      <c r="C5">
        <v>4</v>
      </c>
      <c r="D5">
        <v>0</v>
      </c>
      <c r="E5">
        <v>1</v>
      </c>
      <c r="F5">
        <v>5.7156500000000019</v>
      </c>
      <c r="G5">
        <v>0</v>
      </c>
      <c r="H5">
        <v>0</v>
      </c>
      <c r="I5" s="5">
        <f t="shared" si="0"/>
        <v>0</v>
      </c>
      <c r="J5" s="5">
        <f t="shared" si="1"/>
        <v>1</v>
      </c>
      <c r="K5" s="5">
        <f t="shared" si="2"/>
        <v>0</v>
      </c>
      <c r="L5" s="5">
        <f t="shared" si="3"/>
        <v>1</v>
      </c>
    </row>
    <row r="6" spans="1:12" x14ac:dyDescent="0.3">
      <c r="B6">
        <v>1</v>
      </c>
      <c r="C6">
        <v>5</v>
      </c>
      <c r="D6">
        <v>0</v>
      </c>
      <c r="E6">
        <v>0</v>
      </c>
      <c r="F6">
        <v>7.120866666666668</v>
      </c>
      <c r="G6">
        <v>0</v>
      </c>
      <c r="H6">
        <v>0</v>
      </c>
      <c r="I6" s="5">
        <f t="shared" si="0"/>
        <v>0</v>
      </c>
      <c r="J6" s="5">
        <f t="shared" si="1"/>
        <v>1</v>
      </c>
      <c r="K6" s="5">
        <f t="shared" si="2"/>
        <v>0</v>
      </c>
      <c r="L6" s="5">
        <f t="shared" si="3"/>
        <v>1</v>
      </c>
    </row>
    <row r="7" spans="1:12" x14ac:dyDescent="0.3">
      <c r="B7">
        <v>1</v>
      </c>
      <c r="C7">
        <v>6</v>
      </c>
      <c r="D7">
        <v>0</v>
      </c>
      <c r="E7">
        <v>1</v>
      </c>
      <c r="F7">
        <v>6.5260833333333323</v>
      </c>
      <c r="G7">
        <v>0</v>
      </c>
      <c r="H7">
        <v>0</v>
      </c>
      <c r="I7" s="5">
        <f t="shared" si="0"/>
        <v>0</v>
      </c>
      <c r="J7" s="5">
        <f t="shared" si="1"/>
        <v>1</v>
      </c>
      <c r="K7" s="5">
        <f t="shared" si="2"/>
        <v>0</v>
      </c>
      <c r="L7" s="5">
        <f t="shared" si="3"/>
        <v>1</v>
      </c>
    </row>
    <row r="8" spans="1:12" x14ac:dyDescent="0.3">
      <c r="B8">
        <v>1</v>
      </c>
      <c r="C8">
        <v>7</v>
      </c>
      <c r="D8">
        <v>0</v>
      </c>
      <c r="E8">
        <v>0</v>
      </c>
      <c r="F8">
        <v>7.9313000000000038</v>
      </c>
      <c r="G8">
        <v>0</v>
      </c>
      <c r="H8">
        <v>0</v>
      </c>
      <c r="I8" s="5">
        <f t="shared" si="0"/>
        <v>0</v>
      </c>
      <c r="J8" s="5">
        <f t="shared" si="1"/>
        <v>1</v>
      </c>
      <c r="K8" s="5">
        <f t="shared" si="2"/>
        <v>0</v>
      </c>
      <c r="L8" s="5">
        <f t="shared" si="3"/>
        <v>1</v>
      </c>
    </row>
    <row r="9" spans="1:12" x14ac:dyDescent="0.3">
      <c r="B9">
        <v>1</v>
      </c>
      <c r="C9">
        <v>8</v>
      </c>
      <c r="D9">
        <v>1</v>
      </c>
      <c r="E9">
        <v>0</v>
      </c>
      <c r="F9">
        <v>8.8365166666666681</v>
      </c>
      <c r="G9">
        <v>0</v>
      </c>
      <c r="H9">
        <v>0</v>
      </c>
      <c r="I9" s="5">
        <f t="shared" si="0"/>
        <v>0</v>
      </c>
      <c r="J9" s="5">
        <f t="shared" si="1"/>
        <v>1</v>
      </c>
      <c r="K9" s="5">
        <f t="shared" si="2"/>
        <v>0</v>
      </c>
      <c r="L9" s="5">
        <f t="shared" si="3"/>
        <v>1</v>
      </c>
    </row>
    <row r="10" spans="1:12" x14ac:dyDescent="0.3">
      <c r="B10">
        <v>1</v>
      </c>
      <c r="C10">
        <v>9</v>
      </c>
      <c r="D10">
        <v>0</v>
      </c>
      <c r="E10">
        <v>0</v>
      </c>
      <c r="F10">
        <v>9.741733333333336</v>
      </c>
      <c r="G10">
        <v>0</v>
      </c>
      <c r="H10">
        <v>0</v>
      </c>
      <c r="I10" s="5">
        <f t="shared" si="0"/>
        <v>0</v>
      </c>
      <c r="J10" s="5">
        <f t="shared" si="1"/>
        <v>1</v>
      </c>
      <c r="K10" s="5">
        <f t="shared" si="2"/>
        <v>0</v>
      </c>
      <c r="L10" s="5">
        <f t="shared" si="3"/>
        <v>1</v>
      </c>
    </row>
    <row r="11" spans="1:12" x14ac:dyDescent="0.3">
      <c r="B11">
        <v>1</v>
      </c>
      <c r="C11">
        <v>10</v>
      </c>
      <c r="D11">
        <v>0</v>
      </c>
      <c r="E11">
        <v>0</v>
      </c>
      <c r="F11">
        <v>10.146949999999997</v>
      </c>
      <c r="G11">
        <v>0</v>
      </c>
      <c r="H11">
        <v>0</v>
      </c>
      <c r="I11" s="5">
        <f t="shared" si="0"/>
        <v>0</v>
      </c>
      <c r="J11" s="5">
        <f t="shared" si="1"/>
        <v>1</v>
      </c>
      <c r="K11" s="5">
        <f t="shared" si="2"/>
        <v>0</v>
      </c>
      <c r="L11" s="5">
        <f t="shared" si="3"/>
        <v>1</v>
      </c>
    </row>
    <row r="12" spans="1:12" x14ac:dyDescent="0.3">
      <c r="B12">
        <v>1</v>
      </c>
      <c r="C12">
        <v>11</v>
      </c>
      <c r="D12">
        <v>0</v>
      </c>
      <c r="E12">
        <v>0</v>
      </c>
      <c r="F12">
        <v>11.552166666666665</v>
      </c>
      <c r="G12">
        <v>0</v>
      </c>
      <c r="H12">
        <v>0</v>
      </c>
      <c r="I12" s="5">
        <f t="shared" si="0"/>
        <v>0</v>
      </c>
      <c r="J12" s="5">
        <f t="shared" si="1"/>
        <v>1</v>
      </c>
      <c r="K12" s="5">
        <f t="shared" si="2"/>
        <v>0</v>
      </c>
      <c r="L12" s="5">
        <f t="shared" si="3"/>
        <v>1</v>
      </c>
    </row>
    <row r="13" spans="1:12" x14ac:dyDescent="0.3">
      <c r="B13">
        <v>1</v>
      </c>
      <c r="C13">
        <v>12</v>
      </c>
      <c r="D13">
        <v>0</v>
      </c>
      <c r="E13">
        <v>0</v>
      </c>
      <c r="F13">
        <v>14.957383333333333</v>
      </c>
      <c r="G13">
        <v>0</v>
      </c>
      <c r="H13">
        <v>0</v>
      </c>
      <c r="I13" s="5">
        <f t="shared" si="0"/>
        <v>0</v>
      </c>
      <c r="J13" s="5">
        <f t="shared" si="1"/>
        <v>1</v>
      </c>
      <c r="K13" s="5">
        <f t="shared" si="2"/>
        <v>0</v>
      </c>
      <c r="L13" s="5">
        <f t="shared" si="3"/>
        <v>1</v>
      </c>
    </row>
    <row r="14" spans="1:12" x14ac:dyDescent="0.3">
      <c r="B14">
        <v>1</v>
      </c>
      <c r="C14">
        <v>13</v>
      </c>
      <c r="D14">
        <v>0</v>
      </c>
      <c r="E14">
        <v>1</v>
      </c>
      <c r="F14">
        <v>16.362600000000008</v>
      </c>
      <c r="G14">
        <v>0</v>
      </c>
      <c r="H14">
        <v>0</v>
      </c>
      <c r="I14" s="5">
        <f t="shared" si="0"/>
        <v>0</v>
      </c>
      <c r="J14" s="5">
        <f t="shared" si="1"/>
        <v>1</v>
      </c>
      <c r="K14" s="5">
        <f t="shared" si="2"/>
        <v>0</v>
      </c>
      <c r="L14" s="5">
        <f t="shared" si="3"/>
        <v>1</v>
      </c>
    </row>
    <row r="15" spans="1:12" x14ac:dyDescent="0.3">
      <c r="B15">
        <v>1</v>
      </c>
      <c r="C15">
        <v>14</v>
      </c>
      <c r="D15">
        <v>0</v>
      </c>
      <c r="E15">
        <v>0</v>
      </c>
      <c r="F15">
        <v>17.267816666666668</v>
      </c>
      <c r="G15">
        <v>0</v>
      </c>
      <c r="H15">
        <v>0</v>
      </c>
      <c r="I15" s="5">
        <f t="shared" si="0"/>
        <v>0</v>
      </c>
      <c r="J15" s="5">
        <f t="shared" si="1"/>
        <v>1</v>
      </c>
      <c r="K15" s="5">
        <f t="shared" si="2"/>
        <v>0</v>
      </c>
      <c r="L15" s="5">
        <f t="shared" si="3"/>
        <v>1</v>
      </c>
    </row>
    <row r="16" spans="1:12" x14ac:dyDescent="0.3">
      <c r="B16">
        <v>1</v>
      </c>
      <c r="C16">
        <v>15</v>
      </c>
      <c r="D16">
        <v>0</v>
      </c>
      <c r="E16">
        <v>0</v>
      </c>
      <c r="F16">
        <v>14.173033333333336</v>
      </c>
      <c r="G16">
        <v>0</v>
      </c>
      <c r="H16">
        <v>0</v>
      </c>
      <c r="I16" s="5">
        <f t="shared" si="0"/>
        <v>0</v>
      </c>
      <c r="J16" s="5">
        <f t="shared" si="1"/>
        <v>1</v>
      </c>
      <c r="K16" s="5">
        <f t="shared" si="2"/>
        <v>0</v>
      </c>
      <c r="L16" s="5">
        <f t="shared" si="3"/>
        <v>1</v>
      </c>
    </row>
    <row r="17" spans="2:12" x14ac:dyDescent="0.3">
      <c r="B17">
        <v>1</v>
      </c>
      <c r="C17">
        <v>16</v>
      </c>
      <c r="D17">
        <v>0</v>
      </c>
      <c r="E17">
        <v>0</v>
      </c>
      <c r="F17">
        <v>5.578249999999997</v>
      </c>
      <c r="G17">
        <v>0</v>
      </c>
      <c r="H17">
        <v>0</v>
      </c>
      <c r="I17" s="5">
        <f t="shared" si="0"/>
        <v>0</v>
      </c>
      <c r="J17" s="5">
        <f t="shared" si="1"/>
        <v>1</v>
      </c>
      <c r="K17" s="5">
        <f t="shared" si="2"/>
        <v>0</v>
      </c>
      <c r="L17" s="5">
        <f t="shared" si="3"/>
        <v>1</v>
      </c>
    </row>
    <row r="18" spans="2:12" x14ac:dyDescent="0.3">
      <c r="B18">
        <v>1</v>
      </c>
      <c r="C18">
        <v>17</v>
      </c>
      <c r="D18">
        <v>1</v>
      </c>
      <c r="E18">
        <v>0</v>
      </c>
      <c r="F18">
        <v>6.983466666666672</v>
      </c>
      <c r="G18">
        <v>0</v>
      </c>
      <c r="H18">
        <v>0</v>
      </c>
      <c r="I18" s="5">
        <f t="shared" si="0"/>
        <v>0</v>
      </c>
      <c r="J18" s="5">
        <f t="shared" si="1"/>
        <v>1</v>
      </c>
      <c r="K18" s="5">
        <f t="shared" si="2"/>
        <v>0</v>
      </c>
      <c r="L18" s="5">
        <f t="shared" si="3"/>
        <v>1</v>
      </c>
    </row>
    <row r="19" spans="2:12" x14ac:dyDescent="0.3">
      <c r="B19">
        <v>1</v>
      </c>
      <c r="C19">
        <v>18</v>
      </c>
      <c r="D19">
        <v>0</v>
      </c>
      <c r="E19">
        <v>0</v>
      </c>
      <c r="F19">
        <v>9.8886833333333328</v>
      </c>
      <c r="G19">
        <v>0</v>
      </c>
      <c r="H19">
        <v>0</v>
      </c>
      <c r="I19" s="5">
        <f t="shared" si="0"/>
        <v>0</v>
      </c>
      <c r="J19" s="5">
        <f t="shared" si="1"/>
        <v>1</v>
      </c>
      <c r="K19" s="5">
        <f t="shared" si="2"/>
        <v>0</v>
      </c>
      <c r="L19" s="5">
        <f t="shared" si="3"/>
        <v>1</v>
      </c>
    </row>
    <row r="20" spans="2:12" x14ac:dyDescent="0.3">
      <c r="B20">
        <v>1</v>
      </c>
      <c r="C20">
        <v>19</v>
      </c>
      <c r="D20">
        <v>0</v>
      </c>
      <c r="E20">
        <v>0</v>
      </c>
      <c r="F20">
        <v>2.7938999999999936</v>
      </c>
      <c r="G20">
        <v>0</v>
      </c>
      <c r="H20">
        <v>0</v>
      </c>
      <c r="I20" s="5">
        <f t="shared" si="0"/>
        <v>0</v>
      </c>
      <c r="J20" s="5">
        <f t="shared" si="1"/>
        <v>1</v>
      </c>
      <c r="K20" s="5">
        <f t="shared" si="2"/>
        <v>0</v>
      </c>
      <c r="L20" s="5">
        <f t="shared" si="3"/>
        <v>1</v>
      </c>
    </row>
    <row r="21" spans="2:12" x14ac:dyDescent="0.3">
      <c r="B21">
        <v>1</v>
      </c>
      <c r="C21">
        <v>20</v>
      </c>
      <c r="D21">
        <v>0</v>
      </c>
      <c r="E21">
        <v>0</v>
      </c>
      <c r="F21">
        <v>6.6991166666666686</v>
      </c>
      <c r="G21">
        <v>0</v>
      </c>
      <c r="H21">
        <v>0</v>
      </c>
      <c r="I21" s="5">
        <f t="shared" si="0"/>
        <v>0</v>
      </c>
      <c r="J21" s="5">
        <f t="shared" si="1"/>
        <v>1</v>
      </c>
      <c r="K21" s="5">
        <f t="shared" si="2"/>
        <v>0</v>
      </c>
      <c r="L21" s="5">
        <f t="shared" si="3"/>
        <v>1</v>
      </c>
    </row>
    <row r="22" spans="2:12" x14ac:dyDescent="0.3">
      <c r="B22">
        <v>2</v>
      </c>
      <c r="C22">
        <v>1</v>
      </c>
      <c r="D22">
        <v>0</v>
      </c>
      <c r="E22">
        <v>0</v>
      </c>
      <c r="F22">
        <v>0</v>
      </c>
      <c r="G22">
        <v>0</v>
      </c>
      <c r="H22">
        <v>0</v>
      </c>
      <c r="I22" s="5">
        <f t="shared" si="0"/>
        <v>1</v>
      </c>
      <c r="J22" s="5">
        <f t="shared" si="1"/>
        <v>0</v>
      </c>
      <c r="K22" s="5">
        <f t="shared" si="2"/>
        <v>1</v>
      </c>
      <c r="L22" s="5">
        <f t="shared" si="3"/>
        <v>1</v>
      </c>
    </row>
    <row r="23" spans="2:12" x14ac:dyDescent="0.3">
      <c r="C23">
        <v>2</v>
      </c>
      <c r="D23">
        <v>1</v>
      </c>
      <c r="E23">
        <v>0</v>
      </c>
      <c r="F23">
        <v>0.905216666666667</v>
      </c>
      <c r="G23">
        <v>0</v>
      </c>
      <c r="H23">
        <v>0</v>
      </c>
      <c r="I23" s="5">
        <f t="shared" si="0"/>
        <v>0</v>
      </c>
      <c r="J23" s="5">
        <f t="shared" si="1"/>
        <v>0</v>
      </c>
      <c r="K23" s="5">
        <f t="shared" si="2"/>
        <v>0</v>
      </c>
      <c r="L23" s="5">
        <f t="shared" si="3"/>
        <v>0</v>
      </c>
    </row>
    <row r="24" spans="2:12" x14ac:dyDescent="0.3">
      <c r="C24">
        <v>3</v>
      </c>
      <c r="D24">
        <v>0</v>
      </c>
      <c r="E24">
        <v>0</v>
      </c>
      <c r="F24">
        <v>-0.68956666666666599</v>
      </c>
      <c r="G24">
        <v>0</v>
      </c>
      <c r="H24">
        <v>0</v>
      </c>
      <c r="I24" s="5">
        <f t="shared" si="0"/>
        <v>0</v>
      </c>
      <c r="J24" s="5">
        <f t="shared" si="1"/>
        <v>0</v>
      </c>
      <c r="K24" s="5">
        <f t="shared" si="2"/>
        <v>0</v>
      </c>
      <c r="L24" s="5">
        <f t="shared" si="3"/>
        <v>0</v>
      </c>
    </row>
    <row r="25" spans="2:12" x14ac:dyDescent="0.3">
      <c r="C25">
        <v>4</v>
      </c>
      <c r="D25">
        <v>0</v>
      </c>
      <c r="E25">
        <v>0</v>
      </c>
      <c r="F25">
        <v>-1.7843499999999981</v>
      </c>
      <c r="G25">
        <v>0</v>
      </c>
      <c r="H25">
        <v>0</v>
      </c>
      <c r="I25" s="5">
        <f t="shared" si="0"/>
        <v>0</v>
      </c>
      <c r="J25" s="5">
        <f t="shared" si="1"/>
        <v>0</v>
      </c>
      <c r="K25" s="5">
        <f t="shared" si="2"/>
        <v>0</v>
      </c>
      <c r="L25" s="5">
        <f t="shared" si="3"/>
        <v>0</v>
      </c>
    </row>
    <row r="26" spans="2:12" x14ac:dyDescent="0.3">
      <c r="C26">
        <v>5</v>
      </c>
      <c r="D26">
        <v>1</v>
      </c>
      <c r="E26">
        <v>0</v>
      </c>
      <c r="F26">
        <v>-0.37913333333333199</v>
      </c>
      <c r="G26">
        <v>0</v>
      </c>
      <c r="H26">
        <v>0</v>
      </c>
      <c r="I26" s="5">
        <f t="shared" si="0"/>
        <v>0</v>
      </c>
      <c r="J26" s="5">
        <f t="shared" si="1"/>
        <v>0</v>
      </c>
      <c r="K26" s="5">
        <f t="shared" si="2"/>
        <v>0</v>
      </c>
      <c r="L26" s="5">
        <f t="shared" si="3"/>
        <v>0</v>
      </c>
    </row>
    <row r="27" spans="2:12" x14ac:dyDescent="0.3">
      <c r="C27">
        <v>6</v>
      </c>
      <c r="D27">
        <v>0</v>
      </c>
      <c r="E27">
        <v>0</v>
      </c>
      <c r="F27">
        <v>0.52608333333333235</v>
      </c>
      <c r="G27">
        <v>0</v>
      </c>
      <c r="H27">
        <v>0</v>
      </c>
      <c r="I27" s="5">
        <f t="shared" si="0"/>
        <v>0</v>
      </c>
      <c r="J27" s="5">
        <f t="shared" si="1"/>
        <v>0</v>
      </c>
      <c r="K27" s="5">
        <f t="shared" si="2"/>
        <v>0</v>
      </c>
      <c r="L27" s="5">
        <f t="shared" si="3"/>
        <v>0</v>
      </c>
    </row>
    <row r="28" spans="2:12" x14ac:dyDescent="0.3">
      <c r="C28">
        <v>7</v>
      </c>
      <c r="D28">
        <v>0</v>
      </c>
      <c r="E28">
        <v>0</v>
      </c>
      <c r="F28">
        <v>0.43130000000000379</v>
      </c>
      <c r="G28">
        <v>0</v>
      </c>
      <c r="H28">
        <v>0</v>
      </c>
      <c r="I28" s="5">
        <f t="shared" si="0"/>
        <v>0</v>
      </c>
      <c r="J28" s="5">
        <f t="shared" si="1"/>
        <v>0</v>
      </c>
      <c r="K28" s="5">
        <f t="shared" si="2"/>
        <v>0</v>
      </c>
      <c r="L28" s="5">
        <f t="shared" si="3"/>
        <v>0</v>
      </c>
    </row>
    <row r="29" spans="2:12" x14ac:dyDescent="0.3">
      <c r="C29">
        <v>8</v>
      </c>
      <c r="D29">
        <v>0</v>
      </c>
      <c r="E29">
        <v>0</v>
      </c>
      <c r="F29">
        <v>1.3365166666666681</v>
      </c>
      <c r="G29">
        <v>0</v>
      </c>
      <c r="H29">
        <v>0</v>
      </c>
      <c r="I29" s="5">
        <f t="shared" si="0"/>
        <v>0</v>
      </c>
      <c r="J29" s="5">
        <f t="shared" si="1"/>
        <v>0</v>
      </c>
      <c r="K29" s="5">
        <f t="shared" si="2"/>
        <v>0</v>
      </c>
      <c r="L29" s="5">
        <f t="shared" si="3"/>
        <v>0</v>
      </c>
    </row>
    <row r="30" spans="2:12" x14ac:dyDescent="0.3">
      <c r="C30">
        <v>9</v>
      </c>
      <c r="D30">
        <v>0</v>
      </c>
      <c r="E30">
        <v>0</v>
      </c>
      <c r="F30">
        <v>3.741733333333336</v>
      </c>
      <c r="G30">
        <v>0</v>
      </c>
      <c r="H30">
        <v>0</v>
      </c>
      <c r="I30" s="5">
        <f t="shared" si="0"/>
        <v>0</v>
      </c>
      <c r="J30" s="5">
        <f t="shared" si="1"/>
        <v>0</v>
      </c>
      <c r="K30" s="5">
        <f t="shared" si="2"/>
        <v>0</v>
      </c>
      <c r="L30" s="5">
        <f t="shared" si="3"/>
        <v>0</v>
      </c>
    </row>
    <row r="31" spans="2:12" x14ac:dyDescent="0.3">
      <c r="C31">
        <v>10</v>
      </c>
      <c r="D31">
        <v>1</v>
      </c>
      <c r="E31">
        <v>0</v>
      </c>
      <c r="F31">
        <v>5.6469499999999968</v>
      </c>
      <c r="G31">
        <v>0</v>
      </c>
      <c r="H31">
        <v>0</v>
      </c>
      <c r="I31" s="5">
        <f t="shared" si="0"/>
        <v>0</v>
      </c>
      <c r="J31" s="5">
        <f t="shared" si="1"/>
        <v>0</v>
      </c>
      <c r="K31" s="5">
        <f t="shared" si="2"/>
        <v>0</v>
      </c>
      <c r="L31" s="5">
        <f t="shared" si="3"/>
        <v>0</v>
      </c>
    </row>
    <row r="32" spans="2:12" x14ac:dyDescent="0.3">
      <c r="C32">
        <v>11</v>
      </c>
      <c r="D32">
        <v>0</v>
      </c>
      <c r="E32">
        <v>0</v>
      </c>
      <c r="F32">
        <v>2.5521666666666647</v>
      </c>
      <c r="G32">
        <v>0</v>
      </c>
      <c r="H32">
        <v>0</v>
      </c>
      <c r="I32" s="5">
        <f t="shared" si="0"/>
        <v>0</v>
      </c>
      <c r="J32" s="5">
        <f t="shared" si="1"/>
        <v>0</v>
      </c>
      <c r="K32" s="5">
        <f t="shared" si="2"/>
        <v>0</v>
      </c>
      <c r="L32" s="5">
        <f t="shared" si="3"/>
        <v>0</v>
      </c>
    </row>
    <row r="33" spans="2:12" x14ac:dyDescent="0.3">
      <c r="C33">
        <v>12</v>
      </c>
      <c r="D33">
        <v>0</v>
      </c>
      <c r="E33">
        <v>1</v>
      </c>
      <c r="F33">
        <v>5.9573833333333326</v>
      </c>
      <c r="G33">
        <v>0</v>
      </c>
      <c r="H33">
        <v>0</v>
      </c>
      <c r="I33" s="5">
        <f t="shared" si="0"/>
        <v>0</v>
      </c>
      <c r="J33" s="5">
        <f t="shared" si="1"/>
        <v>0</v>
      </c>
      <c r="K33" s="5">
        <f t="shared" si="2"/>
        <v>0</v>
      </c>
      <c r="L33" s="5">
        <f t="shared" si="3"/>
        <v>0</v>
      </c>
    </row>
    <row r="34" spans="2:12" x14ac:dyDescent="0.3">
      <c r="C34">
        <v>13</v>
      </c>
      <c r="D34">
        <v>0</v>
      </c>
      <c r="E34">
        <v>0</v>
      </c>
      <c r="F34">
        <v>8.8626000000000076</v>
      </c>
      <c r="G34">
        <v>0</v>
      </c>
      <c r="H34">
        <v>0</v>
      </c>
      <c r="I34" s="5">
        <f t="shared" si="0"/>
        <v>0</v>
      </c>
      <c r="J34" s="5">
        <f t="shared" si="1"/>
        <v>0</v>
      </c>
      <c r="K34" s="5">
        <f t="shared" si="2"/>
        <v>0</v>
      </c>
      <c r="L34" s="5">
        <f t="shared" si="3"/>
        <v>0</v>
      </c>
    </row>
    <row r="35" spans="2:12" x14ac:dyDescent="0.3">
      <c r="C35">
        <v>14</v>
      </c>
      <c r="D35">
        <v>0</v>
      </c>
      <c r="E35">
        <v>0</v>
      </c>
      <c r="F35">
        <v>8.2678166666666684</v>
      </c>
      <c r="G35">
        <v>0</v>
      </c>
      <c r="H35">
        <v>0</v>
      </c>
      <c r="I35" s="5">
        <f t="shared" si="0"/>
        <v>0</v>
      </c>
      <c r="J35" s="5">
        <f t="shared" si="1"/>
        <v>0</v>
      </c>
      <c r="K35" s="5">
        <f t="shared" si="2"/>
        <v>0</v>
      </c>
      <c r="L35" s="5">
        <f t="shared" si="3"/>
        <v>0</v>
      </c>
    </row>
    <row r="36" spans="2:12" x14ac:dyDescent="0.3">
      <c r="C36">
        <v>15</v>
      </c>
      <c r="D36">
        <v>1</v>
      </c>
      <c r="E36">
        <v>0</v>
      </c>
      <c r="F36">
        <v>5.1730333333333363</v>
      </c>
      <c r="G36">
        <v>0</v>
      </c>
      <c r="H36">
        <v>0</v>
      </c>
      <c r="I36" s="5">
        <f t="shared" si="0"/>
        <v>0</v>
      </c>
      <c r="J36" s="5">
        <f t="shared" si="1"/>
        <v>0</v>
      </c>
      <c r="K36" s="5">
        <f t="shared" si="2"/>
        <v>0</v>
      </c>
      <c r="L36" s="5">
        <f t="shared" si="3"/>
        <v>0</v>
      </c>
    </row>
    <row r="37" spans="2:12" x14ac:dyDescent="0.3">
      <c r="C37">
        <v>16</v>
      </c>
      <c r="D37">
        <v>0</v>
      </c>
      <c r="E37">
        <v>0</v>
      </c>
      <c r="F37">
        <v>18.578249999999997</v>
      </c>
      <c r="G37">
        <v>0</v>
      </c>
      <c r="H37">
        <v>0</v>
      </c>
      <c r="I37" s="5">
        <f t="shared" si="0"/>
        <v>0</v>
      </c>
      <c r="J37" s="5">
        <f t="shared" si="1"/>
        <v>0</v>
      </c>
      <c r="K37" s="5">
        <f t="shared" si="2"/>
        <v>0</v>
      </c>
      <c r="L37" s="5">
        <f t="shared" si="3"/>
        <v>0</v>
      </c>
    </row>
    <row r="38" spans="2:12" x14ac:dyDescent="0.3">
      <c r="C38">
        <v>17</v>
      </c>
      <c r="D38">
        <v>0</v>
      </c>
      <c r="E38">
        <v>0</v>
      </c>
      <c r="F38">
        <v>16.983466666666672</v>
      </c>
      <c r="G38">
        <v>0</v>
      </c>
      <c r="H38">
        <v>0</v>
      </c>
      <c r="I38" s="5">
        <f t="shared" si="0"/>
        <v>0</v>
      </c>
      <c r="J38" s="5">
        <f t="shared" si="1"/>
        <v>0</v>
      </c>
      <c r="K38" s="5">
        <f t="shared" si="2"/>
        <v>0</v>
      </c>
      <c r="L38" s="5">
        <f t="shared" si="3"/>
        <v>0</v>
      </c>
    </row>
    <row r="39" spans="2:12" x14ac:dyDescent="0.3">
      <c r="C39">
        <v>18</v>
      </c>
      <c r="D39">
        <v>0</v>
      </c>
      <c r="E39">
        <v>0</v>
      </c>
      <c r="F39">
        <v>18.388683333333333</v>
      </c>
      <c r="G39">
        <v>0</v>
      </c>
      <c r="H39">
        <v>0</v>
      </c>
      <c r="I39" s="5">
        <f t="shared" si="0"/>
        <v>0</v>
      </c>
      <c r="J39" s="5">
        <f t="shared" si="1"/>
        <v>0</v>
      </c>
      <c r="K39" s="5">
        <f t="shared" si="2"/>
        <v>0</v>
      </c>
      <c r="L39" s="5">
        <f t="shared" si="3"/>
        <v>0</v>
      </c>
    </row>
    <row r="40" spans="2:12" x14ac:dyDescent="0.3">
      <c r="C40">
        <v>19</v>
      </c>
      <c r="D40">
        <v>1</v>
      </c>
      <c r="E40">
        <v>0</v>
      </c>
      <c r="F40">
        <v>9.7938999999999936</v>
      </c>
      <c r="G40">
        <v>0</v>
      </c>
      <c r="H40">
        <v>0</v>
      </c>
      <c r="I40" s="5">
        <f t="shared" si="0"/>
        <v>0</v>
      </c>
      <c r="J40" s="5">
        <f t="shared" si="1"/>
        <v>0</v>
      </c>
      <c r="K40" s="5">
        <f t="shared" si="2"/>
        <v>0</v>
      </c>
      <c r="L40" s="5">
        <f t="shared" si="3"/>
        <v>0</v>
      </c>
    </row>
    <row r="41" spans="2:12" x14ac:dyDescent="0.3">
      <c r="C41">
        <v>20</v>
      </c>
      <c r="D41">
        <v>0</v>
      </c>
      <c r="E41">
        <v>1</v>
      </c>
      <c r="F41">
        <v>7.6991166666666686</v>
      </c>
      <c r="G41">
        <v>0</v>
      </c>
      <c r="H41">
        <v>0</v>
      </c>
      <c r="I41" s="5">
        <f t="shared" si="0"/>
        <v>0</v>
      </c>
      <c r="J41" s="5">
        <f t="shared" si="1"/>
        <v>0</v>
      </c>
      <c r="K41" s="5">
        <f t="shared" si="2"/>
        <v>0</v>
      </c>
      <c r="L41" s="5">
        <f t="shared" si="3"/>
        <v>0</v>
      </c>
    </row>
    <row r="42" spans="2:12" x14ac:dyDescent="0.3">
      <c r="B42">
        <v>3</v>
      </c>
      <c r="C42">
        <v>1</v>
      </c>
      <c r="D42">
        <v>0</v>
      </c>
      <c r="E42">
        <v>0</v>
      </c>
      <c r="F42">
        <v>0</v>
      </c>
      <c r="G42">
        <v>0</v>
      </c>
      <c r="H42">
        <v>0</v>
      </c>
      <c r="I42" s="5">
        <f t="shared" si="0"/>
        <v>0</v>
      </c>
      <c r="J42" s="5">
        <f t="shared" si="1"/>
        <v>0</v>
      </c>
      <c r="K42" s="5">
        <f t="shared" si="2"/>
        <v>0</v>
      </c>
      <c r="L42" s="5">
        <f t="shared" si="3"/>
        <v>0</v>
      </c>
    </row>
    <row r="43" spans="2:12" x14ac:dyDescent="0.3">
      <c r="C43">
        <v>2</v>
      </c>
      <c r="D43">
        <v>0</v>
      </c>
      <c r="E43">
        <v>0</v>
      </c>
      <c r="F43">
        <v>-2.094783333333333</v>
      </c>
      <c r="G43">
        <v>0</v>
      </c>
      <c r="H43">
        <v>0</v>
      </c>
      <c r="I43" s="5">
        <f t="shared" si="0"/>
        <v>0</v>
      </c>
      <c r="J43" s="5">
        <f t="shared" si="1"/>
        <v>0</v>
      </c>
      <c r="K43" s="5">
        <f t="shared" si="2"/>
        <v>0</v>
      </c>
      <c r="L43" s="5">
        <f t="shared" si="3"/>
        <v>0</v>
      </c>
    </row>
    <row r="44" spans="2:12" x14ac:dyDescent="0.3">
      <c r="C44">
        <v>3</v>
      </c>
      <c r="D44">
        <v>0</v>
      </c>
      <c r="E44">
        <v>1</v>
      </c>
      <c r="F44">
        <v>-2.189566666666666</v>
      </c>
      <c r="G44">
        <v>0</v>
      </c>
      <c r="H44">
        <v>0</v>
      </c>
      <c r="I44" s="5">
        <f t="shared" si="0"/>
        <v>0</v>
      </c>
      <c r="J44" s="5">
        <f t="shared" si="1"/>
        <v>0</v>
      </c>
      <c r="K44" s="5">
        <f t="shared" si="2"/>
        <v>0</v>
      </c>
      <c r="L44" s="5">
        <f t="shared" si="3"/>
        <v>0</v>
      </c>
    </row>
    <row r="45" spans="2:12" x14ac:dyDescent="0.3">
      <c r="C45">
        <v>4</v>
      </c>
      <c r="D45">
        <v>0</v>
      </c>
      <c r="E45">
        <v>0</v>
      </c>
      <c r="F45">
        <v>-0.2843499999999981</v>
      </c>
      <c r="G45">
        <v>0</v>
      </c>
      <c r="H45">
        <v>0</v>
      </c>
      <c r="I45" s="5">
        <f t="shared" si="0"/>
        <v>0</v>
      </c>
      <c r="J45" s="5">
        <f t="shared" si="1"/>
        <v>0</v>
      </c>
      <c r="K45" s="5">
        <f t="shared" si="2"/>
        <v>0</v>
      </c>
      <c r="L45" s="5">
        <f t="shared" si="3"/>
        <v>0</v>
      </c>
    </row>
    <row r="46" spans="2:12" x14ac:dyDescent="0.3">
      <c r="C46">
        <v>5</v>
      </c>
      <c r="D46">
        <v>0</v>
      </c>
      <c r="E46">
        <v>0</v>
      </c>
      <c r="F46">
        <v>-1.879133333333332</v>
      </c>
      <c r="G46">
        <v>0</v>
      </c>
      <c r="H46">
        <v>0</v>
      </c>
      <c r="I46" s="5">
        <f t="shared" si="0"/>
        <v>0</v>
      </c>
      <c r="J46" s="5">
        <f t="shared" si="1"/>
        <v>0</v>
      </c>
      <c r="K46" s="5">
        <f t="shared" si="2"/>
        <v>0</v>
      </c>
      <c r="L46" s="5">
        <f t="shared" si="3"/>
        <v>0</v>
      </c>
    </row>
    <row r="47" spans="2:12" x14ac:dyDescent="0.3">
      <c r="C47">
        <v>6</v>
      </c>
      <c r="D47">
        <v>0</v>
      </c>
      <c r="E47">
        <v>0</v>
      </c>
      <c r="F47">
        <v>-0.97391666666666765</v>
      </c>
      <c r="G47">
        <v>0</v>
      </c>
      <c r="H47">
        <v>0</v>
      </c>
      <c r="I47" s="5">
        <f t="shared" si="0"/>
        <v>0</v>
      </c>
      <c r="J47" s="5">
        <f t="shared" si="1"/>
        <v>0</v>
      </c>
      <c r="K47" s="5">
        <f t="shared" si="2"/>
        <v>0</v>
      </c>
      <c r="L47" s="5">
        <f t="shared" si="3"/>
        <v>0</v>
      </c>
    </row>
    <row r="48" spans="2:12" x14ac:dyDescent="0.3">
      <c r="C48">
        <v>7</v>
      </c>
      <c r="D48">
        <v>0</v>
      </c>
      <c r="E48">
        <v>1</v>
      </c>
      <c r="F48">
        <v>-1.0686999999999962</v>
      </c>
      <c r="G48">
        <v>0</v>
      </c>
      <c r="H48">
        <v>0</v>
      </c>
      <c r="I48" s="5">
        <f t="shared" si="0"/>
        <v>0</v>
      </c>
      <c r="J48" s="5">
        <f t="shared" si="1"/>
        <v>0</v>
      </c>
      <c r="K48" s="5">
        <f t="shared" si="2"/>
        <v>0</v>
      </c>
      <c r="L48" s="5">
        <f t="shared" si="3"/>
        <v>0</v>
      </c>
    </row>
    <row r="49" spans="1:12" x14ac:dyDescent="0.3">
      <c r="C49">
        <v>8</v>
      </c>
      <c r="D49">
        <v>0</v>
      </c>
      <c r="E49">
        <v>0</v>
      </c>
      <c r="F49">
        <v>-1.6634833333333319</v>
      </c>
      <c r="G49">
        <v>0</v>
      </c>
      <c r="H49">
        <v>0</v>
      </c>
      <c r="I49" s="5">
        <f t="shared" si="0"/>
        <v>0</v>
      </c>
      <c r="J49" s="5">
        <f t="shared" si="1"/>
        <v>0</v>
      </c>
      <c r="K49" s="5">
        <f t="shared" si="2"/>
        <v>0</v>
      </c>
      <c r="L49" s="5">
        <f t="shared" si="3"/>
        <v>0</v>
      </c>
    </row>
    <row r="50" spans="1:12" x14ac:dyDescent="0.3">
      <c r="C50">
        <v>9</v>
      </c>
      <c r="D50">
        <v>0</v>
      </c>
      <c r="E50">
        <v>1</v>
      </c>
      <c r="F50">
        <v>-3.758266666666664</v>
      </c>
      <c r="G50">
        <v>0</v>
      </c>
      <c r="H50">
        <v>0</v>
      </c>
      <c r="I50" s="5">
        <f t="shared" si="0"/>
        <v>0</v>
      </c>
      <c r="J50" s="5">
        <f t="shared" si="1"/>
        <v>0</v>
      </c>
      <c r="K50" s="5">
        <f t="shared" si="2"/>
        <v>0</v>
      </c>
      <c r="L50" s="5">
        <f t="shared" si="3"/>
        <v>0</v>
      </c>
    </row>
    <row r="51" spans="1:12" x14ac:dyDescent="0.3">
      <c r="C51">
        <v>10</v>
      </c>
      <c r="D51">
        <v>0</v>
      </c>
      <c r="E51">
        <v>0</v>
      </c>
      <c r="F51">
        <v>-4.8530500000000032</v>
      </c>
      <c r="G51">
        <v>0</v>
      </c>
      <c r="H51">
        <v>0</v>
      </c>
      <c r="I51" s="5">
        <f t="shared" si="0"/>
        <v>0</v>
      </c>
      <c r="J51" s="5">
        <f t="shared" si="1"/>
        <v>0</v>
      </c>
      <c r="K51" s="5">
        <f t="shared" si="2"/>
        <v>0</v>
      </c>
      <c r="L51" s="5">
        <f t="shared" si="3"/>
        <v>0</v>
      </c>
    </row>
    <row r="52" spans="1:12" x14ac:dyDescent="0.3">
      <c r="C52">
        <v>11</v>
      </c>
      <c r="D52">
        <v>0</v>
      </c>
      <c r="E52">
        <v>1</v>
      </c>
      <c r="F52">
        <v>-1.9478333333333353</v>
      </c>
      <c r="G52">
        <v>0</v>
      </c>
      <c r="H52">
        <v>0</v>
      </c>
      <c r="I52" s="5">
        <f t="shared" si="0"/>
        <v>0</v>
      </c>
      <c r="J52" s="5">
        <f t="shared" si="1"/>
        <v>0</v>
      </c>
      <c r="K52" s="5">
        <f t="shared" si="2"/>
        <v>0</v>
      </c>
      <c r="L52" s="5">
        <f t="shared" si="3"/>
        <v>0</v>
      </c>
    </row>
    <row r="53" spans="1:12" x14ac:dyDescent="0.3">
      <c r="C53">
        <v>12</v>
      </c>
      <c r="D53">
        <v>0</v>
      </c>
      <c r="E53">
        <v>0</v>
      </c>
      <c r="F53">
        <v>-1.5426166666666674</v>
      </c>
      <c r="G53">
        <v>0</v>
      </c>
      <c r="H53">
        <v>0</v>
      </c>
      <c r="I53" s="5">
        <f t="shared" si="0"/>
        <v>0</v>
      </c>
      <c r="J53" s="5">
        <f t="shared" si="1"/>
        <v>0</v>
      </c>
      <c r="K53" s="5">
        <f t="shared" si="2"/>
        <v>0</v>
      </c>
      <c r="L53" s="5">
        <f t="shared" si="3"/>
        <v>0</v>
      </c>
    </row>
    <row r="54" spans="1:12" x14ac:dyDescent="0.3">
      <c r="C54">
        <v>13</v>
      </c>
      <c r="D54">
        <v>0</v>
      </c>
      <c r="E54">
        <v>0</v>
      </c>
      <c r="F54">
        <v>1.3626000000000076</v>
      </c>
      <c r="G54">
        <v>0</v>
      </c>
      <c r="H54">
        <v>0</v>
      </c>
      <c r="I54" s="5">
        <f t="shared" si="0"/>
        <v>0</v>
      </c>
      <c r="J54" s="5">
        <f t="shared" si="1"/>
        <v>0</v>
      </c>
      <c r="K54" s="5">
        <f t="shared" si="2"/>
        <v>0</v>
      </c>
      <c r="L54" s="5">
        <f t="shared" si="3"/>
        <v>0</v>
      </c>
    </row>
    <row r="55" spans="1:12" x14ac:dyDescent="0.3">
      <c r="C55">
        <v>14</v>
      </c>
      <c r="D55">
        <v>1</v>
      </c>
      <c r="E55">
        <v>0</v>
      </c>
      <c r="F55">
        <v>2.2678166666666684</v>
      </c>
      <c r="G55">
        <v>0</v>
      </c>
      <c r="H55">
        <v>0</v>
      </c>
      <c r="I55" s="5">
        <f t="shared" si="0"/>
        <v>0</v>
      </c>
      <c r="J55" s="5">
        <f t="shared" si="1"/>
        <v>0</v>
      </c>
      <c r="K55" s="5">
        <f t="shared" si="2"/>
        <v>0</v>
      </c>
      <c r="L55" s="5">
        <f t="shared" si="3"/>
        <v>0</v>
      </c>
    </row>
    <row r="56" spans="1:12" x14ac:dyDescent="0.3">
      <c r="C56">
        <v>15</v>
      </c>
      <c r="D56">
        <v>0</v>
      </c>
      <c r="E56">
        <v>0</v>
      </c>
      <c r="F56">
        <v>5.6730333333333363</v>
      </c>
      <c r="G56">
        <v>0</v>
      </c>
      <c r="H56">
        <v>0</v>
      </c>
      <c r="I56" s="5">
        <f t="shared" si="0"/>
        <v>0</v>
      </c>
      <c r="J56" s="5">
        <f t="shared" si="1"/>
        <v>0</v>
      </c>
      <c r="K56" s="5">
        <f t="shared" si="2"/>
        <v>0</v>
      </c>
      <c r="L56" s="5">
        <f t="shared" si="3"/>
        <v>0</v>
      </c>
    </row>
    <row r="57" spans="1:12" x14ac:dyDescent="0.3">
      <c r="C57">
        <v>16</v>
      </c>
      <c r="D57">
        <v>0</v>
      </c>
      <c r="E57">
        <v>1</v>
      </c>
      <c r="F57">
        <v>-5.921750000000003</v>
      </c>
      <c r="G57">
        <v>0</v>
      </c>
      <c r="H57">
        <v>0</v>
      </c>
      <c r="I57" s="5">
        <f t="shared" si="0"/>
        <v>0</v>
      </c>
      <c r="J57" s="5">
        <f t="shared" si="1"/>
        <v>0</v>
      </c>
      <c r="K57" s="5">
        <f t="shared" si="2"/>
        <v>0</v>
      </c>
      <c r="L57" s="5">
        <f t="shared" si="3"/>
        <v>0</v>
      </c>
    </row>
    <row r="58" spans="1:12" x14ac:dyDescent="0.3">
      <c r="C58">
        <v>17</v>
      </c>
      <c r="D58">
        <v>0</v>
      </c>
      <c r="E58">
        <v>0</v>
      </c>
      <c r="F58">
        <v>-4.516533333333328</v>
      </c>
      <c r="G58">
        <v>0</v>
      </c>
      <c r="H58">
        <v>0</v>
      </c>
      <c r="I58" s="5">
        <f t="shared" si="0"/>
        <v>0</v>
      </c>
      <c r="J58" s="5">
        <f t="shared" si="1"/>
        <v>0</v>
      </c>
      <c r="K58" s="5">
        <f t="shared" si="2"/>
        <v>0</v>
      </c>
      <c r="L58" s="5">
        <f t="shared" si="3"/>
        <v>0</v>
      </c>
    </row>
    <row r="59" spans="1:12" x14ac:dyDescent="0.3">
      <c r="C59">
        <v>18</v>
      </c>
      <c r="D59">
        <v>1</v>
      </c>
      <c r="E59">
        <v>0</v>
      </c>
      <c r="F59">
        <v>-7.6113166666666672</v>
      </c>
      <c r="G59">
        <v>0</v>
      </c>
      <c r="H59">
        <v>0</v>
      </c>
      <c r="I59" s="5">
        <f t="shared" si="0"/>
        <v>0</v>
      </c>
      <c r="J59" s="5">
        <f t="shared" si="1"/>
        <v>0</v>
      </c>
      <c r="K59" s="5">
        <f t="shared" si="2"/>
        <v>0</v>
      </c>
      <c r="L59" s="5">
        <f t="shared" si="3"/>
        <v>0</v>
      </c>
    </row>
    <row r="60" spans="1:12" x14ac:dyDescent="0.3">
      <c r="C60">
        <v>19</v>
      </c>
      <c r="D60">
        <v>0</v>
      </c>
      <c r="E60">
        <v>0</v>
      </c>
      <c r="F60">
        <v>1.2938999999999936</v>
      </c>
      <c r="G60">
        <v>0</v>
      </c>
      <c r="H60">
        <v>0</v>
      </c>
      <c r="I60" s="5">
        <f t="shared" si="0"/>
        <v>0</v>
      </c>
      <c r="J60" s="5">
        <f t="shared" si="1"/>
        <v>0</v>
      </c>
      <c r="K60" s="5">
        <f t="shared" si="2"/>
        <v>0</v>
      </c>
      <c r="L60" s="5">
        <f t="shared" si="3"/>
        <v>0</v>
      </c>
    </row>
    <row r="61" spans="1:12" x14ac:dyDescent="0.3">
      <c r="C61">
        <v>20</v>
      </c>
      <c r="D61">
        <v>0</v>
      </c>
      <c r="E61">
        <v>0</v>
      </c>
      <c r="F61">
        <v>0.69911666666666861</v>
      </c>
      <c r="G61">
        <v>0</v>
      </c>
      <c r="H61">
        <v>0</v>
      </c>
      <c r="I61" s="5">
        <f t="shared" si="0"/>
        <v>0</v>
      </c>
      <c r="J61" s="5">
        <f t="shared" si="1"/>
        <v>0</v>
      </c>
      <c r="K61" s="5">
        <f t="shared" si="2"/>
        <v>0</v>
      </c>
      <c r="L61" s="5">
        <f t="shared" si="3"/>
        <v>0</v>
      </c>
    </row>
    <row r="62" spans="1:12" x14ac:dyDescent="0.3">
      <c r="A62" t="s">
        <v>866</v>
      </c>
      <c r="B62">
        <v>1</v>
      </c>
      <c r="C62">
        <v>1</v>
      </c>
      <c r="D62">
        <v>0</v>
      </c>
      <c r="E62">
        <v>0</v>
      </c>
      <c r="F62">
        <v>0</v>
      </c>
      <c r="G62">
        <v>0</v>
      </c>
      <c r="H62">
        <v>0</v>
      </c>
      <c r="I62" s="5">
        <f t="shared" si="0"/>
        <v>1</v>
      </c>
      <c r="J62" s="5">
        <f t="shared" si="1"/>
        <v>1</v>
      </c>
      <c r="K62" s="5">
        <f t="shared" si="2"/>
        <v>0</v>
      </c>
      <c r="L62" s="5">
        <f t="shared" si="3"/>
        <v>1</v>
      </c>
    </row>
    <row r="63" spans="1:12" x14ac:dyDescent="0.3">
      <c r="B63">
        <v>1</v>
      </c>
      <c r="C63">
        <v>2</v>
      </c>
      <c r="D63">
        <v>0</v>
      </c>
      <c r="E63">
        <v>0</v>
      </c>
      <c r="F63">
        <v>-1.594783333333333</v>
      </c>
      <c r="G63">
        <v>0</v>
      </c>
      <c r="H63">
        <v>0</v>
      </c>
      <c r="I63" s="5">
        <f t="shared" si="0"/>
        <v>0</v>
      </c>
      <c r="J63" s="5">
        <f t="shared" si="1"/>
        <v>1</v>
      </c>
      <c r="K63" s="5">
        <f t="shared" si="2"/>
        <v>0</v>
      </c>
      <c r="L63" s="5">
        <f t="shared" si="3"/>
        <v>1</v>
      </c>
    </row>
    <row r="64" spans="1:12" x14ac:dyDescent="0.3">
      <c r="B64">
        <v>1</v>
      </c>
      <c r="C64">
        <v>3</v>
      </c>
      <c r="D64">
        <v>0</v>
      </c>
      <c r="E64">
        <v>0</v>
      </c>
      <c r="F64">
        <v>-1.689566666666666</v>
      </c>
      <c r="G64">
        <v>0</v>
      </c>
      <c r="H64">
        <v>0</v>
      </c>
      <c r="I64" s="5">
        <f t="shared" si="0"/>
        <v>0</v>
      </c>
      <c r="J64" s="5">
        <f t="shared" si="1"/>
        <v>1</v>
      </c>
      <c r="K64" s="5">
        <f t="shared" si="2"/>
        <v>0</v>
      </c>
      <c r="L64" s="5">
        <f t="shared" si="3"/>
        <v>1</v>
      </c>
    </row>
    <row r="65" spans="2:12" x14ac:dyDescent="0.3">
      <c r="B65">
        <v>1</v>
      </c>
      <c r="C65">
        <v>4</v>
      </c>
      <c r="D65">
        <v>0</v>
      </c>
      <c r="E65">
        <v>0</v>
      </c>
      <c r="F65">
        <v>-5.7843499999999981</v>
      </c>
      <c r="G65">
        <v>0</v>
      </c>
      <c r="H65">
        <v>0</v>
      </c>
      <c r="I65" s="5">
        <f t="shared" si="0"/>
        <v>0</v>
      </c>
      <c r="J65" s="5">
        <f t="shared" si="1"/>
        <v>1</v>
      </c>
      <c r="K65" s="5">
        <f t="shared" si="2"/>
        <v>0</v>
      </c>
      <c r="L65" s="5">
        <f t="shared" si="3"/>
        <v>1</v>
      </c>
    </row>
    <row r="66" spans="2:12" x14ac:dyDescent="0.3">
      <c r="B66">
        <v>1</v>
      </c>
      <c r="C66">
        <v>5</v>
      </c>
      <c r="D66">
        <v>0</v>
      </c>
      <c r="E66">
        <v>0</v>
      </c>
      <c r="F66">
        <v>-7.879133333333332</v>
      </c>
      <c r="G66">
        <v>0</v>
      </c>
      <c r="H66">
        <v>0</v>
      </c>
      <c r="I66" s="5">
        <f t="shared" si="0"/>
        <v>0</v>
      </c>
      <c r="J66" s="5">
        <f t="shared" si="1"/>
        <v>1</v>
      </c>
      <c r="K66" s="5">
        <f t="shared" si="2"/>
        <v>0</v>
      </c>
      <c r="L66" s="5">
        <f t="shared" si="3"/>
        <v>1</v>
      </c>
    </row>
    <row r="67" spans="2:12" x14ac:dyDescent="0.3">
      <c r="B67">
        <v>1</v>
      </c>
      <c r="C67">
        <v>6</v>
      </c>
      <c r="D67">
        <v>1</v>
      </c>
      <c r="E67">
        <v>0</v>
      </c>
      <c r="F67">
        <v>-7.4739166666666677</v>
      </c>
      <c r="G67">
        <v>0</v>
      </c>
      <c r="H67">
        <v>0</v>
      </c>
      <c r="I67" s="5">
        <f t="shared" ref="I67:I130" si="4">IF(L67*C67=1, 1, 0)</f>
        <v>0</v>
      </c>
      <c r="J67" s="5">
        <f t="shared" ref="J67:J130" si="5">IF(B67=1, 1, 0)</f>
        <v>1</v>
      </c>
      <c r="K67" s="5">
        <f t="shared" ref="K67:K130" si="6">IF(B67=2, 1, 0)</f>
        <v>0</v>
      </c>
      <c r="L67" s="5">
        <f t="shared" ref="L67:L130" si="7">J67+K67</f>
        <v>1</v>
      </c>
    </row>
    <row r="68" spans="2:12" x14ac:dyDescent="0.3">
      <c r="B68">
        <v>1</v>
      </c>
      <c r="C68">
        <v>7</v>
      </c>
      <c r="D68">
        <v>1</v>
      </c>
      <c r="E68">
        <v>0</v>
      </c>
      <c r="F68">
        <v>-2.0686999999999962</v>
      </c>
      <c r="G68">
        <v>0</v>
      </c>
      <c r="H68">
        <v>0</v>
      </c>
      <c r="I68" s="5">
        <f t="shared" si="4"/>
        <v>0</v>
      </c>
      <c r="J68" s="5">
        <f t="shared" si="5"/>
        <v>1</v>
      </c>
      <c r="K68" s="5">
        <f t="shared" si="6"/>
        <v>0</v>
      </c>
      <c r="L68" s="5">
        <f t="shared" si="7"/>
        <v>1</v>
      </c>
    </row>
    <row r="69" spans="2:12" x14ac:dyDescent="0.3">
      <c r="B69">
        <v>1</v>
      </c>
      <c r="C69">
        <v>8</v>
      </c>
      <c r="D69">
        <v>1</v>
      </c>
      <c r="E69">
        <v>0</v>
      </c>
      <c r="F69">
        <v>-3.1634833333333319</v>
      </c>
      <c r="G69">
        <v>0</v>
      </c>
      <c r="H69">
        <v>0</v>
      </c>
      <c r="I69" s="5">
        <f t="shared" si="4"/>
        <v>0</v>
      </c>
      <c r="J69" s="5">
        <f t="shared" si="5"/>
        <v>1</v>
      </c>
      <c r="K69" s="5">
        <f t="shared" si="6"/>
        <v>0</v>
      </c>
      <c r="L69" s="5">
        <f t="shared" si="7"/>
        <v>1</v>
      </c>
    </row>
    <row r="70" spans="2:12" x14ac:dyDescent="0.3">
      <c r="B70">
        <v>1</v>
      </c>
      <c r="C70">
        <v>9</v>
      </c>
      <c r="D70">
        <v>0</v>
      </c>
      <c r="E70">
        <v>0</v>
      </c>
      <c r="F70">
        <v>1.241733333333336</v>
      </c>
      <c r="G70">
        <v>0</v>
      </c>
      <c r="H70">
        <v>0</v>
      </c>
      <c r="I70" s="5">
        <f t="shared" si="4"/>
        <v>0</v>
      </c>
      <c r="J70" s="5">
        <f t="shared" si="5"/>
        <v>1</v>
      </c>
      <c r="K70" s="5">
        <f t="shared" si="6"/>
        <v>0</v>
      </c>
      <c r="L70" s="5">
        <f t="shared" si="7"/>
        <v>1</v>
      </c>
    </row>
    <row r="71" spans="2:12" x14ac:dyDescent="0.3">
      <c r="B71">
        <v>1</v>
      </c>
      <c r="C71">
        <v>10</v>
      </c>
      <c r="D71">
        <v>0</v>
      </c>
      <c r="E71">
        <v>0</v>
      </c>
      <c r="F71">
        <v>0.14694999999999681</v>
      </c>
      <c r="G71">
        <v>0</v>
      </c>
      <c r="H71">
        <v>0</v>
      </c>
      <c r="I71" s="5">
        <f t="shared" si="4"/>
        <v>0</v>
      </c>
      <c r="J71" s="5">
        <f t="shared" si="5"/>
        <v>1</v>
      </c>
      <c r="K71" s="5">
        <f t="shared" si="6"/>
        <v>0</v>
      </c>
      <c r="L71" s="5">
        <f t="shared" si="7"/>
        <v>1</v>
      </c>
    </row>
    <row r="72" spans="2:12" x14ac:dyDescent="0.3">
      <c r="B72">
        <v>1</v>
      </c>
      <c r="C72">
        <v>11</v>
      </c>
      <c r="D72">
        <v>0</v>
      </c>
      <c r="E72">
        <v>0</v>
      </c>
      <c r="F72">
        <v>1.5521666666666647</v>
      </c>
      <c r="G72">
        <v>0</v>
      </c>
      <c r="H72">
        <v>0</v>
      </c>
      <c r="I72" s="5">
        <f t="shared" si="4"/>
        <v>0</v>
      </c>
      <c r="J72" s="5">
        <f t="shared" si="5"/>
        <v>1</v>
      </c>
      <c r="K72" s="5">
        <f t="shared" si="6"/>
        <v>0</v>
      </c>
      <c r="L72" s="5">
        <f t="shared" si="7"/>
        <v>1</v>
      </c>
    </row>
    <row r="73" spans="2:12" x14ac:dyDescent="0.3">
      <c r="B73">
        <v>1</v>
      </c>
      <c r="C73">
        <v>12</v>
      </c>
      <c r="D73">
        <v>0</v>
      </c>
      <c r="E73">
        <v>0</v>
      </c>
      <c r="F73">
        <v>-1.5426166666666674</v>
      </c>
      <c r="G73">
        <v>0</v>
      </c>
      <c r="H73">
        <v>0</v>
      </c>
      <c r="I73" s="5">
        <f t="shared" si="4"/>
        <v>0</v>
      </c>
      <c r="J73" s="5">
        <f t="shared" si="5"/>
        <v>1</v>
      </c>
      <c r="K73" s="5">
        <f t="shared" si="6"/>
        <v>0</v>
      </c>
      <c r="L73" s="5">
        <f t="shared" si="7"/>
        <v>1</v>
      </c>
    </row>
    <row r="74" spans="2:12" x14ac:dyDescent="0.3">
      <c r="B74">
        <v>1</v>
      </c>
      <c r="C74">
        <v>13</v>
      </c>
      <c r="D74">
        <v>0</v>
      </c>
      <c r="E74">
        <v>0</v>
      </c>
      <c r="F74">
        <v>-1.6373999999999924</v>
      </c>
      <c r="G74">
        <v>0</v>
      </c>
      <c r="H74">
        <v>0</v>
      </c>
      <c r="I74" s="5">
        <f t="shared" si="4"/>
        <v>0</v>
      </c>
      <c r="J74" s="5">
        <f t="shared" si="5"/>
        <v>1</v>
      </c>
      <c r="K74" s="5">
        <f t="shared" si="6"/>
        <v>0</v>
      </c>
      <c r="L74" s="5">
        <f t="shared" si="7"/>
        <v>1</v>
      </c>
    </row>
    <row r="75" spans="2:12" x14ac:dyDescent="0.3">
      <c r="B75">
        <v>1</v>
      </c>
      <c r="C75">
        <v>14</v>
      </c>
      <c r="D75">
        <v>0</v>
      </c>
      <c r="E75">
        <v>0</v>
      </c>
      <c r="F75">
        <v>-13.732183333333332</v>
      </c>
      <c r="G75">
        <v>0</v>
      </c>
      <c r="H75">
        <v>0</v>
      </c>
      <c r="I75" s="5">
        <f t="shared" si="4"/>
        <v>0</v>
      </c>
      <c r="J75" s="5">
        <f t="shared" si="5"/>
        <v>1</v>
      </c>
      <c r="K75" s="5">
        <f t="shared" si="6"/>
        <v>0</v>
      </c>
      <c r="L75" s="5">
        <f t="shared" si="7"/>
        <v>1</v>
      </c>
    </row>
    <row r="76" spans="2:12" x14ac:dyDescent="0.3">
      <c r="B76">
        <v>1</v>
      </c>
      <c r="C76">
        <v>15</v>
      </c>
      <c r="D76">
        <v>0</v>
      </c>
      <c r="E76">
        <v>0</v>
      </c>
      <c r="F76">
        <v>-14.826966666666664</v>
      </c>
      <c r="G76">
        <v>0</v>
      </c>
      <c r="H76">
        <v>0</v>
      </c>
      <c r="I76" s="5">
        <f t="shared" si="4"/>
        <v>0</v>
      </c>
      <c r="J76" s="5">
        <f t="shared" si="5"/>
        <v>1</v>
      </c>
      <c r="K76" s="5">
        <f t="shared" si="6"/>
        <v>0</v>
      </c>
      <c r="L76" s="5">
        <f t="shared" si="7"/>
        <v>1</v>
      </c>
    </row>
    <row r="77" spans="2:12" x14ac:dyDescent="0.3">
      <c r="B77">
        <v>1</v>
      </c>
      <c r="C77">
        <v>16</v>
      </c>
      <c r="D77">
        <v>1</v>
      </c>
      <c r="E77">
        <v>0</v>
      </c>
      <c r="F77">
        <v>-17.421750000000003</v>
      </c>
      <c r="G77">
        <v>0</v>
      </c>
      <c r="H77">
        <v>0</v>
      </c>
      <c r="I77" s="5">
        <f t="shared" si="4"/>
        <v>0</v>
      </c>
      <c r="J77" s="5">
        <f t="shared" si="5"/>
        <v>1</v>
      </c>
      <c r="K77" s="5">
        <f t="shared" si="6"/>
        <v>0</v>
      </c>
      <c r="L77" s="5">
        <f t="shared" si="7"/>
        <v>1</v>
      </c>
    </row>
    <row r="78" spans="2:12" x14ac:dyDescent="0.3">
      <c r="B78">
        <v>1</v>
      </c>
      <c r="C78">
        <v>17</v>
      </c>
      <c r="D78">
        <v>0</v>
      </c>
      <c r="E78">
        <v>0</v>
      </c>
      <c r="F78">
        <v>-11.516533333333328</v>
      </c>
      <c r="G78">
        <v>0</v>
      </c>
      <c r="H78">
        <v>0</v>
      </c>
      <c r="I78" s="5">
        <f t="shared" si="4"/>
        <v>0</v>
      </c>
      <c r="J78" s="5">
        <f t="shared" si="5"/>
        <v>1</v>
      </c>
      <c r="K78" s="5">
        <f t="shared" si="6"/>
        <v>0</v>
      </c>
      <c r="L78" s="5">
        <f t="shared" si="7"/>
        <v>1</v>
      </c>
    </row>
    <row r="79" spans="2:12" x14ac:dyDescent="0.3">
      <c r="B79">
        <v>1</v>
      </c>
      <c r="C79">
        <v>18</v>
      </c>
      <c r="D79">
        <v>0</v>
      </c>
      <c r="E79">
        <v>1</v>
      </c>
      <c r="F79">
        <v>-10.111316666666667</v>
      </c>
      <c r="G79">
        <v>0</v>
      </c>
      <c r="H79">
        <v>0</v>
      </c>
      <c r="I79" s="5">
        <f t="shared" si="4"/>
        <v>0</v>
      </c>
      <c r="J79" s="5">
        <f t="shared" si="5"/>
        <v>1</v>
      </c>
      <c r="K79" s="5">
        <f t="shared" si="6"/>
        <v>0</v>
      </c>
      <c r="L79" s="5">
        <f t="shared" si="7"/>
        <v>1</v>
      </c>
    </row>
    <row r="80" spans="2:12" x14ac:dyDescent="0.3">
      <c r="B80">
        <v>1</v>
      </c>
      <c r="C80">
        <v>19</v>
      </c>
      <c r="D80">
        <v>0</v>
      </c>
      <c r="E80">
        <v>0</v>
      </c>
      <c r="F80">
        <v>-5.7061000000000064</v>
      </c>
      <c r="G80">
        <v>0</v>
      </c>
      <c r="H80">
        <v>0</v>
      </c>
      <c r="I80" s="5">
        <f t="shared" si="4"/>
        <v>0</v>
      </c>
      <c r="J80" s="5">
        <f t="shared" si="5"/>
        <v>1</v>
      </c>
      <c r="K80" s="5">
        <f t="shared" si="6"/>
        <v>0</v>
      </c>
      <c r="L80" s="5">
        <f t="shared" si="7"/>
        <v>1</v>
      </c>
    </row>
    <row r="81" spans="2:12" x14ac:dyDescent="0.3">
      <c r="B81">
        <v>1</v>
      </c>
      <c r="C81">
        <v>20</v>
      </c>
      <c r="D81">
        <v>0</v>
      </c>
      <c r="E81">
        <v>1</v>
      </c>
      <c r="F81">
        <v>-6.3008833333333314</v>
      </c>
      <c r="G81">
        <v>0</v>
      </c>
      <c r="H81">
        <v>0</v>
      </c>
      <c r="I81" s="5">
        <f t="shared" si="4"/>
        <v>0</v>
      </c>
      <c r="J81" s="5">
        <f t="shared" si="5"/>
        <v>1</v>
      </c>
      <c r="K81" s="5">
        <f t="shared" si="6"/>
        <v>0</v>
      </c>
      <c r="L81" s="5">
        <f t="shared" si="7"/>
        <v>1</v>
      </c>
    </row>
    <row r="82" spans="2:12" x14ac:dyDescent="0.3">
      <c r="B82">
        <v>2</v>
      </c>
      <c r="C82">
        <v>1</v>
      </c>
      <c r="D82">
        <v>0</v>
      </c>
      <c r="E82">
        <v>0</v>
      </c>
      <c r="F82">
        <v>0</v>
      </c>
      <c r="G82">
        <v>0</v>
      </c>
      <c r="H82">
        <v>0</v>
      </c>
      <c r="I82" s="5">
        <f t="shared" si="4"/>
        <v>1</v>
      </c>
      <c r="J82" s="5">
        <f t="shared" si="5"/>
        <v>0</v>
      </c>
      <c r="K82" s="5">
        <f t="shared" si="6"/>
        <v>1</v>
      </c>
      <c r="L82" s="5">
        <f t="shared" si="7"/>
        <v>1</v>
      </c>
    </row>
    <row r="83" spans="2:12" x14ac:dyDescent="0.3">
      <c r="C83">
        <v>2</v>
      </c>
      <c r="D83">
        <v>0</v>
      </c>
      <c r="E83">
        <v>0</v>
      </c>
      <c r="F83">
        <v>-9.4783333333332997E-2</v>
      </c>
      <c r="G83">
        <v>0</v>
      </c>
      <c r="H83">
        <v>0</v>
      </c>
      <c r="I83" s="5">
        <f t="shared" si="4"/>
        <v>0</v>
      </c>
      <c r="J83" s="5">
        <f t="shared" si="5"/>
        <v>0</v>
      </c>
      <c r="K83" s="5">
        <f t="shared" si="6"/>
        <v>0</v>
      </c>
      <c r="L83" s="5">
        <f t="shared" si="7"/>
        <v>0</v>
      </c>
    </row>
    <row r="84" spans="2:12" x14ac:dyDescent="0.3">
      <c r="C84">
        <v>3</v>
      </c>
      <c r="D84">
        <v>1</v>
      </c>
      <c r="E84">
        <v>0</v>
      </c>
      <c r="F84">
        <v>-1.689566666666666</v>
      </c>
      <c r="G84">
        <v>0</v>
      </c>
      <c r="H84">
        <v>0</v>
      </c>
      <c r="I84" s="5">
        <f t="shared" si="4"/>
        <v>0</v>
      </c>
      <c r="J84" s="5">
        <f t="shared" si="5"/>
        <v>0</v>
      </c>
      <c r="K84" s="5">
        <f t="shared" si="6"/>
        <v>0</v>
      </c>
      <c r="L84" s="5">
        <f t="shared" si="7"/>
        <v>0</v>
      </c>
    </row>
    <row r="85" spans="2:12" x14ac:dyDescent="0.3">
      <c r="C85">
        <v>4</v>
      </c>
      <c r="D85">
        <v>0</v>
      </c>
      <c r="E85">
        <v>0</v>
      </c>
      <c r="F85">
        <v>3.7156500000000019</v>
      </c>
      <c r="G85">
        <v>0</v>
      </c>
      <c r="H85">
        <v>0</v>
      </c>
      <c r="I85" s="5">
        <f t="shared" si="4"/>
        <v>0</v>
      </c>
      <c r="J85" s="5">
        <f t="shared" si="5"/>
        <v>0</v>
      </c>
      <c r="K85" s="5">
        <f t="shared" si="6"/>
        <v>0</v>
      </c>
      <c r="L85" s="5">
        <f t="shared" si="7"/>
        <v>0</v>
      </c>
    </row>
    <row r="86" spans="2:12" x14ac:dyDescent="0.3">
      <c r="C86">
        <v>5</v>
      </c>
      <c r="D86">
        <v>0</v>
      </c>
      <c r="E86">
        <v>0</v>
      </c>
      <c r="F86">
        <v>3.120866666666668</v>
      </c>
      <c r="G86">
        <v>0</v>
      </c>
      <c r="H86">
        <v>0</v>
      </c>
      <c r="I86" s="5">
        <f t="shared" si="4"/>
        <v>0</v>
      </c>
      <c r="J86" s="5">
        <f t="shared" si="5"/>
        <v>0</v>
      </c>
      <c r="K86" s="5">
        <f t="shared" si="6"/>
        <v>0</v>
      </c>
      <c r="L86" s="5">
        <f t="shared" si="7"/>
        <v>0</v>
      </c>
    </row>
    <row r="87" spans="2:12" x14ac:dyDescent="0.3">
      <c r="C87">
        <v>6</v>
      </c>
      <c r="D87">
        <v>0</v>
      </c>
      <c r="E87">
        <v>0</v>
      </c>
      <c r="F87">
        <v>5.0260833333333323</v>
      </c>
      <c r="G87">
        <v>0</v>
      </c>
      <c r="H87">
        <v>0</v>
      </c>
      <c r="I87" s="5">
        <f t="shared" si="4"/>
        <v>0</v>
      </c>
      <c r="J87" s="5">
        <f t="shared" si="5"/>
        <v>0</v>
      </c>
      <c r="K87" s="5">
        <f t="shared" si="6"/>
        <v>0</v>
      </c>
      <c r="L87" s="5">
        <f t="shared" si="7"/>
        <v>0</v>
      </c>
    </row>
    <row r="88" spans="2:12" x14ac:dyDescent="0.3">
      <c r="C88">
        <v>7</v>
      </c>
      <c r="D88">
        <v>0</v>
      </c>
      <c r="E88">
        <v>0</v>
      </c>
      <c r="F88">
        <v>-0.56869999999999621</v>
      </c>
      <c r="G88">
        <v>0</v>
      </c>
      <c r="H88">
        <v>0</v>
      </c>
      <c r="I88" s="5">
        <f t="shared" si="4"/>
        <v>0</v>
      </c>
      <c r="J88" s="5">
        <f t="shared" si="5"/>
        <v>0</v>
      </c>
      <c r="K88" s="5">
        <f t="shared" si="6"/>
        <v>0</v>
      </c>
      <c r="L88" s="5">
        <f t="shared" si="7"/>
        <v>0</v>
      </c>
    </row>
    <row r="89" spans="2:12" x14ac:dyDescent="0.3">
      <c r="C89">
        <v>8</v>
      </c>
      <c r="D89">
        <v>0</v>
      </c>
      <c r="E89">
        <v>0</v>
      </c>
      <c r="F89">
        <v>-1.6634833333333319</v>
      </c>
      <c r="G89">
        <v>0</v>
      </c>
      <c r="H89">
        <v>0</v>
      </c>
      <c r="I89" s="5">
        <f t="shared" si="4"/>
        <v>0</v>
      </c>
      <c r="J89" s="5">
        <f t="shared" si="5"/>
        <v>0</v>
      </c>
      <c r="K89" s="5">
        <f t="shared" si="6"/>
        <v>0</v>
      </c>
      <c r="L89" s="5">
        <f t="shared" si="7"/>
        <v>0</v>
      </c>
    </row>
    <row r="90" spans="2:12" x14ac:dyDescent="0.3">
      <c r="C90">
        <v>9</v>
      </c>
      <c r="D90">
        <v>1</v>
      </c>
      <c r="E90">
        <v>0</v>
      </c>
      <c r="F90">
        <v>-6.758266666666664</v>
      </c>
      <c r="G90">
        <v>0</v>
      </c>
      <c r="H90">
        <v>0</v>
      </c>
      <c r="I90" s="5">
        <f t="shared" si="4"/>
        <v>0</v>
      </c>
      <c r="J90" s="5">
        <f t="shared" si="5"/>
        <v>0</v>
      </c>
      <c r="K90" s="5">
        <f t="shared" si="6"/>
        <v>0</v>
      </c>
      <c r="L90" s="5">
        <f t="shared" si="7"/>
        <v>0</v>
      </c>
    </row>
    <row r="91" spans="2:12" x14ac:dyDescent="0.3">
      <c r="C91">
        <v>10</v>
      </c>
      <c r="D91">
        <v>0</v>
      </c>
      <c r="E91">
        <v>1</v>
      </c>
      <c r="F91">
        <v>-7.8530500000000032</v>
      </c>
      <c r="G91">
        <v>0</v>
      </c>
      <c r="H91">
        <v>0</v>
      </c>
      <c r="I91" s="5">
        <f t="shared" si="4"/>
        <v>0</v>
      </c>
      <c r="J91" s="5">
        <f t="shared" si="5"/>
        <v>0</v>
      </c>
      <c r="K91" s="5">
        <f t="shared" si="6"/>
        <v>0</v>
      </c>
      <c r="L91" s="5">
        <f t="shared" si="7"/>
        <v>0</v>
      </c>
    </row>
    <row r="92" spans="2:12" x14ac:dyDescent="0.3">
      <c r="C92">
        <v>11</v>
      </c>
      <c r="D92">
        <v>1</v>
      </c>
      <c r="E92">
        <v>0</v>
      </c>
      <c r="F92">
        <v>-1.9478333333333353</v>
      </c>
      <c r="G92">
        <v>0</v>
      </c>
      <c r="H92">
        <v>0</v>
      </c>
      <c r="I92" s="5">
        <f t="shared" si="4"/>
        <v>0</v>
      </c>
      <c r="J92" s="5">
        <f t="shared" si="5"/>
        <v>0</v>
      </c>
      <c r="K92" s="5">
        <f t="shared" si="6"/>
        <v>0</v>
      </c>
      <c r="L92" s="5">
        <f t="shared" si="7"/>
        <v>0</v>
      </c>
    </row>
    <row r="93" spans="2:12" x14ac:dyDescent="0.3">
      <c r="C93">
        <v>12</v>
      </c>
      <c r="D93">
        <v>0</v>
      </c>
      <c r="E93">
        <v>0</v>
      </c>
      <c r="F93">
        <v>1.4573833333333326</v>
      </c>
      <c r="G93">
        <v>0</v>
      </c>
      <c r="H93">
        <v>0</v>
      </c>
      <c r="I93" s="5">
        <f t="shared" si="4"/>
        <v>0</v>
      </c>
      <c r="J93" s="5">
        <f t="shared" si="5"/>
        <v>0</v>
      </c>
      <c r="K93" s="5">
        <f t="shared" si="6"/>
        <v>0</v>
      </c>
      <c r="L93" s="5">
        <f t="shared" si="7"/>
        <v>0</v>
      </c>
    </row>
    <row r="94" spans="2:12" x14ac:dyDescent="0.3">
      <c r="C94">
        <v>13</v>
      </c>
      <c r="D94">
        <v>1</v>
      </c>
      <c r="E94">
        <v>0</v>
      </c>
      <c r="F94">
        <v>-0.13739999999999242</v>
      </c>
      <c r="G94">
        <v>0</v>
      </c>
      <c r="H94">
        <v>0</v>
      </c>
      <c r="I94" s="5">
        <f t="shared" si="4"/>
        <v>0</v>
      </c>
      <c r="J94" s="5">
        <f t="shared" si="5"/>
        <v>0</v>
      </c>
      <c r="K94" s="5">
        <f t="shared" si="6"/>
        <v>0</v>
      </c>
      <c r="L94" s="5">
        <f t="shared" si="7"/>
        <v>0</v>
      </c>
    </row>
    <row r="95" spans="2:12" x14ac:dyDescent="0.3">
      <c r="C95">
        <v>14</v>
      </c>
      <c r="D95">
        <v>0</v>
      </c>
      <c r="E95">
        <v>0</v>
      </c>
      <c r="F95">
        <v>12.767816666666668</v>
      </c>
      <c r="G95">
        <v>0</v>
      </c>
      <c r="H95">
        <v>0</v>
      </c>
      <c r="I95" s="5">
        <f t="shared" si="4"/>
        <v>0</v>
      </c>
      <c r="J95" s="5">
        <f t="shared" si="5"/>
        <v>0</v>
      </c>
      <c r="K95" s="5">
        <f t="shared" si="6"/>
        <v>0</v>
      </c>
      <c r="L95" s="5">
        <f t="shared" si="7"/>
        <v>0</v>
      </c>
    </row>
    <row r="96" spans="2:12" x14ac:dyDescent="0.3">
      <c r="C96">
        <v>15</v>
      </c>
      <c r="D96">
        <v>1</v>
      </c>
      <c r="E96">
        <v>0</v>
      </c>
      <c r="F96">
        <v>11.673033333333336</v>
      </c>
      <c r="G96">
        <v>0</v>
      </c>
      <c r="H96">
        <v>0</v>
      </c>
      <c r="I96" s="5">
        <f t="shared" si="4"/>
        <v>0</v>
      </c>
      <c r="J96" s="5">
        <f t="shared" si="5"/>
        <v>0</v>
      </c>
      <c r="K96" s="5">
        <f t="shared" si="6"/>
        <v>0</v>
      </c>
      <c r="L96" s="5">
        <f t="shared" si="7"/>
        <v>0</v>
      </c>
    </row>
    <row r="97" spans="2:12" x14ac:dyDescent="0.3">
      <c r="C97">
        <v>16</v>
      </c>
      <c r="D97">
        <v>0</v>
      </c>
      <c r="E97">
        <v>0</v>
      </c>
      <c r="F97">
        <v>14.078249999999997</v>
      </c>
      <c r="G97">
        <v>0</v>
      </c>
      <c r="H97">
        <v>0</v>
      </c>
      <c r="I97" s="5">
        <f t="shared" si="4"/>
        <v>0</v>
      </c>
      <c r="J97" s="5">
        <f t="shared" si="5"/>
        <v>0</v>
      </c>
      <c r="K97" s="5">
        <f t="shared" si="6"/>
        <v>0</v>
      </c>
      <c r="L97" s="5">
        <f t="shared" si="7"/>
        <v>0</v>
      </c>
    </row>
    <row r="98" spans="2:12" x14ac:dyDescent="0.3">
      <c r="C98">
        <v>17</v>
      </c>
      <c r="D98">
        <v>1</v>
      </c>
      <c r="E98">
        <v>0</v>
      </c>
      <c r="F98">
        <v>7.483466666666672</v>
      </c>
      <c r="G98">
        <v>0</v>
      </c>
      <c r="H98">
        <v>0</v>
      </c>
      <c r="I98" s="5">
        <f t="shared" si="4"/>
        <v>0</v>
      </c>
      <c r="J98" s="5">
        <f t="shared" si="5"/>
        <v>0</v>
      </c>
      <c r="K98" s="5">
        <f t="shared" si="6"/>
        <v>0</v>
      </c>
      <c r="L98" s="5">
        <f t="shared" si="7"/>
        <v>0</v>
      </c>
    </row>
    <row r="99" spans="2:12" x14ac:dyDescent="0.3">
      <c r="C99">
        <v>18</v>
      </c>
      <c r="D99">
        <v>0</v>
      </c>
      <c r="E99">
        <v>0</v>
      </c>
      <c r="F99">
        <v>4.3886833333333328</v>
      </c>
      <c r="G99">
        <v>0</v>
      </c>
      <c r="H99">
        <v>0</v>
      </c>
      <c r="I99" s="5">
        <f t="shared" si="4"/>
        <v>0</v>
      </c>
      <c r="J99" s="5">
        <f t="shared" si="5"/>
        <v>0</v>
      </c>
      <c r="K99" s="5">
        <f t="shared" si="6"/>
        <v>0</v>
      </c>
      <c r="L99" s="5">
        <f t="shared" si="7"/>
        <v>0</v>
      </c>
    </row>
    <row r="100" spans="2:12" x14ac:dyDescent="0.3">
      <c r="C100">
        <v>19</v>
      </c>
      <c r="D100">
        <v>0</v>
      </c>
      <c r="E100">
        <v>1</v>
      </c>
      <c r="F100">
        <v>2.7938999999999936</v>
      </c>
      <c r="G100">
        <v>0</v>
      </c>
      <c r="H100">
        <v>0</v>
      </c>
      <c r="I100" s="5">
        <f t="shared" si="4"/>
        <v>0</v>
      </c>
      <c r="J100" s="5">
        <f t="shared" si="5"/>
        <v>0</v>
      </c>
      <c r="K100" s="5">
        <f t="shared" si="6"/>
        <v>0</v>
      </c>
      <c r="L100" s="5">
        <f t="shared" si="7"/>
        <v>0</v>
      </c>
    </row>
    <row r="101" spans="2:12" x14ac:dyDescent="0.3">
      <c r="C101">
        <v>20</v>
      </c>
      <c r="D101">
        <v>0</v>
      </c>
      <c r="E101">
        <v>0</v>
      </c>
      <c r="F101">
        <v>5.1991166666666686</v>
      </c>
      <c r="G101">
        <v>0</v>
      </c>
      <c r="H101">
        <v>0</v>
      </c>
      <c r="I101" s="5">
        <f t="shared" si="4"/>
        <v>0</v>
      </c>
      <c r="J101" s="5">
        <f t="shared" si="5"/>
        <v>0</v>
      </c>
      <c r="K101" s="5">
        <f t="shared" si="6"/>
        <v>0</v>
      </c>
      <c r="L101" s="5">
        <f t="shared" si="7"/>
        <v>0</v>
      </c>
    </row>
    <row r="102" spans="2:12" x14ac:dyDescent="0.3">
      <c r="B102">
        <v>3</v>
      </c>
      <c r="C102">
        <v>1</v>
      </c>
      <c r="D102">
        <v>1</v>
      </c>
      <c r="E102">
        <v>0</v>
      </c>
      <c r="F102">
        <v>0</v>
      </c>
      <c r="G102">
        <v>0</v>
      </c>
      <c r="H102">
        <v>0</v>
      </c>
      <c r="I102" s="5">
        <f t="shared" si="4"/>
        <v>0</v>
      </c>
      <c r="J102" s="5">
        <f t="shared" si="5"/>
        <v>0</v>
      </c>
      <c r="K102" s="5">
        <f t="shared" si="6"/>
        <v>0</v>
      </c>
      <c r="L102" s="5">
        <f t="shared" si="7"/>
        <v>0</v>
      </c>
    </row>
    <row r="103" spans="2:12" x14ac:dyDescent="0.3">
      <c r="C103">
        <v>2</v>
      </c>
      <c r="D103">
        <v>1</v>
      </c>
      <c r="E103">
        <v>0</v>
      </c>
      <c r="F103">
        <v>2.905216666666667</v>
      </c>
      <c r="G103">
        <v>0</v>
      </c>
      <c r="H103">
        <v>0</v>
      </c>
      <c r="I103" s="5">
        <f t="shared" si="4"/>
        <v>0</v>
      </c>
      <c r="J103" s="5">
        <f t="shared" si="5"/>
        <v>0</v>
      </c>
      <c r="K103" s="5">
        <f t="shared" si="6"/>
        <v>0</v>
      </c>
      <c r="L103" s="5">
        <f t="shared" si="7"/>
        <v>0</v>
      </c>
    </row>
    <row r="104" spans="2:12" x14ac:dyDescent="0.3">
      <c r="C104">
        <v>3</v>
      </c>
      <c r="D104">
        <v>0</v>
      </c>
      <c r="E104">
        <v>0</v>
      </c>
      <c r="F104">
        <v>5.810433333333334</v>
      </c>
      <c r="G104">
        <v>0</v>
      </c>
      <c r="H104">
        <v>0</v>
      </c>
      <c r="I104" s="5">
        <f t="shared" si="4"/>
        <v>0</v>
      </c>
      <c r="J104" s="5">
        <f t="shared" si="5"/>
        <v>0</v>
      </c>
      <c r="K104" s="5">
        <f t="shared" si="6"/>
        <v>0</v>
      </c>
      <c r="L104" s="5">
        <f t="shared" si="7"/>
        <v>0</v>
      </c>
    </row>
    <row r="105" spans="2:12" x14ac:dyDescent="0.3">
      <c r="C105">
        <v>4</v>
      </c>
      <c r="D105">
        <v>1</v>
      </c>
      <c r="E105">
        <v>0</v>
      </c>
      <c r="F105">
        <v>1.7156500000000019</v>
      </c>
      <c r="G105">
        <v>0</v>
      </c>
      <c r="H105">
        <v>0</v>
      </c>
      <c r="I105" s="5">
        <f t="shared" si="4"/>
        <v>0</v>
      </c>
      <c r="J105" s="5">
        <f t="shared" si="5"/>
        <v>0</v>
      </c>
      <c r="K105" s="5">
        <f t="shared" si="6"/>
        <v>0</v>
      </c>
      <c r="L105" s="5">
        <f t="shared" si="7"/>
        <v>0</v>
      </c>
    </row>
    <row r="106" spans="2:12" x14ac:dyDescent="0.3">
      <c r="C106">
        <v>5</v>
      </c>
      <c r="D106">
        <v>0</v>
      </c>
      <c r="E106">
        <v>1</v>
      </c>
      <c r="F106">
        <v>5.620866666666668</v>
      </c>
      <c r="G106">
        <v>0</v>
      </c>
      <c r="H106">
        <v>0</v>
      </c>
      <c r="I106" s="5">
        <f t="shared" si="4"/>
        <v>0</v>
      </c>
      <c r="J106" s="5">
        <f t="shared" si="5"/>
        <v>0</v>
      </c>
      <c r="K106" s="5">
        <f t="shared" si="6"/>
        <v>0</v>
      </c>
      <c r="L106" s="5">
        <f t="shared" si="7"/>
        <v>0</v>
      </c>
    </row>
    <row r="107" spans="2:12" x14ac:dyDescent="0.3">
      <c r="C107">
        <v>6</v>
      </c>
      <c r="D107">
        <v>0</v>
      </c>
      <c r="E107">
        <v>0</v>
      </c>
      <c r="F107">
        <v>10.526083333333332</v>
      </c>
      <c r="G107">
        <v>0</v>
      </c>
      <c r="H107">
        <v>0</v>
      </c>
      <c r="I107" s="5">
        <f t="shared" si="4"/>
        <v>0</v>
      </c>
      <c r="J107" s="5">
        <f t="shared" si="5"/>
        <v>0</v>
      </c>
      <c r="K107" s="5">
        <f t="shared" si="6"/>
        <v>0</v>
      </c>
      <c r="L107" s="5">
        <f t="shared" si="7"/>
        <v>0</v>
      </c>
    </row>
    <row r="108" spans="2:12" x14ac:dyDescent="0.3">
      <c r="C108">
        <v>7</v>
      </c>
      <c r="D108">
        <v>0</v>
      </c>
      <c r="E108">
        <v>0</v>
      </c>
      <c r="F108">
        <v>7.9313000000000038</v>
      </c>
      <c r="G108">
        <v>0</v>
      </c>
      <c r="H108">
        <v>0</v>
      </c>
      <c r="I108" s="5">
        <f t="shared" si="4"/>
        <v>0</v>
      </c>
      <c r="J108" s="5">
        <f t="shared" si="5"/>
        <v>0</v>
      </c>
      <c r="K108" s="5">
        <f t="shared" si="6"/>
        <v>0</v>
      </c>
      <c r="L108" s="5">
        <f t="shared" si="7"/>
        <v>0</v>
      </c>
    </row>
    <row r="109" spans="2:12" x14ac:dyDescent="0.3">
      <c r="C109">
        <v>8</v>
      </c>
      <c r="D109">
        <v>0</v>
      </c>
      <c r="E109">
        <v>0</v>
      </c>
      <c r="F109">
        <v>11.336516666666668</v>
      </c>
      <c r="G109">
        <v>0</v>
      </c>
      <c r="H109">
        <v>0</v>
      </c>
      <c r="I109" s="5">
        <f t="shared" si="4"/>
        <v>0</v>
      </c>
      <c r="J109" s="5">
        <f t="shared" si="5"/>
        <v>0</v>
      </c>
      <c r="K109" s="5">
        <f t="shared" si="6"/>
        <v>0</v>
      </c>
      <c r="L109" s="5">
        <f t="shared" si="7"/>
        <v>0</v>
      </c>
    </row>
    <row r="110" spans="2:12" x14ac:dyDescent="0.3">
      <c r="C110">
        <v>9</v>
      </c>
      <c r="D110">
        <v>0</v>
      </c>
      <c r="E110">
        <v>0</v>
      </c>
      <c r="F110">
        <v>9.241733333333336</v>
      </c>
      <c r="G110">
        <v>0</v>
      </c>
      <c r="H110">
        <v>0</v>
      </c>
      <c r="I110" s="5">
        <f t="shared" si="4"/>
        <v>0</v>
      </c>
      <c r="J110" s="5">
        <f t="shared" si="5"/>
        <v>0</v>
      </c>
      <c r="K110" s="5">
        <f t="shared" si="6"/>
        <v>0</v>
      </c>
      <c r="L110" s="5">
        <f t="shared" si="7"/>
        <v>0</v>
      </c>
    </row>
    <row r="111" spans="2:12" x14ac:dyDescent="0.3">
      <c r="C111">
        <v>10</v>
      </c>
      <c r="D111">
        <v>0</v>
      </c>
      <c r="E111">
        <v>0</v>
      </c>
      <c r="F111">
        <v>12.646949999999997</v>
      </c>
      <c r="G111">
        <v>0</v>
      </c>
      <c r="H111">
        <v>0</v>
      </c>
      <c r="I111" s="5">
        <f t="shared" si="4"/>
        <v>0</v>
      </c>
      <c r="J111" s="5">
        <f t="shared" si="5"/>
        <v>0</v>
      </c>
      <c r="K111" s="5">
        <f t="shared" si="6"/>
        <v>0</v>
      </c>
      <c r="L111" s="5">
        <f t="shared" si="7"/>
        <v>0</v>
      </c>
    </row>
    <row r="112" spans="2:12" x14ac:dyDescent="0.3">
      <c r="C112">
        <v>11</v>
      </c>
      <c r="D112">
        <v>0</v>
      </c>
      <c r="E112">
        <v>0</v>
      </c>
      <c r="F112">
        <v>6.5521666666666647</v>
      </c>
      <c r="G112">
        <v>0</v>
      </c>
      <c r="H112">
        <v>0</v>
      </c>
      <c r="I112" s="5">
        <f t="shared" si="4"/>
        <v>0</v>
      </c>
      <c r="J112" s="5">
        <f t="shared" si="5"/>
        <v>0</v>
      </c>
      <c r="K112" s="5">
        <f t="shared" si="6"/>
        <v>0</v>
      </c>
      <c r="L112" s="5">
        <f t="shared" si="7"/>
        <v>0</v>
      </c>
    </row>
    <row r="113" spans="1:12" x14ac:dyDescent="0.3">
      <c r="C113">
        <v>12</v>
      </c>
      <c r="D113">
        <v>0</v>
      </c>
      <c r="E113">
        <v>1</v>
      </c>
      <c r="F113">
        <v>3.4573833333333326</v>
      </c>
      <c r="G113">
        <v>0</v>
      </c>
      <c r="H113">
        <v>0</v>
      </c>
      <c r="I113" s="5">
        <f t="shared" si="4"/>
        <v>0</v>
      </c>
      <c r="J113" s="5">
        <f t="shared" si="5"/>
        <v>0</v>
      </c>
      <c r="K113" s="5">
        <f t="shared" si="6"/>
        <v>0</v>
      </c>
      <c r="L113" s="5">
        <f t="shared" si="7"/>
        <v>0</v>
      </c>
    </row>
    <row r="114" spans="1:12" x14ac:dyDescent="0.3">
      <c r="C114">
        <v>13</v>
      </c>
      <c r="D114">
        <v>0</v>
      </c>
      <c r="E114">
        <v>0</v>
      </c>
      <c r="F114">
        <v>6.3626000000000076</v>
      </c>
      <c r="G114">
        <v>0</v>
      </c>
      <c r="H114">
        <v>0</v>
      </c>
      <c r="I114" s="5">
        <f t="shared" si="4"/>
        <v>0</v>
      </c>
      <c r="J114" s="5">
        <f t="shared" si="5"/>
        <v>0</v>
      </c>
      <c r="K114" s="5">
        <f t="shared" si="6"/>
        <v>0</v>
      </c>
      <c r="L114" s="5">
        <f t="shared" si="7"/>
        <v>0</v>
      </c>
    </row>
    <row r="115" spans="1:12" x14ac:dyDescent="0.3">
      <c r="C115">
        <v>14</v>
      </c>
      <c r="D115">
        <v>1</v>
      </c>
      <c r="E115">
        <v>0</v>
      </c>
      <c r="F115">
        <v>-1.2321833333333316</v>
      </c>
      <c r="G115">
        <v>0</v>
      </c>
      <c r="H115">
        <v>0</v>
      </c>
      <c r="I115" s="5">
        <f t="shared" si="4"/>
        <v>0</v>
      </c>
      <c r="J115" s="5">
        <f t="shared" si="5"/>
        <v>0</v>
      </c>
      <c r="K115" s="5">
        <f t="shared" si="6"/>
        <v>0</v>
      </c>
      <c r="L115" s="5">
        <f t="shared" si="7"/>
        <v>0</v>
      </c>
    </row>
    <row r="116" spans="1:12" x14ac:dyDescent="0.3">
      <c r="C116">
        <v>15</v>
      </c>
      <c r="D116">
        <v>0</v>
      </c>
      <c r="E116">
        <v>0</v>
      </c>
      <c r="F116">
        <v>2.1730333333333363</v>
      </c>
      <c r="G116">
        <v>0</v>
      </c>
      <c r="H116">
        <v>0</v>
      </c>
      <c r="I116" s="5">
        <f t="shared" si="4"/>
        <v>0</v>
      </c>
      <c r="J116" s="5">
        <f t="shared" si="5"/>
        <v>0</v>
      </c>
      <c r="K116" s="5">
        <f t="shared" si="6"/>
        <v>0</v>
      </c>
      <c r="L116" s="5">
        <f t="shared" si="7"/>
        <v>0</v>
      </c>
    </row>
    <row r="117" spans="1:12" x14ac:dyDescent="0.3">
      <c r="C117">
        <v>16</v>
      </c>
      <c r="D117">
        <v>0</v>
      </c>
      <c r="E117">
        <v>0</v>
      </c>
      <c r="F117">
        <v>-0.42175000000000296</v>
      </c>
      <c r="G117">
        <v>0</v>
      </c>
      <c r="H117">
        <v>0</v>
      </c>
      <c r="I117" s="5">
        <f t="shared" si="4"/>
        <v>0</v>
      </c>
      <c r="J117" s="5">
        <f t="shared" si="5"/>
        <v>0</v>
      </c>
      <c r="K117" s="5">
        <f t="shared" si="6"/>
        <v>0</v>
      </c>
      <c r="L117" s="5">
        <f t="shared" si="7"/>
        <v>0</v>
      </c>
    </row>
    <row r="118" spans="1:12" x14ac:dyDescent="0.3">
      <c r="C118">
        <v>17</v>
      </c>
      <c r="D118">
        <v>0</v>
      </c>
      <c r="E118">
        <v>0</v>
      </c>
      <c r="F118">
        <v>-2.516533333333328</v>
      </c>
      <c r="G118">
        <v>0</v>
      </c>
      <c r="H118">
        <v>0</v>
      </c>
      <c r="I118" s="5">
        <f t="shared" si="4"/>
        <v>0</v>
      </c>
      <c r="J118" s="5">
        <f t="shared" si="5"/>
        <v>0</v>
      </c>
      <c r="K118" s="5">
        <f t="shared" si="6"/>
        <v>0</v>
      </c>
      <c r="L118" s="5">
        <f t="shared" si="7"/>
        <v>0</v>
      </c>
    </row>
    <row r="119" spans="1:12" x14ac:dyDescent="0.3">
      <c r="C119">
        <v>18</v>
      </c>
      <c r="D119">
        <v>0</v>
      </c>
      <c r="E119">
        <v>0</v>
      </c>
      <c r="F119">
        <v>0.38868333333333283</v>
      </c>
      <c r="G119">
        <v>0</v>
      </c>
      <c r="H119">
        <v>0</v>
      </c>
      <c r="I119" s="5">
        <f t="shared" si="4"/>
        <v>0</v>
      </c>
      <c r="J119" s="5">
        <f t="shared" si="5"/>
        <v>0</v>
      </c>
      <c r="K119" s="5">
        <f t="shared" si="6"/>
        <v>0</v>
      </c>
      <c r="L119" s="5">
        <f t="shared" si="7"/>
        <v>0</v>
      </c>
    </row>
    <row r="120" spans="1:12" x14ac:dyDescent="0.3">
      <c r="C120">
        <v>19</v>
      </c>
      <c r="D120">
        <v>0</v>
      </c>
      <c r="E120">
        <v>0</v>
      </c>
      <c r="F120">
        <v>-1.2061000000000064</v>
      </c>
      <c r="G120">
        <v>0</v>
      </c>
      <c r="H120">
        <v>0</v>
      </c>
      <c r="I120" s="5">
        <f t="shared" si="4"/>
        <v>0</v>
      </c>
      <c r="J120" s="5">
        <f t="shared" si="5"/>
        <v>0</v>
      </c>
      <c r="K120" s="5">
        <f t="shared" si="6"/>
        <v>0</v>
      </c>
      <c r="L120" s="5">
        <f t="shared" si="7"/>
        <v>0</v>
      </c>
    </row>
    <row r="121" spans="1:12" x14ac:dyDescent="0.3">
      <c r="C121">
        <v>20</v>
      </c>
      <c r="D121">
        <v>0</v>
      </c>
      <c r="E121">
        <v>0</v>
      </c>
      <c r="F121">
        <v>-1.8008833333333314</v>
      </c>
      <c r="G121">
        <v>0</v>
      </c>
      <c r="H121">
        <v>0</v>
      </c>
      <c r="I121" s="5">
        <f t="shared" si="4"/>
        <v>0</v>
      </c>
      <c r="J121" s="5">
        <f t="shared" si="5"/>
        <v>0</v>
      </c>
      <c r="K121" s="5">
        <f t="shared" si="6"/>
        <v>0</v>
      </c>
      <c r="L121" s="5">
        <f t="shared" si="7"/>
        <v>0</v>
      </c>
    </row>
    <row r="122" spans="1:12" x14ac:dyDescent="0.3">
      <c r="A122" t="s">
        <v>870</v>
      </c>
      <c r="B122">
        <v>1</v>
      </c>
      <c r="C122">
        <v>1</v>
      </c>
      <c r="D122">
        <v>0</v>
      </c>
      <c r="E122">
        <v>1</v>
      </c>
      <c r="F122">
        <v>0</v>
      </c>
      <c r="G122">
        <v>0</v>
      </c>
      <c r="H122">
        <v>0</v>
      </c>
      <c r="I122" s="5">
        <f t="shared" si="4"/>
        <v>1</v>
      </c>
      <c r="J122" s="5">
        <f t="shared" si="5"/>
        <v>1</v>
      </c>
      <c r="K122" s="5">
        <f t="shared" si="6"/>
        <v>0</v>
      </c>
      <c r="L122" s="5">
        <f t="shared" si="7"/>
        <v>1</v>
      </c>
    </row>
    <row r="123" spans="1:12" x14ac:dyDescent="0.3">
      <c r="B123">
        <v>1</v>
      </c>
      <c r="C123">
        <v>2</v>
      </c>
      <c r="D123">
        <v>0</v>
      </c>
      <c r="E123">
        <v>0</v>
      </c>
      <c r="F123">
        <v>-1.094783333333333</v>
      </c>
      <c r="G123">
        <v>0</v>
      </c>
      <c r="H123">
        <v>0</v>
      </c>
      <c r="I123" s="5">
        <f t="shared" si="4"/>
        <v>0</v>
      </c>
      <c r="J123" s="5">
        <f t="shared" si="5"/>
        <v>1</v>
      </c>
      <c r="K123" s="5">
        <f t="shared" si="6"/>
        <v>0</v>
      </c>
      <c r="L123" s="5">
        <f t="shared" si="7"/>
        <v>1</v>
      </c>
    </row>
    <row r="124" spans="1:12" x14ac:dyDescent="0.3">
      <c r="B124">
        <v>1</v>
      </c>
      <c r="C124">
        <v>3</v>
      </c>
      <c r="D124">
        <v>0</v>
      </c>
      <c r="E124">
        <v>0</v>
      </c>
      <c r="F124">
        <v>-2.689566666666666</v>
      </c>
      <c r="G124">
        <v>0</v>
      </c>
      <c r="H124">
        <v>0</v>
      </c>
      <c r="I124" s="5">
        <f t="shared" si="4"/>
        <v>0</v>
      </c>
      <c r="J124" s="5">
        <f t="shared" si="5"/>
        <v>1</v>
      </c>
      <c r="K124" s="5">
        <f t="shared" si="6"/>
        <v>0</v>
      </c>
      <c r="L124" s="5">
        <f t="shared" si="7"/>
        <v>1</v>
      </c>
    </row>
    <row r="125" spans="1:12" x14ac:dyDescent="0.3">
      <c r="B125">
        <v>1</v>
      </c>
      <c r="C125">
        <v>4</v>
      </c>
      <c r="D125">
        <v>0</v>
      </c>
      <c r="E125">
        <v>0</v>
      </c>
      <c r="F125">
        <v>-4.2843499999999981</v>
      </c>
      <c r="G125">
        <v>0</v>
      </c>
      <c r="H125">
        <v>0</v>
      </c>
      <c r="I125" s="5">
        <f t="shared" si="4"/>
        <v>0</v>
      </c>
      <c r="J125" s="5">
        <f t="shared" si="5"/>
        <v>1</v>
      </c>
      <c r="K125" s="5">
        <f t="shared" si="6"/>
        <v>0</v>
      </c>
      <c r="L125" s="5">
        <f t="shared" si="7"/>
        <v>1</v>
      </c>
    </row>
    <row r="126" spans="1:12" x14ac:dyDescent="0.3">
      <c r="B126">
        <v>1</v>
      </c>
      <c r="C126">
        <v>5</v>
      </c>
      <c r="D126">
        <v>0</v>
      </c>
      <c r="E126">
        <v>0</v>
      </c>
      <c r="F126">
        <v>-5.379133333333332</v>
      </c>
      <c r="G126">
        <v>0</v>
      </c>
      <c r="H126">
        <v>0</v>
      </c>
      <c r="I126" s="5">
        <f t="shared" si="4"/>
        <v>0</v>
      </c>
      <c r="J126" s="5">
        <f t="shared" si="5"/>
        <v>1</v>
      </c>
      <c r="K126" s="5">
        <f t="shared" si="6"/>
        <v>0</v>
      </c>
      <c r="L126" s="5">
        <f t="shared" si="7"/>
        <v>1</v>
      </c>
    </row>
    <row r="127" spans="1:12" x14ac:dyDescent="0.3">
      <c r="B127">
        <v>1</v>
      </c>
      <c r="C127">
        <v>6</v>
      </c>
      <c r="D127">
        <v>0</v>
      </c>
      <c r="E127">
        <v>1</v>
      </c>
      <c r="F127">
        <v>-5.9739166666666677</v>
      </c>
      <c r="G127">
        <v>0</v>
      </c>
      <c r="H127">
        <v>0</v>
      </c>
      <c r="I127" s="5">
        <f t="shared" si="4"/>
        <v>0</v>
      </c>
      <c r="J127" s="5">
        <f t="shared" si="5"/>
        <v>1</v>
      </c>
      <c r="K127" s="5">
        <f t="shared" si="6"/>
        <v>0</v>
      </c>
      <c r="L127" s="5">
        <f t="shared" si="7"/>
        <v>1</v>
      </c>
    </row>
    <row r="128" spans="1:12" x14ac:dyDescent="0.3">
      <c r="B128">
        <v>1</v>
      </c>
      <c r="C128">
        <v>7</v>
      </c>
      <c r="D128">
        <v>1</v>
      </c>
      <c r="E128">
        <v>0</v>
      </c>
      <c r="F128">
        <v>-6.5686999999999962</v>
      </c>
      <c r="G128">
        <v>0</v>
      </c>
      <c r="H128">
        <v>0</v>
      </c>
      <c r="I128" s="5">
        <f t="shared" si="4"/>
        <v>0</v>
      </c>
      <c r="J128" s="5">
        <f t="shared" si="5"/>
        <v>1</v>
      </c>
      <c r="K128" s="5">
        <f t="shared" si="6"/>
        <v>0</v>
      </c>
      <c r="L128" s="5">
        <f t="shared" si="7"/>
        <v>1</v>
      </c>
    </row>
    <row r="129" spans="2:12" x14ac:dyDescent="0.3">
      <c r="B129">
        <v>1</v>
      </c>
      <c r="C129">
        <v>8</v>
      </c>
      <c r="D129">
        <v>0</v>
      </c>
      <c r="E129">
        <v>0</v>
      </c>
      <c r="F129">
        <v>8.8365166666666681</v>
      </c>
      <c r="G129">
        <v>0</v>
      </c>
      <c r="H129">
        <v>0</v>
      </c>
      <c r="I129" s="5">
        <f t="shared" si="4"/>
        <v>0</v>
      </c>
      <c r="J129" s="5">
        <f t="shared" si="5"/>
        <v>1</v>
      </c>
      <c r="K129" s="5">
        <f t="shared" si="6"/>
        <v>0</v>
      </c>
      <c r="L129" s="5">
        <f t="shared" si="7"/>
        <v>1</v>
      </c>
    </row>
    <row r="130" spans="2:12" x14ac:dyDescent="0.3">
      <c r="B130">
        <v>1</v>
      </c>
      <c r="C130">
        <v>9</v>
      </c>
      <c r="D130">
        <v>0</v>
      </c>
      <c r="E130">
        <v>0</v>
      </c>
      <c r="F130">
        <v>12.741733333333336</v>
      </c>
      <c r="G130">
        <v>0</v>
      </c>
      <c r="H130">
        <v>0</v>
      </c>
      <c r="I130" s="5">
        <f t="shared" si="4"/>
        <v>0</v>
      </c>
      <c r="J130" s="5">
        <f t="shared" si="5"/>
        <v>1</v>
      </c>
      <c r="K130" s="5">
        <f t="shared" si="6"/>
        <v>0</v>
      </c>
      <c r="L130" s="5">
        <f t="shared" si="7"/>
        <v>1</v>
      </c>
    </row>
    <row r="131" spans="2:12" x14ac:dyDescent="0.3">
      <c r="B131">
        <v>1</v>
      </c>
      <c r="C131">
        <v>10</v>
      </c>
      <c r="D131">
        <v>0</v>
      </c>
      <c r="E131">
        <v>0</v>
      </c>
      <c r="F131">
        <v>16.646949999999997</v>
      </c>
      <c r="G131">
        <v>0</v>
      </c>
      <c r="H131">
        <v>0</v>
      </c>
      <c r="I131" s="5">
        <f t="shared" ref="I131:I194" si="8">IF(L131*C131=1, 1, 0)</f>
        <v>0</v>
      </c>
      <c r="J131" s="5">
        <f t="shared" ref="J131:J194" si="9">IF(B131=1, 1, 0)</f>
        <v>1</v>
      </c>
      <c r="K131" s="5">
        <f t="shared" ref="K131:K194" si="10">IF(B131=2, 1, 0)</f>
        <v>0</v>
      </c>
      <c r="L131" s="5">
        <f t="shared" ref="L131:L194" si="11">J131+K131</f>
        <v>1</v>
      </c>
    </row>
    <row r="132" spans="2:12" x14ac:dyDescent="0.3">
      <c r="B132">
        <v>1</v>
      </c>
      <c r="C132">
        <v>11</v>
      </c>
      <c r="D132">
        <v>1</v>
      </c>
      <c r="E132">
        <v>0</v>
      </c>
      <c r="F132">
        <v>19.052166666666665</v>
      </c>
      <c r="G132">
        <v>0</v>
      </c>
      <c r="H132">
        <v>0</v>
      </c>
      <c r="I132" s="5">
        <f t="shared" si="8"/>
        <v>0</v>
      </c>
      <c r="J132" s="5">
        <f t="shared" si="9"/>
        <v>1</v>
      </c>
      <c r="K132" s="5">
        <f t="shared" si="10"/>
        <v>0</v>
      </c>
      <c r="L132" s="5">
        <f t="shared" si="11"/>
        <v>1</v>
      </c>
    </row>
    <row r="133" spans="2:12" x14ac:dyDescent="0.3">
      <c r="B133">
        <v>1</v>
      </c>
      <c r="C133">
        <v>12</v>
      </c>
      <c r="D133">
        <v>0</v>
      </c>
      <c r="E133">
        <v>1</v>
      </c>
      <c r="F133">
        <v>14.957383333333333</v>
      </c>
      <c r="G133">
        <v>0</v>
      </c>
      <c r="H133">
        <v>0</v>
      </c>
      <c r="I133" s="5">
        <f t="shared" si="8"/>
        <v>0</v>
      </c>
      <c r="J133" s="5">
        <f t="shared" si="9"/>
        <v>1</v>
      </c>
      <c r="K133" s="5">
        <f t="shared" si="10"/>
        <v>0</v>
      </c>
      <c r="L133" s="5">
        <f t="shared" si="11"/>
        <v>1</v>
      </c>
    </row>
    <row r="134" spans="2:12" x14ac:dyDescent="0.3">
      <c r="B134">
        <v>1</v>
      </c>
      <c r="C134">
        <v>13</v>
      </c>
      <c r="D134">
        <v>1</v>
      </c>
      <c r="E134">
        <v>0</v>
      </c>
      <c r="F134">
        <v>15.862600000000008</v>
      </c>
      <c r="G134">
        <v>0</v>
      </c>
      <c r="H134">
        <v>0</v>
      </c>
      <c r="I134" s="5">
        <f t="shared" si="8"/>
        <v>0</v>
      </c>
      <c r="J134" s="5">
        <f t="shared" si="9"/>
        <v>1</v>
      </c>
      <c r="K134" s="5">
        <f t="shared" si="10"/>
        <v>0</v>
      </c>
      <c r="L134" s="5">
        <f t="shared" si="11"/>
        <v>1</v>
      </c>
    </row>
    <row r="135" spans="2:12" x14ac:dyDescent="0.3">
      <c r="B135">
        <v>1</v>
      </c>
      <c r="C135">
        <v>14</v>
      </c>
      <c r="D135">
        <v>0</v>
      </c>
      <c r="E135">
        <v>0</v>
      </c>
      <c r="F135">
        <v>29.767816666666668</v>
      </c>
      <c r="G135">
        <v>0</v>
      </c>
      <c r="H135">
        <v>0</v>
      </c>
      <c r="I135" s="5">
        <f t="shared" si="8"/>
        <v>0</v>
      </c>
      <c r="J135" s="5">
        <f t="shared" si="9"/>
        <v>1</v>
      </c>
      <c r="K135" s="5">
        <f t="shared" si="10"/>
        <v>0</v>
      </c>
      <c r="L135" s="5">
        <f t="shared" si="11"/>
        <v>1</v>
      </c>
    </row>
    <row r="136" spans="2:12" x14ac:dyDescent="0.3">
      <c r="B136">
        <v>1</v>
      </c>
      <c r="C136">
        <v>15</v>
      </c>
      <c r="D136">
        <v>0</v>
      </c>
      <c r="E136">
        <v>0</v>
      </c>
      <c r="F136">
        <v>27.173033333333336</v>
      </c>
      <c r="G136">
        <v>0</v>
      </c>
      <c r="H136">
        <v>0</v>
      </c>
      <c r="I136" s="5">
        <f t="shared" si="8"/>
        <v>0</v>
      </c>
      <c r="J136" s="5">
        <f t="shared" si="9"/>
        <v>1</v>
      </c>
      <c r="K136" s="5">
        <f t="shared" si="10"/>
        <v>0</v>
      </c>
      <c r="L136" s="5">
        <f t="shared" si="11"/>
        <v>1</v>
      </c>
    </row>
    <row r="137" spans="2:12" x14ac:dyDescent="0.3">
      <c r="B137">
        <v>1</v>
      </c>
      <c r="C137">
        <v>16</v>
      </c>
      <c r="D137">
        <v>0</v>
      </c>
      <c r="E137">
        <v>0</v>
      </c>
      <c r="F137">
        <v>30.578249999999997</v>
      </c>
      <c r="G137">
        <v>0</v>
      </c>
      <c r="H137">
        <v>0</v>
      </c>
      <c r="I137" s="5">
        <f t="shared" si="8"/>
        <v>0</v>
      </c>
      <c r="J137" s="5">
        <f t="shared" si="9"/>
        <v>1</v>
      </c>
      <c r="K137" s="5">
        <f t="shared" si="10"/>
        <v>0</v>
      </c>
      <c r="L137" s="5">
        <f t="shared" si="11"/>
        <v>1</v>
      </c>
    </row>
    <row r="138" spans="2:12" x14ac:dyDescent="0.3">
      <c r="B138">
        <v>1</v>
      </c>
      <c r="C138">
        <v>17</v>
      </c>
      <c r="D138">
        <v>0</v>
      </c>
      <c r="E138">
        <v>0</v>
      </c>
      <c r="F138">
        <v>31.983466666666672</v>
      </c>
      <c r="G138">
        <v>0</v>
      </c>
      <c r="H138">
        <v>0</v>
      </c>
      <c r="I138" s="5">
        <f t="shared" si="8"/>
        <v>0</v>
      </c>
      <c r="J138" s="5">
        <f t="shared" si="9"/>
        <v>1</v>
      </c>
      <c r="K138" s="5">
        <f t="shared" si="10"/>
        <v>0</v>
      </c>
      <c r="L138" s="5">
        <f t="shared" si="11"/>
        <v>1</v>
      </c>
    </row>
    <row r="139" spans="2:12" x14ac:dyDescent="0.3">
      <c r="B139">
        <v>1</v>
      </c>
      <c r="C139">
        <v>18</v>
      </c>
      <c r="D139">
        <v>0</v>
      </c>
      <c r="E139">
        <v>0</v>
      </c>
      <c r="F139">
        <v>21.388683333333333</v>
      </c>
      <c r="G139">
        <v>0</v>
      </c>
      <c r="H139">
        <v>0</v>
      </c>
      <c r="I139" s="5">
        <f t="shared" si="8"/>
        <v>0</v>
      </c>
      <c r="J139" s="5">
        <f t="shared" si="9"/>
        <v>1</v>
      </c>
      <c r="K139" s="5">
        <f t="shared" si="10"/>
        <v>0</v>
      </c>
      <c r="L139" s="5">
        <f t="shared" si="11"/>
        <v>1</v>
      </c>
    </row>
    <row r="140" spans="2:12" x14ac:dyDescent="0.3">
      <c r="B140">
        <v>1</v>
      </c>
      <c r="C140">
        <v>19</v>
      </c>
      <c r="D140">
        <v>1</v>
      </c>
      <c r="E140">
        <v>0</v>
      </c>
      <c r="F140">
        <v>24.793899999999994</v>
      </c>
      <c r="G140">
        <v>0</v>
      </c>
      <c r="H140">
        <v>0</v>
      </c>
      <c r="I140" s="5">
        <f t="shared" si="8"/>
        <v>0</v>
      </c>
      <c r="J140" s="5">
        <f t="shared" si="9"/>
        <v>1</v>
      </c>
      <c r="K140" s="5">
        <f t="shared" si="10"/>
        <v>0</v>
      </c>
      <c r="L140" s="5">
        <f t="shared" si="11"/>
        <v>1</v>
      </c>
    </row>
    <row r="141" spans="2:12" x14ac:dyDescent="0.3">
      <c r="B141">
        <v>1</v>
      </c>
      <c r="C141">
        <v>20</v>
      </c>
      <c r="D141">
        <v>0</v>
      </c>
      <c r="E141">
        <v>0</v>
      </c>
      <c r="F141">
        <v>34.699116666666669</v>
      </c>
      <c r="G141">
        <v>0</v>
      </c>
      <c r="H141">
        <v>0</v>
      </c>
      <c r="I141" s="5">
        <f t="shared" si="8"/>
        <v>0</v>
      </c>
      <c r="J141" s="5">
        <f t="shared" si="9"/>
        <v>1</v>
      </c>
      <c r="K141" s="5">
        <f t="shared" si="10"/>
        <v>0</v>
      </c>
      <c r="L141" s="5">
        <f t="shared" si="11"/>
        <v>1</v>
      </c>
    </row>
    <row r="142" spans="2:12" x14ac:dyDescent="0.3">
      <c r="B142">
        <v>2</v>
      </c>
      <c r="C142">
        <v>1</v>
      </c>
      <c r="D142">
        <v>0</v>
      </c>
      <c r="E142">
        <v>0</v>
      </c>
      <c r="F142">
        <v>0</v>
      </c>
      <c r="G142">
        <v>0</v>
      </c>
      <c r="H142">
        <v>0</v>
      </c>
      <c r="I142" s="5">
        <f t="shared" si="8"/>
        <v>1</v>
      </c>
      <c r="J142" s="5">
        <f t="shared" si="9"/>
        <v>0</v>
      </c>
      <c r="K142" s="5">
        <f t="shared" si="10"/>
        <v>1</v>
      </c>
      <c r="L142" s="5">
        <f t="shared" si="11"/>
        <v>1</v>
      </c>
    </row>
    <row r="143" spans="2:12" x14ac:dyDescent="0.3">
      <c r="C143">
        <v>2</v>
      </c>
      <c r="D143">
        <v>0</v>
      </c>
      <c r="E143">
        <v>1</v>
      </c>
      <c r="F143">
        <v>1.905216666666667</v>
      </c>
      <c r="G143">
        <v>0</v>
      </c>
      <c r="H143">
        <v>0</v>
      </c>
      <c r="I143" s="5">
        <f t="shared" si="8"/>
        <v>0</v>
      </c>
      <c r="J143" s="5">
        <f t="shared" si="9"/>
        <v>0</v>
      </c>
      <c r="K143" s="5">
        <f t="shared" si="10"/>
        <v>0</v>
      </c>
      <c r="L143" s="5">
        <f t="shared" si="11"/>
        <v>0</v>
      </c>
    </row>
    <row r="144" spans="2:12" x14ac:dyDescent="0.3">
      <c r="C144">
        <v>3</v>
      </c>
      <c r="D144">
        <v>0</v>
      </c>
      <c r="E144">
        <v>0</v>
      </c>
      <c r="F144">
        <v>3.310433333333334</v>
      </c>
      <c r="G144">
        <v>0</v>
      </c>
      <c r="H144">
        <v>0</v>
      </c>
      <c r="I144" s="5">
        <f t="shared" si="8"/>
        <v>0</v>
      </c>
      <c r="J144" s="5">
        <f t="shared" si="9"/>
        <v>0</v>
      </c>
      <c r="K144" s="5">
        <f t="shared" si="10"/>
        <v>0</v>
      </c>
      <c r="L144" s="5">
        <f t="shared" si="11"/>
        <v>0</v>
      </c>
    </row>
    <row r="145" spans="3:12" x14ac:dyDescent="0.3">
      <c r="C145">
        <v>4</v>
      </c>
      <c r="D145">
        <v>0</v>
      </c>
      <c r="E145">
        <v>0</v>
      </c>
      <c r="F145">
        <v>4.7156500000000019</v>
      </c>
      <c r="G145">
        <v>0</v>
      </c>
      <c r="H145">
        <v>0</v>
      </c>
      <c r="I145" s="5">
        <f t="shared" si="8"/>
        <v>0</v>
      </c>
      <c r="J145" s="5">
        <f t="shared" si="9"/>
        <v>0</v>
      </c>
      <c r="K145" s="5">
        <f t="shared" si="10"/>
        <v>0</v>
      </c>
      <c r="L145" s="5">
        <f t="shared" si="11"/>
        <v>0</v>
      </c>
    </row>
    <row r="146" spans="3:12" x14ac:dyDescent="0.3">
      <c r="C146">
        <v>5</v>
      </c>
      <c r="D146">
        <v>0</v>
      </c>
      <c r="E146">
        <v>0</v>
      </c>
      <c r="F146">
        <v>6.620866666666668</v>
      </c>
      <c r="G146">
        <v>0</v>
      </c>
      <c r="H146">
        <v>0</v>
      </c>
      <c r="I146" s="5">
        <f t="shared" si="8"/>
        <v>0</v>
      </c>
      <c r="J146" s="5">
        <f t="shared" si="9"/>
        <v>0</v>
      </c>
      <c r="K146" s="5">
        <f t="shared" si="10"/>
        <v>0</v>
      </c>
      <c r="L146" s="5">
        <f t="shared" si="11"/>
        <v>0</v>
      </c>
    </row>
    <row r="147" spans="3:12" x14ac:dyDescent="0.3">
      <c r="C147">
        <v>6</v>
      </c>
      <c r="D147">
        <v>0</v>
      </c>
      <c r="E147">
        <v>0</v>
      </c>
      <c r="F147">
        <v>9.0260833333333323</v>
      </c>
      <c r="G147">
        <v>0</v>
      </c>
      <c r="H147">
        <v>0</v>
      </c>
      <c r="I147" s="5">
        <f t="shared" si="8"/>
        <v>0</v>
      </c>
      <c r="J147" s="5">
        <f t="shared" si="9"/>
        <v>0</v>
      </c>
      <c r="K147" s="5">
        <f t="shared" si="10"/>
        <v>0</v>
      </c>
      <c r="L147" s="5">
        <f t="shared" si="11"/>
        <v>0</v>
      </c>
    </row>
    <row r="148" spans="3:12" x14ac:dyDescent="0.3">
      <c r="C148">
        <v>7</v>
      </c>
      <c r="D148">
        <v>0</v>
      </c>
      <c r="E148">
        <v>0</v>
      </c>
      <c r="F148">
        <v>11.431300000000004</v>
      </c>
      <c r="G148">
        <v>0</v>
      </c>
      <c r="H148">
        <v>0</v>
      </c>
      <c r="I148" s="5">
        <f t="shared" si="8"/>
        <v>0</v>
      </c>
      <c r="J148" s="5">
        <f t="shared" si="9"/>
        <v>0</v>
      </c>
      <c r="K148" s="5">
        <f t="shared" si="10"/>
        <v>0</v>
      </c>
      <c r="L148" s="5">
        <f t="shared" si="11"/>
        <v>0</v>
      </c>
    </row>
    <row r="149" spans="3:12" x14ac:dyDescent="0.3">
      <c r="C149">
        <v>8</v>
      </c>
      <c r="D149">
        <v>0</v>
      </c>
      <c r="E149">
        <v>1</v>
      </c>
      <c r="F149">
        <v>1.8365166666666681</v>
      </c>
      <c r="G149">
        <v>0</v>
      </c>
      <c r="H149">
        <v>0</v>
      </c>
      <c r="I149" s="5">
        <f t="shared" si="8"/>
        <v>0</v>
      </c>
      <c r="J149" s="5">
        <f t="shared" si="9"/>
        <v>0</v>
      </c>
      <c r="K149" s="5">
        <f t="shared" si="10"/>
        <v>0</v>
      </c>
      <c r="L149" s="5">
        <f t="shared" si="11"/>
        <v>0</v>
      </c>
    </row>
    <row r="150" spans="3:12" x14ac:dyDescent="0.3">
      <c r="C150">
        <v>9</v>
      </c>
      <c r="D150">
        <v>0</v>
      </c>
      <c r="E150">
        <v>0</v>
      </c>
      <c r="F150">
        <v>4.241733333333336</v>
      </c>
      <c r="G150">
        <v>0</v>
      </c>
      <c r="H150">
        <v>0</v>
      </c>
      <c r="I150" s="5">
        <f t="shared" si="8"/>
        <v>0</v>
      </c>
      <c r="J150" s="5">
        <f t="shared" si="9"/>
        <v>0</v>
      </c>
      <c r="K150" s="5">
        <f t="shared" si="10"/>
        <v>0</v>
      </c>
      <c r="L150" s="5">
        <f t="shared" si="11"/>
        <v>0</v>
      </c>
    </row>
    <row r="151" spans="3:12" x14ac:dyDescent="0.3">
      <c r="C151">
        <v>10</v>
      </c>
      <c r="D151">
        <v>0</v>
      </c>
      <c r="E151">
        <v>1</v>
      </c>
      <c r="F151">
        <v>6.6469499999999968</v>
      </c>
      <c r="G151">
        <v>0</v>
      </c>
      <c r="H151">
        <v>0</v>
      </c>
      <c r="I151" s="5">
        <f t="shared" si="8"/>
        <v>0</v>
      </c>
      <c r="J151" s="5">
        <f t="shared" si="9"/>
        <v>0</v>
      </c>
      <c r="K151" s="5">
        <f t="shared" si="10"/>
        <v>0</v>
      </c>
      <c r="L151" s="5">
        <f t="shared" si="11"/>
        <v>0</v>
      </c>
    </row>
    <row r="152" spans="3:12" x14ac:dyDescent="0.3">
      <c r="C152">
        <v>11</v>
      </c>
      <c r="D152">
        <v>0</v>
      </c>
      <c r="E152">
        <v>0</v>
      </c>
      <c r="F152">
        <v>10.552166666666665</v>
      </c>
      <c r="G152">
        <v>0</v>
      </c>
      <c r="H152">
        <v>0</v>
      </c>
      <c r="I152" s="5">
        <f t="shared" si="8"/>
        <v>0</v>
      </c>
      <c r="J152" s="5">
        <f t="shared" si="9"/>
        <v>0</v>
      </c>
      <c r="K152" s="5">
        <f t="shared" si="10"/>
        <v>0</v>
      </c>
      <c r="L152" s="5">
        <f t="shared" si="11"/>
        <v>0</v>
      </c>
    </row>
    <row r="153" spans="3:12" x14ac:dyDescent="0.3">
      <c r="C153">
        <v>12</v>
      </c>
      <c r="D153">
        <v>0</v>
      </c>
      <c r="E153">
        <v>0</v>
      </c>
      <c r="F153">
        <v>13.957383333333333</v>
      </c>
      <c r="G153">
        <v>0</v>
      </c>
      <c r="H153">
        <v>0</v>
      </c>
      <c r="I153" s="5">
        <f t="shared" si="8"/>
        <v>0</v>
      </c>
      <c r="J153" s="5">
        <f t="shared" si="9"/>
        <v>0</v>
      </c>
      <c r="K153" s="5">
        <f t="shared" si="10"/>
        <v>0</v>
      </c>
      <c r="L153" s="5">
        <f t="shared" si="11"/>
        <v>0</v>
      </c>
    </row>
    <row r="154" spans="3:12" x14ac:dyDescent="0.3">
      <c r="C154">
        <v>13</v>
      </c>
      <c r="D154">
        <v>0</v>
      </c>
      <c r="E154">
        <v>0</v>
      </c>
      <c r="F154">
        <v>13.362600000000008</v>
      </c>
      <c r="G154">
        <v>0</v>
      </c>
      <c r="H154">
        <v>0</v>
      </c>
      <c r="I154" s="5">
        <f t="shared" si="8"/>
        <v>0</v>
      </c>
      <c r="J154" s="5">
        <f t="shared" si="9"/>
        <v>0</v>
      </c>
      <c r="K154" s="5">
        <f t="shared" si="10"/>
        <v>0</v>
      </c>
      <c r="L154" s="5">
        <f t="shared" si="11"/>
        <v>0</v>
      </c>
    </row>
    <row r="155" spans="3:12" x14ac:dyDescent="0.3">
      <c r="C155">
        <v>14</v>
      </c>
      <c r="D155">
        <v>0</v>
      </c>
      <c r="E155">
        <v>0</v>
      </c>
      <c r="F155">
        <v>3.7678166666666684</v>
      </c>
      <c r="G155">
        <v>0</v>
      </c>
      <c r="H155">
        <v>0</v>
      </c>
      <c r="I155" s="5">
        <f t="shared" si="8"/>
        <v>0</v>
      </c>
      <c r="J155" s="5">
        <f t="shared" si="9"/>
        <v>0</v>
      </c>
      <c r="K155" s="5">
        <f t="shared" si="10"/>
        <v>0</v>
      </c>
      <c r="L155" s="5">
        <f t="shared" si="11"/>
        <v>0</v>
      </c>
    </row>
    <row r="156" spans="3:12" x14ac:dyDescent="0.3">
      <c r="C156">
        <v>15</v>
      </c>
      <c r="D156">
        <v>0</v>
      </c>
      <c r="E156">
        <v>1</v>
      </c>
      <c r="F156">
        <v>5.6730333333333363</v>
      </c>
      <c r="G156">
        <v>0</v>
      </c>
      <c r="H156">
        <v>0</v>
      </c>
      <c r="I156" s="5">
        <f t="shared" si="8"/>
        <v>0</v>
      </c>
      <c r="J156" s="5">
        <f t="shared" si="9"/>
        <v>0</v>
      </c>
      <c r="K156" s="5">
        <f t="shared" si="10"/>
        <v>0</v>
      </c>
      <c r="L156" s="5">
        <f t="shared" si="11"/>
        <v>0</v>
      </c>
    </row>
    <row r="157" spans="3:12" x14ac:dyDescent="0.3">
      <c r="C157">
        <v>16</v>
      </c>
      <c r="D157">
        <v>0</v>
      </c>
      <c r="E157">
        <v>1</v>
      </c>
      <c r="F157">
        <v>7.578249999999997</v>
      </c>
      <c r="G157">
        <v>0</v>
      </c>
      <c r="H157">
        <v>0</v>
      </c>
      <c r="I157" s="5">
        <f t="shared" si="8"/>
        <v>0</v>
      </c>
      <c r="J157" s="5">
        <f t="shared" si="9"/>
        <v>0</v>
      </c>
      <c r="K157" s="5">
        <f t="shared" si="10"/>
        <v>0</v>
      </c>
      <c r="L157" s="5">
        <f t="shared" si="11"/>
        <v>0</v>
      </c>
    </row>
    <row r="158" spans="3:12" x14ac:dyDescent="0.3">
      <c r="C158">
        <v>17</v>
      </c>
      <c r="D158">
        <v>1</v>
      </c>
      <c r="E158">
        <v>0</v>
      </c>
      <c r="F158">
        <v>7.483466666666672</v>
      </c>
      <c r="G158">
        <v>0</v>
      </c>
      <c r="H158">
        <v>0</v>
      </c>
      <c r="I158" s="5">
        <f t="shared" si="8"/>
        <v>0</v>
      </c>
      <c r="J158" s="5">
        <f t="shared" si="9"/>
        <v>0</v>
      </c>
      <c r="K158" s="5">
        <f t="shared" si="10"/>
        <v>0</v>
      </c>
      <c r="L158" s="5">
        <f t="shared" si="11"/>
        <v>0</v>
      </c>
    </row>
    <row r="159" spans="3:12" x14ac:dyDescent="0.3">
      <c r="C159">
        <v>18</v>
      </c>
      <c r="D159">
        <v>0</v>
      </c>
      <c r="E159">
        <v>1</v>
      </c>
      <c r="F159">
        <v>21.888683333333333</v>
      </c>
      <c r="G159">
        <v>0</v>
      </c>
      <c r="H159">
        <v>0</v>
      </c>
      <c r="I159" s="5">
        <f t="shared" si="8"/>
        <v>0</v>
      </c>
      <c r="J159" s="5">
        <f t="shared" si="9"/>
        <v>0</v>
      </c>
      <c r="K159" s="5">
        <f t="shared" si="10"/>
        <v>0</v>
      </c>
      <c r="L159" s="5">
        <f t="shared" si="11"/>
        <v>0</v>
      </c>
    </row>
    <row r="160" spans="3:12" x14ac:dyDescent="0.3">
      <c r="C160">
        <v>19</v>
      </c>
      <c r="D160">
        <v>0</v>
      </c>
      <c r="E160">
        <v>0</v>
      </c>
      <c r="F160">
        <v>23.793899999999994</v>
      </c>
      <c r="G160">
        <v>0</v>
      </c>
      <c r="H160">
        <v>0</v>
      </c>
      <c r="I160" s="5">
        <f t="shared" si="8"/>
        <v>0</v>
      </c>
      <c r="J160" s="5">
        <f t="shared" si="9"/>
        <v>0</v>
      </c>
      <c r="K160" s="5">
        <f t="shared" si="10"/>
        <v>0</v>
      </c>
      <c r="L160" s="5">
        <f t="shared" si="11"/>
        <v>0</v>
      </c>
    </row>
    <row r="161" spans="2:12" x14ac:dyDescent="0.3">
      <c r="C161">
        <v>20</v>
      </c>
      <c r="D161">
        <v>0</v>
      </c>
      <c r="E161">
        <v>1</v>
      </c>
      <c r="F161">
        <v>16.199116666666669</v>
      </c>
      <c r="G161">
        <v>0</v>
      </c>
      <c r="H161">
        <v>0</v>
      </c>
      <c r="I161" s="5">
        <f t="shared" si="8"/>
        <v>0</v>
      </c>
      <c r="J161" s="5">
        <f t="shared" si="9"/>
        <v>0</v>
      </c>
      <c r="K161" s="5">
        <f t="shared" si="10"/>
        <v>0</v>
      </c>
      <c r="L161" s="5">
        <f t="shared" si="11"/>
        <v>0</v>
      </c>
    </row>
    <row r="162" spans="2:12" x14ac:dyDescent="0.3">
      <c r="B162">
        <v>3</v>
      </c>
      <c r="C162">
        <v>1</v>
      </c>
      <c r="D162">
        <v>0</v>
      </c>
      <c r="E162">
        <v>0</v>
      </c>
      <c r="F162">
        <v>0</v>
      </c>
      <c r="G162">
        <v>0</v>
      </c>
      <c r="H162">
        <v>0</v>
      </c>
      <c r="I162" s="5">
        <f t="shared" si="8"/>
        <v>0</v>
      </c>
      <c r="J162" s="5">
        <f t="shared" si="9"/>
        <v>0</v>
      </c>
      <c r="K162" s="5">
        <f t="shared" si="10"/>
        <v>0</v>
      </c>
      <c r="L162" s="5">
        <f t="shared" si="11"/>
        <v>0</v>
      </c>
    </row>
    <row r="163" spans="2:12" x14ac:dyDescent="0.3">
      <c r="C163">
        <v>2</v>
      </c>
      <c r="D163">
        <v>0</v>
      </c>
      <c r="E163">
        <v>0</v>
      </c>
      <c r="F163">
        <v>0.405216666666667</v>
      </c>
      <c r="G163">
        <v>0</v>
      </c>
      <c r="H163">
        <v>0</v>
      </c>
      <c r="I163" s="5">
        <f t="shared" si="8"/>
        <v>0</v>
      </c>
      <c r="J163" s="5">
        <f t="shared" si="9"/>
        <v>0</v>
      </c>
      <c r="K163" s="5">
        <f t="shared" si="10"/>
        <v>0</v>
      </c>
      <c r="L163" s="5">
        <f t="shared" si="11"/>
        <v>0</v>
      </c>
    </row>
    <row r="164" spans="2:12" x14ac:dyDescent="0.3">
      <c r="C164">
        <v>3</v>
      </c>
      <c r="D164">
        <v>0</v>
      </c>
      <c r="E164">
        <v>1</v>
      </c>
      <c r="F164">
        <v>1.810433333333334</v>
      </c>
      <c r="G164">
        <v>0</v>
      </c>
      <c r="H164">
        <v>0</v>
      </c>
      <c r="I164" s="5">
        <f t="shared" si="8"/>
        <v>0</v>
      </c>
      <c r="J164" s="5">
        <f t="shared" si="9"/>
        <v>0</v>
      </c>
      <c r="K164" s="5">
        <f t="shared" si="10"/>
        <v>0</v>
      </c>
      <c r="L164" s="5">
        <f t="shared" si="11"/>
        <v>0</v>
      </c>
    </row>
    <row r="165" spans="2:12" x14ac:dyDescent="0.3">
      <c r="C165">
        <v>4</v>
      </c>
      <c r="D165">
        <v>1</v>
      </c>
      <c r="E165">
        <v>0</v>
      </c>
      <c r="F165">
        <v>3.2156500000000019</v>
      </c>
      <c r="G165">
        <v>0</v>
      </c>
      <c r="H165">
        <v>0</v>
      </c>
      <c r="I165" s="5">
        <f t="shared" si="8"/>
        <v>0</v>
      </c>
      <c r="J165" s="5">
        <f t="shared" si="9"/>
        <v>0</v>
      </c>
      <c r="K165" s="5">
        <f t="shared" si="10"/>
        <v>0</v>
      </c>
      <c r="L165" s="5">
        <f t="shared" si="11"/>
        <v>0</v>
      </c>
    </row>
    <row r="166" spans="2:12" x14ac:dyDescent="0.3">
      <c r="C166">
        <v>5</v>
      </c>
      <c r="D166">
        <v>0</v>
      </c>
      <c r="E166">
        <v>1</v>
      </c>
      <c r="F166">
        <v>3.620866666666668</v>
      </c>
      <c r="G166">
        <v>0</v>
      </c>
      <c r="H166">
        <v>0</v>
      </c>
      <c r="I166" s="5">
        <f t="shared" si="8"/>
        <v>0</v>
      </c>
      <c r="J166" s="5">
        <f t="shared" si="9"/>
        <v>0</v>
      </c>
      <c r="K166" s="5">
        <f t="shared" si="10"/>
        <v>0</v>
      </c>
      <c r="L166" s="5">
        <f t="shared" si="11"/>
        <v>0</v>
      </c>
    </row>
    <row r="167" spans="2:12" x14ac:dyDescent="0.3">
      <c r="C167">
        <v>6</v>
      </c>
      <c r="D167">
        <v>0</v>
      </c>
      <c r="E167">
        <v>0</v>
      </c>
      <c r="F167">
        <v>3.0260833333333323</v>
      </c>
      <c r="G167">
        <v>0</v>
      </c>
      <c r="H167">
        <v>0</v>
      </c>
      <c r="I167" s="5">
        <f t="shared" si="8"/>
        <v>0</v>
      </c>
      <c r="J167" s="5">
        <f t="shared" si="9"/>
        <v>0</v>
      </c>
      <c r="K167" s="5">
        <f t="shared" si="10"/>
        <v>0</v>
      </c>
      <c r="L167" s="5">
        <f t="shared" si="11"/>
        <v>0</v>
      </c>
    </row>
    <row r="168" spans="2:12" x14ac:dyDescent="0.3">
      <c r="C168">
        <v>7</v>
      </c>
      <c r="D168">
        <v>0</v>
      </c>
      <c r="E168">
        <v>0</v>
      </c>
      <c r="F168">
        <v>2.4313000000000038</v>
      </c>
      <c r="G168">
        <v>0</v>
      </c>
      <c r="H168">
        <v>0</v>
      </c>
      <c r="I168" s="5">
        <f t="shared" si="8"/>
        <v>0</v>
      </c>
      <c r="J168" s="5">
        <f t="shared" si="9"/>
        <v>0</v>
      </c>
      <c r="K168" s="5">
        <f t="shared" si="10"/>
        <v>0</v>
      </c>
      <c r="L168" s="5">
        <f t="shared" si="11"/>
        <v>0</v>
      </c>
    </row>
    <row r="169" spans="2:12" x14ac:dyDescent="0.3">
      <c r="C169">
        <v>8</v>
      </c>
      <c r="D169">
        <v>0</v>
      </c>
      <c r="E169">
        <v>0</v>
      </c>
      <c r="F169">
        <v>-10.163483333333332</v>
      </c>
      <c r="G169">
        <v>0</v>
      </c>
      <c r="H169">
        <v>0</v>
      </c>
      <c r="I169" s="5">
        <f t="shared" si="8"/>
        <v>0</v>
      </c>
      <c r="J169" s="5">
        <f t="shared" si="9"/>
        <v>0</v>
      </c>
      <c r="K169" s="5">
        <f t="shared" si="10"/>
        <v>0</v>
      </c>
      <c r="L169" s="5">
        <f t="shared" si="11"/>
        <v>0</v>
      </c>
    </row>
    <row r="170" spans="2:12" x14ac:dyDescent="0.3">
      <c r="C170">
        <v>9</v>
      </c>
      <c r="D170">
        <v>0</v>
      </c>
      <c r="E170">
        <v>1</v>
      </c>
      <c r="F170">
        <v>-9.258266666666664</v>
      </c>
      <c r="G170">
        <v>0</v>
      </c>
      <c r="H170">
        <v>0</v>
      </c>
      <c r="I170" s="5">
        <f t="shared" si="8"/>
        <v>0</v>
      </c>
      <c r="J170" s="5">
        <f t="shared" si="9"/>
        <v>0</v>
      </c>
      <c r="K170" s="5">
        <f t="shared" si="10"/>
        <v>0</v>
      </c>
      <c r="L170" s="5">
        <f t="shared" si="11"/>
        <v>0</v>
      </c>
    </row>
    <row r="171" spans="2:12" x14ac:dyDescent="0.3">
      <c r="C171">
        <v>10</v>
      </c>
      <c r="D171">
        <v>0</v>
      </c>
      <c r="E171">
        <v>0</v>
      </c>
      <c r="F171">
        <v>-8.3530500000000032</v>
      </c>
      <c r="G171">
        <v>0</v>
      </c>
      <c r="H171">
        <v>0</v>
      </c>
      <c r="I171" s="5">
        <f t="shared" si="8"/>
        <v>0</v>
      </c>
      <c r="J171" s="5">
        <f t="shared" si="9"/>
        <v>0</v>
      </c>
      <c r="K171" s="5">
        <f t="shared" si="10"/>
        <v>0</v>
      </c>
      <c r="L171" s="5">
        <f t="shared" si="11"/>
        <v>0</v>
      </c>
    </row>
    <row r="172" spans="2:12" x14ac:dyDescent="0.3">
      <c r="C172">
        <v>11</v>
      </c>
      <c r="D172">
        <v>0</v>
      </c>
      <c r="E172">
        <v>0</v>
      </c>
      <c r="F172">
        <v>-13.447833333333335</v>
      </c>
      <c r="G172">
        <v>0</v>
      </c>
      <c r="H172">
        <v>0</v>
      </c>
      <c r="I172" s="5">
        <f t="shared" si="8"/>
        <v>0</v>
      </c>
      <c r="J172" s="5">
        <f t="shared" si="9"/>
        <v>0</v>
      </c>
      <c r="K172" s="5">
        <f t="shared" si="10"/>
        <v>0</v>
      </c>
      <c r="L172" s="5">
        <f t="shared" si="11"/>
        <v>0</v>
      </c>
    </row>
    <row r="173" spans="2:12" x14ac:dyDescent="0.3">
      <c r="C173">
        <v>12</v>
      </c>
      <c r="D173">
        <v>0</v>
      </c>
      <c r="E173">
        <v>0</v>
      </c>
      <c r="F173">
        <v>-11.542616666666667</v>
      </c>
      <c r="G173">
        <v>0</v>
      </c>
      <c r="H173">
        <v>0</v>
      </c>
      <c r="I173" s="5">
        <f t="shared" si="8"/>
        <v>0</v>
      </c>
      <c r="J173" s="5">
        <f t="shared" si="9"/>
        <v>0</v>
      </c>
      <c r="K173" s="5">
        <f t="shared" si="10"/>
        <v>0</v>
      </c>
      <c r="L173" s="5">
        <f t="shared" si="11"/>
        <v>0</v>
      </c>
    </row>
    <row r="174" spans="2:12" x14ac:dyDescent="0.3">
      <c r="C174">
        <v>13</v>
      </c>
      <c r="D174">
        <v>0</v>
      </c>
      <c r="E174">
        <v>0</v>
      </c>
      <c r="F174">
        <v>-10.637399999999992</v>
      </c>
      <c r="G174">
        <v>0</v>
      </c>
      <c r="H174">
        <v>0</v>
      </c>
      <c r="I174" s="5">
        <f t="shared" si="8"/>
        <v>0</v>
      </c>
      <c r="J174" s="5">
        <f t="shared" si="9"/>
        <v>0</v>
      </c>
      <c r="K174" s="5">
        <f t="shared" si="10"/>
        <v>0</v>
      </c>
      <c r="L174" s="5">
        <f t="shared" si="11"/>
        <v>0</v>
      </c>
    </row>
    <row r="175" spans="2:12" x14ac:dyDescent="0.3">
      <c r="C175">
        <v>14</v>
      </c>
      <c r="D175">
        <v>0</v>
      </c>
      <c r="E175">
        <v>1</v>
      </c>
      <c r="F175">
        <v>-21.732183333333332</v>
      </c>
      <c r="G175">
        <v>0</v>
      </c>
      <c r="H175">
        <v>0</v>
      </c>
      <c r="I175" s="5">
        <f t="shared" si="8"/>
        <v>0</v>
      </c>
      <c r="J175" s="5">
        <f t="shared" si="9"/>
        <v>0</v>
      </c>
      <c r="K175" s="5">
        <f t="shared" si="10"/>
        <v>0</v>
      </c>
      <c r="L175" s="5">
        <f t="shared" si="11"/>
        <v>0</v>
      </c>
    </row>
    <row r="176" spans="2:12" x14ac:dyDescent="0.3">
      <c r="C176">
        <v>15</v>
      </c>
      <c r="D176">
        <v>0</v>
      </c>
      <c r="E176">
        <v>0</v>
      </c>
      <c r="F176">
        <v>-19.826966666666664</v>
      </c>
      <c r="G176">
        <v>0</v>
      </c>
      <c r="H176">
        <v>0</v>
      </c>
      <c r="I176" s="5">
        <f t="shared" si="8"/>
        <v>0</v>
      </c>
      <c r="J176" s="5">
        <f t="shared" si="9"/>
        <v>0</v>
      </c>
      <c r="K176" s="5">
        <f t="shared" si="10"/>
        <v>0</v>
      </c>
      <c r="L176" s="5">
        <f t="shared" si="11"/>
        <v>0</v>
      </c>
    </row>
    <row r="177" spans="1:12" x14ac:dyDescent="0.3">
      <c r="C177">
        <v>16</v>
      </c>
      <c r="D177">
        <v>0</v>
      </c>
      <c r="E177">
        <v>0</v>
      </c>
      <c r="F177">
        <v>-17.921750000000003</v>
      </c>
      <c r="G177">
        <v>0</v>
      </c>
      <c r="H177">
        <v>0</v>
      </c>
      <c r="I177" s="5">
        <f t="shared" si="8"/>
        <v>0</v>
      </c>
      <c r="J177" s="5">
        <f t="shared" si="9"/>
        <v>0</v>
      </c>
      <c r="K177" s="5">
        <f t="shared" si="10"/>
        <v>0</v>
      </c>
      <c r="L177" s="5">
        <f t="shared" si="11"/>
        <v>0</v>
      </c>
    </row>
    <row r="178" spans="1:12" x14ac:dyDescent="0.3">
      <c r="C178">
        <v>17</v>
      </c>
      <c r="D178">
        <v>0</v>
      </c>
      <c r="E178">
        <v>0</v>
      </c>
      <c r="F178">
        <v>-18.016533333333328</v>
      </c>
      <c r="G178">
        <v>0</v>
      </c>
      <c r="H178">
        <v>0</v>
      </c>
      <c r="I178" s="5">
        <f t="shared" si="8"/>
        <v>0</v>
      </c>
      <c r="J178" s="5">
        <f t="shared" si="9"/>
        <v>0</v>
      </c>
      <c r="K178" s="5">
        <f t="shared" si="10"/>
        <v>0</v>
      </c>
      <c r="L178" s="5">
        <f t="shared" si="11"/>
        <v>0</v>
      </c>
    </row>
    <row r="179" spans="1:12" x14ac:dyDescent="0.3">
      <c r="C179">
        <v>18</v>
      </c>
      <c r="D179">
        <v>0</v>
      </c>
      <c r="E179">
        <v>0</v>
      </c>
      <c r="F179">
        <v>-28.611316666666667</v>
      </c>
      <c r="G179">
        <v>0</v>
      </c>
      <c r="H179">
        <v>0</v>
      </c>
      <c r="I179" s="5">
        <f t="shared" si="8"/>
        <v>0</v>
      </c>
      <c r="J179" s="5">
        <f t="shared" si="9"/>
        <v>0</v>
      </c>
      <c r="K179" s="5">
        <f t="shared" si="10"/>
        <v>0</v>
      </c>
      <c r="L179" s="5">
        <f t="shared" si="11"/>
        <v>0</v>
      </c>
    </row>
    <row r="180" spans="1:12" x14ac:dyDescent="0.3">
      <c r="C180">
        <v>19</v>
      </c>
      <c r="D180">
        <v>0</v>
      </c>
      <c r="E180">
        <v>0</v>
      </c>
      <c r="F180">
        <v>-26.706100000000006</v>
      </c>
      <c r="G180">
        <v>0</v>
      </c>
      <c r="H180">
        <v>0</v>
      </c>
      <c r="I180" s="5">
        <f t="shared" si="8"/>
        <v>0</v>
      </c>
      <c r="J180" s="5">
        <f t="shared" si="9"/>
        <v>0</v>
      </c>
      <c r="K180" s="5">
        <f t="shared" si="10"/>
        <v>0</v>
      </c>
      <c r="L180" s="5">
        <f t="shared" si="11"/>
        <v>0</v>
      </c>
    </row>
    <row r="181" spans="1:12" x14ac:dyDescent="0.3">
      <c r="C181">
        <v>20</v>
      </c>
      <c r="D181">
        <v>0</v>
      </c>
      <c r="E181">
        <v>0</v>
      </c>
      <c r="F181">
        <v>-35.800883333333331</v>
      </c>
      <c r="G181">
        <v>0</v>
      </c>
      <c r="H181">
        <v>0</v>
      </c>
      <c r="I181" s="5">
        <f t="shared" si="8"/>
        <v>0</v>
      </c>
      <c r="J181" s="5">
        <f t="shared" si="9"/>
        <v>0</v>
      </c>
      <c r="K181" s="5">
        <f t="shared" si="10"/>
        <v>0</v>
      </c>
      <c r="L181" s="5">
        <f t="shared" si="11"/>
        <v>0</v>
      </c>
    </row>
    <row r="182" spans="1:12" x14ac:dyDescent="0.3">
      <c r="A182" t="s">
        <v>871</v>
      </c>
      <c r="B182">
        <v>1</v>
      </c>
      <c r="C182">
        <v>1</v>
      </c>
      <c r="D182">
        <v>0</v>
      </c>
      <c r="E182">
        <v>1</v>
      </c>
      <c r="F182">
        <v>0</v>
      </c>
      <c r="G182">
        <v>0</v>
      </c>
      <c r="H182">
        <v>0</v>
      </c>
      <c r="I182" s="5">
        <f t="shared" si="8"/>
        <v>1</v>
      </c>
      <c r="J182" s="5">
        <f t="shared" si="9"/>
        <v>1</v>
      </c>
      <c r="K182" s="5">
        <f t="shared" si="10"/>
        <v>0</v>
      </c>
      <c r="L182" s="5">
        <f t="shared" si="11"/>
        <v>1</v>
      </c>
    </row>
    <row r="183" spans="1:12" x14ac:dyDescent="0.3">
      <c r="B183">
        <v>1</v>
      </c>
      <c r="C183">
        <v>2</v>
      </c>
      <c r="D183">
        <v>0</v>
      </c>
      <c r="E183">
        <v>1</v>
      </c>
      <c r="F183">
        <v>1.905216666666667</v>
      </c>
      <c r="G183">
        <v>0</v>
      </c>
      <c r="H183">
        <v>0</v>
      </c>
      <c r="I183" s="5">
        <f t="shared" si="8"/>
        <v>0</v>
      </c>
      <c r="J183" s="5">
        <f t="shared" si="9"/>
        <v>1</v>
      </c>
      <c r="K183" s="5">
        <f t="shared" si="10"/>
        <v>0</v>
      </c>
      <c r="L183" s="5">
        <f t="shared" si="11"/>
        <v>1</v>
      </c>
    </row>
    <row r="184" spans="1:12" x14ac:dyDescent="0.3">
      <c r="B184">
        <v>1</v>
      </c>
      <c r="C184">
        <v>3</v>
      </c>
      <c r="D184">
        <v>0</v>
      </c>
      <c r="E184">
        <v>0</v>
      </c>
      <c r="F184">
        <v>2.810433333333334</v>
      </c>
      <c r="G184">
        <v>0</v>
      </c>
      <c r="H184">
        <v>0</v>
      </c>
      <c r="I184" s="5">
        <f t="shared" si="8"/>
        <v>0</v>
      </c>
      <c r="J184" s="5">
        <f t="shared" si="9"/>
        <v>1</v>
      </c>
      <c r="K184" s="5">
        <f t="shared" si="10"/>
        <v>0</v>
      </c>
      <c r="L184" s="5">
        <f t="shared" si="11"/>
        <v>1</v>
      </c>
    </row>
    <row r="185" spans="1:12" x14ac:dyDescent="0.3">
      <c r="B185">
        <v>1</v>
      </c>
      <c r="C185">
        <v>4</v>
      </c>
      <c r="D185">
        <v>0</v>
      </c>
      <c r="E185">
        <v>0</v>
      </c>
      <c r="F185">
        <v>1.7156500000000019</v>
      </c>
      <c r="G185">
        <v>0</v>
      </c>
      <c r="H185">
        <v>0</v>
      </c>
      <c r="I185" s="5">
        <f t="shared" si="8"/>
        <v>0</v>
      </c>
      <c r="J185" s="5">
        <f t="shared" si="9"/>
        <v>1</v>
      </c>
      <c r="K185" s="5">
        <f t="shared" si="10"/>
        <v>0</v>
      </c>
      <c r="L185" s="5">
        <f t="shared" si="11"/>
        <v>1</v>
      </c>
    </row>
    <row r="186" spans="1:12" x14ac:dyDescent="0.3">
      <c r="B186">
        <v>1</v>
      </c>
      <c r="C186">
        <v>5</v>
      </c>
      <c r="D186">
        <v>1</v>
      </c>
      <c r="E186">
        <v>0</v>
      </c>
      <c r="F186">
        <v>-0.37913333333333199</v>
      </c>
      <c r="G186">
        <v>0</v>
      </c>
      <c r="H186">
        <v>0</v>
      </c>
      <c r="I186" s="5">
        <f t="shared" si="8"/>
        <v>0</v>
      </c>
      <c r="J186" s="5">
        <f t="shared" si="9"/>
        <v>1</v>
      </c>
      <c r="K186" s="5">
        <f t="shared" si="10"/>
        <v>0</v>
      </c>
      <c r="L186" s="5">
        <f t="shared" si="11"/>
        <v>1</v>
      </c>
    </row>
    <row r="187" spans="1:12" x14ac:dyDescent="0.3">
      <c r="B187">
        <v>1</v>
      </c>
      <c r="C187">
        <v>6</v>
      </c>
      <c r="D187">
        <v>0</v>
      </c>
      <c r="E187">
        <v>0</v>
      </c>
      <c r="F187">
        <v>6.5260833333333323</v>
      </c>
      <c r="G187">
        <v>0</v>
      </c>
      <c r="H187">
        <v>0</v>
      </c>
      <c r="I187" s="5">
        <f t="shared" si="8"/>
        <v>0</v>
      </c>
      <c r="J187" s="5">
        <f t="shared" si="9"/>
        <v>1</v>
      </c>
      <c r="K187" s="5">
        <f t="shared" si="10"/>
        <v>0</v>
      </c>
      <c r="L187" s="5">
        <f t="shared" si="11"/>
        <v>1</v>
      </c>
    </row>
    <row r="188" spans="1:12" x14ac:dyDescent="0.3">
      <c r="B188">
        <v>1</v>
      </c>
      <c r="C188">
        <v>7</v>
      </c>
      <c r="D188">
        <v>0</v>
      </c>
      <c r="E188">
        <v>0</v>
      </c>
      <c r="F188">
        <v>6.9313000000000038</v>
      </c>
      <c r="G188">
        <v>0</v>
      </c>
      <c r="H188">
        <v>0</v>
      </c>
      <c r="I188" s="5">
        <f t="shared" si="8"/>
        <v>0</v>
      </c>
      <c r="J188" s="5">
        <f t="shared" si="9"/>
        <v>1</v>
      </c>
      <c r="K188" s="5">
        <f t="shared" si="10"/>
        <v>0</v>
      </c>
      <c r="L188" s="5">
        <f t="shared" si="11"/>
        <v>1</v>
      </c>
    </row>
    <row r="189" spans="1:12" x14ac:dyDescent="0.3">
      <c r="B189">
        <v>1</v>
      </c>
      <c r="C189">
        <v>8</v>
      </c>
      <c r="D189">
        <v>1</v>
      </c>
      <c r="E189">
        <v>0</v>
      </c>
      <c r="F189">
        <v>1.8365166666666681</v>
      </c>
      <c r="G189">
        <v>0</v>
      </c>
      <c r="H189">
        <v>0</v>
      </c>
      <c r="I189" s="5">
        <f t="shared" si="8"/>
        <v>0</v>
      </c>
      <c r="J189" s="5">
        <f t="shared" si="9"/>
        <v>1</v>
      </c>
      <c r="K189" s="5">
        <f t="shared" si="10"/>
        <v>0</v>
      </c>
      <c r="L189" s="5">
        <f t="shared" si="11"/>
        <v>1</v>
      </c>
    </row>
    <row r="190" spans="1:12" x14ac:dyDescent="0.3">
      <c r="B190">
        <v>1</v>
      </c>
      <c r="C190">
        <v>9</v>
      </c>
      <c r="D190">
        <v>0</v>
      </c>
      <c r="E190">
        <v>0</v>
      </c>
      <c r="F190">
        <v>0.74173333333333602</v>
      </c>
      <c r="G190">
        <v>0</v>
      </c>
      <c r="H190">
        <v>0</v>
      </c>
      <c r="I190" s="5">
        <f t="shared" si="8"/>
        <v>0</v>
      </c>
      <c r="J190" s="5">
        <f t="shared" si="9"/>
        <v>1</v>
      </c>
      <c r="K190" s="5">
        <f t="shared" si="10"/>
        <v>0</v>
      </c>
      <c r="L190" s="5">
        <f t="shared" si="11"/>
        <v>1</v>
      </c>
    </row>
    <row r="191" spans="1:12" x14ac:dyDescent="0.3">
      <c r="B191">
        <v>1</v>
      </c>
      <c r="C191">
        <v>10</v>
      </c>
      <c r="D191">
        <v>0</v>
      </c>
      <c r="E191">
        <v>0</v>
      </c>
      <c r="F191">
        <v>0.14694999999999681</v>
      </c>
      <c r="G191">
        <v>0</v>
      </c>
      <c r="H191">
        <v>0</v>
      </c>
      <c r="I191" s="5">
        <f t="shared" si="8"/>
        <v>0</v>
      </c>
      <c r="J191" s="5">
        <f t="shared" si="9"/>
        <v>1</v>
      </c>
      <c r="K191" s="5">
        <f t="shared" si="10"/>
        <v>0</v>
      </c>
      <c r="L191" s="5">
        <f t="shared" si="11"/>
        <v>1</v>
      </c>
    </row>
    <row r="192" spans="1:12" x14ac:dyDescent="0.3">
      <c r="B192">
        <v>1</v>
      </c>
      <c r="C192">
        <v>11</v>
      </c>
      <c r="D192">
        <v>0</v>
      </c>
      <c r="E192">
        <v>1</v>
      </c>
      <c r="F192">
        <v>1.5521666666666647</v>
      </c>
      <c r="G192">
        <v>0</v>
      </c>
      <c r="H192">
        <v>0</v>
      </c>
      <c r="I192" s="5">
        <f t="shared" si="8"/>
        <v>0</v>
      </c>
      <c r="J192" s="5">
        <f t="shared" si="9"/>
        <v>1</v>
      </c>
      <c r="K192" s="5">
        <f t="shared" si="10"/>
        <v>0</v>
      </c>
      <c r="L192" s="5">
        <f t="shared" si="11"/>
        <v>1</v>
      </c>
    </row>
    <row r="193" spans="2:12" x14ac:dyDescent="0.3">
      <c r="B193">
        <v>1</v>
      </c>
      <c r="C193">
        <v>12</v>
      </c>
      <c r="D193">
        <v>0</v>
      </c>
      <c r="E193">
        <v>0</v>
      </c>
      <c r="F193">
        <v>2.9573833333333326</v>
      </c>
      <c r="G193">
        <v>0</v>
      </c>
      <c r="H193">
        <v>0</v>
      </c>
      <c r="I193" s="5">
        <f t="shared" si="8"/>
        <v>0</v>
      </c>
      <c r="J193" s="5">
        <f t="shared" si="9"/>
        <v>1</v>
      </c>
      <c r="K193" s="5">
        <f t="shared" si="10"/>
        <v>0</v>
      </c>
      <c r="L193" s="5">
        <f t="shared" si="11"/>
        <v>1</v>
      </c>
    </row>
    <row r="194" spans="2:12" x14ac:dyDescent="0.3">
      <c r="B194">
        <v>1</v>
      </c>
      <c r="C194">
        <v>13</v>
      </c>
      <c r="D194">
        <v>1</v>
      </c>
      <c r="E194">
        <v>0</v>
      </c>
      <c r="F194">
        <v>2.8626000000000076</v>
      </c>
      <c r="G194">
        <v>0</v>
      </c>
      <c r="H194">
        <v>0</v>
      </c>
      <c r="I194" s="5">
        <f t="shared" si="8"/>
        <v>0</v>
      </c>
      <c r="J194" s="5">
        <f t="shared" si="9"/>
        <v>1</v>
      </c>
      <c r="K194" s="5">
        <f t="shared" si="10"/>
        <v>0</v>
      </c>
      <c r="L194" s="5">
        <f t="shared" si="11"/>
        <v>1</v>
      </c>
    </row>
    <row r="195" spans="2:12" x14ac:dyDescent="0.3">
      <c r="B195">
        <v>1</v>
      </c>
      <c r="C195">
        <v>14</v>
      </c>
      <c r="D195">
        <v>0</v>
      </c>
      <c r="E195">
        <v>1</v>
      </c>
      <c r="F195">
        <v>9.2678166666666684</v>
      </c>
      <c r="G195">
        <v>0</v>
      </c>
      <c r="H195">
        <v>0</v>
      </c>
      <c r="I195" s="5">
        <f t="shared" ref="I195:I258" si="12">IF(L195*C195=1, 1, 0)</f>
        <v>0</v>
      </c>
      <c r="J195" s="5">
        <f t="shared" ref="J195:J258" si="13">IF(B195=1, 1, 0)</f>
        <v>1</v>
      </c>
      <c r="K195" s="5">
        <f t="shared" ref="K195:K258" si="14">IF(B195=2, 1, 0)</f>
        <v>0</v>
      </c>
      <c r="L195" s="5">
        <f t="shared" ref="L195:L258" si="15">J195+K195</f>
        <v>1</v>
      </c>
    </row>
    <row r="196" spans="2:12" x14ac:dyDescent="0.3">
      <c r="B196">
        <v>1</v>
      </c>
      <c r="C196">
        <v>15</v>
      </c>
      <c r="D196">
        <v>0</v>
      </c>
      <c r="E196">
        <v>0</v>
      </c>
      <c r="F196">
        <v>11.173033333333336</v>
      </c>
      <c r="G196">
        <v>0</v>
      </c>
      <c r="H196">
        <v>0</v>
      </c>
      <c r="I196" s="5">
        <f t="shared" si="12"/>
        <v>0</v>
      </c>
      <c r="J196" s="5">
        <f t="shared" si="13"/>
        <v>1</v>
      </c>
      <c r="K196" s="5">
        <f t="shared" si="14"/>
        <v>0</v>
      </c>
      <c r="L196" s="5">
        <f t="shared" si="15"/>
        <v>1</v>
      </c>
    </row>
    <row r="197" spans="2:12" x14ac:dyDescent="0.3">
      <c r="B197">
        <v>1</v>
      </c>
      <c r="C197">
        <v>16</v>
      </c>
      <c r="D197">
        <v>0</v>
      </c>
      <c r="E197">
        <v>0</v>
      </c>
      <c r="F197">
        <v>10.078249999999997</v>
      </c>
      <c r="G197">
        <v>0</v>
      </c>
      <c r="H197">
        <v>0</v>
      </c>
      <c r="I197" s="5">
        <f t="shared" si="12"/>
        <v>0</v>
      </c>
      <c r="J197" s="5">
        <f t="shared" si="13"/>
        <v>1</v>
      </c>
      <c r="K197" s="5">
        <f t="shared" si="14"/>
        <v>0</v>
      </c>
      <c r="L197" s="5">
        <f t="shared" si="15"/>
        <v>1</v>
      </c>
    </row>
    <row r="198" spans="2:12" x14ac:dyDescent="0.3">
      <c r="B198">
        <v>1</v>
      </c>
      <c r="C198">
        <v>17</v>
      </c>
      <c r="D198">
        <v>0</v>
      </c>
      <c r="E198">
        <v>0</v>
      </c>
      <c r="F198">
        <v>8.983466666666672</v>
      </c>
      <c r="G198">
        <v>0</v>
      </c>
      <c r="H198">
        <v>0</v>
      </c>
      <c r="I198" s="5">
        <f t="shared" si="12"/>
        <v>0</v>
      </c>
      <c r="J198" s="5">
        <f t="shared" si="13"/>
        <v>1</v>
      </c>
      <c r="K198" s="5">
        <f t="shared" si="14"/>
        <v>0</v>
      </c>
      <c r="L198" s="5">
        <f t="shared" si="15"/>
        <v>1</v>
      </c>
    </row>
    <row r="199" spans="2:12" x14ac:dyDescent="0.3">
      <c r="B199">
        <v>1</v>
      </c>
      <c r="C199">
        <v>18</v>
      </c>
      <c r="D199">
        <v>0</v>
      </c>
      <c r="E199">
        <v>0</v>
      </c>
      <c r="F199">
        <v>11.888683333333333</v>
      </c>
      <c r="G199">
        <v>0</v>
      </c>
      <c r="H199">
        <v>0</v>
      </c>
      <c r="I199" s="5">
        <f t="shared" si="12"/>
        <v>0</v>
      </c>
      <c r="J199" s="5">
        <f t="shared" si="13"/>
        <v>1</v>
      </c>
      <c r="K199" s="5">
        <f t="shared" si="14"/>
        <v>0</v>
      </c>
      <c r="L199" s="5">
        <f t="shared" si="15"/>
        <v>1</v>
      </c>
    </row>
    <row r="200" spans="2:12" x14ac:dyDescent="0.3">
      <c r="B200">
        <v>1</v>
      </c>
      <c r="C200">
        <v>19</v>
      </c>
      <c r="D200">
        <v>0</v>
      </c>
      <c r="E200">
        <v>0</v>
      </c>
      <c r="F200">
        <v>12.793899999999994</v>
      </c>
      <c r="G200">
        <v>0</v>
      </c>
      <c r="H200">
        <v>0</v>
      </c>
      <c r="I200" s="5">
        <f t="shared" si="12"/>
        <v>0</v>
      </c>
      <c r="J200" s="5">
        <f t="shared" si="13"/>
        <v>1</v>
      </c>
      <c r="K200" s="5">
        <f t="shared" si="14"/>
        <v>0</v>
      </c>
      <c r="L200" s="5">
        <f t="shared" si="15"/>
        <v>1</v>
      </c>
    </row>
    <row r="201" spans="2:12" x14ac:dyDescent="0.3">
      <c r="B201">
        <v>1</v>
      </c>
      <c r="C201">
        <v>20</v>
      </c>
      <c r="D201">
        <v>0</v>
      </c>
      <c r="E201">
        <v>0</v>
      </c>
      <c r="F201">
        <v>15.199116666666669</v>
      </c>
      <c r="G201">
        <v>0</v>
      </c>
      <c r="H201">
        <v>0</v>
      </c>
      <c r="I201" s="5">
        <f t="shared" si="12"/>
        <v>0</v>
      </c>
      <c r="J201" s="5">
        <f t="shared" si="13"/>
        <v>1</v>
      </c>
      <c r="K201" s="5">
        <f t="shared" si="14"/>
        <v>0</v>
      </c>
      <c r="L201" s="5">
        <f t="shared" si="15"/>
        <v>1</v>
      </c>
    </row>
    <row r="202" spans="2:12" x14ac:dyDescent="0.3">
      <c r="B202">
        <v>2</v>
      </c>
      <c r="C202">
        <v>1</v>
      </c>
      <c r="D202">
        <v>0</v>
      </c>
      <c r="E202">
        <v>0</v>
      </c>
      <c r="F202">
        <v>0</v>
      </c>
      <c r="G202">
        <v>0</v>
      </c>
      <c r="H202">
        <v>0</v>
      </c>
      <c r="I202" s="5">
        <f t="shared" si="12"/>
        <v>1</v>
      </c>
      <c r="J202" s="5">
        <f t="shared" si="13"/>
        <v>0</v>
      </c>
      <c r="K202" s="5">
        <f t="shared" si="14"/>
        <v>1</v>
      </c>
      <c r="L202" s="5">
        <f t="shared" si="15"/>
        <v>1</v>
      </c>
    </row>
    <row r="203" spans="2:12" x14ac:dyDescent="0.3">
      <c r="C203">
        <v>2</v>
      </c>
      <c r="D203">
        <v>0</v>
      </c>
      <c r="E203">
        <v>0</v>
      </c>
      <c r="F203">
        <v>0.405216666666667</v>
      </c>
      <c r="G203">
        <v>0</v>
      </c>
      <c r="H203">
        <v>0</v>
      </c>
      <c r="I203" s="5">
        <f t="shared" si="12"/>
        <v>0</v>
      </c>
      <c r="J203" s="5">
        <f t="shared" si="13"/>
        <v>0</v>
      </c>
      <c r="K203" s="5">
        <f t="shared" si="14"/>
        <v>0</v>
      </c>
      <c r="L203" s="5">
        <f t="shared" si="15"/>
        <v>0</v>
      </c>
    </row>
    <row r="204" spans="2:12" x14ac:dyDescent="0.3">
      <c r="C204">
        <v>3</v>
      </c>
      <c r="D204">
        <v>0</v>
      </c>
      <c r="E204">
        <v>0</v>
      </c>
      <c r="F204">
        <v>-0.18956666666666599</v>
      </c>
      <c r="G204">
        <v>0</v>
      </c>
      <c r="H204">
        <v>0</v>
      </c>
      <c r="I204" s="5">
        <f t="shared" si="12"/>
        <v>0</v>
      </c>
      <c r="J204" s="5">
        <f t="shared" si="13"/>
        <v>0</v>
      </c>
      <c r="K204" s="5">
        <f t="shared" si="14"/>
        <v>0</v>
      </c>
      <c r="L204" s="5">
        <f t="shared" si="15"/>
        <v>0</v>
      </c>
    </row>
    <row r="205" spans="2:12" x14ac:dyDescent="0.3">
      <c r="C205">
        <v>4</v>
      </c>
      <c r="D205">
        <v>0</v>
      </c>
      <c r="E205">
        <v>0</v>
      </c>
      <c r="F205">
        <v>0.2156500000000019</v>
      </c>
      <c r="G205">
        <v>0</v>
      </c>
      <c r="H205">
        <v>0</v>
      </c>
      <c r="I205" s="5">
        <f t="shared" si="12"/>
        <v>0</v>
      </c>
      <c r="J205" s="5">
        <f t="shared" si="13"/>
        <v>0</v>
      </c>
      <c r="K205" s="5">
        <f t="shared" si="14"/>
        <v>0</v>
      </c>
      <c r="L205" s="5">
        <f t="shared" si="15"/>
        <v>0</v>
      </c>
    </row>
    <row r="206" spans="2:12" x14ac:dyDescent="0.3">
      <c r="C206">
        <v>5</v>
      </c>
      <c r="D206">
        <v>0</v>
      </c>
      <c r="E206">
        <v>0</v>
      </c>
      <c r="F206">
        <v>-3.379133333333332</v>
      </c>
      <c r="G206">
        <v>0</v>
      </c>
      <c r="H206">
        <v>0</v>
      </c>
      <c r="I206" s="5">
        <f t="shared" si="12"/>
        <v>0</v>
      </c>
      <c r="J206" s="5">
        <f t="shared" si="13"/>
        <v>0</v>
      </c>
      <c r="K206" s="5">
        <f t="shared" si="14"/>
        <v>0</v>
      </c>
      <c r="L206" s="5">
        <f t="shared" si="15"/>
        <v>0</v>
      </c>
    </row>
    <row r="207" spans="2:12" x14ac:dyDescent="0.3">
      <c r="C207">
        <v>6</v>
      </c>
      <c r="D207">
        <v>1</v>
      </c>
      <c r="E207">
        <v>0</v>
      </c>
      <c r="F207">
        <v>-8.9739166666666677</v>
      </c>
      <c r="G207">
        <v>0</v>
      </c>
      <c r="H207">
        <v>0</v>
      </c>
      <c r="I207" s="5">
        <f t="shared" si="12"/>
        <v>0</v>
      </c>
      <c r="J207" s="5">
        <f t="shared" si="13"/>
        <v>0</v>
      </c>
      <c r="K207" s="5">
        <f t="shared" si="14"/>
        <v>0</v>
      </c>
      <c r="L207" s="5">
        <f t="shared" si="15"/>
        <v>0</v>
      </c>
    </row>
    <row r="208" spans="2:12" x14ac:dyDescent="0.3">
      <c r="C208">
        <v>7</v>
      </c>
      <c r="D208">
        <v>1</v>
      </c>
      <c r="E208">
        <v>0</v>
      </c>
      <c r="F208">
        <v>-8.5686999999999962</v>
      </c>
      <c r="G208">
        <v>0</v>
      </c>
      <c r="H208">
        <v>0</v>
      </c>
      <c r="I208" s="5">
        <f t="shared" si="12"/>
        <v>0</v>
      </c>
      <c r="J208" s="5">
        <f t="shared" si="13"/>
        <v>0</v>
      </c>
      <c r="K208" s="5">
        <f t="shared" si="14"/>
        <v>0</v>
      </c>
      <c r="L208" s="5">
        <f t="shared" si="15"/>
        <v>0</v>
      </c>
    </row>
    <row r="209" spans="2:12" x14ac:dyDescent="0.3">
      <c r="C209">
        <v>8</v>
      </c>
      <c r="D209">
        <v>0</v>
      </c>
      <c r="E209">
        <v>0</v>
      </c>
      <c r="F209">
        <v>0.33651666666666813</v>
      </c>
      <c r="G209">
        <v>0</v>
      </c>
      <c r="H209">
        <v>0</v>
      </c>
      <c r="I209" s="5">
        <f t="shared" si="12"/>
        <v>0</v>
      </c>
      <c r="J209" s="5">
        <f t="shared" si="13"/>
        <v>0</v>
      </c>
      <c r="K209" s="5">
        <f t="shared" si="14"/>
        <v>0</v>
      </c>
      <c r="L209" s="5">
        <f t="shared" si="15"/>
        <v>0</v>
      </c>
    </row>
    <row r="210" spans="2:12" x14ac:dyDescent="0.3">
      <c r="C210">
        <v>9</v>
      </c>
      <c r="D210">
        <v>0</v>
      </c>
      <c r="E210">
        <v>0</v>
      </c>
      <c r="F210">
        <v>0.74173333333333602</v>
      </c>
      <c r="G210">
        <v>0</v>
      </c>
      <c r="H210">
        <v>0</v>
      </c>
      <c r="I210" s="5">
        <f t="shared" si="12"/>
        <v>0</v>
      </c>
      <c r="J210" s="5">
        <f t="shared" si="13"/>
        <v>0</v>
      </c>
      <c r="K210" s="5">
        <f t="shared" si="14"/>
        <v>0</v>
      </c>
      <c r="L210" s="5">
        <f t="shared" si="15"/>
        <v>0</v>
      </c>
    </row>
    <row r="211" spans="2:12" x14ac:dyDescent="0.3">
      <c r="C211">
        <v>10</v>
      </c>
      <c r="D211">
        <v>0</v>
      </c>
      <c r="E211">
        <v>0</v>
      </c>
      <c r="F211">
        <v>1.6469499999999968</v>
      </c>
      <c r="G211">
        <v>0</v>
      </c>
      <c r="H211">
        <v>0</v>
      </c>
      <c r="I211" s="5">
        <f t="shared" si="12"/>
        <v>0</v>
      </c>
      <c r="J211" s="5">
        <f t="shared" si="13"/>
        <v>0</v>
      </c>
      <c r="K211" s="5">
        <f t="shared" si="14"/>
        <v>0</v>
      </c>
      <c r="L211" s="5">
        <f t="shared" si="15"/>
        <v>0</v>
      </c>
    </row>
    <row r="212" spans="2:12" x14ac:dyDescent="0.3">
      <c r="C212">
        <v>11</v>
      </c>
      <c r="D212">
        <v>0</v>
      </c>
      <c r="E212">
        <v>0</v>
      </c>
      <c r="F212">
        <v>4.5521666666666647</v>
      </c>
      <c r="G212">
        <v>0</v>
      </c>
      <c r="H212">
        <v>0</v>
      </c>
      <c r="I212" s="5">
        <f t="shared" si="12"/>
        <v>0</v>
      </c>
      <c r="J212" s="5">
        <f t="shared" si="13"/>
        <v>0</v>
      </c>
      <c r="K212" s="5">
        <f t="shared" si="14"/>
        <v>0</v>
      </c>
      <c r="L212" s="5">
        <f t="shared" si="15"/>
        <v>0</v>
      </c>
    </row>
    <row r="213" spans="2:12" x14ac:dyDescent="0.3">
      <c r="C213">
        <v>12</v>
      </c>
      <c r="D213">
        <v>0</v>
      </c>
      <c r="E213">
        <v>0</v>
      </c>
      <c r="F213">
        <v>2.9573833333333326</v>
      </c>
      <c r="G213">
        <v>0</v>
      </c>
      <c r="H213">
        <v>0</v>
      </c>
      <c r="I213" s="5">
        <f t="shared" si="12"/>
        <v>0</v>
      </c>
      <c r="J213" s="5">
        <f t="shared" si="13"/>
        <v>0</v>
      </c>
      <c r="K213" s="5">
        <f t="shared" si="14"/>
        <v>0</v>
      </c>
      <c r="L213" s="5">
        <f t="shared" si="15"/>
        <v>0</v>
      </c>
    </row>
    <row r="214" spans="2:12" x14ac:dyDescent="0.3">
      <c r="C214">
        <v>13</v>
      </c>
      <c r="D214">
        <v>0</v>
      </c>
      <c r="E214">
        <v>0</v>
      </c>
      <c r="F214">
        <v>2.8626000000000076</v>
      </c>
      <c r="G214">
        <v>0</v>
      </c>
      <c r="H214">
        <v>0</v>
      </c>
      <c r="I214" s="5">
        <f t="shared" si="12"/>
        <v>0</v>
      </c>
      <c r="J214" s="5">
        <f t="shared" si="13"/>
        <v>0</v>
      </c>
      <c r="K214" s="5">
        <f t="shared" si="14"/>
        <v>0</v>
      </c>
      <c r="L214" s="5">
        <f t="shared" si="15"/>
        <v>0</v>
      </c>
    </row>
    <row r="215" spans="2:12" x14ac:dyDescent="0.3">
      <c r="C215">
        <v>14</v>
      </c>
      <c r="D215">
        <v>0</v>
      </c>
      <c r="E215">
        <v>0</v>
      </c>
      <c r="F215">
        <v>-3.2321833333333316</v>
      </c>
      <c r="G215">
        <v>0</v>
      </c>
      <c r="H215">
        <v>0</v>
      </c>
      <c r="I215" s="5">
        <f t="shared" si="12"/>
        <v>0</v>
      </c>
      <c r="J215" s="5">
        <f t="shared" si="13"/>
        <v>0</v>
      </c>
      <c r="K215" s="5">
        <f t="shared" si="14"/>
        <v>0</v>
      </c>
      <c r="L215" s="5">
        <f t="shared" si="15"/>
        <v>0</v>
      </c>
    </row>
    <row r="216" spans="2:12" x14ac:dyDescent="0.3">
      <c r="C216">
        <v>15</v>
      </c>
      <c r="D216">
        <v>1</v>
      </c>
      <c r="E216">
        <v>0</v>
      </c>
      <c r="F216">
        <v>-4.3269666666666637</v>
      </c>
      <c r="G216">
        <v>0</v>
      </c>
      <c r="H216">
        <v>0</v>
      </c>
      <c r="I216" s="5">
        <f t="shared" si="12"/>
        <v>0</v>
      </c>
      <c r="J216" s="5">
        <f t="shared" si="13"/>
        <v>0</v>
      </c>
      <c r="K216" s="5">
        <f t="shared" si="14"/>
        <v>0</v>
      </c>
      <c r="L216" s="5">
        <f t="shared" si="15"/>
        <v>0</v>
      </c>
    </row>
    <row r="217" spans="2:12" x14ac:dyDescent="0.3">
      <c r="C217">
        <v>16</v>
      </c>
      <c r="D217">
        <v>0</v>
      </c>
      <c r="E217">
        <v>1</v>
      </c>
      <c r="F217">
        <v>-2.421750000000003</v>
      </c>
      <c r="G217">
        <v>0</v>
      </c>
      <c r="H217">
        <v>0</v>
      </c>
      <c r="I217" s="5">
        <f t="shared" si="12"/>
        <v>0</v>
      </c>
      <c r="J217" s="5">
        <f t="shared" si="13"/>
        <v>0</v>
      </c>
      <c r="K217" s="5">
        <f t="shared" si="14"/>
        <v>0</v>
      </c>
      <c r="L217" s="5">
        <f t="shared" si="15"/>
        <v>0</v>
      </c>
    </row>
    <row r="218" spans="2:12" x14ac:dyDescent="0.3">
      <c r="C218">
        <v>17</v>
      </c>
      <c r="D218">
        <v>0</v>
      </c>
      <c r="E218">
        <v>0</v>
      </c>
      <c r="F218">
        <v>-0.51653333333332796</v>
      </c>
      <c r="G218">
        <v>0</v>
      </c>
      <c r="H218">
        <v>0</v>
      </c>
      <c r="I218" s="5">
        <f t="shared" si="12"/>
        <v>0</v>
      </c>
      <c r="J218" s="5">
        <f t="shared" si="13"/>
        <v>0</v>
      </c>
      <c r="K218" s="5">
        <f t="shared" si="14"/>
        <v>0</v>
      </c>
      <c r="L218" s="5">
        <f t="shared" si="15"/>
        <v>0</v>
      </c>
    </row>
    <row r="219" spans="2:12" x14ac:dyDescent="0.3">
      <c r="C219">
        <v>18</v>
      </c>
      <c r="D219">
        <v>0</v>
      </c>
      <c r="E219">
        <v>0</v>
      </c>
      <c r="F219">
        <v>2.3886833333333328</v>
      </c>
      <c r="G219">
        <v>0</v>
      </c>
      <c r="H219">
        <v>0</v>
      </c>
      <c r="I219" s="5">
        <f t="shared" si="12"/>
        <v>0</v>
      </c>
      <c r="J219" s="5">
        <f t="shared" si="13"/>
        <v>0</v>
      </c>
      <c r="K219" s="5">
        <f t="shared" si="14"/>
        <v>0</v>
      </c>
      <c r="L219" s="5">
        <f t="shared" si="15"/>
        <v>0</v>
      </c>
    </row>
    <row r="220" spans="2:12" x14ac:dyDescent="0.3">
      <c r="C220">
        <v>19</v>
      </c>
      <c r="D220">
        <v>0</v>
      </c>
      <c r="E220">
        <v>0</v>
      </c>
      <c r="F220">
        <v>1.7938999999999936</v>
      </c>
      <c r="G220">
        <v>0</v>
      </c>
      <c r="H220">
        <v>0</v>
      </c>
      <c r="I220" s="5">
        <f t="shared" si="12"/>
        <v>0</v>
      </c>
      <c r="J220" s="5">
        <f t="shared" si="13"/>
        <v>0</v>
      </c>
      <c r="K220" s="5">
        <f t="shared" si="14"/>
        <v>0</v>
      </c>
      <c r="L220" s="5">
        <f t="shared" si="15"/>
        <v>0</v>
      </c>
    </row>
    <row r="221" spans="2:12" x14ac:dyDescent="0.3">
      <c r="C221">
        <v>20</v>
      </c>
      <c r="D221">
        <v>1</v>
      </c>
      <c r="E221">
        <v>0</v>
      </c>
      <c r="F221">
        <v>4.1991166666666686</v>
      </c>
      <c r="G221">
        <v>0</v>
      </c>
      <c r="H221">
        <v>0</v>
      </c>
      <c r="I221" s="5">
        <f t="shared" si="12"/>
        <v>0</v>
      </c>
      <c r="J221" s="5">
        <f t="shared" si="13"/>
        <v>0</v>
      </c>
      <c r="K221" s="5">
        <f t="shared" si="14"/>
        <v>0</v>
      </c>
      <c r="L221" s="5">
        <f t="shared" si="15"/>
        <v>0</v>
      </c>
    </row>
    <row r="222" spans="2:12" x14ac:dyDescent="0.3">
      <c r="B222">
        <v>3</v>
      </c>
      <c r="C222">
        <v>1</v>
      </c>
      <c r="D222">
        <v>0</v>
      </c>
      <c r="E222">
        <v>0</v>
      </c>
      <c r="F222">
        <v>0</v>
      </c>
      <c r="G222">
        <v>0</v>
      </c>
      <c r="H222">
        <v>0</v>
      </c>
      <c r="I222" s="5">
        <f t="shared" si="12"/>
        <v>0</v>
      </c>
      <c r="J222" s="5">
        <f t="shared" si="13"/>
        <v>0</v>
      </c>
      <c r="K222" s="5">
        <f t="shared" si="14"/>
        <v>0</v>
      </c>
      <c r="L222" s="5">
        <f t="shared" si="15"/>
        <v>0</v>
      </c>
    </row>
    <row r="223" spans="2:12" x14ac:dyDescent="0.3">
      <c r="C223">
        <v>2</v>
      </c>
      <c r="D223">
        <v>0</v>
      </c>
      <c r="E223">
        <v>0</v>
      </c>
      <c r="F223">
        <v>-1.094783333333333</v>
      </c>
      <c r="G223">
        <v>0</v>
      </c>
      <c r="H223">
        <v>0</v>
      </c>
      <c r="I223" s="5">
        <f t="shared" si="12"/>
        <v>0</v>
      </c>
      <c r="J223" s="5">
        <f t="shared" si="13"/>
        <v>0</v>
      </c>
      <c r="K223" s="5">
        <f t="shared" si="14"/>
        <v>0</v>
      </c>
      <c r="L223" s="5">
        <f t="shared" si="15"/>
        <v>0</v>
      </c>
    </row>
    <row r="224" spans="2:12" x14ac:dyDescent="0.3">
      <c r="C224">
        <v>3</v>
      </c>
      <c r="D224">
        <v>0</v>
      </c>
      <c r="E224">
        <v>1</v>
      </c>
      <c r="F224">
        <v>-0.18956666666666599</v>
      </c>
      <c r="G224">
        <v>0</v>
      </c>
      <c r="H224">
        <v>0</v>
      </c>
      <c r="I224" s="5">
        <f t="shared" si="12"/>
        <v>0</v>
      </c>
      <c r="J224" s="5">
        <f t="shared" si="13"/>
        <v>0</v>
      </c>
      <c r="K224" s="5">
        <f t="shared" si="14"/>
        <v>0</v>
      </c>
      <c r="L224" s="5">
        <f t="shared" si="15"/>
        <v>0</v>
      </c>
    </row>
    <row r="225" spans="3:12" x14ac:dyDescent="0.3">
      <c r="C225">
        <v>4</v>
      </c>
      <c r="D225">
        <v>1</v>
      </c>
      <c r="E225">
        <v>0</v>
      </c>
      <c r="F225">
        <v>1.7156500000000019</v>
      </c>
      <c r="G225">
        <v>0</v>
      </c>
      <c r="H225">
        <v>0</v>
      </c>
      <c r="I225" s="5">
        <f t="shared" si="12"/>
        <v>0</v>
      </c>
      <c r="J225" s="5">
        <f t="shared" si="13"/>
        <v>0</v>
      </c>
      <c r="K225" s="5">
        <f t="shared" si="14"/>
        <v>0</v>
      </c>
      <c r="L225" s="5">
        <f t="shared" si="15"/>
        <v>0</v>
      </c>
    </row>
    <row r="226" spans="3:12" x14ac:dyDescent="0.3">
      <c r="C226">
        <v>5</v>
      </c>
      <c r="D226">
        <v>0</v>
      </c>
      <c r="E226">
        <v>0</v>
      </c>
      <c r="F226">
        <v>4.620866666666668</v>
      </c>
      <c r="G226">
        <v>0</v>
      </c>
      <c r="H226">
        <v>0</v>
      </c>
      <c r="I226" s="5">
        <f t="shared" si="12"/>
        <v>0</v>
      </c>
      <c r="J226" s="5">
        <f t="shared" si="13"/>
        <v>0</v>
      </c>
      <c r="K226" s="5">
        <f t="shared" si="14"/>
        <v>0</v>
      </c>
      <c r="L226" s="5">
        <f t="shared" si="15"/>
        <v>0</v>
      </c>
    </row>
    <row r="227" spans="3:12" x14ac:dyDescent="0.3">
      <c r="C227">
        <v>6</v>
      </c>
      <c r="D227">
        <v>0</v>
      </c>
      <c r="E227">
        <v>0</v>
      </c>
      <c r="F227">
        <v>0.52608333333333235</v>
      </c>
      <c r="G227">
        <v>0</v>
      </c>
      <c r="H227">
        <v>0</v>
      </c>
      <c r="I227" s="5">
        <f t="shared" si="12"/>
        <v>0</v>
      </c>
      <c r="J227" s="5">
        <f t="shared" si="13"/>
        <v>0</v>
      </c>
      <c r="K227" s="5">
        <f t="shared" si="14"/>
        <v>0</v>
      </c>
      <c r="L227" s="5">
        <f t="shared" si="15"/>
        <v>0</v>
      </c>
    </row>
    <row r="228" spans="3:12" x14ac:dyDescent="0.3">
      <c r="C228">
        <v>7</v>
      </c>
      <c r="D228">
        <v>0</v>
      </c>
      <c r="E228">
        <v>0</v>
      </c>
      <c r="F228">
        <v>0.93130000000000379</v>
      </c>
      <c r="G228">
        <v>0</v>
      </c>
      <c r="H228">
        <v>0</v>
      </c>
      <c r="I228" s="5">
        <f t="shared" si="12"/>
        <v>0</v>
      </c>
      <c r="J228" s="5">
        <f t="shared" si="13"/>
        <v>0</v>
      </c>
      <c r="K228" s="5">
        <f t="shared" si="14"/>
        <v>0</v>
      </c>
      <c r="L228" s="5">
        <f t="shared" si="15"/>
        <v>0</v>
      </c>
    </row>
    <row r="229" spans="3:12" x14ac:dyDescent="0.3">
      <c r="C229">
        <v>8</v>
      </c>
      <c r="D229">
        <v>0</v>
      </c>
      <c r="E229">
        <v>0</v>
      </c>
      <c r="F229">
        <v>-5.6634833333333319</v>
      </c>
      <c r="G229">
        <v>0</v>
      </c>
      <c r="H229">
        <v>0</v>
      </c>
      <c r="I229" s="5">
        <f t="shared" si="12"/>
        <v>0</v>
      </c>
      <c r="J229" s="5">
        <f t="shared" si="13"/>
        <v>0</v>
      </c>
      <c r="K229" s="5">
        <f t="shared" si="14"/>
        <v>0</v>
      </c>
      <c r="L229" s="5">
        <f t="shared" si="15"/>
        <v>0</v>
      </c>
    </row>
    <row r="230" spans="3:12" x14ac:dyDescent="0.3">
      <c r="C230">
        <v>9</v>
      </c>
      <c r="D230">
        <v>1</v>
      </c>
      <c r="E230">
        <v>0</v>
      </c>
      <c r="F230">
        <v>-3.758266666666664</v>
      </c>
      <c r="G230">
        <v>0</v>
      </c>
      <c r="H230">
        <v>0</v>
      </c>
      <c r="I230" s="5">
        <f t="shared" si="12"/>
        <v>0</v>
      </c>
      <c r="J230" s="5">
        <f t="shared" si="13"/>
        <v>0</v>
      </c>
      <c r="K230" s="5">
        <f t="shared" si="14"/>
        <v>0</v>
      </c>
      <c r="L230" s="5">
        <f t="shared" si="15"/>
        <v>0</v>
      </c>
    </row>
    <row r="231" spans="3:12" x14ac:dyDescent="0.3">
      <c r="C231">
        <v>10</v>
      </c>
      <c r="D231">
        <v>0</v>
      </c>
      <c r="E231">
        <v>1</v>
      </c>
      <c r="F231">
        <v>-2.8530500000000032</v>
      </c>
      <c r="G231">
        <v>0</v>
      </c>
      <c r="H231">
        <v>0</v>
      </c>
      <c r="I231" s="5">
        <f t="shared" si="12"/>
        <v>0</v>
      </c>
      <c r="J231" s="5">
        <f t="shared" si="13"/>
        <v>0</v>
      </c>
      <c r="K231" s="5">
        <f t="shared" si="14"/>
        <v>0</v>
      </c>
      <c r="L231" s="5">
        <f t="shared" si="15"/>
        <v>0</v>
      </c>
    </row>
    <row r="232" spans="3:12" x14ac:dyDescent="0.3">
      <c r="C232">
        <v>11</v>
      </c>
      <c r="D232">
        <v>0</v>
      </c>
      <c r="E232">
        <v>0</v>
      </c>
      <c r="F232">
        <v>-5.9478333333333353</v>
      </c>
      <c r="G232">
        <v>0</v>
      </c>
      <c r="H232">
        <v>0</v>
      </c>
      <c r="I232" s="5">
        <f t="shared" si="12"/>
        <v>0</v>
      </c>
      <c r="J232" s="5">
        <f t="shared" si="13"/>
        <v>0</v>
      </c>
      <c r="K232" s="5">
        <f t="shared" si="14"/>
        <v>0</v>
      </c>
      <c r="L232" s="5">
        <f t="shared" si="15"/>
        <v>0</v>
      </c>
    </row>
    <row r="233" spans="3:12" x14ac:dyDescent="0.3">
      <c r="C233">
        <v>12</v>
      </c>
      <c r="D233">
        <v>0</v>
      </c>
      <c r="E233">
        <v>1</v>
      </c>
      <c r="F233">
        <v>-4.5426166666666674</v>
      </c>
      <c r="G233">
        <v>0</v>
      </c>
      <c r="H233">
        <v>0</v>
      </c>
      <c r="I233" s="5">
        <f t="shared" si="12"/>
        <v>0</v>
      </c>
      <c r="J233" s="5">
        <f t="shared" si="13"/>
        <v>0</v>
      </c>
      <c r="K233" s="5">
        <f t="shared" si="14"/>
        <v>0</v>
      </c>
      <c r="L233" s="5">
        <f t="shared" si="15"/>
        <v>0</v>
      </c>
    </row>
    <row r="234" spans="3:12" x14ac:dyDescent="0.3">
      <c r="C234">
        <v>13</v>
      </c>
      <c r="D234">
        <v>0</v>
      </c>
      <c r="E234">
        <v>0</v>
      </c>
      <c r="F234">
        <v>-3.1373999999999924</v>
      </c>
      <c r="G234">
        <v>0</v>
      </c>
      <c r="H234">
        <v>0</v>
      </c>
      <c r="I234" s="5">
        <f t="shared" si="12"/>
        <v>0</v>
      </c>
      <c r="J234" s="5">
        <f t="shared" si="13"/>
        <v>0</v>
      </c>
      <c r="K234" s="5">
        <f t="shared" si="14"/>
        <v>0</v>
      </c>
      <c r="L234" s="5">
        <f t="shared" si="15"/>
        <v>0</v>
      </c>
    </row>
    <row r="235" spans="3:12" x14ac:dyDescent="0.3">
      <c r="C235">
        <v>14</v>
      </c>
      <c r="D235">
        <v>0</v>
      </c>
      <c r="E235">
        <v>0</v>
      </c>
      <c r="F235">
        <v>-6.2321833333333316</v>
      </c>
      <c r="G235">
        <v>0</v>
      </c>
      <c r="H235">
        <v>0</v>
      </c>
      <c r="I235" s="5">
        <f t="shared" si="12"/>
        <v>0</v>
      </c>
      <c r="J235" s="5">
        <f t="shared" si="13"/>
        <v>0</v>
      </c>
      <c r="K235" s="5">
        <f t="shared" si="14"/>
        <v>0</v>
      </c>
      <c r="L235" s="5">
        <f t="shared" si="15"/>
        <v>0</v>
      </c>
    </row>
    <row r="236" spans="3:12" x14ac:dyDescent="0.3">
      <c r="C236">
        <v>15</v>
      </c>
      <c r="D236">
        <v>0</v>
      </c>
      <c r="E236">
        <v>0</v>
      </c>
      <c r="F236">
        <v>-5.8269666666666637</v>
      </c>
      <c r="G236">
        <v>0</v>
      </c>
      <c r="H236">
        <v>0</v>
      </c>
      <c r="I236" s="5">
        <f t="shared" si="12"/>
        <v>0</v>
      </c>
      <c r="J236" s="5">
        <f t="shared" si="13"/>
        <v>0</v>
      </c>
      <c r="K236" s="5">
        <f t="shared" si="14"/>
        <v>0</v>
      </c>
      <c r="L236" s="5">
        <f t="shared" si="15"/>
        <v>0</v>
      </c>
    </row>
    <row r="237" spans="3:12" x14ac:dyDescent="0.3">
      <c r="C237">
        <v>16</v>
      </c>
      <c r="D237">
        <v>0</v>
      </c>
      <c r="E237">
        <v>0</v>
      </c>
      <c r="F237">
        <v>-5.421750000000003</v>
      </c>
      <c r="G237">
        <v>0</v>
      </c>
      <c r="H237">
        <v>0</v>
      </c>
      <c r="I237" s="5">
        <f t="shared" si="12"/>
        <v>0</v>
      </c>
      <c r="J237" s="5">
        <f t="shared" si="13"/>
        <v>0</v>
      </c>
      <c r="K237" s="5">
        <f t="shared" si="14"/>
        <v>0</v>
      </c>
      <c r="L237" s="5">
        <f t="shared" si="15"/>
        <v>0</v>
      </c>
    </row>
    <row r="238" spans="3:12" x14ac:dyDescent="0.3">
      <c r="C238">
        <v>17</v>
      </c>
      <c r="D238">
        <v>1</v>
      </c>
      <c r="E238">
        <v>0</v>
      </c>
      <c r="F238">
        <v>-5.016533333333328</v>
      </c>
      <c r="G238">
        <v>0</v>
      </c>
      <c r="H238">
        <v>0</v>
      </c>
      <c r="I238" s="5">
        <f t="shared" si="12"/>
        <v>0</v>
      </c>
      <c r="J238" s="5">
        <f t="shared" si="13"/>
        <v>0</v>
      </c>
      <c r="K238" s="5">
        <f t="shared" si="14"/>
        <v>0</v>
      </c>
      <c r="L238" s="5">
        <f t="shared" si="15"/>
        <v>0</v>
      </c>
    </row>
    <row r="239" spans="3:12" x14ac:dyDescent="0.3">
      <c r="C239">
        <v>18</v>
      </c>
      <c r="D239">
        <v>0</v>
      </c>
      <c r="E239">
        <v>1</v>
      </c>
      <c r="F239">
        <v>-9.6113166666666672</v>
      </c>
      <c r="G239">
        <v>0</v>
      </c>
      <c r="H239">
        <v>0</v>
      </c>
      <c r="I239" s="5">
        <f t="shared" si="12"/>
        <v>0</v>
      </c>
      <c r="J239" s="5">
        <f t="shared" si="13"/>
        <v>0</v>
      </c>
      <c r="K239" s="5">
        <f t="shared" si="14"/>
        <v>0</v>
      </c>
      <c r="L239" s="5">
        <f t="shared" si="15"/>
        <v>0</v>
      </c>
    </row>
    <row r="240" spans="3:12" x14ac:dyDescent="0.3">
      <c r="C240">
        <v>19</v>
      </c>
      <c r="D240">
        <v>1</v>
      </c>
      <c r="E240">
        <v>0</v>
      </c>
      <c r="F240">
        <v>-8.7061000000000064</v>
      </c>
      <c r="G240">
        <v>0</v>
      </c>
      <c r="H240">
        <v>0</v>
      </c>
      <c r="I240" s="5">
        <f t="shared" si="12"/>
        <v>0</v>
      </c>
      <c r="J240" s="5">
        <f t="shared" si="13"/>
        <v>0</v>
      </c>
      <c r="K240" s="5">
        <f t="shared" si="14"/>
        <v>0</v>
      </c>
      <c r="L240" s="5">
        <f t="shared" si="15"/>
        <v>0</v>
      </c>
    </row>
    <row r="241" spans="1:12" x14ac:dyDescent="0.3">
      <c r="C241">
        <v>20</v>
      </c>
      <c r="D241">
        <v>0</v>
      </c>
      <c r="E241">
        <v>0</v>
      </c>
      <c r="F241">
        <v>-12.300883333333331</v>
      </c>
      <c r="G241">
        <v>0</v>
      </c>
      <c r="H241">
        <v>0</v>
      </c>
      <c r="I241" s="5">
        <f t="shared" si="12"/>
        <v>0</v>
      </c>
      <c r="J241" s="5">
        <f t="shared" si="13"/>
        <v>0</v>
      </c>
      <c r="K241" s="5">
        <f t="shared" si="14"/>
        <v>0</v>
      </c>
      <c r="L241" s="5">
        <f t="shared" si="15"/>
        <v>0</v>
      </c>
    </row>
    <row r="242" spans="1:12" x14ac:dyDescent="0.3">
      <c r="A242" t="s">
        <v>872</v>
      </c>
      <c r="B242">
        <v>1</v>
      </c>
      <c r="C242">
        <v>1</v>
      </c>
      <c r="D242">
        <v>0</v>
      </c>
      <c r="E242">
        <v>0</v>
      </c>
      <c r="F242">
        <v>0</v>
      </c>
      <c r="G242">
        <v>0</v>
      </c>
      <c r="H242">
        <v>0</v>
      </c>
      <c r="I242" s="5">
        <f t="shared" si="12"/>
        <v>1</v>
      </c>
      <c r="J242" s="5">
        <f t="shared" si="13"/>
        <v>1</v>
      </c>
      <c r="K242" s="5">
        <f t="shared" si="14"/>
        <v>0</v>
      </c>
      <c r="L242" s="5">
        <f t="shared" si="15"/>
        <v>1</v>
      </c>
    </row>
    <row r="243" spans="1:12" x14ac:dyDescent="0.3">
      <c r="B243">
        <v>1</v>
      </c>
      <c r="C243">
        <v>2</v>
      </c>
      <c r="D243">
        <v>0</v>
      </c>
      <c r="E243">
        <v>0</v>
      </c>
      <c r="F243">
        <v>1.405216666666667</v>
      </c>
      <c r="G243">
        <v>0</v>
      </c>
      <c r="H243">
        <v>0</v>
      </c>
      <c r="I243" s="5">
        <f t="shared" si="12"/>
        <v>0</v>
      </c>
      <c r="J243" s="5">
        <f t="shared" si="13"/>
        <v>1</v>
      </c>
      <c r="K243" s="5">
        <f t="shared" si="14"/>
        <v>0</v>
      </c>
      <c r="L243" s="5">
        <f t="shared" si="15"/>
        <v>1</v>
      </c>
    </row>
    <row r="244" spans="1:12" x14ac:dyDescent="0.3">
      <c r="B244">
        <v>1</v>
      </c>
      <c r="C244">
        <v>3</v>
      </c>
      <c r="D244">
        <v>0</v>
      </c>
      <c r="E244">
        <v>0</v>
      </c>
      <c r="F244">
        <v>2.810433333333334</v>
      </c>
      <c r="G244">
        <v>0</v>
      </c>
      <c r="H244">
        <v>0</v>
      </c>
      <c r="I244" s="5">
        <f t="shared" si="12"/>
        <v>0</v>
      </c>
      <c r="J244" s="5">
        <f t="shared" si="13"/>
        <v>1</v>
      </c>
      <c r="K244" s="5">
        <f t="shared" si="14"/>
        <v>0</v>
      </c>
      <c r="L244" s="5">
        <f t="shared" si="15"/>
        <v>1</v>
      </c>
    </row>
    <row r="245" spans="1:12" x14ac:dyDescent="0.3">
      <c r="B245">
        <v>1</v>
      </c>
      <c r="C245">
        <v>4</v>
      </c>
      <c r="D245">
        <v>1</v>
      </c>
      <c r="E245">
        <v>0</v>
      </c>
      <c r="F245">
        <v>3.7156500000000019</v>
      </c>
      <c r="G245">
        <v>0</v>
      </c>
      <c r="H245">
        <v>0</v>
      </c>
      <c r="I245" s="5">
        <f t="shared" si="12"/>
        <v>0</v>
      </c>
      <c r="J245" s="5">
        <f t="shared" si="13"/>
        <v>1</v>
      </c>
      <c r="K245" s="5">
        <f t="shared" si="14"/>
        <v>0</v>
      </c>
      <c r="L245" s="5">
        <f t="shared" si="15"/>
        <v>1</v>
      </c>
    </row>
    <row r="246" spans="1:12" x14ac:dyDescent="0.3">
      <c r="B246">
        <v>1</v>
      </c>
      <c r="C246">
        <v>5</v>
      </c>
      <c r="D246">
        <v>0</v>
      </c>
      <c r="E246">
        <v>1</v>
      </c>
      <c r="F246">
        <v>10.620866666666668</v>
      </c>
      <c r="G246">
        <v>0</v>
      </c>
      <c r="H246">
        <v>0</v>
      </c>
      <c r="I246" s="5">
        <f t="shared" si="12"/>
        <v>0</v>
      </c>
      <c r="J246" s="5">
        <f t="shared" si="13"/>
        <v>1</v>
      </c>
      <c r="K246" s="5">
        <f t="shared" si="14"/>
        <v>0</v>
      </c>
      <c r="L246" s="5">
        <f t="shared" si="15"/>
        <v>1</v>
      </c>
    </row>
    <row r="247" spans="1:12" x14ac:dyDescent="0.3">
      <c r="B247">
        <v>1</v>
      </c>
      <c r="C247">
        <v>6</v>
      </c>
      <c r="D247">
        <v>0</v>
      </c>
      <c r="E247">
        <v>1</v>
      </c>
      <c r="F247">
        <v>12.526083333333332</v>
      </c>
      <c r="G247">
        <v>0</v>
      </c>
      <c r="H247">
        <v>0</v>
      </c>
      <c r="I247" s="5">
        <f t="shared" si="12"/>
        <v>0</v>
      </c>
      <c r="J247" s="5">
        <f t="shared" si="13"/>
        <v>1</v>
      </c>
      <c r="K247" s="5">
        <f t="shared" si="14"/>
        <v>0</v>
      </c>
      <c r="L247" s="5">
        <f t="shared" si="15"/>
        <v>1</v>
      </c>
    </row>
    <row r="248" spans="1:12" x14ac:dyDescent="0.3">
      <c r="B248">
        <v>1</v>
      </c>
      <c r="C248">
        <v>7</v>
      </c>
      <c r="D248">
        <v>0</v>
      </c>
      <c r="E248">
        <v>0</v>
      </c>
      <c r="F248">
        <v>15.431300000000004</v>
      </c>
      <c r="G248">
        <v>0</v>
      </c>
      <c r="H248">
        <v>0</v>
      </c>
      <c r="I248" s="5">
        <f t="shared" si="12"/>
        <v>0</v>
      </c>
      <c r="J248" s="5">
        <f t="shared" si="13"/>
        <v>1</v>
      </c>
      <c r="K248" s="5">
        <f t="shared" si="14"/>
        <v>0</v>
      </c>
      <c r="L248" s="5">
        <f t="shared" si="15"/>
        <v>1</v>
      </c>
    </row>
    <row r="249" spans="1:12" x14ac:dyDescent="0.3">
      <c r="B249">
        <v>1</v>
      </c>
      <c r="C249">
        <v>8</v>
      </c>
      <c r="D249">
        <v>1</v>
      </c>
      <c r="E249">
        <v>0</v>
      </c>
      <c r="F249">
        <v>16.336516666666668</v>
      </c>
      <c r="G249">
        <v>0</v>
      </c>
      <c r="H249">
        <v>0</v>
      </c>
      <c r="I249" s="5">
        <f t="shared" si="12"/>
        <v>0</v>
      </c>
      <c r="J249" s="5">
        <f t="shared" si="13"/>
        <v>1</v>
      </c>
      <c r="K249" s="5">
        <f t="shared" si="14"/>
        <v>0</v>
      </c>
      <c r="L249" s="5">
        <f t="shared" si="15"/>
        <v>1</v>
      </c>
    </row>
    <row r="250" spans="1:12" x14ac:dyDescent="0.3">
      <c r="B250">
        <v>1</v>
      </c>
      <c r="C250">
        <v>9</v>
      </c>
      <c r="D250">
        <v>0</v>
      </c>
      <c r="E250">
        <v>0</v>
      </c>
      <c r="F250">
        <v>32.241733333333336</v>
      </c>
      <c r="G250">
        <v>0</v>
      </c>
      <c r="H250">
        <v>0</v>
      </c>
      <c r="I250" s="5">
        <f t="shared" si="12"/>
        <v>0</v>
      </c>
      <c r="J250" s="5">
        <f t="shared" si="13"/>
        <v>1</v>
      </c>
      <c r="K250" s="5">
        <f t="shared" si="14"/>
        <v>0</v>
      </c>
      <c r="L250" s="5">
        <f t="shared" si="15"/>
        <v>1</v>
      </c>
    </row>
    <row r="251" spans="1:12" x14ac:dyDescent="0.3">
      <c r="B251">
        <v>1</v>
      </c>
      <c r="C251">
        <v>10</v>
      </c>
      <c r="D251">
        <v>0</v>
      </c>
      <c r="E251">
        <v>0</v>
      </c>
      <c r="F251">
        <v>37.146949999999997</v>
      </c>
      <c r="G251">
        <v>0</v>
      </c>
      <c r="H251">
        <v>0</v>
      </c>
      <c r="I251" s="5">
        <f t="shared" si="12"/>
        <v>0</v>
      </c>
      <c r="J251" s="5">
        <f t="shared" si="13"/>
        <v>1</v>
      </c>
      <c r="K251" s="5">
        <f t="shared" si="14"/>
        <v>0</v>
      </c>
      <c r="L251" s="5">
        <f t="shared" si="15"/>
        <v>1</v>
      </c>
    </row>
    <row r="252" spans="1:12" x14ac:dyDescent="0.3">
      <c r="B252">
        <v>1</v>
      </c>
      <c r="C252">
        <v>11</v>
      </c>
      <c r="D252">
        <v>0</v>
      </c>
      <c r="E252">
        <v>0</v>
      </c>
      <c r="F252">
        <v>43.552166666666665</v>
      </c>
      <c r="G252">
        <v>0</v>
      </c>
      <c r="H252">
        <v>0</v>
      </c>
      <c r="I252" s="5">
        <f t="shared" si="12"/>
        <v>0</v>
      </c>
      <c r="J252" s="5">
        <f t="shared" si="13"/>
        <v>1</v>
      </c>
      <c r="K252" s="5">
        <f t="shared" si="14"/>
        <v>0</v>
      </c>
      <c r="L252" s="5">
        <f t="shared" si="15"/>
        <v>1</v>
      </c>
    </row>
    <row r="253" spans="1:12" x14ac:dyDescent="0.3">
      <c r="B253">
        <v>1</v>
      </c>
      <c r="C253">
        <v>12</v>
      </c>
      <c r="D253">
        <v>0</v>
      </c>
      <c r="E253">
        <v>0</v>
      </c>
      <c r="F253">
        <v>45.957383333333333</v>
      </c>
      <c r="G253">
        <v>0</v>
      </c>
      <c r="H253">
        <v>0</v>
      </c>
      <c r="I253" s="5">
        <f t="shared" si="12"/>
        <v>0</v>
      </c>
      <c r="J253" s="5">
        <f t="shared" si="13"/>
        <v>1</v>
      </c>
      <c r="K253" s="5">
        <f t="shared" si="14"/>
        <v>0</v>
      </c>
      <c r="L253" s="5">
        <f t="shared" si="15"/>
        <v>1</v>
      </c>
    </row>
    <row r="254" spans="1:12" x14ac:dyDescent="0.3">
      <c r="B254">
        <v>1</v>
      </c>
      <c r="C254">
        <v>13</v>
      </c>
      <c r="D254">
        <v>0</v>
      </c>
      <c r="E254">
        <v>0</v>
      </c>
      <c r="F254">
        <v>36.862600000000008</v>
      </c>
      <c r="G254">
        <v>0</v>
      </c>
      <c r="H254">
        <v>0</v>
      </c>
      <c r="I254" s="5">
        <f t="shared" si="12"/>
        <v>0</v>
      </c>
      <c r="J254" s="5">
        <f t="shared" si="13"/>
        <v>1</v>
      </c>
      <c r="K254" s="5">
        <f t="shared" si="14"/>
        <v>0</v>
      </c>
      <c r="L254" s="5">
        <f t="shared" si="15"/>
        <v>1</v>
      </c>
    </row>
    <row r="255" spans="1:12" x14ac:dyDescent="0.3">
      <c r="B255">
        <v>1</v>
      </c>
      <c r="C255">
        <v>14</v>
      </c>
      <c r="D255">
        <v>0</v>
      </c>
      <c r="E255">
        <v>0</v>
      </c>
      <c r="F255">
        <v>38.767816666666668</v>
      </c>
      <c r="G255">
        <v>0</v>
      </c>
      <c r="H255">
        <v>0</v>
      </c>
      <c r="I255" s="5">
        <f t="shared" si="12"/>
        <v>0</v>
      </c>
      <c r="J255" s="5">
        <f t="shared" si="13"/>
        <v>1</v>
      </c>
      <c r="K255" s="5">
        <f t="shared" si="14"/>
        <v>0</v>
      </c>
      <c r="L255" s="5">
        <f t="shared" si="15"/>
        <v>1</v>
      </c>
    </row>
    <row r="256" spans="1:12" x14ac:dyDescent="0.3">
      <c r="B256">
        <v>1</v>
      </c>
      <c r="C256">
        <v>15</v>
      </c>
      <c r="D256">
        <v>0</v>
      </c>
      <c r="E256">
        <v>1</v>
      </c>
      <c r="F256">
        <v>29.673033333333336</v>
      </c>
      <c r="G256">
        <v>0</v>
      </c>
      <c r="H256">
        <v>0</v>
      </c>
      <c r="I256" s="5">
        <f t="shared" si="12"/>
        <v>0</v>
      </c>
      <c r="J256" s="5">
        <f t="shared" si="13"/>
        <v>1</v>
      </c>
      <c r="K256" s="5">
        <f t="shared" si="14"/>
        <v>0</v>
      </c>
      <c r="L256" s="5">
        <f t="shared" si="15"/>
        <v>1</v>
      </c>
    </row>
    <row r="257" spans="2:12" x14ac:dyDescent="0.3">
      <c r="B257">
        <v>1</v>
      </c>
      <c r="C257">
        <v>16</v>
      </c>
      <c r="D257">
        <v>0</v>
      </c>
      <c r="E257">
        <v>0</v>
      </c>
      <c r="F257">
        <v>34.078249999999997</v>
      </c>
      <c r="G257">
        <v>0</v>
      </c>
      <c r="H257">
        <v>0</v>
      </c>
      <c r="I257" s="5">
        <f t="shared" si="12"/>
        <v>0</v>
      </c>
      <c r="J257" s="5">
        <f t="shared" si="13"/>
        <v>1</v>
      </c>
      <c r="K257" s="5">
        <f t="shared" si="14"/>
        <v>0</v>
      </c>
      <c r="L257" s="5">
        <f t="shared" si="15"/>
        <v>1</v>
      </c>
    </row>
    <row r="258" spans="2:12" x14ac:dyDescent="0.3">
      <c r="B258">
        <v>1</v>
      </c>
      <c r="C258">
        <v>17</v>
      </c>
      <c r="D258">
        <v>0</v>
      </c>
      <c r="E258">
        <v>0</v>
      </c>
      <c r="F258">
        <v>22.983466666666672</v>
      </c>
      <c r="G258">
        <v>0</v>
      </c>
      <c r="H258">
        <v>0</v>
      </c>
      <c r="I258" s="5">
        <f t="shared" si="12"/>
        <v>0</v>
      </c>
      <c r="J258" s="5">
        <f t="shared" si="13"/>
        <v>1</v>
      </c>
      <c r="K258" s="5">
        <f t="shared" si="14"/>
        <v>0</v>
      </c>
      <c r="L258" s="5">
        <f t="shared" si="15"/>
        <v>1</v>
      </c>
    </row>
    <row r="259" spans="2:12" x14ac:dyDescent="0.3">
      <c r="B259">
        <v>1</v>
      </c>
      <c r="C259">
        <v>18</v>
      </c>
      <c r="D259">
        <v>1</v>
      </c>
      <c r="E259">
        <v>0</v>
      </c>
      <c r="F259">
        <v>21.888683333333333</v>
      </c>
      <c r="G259">
        <v>0</v>
      </c>
      <c r="H259">
        <v>0</v>
      </c>
      <c r="I259" s="5">
        <f t="shared" ref="I259:I322" si="16">IF(L259*C259=1, 1, 0)</f>
        <v>0</v>
      </c>
      <c r="J259" s="5">
        <f t="shared" ref="J259:J322" si="17">IF(B259=1, 1, 0)</f>
        <v>1</v>
      </c>
      <c r="K259" s="5">
        <f t="shared" ref="K259:K322" si="18">IF(B259=2, 1, 0)</f>
        <v>0</v>
      </c>
      <c r="L259" s="5">
        <f t="shared" ref="L259:L322" si="19">J259+K259</f>
        <v>1</v>
      </c>
    </row>
    <row r="260" spans="2:12" x14ac:dyDescent="0.3">
      <c r="B260">
        <v>1</v>
      </c>
      <c r="C260">
        <v>19</v>
      </c>
      <c r="D260">
        <v>0</v>
      </c>
      <c r="E260">
        <v>0</v>
      </c>
      <c r="F260">
        <v>25.293899999999994</v>
      </c>
      <c r="G260">
        <v>0</v>
      </c>
      <c r="H260">
        <v>0</v>
      </c>
      <c r="I260" s="5">
        <f t="shared" si="16"/>
        <v>0</v>
      </c>
      <c r="J260" s="5">
        <f t="shared" si="17"/>
        <v>1</v>
      </c>
      <c r="K260" s="5">
        <f t="shared" si="18"/>
        <v>0</v>
      </c>
      <c r="L260" s="5">
        <f t="shared" si="19"/>
        <v>1</v>
      </c>
    </row>
    <row r="261" spans="2:12" x14ac:dyDescent="0.3">
      <c r="B261">
        <v>1</v>
      </c>
      <c r="C261">
        <v>20</v>
      </c>
      <c r="D261">
        <v>0</v>
      </c>
      <c r="E261">
        <v>0</v>
      </c>
      <c r="F261">
        <v>24.199116666666669</v>
      </c>
      <c r="G261">
        <v>0</v>
      </c>
      <c r="H261">
        <v>0</v>
      </c>
      <c r="I261" s="5">
        <f t="shared" si="16"/>
        <v>0</v>
      </c>
      <c r="J261" s="5">
        <f t="shared" si="17"/>
        <v>1</v>
      </c>
      <c r="K261" s="5">
        <f t="shared" si="18"/>
        <v>0</v>
      </c>
      <c r="L261" s="5">
        <f t="shared" si="19"/>
        <v>1</v>
      </c>
    </row>
    <row r="262" spans="2:12" x14ac:dyDescent="0.3">
      <c r="B262">
        <v>2</v>
      </c>
      <c r="C262">
        <v>1</v>
      </c>
      <c r="D262">
        <v>0</v>
      </c>
      <c r="E262">
        <v>0</v>
      </c>
      <c r="F262">
        <v>0</v>
      </c>
      <c r="G262">
        <v>0</v>
      </c>
      <c r="H262">
        <v>0</v>
      </c>
      <c r="I262" s="5">
        <f t="shared" si="16"/>
        <v>1</v>
      </c>
      <c r="J262" s="5">
        <f t="shared" si="17"/>
        <v>0</v>
      </c>
      <c r="K262" s="5">
        <f t="shared" si="18"/>
        <v>1</v>
      </c>
      <c r="L262" s="5">
        <f t="shared" si="19"/>
        <v>1</v>
      </c>
    </row>
    <row r="263" spans="2:12" x14ac:dyDescent="0.3">
      <c r="C263">
        <v>2</v>
      </c>
      <c r="D263">
        <v>0</v>
      </c>
      <c r="E263">
        <v>0</v>
      </c>
      <c r="F263">
        <v>-1.594783333333333</v>
      </c>
      <c r="G263">
        <v>0</v>
      </c>
      <c r="H263">
        <v>0</v>
      </c>
      <c r="I263" s="5">
        <f t="shared" si="16"/>
        <v>0</v>
      </c>
      <c r="J263" s="5">
        <f t="shared" si="17"/>
        <v>0</v>
      </c>
      <c r="K263" s="5">
        <f t="shared" si="18"/>
        <v>0</v>
      </c>
      <c r="L263" s="5">
        <f t="shared" si="19"/>
        <v>0</v>
      </c>
    </row>
    <row r="264" spans="2:12" x14ac:dyDescent="0.3">
      <c r="C264">
        <v>3</v>
      </c>
      <c r="D264">
        <v>0</v>
      </c>
      <c r="E264">
        <v>0</v>
      </c>
      <c r="F264">
        <v>-3.189566666666666</v>
      </c>
      <c r="G264">
        <v>0</v>
      </c>
      <c r="H264">
        <v>0</v>
      </c>
      <c r="I264" s="5">
        <f t="shared" si="16"/>
        <v>0</v>
      </c>
      <c r="J264" s="5">
        <f t="shared" si="17"/>
        <v>0</v>
      </c>
      <c r="K264" s="5">
        <f t="shared" si="18"/>
        <v>0</v>
      </c>
      <c r="L264" s="5">
        <f t="shared" si="19"/>
        <v>0</v>
      </c>
    </row>
    <row r="265" spans="2:12" x14ac:dyDescent="0.3">
      <c r="C265">
        <v>4</v>
      </c>
      <c r="D265">
        <v>0</v>
      </c>
      <c r="E265">
        <v>0</v>
      </c>
      <c r="F265">
        <v>-3.7843499999999981</v>
      </c>
      <c r="G265">
        <v>0</v>
      </c>
      <c r="H265">
        <v>0</v>
      </c>
      <c r="I265" s="5">
        <f t="shared" si="16"/>
        <v>0</v>
      </c>
      <c r="J265" s="5">
        <f t="shared" si="17"/>
        <v>0</v>
      </c>
      <c r="K265" s="5">
        <f t="shared" si="18"/>
        <v>0</v>
      </c>
      <c r="L265" s="5">
        <f t="shared" si="19"/>
        <v>0</v>
      </c>
    </row>
    <row r="266" spans="2:12" x14ac:dyDescent="0.3">
      <c r="C266">
        <v>5</v>
      </c>
      <c r="D266">
        <v>0</v>
      </c>
      <c r="E266">
        <v>0</v>
      </c>
      <c r="F266">
        <v>-9.379133333333332</v>
      </c>
      <c r="G266">
        <v>0</v>
      </c>
      <c r="H266">
        <v>0</v>
      </c>
      <c r="I266" s="5">
        <f t="shared" si="16"/>
        <v>0</v>
      </c>
      <c r="J266" s="5">
        <f t="shared" si="17"/>
        <v>0</v>
      </c>
      <c r="K266" s="5">
        <f t="shared" si="18"/>
        <v>0</v>
      </c>
      <c r="L266" s="5">
        <f t="shared" si="19"/>
        <v>0</v>
      </c>
    </row>
    <row r="267" spans="2:12" x14ac:dyDescent="0.3">
      <c r="C267">
        <v>6</v>
      </c>
      <c r="D267">
        <v>0</v>
      </c>
      <c r="E267">
        <v>0</v>
      </c>
      <c r="F267">
        <v>-10.473916666666668</v>
      </c>
      <c r="G267">
        <v>0</v>
      </c>
      <c r="H267">
        <v>0</v>
      </c>
      <c r="I267" s="5">
        <f t="shared" si="16"/>
        <v>0</v>
      </c>
      <c r="J267" s="5">
        <f t="shared" si="17"/>
        <v>0</v>
      </c>
      <c r="K267" s="5">
        <f t="shared" si="18"/>
        <v>0</v>
      </c>
      <c r="L267" s="5">
        <f t="shared" si="19"/>
        <v>0</v>
      </c>
    </row>
    <row r="268" spans="2:12" x14ac:dyDescent="0.3">
      <c r="C268">
        <v>7</v>
      </c>
      <c r="D268">
        <v>0</v>
      </c>
      <c r="E268">
        <v>1</v>
      </c>
      <c r="F268">
        <v>-6.0686999999999962</v>
      </c>
      <c r="G268">
        <v>0</v>
      </c>
      <c r="H268">
        <v>0</v>
      </c>
      <c r="I268" s="5">
        <f t="shared" si="16"/>
        <v>0</v>
      </c>
      <c r="J268" s="5">
        <f t="shared" si="17"/>
        <v>0</v>
      </c>
      <c r="K268" s="5">
        <f t="shared" si="18"/>
        <v>0</v>
      </c>
      <c r="L268" s="5">
        <f t="shared" si="19"/>
        <v>0</v>
      </c>
    </row>
    <row r="269" spans="2:12" x14ac:dyDescent="0.3">
      <c r="C269">
        <v>8</v>
      </c>
      <c r="D269">
        <v>0</v>
      </c>
      <c r="E269">
        <v>0</v>
      </c>
      <c r="F269">
        <v>-6.6634833333333319</v>
      </c>
      <c r="G269">
        <v>0</v>
      </c>
      <c r="H269">
        <v>0</v>
      </c>
      <c r="I269" s="5">
        <f t="shared" si="16"/>
        <v>0</v>
      </c>
      <c r="J269" s="5">
        <f t="shared" si="17"/>
        <v>0</v>
      </c>
      <c r="K269" s="5">
        <f t="shared" si="18"/>
        <v>0</v>
      </c>
      <c r="L269" s="5">
        <f t="shared" si="19"/>
        <v>0</v>
      </c>
    </row>
    <row r="270" spans="2:12" x14ac:dyDescent="0.3">
      <c r="C270">
        <v>9</v>
      </c>
      <c r="D270">
        <v>0</v>
      </c>
      <c r="E270">
        <v>1</v>
      </c>
      <c r="F270">
        <v>-18.758266666666664</v>
      </c>
      <c r="G270">
        <v>0</v>
      </c>
      <c r="H270">
        <v>0</v>
      </c>
      <c r="I270" s="5">
        <f t="shared" si="16"/>
        <v>0</v>
      </c>
      <c r="J270" s="5">
        <f t="shared" si="17"/>
        <v>0</v>
      </c>
      <c r="K270" s="5">
        <f t="shared" si="18"/>
        <v>0</v>
      </c>
      <c r="L270" s="5">
        <f t="shared" si="19"/>
        <v>0</v>
      </c>
    </row>
    <row r="271" spans="2:12" x14ac:dyDescent="0.3">
      <c r="C271">
        <v>10</v>
      </c>
      <c r="D271">
        <v>0</v>
      </c>
      <c r="E271">
        <v>1</v>
      </c>
      <c r="F271">
        <v>-16.853050000000003</v>
      </c>
      <c r="G271">
        <v>0</v>
      </c>
      <c r="H271">
        <v>0</v>
      </c>
      <c r="I271" s="5">
        <f t="shared" si="16"/>
        <v>0</v>
      </c>
      <c r="J271" s="5">
        <f t="shared" si="17"/>
        <v>0</v>
      </c>
      <c r="K271" s="5">
        <f t="shared" si="18"/>
        <v>0</v>
      </c>
      <c r="L271" s="5">
        <f t="shared" si="19"/>
        <v>0</v>
      </c>
    </row>
    <row r="272" spans="2:12" x14ac:dyDescent="0.3">
      <c r="C272">
        <v>11</v>
      </c>
      <c r="D272">
        <v>0</v>
      </c>
      <c r="E272">
        <v>0</v>
      </c>
      <c r="F272">
        <v>-14.947833333333335</v>
      </c>
      <c r="G272">
        <v>0</v>
      </c>
      <c r="H272">
        <v>0</v>
      </c>
      <c r="I272" s="5">
        <f t="shared" si="16"/>
        <v>0</v>
      </c>
      <c r="J272" s="5">
        <f t="shared" si="17"/>
        <v>0</v>
      </c>
      <c r="K272" s="5">
        <f t="shared" si="18"/>
        <v>0</v>
      </c>
      <c r="L272" s="5">
        <f t="shared" si="19"/>
        <v>0</v>
      </c>
    </row>
    <row r="273" spans="2:12" x14ac:dyDescent="0.3">
      <c r="C273">
        <v>12</v>
      </c>
      <c r="D273">
        <v>1</v>
      </c>
      <c r="E273">
        <v>0</v>
      </c>
      <c r="F273">
        <v>-17.042616666666667</v>
      </c>
      <c r="G273">
        <v>0</v>
      </c>
      <c r="H273">
        <v>0</v>
      </c>
      <c r="I273" s="5">
        <f t="shared" si="16"/>
        <v>0</v>
      </c>
      <c r="J273" s="5">
        <f t="shared" si="17"/>
        <v>0</v>
      </c>
      <c r="K273" s="5">
        <f t="shared" si="18"/>
        <v>0</v>
      </c>
      <c r="L273" s="5">
        <f t="shared" si="19"/>
        <v>0</v>
      </c>
    </row>
    <row r="274" spans="2:12" x14ac:dyDescent="0.3">
      <c r="C274">
        <v>13</v>
      </c>
      <c r="D274">
        <v>0</v>
      </c>
      <c r="E274">
        <v>1</v>
      </c>
      <c r="F274">
        <v>-4.1373999999999924</v>
      </c>
      <c r="G274">
        <v>0</v>
      </c>
      <c r="H274">
        <v>0</v>
      </c>
      <c r="I274" s="5">
        <f t="shared" si="16"/>
        <v>0</v>
      </c>
      <c r="J274" s="5">
        <f t="shared" si="17"/>
        <v>0</v>
      </c>
      <c r="K274" s="5">
        <f t="shared" si="18"/>
        <v>0</v>
      </c>
      <c r="L274" s="5">
        <f t="shared" si="19"/>
        <v>0</v>
      </c>
    </row>
    <row r="275" spans="2:12" x14ac:dyDescent="0.3">
      <c r="C275">
        <v>14</v>
      </c>
      <c r="D275">
        <v>1</v>
      </c>
      <c r="E275">
        <v>0</v>
      </c>
      <c r="F275">
        <v>-0.73218333333333163</v>
      </c>
      <c r="G275">
        <v>0</v>
      </c>
      <c r="H275">
        <v>0</v>
      </c>
      <c r="I275" s="5">
        <f t="shared" si="16"/>
        <v>0</v>
      </c>
      <c r="J275" s="5">
        <f t="shared" si="17"/>
        <v>0</v>
      </c>
      <c r="K275" s="5">
        <f t="shared" si="18"/>
        <v>0</v>
      </c>
      <c r="L275" s="5">
        <f t="shared" si="19"/>
        <v>0</v>
      </c>
    </row>
    <row r="276" spans="2:12" x14ac:dyDescent="0.3">
      <c r="C276">
        <v>15</v>
      </c>
      <c r="D276">
        <v>0</v>
      </c>
      <c r="E276">
        <v>0</v>
      </c>
      <c r="F276">
        <v>10.673033333333336</v>
      </c>
      <c r="G276">
        <v>0</v>
      </c>
      <c r="H276">
        <v>0</v>
      </c>
      <c r="I276" s="5">
        <f t="shared" si="16"/>
        <v>0</v>
      </c>
      <c r="J276" s="5">
        <f t="shared" si="17"/>
        <v>0</v>
      </c>
      <c r="K276" s="5">
        <f t="shared" si="18"/>
        <v>0</v>
      </c>
      <c r="L276" s="5">
        <f t="shared" si="19"/>
        <v>0</v>
      </c>
    </row>
    <row r="277" spans="2:12" x14ac:dyDescent="0.3">
      <c r="C277">
        <v>16</v>
      </c>
      <c r="D277">
        <v>1</v>
      </c>
      <c r="E277">
        <v>0</v>
      </c>
      <c r="F277">
        <v>13.578249999999997</v>
      </c>
      <c r="G277">
        <v>0</v>
      </c>
      <c r="H277">
        <v>0</v>
      </c>
      <c r="I277" s="5">
        <f t="shared" si="16"/>
        <v>0</v>
      </c>
      <c r="J277" s="5">
        <f t="shared" si="17"/>
        <v>0</v>
      </c>
      <c r="K277" s="5">
        <f t="shared" si="18"/>
        <v>0</v>
      </c>
      <c r="L277" s="5">
        <f t="shared" si="19"/>
        <v>0</v>
      </c>
    </row>
    <row r="278" spans="2:12" x14ac:dyDescent="0.3">
      <c r="C278">
        <v>17</v>
      </c>
      <c r="D278">
        <v>0</v>
      </c>
      <c r="E278">
        <v>1</v>
      </c>
      <c r="F278">
        <v>25.983466666666672</v>
      </c>
      <c r="G278">
        <v>0</v>
      </c>
      <c r="H278">
        <v>0</v>
      </c>
      <c r="I278" s="5">
        <f t="shared" si="16"/>
        <v>0</v>
      </c>
      <c r="J278" s="5">
        <f t="shared" si="17"/>
        <v>0</v>
      </c>
      <c r="K278" s="5">
        <f t="shared" si="18"/>
        <v>0</v>
      </c>
      <c r="L278" s="5">
        <f t="shared" si="19"/>
        <v>0</v>
      </c>
    </row>
    <row r="279" spans="2:12" x14ac:dyDescent="0.3">
      <c r="C279">
        <v>18</v>
      </c>
      <c r="D279">
        <v>0</v>
      </c>
      <c r="E279">
        <v>0</v>
      </c>
      <c r="F279">
        <v>30.888683333333333</v>
      </c>
      <c r="G279">
        <v>0</v>
      </c>
      <c r="H279">
        <v>0</v>
      </c>
      <c r="I279" s="5">
        <f t="shared" si="16"/>
        <v>0</v>
      </c>
      <c r="J279" s="5">
        <f t="shared" si="17"/>
        <v>0</v>
      </c>
      <c r="K279" s="5">
        <f t="shared" si="18"/>
        <v>0</v>
      </c>
      <c r="L279" s="5">
        <f t="shared" si="19"/>
        <v>0</v>
      </c>
    </row>
    <row r="280" spans="2:12" x14ac:dyDescent="0.3">
      <c r="C280">
        <v>19</v>
      </c>
      <c r="D280">
        <v>0</v>
      </c>
      <c r="E280">
        <v>0</v>
      </c>
      <c r="F280">
        <v>26.293899999999994</v>
      </c>
      <c r="G280">
        <v>0</v>
      </c>
      <c r="H280">
        <v>0</v>
      </c>
      <c r="I280" s="5">
        <f t="shared" si="16"/>
        <v>0</v>
      </c>
      <c r="J280" s="5">
        <f t="shared" si="17"/>
        <v>0</v>
      </c>
      <c r="K280" s="5">
        <f t="shared" si="18"/>
        <v>0</v>
      </c>
      <c r="L280" s="5">
        <f t="shared" si="19"/>
        <v>0</v>
      </c>
    </row>
    <row r="281" spans="2:12" x14ac:dyDescent="0.3">
      <c r="C281">
        <v>20</v>
      </c>
      <c r="D281">
        <v>0</v>
      </c>
      <c r="E281">
        <v>0</v>
      </c>
      <c r="F281">
        <v>25.199116666666669</v>
      </c>
      <c r="G281">
        <v>0</v>
      </c>
      <c r="H281">
        <v>0</v>
      </c>
      <c r="I281" s="5">
        <f t="shared" si="16"/>
        <v>0</v>
      </c>
      <c r="J281" s="5">
        <f t="shared" si="17"/>
        <v>0</v>
      </c>
      <c r="K281" s="5">
        <f t="shared" si="18"/>
        <v>0</v>
      </c>
      <c r="L281" s="5">
        <f t="shared" si="19"/>
        <v>0</v>
      </c>
    </row>
    <row r="282" spans="2:12" x14ac:dyDescent="0.3">
      <c r="B282">
        <v>3</v>
      </c>
      <c r="C282">
        <v>1</v>
      </c>
      <c r="D282">
        <v>1</v>
      </c>
      <c r="E282">
        <v>0</v>
      </c>
      <c r="F282">
        <v>0</v>
      </c>
      <c r="G282">
        <v>0</v>
      </c>
      <c r="H282">
        <v>0</v>
      </c>
      <c r="I282" s="5">
        <f t="shared" si="16"/>
        <v>0</v>
      </c>
      <c r="J282" s="5">
        <f t="shared" si="17"/>
        <v>0</v>
      </c>
      <c r="K282" s="5">
        <f t="shared" si="18"/>
        <v>0</v>
      </c>
      <c r="L282" s="5">
        <f t="shared" si="19"/>
        <v>0</v>
      </c>
    </row>
    <row r="283" spans="2:12" x14ac:dyDescent="0.3">
      <c r="C283">
        <v>2</v>
      </c>
      <c r="D283">
        <v>1</v>
      </c>
      <c r="E283">
        <v>0</v>
      </c>
      <c r="F283">
        <v>1.405216666666667</v>
      </c>
      <c r="G283">
        <v>0</v>
      </c>
      <c r="H283">
        <v>0</v>
      </c>
      <c r="I283" s="5">
        <f t="shared" si="16"/>
        <v>0</v>
      </c>
      <c r="J283" s="5">
        <f t="shared" si="17"/>
        <v>0</v>
      </c>
      <c r="K283" s="5">
        <f t="shared" si="18"/>
        <v>0</v>
      </c>
      <c r="L283" s="5">
        <f t="shared" si="19"/>
        <v>0</v>
      </c>
    </row>
    <row r="284" spans="2:12" x14ac:dyDescent="0.3">
      <c r="C284">
        <v>3</v>
      </c>
      <c r="D284">
        <v>0</v>
      </c>
      <c r="E284">
        <v>1</v>
      </c>
      <c r="F284">
        <v>2.810433333333334</v>
      </c>
      <c r="G284">
        <v>0</v>
      </c>
      <c r="H284">
        <v>0</v>
      </c>
      <c r="I284" s="5">
        <f t="shared" si="16"/>
        <v>0</v>
      </c>
      <c r="J284" s="5">
        <f t="shared" si="17"/>
        <v>0</v>
      </c>
      <c r="K284" s="5">
        <f t="shared" si="18"/>
        <v>0</v>
      </c>
      <c r="L284" s="5">
        <f t="shared" si="19"/>
        <v>0</v>
      </c>
    </row>
    <row r="285" spans="2:12" x14ac:dyDescent="0.3">
      <c r="C285">
        <v>4</v>
      </c>
      <c r="D285">
        <v>0</v>
      </c>
      <c r="E285">
        <v>0</v>
      </c>
      <c r="F285">
        <v>3.7156500000000019</v>
      </c>
      <c r="G285">
        <v>0</v>
      </c>
      <c r="H285">
        <v>0</v>
      </c>
      <c r="I285" s="5">
        <f t="shared" si="16"/>
        <v>0</v>
      </c>
      <c r="J285" s="5">
        <f t="shared" si="17"/>
        <v>0</v>
      </c>
      <c r="K285" s="5">
        <f t="shared" si="18"/>
        <v>0</v>
      </c>
      <c r="L285" s="5">
        <f t="shared" si="19"/>
        <v>0</v>
      </c>
    </row>
    <row r="286" spans="2:12" x14ac:dyDescent="0.3">
      <c r="C286">
        <v>5</v>
      </c>
      <c r="D286">
        <v>0</v>
      </c>
      <c r="E286">
        <v>0</v>
      </c>
      <c r="F286">
        <v>-0.37913333333333199</v>
      </c>
      <c r="G286">
        <v>0</v>
      </c>
      <c r="H286">
        <v>0</v>
      </c>
      <c r="I286" s="5">
        <f t="shared" si="16"/>
        <v>0</v>
      </c>
      <c r="J286" s="5">
        <f t="shared" si="17"/>
        <v>0</v>
      </c>
      <c r="K286" s="5">
        <f t="shared" si="18"/>
        <v>0</v>
      </c>
      <c r="L286" s="5">
        <f t="shared" si="19"/>
        <v>0</v>
      </c>
    </row>
    <row r="287" spans="2:12" x14ac:dyDescent="0.3">
      <c r="C287">
        <v>6</v>
      </c>
      <c r="D287">
        <v>0</v>
      </c>
      <c r="E287">
        <v>0</v>
      </c>
      <c r="F287">
        <v>2.6083333333332348E-2</v>
      </c>
      <c r="G287">
        <v>0</v>
      </c>
      <c r="H287">
        <v>0</v>
      </c>
      <c r="I287" s="5">
        <f t="shared" si="16"/>
        <v>0</v>
      </c>
      <c r="J287" s="5">
        <f t="shared" si="17"/>
        <v>0</v>
      </c>
      <c r="K287" s="5">
        <f t="shared" si="18"/>
        <v>0</v>
      </c>
      <c r="L287" s="5">
        <f t="shared" si="19"/>
        <v>0</v>
      </c>
    </row>
    <row r="288" spans="2:12" x14ac:dyDescent="0.3">
      <c r="C288">
        <v>7</v>
      </c>
      <c r="D288">
        <v>0</v>
      </c>
      <c r="E288">
        <v>0</v>
      </c>
      <c r="F288">
        <v>5.9313000000000038</v>
      </c>
      <c r="G288">
        <v>0</v>
      </c>
      <c r="H288">
        <v>0</v>
      </c>
      <c r="I288" s="5">
        <f t="shared" si="16"/>
        <v>0</v>
      </c>
      <c r="J288" s="5">
        <f t="shared" si="17"/>
        <v>0</v>
      </c>
      <c r="K288" s="5">
        <f t="shared" si="18"/>
        <v>0</v>
      </c>
      <c r="L288" s="5">
        <f t="shared" si="19"/>
        <v>0</v>
      </c>
    </row>
    <row r="289" spans="1:12" x14ac:dyDescent="0.3">
      <c r="C289">
        <v>8</v>
      </c>
      <c r="D289">
        <v>0</v>
      </c>
      <c r="E289">
        <v>0</v>
      </c>
      <c r="F289">
        <v>6.8365166666666681</v>
      </c>
      <c r="G289">
        <v>0</v>
      </c>
      <c r="H289">
        <v>0</v>
      </c>
      <c r="I289" s="5">
        <f t="shared" si="16"/>
        <v>0</v>
      </c>
      <c r="J289" s="5">
        <f t="shared" si="17"/>
        <v>0</v>
      </c>
      <c r="K289" s="5">
        <f t="shared" si="18"/>
        <v>0</v>
      </c>
      <c r="L289" s="5">
        <f t="shared" si="19"/>
        <v>0</v>
      </c>
    </row>
    <row r="290" spans="1:12" x14ac:dyDescent="0.3">
      <c r="C290">
        <v>9</v>
      </c>
      <c r="D290">
        <v>0</v>
      </c>
      <c r="E290">
        <v>0</v>
      </c>
      <c r="F290">
        <v>-3.758266666666664</v>
      </c>
      <c r="G290">
        <v>0</v>
      </c>
      <c r="H290">
        <v>0</v>
      </c>
      <c r="I290" s="5">
        <f t="shared" si="16"/>
        <v>0</v>
      </c>
      <c r="J290" s="5">
        <f t="shared" si="17"/>
        <v>0</v>
      </c>
      <c r="K290" s="5">
        <f t="shared" si="18"/>
        <v>0</v>
      </c>
      <c r="L290" s="5">
        <f t="shared" si="19"/>
        <v>0</v>
      </c>
    </row>
    <row r="291" spans="1:12" x14ac:dyDescent="0.3">
      <c r="C291">
        <v>10</v>
      </c>
      <c r="D291">
        <v>0</v>
      </c>
      <c r="E291">
        <v>0</v>
      </c>
      <c r="F291">
        <v>2.6469499999999968</v>
      </c>
      <c r="G291">
        <v>0</v>
      </c>
      <c r="H291">
        <v>0</v>
      </c>
      <c r="I291" s="5">
        <f t="shared" si="16"/>
        <v>0</v>
      </c>
      <c r="J291" s="5">
        <f t="shared" si="17"/>
        <v>0</v>
      </c>
      <c r="K291" s="5">
        <f t="shared" si="18"/>
        <v>0</v>
      </c>
      <c r="L291" s="5">
        <f t="shared" si="19"/>
        <v>0</v>
      </c>
    </row>
    <row r="292" spans="1:12" x14ac:dyDescent="0.3">
      <c r="C292">
        <v>11</v>
      </c>
      <c r="D292">
        <v>0</v>
      </c>
      <c r="E292">
        <v>1</v>
      </c>
      <c r="F292">
        <v>7.5521666666666647</v>
      </c>
      <c r="G292">
        <v>0</v>
      </c>
      <c r="H292">
        <v>0</v>
      </c>
      <c r="I292" s="5">
        <f t="shared" si="16"/>
        <v>0</v>
      </c>
      <c r="J292" s="5">
        <f t="shared" si="17"/>
        <v>0</v>
      </c>
      <c r="K292" s="5">
        <f t="shared" si="18"/>
        <v>0</v>
      </c>
      <c r="L292" s="5">
        <f t="shared" si="19"/>
        <v>0</v>
      </c>
    </row>
    <row r="293" spans="1:12" x14ac:dyDescent="0.3">
      <c r="C293">
        <v>12</v>
      </c>
      <c r="D293">
        <v>0</v>
      </c>
      <c r="E293">
        <v>0</v>
      </c>
      <c r="F293">
        <v>8.4573833333333326</v>
      </c>
      <c r="G293">
        <v>0</v>
      </c>
      <c r="H293">
        <v>0</v>
      </c>
      <c r="I293" s="5">
        <f t="shared" si="16"/>
        <v>0</v>
      </c>
      <c r="J293" s="5">
        <f t="shared" si="17"/>
        <v>0</v>
      </c>
      <c r="K293" s="5">
        <f t="shared" si="18"/>
        <v>0</v>
      </c>
      <c r="L293" s="5">
        <f t="shared" si="19"/>
        <v>0</v>
      </c>
    </row>
    <row r="294" spans="1:12" x14ac:dyDescent="0.3">
      <c r="C294">
        <v>13</v>
      </c>
      <c r="D294">
        <v>0</v>
      </c>
      <c r="E294">
        <v>0</v>
      </c>
      <c r="F294">
        <v>-2.1373999999999924</v>
      </c>
      <c r="G294">
        <v>0</v>
      </c>
      <c r="H294">
        <v>0</v>
      </c>
      <c r="I294" s="5">
        <f t="shared" si="16"/>
        <v>0</v>
      </c>
      <c r="J294" s="5">
        <f t="shared" si="17"/>
        <v>0</v>
      </c>
      <c r="K294" s="5">
        <f t="shared" si="18"/>
        <v>0</v>
      </c>
      <c r="L294" s="5">
        <f t="shared" si="19"/>
        <v>0</v>
      </c>
    </row>
    <row r="295" spans="1:12" x14ac:dyDescent="0.3">
      <c r="C295">
        <v>14</v>
      </c>
      <c r="D295">
        <v>0</v>
      </c>
      <c r="E295">
        <v>0</v>
      </c>
      <c r="F295">
        <v>-0.23218333333333163</v>
      </c>
      <c r="G295">
        <v>0</v>
      </c>
      <c r="H295">
        <v>0</v>
      </c>
      <c r="I295" s="5">
        <f t="shared" si="16"/>
        <v>0</v>
      </c>
      <c r="J295" s="5">
        <f t="shared" si="17"/>
        <v>0</v>
      </c>
      <c r="K295" s="5">
        <f t="shared" si="18"/>
        <v>0</v>
      </c>
      <c r="L295" s="5">
        <f t="shared" si="19"/>
        <v>0</v>
      </c>
    </row>
    <row r="296" spans="1:12" x14ac:dyDescent="0.3">
      <c r="C296">
        <v>15</v>
      </c>
      <c r="D296">
        <v>0</v>
      </c>
      <c r="E296">
        <v>0</v>
      </c>
      <c r="F296">
        <v>-9.3269666666666637</v>
      </c>
      <c r="G296">
        <v>0</v>
      </c>
      <c r="H296">
        <v>0</v>
      </c>
      <c r="I296" s="5">
        <f t="shared" si="16"/>
        <v>0</v>
      </c>
      <c r="J296" s="5">
        <f t="shared" si="17"/>
        <v>0</v>
      </c>
      <c r="K296" s="5">
        <f t="shared" si="18"/>
        <v>0</v>
      </c>
      <c r="L296" s="5">
        <f t="shared" si="19"/>
        <v>0</v>
      </c>
    </row>
    <row r="297" spans="1:12" x14ac:dyDescent="0.3">
      <c r="C297">
        <v>16</v>
      </c>
      <c r="D297">
        <v>0</v>
      </c>
      <c r="E297">
        <v>0</v>
      </c>
      <c r="F297">
        <v>-3.421750000000003</v>
      </c>
      <c r="G297">
        <v>0</v>
      </c>
      <c r="H297">
        <v>0</v>
      </c>
      <c r="I297" s="5">
        <f t="shared" si="16"/>
        <v>0</v>
      </c>
      <c r="J297" s="5">
        <f t="shared" si="17"/>
        <v>0</v>
      </c>
      <c r="K297" s="5">
        <f t="shared" si="18"/>
        <v>0</v>
      </c>
      <c r="L297" s="5">
        <f t="shared" si="19"/>
        <v>0</v>
      </c>
    </row>
    <row r="298" spans="1:12" x14ac:dyDescent="0.3">
      <c r="C298">
        <v>17</v>
      </c>
      <c r="D298">
        <v>0</v>
      </c>
      <c r="E298">
        <v>0</v>
      </c>
      <c r="F298">
        <v>-11.516533333333328</v>
      </c>
      <c r="G298">
        <v>0</v>
      </c>
      <c r="H298">
        <v>0</v>
      </c>
      <c r="I298" s="5">
        <f t="shared" si="16"/>
        <v>0</v>
      </c>
      <c r="J298" s="5">
        <f t="shared" si="17"/>
        <v>0</v>
      </c>
      <c r="K298" s="5">
        <f t="shared" si="18"/>
        <v>0</v>
      </c>
      <c r="L298" s="5">
        <f t="shared" si="19"/>
        <v>0</v>
      </c>
    </row>
    <row r="299" spans="1:12" x14ac:dyDescent="0.3">
      <c r="C299">
        <v>18</v>
      </c>
      <c r="D299">
        <v>0</v>
      </c>
      <c r="E299">
        <v>0</v>
      </c>
      <c r="F299">
        <v>-8.1113166666666672</v>
      </c>
      <c r="G299">
        <v>0</v>
      </c>
      <c r="H299">
        <v>0</v>
      </c>
      <c r="I299" s="5">
        <f t="shared" si="16"/>
        <v>0</v>
      </c>
      <c r="J299" s="5">
        <f t="shared" si="17"/>
        <v>0</v>
      </c>
      <c r="K299" s="5">
        <f t="shared" si="18"/>
        <v>0</v>
      </c>
      <c r="L299" s="5">
        <f t="shared" si="19"/>
        <v>0</v>
      </c>
    </row>
    <row r="300" spans="1:12" x14ac:dyDescent="0.3">
      <c r="C300">
        <v>19</v>
      </c>
      <c r="D300">
        <v>1</v>
      </c>
      <c r="E300">
        <v>0</v>
      </c>
      <c r="F300">
        <v>-9.7061000000000064</v>
      </c>
      <c r="G300">
        <v>0</v>
      </c>
      <c r="H300">
        <v>0</v>
      </c>
      <c r="I300" s="5">
        <f t="shared" si="16"/>
        <v>0</v>
      </c>
      <c r="J300" s="5">
        <f t="shared" si="17"/>
        <v>0</v>
      </c>
      <c r="K300" s="5">
        <f t="shared" si="18"/>
        <v>0</v>
      </c>
      <c r="L300" s="5">
        <f t="shared" si="19"/>
        <v>0</v>
      </c>
    </row>
    <row r="301" spans="1:12" x14ac:dyDescent="0.3">
      <c r="C301">
        <v>20</v>
      </c>
      <c r="D301">
        <v>1</v>
      </c>
      <c r="E301">
        <v>0</v>
      </c>
      <c r="F301">
        <v>-6.3008833333333314</v>
      </c>
      <c r="G301">
        <v>0</v>
      </c>
      <c r="H301">
        <v>0</v>
      </c>
      <c r="I301" s="5">
        <f t="shared" si="16"/>
        <v>0</v>
      </c>
      <c r="J301" s="5">
        <f t="shared" si="17"/>
        <v>0</v>
      </c>
      <c r="K301" s="5">
        <f t="shared" si="18"/>
        <v>0</v>
      </c>
      <c r="L301" s="5">
        <f t="shared" si="19"/>
        <v>0</v>
      </c>
    </row>
    <row r="302" spans="1:12" x14ac:dyDescent="0.3">
      <c r="A302" t="s">
        <v>873</v>
      </c>
      <c r="B302">
        <v>1</v>
      </c>
      <c r="C302">
        <v>1</v>
      </c>
      <c r="D302">
        <v>1</v>
      </c>
      <c r="E302">
        <v>0</v>
      </c>
      <c r="F302">
        <v>0</v>
      </c>
      <c r="G302">
        <v>0</v>
      </c>
      <c r="H302">
        <v>0</v>
      </c>
      <c r="I302" s="5">
        <f t="shared" si="16"/>
        <v>1</v>
      </c>
      <c r="J302" s="5">
        <f t="shared" si="17"/>
        <v>1</v>
      </c>
      <c r="K302" s="5">
        <f t="shared" si="18"/>
        <v>0</v>
      </c>
      <c r="L302" s="5">
        <f t="shared" si="19"/>
        <v>1</v>
      </c>
    </row>
    <row r="303" spans="1:12" x14ac:dyDescent="0.3">
      <c r="B303">
        <v>1</v>
      </c>
      <c r="C303">
        <v>2</v>
      </c>
      <c r="D303">
        <v>0</v>
      </c>
      <c r="E303">
        <v>0</v>
      </c>
      <c r="F303">
        <v>0.405216666666667</v>
      </c>
      <c r="G303">
        <v>0</v>
      </c>
      <c r="H303">
        <v>0</v>
      </c>
      <c r="I303" s="5">
        <f t="shared" si="16"/>
        <v>0</v>
      </c>
      <c r="J303" s="5">
        <f t="shared" si="17"/>
        <v>1</v>
      </c>
      <c r="K303" s="5">
        <f t="shared" si="18"/>
        <v>0</v>
      </c>
      <c r="L303" s="5">
        <f t="shared" si="19"/>
        <v>1</v>
      </c>
    </row>
    <row r="304" spans="1:12" x14ac:dyDescent="0.3">
      <c r="B304">
        <v>1</v>
      </c>
      <c r="C304">
        <v>3</v>
      </c>
      <c r="D304">
        <v>0</v>
      </c>
      <c r="E304">
        <v>0</v>
      </c>
      <c r="F304">
        <v>0.81043333333333401</v>
      </c>
      <c r="G304">
        <v>0</v>
      </c>
      <c r="H304">
        <v>0</v>
      </c>
      <c r="I304" s="5">
        <f t="shared" si="16"/>
        <v>0</v>
      </c>
      <c r="J304" s="5">
        <f t="shared" si="17"/>
        <v>1</v>
      </c>
      <c r="K304" s="5">
        <f t="shared" si="18"/>
        <v>0</v>
      </c>
      <c r="L304" s="5">
        <f t="shared" si="19"/>
        <v>1</v>
      </c>
    </row>
    <row r="305" spans="2:12" x14ac:dyDescent="0.3">
      <c r="B305">
        <v>1</v>
      </c>
      <c r="C305">
        <v>4</v>
      </c>
      <c r="D305">
        <v>0</v>
      </c>
      <c r="E305">
        <v>1</v>
      </c>
      <c r="F305">
        <v>0.2156500000000019</v>
      </c>
      <c r="G305">
        <v>0</v>
      </c>
      <c r="H305">
        <v>0</v>
      </c>
      <c r="I305" s="5">
        <f t="shared" si="16"/>
        <v>0</v>
      </c>
      <c r="J305" s="5">
        <f t="shared" si="17"/>
        <v>1</v>
      </c>
      <c r="K305" s="5">
        <f t="shared" si="18"/>
        <v>0</v>
      </c>
      <c r="L305" s="5">
        <f t="shared" si="19"/>
        <v>1</v>
      </c>
    </row>
    <row r="306" spans="2:12" x14ac:dyDescent="0.3">
      <c r="B306">
        <v>1</v>
      </c>
      <c r="C306">
        <v>5</v>
      </c>
      <c r="D306">
        <v>1</v>
      </c>
      <c r="E306">
        <v>0</v>
      </c>
      <c r="F306">
        <v>2.620866666666668</v>
      </c>
      <c r="G306">
        <v>0</v>
      </c>
      <c r="H306">
        <v>0</v>
      </c>
      <c r="I306" s="5">
        <f t="shared" si="16"/>
        <v>0</v>
      </c>
      <c r="J306" s="5">
        <f t="shared" si="17"/>
        <v>1</v>
      </c>
      <c r="K306" s="5">
        <f t="shared" si="18"/>
        <v>0</v>
      </c>
      <c r="L306" s="5">
        <f t="shared" si="19"/>
        <v>1</v>
      </c>
    </row>
    <row r="307" spans="2:12" x14ac:dyDescent="0.3">
      <c r="B307">
        <v>1</v>
      </c>
      <c r="C307">
        <v>6</v>
      </c>
      <c r="D307">
        <v>0</v>
      </c>
      <c r="E307">
        <v>0</v>
      </c>
      <c r="F307">
        <v>6.0260833333333323</v>
      </c>
      <c r="G307">
        <v>0</v>
      </c>
      <c r="H307">
        <v>0</v>
      </c>
      <c r="I307" s="5">
        <f t="shared" si="16"/>
        <v>0</v>
      </c>
      <c r="J307" s="5">
        <f t="shared" si="17"/>
        <v>1</v>
      </c>
      <c r="K307" s="5">
        <f t="shared" si="18"/>
        <v>0</v>
      </c>
      <c r="L307" s="5">
        <f t="shared" si="19"/>
        <v>1</v>
      </c>
    </row>
    <row r="308" spans="2:12" x14ac:dyDescent="0.3">
      <c r="B308">
        <v>1</v>
      </c>
      <c r="C308">
        <v>7</v>
      </c>
      <c r="D308">
        <v>0</v>
      </c>
      <c r="E308">
        <v>0</v>
      </c>
      <c r="F308">
        <v>5.4313000000000038</v>
      </c>
      <c r="G308">
        <v>0</v>
      </c>
      <c r="H308">
        <v>0</v>
      </c>
      <c r="I308" s="5">
        <f t="shared" si="16"/>
        <v>0</v>
      </c>
      <c r="J308" s="5">
        <f t="shared" si="17"/>
        <v>1</v>
      </c>
      <c r="K308" s="5">
        <f t="shared" si="18"/>
        <v>0</v>
      </c>
      <c r="L308" s="5">
        <f t="shared" si="19"/>
        <v>1</v>
      </c>
    </row>
    <row r="309" spans="2:12" x14ac:dyDescent="0.3">
      <c r="B309">
        <v>1</v>
      </c>
      <c r="C309">
        <v>8</v>
      </c>
      <c r="D309">
        <v>0</v>
      </c>
      <c r="E309">
        <v>0</v>
      </c>
      <c r="F309">
        <v>2.8365166666666681</v>
      </c>
      <c r="G309">
        <v>0</v>
      </c>
      <c r="H309">
        <v>0</v>
      </c>
      <c r="I309" s="5">
        <f t="shared" si="16"/>
        <v>0</v>
      </c>
      <c r="J309" s="5">
        <f t="shared" si="17"/>
        <v>1</v>
      </c>
      <c r="K309" s="5">
        <f t="shared" si="18"/>
        <v>0</v>
      </c>
      <c r="L309" s="5">
        <f t="shared" si="19"/>
        <v>1</v>
      </c>
    </row>
    <row r="310" spans="2:12" x14ac:dyDescent="0.3">
      <c r="B310">
        <v>1</v>
      </c>
      <c r="C310">
        <v>9</v>
      </c>
      <c r="D310">
        <v>0</v>
      </c>
      <c r="E310">
        <v>0</v>
      </c>
      <c r="F310">
        <v>2.241733333333336</v>
      </c>
      <c r="G310">
        <v>0</v>
      </c>
      <c r="H310">
        <v>0</v>
      </c>
      <c r="I310" s="5">
        <f t="shared" si="16"/>
        <v>0</v>
      </c>
      <c r="J310" s="5">
        <f t="shared" si="17"/>
        <v>1</v>
      </c>
      <c r="K310" s="5">
        <f t="shared" si="18"/>
        <v>0</v>
      </c>
      <c r="L310" s="5">
        <f t="shared" si="19"/>
        <v>1</v>
      </c>
    </row>
    <row r="311" spans="2:12" x14ac:dyDescent="0.3">
      <c r="B311">
        <v>1</v>
      </c>
      <c r="C311">
        <v>10</v>
      </c>
      <c r="D311">
        <v>0</v>
      </c>
      <c r="E311">
        <v>0</v>
      </c>
      <c r="F311">
        <v>5.6469499999999968</v>
      </c>
      <c r="G311">
        <v>0</v>
      </c>
      <c r="H311">
        <v>0</v>
      </c>
      <c r="I311" s="5">
        <f t="shared" si="16"/>
        <v>0</v>
      </c>
      <c r="J311" s="5">
        <f t="shared" si="17"/>
        <v>1</v>
      </c>
      <c r="K311" s="5">
        <f t="shared" si="18"/>
        <v>0</v>
      </c>
      <c r="L311" s="5">
        <f t="shared" si="19"/>
        <v>1</v>
      </c>
    </row>
    <row r="312" spans="2:12" x14ac:dyDescent="0.3">
      <c r="B312">
        <v>1</v>
      </c>
      <c r="C312">
        <v>11</v>
      </c>
      <c r="D312">
        <v>0</v>
      </c>
      <c r="E312">
        <v>0</v>
      </c>
      <c r="F312">
        <v>2.0521666666666647</v>
      </c>
      <c r="G312">
        <v>0</v>
      </c>
      <c r="H312">
        <v>0</v>
      </c>
      <c r="I312" s="5">
        <f t="shared" si="16"/>
        <v>0</v>
      </c>
      <c r="J312" s="5">
        <f t="shared" si="17"/>
        <v>1</v>
      </c>
      <c r="K312" s="5">
        <f t="shared" si="18"/>
        <v>0</v>
      </c>
      <c r="L312" s="5">
        <f t="shared" si="19"/>
        <v>1</v>
      </c>
    </row>
    <row r="313" spans="2:12" x14ac:dyDescent="0.3">
      <c r="B313">
        <v>1</v>
      </c>
      <c r="C313">
        <v>12</v>
      </c>
      <c r="D313">
        <v>0</v>
      </c>
      <c r="E313">
        <v>0</v>
      </c>
      <c r="F313">
        <v>2.4573833333333326</v>
      </c>
      <c r="G313">
        <v>0</v>
      </c>
      <c r="H313">
        <v>0</v>
      </c>
      <c r="I313" s="5">
        <f t="shared" si="16"/>
        <v>0</v>
      </c>
      <c r="J313" s="5">
        <f t="shared" si="17"/>
        <v>1</v>
      </c>
      <c r="K313" s="5">
        <f t="shared" si="18"/>
        <v>0</v>
      </c>
      <c r="L313" s="5">
        <f t="shared" si="19"/>
        <v>1</v>
      </c>
    </row>
    <row r="314" spans="2:12" x14ac:dyDescent="0.3">
      <c r="B314">
        <v>1</v>
      </c>
      <c r="C314">
        <v>13</v>
      </c>
      <c r="D314">
        <v>0</v>
      </c>
      <c r="E314">
        <v>1</v>
      </c>
      <c r="F314">
        <v>-1.1373999999999924</v>
      </c>
      <c r="G314">
        <v>0</v>
      </c>
      <c r="H314">
        <v>0</v>
      </c>
      <c r="I314" s="5">
        <f t="shared" si="16"/>
        <v>0</v>
      </c>
      <c r="J314" s="5">
        <f t="shared" si="17"/>
        <v>1</v>
      </c>
      <c r="K314" s="5">
        <f t="shared" si="18"/>
        <v>0</v>
      </c>
      <c r="L314" s="5">
        <f t="shared" si="19"/>
        <v>1</v>
      </c>
    </row>
    <row r="315" spans="2:12" x14ac:dyDescent="0.3">
      <c r="B315">
        <v>1</v>
      </c>
      <c r="C315">
        <v>14</v>
      </c>
      <c r="D315">
        <v>1</v>
      </c>
      <c r="E315">
        <v>0</v>
      </c>
      <c r="F315">
        <v>1.2678166666666684</v>
      </c>
      <c r="G315">
        <v>0</v>
      </c>
      <c r="H315">
        <v>0</v>
      </c>
      <c r="I315" s="5">
        <f t="shared" si="16"/>
        <v>0</v>
      </c>
      <c r="J315" s="5">
        <f t="shared" si="17"/>
        <v>1</v>
      </c>
      <c r="K315" s="5">
        <f t="shared" si="18"/>
        <v>0</v>
      </c>
      <c r="L315" s="5">
        <f t="shared" si="19"/>
        <v>1</v>
      </c>
    </row>
    <row r="316" spans="2:12" x14ac:dyDescent="0.3">
      <c r="B316">
        <v>1</v>
      </c>
      <c r="C316">
        <v>15</v>
      </c>
      <c r="D316">
        <v>1</v>
      </c>
      <c r="E316">
        <v>0</v>
      </c>
      <c r="F316">
        <v>0.67303333333333626</v>
      </c>
      <c r="G316">
        <v>0</v>
      </c>
      <c r="H316">
        <v>0</v>
      </c>
      <c r="I316" s="5">
        <f t="shared" si="16"/>
        <v>0</v>
      </c>
      <c r="J316" s="5">
        <f t="shared" si="17"/>
        <v>1</v>
      </c>
      <c r="K316" s="5">
        <f t="shared" si="18"/>
        <v>0</v>
      </c>
      <c r="L316" s="5">
        <f t="shared" si="19"/>
        <v>1</v>
      </c>
    </row>
    <row r="317" spans="2:12" x14ac:dyDescent="0.3">
      <c r="B317">
        <v>1</v>
      </c>
      <c r="C317">
        <v>16</v>
      </c>
      <c r="D317">
        <v>0</v>
      </c>
      <c r="E317">
        <v>0</v>
      </c>
      <c r="F317">
        <v>6.078249999999997</v>
      </c>
      <c r="G317">
        <v>0</v>
      </c>
      <c r="H317">
        <v>0</v>
      </c>
      <c r="I317" s="5">
        <f t="shared" si="16"/>
        <v>0</v>
      </c>
      <c r="J317" s="5">
        <f t="shared" si="17"/>
        <v>1</v>
      </c>
      <c r="K317" s="5">
        <f t="shared" si="18"/>
        <v>0</v>
      </c>
      <c r="L317" s="5">
        <f t="shared" si="19"/>
        <v>1</v>
      </c>
    </row>
    <row r="318" spans="2:12" x14ac:dyDescent="0.3">
      <c r="B318">
        <v>1</v>
      </c>
      <c r="C318">
        <v>17</v>
      </c>
      <c r="D318">
        <v>0</v>
      </c>
      <c r="E318">
        <v>1</v>
      </c>
      <c r="F318">
        <v>7.483466666666672</v>
      </c>
      <c r="G318">
        <v>0</v>
      </c>
      <c r="H318">
        <v>0</v>
      </c>
      <c r="I318" s="5">
        <f t="shared" si="16"/>
        <v>0</v>
      </c>
      <c r="J318" s="5">
        <f t="shared" si="17"/>
        <v>1</v>
      </c>
      <c r="K318" s="5">
        <f t="shared" si="18"/>
        <v>0</v>
      </c>
      <c r="L318" s="5">
        <f t="shared" si="19"/>
        <v>1</v>
      </c>
    </row>
    <row r="319" spans="2:12" x14ac:dyDescent="0.3">
      <c r="B319">
        <v>1</v>
      </c>
      <c r="C319">
        <v>18</v>
      </c>
      <c r="D319">
        <v>0</v>
      </c>
      <c r="E319">
        <v>0</v>
      </c>
      <c r="F319">
        <v>7.8886833333333328</v>
      </c>
      <c r="G319">
        <v>0</v>
      </c>
      <c r="H319">
        <v>0</v>
      </c>
      <c r="I319" s="5">
        <f t="shared" si="16"/>
        <v>0</v>
      </c>
      <c r="J319" s="5">
        <f t="shared" si="17"/>
        <v>1</v>
      </c>
      <c r="K319" s="5">
        <f t="shared" si="18"/>
        <v>0</v>
      </c>
      <c r="L319" s="5">
        <f t="shared" si="19"/>
        <v>1</v>
      </c>
    </row>
    <row r="320" spans="2:12" x14ac:dyDescent="0.3">
      <c r="B320">
        <v>1</v>
      </c>
      <c r="C320">
        <v>19</v>
      </c>
      <c r="D320">
        <v>0</v>
      </c>
      <c r="E320">
        <v>0</v>
      </c>
      <c r="F320">
        <v>4.2938999999999936</v>
      </c>
      <c r="G320">
        <v>0</v>
      </c>
      <c r="H320">
        <v>0</v>
      </c>
      <c r="I320" s="5">
        <f t="shared" si="16"/>
        <v>0</v>
      </c>
      <c r="J320" s="5">
        <f t="shared" si="17"/>
        <v>1</v>
      </c>
      <c r="K320" s="5">
        <f t="shared" si="18"/>
        <v>0</v>
      </c>
      <c r="L320" s="5">
        <f t="shared" si="19"/>
        <v>1</v>
      </c>
    </row>
    <row r="321" spans="2:12" x14ac:dyDescent="0.3">
      <c r="B321">
        <v>1</v>
      </c>
      <c r="C321">
        <v>20</v>
      </c>
      <c r="D321">
        <v>0</v>
      </c>
      <c r="E321">
        <v>0</v>
      </c>
      <c r="F321">
        <v>0.69911666666666861</v>
      </c>
      <c r="G321">
        <v>0</v>
      </c>
      <c r="H321">
        <v>0</v>
      </c>
      <c r="I321" s="5">
        <f t="shared" si="16"/>
        <v>0</v>
      </c>
      <c r="J321" s="5">
        <f t="shared" si="17"/>
        <v>1</v>
      </c>
      <c r="K321" s="5">
        <f t="shared" si="18"/>
        <v>0</v>
      </c>
      <c r="L321" s="5">
        <f t="shared" si="19"/>
        <v>1</v>
      </c>
    </row>
    <row r="322" spans="2:12" x14ac:dyDescent="0.3">
      <c r="B322">
        <v>2</v>
      </c>
      <c r="C322">
        <v>1</v>
      </c>
      <c r="D322">
        <v>0</v>
      </c>
      <c r="E322">
        <v>0</v>
      </c>
      <c r="F322">
        <v>0</v>
      </c>
      <c r="G322">
        <v>0</v>
      </c>
      <c r="H322">
        <v>0</v>
      </c>
      <c r="I322" s="5">
        <f t="shared" si="16"/>
        <v>1</v>
      </c>
      <c r="J322" s="5">
        <f t="shared" si="17"/>
        <v>0</v>
      </c>
      <c r="K322" s="5">
        <f t="shared" si="18"/>
        <v>1</v>
      </c>
      <c r="L322" s="5">
        <f t="shared" si="19"/>
        <v>1</v>
      </c>
    </row>
    <row r="323" spans="2:12" x14ac:dyDescent="0.3">
      <c r="C323">
        <v>2</v>
      </c>
      <c r="D323">
        <v>0</v>
      </c>
      <c r="E323">
        <v>0</v>
      </c>
      <c r="F323">
        <v>-1.094783333333333</v>
      </c>
      <c r="G323">
        <v>0</v>
      </c>
      <c r="H323">
        <v>0</v>
      </c>
      <c r="I323" s="5">
        <f t="shared" ref="I323:I386" si="20">IF(L323*C323=1, 1, 0)</f>
        <v>0</v>
      </c>
      <c r="J323" s="5">
        <f t="shared" ref="J323:J386" si="21">IF(B323=1, 1, 0)</f>
        <v>0</v>
      </c>
      <c r="K323" s="5">
        <f t="shared" ref="K323:K386" si="22">IF(B323=2, 1, 0)</f>
        <v>0</v>
      </c>
      <c r="L323" s="5">
        <f t="shared" ref="L323:L386" si="23">J323+K323</f>
        <v>0</v>
      </c>
    </row>
    <row r="324" spans="2:12" x14ac:dyDescent="0.3">
      <c r="C324">
        <v>3</v>
      </c>
      <c r="D324">
        <v>0</v>
      </c>
      <c r="E324">
        <v>0</v>
      </c>
      <c r="F324">
        <v>0.81043333333333401</v>
      </c>
      <c r="G324">
        <v>0</v>
      </c>
      <c r="H324">
        <v>0</v>
      </c>
      <c r="I324" s="5">
        <f t="shared" si="20"/>
        <v>0</v>
      </c>
      <c r="J324" s="5">
        <f t="shared" si="21"/>
        <v>0</v>
      </c>
      <c r="K324" s="5">
        <f t="shared" si="22"/>
        <v>0</v>
      </c>
      <c r="L324" s="5">
        <f t="shared" si="23"/>
        <v>0</v>
      </c>
    </row>
    <row r="325" spans="2:12" x14ac:dyDescent="0.3">
      <c r="C325">
        <v>4</v>
      </c>
      <c r="D325">
        <v>0</v>
      </c>
      <c r="E325">
        <v>0</v>
      </c>
      <c r="F325">
        <v>0.2156500000000019</v>
      </c>
      <c r="G325">
        <v>0</v>
      </c>
      <c r="H325">
        <v>0</v>
      </c>
      <c r="I325" s="5">
        <f t="shared" si="20"/>
        <v>0</v>
      </c>
      <c r="J325" s="5">
        <f t="shared" si="21"/>
        <v>0</v>
      </c>
      <c r="K325" s="5">
        <f t="shared" si="22"/>
        <v>0</v>
      </c>
      <c r="L325" s="5">
        <f t="shared" si="23"/>
        <v>0</v>
      </c>
    </row>
    <row r="326" spans="2:12" x14ac:dyDescent="0.3">
      <c r="C326">
        <v>5</v>
      </c>
      <c r="D326">
        <v>0</v>
      </c>
      <c r="E326">
        <v>0</v>
      </c>
      <c r="F326">
        <v>-0.37913333333333199</v>
      </c>
      <c r="G326">
        <v>0</v>
      </c>
      <c r="H326">
        <v>0</v>
      </c>
      <c r="I326" s="5">
        <f t="shared" si="20"/>
        <v>0</v>
      </c>
      <c r="J326" s="5">
        <f t="shared" si="21"/>
        <v>0</v>
      </c>
      <c r="K326" s="5">
        <f t="shared" si="22"/>
        <v>0</v>
      </c>
      <c r="L326" s="5">
        <f t="shared" si="23"/>
        <v>0</v>
      </c>
    </row>
    <row r="327" spans="2:12" x14ac:dyDescent="0.3">
      <c r="C327">
        <v>6</v>
      </c>
      <c r="D327">
        <v>0</v>
      </c>
      <c r="E327">
        <v>0</v>
      </c>
      <c r="F327">
        <v>-4.9739166666666677</v>
      </c>
      <c r="G327">
        <v>0</v>
      </c>
      <c r="H327">
        <v>0</v>
      </c>
      <c r="I327" s="5">
        <f t="shared" si="20"/>
        <v>0</v>
      </c>
      <c r="J327" s="5">
        <f t="shared" si="21"/>
        <v>0</v>
      </c>
      <c r="K327" s="5">
        <f t="shared" si="22"/>
        <v>0</v>
      </c>
      <c r="L327" s="5">
        <f t="shared" si="23"/>
        <v>0</v>
      </c>
    </row>
    <row r="328" spans="2:12" x14ac:dyDescent="0.3">
      <c r="C328">
        <v>7</v>
      </c>
      <c r="D328">
        <v>0</v>
      </c>
      <c r="E328">
        <v>1</v>
      </c>
      <c r="F328">
        <v>-2.5686999999999962</v>
      </c>
      <c r="G328">
        <v>0</v>
      </c>
      <c r="H328">
        <v>0</v>
      </c>
      <c r="I328" s="5">
        <f t="shared" si="20"/>
        <v>0</v>
      </c>
      <c r="J328" s="5">
        <f t="shared" si="21"/>
        <v>0</v>
      </c>
      <c r="K328" s="5">
        <f t="shared" si="22"/>
        <v>0</v>
      </c>
      <c r="L328" s="5">
        <f t="shared" si="23"/>
        <v>0</v>
      </c>
    </row>
    <row r="329" spans="2:12" x14ac:dyDescent="0.3">
      <c r="C329">
        <v>8</v>
      </c>
      <c r="D329">
        <v>1</v>
      </c>
      <c r="E329">
        <v>0</v>
      </c>
      <c r="F329">
        <v>0.83651666666666813</v>
      </c>
      <c r="G329">
        <v>0</v>
      </c>
      <c r="H329">
        <v>0</v>
      </c>
      <c r="I329" s="5">
        <f t="shared" si="20"/>
        <v>0</v>
      </c>
      <c r="J329" s="5">
        <f t="shared" si="21"/>
        <v>0</v>
      </c>
      <c r="K329" s="5">
        <f t="shared" si="22"/>
        <v>0</v>
      </c>
      <c r="L329" s="5">
        <f t="shared" si="23"/>
        <v>0</v>
      </c>
    </row>
    <row r="330" spans="2:12" x14ac:dyDescent="0.3">
      <c r="C330">
        <v>9</v>
      </c>
      <c r="D330">
        <v>0</v>
      </c>
      <c r="E330">
        <v>1</v>
      </c>
      <c r="F330">
        <v>0.24173333333333602</v>
      </c>
      <c r="G330">
        <v>0</v>
      </c>
      <c r="H330">
        <v>0</v>
      </c>
      <c r="I330" s="5">
        <f t="shared" si="20"/>
        <v>0</v>
      </c>
      <c r="J330" s="5">
        <f t="shared" si="21"/>
        <v>0</v>
      </c>
      <c r="K330" s="5">
        <f t="shared" si="22"/>
        <v>0</v>
      </c>
      <c r="L330" s="5">
        <f t="shared" si="23"/>
        <v>0</v>
      </c>
    </row>
    <row r="331" spans="2:12" x14ac:dyDescent="0.3">
      <c r="C331">
        <v>10</v>
      </c>
      <c r="D331">
        <v>0</v>
      </c>
      <c r="E331">
        <v>1</v>
      </c>
      <c r="F331">
        <v>-3.8530500000000032</v>
      </c>
      <c r="G331">
        <v>0</v>
      </c>
      <c r="H331">
        <v>0</v>
      </c>
      <c r="I331" s="5">
        <f t="shared" si="20"/>
        <v>0</v>
      </c>
      <c r="J331" s="5">
        <f t="shared" si="21"/>
        <v>0</v>
      </c>
      <c r="K331" s="5">
        <f t="shared" si="22"/>
        <v>0</v>
      </c>
      <c r="L331" s="5">
        <f t="shared" si="23"/>
        <v>0</v>
      </c>
    </row>
    <row r="332" spans="2:12" x14ac:dyDescent="0.3">
      <c r="C332">
        <v>11</v>
      </c>
      <c r="D332">
        <v>0</v>
      </c>
      <c r="E332">
        <v>0</v>
      </c>
      <c r="F332">
        <v>-1.4478333333333353</v>
      </c>
      <c r="G332">
        <v>0</v>
      </c>
      <c r="H332">
        <v>0</v>
      </c>
      <c r="I332" s="5">
        <f t="shared" si="20"/>
        <v>0</v>
      </c>
      <c r="J332" s="5">
        <f t="shared" si="21"/>
        <v>0</v>
      </c>
      <c r="K332" s="5">
        <f t="shared" si="22"/>
        <v>0</v>
      </c>
      <c r="L332" s="5">
        <f t="shared" si="23"/>
        <v>0</v>
      </c>
    </row>
    <row r="333" spans="2:12" x14ac:dyDescent="0.3">
      <c r="C333">
        <v>12</v>
      </c>
      <c r="D333">
        <v>0</v>
      </c>
      <c r="E333">
        <v>0</v>
      </c>
      <c r="F333">
        <v>-4.0426166666666674</v>
      </c>
      <c r="G333">
        <v>0</v>
      </c>
      <c r="H333">
        <v>0</v>
      </c>
      <c r="I333" s="5">
        <f t="shared" si="20"/>
        <v>0</v>
      </c>
      <c r="J333" s="5">
        <f t="shared" si="21"/>
        <v>0</v>
      </c>
      <c r="K333" s="5">
        <f t="shared" si="22"/>
        <v>0</v>
      </c>
      <c r="L333" s="5">
        <f t="shared" si="23"/>
        <v>0</v>
      </c>
    </row>
    <row r="334" spans="2:12" x14ac:dyDescent="0.3">
      <c r="C334">
        <v>13</v>
      </c>
      <c r="D334">
        <v>0</v>
      </c>
      <c r="E334">
        <v>0</v>
      </c>
      <c r="F334">
        <v>-1.6373999999999924</v>
      </c>
      <c r="G334">
        <v>0</v>
      </c>
      <c r="H334">
        <v>0</v>
      </c>
      <c r="I334" s="5">
        <f t="shared" si="20"/>
        <v>0</v>
      </c>
      <c r="J334" s="5">
        <f t="shared" si="21"/>
        <v>0</v>
      </c>
      <c r="K334" s="5">
        <f t="shared" si="22"/>
        <v>0</v>
      </c>
      <c r="L334" s="5">
        <f t="shared" si="23"/>
        <v>0</v>
      </c>
    </row>
    <row r="335" spans="2:12" x14ac:dyDescent="0.3">
      <c r="C335">
        <v>14</v>
      </c>
      <c r="D335">
        <v>0</v>
      </c>
      <c r="E335">
        <v>0</v>
      </c>
      <c r="F335">
        <v>0.76781666666666837</v>
      </c>
      <c r="G335">
        <v>0</v>
      </c>
      <c r="H335">
        <v>0</v>
      </c>
      <c r="I335" s="5">
        <f t="shared" si="20"/>
        <v>0</v>
      </c>
      <c r="J335" s="5">
        <f t="shared" si="21"/>
        <v>0</v>
      </c>
      <c r="K335" s="5">
        <f t="shared" si="22"/>
        <v>0</v>
      </c>
      <c r="L335" s="5">
        <f t="shared" si="23"/>
        <v>0</v>
      </c>
    </row>
    <row r="336" spans="2:12" x14ac:dyDescent="0.3">
      <c r="C336">
        <v>15</v>
      </c>
      <c r="D336">
        <v>0</v>
      </c>
      <c r="E336">
        <v>0</v>
      </c>
      <c r="F336">
        <v>3.1730333333333363</v>
      </c>
      <c r="G336">
        <v>0</v>
      </c>
      <c r="H336">
        <v>0</v>
      </c>
      <c r="I336" s="5">
        <f t="shared" si="20"/>
        <v>0</v>
      </c>
      <c r="J336" s="5">
        <f t="shared" si="21"/>
        <v>0</v>
      </c>
      <c r="K336" s="5">
        <f t="shared" si="22"/>
        <v>0</v>
      </c>
      <c r="L336" s="5">
        <f t="shared" si="23"/>
        <v>0</v>
      </c>
    </row>
    <row r="337" spans="2:12" x14ac:dyDescent="0.3">
      <c r="C337">
        <v>16</v>
      </c>
      <c r="D337">
        <v>0</v>
      </c>
      <c r="E337">
        <v>0</v>
      </c>
      <c r="F337">
        <v>-0.92175000000000296</v>
      </c>
      <c r="G337">
        <v>0</v>
      </c>
      <c r="H337">
        <v>0</v>
      </c>
      <c r="I337" s="5">
        <f t="shared" si="20"/>
        <v>0</v>
      </c>
      <c r="J337" s="5">
        <f t="shared" si="21"/>
        <v>0</v>
      </c>
      <c r="K337" s="5">
        <f t="shared" si="22"/>
        <v>0</v>
      </c>
      <c r="L337" s="5">
        <f t="shared" si="23"/>
        <v>0</v>
      </c>
    </row>
    <row r="338" spans="2:12" x14ac:dyDescent="0.3">
      <c r="C338">
        <v>17</v>
      </c>
      <c r="D338">
        <v>0</v>
      </c>
      <c r="E338">
        <v>0</v>
      </c>
      <c r="F338">
        <v>1.983466666666672</v>
      </c>
      <c r="G338">
        <v>0</v>
      </c>
      <c r="H338">
        <v>0</v>
      </c>
      <c r="I338" s="5">
        <f t="shared" si="20"/>
        <v>0</v>
      </c>
      <c r="J338" s="5">
        <f t="shared" si="21"/>
        <v>0</v>
      </c>
      <c r="K338" s="5">
        <f t="shared" si="22"/>
        <v>0</v>
      </c>
      <c r="L338" s="5">
        <f t="shared" si="23"/>
        <v>0</v>
      </c>
    </row>
    <row r="339" spans="2:12" x14ac:dyDescent="0.3">
      <c r="C339">
        <v>18</v>
      </c>
      <c r="D339">
        <v>0</v>
      </c>
      <c r="E339">
        <v>0</v>
      </c>
      <c r="F339">
        <v>0.88868333333333283</v>
      </c>
      <c r="G339">
        <v>0</v>
      </c>
      <c r="H339">
        <v>0</v>
      </c>
      <c r="I339" s="5">
        <f t="shared" si="20"/>
        <v>0</v>
      </c>
      <c r="J339" s="5">
        <f t="shared" si="21"/>
        <v>0</v>
      </c>
      <c r="K339" s="5">
        <f t="shared" si="22"/>
        <v>0</v>
      </c>
      <c r="L339" s="5">
        <f t="shared" si="23"/>
        <v>0</v>
      </c>
    </row>
    <row r="340" spans="2:12" x14ac:dyDescent="0.3">
      <c r="C340">
        <v>19</v>
      </c>
      <c r="D340">
        <v>0</v>
      </c>
      <c r="E340">
        <v>1</v>
      </c>
      <c r="F340">
        <v>1.7938999999999936</v>
      </c>
      <c r="G340">
        <v>0</v>
      </c>
      <c r="H340">
        <v>0</v>
      </c>
      <c r="I340" s="5">
        <f t="shared" si="20"/>
        <v>0</v>
      </c>
      <c r="J340" s="5">
        <f t="shared" si="21"/>
        <v>0</v>
      </c>
      <c r="K340" s="5">
        <f t="shared" si="22"/>
        <v>0</v>
      </c>
      <c r="L340" s="5">
        <f t="shared" si="23"/>
        <v>0</v>
      </c>
    </row>
    <row r="341" spans="2:12" x14ac:dyDescent="0.3">
      <c r="C341">
        <v>20</v>
      </c>
      <c r="D341">
        <v>0</v>
      </c>
      <c r="E341">
        <v>0</v>
      </c>
      <c r="F341">
        <v>4.1991166666666686</v>
      </c>
      <c r="G341">
        <v>0</v>
      </c>
      <c r="H341">
        <v>0</v>
      </c>
      <c r="I341" s="5">
        <f t="shared" si="20"/>
        <v>0</v>
      </c>
      <c r="J341" s="5">
        <f t="shared" si="21"/>
        <v>0</v>
      </c>
      <c r="K341" s="5">
        <f t="shared" si="22"/>
        <v>0</v>
      </c>
      <c r="L341" s="5">
        <f t="shared" si="23"/>
        <v>0</v>
      </c>
    </row>
    <row r="342" spans="2:12" x14ac:dyDescent="0.3">
      <c r="B342">
        <v>3</v>
      </c>
      <c r="C342">
        <v>1</v>
      </c>
      <c r="D342">
        <v>0</v>
      </c>
      <c r="E342">
        <v>0</v>
      </c>
      <c r="F342">
        <v>0</v>
      </c>
      <c r="G342">
        <v>0</v>
      </c>
      <c r="H342">
        <v>0</v>
      </c>
      <c r="I342" s="5">
        <f t="shared" si="20"/>
        <v>0</v>
      </c>
      <c r="J342" s="5">
        <f t="shared" si="21"/>
        <v>0</v>
      </c>
      <c r="K342" s="5">
        <f t="shared" si="22"/>
        <v>0</v>
      </c>
      <c r="L342" s="5">
        <f t="shared" si="23"/>
        <v>0</v>
      </c>
    </row>
    <row r="343" spans="2:12" x14ac:dyDescent="0.3">
      <c r="C343">
        <v>2</v>
      </c>
      <c r="D343">
        <v>0</v>
      </c>
      <c r="E343">
        <v>1</v>
      </c>
      <c r="F343">
        <v>1.905216666666667</v>
      </c>
      <c r="G343">
        <v>0</v>
      </c>
      <c r="H343">
        <v>0</v>
      </c>
      <c r="I343" s="5">
        <f t="shared" si="20"/>
        <v>0</v>
      </c>
      <c r="J343" s="5">
        <f t="shared" si="21"/>
        <v>0</v>
      </c>
      <c r="K343" s="5">
        <f t="shared" si="22"/>
        <v>0</v>
      </c>
      <c r="L343" s="5">
        <f t="shared" si="23"/>
        <v>0</v>
      </c>
    </row>
    <row r="344" spans="2:12" x14ac:dyDescent="0.3">
      <c r="C344">
        <v>3</v>
      </c>
      <c r="D344">
        <v>0</v>
      </c>
      <c r="E344">
        <v>1</v>
      </c>
      <c r="F344">
        <v>0.81043333333333401</v>
      </c>
      <c r="G344">
        <v>0</v>
      </c>
      <c r="H344">
        <v>0</v>
      </c>
      <c r="I344" s="5">
        <f t="shared" si="20"/>
        <v>0</v>
      </c>
      <c r="J344" s="5">
        <f t="shared" si="21"/>
        <v>0</v>
      </c>
      <c r="K344" s="5">
        <f t="shared" si="22"/>
        <v>0</v>
      </c>
      <c r="L344" s="5">
        <f t="shared" si="23"/>
        <v>0</v>
      </c>
    </row>
    <row r="345" spans="2:12" x14ac:dyDescent="0.3">
      <c r="C345">
        <v>4</v>
      </c>
      <c r="D345">
        <v>0</v>
      </c>
      <c r="E345">
        <v>0</v>
      </c>
      <c r="F345">
        <v>3.2156500000000019</v>
      </c>
      <c r="G345">
        <v>0</v>
      </c>
      <c r="H345">
        <v>0</v>
      </c>
      <c r="I345" s="5">
        <f t="shared" si="20"/>
        <v>0</v>
      </c>
      <c r="J345" s="5">
        <f t="shared" si="21"/>
        <v>0</v>
      </c>
      <c r="K345" s="5">
        <f t="shared" si="22"/>
        <v>0</v>
      </c>
      <c r="L345" s="5">
        <f t="shared" si="23"/>
        <v>0</v>
      </c>
    </row>
    <row r="346" spans="2:12" x14ac:dyDescent="0.3">
      <c r="C346">
        <v>5</v>
      </c>
      <c r="D346">
        <v>0</v>
      </c>
      <c r="E346">
        <v>0</v>
      </c>
      <c r="F346">
        <v>2.620866666666668</v>
      </c>
      <c r="G346">
        <v>0</v>
      </c>
      <c r="H346">
        <v>0</v>
      </c>
      <c r="I346" s="5">
        <f t="shared" si="20"/>
        <v>0</v>
      </c>
      <c r="J346" s="5">
        <f t="shared" si="21"/>
        <v>0</v>
      </c>
      <c r="K346" s="5">
        <f t="shared" si="22"/>
        <v>0</v>
      </c>
      <c r="L346" s="5">
        <f t="shared" si="23"/>
        <v>0</v>
      </c>
    </row>
    <row r="347" spans="2:12" x14ac:dyDescent="0.3">
      <c r="C347">
        <v>6</v>
      </c>
      <c r="D347">
        <v>1</v>
      </c>
      <c r="E347">
        <v>0</v>
      </c>
      <c r="F347">
        <v>1.0260833333333323</v>
      </c>
      <c r="G347">
        <v>0</v>
      </c>
      <c r="H347">
        <v>0</v>
      </c>
      <c r="I347" s="5">
        <f t="shared" si="20"/>
        <v>0</v>
      </c>
      <c r="J347" s="5">
        <f t="shared" si="21"/>
        <v>0</v>
      </c>
      <c r="K347" s="5">
        <f t="shared" si="22"/>
        <v>0</v>
      </c>
      <c r="L347" s="5">
        <f t="shared" si="23"/>
        <v>0</v>
      </c>
    </row>
    <row r="348" spans="2:12" x14ac:dyDescent="0.3">
      <c r="C348">
        <v>7</v>
      </c>
      <c r="D348">
        <v>0</v>
      </c>
      <c r="E348">
        <v>0</v>
      </c>
      <c r="F348">
        <v>0.43130000000000379</v>
      </c>
      <c r="G348">
        <v>0</v>
      </c>
      <c r="H348">
        <v>0</v>
      </c>
      <c r="I348" s="5">
        <f t="shared" si="20"/>
        <v>0</v>
      </c>
      <c r="J348" s="5">
        <f t="shared" si="21"/>
        <v>0</v>
      </c>
      <c r="K348" s="5">
        <f t="shared" si="22"/>
        <v>0</v>
      </c>
      <c r="L348" s="5">
        <f t="shared" si="23"/>
        <v>0</v>
      </c>
    </row>
    <row r="349" spans="2:12" x14ac:dyDescent="0.3">
      <c r="C349">
        <v>8</v>
      </c>
      <c r="D349">
        <v>0</v>
      </c>
      <c r="E349">
        <v>0</v>
      </c>
      <c r="F349">
        <v>0.83651666666666813</v>
      </c>
      <c r="G349">
        <v>0</v>
      </c>
      <c r="H349">
        <v>0</v>
      </c>
      <c r="I349" s="5">
        <f t="shared" si="20"/>
        <v>0</v>
      </c>
      <c r="J349" s="5">
        <f t="shared" si="21"/>
        <v>0</v>
      </c>
      <c r="K349" s="5">
        <f t="shared" si="22"/>
        <v>0</v>
      </c>
      <c r="L349" s="5">
        <f t="shared" si="23"/>
        <v>0</v>
      </c>
    </row>
    <row r="350" spans="2:12" x14ac:dyDescent="0.3">
      <c r="C350">
        <v>9</v>
      </c>
      <c r="D350">
        <v>0</v>
      </c>
      <c r="E350">
        <v>0</v>
      </c>
      <c r="F350">
        <v>3.241733333333336</v>
      </c>
      <c r="G350">
        <v>0</v>
      </c>
      <c r="H350">
        <v>0</v>
      </c>
      <c r="I350" s="5">
        <f t="shared" si="20"/>
        <v>0</v>
      </c>
      <c r="J350" s="5">
        <f t="shared" si="21"/>
        <v>0</v>
      </c>
      <c r="K350" s="5">
        <f t="shared" si="22"/>
        <v>0</v>
      </c>
      <c r="L350" s="5">
        <f t="shared" si="23"/>
        <v>0</v>
      </c>
    </row>
    <row r="351" spans="2:12" x14ac:dyDescent="0.3">
      <c r="C351">
        <v>10</v>
      </c>
      <c r="D351">
        <v>0</v>
      </c>
      <c r="E351">
        <v>0</v>
      </c>
      <c r="F351">
        <v>11.146949999999997</v>
      </c>
      <c r="G351">
        <v>0</v>
      </c>
      <c r="H351">
        <v>0</v>
      </c>
      <c r="I351" s="5">
        <f t="shared" si="20"/>
        <v>0</v>
      </c>
      <c r="J351" s="5">
        <f t="shared" si="21"/>
        <v>0</v>
      </c>
      <c r="K351" s="5">
        <f t="shared" si="22"/>
        <v>0</v>
      </c>
      <c r="L351" s="5">
        <f t="shared" si="23"/>
        <v>0</v>
      </c>
    </row>
    <row r="352" spans="2:12" x14ac:dyDescent="0.3">
      <c r="C352">
        <v>11</v>
      </c>
      <c r="D352">
        <v>1</v>
      </c>
      <c r="E352">
        <v>0</v>
      </c>
      <c r="F352">
        <v>13.552166666666665</v>
      </c>
      <c r="G352">
        <v>0</v>
      </c>
      <c r="H352">
        <v>0</v>
      </c>
      <c r="I352" s="5">
        <f t="shared" si="20"/>
        <v>0</v>
      </c>
      <c r="J352" s="5">
        <f t="shared" si="21"/>
        <v>0</v>
      </c>
      <c r="K352" s="5">
        <f t="shared" si="22"/>
        <v>0</v>
      </c>
      <c r="L352" s="5">
        <f t="shared" si="23"/>
        <v>0</v>
      </c>
    </row>
    <row r="353" spans="1:12" x14ac:dyDescent="0.3">
      <c r="C353">
        <v>12</v>
      </c>
      <c r="D353">
        <v>0</v>
      </c>
      <c r="E353">
        <v>1</v>
      </c>
      <c r="F353">
        <v>16.957383333333333</v>
      </c>
      <c r="G353">
        <v>0</v>
      </c>
      <c r="H353">
        <v>0</v>
      </c>
      <c r="I353" s="5">
        <f t="shared" si="20"/>
        <v>0</v>
      </c>
      <c r="J353" s="5">
        <f t="shared" si="21"/>
        <v>0</v>
      </c>
      <c r="K353" s="5">
        <f t="shared" si="22"/>
        <v>0</v>
      </c>
      <c r="L353" s="5">
        <f t="shared" si="23"/>
        <v>0</v>
      </c>
    </row>
    <row r="354" spans="1:12" x14ac:dyDescent="0.3">
      <c r="C354">
        <v>13</v>
      </c>
      <c r="D354">
        <v>0</v>
      </c>
      <c r="E354">
        <v>0</v>
      </c>
      <c r="F354">
        <v>19.362600000000008</v>
      </c>
      <c r="G354">
        <v>0</v>
      </c>
      <c r="H354">
        <v>0</v>
      </c>
      <c r="I354" s="5">
        <f t="shared" si="20"/>
        <v>0</v>
      </c>
      <c r="J354" s="5">
        <f t="shared" si="21"/>
        <v>0</v>
      </c>
      <c r="K354" s="5">
        <f t="shared" si="22"/>
        <v>0</v>
      </c>
      <c r="L354" s="5">
        <f t="shared" si="23"/>
        <v>0</v>
      </c>
    </row>
    <row r="355" spans="1:12" x14ac:dyDescent="0.3">
      <c r="C355">
        <v>14</v>
      </c>
      <c r="D355">
        <v>0</v>
      </c>
      <c r="E355">
        <v>0</v>
      </c>
      <c r="F355">
        <v>21.767816666666668</v>
      </c>
      <c r="G355">
        <v>0</v>
      </c>
      <c r="H355">
        <v>0</v>
      </c>
      <c r="I355" s="5">
        <f t="shared" si="20"/>
        <v>0</v>
      </c>
      <c r="J355" s="5">
        <f t="shared" si="21"/>
        <v>0</v>
      </c>
      <c r="K355" s="5">
        <f t="shared" si="22"/>
        <v>0</v>
      </c>
      <c r="L355" s="5">
        <f t="shared" si="23"/>
        <v>0</v>
      </c>
    </row>
    <row r="356" spans="1:12" x14ac:dyDescent="0.3">
      <c r="C356">
        <v>15</v>
      </c>
      <c r="D356">
        <v>0</v>
      </c>
      <c r="E356">
        <v>0</v>
      </c>
      <c r="F356">
        <v>21.173033333333336</v>
      </c>
      <c r="G356">
        <v>0</v>
      </c>
      <c r="H356">
        <v>0</v>
      </c>
      <c r="I356" s="5">
        <f t="shared" si="20"/>
        <v>0</v>
      </c>
      <c r="J356" s="5">
        <f t="shared" si="21"/>
        <v>0</v>
      </c>
      <c r="K356" s="5">
        <f t="shared" si="22"/>
        <v>0</v>
      </c>
      <c r="L356" s="5">
        <f t="shared" si="23"/>
        <v>0</v>
      </c>
    </row>
    <row r="357" spans="1:12" x14ac:dyDescent="0.3">
      <c r="C357">
        <v>16</v>
      </c>
      <c r="D357">
        <v>1</v>
      </c>
      <c r="E357">
        <v>0</v>
      </c>
      <c r="F357">
        <v>17.078249999999997</v>
      </c>
      <c r="G357">
        <v>0</v>
      </c>
      <c r="H357">
        <v>0</v>
      </c>
      <c r="I357" s="5">
        <f t="shared" si="20"/>
        <v>0</v>
      </c>
      <c r="J357" s="5">
        <f t="shared" si="21"/>
        <v>0</v>
      </c>
      <c r="K357" s="5">
        <f t="shared" si="22"/>
        <v>0</v>
      </c>
      <c r="L357" s="5">
        <f t="shared" si="23"/>
        <v>0</v>
      </c>
    </row>
    <row r="358" spans="1:12" x14ac:dyDescent="0.3">
      <c r="C358">
        <v>17</v>
      </c>
      <c r="D358">
        <v>0</v>
      </c>
      <c r="E358">
        <v>0</v>
      </c>
      <c r="F358">
        <v>13.983466666666672</v>
      </c>
      <c r="G358">
        <v>0</v>
      </c>
      <c r="H358">
        <v>0</v>
      </c>
      <c r="I358" s="5">
        <f t="shared" si="20"/>
        <v>0</v>
      </c>
      <c r="J358" s="5">
        <f t="shared" si="21"/>
        <v>0</v>
      </c>
      <c r="K358" s="5">
        <f t="shared" si="22"/>
        <v>0</v>
      </c>
      <c r="L358" s="5">
        <f t="shared" si="23"/>
        <v>0</v>
      </c>
    </row>
    <row r="359" spans="1:12" x14ac:dyDescent="0.3">
      <c r="C359">
        <v>18</v>
      </c>
      <c r="D359">
        <v>0</v>
      </c>
      <c r="E359">
        <v>1</v>
      </c>
      <c r="F359">
        <v>15.888683333333333</v>
      </c>
      <c r="G359">
        <v>0</v>
      </c>
      <c r="H359">
        <v>0</v>
      </c>
      <c r="I359" s="5">
        <f t="shared" si="20"/>
        <v>0</v>
      </c>
      <c r="J359" s="5">
        <f t="shared" si="21"/>
        <v>0</v>
      </c>
      <c r="K359" s="5">
        <f t="shared" si="22"/>
        <v>0</v>
      </c>
      <c r="L359" s="5">
        <f t="shared" si="23"/>
        <v>0</v>
      </c>
    </row>
    <row r="360" spans="1:12" x14ac:dyDescent="0.3">
      <c r="C360">
        <v>19</v>
      </c>
      <c r="D360">
        <v>0</v>
      </c>
      <c r="E360">
        <v>0</v>
      </c>
      <c r="F360">
        <v>19.793899999999994</v>
      </c>
      <c r="G360">
        <v>0</v>
      </c>
      <c r="H360">
        <v>0</v>
      </c>
      <c r="I360" s="5">
        <f t="shared" si="20"/>
        <v>0</v>
      </c>
      <c r="J360" s="5">
        <f t="shared" si="21"/>
        <v>0</v>
      </c>
      <c r="K360" s="5">
        <f t="shared" si="22"/>
        <v>0</v>
      </c>
      <c r="L360" s="5">
        <f t="shared" si="23"/>
        <v>0</v>
      </c>
    </row>
    <row r="361" spans="1:12" x14ac:dyDescent="0.3">
      <c r="C361">
        <v>20</v>
      </c>
      <c r="D361">
        <v>1</v>
      </c>
      <c r="E361">
        <v>0</v>
      </c>
      <c r="F361">
        <v>22.199116666666669</v>
      </c>
      <c r="G361">
        <v>0</v>
      </c>
      <c r="H361">
        <v>0</v>
      </c>
      <c r="I361" s="5">
        <f t="shared" si="20"/>
        <v>0</v>
      </c>
      <c r="J361" s="5">
        <f t="shared" si="21"/>
        <v>0</v>
      </c>
      <c r="K361" s="5">
        <f t="shared" si="22"/>
        <v>0</v>
      </c>
      <c r="L361" s="5">
        <f t="shared" si="23"/>
        <v>0</v>
      </c>
    </row>
    <row r="362" spans="1:12" x14ac:dyDescent="0.3">
      <c r="A362" t="s">
        <v>874</v>
      </c>
      <c r="B362">
        <v>1</v>
      </c>
      <c r="C362">
        <v>1</v>
      </c>
      <c r="D362">
        <v>0</v>
      </c>
      <c r="E362">
        <v>0</v>
      </c>
      <c r="F362">
        <v>0</v>
      </c>
      <c r="G362">
        <v>0</v>
      </c>
      <c r="H362">
        <v>0</v>
      </c>
      <c r="I362" s="5">
        <f t="shared" si="20"/>
        <v>1</v>
      </c>
      <c r="J362" s="5">
        <f t="shared" si="21"/>
        <v>1</v>
      </c>
      <c r="K362" s="5">
        <f t="shared" si="22"/>
        <v>0</v>
      </c>
      <c r="L362" s="5">
        <f t="shared" si="23"/>
        <v>1</v>
      </c>
    </row>
    <row r="363" spans="1:12" x14ac:dyDescent="0.3">
      <c r="B363">
        <v>1</v>
      </c>
      <c r="C363">
        <v>2</v>
      </c>
      <c r="D363">
        <v>0</v>
      </c>
      <c r="E363">
        <v>0</v>
      </c>
      <c r="F363">
        <v>-5.094783333333333</v>
      </c>
      <c r="G363">
        <v>0</v>
      </c>
      <c r="H363">
        <v>0</v>
      </c>
      <c r="I363" s="5">
        <f t="shared" si="20"/>
        <v>0</v>
      </c>
      <c r="J363" s="5">
        <f t="shared" si="21"/>
        <v>1</v>
      </c>
      <c r="K363" s="5">
        <f t="shared" si="22"/>
        <v>0</v>
      </c>
      <c r="L363" s="5">
        <f t="shared" si="23"/>
        <v>1</v>
      </c>
    </row>
    <row r="364" spans="1:12" x14ac:dyDescent="0.3">
      <c r="B364">
        <v>1</v>
      </c>
      <c r="C364">
        <v>3</v>
      </c>
      <c r="D364">
        <v>0</v>
      </c>
      <c r="E364">
        <v>0</v>
      </c>
      <c r="F364">
        <v>-4.689566666666666</v>
      </c>
      <c r="G364">
        <v>0</v>
      </c>
      <c r="H364">
        <v>0</v>
      </c>
      <c r="I364" s="5">
        <f t="shared" si="20"/>
        <v>0</v>
      </c>
      <c r="J364" s="5">
        <f t="shared" si="21"/>
        <v>1</v>
      </c>
      <c r="K364" s="5">
        <f t="shared" si="22"/>
        <v>0</v>
      </c>
      <c r="L364" s="5">
        <f t="shared" si="23"/>
        <v>1</v>
      </c>
    </row>
    <row r="365" spans="1:12" x14ac:dyDescent="0.3">
      <c r="B365">
        <v>1</v>
      </c>
      <c r="C365">
        <v>4</v>
      </c>
      <c r="D365">
        <v>0</v>
      </c>
      <c r="E365">
        <v>0</v>
      </c>
      <c r="F365">
        <v>-3.2843499999999981</v>
      </c>
      <c r="G365">
        <v>0</v>
      </c>
      <c r="H365">
        <v>0</v>
      </c>
      <c r="I365" s="5">
        <f t="shared" si="20"/>
        <v>0</v>
      </c>
      <c r="J365" s="5">
        <f t="shared" si="21"/>
        <v>1</v>
      </c>
      <c r="K365" s="5">
        <f t="shared" si="22"/>
        <v>0</v>
      </c>
      <c r="L365" s="5">
        <f t="shared" si="23"/>
        <v>1</v>
      </c>
    </row>
    <row r="366" spans="1:12" x14ac:dyDescent="0.3">
      <c r="B366">
        <v>1</v>
      </c>
      <c r="C366">
        <v>5</v>
      </c>
      <c r="D366">
        <v>0</v>
      </c>
      <c r="E366">
        <v>0</v>
      </c>
      <c r="F366">
        <v>-1.379133333333332</v>
      </c>
      <c r="G366">
        <v>0</v>
      </c>
      <c r="H366">
        <v>0</v>
      </c>
      <c r="I366" s="5">
        <f t="shared" si="20"/>
        <v>0</v>
      </c>
      <c r="J366" s="5">
        <f t="shared" si="21"/>
        <v>1</v>
      </c>
      <c r="K366" s="5">
        <f t="shared" si="22"/>
        <v>0</v>
      </c>
      <c r="L366" s="5">
        <f t="shared" si="23"/>
        <v>1</v>
      </c>
    </row>
    <row r="367" spans="1:12" x14ac:dyDescent="0.3">
      <c r="B367">
        <v>1</v>
      </c>
      <c r="C367">
        <v>6</v>
      </c>
      <c r="D367">
        <v>0</v>
      </c>
      <c r="E367">
        <v>1</v>
      </c>
      <c r="F367">
        <v>-4.4739166666666677</v>
      </c>
      <c r="G367">
        <v>0</v>
      </c>
      <c r="H367">
        <v>0</v>
      </c>
      <c r="I367" s="5">
        <f t="shared" si="20"/>
        <v>0</v>
      </c>
      <c r="J367" s="5">
        <f t="shared" si="21"/>
        <v>1</v>
      </c>
      <c r="K367" s="5">
        <f t="shared" si="22"/>
        <v>0</v>
      </c>
      <c r="L367" s="5">
        <f t="shared" si="23"/>
        <v>1</v>
      </c>
    </row>
    <row r="368" spans="1:12" x14ac:dyDescent="0.3">
      <c r="B368">
        <v>1</v>
      </c>
      <c r="C368">
        <v>7</v>
      </c>
      <c r="D368">
        <v>0</v>
      </c>
      <c r="E368">
        <v>0</v>
      </c>
      <c r="F368">
        <v>0.43130000000000379</v>
      </c>
      <c r="G368">
        <v>0</v>
      </c>
      <c r="H368">
        <v>0</v>
      </c>
      <c r="I368" s="5">
        <f t="shared" si="20"/>
        <v>0</v>
      </c>
      <c r="J368" s="5">
        <f t="shared" si="21"/>
        <v>1</v>
      </c>
      <c r="K368" s="5">
        <f t="shared" si="22"/>
        <v>0</v>
      </c>
      <c r="L368" s="5">
        <f t="shared" si="23"/>
        <v>1</v>
      </c>
    </row>
    <row r="369" spans="2:12" x14ac:dyDescent="0.3">
      <c r="B369">
        <v>1</v>
      </c>
      <c r="C369">
        <v>8</v>
      </c>
      <c r="D369">
        <v>0</v>
      </c>
      <c r="E369">
        <v>0</v>
      </c>
      <c r="F369">
        <v>-3.6634833333333319</v>
      </c>
      <c r="G369">
        <v>0</v>
      </c>
      <c r="H369">
        <v>0</v>
      </c>
      <c r="I369" s="5">
        <f t="shared" si="20"/>
        <v>0</v>
      </c>
      <c r="J369" s="5">
        <f t="shared" si="21"/>
        <v>1</v>
      </c>
      <c r="K369" s="5">
        <f t="shared" si="22"/>
        <v>0</v>
      </c>
      <c r="L369" s="5">
        <f t="shared" si="23"/>
        <v>1</v>
      </c>
    </row>
    <row r="370" spans="2:12" x14ac:dyDescent="0.3">
      <c r="B370">
        <v>1</v>
      </c>
      <c r="C370">
        <v>9</v>
      </c>
      <c r="D370">
        <v>0</v>
      </c>
      <c r="E370">
        <v>1</v>
      </c>
      <c r="F370">
        <v>-2.758266666666664</v>
      </c>
      <c r="G370">
        <v>0</v>
      </c>
      <c r="H370">
        <v>0</v>
      </c>
      <c r="I370" s="5">
        <f t="shared" si="20"/>
        <v>0</v>
      </c>
      <c r="J370" s="5">
        <f t="shared" si="21"/>
        <v>1</v>
      </c>
      <c r="K370" s="5">
        <f t="shared" si="22"/>
        <v>0</v>
      </c>
      <c r="L370" s="5">
        <f t="shared" si="23"/>
        <v>1</v>
      </c>
    </row>
    <row r="371" spans="2:12" x14ac:dyDescent="0.3">
      <c r="B371">
        <v>1</v>
      </c>
      <c r="C371">
        <v>10</v>
      </c>
      <c r="D371">
        <v>0</v>
      </c>
      <c r="E371">
        <v>0</v>
      </c>
      <c r="F371">
        <v>-2.8530500000000032</v>
      </c>
      <c r="G371">
        <v>0</v>
      </c>
      <c r="H371">
        <v>0</v>
      </c>
      <c r="I371" s="5">
        <f t="shared" si="20"/>
        <v>0</v>
      </c>
      <c r="J371" s="5">
        <f t="shared" si="21"/>
        <v>1</v>
      </c>
      <c r="K371" s="5">
        <f t="shared" si="22"/>
        <v>0</v>
      </c>
      <c r="L371" s="5">
        <f t="shared" si="23"/>
        <v>1</v>
      </c>
    </row>
    <row r="372" spans="2:12" x14ac:dyDescent="0.3">
      <c r="B372">
        <v>1</v>
      </c>
      <c r="C372">
        <v>11</v>
      </c>
      <c r="D372">
        <v>0</v>
      </c>
      <c r="E372">
        <v>0</v>
      </c>
      <c r="F372">
        <v>-14.447833333333335</v>
      </c>
      <c r="G372">
        <v>0</v>
      </c>
      <c r="H372">
        <v>0</v>
      </c>
      <c r="I372" s="5">
        <f t="shared" si="20"/>
        <v>0</v>
      </c>
      <c r="J372" s="5">
        <f t="shared" si="21"/>
        <v>1</v>
      </c>
      <c r="K372" s="5">
        <f t="shared" si="22"/>
        <v>0</v>
      </c>
      <c r="L372" s="5">
        <f t="shared" si="23"/>
        <v>1</v>
      </c>
    </row>
    <row r="373" spans="2:12" x14ac:dyDescent="0.3">
      <c r="B373">
        <v>1</v>
      </c>
      <c r="C373">
        <v>12</v>
      </c>
      <c r="D373">
        <v>1</v>
      </c>
      <c r="E373">
        <v>0</v>
      </c>
      <c r="F373">
        <v>-26.542616666666667</v>
      </c>
      <c r="G373">
        <v>0</v>
      </c>
      <c r="H373">
        <v>0</v>
      </c>
      <c r="I373" s="5">
        <f t="shared" si="20"/>
        <v>0</v>
      </c>
      <c r="J373" s="5">
        <f t="shared" si="21"/>
        <v>1</v>
      </c>
      <c r="K373" s="5">
        <f t="shared" si="22"/>
        <v>0</v>
      </c>
      <c r="L373" s="5">
        <f t="shared" si="23"/>
        <v>1</v>
      </c>
    </row>
    <row r="374" spans="2:12" x14ac:dyDescent="0.3">
      <c r="B374">
        <v>1</v>
      </c>
      <c r="C374">
        <v>13</v>
      </c>
      <c r="D374">
        <v>0</v>
      </c>
      <c r="E374">
        <v>1</v>
      </c>
      <c r="F374">
        <v>-29.637399999999992</v>
      </c>
      <c r="G374">
        <v>0</v>
      </c>
      <c r="H374">
        <v>0</v>
      </c>
      <c r="I374" s="5">
        <f t="shared" si="20"/>
        <v>0</v>
      </c>
      <c r="J374" s="5">
        <f t="shared" si="21"/>
        <v>1</v>
      </c>
      <c r="K374" s="5">
        <f t="shared" si="22"/>
        <v>0</v>
      </c>
      <c r="L374" s="5">
        <f t="shared" si="23"/>
        <v>1</v>
      </c>
    </row>
    <row r="375" spans="2:12" x14ac:dyDescent="0.3">
      <c r="B375">
        <v>1</v>
      </c>
      <c r="C375">
        <v>14</v>
      </c>
      <c r="D375">
        <v>0</v>
      </c>
      <c r="E375">
        <v>0</v>
      </c>
      <c r="F375">
        <v>-29.732183333333332</v>
      </c>
      <c r="G375">
        <v>0</v>
      </c>
      <c r="H375">
        <v>0</v>
      </c>
      <c r="I375" s="5">
        <f t="shared" si="20"/>
        <v>0</v>
      </c>
      <c r="J375" s="5">
        <f t="shared" si="21"/>
        <v>1</v>
      </c>
      <c r="K375" s="5">
        <f t="shared" si="22"/>
        <v>0</v>
      </c>
      <c r="L375" s="5">
        <f t="shared" si="23"/>
        <v>1</v>
      </c>
    </row>
    <row r="376" spans="2:12" x14ac:dyDescent="0.3">
      <c r="B376">
        <v>1</v>
      </c>
      <c r="C376">
        <v>15</v>
      </c>
      <c r="D376">
        <v>0</v>
      </c>
      <c r="E376">
        <v>0</v>
      </c>
      <c r="F376">
        <v>-30.326966666666664</v>
      </c>
      <c r="G376">
        <v>0</v>
      </c>
      <c r="H376">
        <v>0</v>
      </c>
      <c r="I376" s="5">
        <f t="shared" si="20"/>
        <v>0</v>
      </c>
      <c r="J376" s="5">
        <f t="shared" si="21"/>
        <v>1</v>
      </c>
      <c r="K376" s="5">
        <f t="shared" si="22"/>
        <v>0</v>
      </c>
      <c r="L376" s="5">
        <f t="shared" si="23"/>
        <v>1</v>
      </c>
    </row>
    <row r="377" spans="2:12" x14ac:dyDescent="0.3">
      <c r="B377">
        <v>1</v>
      </c>
      <c r="C377">
        <v>16</v>
      </c>
      <c r="D377">
        <v>0</v>
      </c>
      <c r="E377">
        <v>1</v>
      </c>
      <c r="F377">
        <v>-29.921750000000003</v>
      </c>
      <c r="G377">
        <v>0</v>
      </c>
      <c r="H377">
        <v>0</v>
      </c>
      <c r="I377" s="5">
        <f t="shared" si="20"/>
        <v>0</v>
      </c>
      <c r="J377" s="5">
        <f t="shared" si="21"/>
        <v>1</v>
      </c>
      <c r="K377" s="5">
        <f t="shared" si="22"/>
        <v>0</v>
      </c>
      <c r="L377" s="5">
        <f t="shared" si="23"/>
        <v>1</v>
      </c>
    </row>
    <row r="378" spans="2:12" x14ac:dyDescent="0.3">
      <c r="B378">
        <v>1</v>
      </c>
      <c r="C378">
        <v>17</v>
      </c>
      <c r="D378">
        <v>0</v>
      </c>
      <c r="E378">
        <v>1</v>
      </c>
      <c r="F378">
        <v>-30.516533333333328</v>
      </c>
      <c r="G378">
        <v>0</v>
      </c>
      <c r="H378">
        <v>0</v>
      </c>
      <c r="I378" s="5">
        <f t="shared" si="20"/>
        <v>0</v>
      </c>
      <c r="J378" s="5">
        <f t="shared" si="21"/>
        <v>1</v>
      </c>
      <c r="K378" s="5">
        <f t="shared" si="22"/>
        <v>0</v>
      </c>
      <c r="L378" s="5">
        <f t="shared" si="23"/>
        <v>1</v>
      </c>
    </row>
    <row r="379" spans="2:12" x14ac:dyDescent="0.3">
      <c r="B379">
        <v>1</v>
      </c>
      <c r="C379">
        <v>18</v>
      </c>
      <c r="D379">
        <v>0</v>
      </c>
      <c r="E379">
        <v>0</v>
      </c>
      <c r="F379">
        <v>-29.611316666666667</v>
      </c>
      <c r="G379">
        <v>0</v>
      </c>
      <c r="H379">
        <v>0</v>
      </c>
      <c r="I379" s="5">
        <f t="shared" si="20"/>
        <v>0</v>
      </c>
      <c r="J379" s="5">
        <f t="shared" si="21"/>
        <v>1</v>
      </c>
      <c r="K379" s="5">
        <f t="shared" si="22"/>
        <v>0</v>
      </c>
      <c r="L379" s="5">
        <f t="shared" si="23"/>
        <v>1</v>
      </c>
    </row>
    <row r="380" spans="2:12" x14ac:dyDescent="0.3">
      <c r="B380">
        <v>1</v>
      </c>
      <c r="C380">
        <v>19</v>
      </c>
      <c r="D380">
        <v>0</v>
      </c>
      <c r="E380">
        <v>0</v>
      </c>
      <c r="F380">
        <v>-29.706100000000006</v>
      </c>
      <c r="G380">
        <v>0</v>
      </c>
      <c r="H380">
        <v>0</v>
      </c>
      <c r="I380" s="5">
        <f t="shared" si="20"/>
        <v>0</v>
      </c>
      <c r="J380" s="5">
        <f t="shared" si="21"/>
        <v>1</v>
      </c>
      <c r="K380" s="5">
        <f t="shared" si="22"/>
        <v>0</v>
      </c>
      <c r="L380" s="5">
        <f t="shared" si="23"/>
        <v>1</v>
      </c>
    </row>
    <row r="381" spans="2:12" x14ac:dyDescent="0.3">
      <c r="B381">
        <v>1</v>
      </c>
      <c r="C381">
        <v>20</v>
      </c>
      <c r="D381">
        <v>0</v>
      </c>
      <c r="E381">
        <v>0</v>
      </c>
      <c r="F381">
        <v>-29.300883333333331</v>
      </c>
      <c r="G381">
        <v>0</v>
      </c>
      <c r="H381">
        <v>0</v>
      </c>
      <c r="I381" s="5">
        <f t="shared" si="20"/>
        <v>0</v>
      </c>
      <c r="J381" s="5">
        <f t="shared" si="21"/>
        <v>1</v>
      </c>
      <c r="K381" s="5">
        <f t="shared" si="22"/>
        <v>0</v>
      </c>
      <c r="L381" s="5">
        <f t="shared" si="23"/>
        <v>1</v>
      </c>
    </row>
    <row r="382" spans="2:12" x14ac:dyDescent="0.3">
      <c r="B382">
        <v>2</v>
      </c>
      <c r="C382">
        <v>1</v>
      </c>
      <c r="D382">
        <v>0</v>
      </c>
      <c r="E382">
        <v>0</v>
      </c>
      <c r="F382">
        <v>0</v>
      </c>
      <c r="G382">
        <v>0</v>
      </c>
      <c r="H382">
        <v>0</v>
      </c>
      <c r="I382" s="5">
        <f t="shared" si="20"/>
        <v>1</v>
      </c>
      <c r="J382" s="5">
        <f t="shared" si="21"/>
        <v>0</v>
      </c>
      <c r="K382" s="5">
        <f t="shared" si="22"/>
        <v>1</v>
      </c>
      <c r="L382" s="5">
        <f t="shared" si="23"/>
        <v>1</v>
      </c>
    </row>
    <row r="383" spans="2:12" x14ac:dyDescent="0.3">
      <c r="C383">
        <v>2</v>
      </c>
      <c r="D383">
        <v>0</v>
      </c>
      <c r="E383">
        <v>0</v>
      </c>
      <c r="F383">
        <v>-5.094783333333333</v>
      </c>
      <c r="G383">
        <v>0</v>
      </c>
      <c r="H383">
        <v>0</v>
      </c>
      <c r="I383" s="5">
        <f t="shared" si="20"/>
        <v>0</v>
      </c>
      <c r="J383" s="5">
        <f t="shared" si="21"/>
        <v>0</v>
      </c>
      <c r="K383" s="5">
        <f t="shared" si="22"/>
        <v>0</v>
      </c>
      <c r="L383" s="5">
        <f t="shared" si="23"/>
        <v>0</v>
      </c>
    </row>
    <row r="384" spans="2:12" x14ac:dyDescent="0.3">
      <c r="C384">
        <v>3</v>
      </c>
      <c r="D384">
        <v>0</v>
      </c>
      <c r="E384">
        <v>0</v>
      </c>
      <c r="F384">
        <v>-4.689566666666666</v>
      </c>
      <c r="G384">
        <v>0</v>
      </c>
      <c r="H384">
        <v>0</v>
      </c>
      <c r="I384" s="5">
        <f t="shared" si="20"/>
        <v>0</v>
      </c>
      <c r="J384" s="5">
        <f t="shared" si="21"/>
        <v>0</v>
      </c>
      <c r="K384" s="5">
        <f t="shared" si="22"/>
        <v>0</v>
      </c>
      <c r="L384" s="5">
        <f t="shared" si="23"/>
        <v>0</v>
      </c>
    </row>
    <row r="385" spans="3:12" x14ac:dyDescent="0.3">
      <c r="C385">
        <v>4</v>
      </c>
      <c r="D385">
        <v>0</v>
      </c>
      <c r="E385">
        <v>0</v>
      </c>
      <c r="F385">
        <v>-3.2843499999999981</v>
      </c>
      <c r="G385">
        <v>0</v>
      </c>
      <c r="H385">
        <v>0</v>
      </c>
      <c r="I385" s="5">
        <f t="shared" si="20"/>
        <v>0</v>
      </c>
      <c r="J385" s="5">
        <f t="shared" si="21"/>
        <v>0</v>
      </c>
      <c r="K385" s="5">
        <f t="shared" si="22"/>
        <v>0</v>
      </c>
      <c r="L385" s="5">
        <f t="shared" si="23"/>
        <v>0</v>
      </c>
    </row>
    <row r="386" spans="3:12" x14ac:dyDescent="0.3">
      <c r="C386">
        <v>5</v>
      </c>
      <c r="D386">
        <v>0</v>
      </c>
      <c r="E386">
        <v>1</v>
      </c>
      <c r="F386">
        <v>1.620866666666668</v>
      </c>
      <c r="G386">
        <v>0</v>
      </c>
      <c r="H386">
        <v>0</v>
      </c>
      <c r="I386" s="5">
        <f t="shared" si="20"/>
        <v>0</v>
      </c>
      <c r="J386" s="5">
        <f t="shared" si="21"/>
        <v>0</v>
      </c>
      <c r="K386" s="5">
        <f t="shared" si="22"/>
        <v>0</v>
      </c>
      <c r="L386" s="5">
        <f t="shared" si="23"/>
        <v>0</v>
      </c>
    </row>
    <row r="387" spans="3:12" x14ac:dyDescent="0.3">
      <c r="C387">
        <v>6</v>
      </c>
      <c r="D387">
        <v>0</v>
      </c>
      <c r="E387">
        <v>0</v>
      </c>
      <c r="F387">
        <v>3.0260833333333323</v>
      </c>
      <c r="G387">
        <v>0</v>
      </c>
      <c r="H387">
        <v>0</v>
      </c>
      <c r="I387" s="5">
        <f t="shared" ref="I387:I450" si="24">IF(L387*C387=1, 1, 0)</f>
        <v>0</v>
      </c>
      <c r="J387" s="5">
        <f t="shared" ref="J387:J450" si="25">IF(B387=1, 1, 0)</f>
        <v>0</v>
      </c>
      <c r="K387" s="5">
        <f t="shared" ref="K387:K450" si="26">IF(B387=2, 1, 0)</f>
        <v>0</v>
      </c>
      <c r="L387" s="5">
        <f t="shared" ref="L387:L450" si="27">J387+K387</f>
        <v>0</v>
      </c>
    </row>
    <row r="388" spans="3:12" x14ac:dyDescent="0.3">
      <c r="C388">
        <v>7</v>
      </c>
      <c r="D388">
        <v>1</v>
      </c>
      <c r="E388">
        <v>0</v>
      </c>
      <c r="F388">
        <v>4.9313000000000038</v>
      </c>
      <c r="G388">
        <v>0</v>
      </c>
      <c r="H388">
        <v>0</v>
      </c>
      <c r="I388" s="5">
        <f t="shared" si="24"/>
        <v>0</v>
      </c>
      <c r="J388" s="5">
        <f t="shared" si="25"/>
        <v>0</v>
      </c>
      <c r="K388" s="5">
        <f t="shared" si="26"/>
        <v>0</v>
      </c>
      <c r="L388" s="5">
        <f t="shared" si="27"/>
        <v>0</v>
      </c>
    </row>
    <row r="389" spans="3:12" x14ac:dyDescent="0.3">
      <c r="C389">
        <v>8</v>
      </c>
      <c r="D389">
        <v>1</v>
      </c>
      <c r="E389">
        <v>0</v>
      </c>
      <c r="F389">
        <v>14.836516666666668</v>
      </c>
      <c r="G389">
        <v>0</v>
      </c>
      <c r="H389">
        <v>0</v>
      </c>
      <c r="I389" s="5">
        <f t="shared" si="24"/>
        <v>0</v>
      </c>
      <c r="J389" s="5">
        <f t="shared" si="25"/>
        <v>0</v>
      </c>
      <c r="K389" s="5">
        <f t="shared" si="26"/>
        <v>0</v>
      </c>
      <c r="L389" s="5">
        <f t="shared" si="27"/>
        <v>0</v>
      </c>
    </row>
    <row r="390" spans="3:12" x14ac:dyDescent="0.3">
      <c r="C390">
        <v>9</v>
      </c>
      <c r="D390">
        <v>0</v>
      </c>
      <c r="E390">
        <v>0</v>
      </c>
      <c r="F390">
        <v>15.741733333333336</v>
      </c>
      <c r="G390">
        <v>0</v>
      </c>
      <c r="H390">
        <v>0</v>
      </c>
      <c r="I390" s="5">
        <f t="shared" si="24"/>
        <v>0</v>
      </c>
      <c r="J390" s="5">
        <f t="shared" si="25"/>
        <v>0</v>
      </c>
      <c r="K390" s="5">
        <f t="shared" si="26"/>
        <v>0</v>
      </c>
      <c r="L390" s="5">
        <f t="shared" si="27"/>
        <v>0</v>
      </c>
    </row>
    <row r="391" spans="3:12" x14ac:dyDescent="0.3">
      <c r="C391">
        <v>10</v>
      </c>
      <c r="D391">
        <v>1</v>
      </c>
      <c r="E391">
        <v>0</v>
      </c>
      <c r="F391">
        <v>15.646949999999997</v>
      </c>
      <c r="G391">
        <v>0</v>
      </c>
      <c r="H391">
        <v>0</v>
      </c>
      <c r="I391" s="5">
        <f t="shared" si="24"/>
        <v>0</v>
      </c>
      <c r="J391" s="5">
        <f t="shared" si="25"/>
        <v>0</v>
      </c>
      <c r="K391" s="5">
        <f t="shared" si="26"/>
        <v>0</v>
      </c>
      <c r="L391" s="5">
        <f t="shared" si="27"/>
        <v>0</v>
      </c>
    </row>
    <row r="392" spans="3:12" x14ac:dyDescent="0.3">
      <c r="C392">
        <v>11</v>
      </c>
      <c r="D392">
        <v>0</v>
      </c>
      <c r="E392">
        <v>0</v>
      </c>
      <c r="F392">
        <v>30.552166666666665</v>
      </c>
      <c r="G392">
        <v>0</v>
      </c>
      <c r="H392">
        <v>0</v>
      </c>
      <c r="I392" s="5">
        <f t="shared" si="24"/>
        <v>0</v>
      </c>
      <c r="J392" s="5">
        <f t="shared" si="25"/>
        <v>0</v>
      </c>
      <c r="K392" s="5">
        <f t="shared" si="26"/>
        <v>0</v>
      </c>
      <c r="L392" s="5">
        <f t="shared" si="27"/>
        <v>0</v>
      </c>
    </row>
    <row r="393" spans="3:12" x14ac:dyDescent="0.3">
      <c r="C393">
        <v>12</v>
      </c>
      <c r="D393">
        <v>0</v>
      </c>
      <c r="E393">
        <v>0</v>
      </c>
      <c r="F393">
        <v>19.957383333333333</v>
      </c>
      <c r="G393">
        <v>0</v>
      </c>
      <c r="H393">
        <v>0</v>
      </c>
      <c r="I393" s="5">
        <f t="shared" si="24"/>
        <v>0</v>
      </c>
      <c r="J393" s="5">
        <f t="shared" si="25"/>
        <v>0</v>
      </c>
      <c r="K393" s="5">
        <f t="shared" si="26"/>
        <v>0</v>
      </c>
      <c r="L393" s="5">
        <f t="shared" si="27"/>
        <v>0</v>
      </c>
    </row>
    <row r="394" spans="3:12" x14ac:dyDescent="0.3">
      <c r="C394">
        <v>13</v>
      </c>
      <c r="D394">
        <v>0</v>
      </c>
      <c r="E394">
        <v>0</v>
      </c>
      <c r="F394">
        <v>21.362600000000008</v>
      </c>
      <c r="G394">
        <v>0</v>
      </c>
      <c r="H394">
        <v>0</v>
      </c>
      <c r="I394" s="5">
        <f t="shared" si="24"/>
        <v>0</v>
      </c>
      <c r="J394" s="5">
        <f t="shared" si="25"/>
        <v>0</v>
      </c>
      <c r="K394" s="5">
        <f t="shared" si="26"/>
        <v>0</v>
      </c>
      <c r="L394" s="5">
        <f t="shared" si="27"/>
        <v>0</v>
      </c>
    </row>
    <row r="395" spans="3:12" x14ac:dyDescent="0.3">
      <c r="C395">
        <v>14</v>
      </c>
      <c r="D395">
        <v>0</v>
      </c>
      <c r="E395">
        <v>1</v>
      </c>
      <c r="F395">
        <v>22.767816666666668</v>
      </c>
      <c r="G395">
        <v>0</v>
      </c>
      <c r="H395">
        <v>0</v>
      </c>
      <c r="I395" s="5">
        <f t="shared" si="24"/>
        <v>0</v>
      </c>
      <c r="J395" s="5">
        <f t="shared" si="25"/>
        <v>0</v>
      </c>
      <c r="K395" s="5">
        <f t="shared" si="26"/>
        <v>0</v>
      </c>
      <c r="L395" s="5">
        <f t="shared" si="27"/>
        <v>0</v>
      </c>
    </row>
    <row r="396" spans="3:12" x14ac:dyDescent="0.3">
      <c r="C396">
        <v>15</v>
      </c>
      <c r="D396">
        <v>1</v>
      </c>
      <c r="E396">
        <v>0</v>
      </c>
      <c r="F396">
        <v>23.673033333333336</v>
      </c>
      <c r="G396">
        <v>0</v>
      </c>
      <c r="H396">
        <v>0</v>
      </c>
      <c r="I396" s="5">
        <f t="shared" si="24"/>
        <v>0</v>
      </c>
      <c r="J396" s="5">
        <f t="shared" si="25"/>
        <v>0</v>
      </c>
      <c r="K396" s="5">
        <f t="shared" si="26"/>
        <v>0</v>
      </c>
      <c r="L396" s="5">
        <f t="shared" si="27"/>
        <v>0</v>
      </c>
    </row>
    <row r="397" spans="3:12" x14ac:dyDescent="0.3">
      <c r="C397">
        <v>16</v>
      </c>
      <c r="D397">
        <v>0</v>
      </c>
      <c r="E397">
        <v>0</v>
      </c>
      <c r="F397">
        <v>24.078249999999997</v>
      </c>
      <c r="G397">
        <v>0</v>
      </c>
      <c r="H397">
        <v>0</v>
      </c>
      <c r="I397" s="5">
        <f t="shared" si="24"/>
        <v>0</v>
      </c>
      <c r="J397" s="5">
        <f t="shared" si="25"/>
        <v>0</v>
      </c>
      <c r="K397" s="5">
        <f t="shared" si="26"/>
        <v>0</v>
      </c>
      <c r="L397" s="5">
        <f t="shared" si="27"/>
        <v>0</v>
      </c>
    </row>
    <row r="398" spans="3:12" x14ac:dyDescent="0.3">
      <c r="C398">
        <v>17</v>
      </c>
      <c r="D398">
        <v>0</v>
      </c>
      <c r="E398">
        <v>0</v>
      </c>
      <c r="F398">
        <v>24.983466666666672</v>
      </c>
      <c r="G398">
        <v>0</v>
      </c>
      <c r="H398">
        <v>0</v>
      </c>
      <c r="I398" s="5">
        <f t="shared" si="24"/>
        <v>0</v>
      </c>
      <c r="J398" s="5">
        <f t="shared" si="25"/>
        <v>0</v>
      </c>
      <c r="K398" s="5">
        <f t="shared" si="26"/>
        <v>0</v>
      </c>
      <c r="L398" s="5">
        <f t="shared" si="27"/>
        <v>0</v>
      </c>
    </row>
    <row r="399" spans="3:12" x14ac:dyDescent="0.3">
      <c r="C399">
        <v>18</v>
      </c>
      <c r="D399">
        <v>1</v>
      </c>
      <c r="E399">
        <v>0</v>
      </c>
      <c r="F399">
        <v>24.388683333333333</v>
      </c>
      <c r="G399">
        <v>0</v>
      </c>
      <c r="H399">
        <v>0</v>
      </c>
      <c r="I399" s="5">
        <f t="shared" si="24"/>
        <v>0</v>
      </c>
      <c r="J399" s="5">
        <f t="shared" si="25"/>
        <v>0</v>
      </c>
      <c r="K399" s="5">
        <f t="shared" si="26"/>
        <v>0</v>
      </c>
      <c r="L399" s="5">
        <f t="shared" si="27"/>
        <v>0</v>
      </c>
    </row>
    <row r="400" spans="3:12" x14ac:dyDescent="0.3">
      <c r="C400">
        <v>19</v>
      </c>
      <c r="D400">
        <v>0</v>
      </c>
      <c r="E400">
        <v>0</v>
      </c>
      <c r="F400">
        <v>24.293899999999994</v>
      </c>
      <c r="G400">
        <v>0</v>
      </c>
      <c r="H400">
        <v>0</v>
      </c>
      <c r="I400" s="5">
        <f t="shared" si="24"/>
        <v>0</v>
      </c>
      <c r="J400" s="5">
        <f t="shared" si="25"/>
        <v>0</v>
      </c>
      <c r="K400" s="5">
        <f t="shared" si="26"/>
        <v>0</v>
      </c>
      <c r="L400" s="5">
        <f t="shared" si="27"/>
        <v>0</v>
      </c>
    </row>
    <row r="401" spans="2:12" x14ac:dyDescent="0.3">
      <c r="C401">
        <v>20</v>
      </c>
      <c r="D401">
        <v>1</v>
      </c>
      <c r="E401">
        <v>0</v>
      </c>
      <c r="F401">
        <v>24.699116666666669</v>
      </c>
      <c r="G401">
        <v>0</v>
      </c>
      <c r="H401">
        <v>0</v>
      </c>
      <c r="I401" s="5">
        <f t="shared" si="24"/>
        <v>0</v>
      </c>
      <c r="J401" s="5">
        <f t="shared" si="25"/>
        <v>0</v>
      </c>
      <c r="K401" s="5">
        <f t="shared" si="26"/>
        <v>0</v>
      </c>
      <c r="L401" s="5">
        <f t="shared" si="27"/>
        <v>0</v>
      </c>
    </row>
    <row r="402" spans="2:12" x14ac:dyDescent="0.3">
      <c r="B402">
        <v>3</v>
      </c>
      <c r="C402">
        <v>1</v>
      </c>
      <c r="D402">
        <v>1</v>
      </c>
      <c r="E402">
        <v>0</v>
      </c>
      <c r="F402">
        <v>0</v>
      </c>
      <c r="G402">
        <v>0</v>
      </c>
      <c r="H402">
        <v>0</v>
      </c>
      <c r="I402" s="5">
        <f t="shared" si="24"/>
        <v>0</v>
      </c>
      <c r="J402" s="5">
        <f t="shared" si="25"/>
        <v>0</v>
      </c>
      <c r="K402" s="5">
        <f t="shared" si="26"/>
        <v>0</v>
      </c>
      <c r="L402" s="5">
        <f t="shared" si="27"/>
        <v>0</v>
      </c>
    </row>
    <row r="403" spans="2:12" x14ac:dyDescent="0.3">
      <c r="C403">
        <v>2</v>
      </c>
      <c r="D403">
        <v>0</v>
      </c>
      <c r="E403">
        <v>1</v>
      </c>
      <c r="F403">
        <v>7.405216666666667</v>
      </c>
      <c r="G403">
        <v>0</v>
      </c>
      <c r="H403">
        <v>0</v>
      </c>
      <c r="I403" s="5">
        <f t="shared" si="24"/>
        <v>0</v>
      </c>
      <c r="J403" s="5">
        <f t="shared" si="25"/>
        <v>0</v>
      </c>
      <c r="K403" s="5">
        <f t="shared" si="26"/>
        <v>0</v>
      </c>
      <c r="L403" s="5">
        <f t="shared" si="27"/>
        <v>0</v>
      </c>
    </row>
    <row r="404" spans="2:12" x14ac:dyDescent="0.3">
      <c r="C404">
        <v>3</v>
      </c>
      <c r="D404">
        <v>1</v>
      </c>
      <c r="E404">
        <v>0</v>
      </c>
      <c r="F404">
        <v>7.810433333333334</v>
      </c>
      <c r="G404">
        <v>0</v>
      </c>
      <c r="H404">
        <v>0</v>
      </c>
      <c r="I404" s="5">
        <f t="shared" si="24"/>
        <v>0</v>
      </c>
      <c r="J404" s="5">
        <f t="shared" si="25"/>
        <v>0</v>
      </c>
      <c r="K404" s="5">
        <f t="shared" si="26"/>
        <v>0</v>
      </c>
      <c r="L404" s="5">
        <f t="shared" si="27"/>
        <v>0</v>
      </c>
    </row>
    <row r="405" spans="2:12" x14ac:dyDescent="0.3">
      <c r="C405">
        <v>4</v>
      </c>
      <c r="D405">
        <v>0</v>
      </c>
      <c r="E405">
        <v>1</v>
      </c>
      <c r="F405">
        <v>6.2156500000000019</v>
      </c>
      <c r="G405">
        <v>0</v>
      </c>
      <c r="H405">
        <v>0</v>
      </c>
      <c r="I405" s="5">
        <f t="shared" si="24"/>
        <v>0</v>
      </c>
      <c r="J405" s="5">
        <f t="shared" si="25"/>
        <v>0</v>
      </c>
      <c r="K405" s="5">
        <f t="shared" si="26"/>
        <v>0</v>
      </c>
      <c r="L405" s="5">
        <f t="shared" si="27"/>
        <v>0</v>
      </c>
    </row>
    <row r="406" spans="2:12" x14ac:dyDescent="0.3">
      <c r="C406">
        <v>5</v>
      </c>
      <c r="D406">
        <v>0</v>
      </c>
      <c r="E406">
        <v>0</v>
      </c>
      <c r="F406">
        <v>6.620866666666668</v>
      </c>
      <c r="G406">
        <v>0</v>
      </c>
      <c r="H406">
        <v>0</v>
      </c>
      <c r="I406" s="5">
        <f t="shared" si="24"/>
        <v>0</v>
      </c>
      <c r="J406" s="5">
        <f t="shared" si="25"/>
        <v>0</v>
      </c>
      <c r="K406" s="5">
        <f t="shared" si="26"/>
        <v>0</v>
      </c>
      <c r="L406" s="5">
        <f t="shared" si="27"/>
        <v>0</v>
      </c>
    </row>
    <row r="407" spans="2:12" x14ac:dyDescent="0.3">
      <c r="C407">
        <v>6</v>
      </c>
      <c r="D407">
        <v>0</v>
      </c>
      <c r="E407">
        <v>0</v>
      </c>
      <c r="F407">
        <v>9.5260833333333323</v>
      </c>
      <c r="G407">
        <v>0</v>
      </c>
      <c r="H407">
        <v>0</v>
      </c>
      <c r="I407" s="5">
        <f t="shared" si="24"/>
        <v>0</v>
      </c>
      <c r="J407" s="5">
        <f t="shared" si="25"/>
        <v>0</v>
      </c>
      <c r="K407" s="5">
        <f t="shared" si="26"/>
        <v>0</v>
      </c>
      <c r="L407" s="5">
        <f t="shared" si="27"/>
        <v>0</v>
      </c>
    </row>
    <row r="408" spans="2:12" x14ac:dyDescent="0.3">
      <c r="C408">
        <v>7</v>
      </c>
      <c r="D408">
        <v>0</v>
      </c>
      <c r="E408">
        <v>0</v>
      </c>
      <c r="F408">
        <v>9.9313000000000038</v>
      </c>
      <c r="G408">
        <v>0</v>
      </c>
      <c r="H408">
        <v>0</v>
      </c>
      <c r="I408" s="5">
        <f t="shared" si="24"/>
        <v>0</v>
      </c>
      <c r="J408" s="5">
        <f t="shared" si="25"/>
        <v>0</v>
      </c>
      <c r="K408" s="5">
        <f t="shared" si="26"/>
        <v>0</v>
      </c>
      <c r="L408" s="5">
        <f t="shared" si="27"/>
        <v>0</v>
      </c>
    </row>
    <row r="409" spans="2:12" x14ac:dyDescent="0.3">
      <c r="C409">
        <v>8</v>
      </c>
      <c r="D409">
        <v>0</v>
      </c>
      <c r="E409">
        <v>0</v>
      </c>
      <c r="F409">
        <v>1.3365166666666681</v>
      </c>
      <c r="G409">
        <v>0</v>
      </c>
      <c r="H409">
        <v>0</v>
      </c>
      <c r="I409" s="5">
        <f t="shared" si="24"/>
        <v>0</v>
      </c>
      <c r="J409" s="5">
        <f t="shared" si="25"/>
        <v>0</v>
      </c>
      <c r="K409" s="5">
        <f t="shared" si="26"/>
        <v>0</v>
      </c>
      <c r="L409" s="5">
        <f t="shared" si="27"/>
        <v>0</v>
      </c>
    </row>
    <row r="410" spans="2:12" x14ac:dyDescent="0.3">
      <c r="C410">
        <v>9</v>
      </c>
      <c r="D410">
        <v>0</v>
      </c>
      <c r="E410">
        <v>0</v>
      </c>
      <c r="F410">
        <v>0.74173333333333602</v>
      </c>
      <c r="G410">
        <v>0</v>
      </c>
      <c r="H410">
        <v>0</v>
      </c>
      <c r="I410" s="5">
        <f t="shared" si="24"/>
        <v>0</v>
      </c>
      <c r="J410" s="5">
        <f t="shared" si="25"/>
        <v>0</v>
      </c>
      <c r="K410" s="5">
        <f t="shared" si="26"/>
        <v>0</v>
      </c>
      <c r="L410" s="5">
        <f t="shared" si="27"/>
        <v>0</v>
      </c>
    </row>
    <row r="411" spans="2:12" x14ac:dyDescent="0.3">
      <c r="C411">
        <v>10</v>
      </c>
      <c r="D411">
        <v>0</v>
      </c>
      <c r="E411">
        <v>0</v>
      </c>
      <c r="F411">
        <v>2.1469499999999968</v>
      </c>
      <c r="G411">
        <v>0</v>
      </c>
      <c r="H411">
        <v>0</v>
      </c>
      <c r="I411" s="5">
        <f t="shared" si="24"/>
        <v>0</v>
      </c>
      <c r="J411" s="5">
        <f t="shared" si="25"/>
        <v>0</v>
      </c>
      <c r="K411" s="5">
        <f t="shared" si="26"/>
        <v>0</v>
      </c>
      <c r="L411" s="5">
        <f t="shared" si="27"/>
        <v>0</v>
      </c>
    </row>
    <row r="412" spans="2:12" x14ac:dyDescent="0.3">
      <c r="C412">
        <v>11</v>
      </c>
      <c r="D412">
        <v>1</v>
      </c>
      <c r="E412">
        <v>0</v>
      </c>
      <c r="F412">
        <v>-7.9478333333333353</v>
      </c>
      <c r="G412">
        <v>0</v>
      </c>
      <c r="H412">
        <v>0</v>
      </c>
      <c r="I412" s="5">
        <f t="shared" si="24"/>
        <v>0</v>
      </c>
      <c r="J412" s="5">
        <f t="shared" si="25"/>
        <v>0</v>
      </c>
      <c r="K412" s="5">
        <f t="shared" si="26"/>
        <v>0</v>
      </c>
      <c r="L412" s="5">
        <f t="shared" si="27"/>
        <v>0</v>
      </c>
    </row>
    <row r="413" spans="2:12" x14ac:dyDescent="0.3">
      <c r="C413">
        <v>12</v>
      </c>
      <c r="D413">
        <v>0</v>
      </c>
      <c r="E413">
        <v>0</v>
      </c>
      <c r="F413">
        <v>7.9573833333333326</v>
      </c>
      <c r="G413">
        <v>0</v>
      </c>
      <c r="H413">
        <v>0</v>
      </c>
      <c r="I413" s="5">
        <f t="shared" si="24"/>
        <v>0</v>
      </c>
      <c r="J413" s="5">
        <f t="shared" si="25"/>
        <v>0</v>
      </c>
      <c r="K413" s="5">
        <f t="shared" si="26"/>
        <v>0</v>
      </c>
      <c r="L413" s="5">
        <f t="shared" si="27"/>
        <v>0</v>
      </c>
    </row>
    <row r="414" spans="2:12" x14ac:dyDescent="0.3">
      <c r="C414">
        <v>13</v>
      </c>
      <c r="D414">
        <v>0</v>
      </c>
      <c r="E414">
        <v>0</v>
      </c>
      <c r="F414">
        <v>10.862600000000008</v>
      </c>
      <c r="G414">
        <v>0</v>
      </c>
      <c r="H414">
        <v>0</v>
      </c>
      <c r="I414" s="5">
        <f t="shared" si="24"/>
        <v>0</v>
      </c>
      <c r="J414" s="5">
        <f t="shared" si="25"/>
        <v>0</v>
      </c>
      <c r="K414" s="5">
        <f t="shared" si="26"/>
        <v>0</v>
      </c>
      <c r="L414" s="5">
        <f t="shared" si="27"/>
        <v>0</v>
      </c>
    </row>
    <row r="415" spans="2:12" x14ac:dyDescent="0.3">
      <c r="C415">
        <v>14</v>
      </c>
      <c r="D415">
        <v>0</v>
      </c>
      <c r="E415">
        <v>0</v>
      </c>
      <c r="F415">
        <v>10.767816666666668</v>
      </c>
      <c r="G415">
        <v>0</v>
      </c>
      <c r="H415">
        <v>0</v>
      </c>
      <c r="I415" s="5">
        <f t="shared" si="24"/>
        <v>0</v>
      </c>
      <c r="J415" s="5">
        <f t="shared" si="25"/>
        <v>0</v>
      </c>
      <c r="K415" s="5">
        <f t="shared" si="26"/>
        <v>0</v>
      </c>
      <c r="L415" s="5">
        <f t="shared" si="27"/>
        <v>0</v>
      </c>
    </row>
    <row r="416" spans="2:12" x14ac:dyDescent="0.3">
      <c r="C416">
        <v>15</v>
      </c>
      <c r="D416">
        <v>0</v>
      </c>
      <c r="E416">
        <v>0</v>
      </c>
      <c r="F416">
        <v>11.673033333333336</v>
      </c>
      <c r="G416">
        <v>0</v>
      </c>
      <c r="H416">
        <v>0</v>
      </c>
      <c r="I416" s="5">
        <f t="shared" si="24"/>
        <v>0</v>
      </c>
      <c r="J416" s="5">
        <f t="shared" si="25"/>
        <v>0</v>
      </c>
      <c r="K416" s="5">
        <f t="shared" si="26"/>
        <v>0</v>
      </c>
      <c r="L416" s="5">
        <f t="shared" si="27"/>
        <v>0</v>
      </c>
    </row>
    <row r="417" spans="1:12" x14ac:dyDescent="0.3">
      <c r="C417">
        <v>16</v>
      </c>
      <c r="D417">
        <v>0</v>
      </c>
      <c r="E417">
        <v>0</v>
      </c>
      <c r="F417">
        <v>12.078249999999997</v>
      </c>
      <c r="G417">
        <v>0</v>
      </c>
      <c r="H417">
        <v>0</v>
      </c>
      <c r="I417" s="5">
        <f t="shared" si="24"/>
        <v>0</v>
      </c>
      <c r="J417" s="5">
        <f t="shared" si="25"/>
        <v>0</v>
      </c>
      <c r="K417" s="5">
        <f t="shared" si="26"/>
        <v>0</v>
      </c>
      <c r="L417" s="5">
        <f t="shared" si="27"/>
        <v>0</v>
      </c>
    </row>
    <row r="418" spans="1:12" x14ac:dyDescent="0.3">
      <c r="C418">
        <v>17</v>
      </c>
      <c r="D418">
        <v>0</v>
      </c>
      <c r="E418">
        <v>0</v>
      </c>
      <c r="F418">
        <v>12.983466666666672</v>
      </c>
      <c r="G418">
        <v>0</v>
      </c>
      <c r="H418">
        <v>0</v>
      </c>
      <c r="I418" s="5">
        <f t="shared" si="24"/>
        <v>0</v>
      </c>
      <c r="J418" s="5">
        <f t="shared" si="25"/>
        <v>0</v>
      </c>
      <c r="K418" s="5">
        <f t="shared" si="26"/>
        <v>0</v>
      </c>
      <c r="L418" s="5">
        <f t="shared" si="27"/>
        <v>0</v>
      </c>
    </row>
    <row r="419" spans="1:12" x14ac:dyDescent="0.3">
      <c r="C419">
        <v>18</v>
      </c>
      <c r="D419">
        <v>0</v>
      </c>
      <c r="E419">
        <v>0</v>
      </c>
      <c r="F419">
        <v>13.888683333333333</v>
      </c>
      <c r="G419">
        <v>0</v>
      </c>
      <c r="H419">
        <v>0</v>
      </c>
      <c r="I419" s="5">
        <f t="shared" si="24"/>
        <v>0</v>
      </c>
      <c r="J419" s="5">
        <f t="shared" si="25"/>
        <v>0</v>
      </c>
      <c r="K419" s="5">
        <f t="shared" si="26"/>
        <v>0</v>
      </c>
      <c r="L419" s="5">
        <f t="shared" si="27"/>
        <v>0</v>
      </c>
    </row>
    <row r="420" spans="1:12" x14ac:dyDescent="0.3">
      <c r="C420">
        <v>19</v>
      </c>
      <c r="D420">
        <v>1</v>
      </c>
      <c r="E420">
        <v>0</v>
      </c>
      <c r="F420">
        <v>15.293899999999994</v>
      </c>
      <c r="G420">
        <v>0</v>
      </c>
      <c r="H420">
        <v>0</v>
      </c>
      <c r="I420" s="5">
        <f t="shared" si="24"/>
        <v>0</v>
      </c>
      <c r="J420" s="5">
        <f t="shared" si="25"/>
        <v>0</v>
      </c>
      <c r="K420" s="5">
        <f t="shared" si="26"/>
        <v>0</v>
      </c>
      <c r="L420" s="5">
        <f t="shared" si="27"/>
        <v>0</v>
      </c>
    </row>
    <row r="421" spans="1:12" x14ac:dyDescent="0.3">
      <c r="C421">
        <v>20</v>
      </c>
      <c r="D421">
        <v>0</v>
      </c>
      <c r="E421">
        <v>0</v>
      </c>
      <c r="F421">
        <v>15.699116666666669</v>
      </c>
      <c r="G421">
        <v>0</v>
      </c>
      <c r="H421">
        <v>0</v>
      </c>
      <c r="I421" s="5">
        <f t="shared" si="24"/>
        <v>0</v>
      </c>
      <c r="J421" s="5">
        <f t="shared" si="25"/>
        <v>0</v>
      </c>
      <c r="K421" s="5">
        <f t="shared" si="26"/>
        <v>0</v>
      </c>
      <c r="L421" s="5">
        <f t="shared" si="27"/>
        <v>0</v>
      </c>
    </row>
    <row r="422" spans="1:12" x14ac:dyDescent="0.3">
      <c r="A422" t="s">
        <v>875</v>
      </c>
      <c r="B422">
        <v>1</v>
      </c>
      <c r="C422">
        <v>1</v>
      </c>
      <c r="D422">
        <v>0</v>
      </c>
      <c r="E422">
        <v>0</v>
      </c>
      <c r="F422">
        <v>0</v>
      </c>
      <c r="G422">
        <v>0</v>
      </c>
      <c r="H422">
        <v>0</v>
      </c>
      <c r="I422" s="5">
        <f t="shared" si="24"/>
        <v>1</v>
      </c>
      <c r="J422" s="5">
        <f t="shared" si="25"/>
        <v>1</v>
      </c>
      <c r="K422" s="5">
        <f t="shared" si="26"/>
        <v>0</v>
      </c>
      <c r="L422" s="5">
        <f t="shared" si="27"/>
        <v>1</v>
      </c>
    </row>
    <row r="423" spans="1:12" x14ac:dyDescent="0.3">
      <c r="B423">
        <v>1</v>
      </c>
      <c r="C423">
        <v>2</v>
      </c>
      <c r="D423">
        <v>0</v>
      </c>
      <c r="E423">
        <v>0</v>
      </c>
      <c r="F423">
        <v>1.405216666666667</v>
      </c>
      <c r="G423">
        <v>0</v>
      </c>
      <c r="H423">
        <v>0</v>
      </c>
      <c r="I423" s="5">
        <f t="shared" si="24"/>
        <v>0</v>
      </c>
      <c r="J423" s="5">
        <f t="shared" si="25"/>
        <v>1</v>
      </c>
      <c r="K423" s="5">
        <f t="shared" si="26"/>
        <v>0</v>
      </c>
      <c r="L423" s="5">
        <f t="shared" si="27"/>
        <v>1</v>
      </c>
    </row>
    <row r="424" spans="1:12" x14ac:dyDescent="0.3">
      <c r="B424">
        <v>1</v>
      </c>
      <c r="C424">
        <v>3</v>
      </c>
      <c r="D424">
        <v>1</v>
      </c>
      <c r="E424">
        <v>0</v>
      </c>
      <c r="F424">
        <v>2.310433333333334</v>
      </c>
      <c r="G424">
        <v>0</v>
      </c>
      <c r="H424">
        <v>0</v>
      </c>
      <c r="I424" s="5">
        <f t="shared" si="24"/>
        <v>0</v>
      </c>
      <c r="J424" s="5">
        <f t="shared" si="25"/>
        <v>1</v>
      </c>
      <c r="K424" s="5">
        <f t="shared" si="26"/>
        <v>0</v>
      </c>
      <c r="L424" s="5">
        <f t="shared" si="27"/>
        <v>1</v>
      </c>
    </row>
    <row r="425" spans="1:12" x14ac:dyDescent="0.3">
      <c r="A425" t="s">
        <v>878</v>
      </c>
      <c r="B425">
        <v>1</v>
      </c>
      <c r="C425">
        <v>4</v>
      </c>
      <c r="D425">
        <v>0</v>
      </c>
      <c r="E425">
        <v>0</v>
      </c>
      <c r="F425">
        <v>4.7156500000000019</v>
      </c>
      <c r="G425">
        <v>0</v>
      </c>
      <c r="H425">
        <v>0</v>
      </c>
      <c r="I425" s="5">
        <f t="shared" si="24"/>
        <v>0</v>
      </c>
      <c r="J425" s="5">
        <f t="shared" si="25"/>
        <v>1</v>
      </c>
      <c r="K425" s="5">
        <f t="shared" si="26"/>
        <v>0</v>
      </c>
      <c r="L425" s="5">
        <f t="shared" si="27"/>
        <v>1</v>
      </c>
    </row>
    <row r="426" spans="1:12" x14ac:dyDescent="0.3">
      <c r="B426">
        <v>1</v>
      </c>
      <c r="C426">
        <v>5</v>
      </c>
      <c r="D426">
        <v>0</v>
      </c>
      <c r="E426">
        <v>1</v>
      </c>
      <c r="F426">
        <v>8.120866666666668</v>
      </c>
      <c r="G426">
        <v>0</v>
      </c>
      <c r="H426">
        <v>0</v>
      </c>
      <c r="I426" s="5">
        <f t="shared" si="24"/>
        <v>0</v>
      </c>
      <c r="J426" s="5">
        <f t="shared" si="25"/>
        <v>1</v>
      </c>
      <c r="K426" s="5">
        <f t="shared" si="26"/>
        <v>0</v>
      </c>
      <c r="L426" s="5">
        <f t="shared" si="27"/>
        <v>1</v>
      </c>
    </row>
    <row r="427" spans="1:12" x14ac:dyDescent="0.3">
      <c r="B427">
        <v>1</v>
      </c>
      <c r="C427">
        <v>6</v>
      </c>
      <c r="D427">
        <v>0</v>
      </c>
      <c r="E427">
        <v>0</v>
      </c>
      <c r="F427">
        <v>11.526083333333332</v>
      </c>
      <c r="G427">
        <v>0</v>
      </c>
      <c r="H427">
        <v>0</v>
      </c>
      <c r="I427" s="5">
        <f t="shared" si="24"/>
        <v>0</v>
      </c>
      <c r="J427" s="5">
        <f t="shared" si="25"/>
        <v>1</v>
      </c>
      <c r="K427" s="5">
        <f t="shared" si="26"/>
        <v>0</v>
      </c>
      <c r="L427" s="5">
        <f t="shared" si="27"/>
        <v>1</v>
      </c>
    </row>
    <row r="428" spans="1:12" x14ac:dyDescent="0.3">
      <c r="A428" t="s">
        <v>913</v>
      </c>
      <c r="B428">
        <v>1</v>
      </c>
      <c r="C428">
        <v>7</v>
      </c>
      <c r="D428">
        <v>0</v>
      </c>
      <c r="E428">
        <v>0</v>
      </c>
      <c r="F428">
        <v>17.431300000000004</v>
      </c>
      <c r="G428">
        <v>0</v>
      </c>
      <c r="H428">
        <v>0</v>
      </c>
      <c r="I428" s="5">
        <f t="shared" si="24"/>
        <v>0</v>
      </c>
      <c r="J428" s="5">
        <f t="shared" si="25"/>
        <v>1</v>
      </c>
      <c r="K428" s="5">
        <f t="shared" si="26"/>
        <v>0</v>
      </c>
      <c r="L428" s="5">
        <f t="shared" si="27"/>
        <v>1</v>
      </c>
    </row>
    <row r="429" spans="1:12" x14ac:dyDescent="0.3">
      <c r="B429">
        <v>1</v>
      </c>
      <c r="C429">
        <v>8</v>
      </c>
      <c r="D429">
        <v>0</v>
      </c>
      <c r="E429">
        <v>0</v>
      </c>
      <c r="F429">
        <v>21.336516666666668</v>
      </c>
      <c r="G429">
        <v>0</v>
      </c>
      <c r="H429">
        <v>0</v>
      </c>
      <c r="I429" s="5">
        <f t="shared" si="24"/>
        <v>0</v>
      </c>
      <c r="J429" s="5">
        <f t="shared" si="25"/>
        <v>1</v>
      </c>
      <c r="K429" s="5">
        <f t="shared" si="26"/>
        <v>0</v>
      </c>
      <c r="L429" s="5">
        <f t="shared" si="27"/>
        <v>1</v>
      </c>
    </row>
    <row r="430" spans="1:12" x14ac:dyDescent="0.3">
      <c r="B430">
        <v>1</v>
      </c>
      <c r="C430">
        <v>9</v>
      </c>
      <c r="D430">
        <v>0</v>
      </c>
      <c r="E430">
        <v>0</v>
      </c>
      <c r="F430">
        <v>24.241733333333336</v>
      </c>
      <c r="G430">
        <v>0</v>
      </c>
      <c r="H430">
        <v>0</v>
      </c>
      <c r="I430" s="5">
        <f t="shared" si="24"/>
        <v>0</v>
      </c>
      <c r="J430" s="5">
        <f t="shared" si="25"/>
        <v>1</v>
      </c>
      <c r="K430" s="5">
        <f t="shared" si="26"/>
        <v>0</v>
      </c>
      <c r="L430" s="5">
        <f t="shared" si="27"/>
        <v>1</v>
      </c>
    </row>
    <row r="431" spans="1:12" x14ac:dyDescent="0.3">
      <c r="A431" t="s">
        <v>914</v>
      </c>
      <c r="B431">
        <v>1</v>
      </c>
      <c r="C431">
        <v>10</v>
      </c>
      <c r="D431">
        <v>0</v>
      </c>
      <c r="E431">
        <v>0</v>
      </c>
      <c r="F431">
        <v>26.146949999999997</v>
      </c>
      <c r="G431">
        <v>0</v>
      </c>
      <c r="H431">
        <v>0</v>
      </c>
      <c r="I431" s="5">
        <f t="shared" si="24"/>
        <v>0</v>
      </c>
      <c r="J431" s="5">
        <f t="shared" si="25"/>
        <v>1</v>
      </c>
      <c r="K431" s="5">
        <f t="shared" si="26"/>
        <v>0</v>
      </c>
      <c r="L431" s="5">
        <f t="shared" si="27"/>
        <v>1</v>
      </c>
    </row>
    <row r="432" spans="1:12" x14ac:dyDescent="0.3">
      <c r="B432">
        <v>1</v>
      </c>
      <c r="C432">
        <v>11</v>
      </c>
      <c r="D432">
        <v>1</v>
      </c>
      <c r="E432">
        <v>0</v>
      </c>
      <c r="F432">
        <v>27.552166666666665</v>
      </c>
      <c r="G432">
        <v>0</v>
      </c>
      <c r="H432">
        <v>0</v>
      </c>
      <c r="I432" s="5">
        <f t="shared" si="24"/>
        <v>0</v>
      </c>
      <c r="J432" s="5">
        <f t="shared" si="25"/>
        <v>1</v>
      </c>
      <c r="K432" s="5">
        <f t="shared" si="26"/>
        <v>0</v>
      </c>
      <c r="L432" s="5">
        <f t="shared" si="27"/>
        <v>1</v>
      </c>
    </row>
    <row r="433" spans="1:12" x14ac:dyDescent="0.3">
      <c r="B433">
        <v>1</v>
      </c>
      <c r="C433">
        <v>12</v>
      </c>
      <c r="D433">
        <v>0</v>
      </c>
      <c r="E433">
        <v>0</v>
      </c>
      <c r="F433">
        <v>29.457383333333333</v>
      </c>
      <c r="G433">
        <v>0</v>
      </c>
      <c r="H433">
        <v>0</v>
      </c>
      <c r="I433" s="5">
        <f t="shared" si="24"/>
        <v>0</v>
      </c>
      <c r="J433" s="5">
        <f t="shared" si="25"/>
        <v>1</v>
      </c>
      <c r="K433" s="5">
        <f t="shared" si="26"/>
        <v>0</v>
      </c>
      <c r="L433" s="5">
        <f t="shared" si="27"/>
        <v>1</v>
      </c>
    </row>
    <row r="434" spans="1:12" x14ac:dyDescent="0.3">
      <c r="A434" t="s">
        <v>915</v>
      </c>
      <c r="B434">
        <v>1</v>
      </c>
      <c r="C434">
        <v>13</v>
      </c>
      <c r="D434">
        <v>0</v>
      </c>
      <c r="E434">
        <v>0</v>
      </c>
      <c r="F434">
        <v>24.362600000000008</v>
      </c>
      <c r="G434">
        <v>0</v>
      </c>
      <c r="H434">
        <v>0</v>
      </c>
      <c r="I434" s="5">
        <f t="shared" si="24"/>
        <v>0</v>
      </c>
      <c r="J434" s="5">
        <f t="shared" si="25"/>
        <v>1</v>
      </c>
      <c r="K434" s="5">
        <f t="shared" si="26"/>
        <v>0</v>
      </c>
      <c r="L434" s="5">
        <f t="shared" si="27"/>
        <v>1</v>
      </c>
    </row>
    <row r="435" spans="1:12" x14ac:dyDescent="0.3">
      <c r="B435">
        <v>1</v>
      </c>
      <c r="C435">
        <v>14</v>
      </c>
      <c r="D435">
        <v>0</v>
      </c>
      <c r="E435">
        <v>0</v>
      </c>
      <c r="F435">
        <v>27.267816666666668</v>
      </c>
      <c r="G435">
        <v>0</v>
      </c>
      <c r="H435">
        <v>0</v>
      </c>
      <c r="I435" s="5">
        <f t="shared" si="24"/>
        <v>0</v>
      </c>
      <c r="J435" s="5">
        <f t="shared" si="25"/>
        <v>1</v>
      </c>
      <c r="K435" s="5">
        <f t="shared" si="26"/>
        <v>0</v>
      </c>
      <c r="L435" s="5">
        <f t="shared" si="27"/>
        <v>1</v>
      </c>
    </row>
    <row r="436" spans="1:12" x14ac:dyDescent="0.3">
      <c r="B436">
        <v>1</v>
      </c>
      <c r="C436">
        <v>15</v>
      </c>
      <c r="D436">
        <v>0</v>
      </c>
      <c r="E436">
        <v>0</v>
      </c>
      <c r="F436">
        <v>29.673033333333336</v>
      </c>
      <c r="G436">
        <v>0</v>
      </c>
      <c r="H436">
        <v>0</v>
      </c>
      <c r="I436" s="5">
        <f t="shared" si="24"/>
        <v>0</v>
      </c>
      <c r="J436" s="5">
        <f t="shared" si="25"/>
        <v>1</v>
      </c>
      <c r="K436" s="5">
        <f t="shared" si="26"/>
        <v>0</v>
      </c>
      <c r="L436" s="5">
        <f t="shared" si="27"/>
        <v>1</v>
      </c>
    </row>
    <row r="437" spans="1:12" x14ac:dyDescent="0.3">
      <c r="B437">
        <v>1</v>
      </c>
      <c r="C437">
        <v>16</v>
      </c>
      <c r="D437">
        <v>1</v>
      </c>
      <c r="E437">
        <v>0</v>
      </c>
      <c r="F437">
        <v>31.578249999999997</v>
      </c>
      <c r="G437">
        <v>0</v>
      </c>
      <c r="H437">
        <v>0</v>
      </c>
      <c r="I437" s="5">
        <f t="shared" si="24"/>
        <v>0</v>
      </c>
      <c r="J437" s="5">
        <f t="shared" si="25"/>
        <v>1</v>
      </c>
      <c r="K437" s="5">
        <f t="shared" si="26"/>
        <v>0</v>
      </c>
      <c r="L437" s="5">
        <f t="shared" si="27"/>
        <v>1</v>
      </c>
    </row>
    <row r="438" spans="1:12" x14ac:dyDescent="0.3">
      <c r="B438">
        <v>1</v>
      </c>
      <c r="C438">
        <v>17</v>
      </c>
      <c r="D438">
        <v>0</v>
      </c>
      <c r="E438">
        <v>1</v>
      </c>
      <c r="F438">
        <v>34.483466666666672</v>
      </c>
      <c r="G438">
        <v>0</v>
      </c>
      <c r="H438">
        <v>0</v>
      </c>
      <c r="I438" s="5">
        <f t="shared" si="24"/>
        <v>0</v>
      </c>
      <c r="J438" s="5">
        <f t="shared" si="25"/>
        <v>1</v>
      </c>
      <c r="K438" s="5">
        <f t="shared" si="26"/>
        <v>0</v>
      </c>
      <c r="L438" s="5">
        <f t="shared" si="27"/>
        <v>1</v>
      </c>
    </row>
    <row r="439" spans="1:12" x14ac:dyDescent="0.3">
      <c r="B439">
        <v>1</v>
      </c>
      <c r="C439">
        <v>18</v>
      </c>
      <c r="D439">
        <v>0</v>
      </c>
      <c r="E439">
        <v>0</v>
      </c>
      <c r="F439">
        <v>35.388683333333333</v>
      </c>
      <c r="G439">
        <v>0</v>
      </c>
      <c r="H439">
        <v>0</v>
      </c>
      <c r="I439" s="5">
        <f t="shared" si="24"/>
        <v>0</v>
      </c>
      <c r="J439" s="5">
        <f t="shared" si="25"/>
        <v>1</v>
      </c>
      <c r="K439" s="5">
        <f t="shared" si="26"/>
        <v>0</v>
      </c>
      <c r="L439" s="5">
        <f t="shared" si="27"/>
        <v>1</v>
      </c>
    </row>
    <row r="440" spans="1:12" x14ac:dyDescent="0.3">
      <c r="B440">
        <v>1</v>
      </c>
      <c r="C440">
        <v>19</v>
      </c>
      <c r="D440">
        <v>0</v>
      </c>
      <c r="E440">
        <v>0</v>
      </c>
      <c r="F440">
        <v>31.793899999999994</v>
      </c>
      <c r="G440">
        <v>0</v>
      </c>
      <c r="H440">
        <v>0</v>
      </c>
      <c r="I440" s="5">
        <f t="shared" si="24"/>
        <v>0</v>
      </c>
      <c r="J440" s="5">
        <f t="shared" si="25"/>
        <v>1</v>
      </c>
      <c r="K440" s="5">
        <f t="shared" si="26"/>
        <v>0</v>
      </c>
      <c r="L440" s="5">
        <f t="shared" si="27"/>
        <v>1</v>
      </c>
    </row>
    <row r="441" spans="1:12" x14ac:dyDescent="0.3">
      <c r="B441">
        <v>1</v>
      </c>
      <c r="C441">
        <v>20</v>
      </c>
      <c r="D441">
        <v>0</v>
      </c>
      <c r="E441">
        <v>1</v>
      </c>
      <c r="F441">
        <v>35.699116666666669</v>
      </c>
      <c r="G441">
        <v>0</v>
      </c>
      <c r="H441">
        <v>0</v>
      </c>
      <c r="I441" s="5">
        <f t="shared" si="24"/>
        <v>0</v>
      </c>
      <c r="J441" s="5">
        <f t="shared" si="25"/>
        <v>1</v>
      </c>
      <c r="K441" s="5">
        <f t="shared" si="26"/>
        <v>0</v>
      </c>
      <c r="L441" s="5">
        <f t="shared" si="27"/>
        <v>1</v>
      </c>
    </row>
    <row r="442" spans="1:12" x14ac:dyDescent="0.3">
      <c r="B442">
        <v>2</v>
      </c>
      <c r="C442">
        <v>1</v>
      </c>
      <c r="D442">
        <v>0</v>
      </c>
      <c r="E442">
        <v>0</v>
      </c>
      <c r="F442">
        <v>0</v>
      </c>
      <c r="G442">
        <v>0</v>
      </c>
      <c r="H442">
        <v>0</v>
      </c>
      <c r="I442" s="5">
        <f t="shared" si="24"/>
        <v>1</v>
      </c>
      <c r="J442" s="5">
        <f t="shared" si="25"/>
        <v>0</v>
      </c>
      <c r="K442" s="5">
        <f t="shared" si="26"/>
        <v>1</v>
      </c>
      <c r="L442" s="5">
        <f t="shared" si="27"/>
        <v>1</v>
      </c>
    </row>
    <row r="443" spans="1:12" x14ac:dyDescent="0.3">
      <c r="C443">
        <v>2</v>
      </c>
      <c r="D443">
        <v>0</v>
      </c>
      <c r="E443">
        <v>0</v>
      </c>
      <c r="F443">
        <v>-9.4783333333332997E-2</v>
      </c>
      <c r="G443">
        <v>0</v>
      </c>
      <c r="H443">
        <v>0</v>
      </c>
      <c r="I443" s="5">
        <f t="shared" si="24"/>
        <v>0</v>
      </c>
      <c r="J443" s="5">
        <f t="shared" si="25"/>
        <v>0</v>
      </c>
      <c r="K443" s="5">
        <f t="shared" si="26"/>
        <v>0</v>
      </c>
      <c r="L443" s="5">
        <f t="shared" si="27"/>
        <v>0</v>
      </c>
    </row>
    <row r="444" spans="1:12" x14ac:dyDescent="0.3">
      <c r="C444">
        <v>3</v>
      </c>
      <c r="D444">
        <v>0</v>
      </c>
      <c r="E444">
        <v>0</v>
      </c>
      <c r="F444">
        <v>0.81043333333333401</v>
      </c>
      <c r="G444">
        <v>0</v>
      </c>
      <c r="H444">
        <v>0</v>
      </c>
      <c r="I444" s="5">
        <f t="shared" si="24"/>
        <v>0</v>
      </c>
      <c r="J444" s="5">
        <f t="shared" si="25"/>
        <v>0</v>
      </c>
      <c r="K444" s="5">
        <f t="shared" si="26"/>
        <v>0</v>
      </c>
      <c r="L444" s="5">
        <f t="shared" si="27"/>
        <v>0</v>
      </c>
    </row>
    <row r="445" spans="1:12" x14ac:dyDescent="0.3">
      <c r="C445">
        <v>4</v>
      </c>
      <c r="D445">
        <v>1</v>
      </c>
      <c r="E445">
        <v>0</v>
      </c>
      <c r="F445">
        <v>0.2156500000000019</v>
      </c>
      <c r="G445">
        <v>0</v>
      </c>
      <c r="H445">
        <v>0</v>
      </c>
      <c r="I445" s="5">
        <f t="shared" si="24"/>
        <v>0</v>
      </c>
      <c r="J445" s="5">
        <f t="shared" si="25"/>
        <v>0</v>
      </c>
      <c r="K445" s="5">
        <f t="shared" si="26"/>
        <v>0</v>
      </c>
      <c r="L445" s="5">
        <f t="shared" si="27"/>
        <v>0</v>
      </c>
    </row>
    <row r="446" spans="1:12" x14ac:dyDescent="0.3">
      <c r="C446">
        <v>5</v>
      </c>
      <c r="D446">
        <v>0</v>
      </c>
      <c r="E446">
        <v>0</v>
      </c>
      <c r="F446">
        <v>3.620866666666668</v>
      </c>
      <c r="G446">
        <v>0</v>
      </c>
      <c r="H446">
        <v>0</v>
      </c>
      <c r="I446" s="5">
        <f t="shared" si="24"/>
        <v>0</v>
      </c>
      <c r="J446" s="5">
        <f t="shared" si="25"/>
        <v>0</v>
      </c>
      <c r="K446" s="5">
        <f t="shared" si="26"/>
        <v>0</v>
      </c>
      <c r="L446" s="5">
        <f t="shared" si="27"/>
        <v>0</v>
      </c>
    </row>
    <row r="447" spans="1:12" x14ac:dyDescent="0.3">
      <c r="C447">
        <v>6</v>
      </c>
      <c r="D447">
        <v>0</v>
      </c>
      <c r="E447">
        <v>0</v>
      </c>
      <c r="F447">
        <v>5.5260833333333323</v>
      </c>
      <c r="G447">
        <v>0</v>
      </c>
      <c r="H447">
        <v>0</v>
      </c>
      <c r="I447" s="5">
        <f t="shared" si="24"/>
        <v>0</v>
      </c>
      <c r="J447" s="5">
        <f t="shared" si="25"/>
        <v>0</v>
      </c>
      <c r="K447" s="5">
        <f t="shared" si="26"/>
        <v>0</v>
      </c>
      <c r="L447" s="5">
        <f t="shared" si="27"/>
        <v>0</v>
      </c>
    </row>
    <row r="448" spans="1:12" x14ac:dyDescent="0.3">
      <c r="C448">
        <v>7</v>
      </c>
      <c r="D448">
        <v>0</v>
      </c>
      <c r="E448">
        <v>1</v>
      </c>
      <c r="F448">
        <v>11.431300000000004</v>
      </c>
      <c r="G448">
        <v>0</v>
      </c>
      <c r="H448">
        <v>0</v>
      </c>
      <c r="I448" s="5">
        <f t="shared" si="24"/>
        <v>0</v>
      </c>
      <c r="J448" s="5">
        <f t="shared" si="25"/>
        <v>0</v>
      </c>
      <c r="K448" s="5">
        <f t="shared" si="26"/>
        <v>0</v>
      </c>
      <c r="L448" s="5">
        <f t="shared" si="27"/>
        <v>0</v>
      </c>
    </row>
    <row r="449" spans="2:12" x14ac:dyDescent="0.3">
      <c r="C449">
        <v>8</v>
      </c>
      <c r="D449">
        <v>1</v>
      </c>
      <c r="E449">
        <v>0</v>
      </c>
      <c r="F449">
        <v>15.336516666666668</v>
      </c>
      <c r="G449">
        <v>0</v>
      </c>
      <c r="H449">
        <v>0</v>
      </c>
      <c r="I449" s="5">
        <f t="shared" si="24"/>
        <v>0</v>
      </c>
      <c r="J449" s="5">
        <f t="shared" si="25"/>
        <v>0</v>
      </c>
      <c r="K449" s="5">
        <f t="shared" si="26"/>
        <v>0</v>
      </c>
      <c r="L449" s="5">
        <f t="shared" si="27"/>
        <v>0</v>
      </c>
    </row>
    <row r="450" spans="2:12" x14ac:dyDescent="0.3">
      <c r="C450">
        <v>9</v>
      </c>
      <c r="D450">
        <v>0</v>
      </c>
      <c r="E450">
        <v>1</v>
      </c>
      <c r="F450">
        <v>15.241733333333336</v>
      </c>
      <c r="G450">
        <v>0</v>
      </c>
      <c r="H450">
        <v>0</v>
      </c>
      <c r="I450" s="5">
        <f t="shared" si="24"/>
        <v>0</v>
      </c>
      <c r="J450" s="5">
        <f t="shared" si="25"/>
        <v>0</v>
      </c>
      <c r="K450" s="5">
        <f t="shared" si="26"/>
        <v>0</v>
      </c>
      <c r="L450" s="5">
        <f t="shared" si="27"/>
        <v>0</v>
      </c>
    </row>
    <row r="451" spans="2:12" x14ac:dyDescent="0.3">
      <c r="C451">
        <v>10</v>
      </c>
      <c r="D451">
        <v>1</v>
      </c>
      <c r="E451">
        <v>0</v>
      </c>
      <c r="F451">
        <v>15.646949999999997</v>
      </c>
      <c r="G451">
        <v>0</v>
      </c>
      <c r="H451">
        <v>0</v>
      </c>
      <c r="I451" s="5">
        <f t="shared" ref="I451:I514" si="28">IF(L451*C451=1, 1, 0)</f>
        <v>0</v>
      </c>
      <c r="J451" s="5">
        <f t="shared" ref="J451:J514" si="29">IF(B451=1, 1, 0)</f>
        <v>0</v>
      </c>
      <c r="K451" s="5">
        <f t="shared" ref="K451:K514" si="30">IF(B451=2, 1, 0)</f>
        <v>0</v>
      </c>
      <c r="L451" s="5">
        <f t="shared" ref="L451:L514" si="31">J451+K451</f>
        <v>0</v>
      </c>
    </row>
    <row r="452" spans="2:12" x14ac:dyDescent="0.3">
      <c r="C452">
        <v>11</v>
      </c>
      <c r="D452">
        <v>0</v>
      </c>
      <c r="E452">
        <v>0</v>
      </c>
      <c r="F452">
        <v>15.552166666666665</v>
      </c>
      <c r="G452">
        <v>0</v>
      </c>
      <c r="H452">
        <v>0</v>
      </c>
      <c r="I452" s="5">
        <f t="shared" si="28"/>
        <v>0</v>
      </c>
      <c r="J452" s="5">
        <f t="shared" si="29"/>
        <v>0</v>
      </c>
      <c r="K452" s="5">
        <f t="shared" si="30"/>
        <v>0</v>
      </c>
      <c r="L452" s="5">
        <f t="shared" si="31"/>
        <v>0</v>
      </c>
    </row>
    <row r="453" spans="2:12" x14ac:dyDescent="0.3">
      <c r="C453">
        <v>12</v>
      </c>
      <c r="D453">
        <v>0</v>
      </c>
      <c r="E453">
        <v>0</v>
      </c>
      <c r="F453">
        <v>14.457383333333333</v>
      </c>
      <c r="G453">
        <v>0</v>
      </c>
      <c r="H453">
        <v>0</v>
      </c>
      <c r="I453" s="5">
        <f t="shared" si="28"/>
        <v>0</v>
      </c>
      <c r="J453" s="5">
        <f t="shared" si="29"/>
        <v>0</v>
      </c>
      <c r="K453" s="5">
        <f t="shared" si="30"/>
        <v>0</v>
      </c>
      <c r="L453" s="5">
        <f t="shared" si="31"/>
        <v>0</v>
      </c>
    </row>
    <row r="454" spans="2:12" x14ac:dyDescent="0.3">
      <c r="C454">
        <v>13</v>
      </c>
      <c r="D454">
        <v>0</v>
      </c>
      <c r="E454">
        <v>1</v>
      </c>
      <c r="F454">
        <v>9.3626000000000076</v>
      </c>
      <c r="G454">
        <v>0</v>
      </c>
      <c r="H454">
        <v>0</v>
      </c>
      <c r="I454" s="5">
        <f t="shared" si="28"/>
        <v>0</v>
      </c>
      <c r="J454" s="5">
        <f t="shared" si="29"/>
        <v>0</v>
      </c>
      <c r="K454" s="5">
        <f t="shared" si="30"/>
        <v>0</v>
      </c>
      <c r="L454" s="5">
        <f t="shared" si="31"/>
        <v>0</v>
      </c>
    </row>
    <row r="455" spans="2:12" x14ac:dyDescent="0.3">
      <c r="C455">
        <v>14</v>
      </c>
      <c r="D455">
        <v>1</v>
      </c>
      <c r="E455">
        <v>0</v>
      </c>
      <c r="F455">
        <v>9.2678166666666684</v>
      </c>
      <c r="G455">
        <v>0</v>
      </c>
      <c r="H455">
        <v>0</v>
      </c>
      <c r="I455" s="5">
        <f t="shared" si="28"/>
        <v>0</v>
      </c>
      <c r="J455" s="5">
        <f t="shared" si="29"/>
        <v>0</v>
      </c>
      <c r="K455" s="5">
        <f t="shared" si="30"/>
        <v>0</v>
      </c>
      <c r="L455" s="5">
        <f t="shared" si="31"/>
        <v>0</v>
      </c>
    </row>
    <row r="456" spans="2:12" x14ac:dyDescent="0.3">
      <c r="C456">
        <v>15</v>
      </c>
      <c r="D456">
        <v>1</v>
      </c>
      <c r="E456">
        <v>0</v>
      </c>
      <c r="F456">
        <v>8.6730333333333363</v>
      </c>
      <c r="G456">
        <v>0</v>
      </c>
      <c r="H456">
        <v>0</v>
      </c>
      <c r="I456" s="5">
        <f t="shared" si="28"/>
        <v>0</v>
      </c>
      <c r="J456" s="5">
        <f t="shared" si="29"/>
        <v>0</v>
      </c>
      <c r="K456" s="5">
        <f t="shared" si="30"/>
        <v>0</v>
      </c>
      <c r="L456" s="5">
        <f t="shared" si="31"/>
        <v>0</v>
      </c>
    </row>
    <row r="457" spans="2:12" x14ac:dyDescent="0.3">
      <c r="C457">
        <v>16</v>
      </c>
      <c r="D457">
        <v>0</v>
      </c>
      <c r="E457">
        <v>0</v>
      </c>
      <c r="F457">
        <v>9.078249999999997</v>
      </c>
      <c r="G457">
        <v>0</v>
      </c>
      <c r="H457">
        <v>0</v>
      </c>
      <c r="I457" s="5">
        <f t="shared" si="28"/>
        <v>0</v>
      </c>
      <c r="J457" s="5">
        <f t="shared" si="29"/>
        <v>0</v>
      </c>
      <c r="K457" s="5">
        <f t="shared" si="30"/>
        <v>0</v>
      </c>
      <c r="L457" s="5">
        <f t="shared" si="31"/>
        <v>0</v>
      </c>
    </row>
    <row r="458" spans="2:12" x14ac:dyDescent="0.3">
      <c r="C458">
        <v>17</v>
      </c>
      <c r="D458">
        <v>0</v>
      </c>
      <c r="E458">
        <v>0</v>
      </c>
      <c r="F458">
        <v>8.983466666666672</v>
      </c>
      <c r="G458">
        <v>0</v>
      </c>
      <c r="H458">
        <v>0</v>
      </c>
      <c r="I458" s="5">
        <f t="shared" si="28"/>
        <v>0</v>
      </c>
      <c r="J458" s="5">
        <f t="shared" si="29"/>
        <v>0</v>
      </c>
      <c r="K458" s="5">
        <f t="shared" si="30"/>
        <v>0</v>
      </c>
      <c r="L458" s="5">
        <f t="shared" si="31"/>
        <v>0</v>
      </c>
    </row>
    <row r="459" spans="2:12" x14ac:dyDescent="0.3">
      <c r="C459">
        <v>18</v>
      </c>
      <c r="D459">
        <v>1</v>
      </c>
      <c r="E459">
        <v>0</v>
      </c>
      <c r="F459">
        <v>9.8886833333333328</v>
      </c>
      <c r="G459">
        <v>0</v>
      </c>
      <c r="H459">
        <v>0</v>
      </c>
      <c r="I459" s="5">
        <f t="shared" si="28"/>
        <v>0</v>
      </c>
      <c r="J459" s="5">
        <f t="shared" si="29"/>
        <v>0</v>
      </c>
      <c r="K459" s="5">
        <f t="shared" si="30"/>
        <v>0</v>
      </c>
      <c r="L459" s="5">
        <f t="shared" si="31"/>
        <v>0</v>
      </c>
    </row>
    <row r="460" spans="2:12" x14ac:dyDescent="0.3">
      <c r="C460">
        <v>19</v>
      </c>
      <c r="D460">
        <v>1</v>
      </c>
      <c r="E460">
        <v>0</v>
      </c>
      <c r="F460">
        <v>18.793899999999994</v>
      </c>
      <c r="G460">
        <v>0</v>
      </c>
      <c r="H460">
        <v>0</v>
      </c>
      <c r="I460" s="5">
        <f t="shared" si="28"/>
        <v>0</v>
      </c>
      <c r="J460" s="5">
        <f t="shared" si="29"/>
        <v>0</v>
      </c>
      <c r="K460" s="5">
        <f t="shared" si="30"/>
        <v>0</v>
      </c>
      <c r="L460" s="5">
        <f t="shared" si="31"/>
        <v>0</v>
      </c>
    </row>
    <row r="461" spans="2:12" x14ac:dyDescent="0.3">
      <c r="C461">
        <v>20</v>
      </c>
      <c r="D461">
        <v>0</v>
      </c>
      <c r="E461">
        <v>0</v>
      </c>
      <c r="F461">
        <v>19.699116666666669</v>
      </c>
      <c r="G461">
        <v>0</v>
      </c>
      <c r="H461">
        <v>0</v>
      </c>
      <c r="I461" s="5">
        <f t="shared" si="28"/>
        <v>0</v>
      </c>
      <c r="J461" s="5">
        <f t="shared" si="29"/>
        <v>0</v>
      </c>
      <c r="K461" s="5">
        <f t="shared" si="30"/>
        <v>0</v>
      </c>
      <c r="L461" s="5">
        <f t="shared" si="31"/>
        <v>0</v>
      </c>
    </row>
    <row r="462" spans="2:12" x14ac:dyDescent="0.3">
      <c r="B462">
        <v>3</v>
      </c>
      <c r="C462">
        <v>1</v>
      </c>
      <c r="D462">
        <v>0</v>
      </c>
      <c r="E462">
        <v>1</v>
      </c>
      <c r="F462">
        <v>0</v>
      </c>
      <c r="G462">
        <v>0</v>
      </c>
      <c r="H462">
        <v>0</v>
      </c>
      <c r="I462" s="5">
        <f t="shared" si="28"/>
        <v>0</v>
      </c>
      <c r="J462" s="5">
        <f t="shared" si="29"/>
        <v>0</v>
      </c>
      <c r="K462" s="5">
        <f t="shared" si="30"/>
        <v>0</v>
      </c>
      <c r="L462" s="5">
        <f t="shared" si="31"/>
        <v>0</v>
      </c>
    </row>
    <row r="463" spans="2:12" x14ac:dyDescent="0.3">
      <c r="C463">
        <v>2</v>
      </c>
      <c r="D463">
        <v>0</v>
      </c>
      <c r="E463">
        <v>1</v>
      </c>
      <c r="F463">
        <v>-9.4783333333332997E-2</v>
      </c>
      <c r="G463">
        <v>0</v>
      </c>
      <c r="H463">
        <v>0</v>
      </c>
      <c r="I463" s="5">
        <f t="shared" si="28"/>
        <v>0</v>
      </c>
      <c r="J463" s="5">
        <f t="shared" si="29"/>
        <v>0</v>
      </c>
      <c r="K463" s="5">
        <f t="shared" si="30"/>
        <v>0</v>
      </c>
      <c r="L463" s="5">
        <f t="shared" si="31"/>
        <v>0</v>
      </c>
    </row>
    <row r="464" spans="2:12" x14ac:dyDescent="0.3">
      <c r="C464">
        <v>3</v>
      </c>
      <c r="D464">
        <v>0</v>
      </c>
      <c r="E464">
        <v>0</v>
      </c>
      <c r="F464">
        <v>-0.68956666666666599</v>
      </c>
      <c r="G464">
        <v>0</v>
      </c>
      <c r="H464">
        <v>0</v>
      </c>
      <c r="I464" s="5">
        <f t="shared" si="28"/>
        <v>0</v>
      </c>
      <c r="J464" s="5">
        <f t="shared" si="29"/>
        <v>0</v>
      </c>
      <c r="K464" s="5">
        <f t="shared" si="30"/>
        <v>0</v>
      </c>
      <c r="L464" s="5">
        <f t="shared" si="31"/>
        <v>0</v>
      </c>
    </row>
    <row r="465" spans="3:12" x14ac:dyDescent="0.3">
      <c r="C465">
        <v>4</v>
      </c>
      <c r="D465">
        <v>0</v>
      </c>
      <c r="E465">
        <v>0</v>
      </c>
      <c r="F465">
        <v>-1.2843499999999981</v>
      </c>
      <c r="G465">
        <v>0</v>
      </c>
      <c r="H465">
        <v>0</v>
      </c>
      <c r="I465" s="5">
        <f t="shared" si="28"/>
        <v>0</v>
      </c>
      <c r="J465" s="5">
        <f t="shared" si="29"/>
        <v>0</v>
      </c>
      <c r="K465" s="5">
        <f t="shared" si="30"/>
        <v>0</v>
      </c>
      <c r="L465" s="5">
        <f t="shared" si="31"/>
        <v>0</v>
      </c>
    </row>
    <row r="466" spans="3:12" x14ac:dyDescent="0.3">
      <c r="C466">
        <v>5</v>
      </c>
      <c r="D466">
        <v>0</v>
      </c>
      <c r="E466">
        <v>0</v>
      </c>
      <c r="F466">
        <v>-6.879133333333332</v>
      </c>
      <c r="G466">
        <v>0</v>
      </c>
      <c r="H466">
        <v>0</v>
      </c>
      <c r="I466" s="5">
        <f t="shared" si="28"/>
        <v>0</v>
      </c>
      <c r="J466" s="5">
        <f t="shared" si="29"/>
        <v>0</v>
      </c>
      <c r="K466" s="5">
        <f t="shared" si="30"/>
        <v>0</v>
      </c>
      <c r="L466" s="5">
        <f t="shared" si="31"/>
        <v>0</v>
      </c>
    </row>
    <row r="467" spans="3:12" x14ac:dyDescent="0.3">
      <c r="C467">
        <v>6</v>
      </c>
      <c r="D467">
        <v>0</v>
      </c>
      <c r="E467">
        <v>1</v>
      </c>
      <c r="F467">
        <v>-10.973916666666668</v>
      </c>
      <c r="G467">
        <v>0</v>
      </c>
      <c r="H467">
        <v>0</v>
      </c>
      <c r="I467" s="5">
        <f t="shared" si="28"/>
        <v>0</v>
      </c>
      <c r="J467" s="5">
        <f t="shared" si="29"/>
        <v>0</v>
      </c>
      <c r="K467" s="5">
        <f t="shared" si="30"/>
        <v>0</v>
      </c>
      <c r="L467" s="5">
        <f t="shared" si="31"/>
        <v>0</v>
      </c>
    </row>
    <row r="468" spans="3:12" x14ac:dyDescent="0.3">
      <c r="C468">
        <v>7</v>
      </c>
      <c r="D468">
        <v>0</v>
      </c>
      <c r="E468">
        <v>0</v>
      </c>
      <c r="F468">
        <v>-15.568699999999996</v>
      </c>
      <c r="G468">
        <v>0</v>
      </c>
      <c r="H468">
        <v>0</v>
      </c>
      <c r="I468" s="5">
        <f t="shared" si="28"/>
        <v>0</v>
      </c>
      <c r="J468" s="5">
        <f t="shared" si="29"/>
        <v>0</v>
      </c>
      <c r="K468" s="5">
        <f t="shared" si="30"/>
        <v>0</v>
      </c>
      <c r="L468" s="5">
        <f t="shared" si="31"/>
        <v>0</v>
      </c>
    </row>
    <row r="469" spans="3:12" x14ac:dyDescent="0.3">
      <c r="C469">
        <v>8</v>
      </c>
      <c r="D469">
        <v>0</v>
      </c>
      <c r="E469">
        <v>0</v>
      </c>
      <c r="F469">
        <v>-22.163483333333332</v>
      </c>
      <c r="G469">
        <v>0</v>
      </c>
      <c r="H469">
        <v>0</v>
      </c>
      <c r="I469" s="5">
        <f t="shared" si="28"/>
        <v>0</v>
      </c>
      <c r="J469" s="5">
        <f t="shared" si="29"/>
        <v>0</v>
      </c>
      <c r="K469" s="5">
        <f t="shared" si="30"/>
        <v>0</v>
      </c>
      <c r="L469" s="5">
        <f t="shared" si="31"/>
        <v>0</v>
      </c>
    </row>
    <row r="470" spans="3:12" x14ac:dyDescent="0.3">
      <c r="C470">
        <v>9</v>
      </c>
      <c r="D470">
        <v>0</v>
      </c>
      <c r="E470">
        <v>0</v>
      </c>
      <c r="F470">
        <v>-23.758266666666664</v>
      </c>
      <c r="G470">
        <v>0</v>
      </c>
      <c r="H470">
        <v>0</v>
      </c>
      <c r="I470" s="5">
        <f t="shared" si="28"/>
        <v>0</v>
      </c>
      <c r="J470" s="5">
        <f t="shared" si="29"/>
        <v>0</v>
      </c>
      <c r="K470" s="5">
        <f t="shared" si="30"/>
        <v>0</v>
      </c>
      <c r="L470" s="5">
        <f t="shared" si="31"/>
        <v>0</v>
      </c>
    </row>
    <row r="471" spans="3:12" x14ac:dyDescent="0.3">
      <c r="C471">
        <v>10</v>
      </c>
      <c r="D471">
        <v>0</v>
      </c>
      <c r="E471">
        <v>0</v>
      </c>
      <c r="F471">
        <v>-24.853050000000003</v>
      </c>
      <c r="G471">
        <v>0</v>
      </c>
      <c r="H471">
        <v>0</v>
      </c>
      <c r="I471" s="5">
        <f t="shared" si="28"/>
        <v>0</v>
      </c>
      <c r="J471" s="5">
        <f t="shared" si="29"/>
        <v>0</v>
      </c>
      <c r="K471" s="5">
        <f t="shared" si="30"/>
        <v>0</v>
      </c>
      <c r="L471" s="5">
        <f t="shared" si="31"/>
        <v>0</v>
      </c>
    </row>
    <row r="472" spans="3:12" x14ac:dyDescent="0.3">
      <c r="C472">
        <v>11</v>
      </c>
      <c r="D472">
        <v>0</v>
      </c>
      <c r="E472">
        <v>0</v>
      </c>
      <c r="F472">
        <v>-24.947833333333335</v>
      </c>
      <c r="G472">
        <v>0</v>
      </c>
      <c r="H472">
        <v>0</v>
      </c>
      <c r="I472" s="5">
        <f t="shared" si="28"/>
        <v>0</v>
      </c>
      <c r="J472" s="5">
        <f t="shared" si="29"/>
        <v>0</v>
      </c>
      <c r="K472" s="5">
        <f t="shared" si="30"/>
        <v>0</v>
      </c>
      <c r="L472" s="5">
        <f t="shared" si="31"/>
        <v>0</v>
      </c>
    </row>
    <row r="473" spans="3:12" x14ac:dyDescent="0.3">
      <c r="C473">
        <v>12</v>
      </c>
      <c r="D473">
        <v>1</v>
      </c>
      <c r="E473">
        <v>0</v>
      </c>
      <c r="F473">
        <v>-24.542616666666667</v>
      </c>
      <c r="G473">
        <v>0</v>
      </c>
      <c r="H473">
        <v>0</v>
      </c>
      <c r="I473" s="5">
        <f t="shared" si="28"/>
        <v>0</v>
      </c>
      <c r="J473" s="5">
        <f t="shared" si="29"/>
        <v>0</v>
      </c>
      <c r="K473" s="5">
        <f t="shared" si="30"/>
        <v>0</v>
      </c>
      <c r="L473" s="5">
        <f t="shared" si="31"/>
        <v>0</v>
      </c>
    </row>
    <row r="474" spans="3:12" x14ac:dyDescent="0.3">
      <c r="C474">
        <v>13</v>
      </c>
      <c r="D474">
        <v>0</v>
      </c>
      <c r="E474">
        <v>0</v>
      </c>
      <c r="F474">
        <v>-17.137399999999992</v>
      </c>
      <c r="G474">
        <v>0</v>
      </c>
      <c r="H474">
        <v>0</v>
      </c>
      <c r="I474" s="5">
        <f t="shared" si="28"/>
        <v>0</v>
      </c>
      <c r="J474" s="5">
        <f t="shared" si="29"/>
        <v>0</v>
      </c>
      <c r="K474" s="5">
        <f t="shared" si="30"/>
        <v>0</v>
      </c>
      <c r="L474" s="5">
        <f t="shared" si="31"/>
        <v>0</v>
      </c>
    </row>
    <row r="475" spans="3:12" x14ac:dyDescent="0.3">
      <c r="C475">
        <v>14</v>
      </c>
      <c r="D475">
        <v>0</v>
      </c>
      <c r="E475">
        <v>0</v>
      </c>
      <c r="F475">
        <v>-18.732183333333332</v>
      </c>
      <c r="G475">
        <v>0</v>
      </c>
      <c r="H475">
        <v>0</v>
      </c>
      <c r="I475" s="5">
        <f t="shared" si="28"/>
        <v>0</v>
      </c>
      <c r="J475" s="5">
        <f t="shared" si="29"/>
        <v>0</v>
      </c>
      <c r="K475" s="5">
        <f t="shared" si="30"/>
        <v>0</v>
      </c>
      <c r="L475" s="5">
        <f t="shared" si="31"/>
        <v>0</v>
      </c>
    </row>
    <row r="476" spans="3:12" x14ac:dyDescent="0.3">
      <c r="C476">
        <v>15</v>
      </c>
      <c r="D476">
        <v>0</v>
      </c>
      <c r="E476">
        <v>0</v>
      </c>
      <c r="F476">
        <v>-19.326966666666664</v>
      </c>
      <c r="G476">
        <v>0</v>
      </c>
      <c r="H476">
        <v>0</v>
      </c>
      <c r="I476" s="5">
        <f t="shared" si="28"/>
        <v>0</v>
      </c>
      <c r="J476" s="5">
        <f t="shared" si="29"/>
        <v>0</v>
      </c>
      <c r="K476" s="5">
        <f t="shared" si="30"/>
        <v>0</v>
      </c>
      <c r="L476" s="5">
        <f t="shared" si="31"/>
        <v>0</v>
      </c>
    </row>
    <row r="477" spans="3:12" x14ac:dyDescent="0.3">
      <c r="C477">
        <v>16</v>
      </c>
      <c r="D477">
        <v>0</v>
      </c>
      <c r="E477">
        <v>0</v>
      </c>
      <c r="F477">
        <v>-20.421750000000003</v>
      </c>
      <c r="G477">
        <v>0</v>
      </c>
      <c r="H477">
        <v>0</v>
      </c>
      <c r="I477" s="5">
        <f t="shared" si="28"/>
        <v>0</v>
      </c>
      <c r="J477" s="5">
        <f t="shared" si="29"/>
        <v>0</v>
      </c>
      <c r="K477" s="5">
        <f t="shared" si="30"/>
        <v>0</v>
      </c>
      <c r="L477" s="5">
        <f t="shared" si="31"/>
        <v>0</v>
      </c>
    </row>
    <row r="478" spans="3:12" x14ac:dyDescent="0.3">
      <c r="C478">
        <v>17</v>
      </c>
      <c r="D478">
        <v>0</v>
      </c>
      <c r="E478">
        <v>0</v>
      </c>
      <c r="F478">
        <v>-22.016533333333328</v>
      </c>
      <c r="G478">
        <v>0</v>
      </c>
      <c r="H478">
        <v>0</v>
      </c>
      <c r="I478" s="5">
        <f t="shared" si="28"/>
        <v>0</v>
      </c>
      <c r="J478" s="5">
        <f t="shared" si="29"/>
        <v>0</v>
      </c>
      <c r="K478" s="5">
        <f t="shared" si="30"/>
        <v>0</v>
      </c>
      <c r="L478" s="5">
        <f t="shared" si="31"/>
        <v>0</v>
      </c>
    </row>
    <row r="479" spans="3:12" x14ac:dyDescent="0.3">
      <c r="C479">
        <v>18</v>
      </c>
      <c r="D479">
        <v>0</v>
      </c>
      <c r="E479">
        <v>0</v>
      </c>
      <c r="F479">
        <v>-22.611316666666667</v>
      </c>
      <c r="G479">
        <v>0</v>
      </c>
      <c r="H479">
        <v>0</v>
      </c>
      <c r="I479" s="5">
        <f t="shared" si="28"/>
        <v>0</v>
      </c>
      <c r="J479" s="5">
        <f t="shared" si="29"/>
        <v>0</v>
      </c>
      <c r="K479" s="5">
        <f t="shared" si="30"/>
        <v>0</v>
      </c>
      <c r="L479" s="5">
        <f t="shared" si="31"/>
        <v>0</v>
      </c>
    </row>
    <row r="480" spans="3:12" x14ac:dyDescent="0.3">
      <c r="C480">
        <v>19</v>
      </c>
      <c r="D480">
        <v>0</v>
      </c>
      <c r="E480">
        <v>0</v>
      </c>
      <c r="F480">
        <v>-30.706100000000006</v>
      </c>
      <c r="G480">
        <v>0</v>
      </c>
      <c r="H480">
        <v>0</v>
      </c>
      <c r="I480" s="5">
        <f t="shared" si="28"/>
        <v>0</v>
      </c>
      <c r="J480" s="5">
        <f t="shared" si="29"/>
        <v>0</v>
      </c>
      <c r="K480" s="5">
        <f t="shared" si="30"/>
        <v>0</v>
      </c>
      <c r="L480" s="5">
        <f t="shared" si="31"/>
        <v>0</v>
      </c>
    </row>
    <row r="481" spans="1:12" x14ac:dyDescent="0.3">
      <c r="C481">
        <v>20</v>
      </c>
      <c r="D481">
        <v>0</v>
      </c>
      <c r="E481">
        <v>0</v>
      </c>
      <c r="F481">
        <v>-34.300883333333331</v>
      </c>
      <c r="G481">
        <v>0</v>
      </c>
      <c r="H481">
        <v>0</v>
      </c>
      <c r="I481" s="5">
        <f t="shared" si="28"/>
        <v>0</v>
      </c>
      <c r="J481" s="5">
        <f t="shared" si="29"/>
        <v>0</v>
      </c>
      <c r="K481" s="5">
        <f t="shared" si="30"/>
        <v>0</v>
      </c>
      <c r="L481" s="5">
        <f t="shared" si="31"/>
        <v>0</v>
      </c>
    </row>
    <row r="482" spans="1:12" x14ac:dyDescent="0.3">
      <c r="A482" t="s">
        <v>878</v>
      </c>
      <c r="B482">
        <v>1</v>
      </c>
      <c r="C482">
        <v>1</v>
      </c>
      <c r="D482">
        <v>0</v>
      </c>
      <c r="E482">
        <v>0</v>
      </c>
      <c r="F482">
        <v>0</v>
      </c>
      <c r="G482">
        <v>0</v>
      </c>
      <c r="H482">
        <v>0</v>
      </c>
      <c r="I482" s="5">
        <f t="shared" si="28"/>
        <v>1</v>
      </c>
      <c r="J482" s="5">
        <f t="shared" si="29"/>
        <v>1</v>
      </c>
      <c r="K482" s="5">
        <f t="shared" si="30"/>
        <v>0</v>
      </c>
      <c r="L482" s="5">
        <f t="shared" si="31"/>
        <v>1</v>
      </c>
    </row>
    <row r="483" spans="1:12" x14ac:dyDescent="0.3">
      <c r="B483">
        <v>1</v>
      </c>
      <c r="C483">
        <v>2</v>
      </c>
      <c r="D483">
        <v>0</v>
      </c>
      <c r="E483">
        <v>0</v>
      </c>
      <c r="F483">
        <v>0.405216666666667</v>
      </c>
      <c r="G483">
        <v>0</v>
      </c>
      <c r="H483">
        <v>0</v>
      </c>
      <c r="I483" s="5">
        <f t="shared" si="28"/>
        <v>0</v>
      </c>
      <c r="J483" s="5">
        <f t="shared" si="29"/>
        <v>1</v>
      </c>
      <c r="K483" s="5">
        <f t="shared" si="30"/>
        <v>0</v>
      </c>
      <c r="L483" s="5">
        <f t="shared" si="31"/>
        <v>1</v>
      </c>
    </row>
    <row r="484" spans="1:12" x14ac:dyDescent="0.3">
      <c r="B484">
        <v>1</v>
      </c>
      <c r="C484">
        <v>3</v>
      </c>
      <c r="D484">
        <v>0</v>
      </c>
      <c r="E484">
        <v>0</v>
      </c>
      <c r="F484">
        <v>-3.189566666666666</v>
      </c>
      <c r="G484">
        <v>0</v>
      </c>
      <c r="H484">
        <v>0</v>
      </c>
      <c r="I484" s="5">
        <f t="shared" si="28"/>
        <v>0</v>
      </c>
      <c r="J484" s="5">
        <f t="shared" si="29"/>
        <v>1</v>
      </c>
      <c r="K484" s="5">
        <f t="shared" si="30"/>
        <v>0</v>
      </c>
      <c r="L484" s="5">
        <f t="shared" si="31"/>
        <v>1</v>
      </c>
    </row>
    <row r="485" spans="1:12" x14ac:dyDescent="0.3">
      <c r="B485">
        <v>1</v>
      </c>
      <c r="C485">
        <v>4</v>
      </c>
      <c r="D485">
        <v>0</v>
      </c>
      <c r="E485">
        <v>1</v>
      </c>
      <c r="F485">
        <v>-2.2843499999999981</v>
      </c>
      <c r="G485">
        <v>0</v>
      </c>
      <c r="H485">
        <v>0</v>
      </c>
      <c r="I485" s="5">
        <f t="shared" si="28"/>
        <v>0</v>
      </c>
      <c r="J485" s="5">
        <f t="shared" si="29"/>
        <v>1</v>
      </c>
      <c r="K485" s="5">
        <f t="shared" si="30"/>
        <v>0</v>
      </c>
      <c r="L485" s="5">
        <f t="shared" si="31"/>
        <v>1</v>
      </c>
    </row>
    <row r="486" spans="1:12" x14ac:dyDescent="0.3">
      <c r="B486">
        <v>1</v>
      </c>
      <c r="C486">
        <v>5</v>
      </c>
      <c r="D486">
        <v>1</v>
      </c>
      <c r="E486">
        <v>0</v>
      </c>
      <c r="F486">
        <v>-0.87913333333333199</v>
      </c>
      <c r="G486">
        <v>0</v>
      </c>
      <c r="H486">
        <v>0</v>
      </c>
      <c r="I486" s="5">
        <f t="shared" si="28"/>
        <v>0</v>
      </c>
      <c r="J486" s="5">
        <f t="shared" si="29"/>
        <v>1</v>
      </c>
      <c r="K486" s="5">
        <f t="shared" si="30"/>
        <v>0</v>
      </c>
      <c r="L486" s="5">
        <f t="shared" si="31"/>
        <v>1</v>
      </c>
    </row>
    <row r="487" spans="1:12" x14ac:dyDescent="0.3">
      <c r="B487">
        <v>1</v>
      </c>
      <c r="C487">
        <v>6</v>
      </c>
      <c r="D487">
        <v>0</v>
      </c>
      <c r="E487">
        <v>0</v>
      </c>
      <c r="F487">
        <v>-0.47391666666666765</v>
      </c>
      <c r="G487">
        <v>0</v>
      </c>
      <c r="H487">
        <v>0</v>
      </c>
      <c r="I487" s="5">
        <f t="shared" si="28"/>
        <v>0</v>
      </c>
      <c r="J487" s="5">
        <f t="shared" si="29"/>
        <v>1</v>
      </c>
      <c r="K487" s="5">
        <f t="shared" si="30"/>
        <v>0</v>
      </c>
      <c r="L487" s="5">
        <f t="shared" si="31"/>
        <v>1</v>
      </c>
    </row>
    <row r="488" spans="1:12" x14ac:dyDescent="0.3">
      <c r="B488">
        <v>1</v>
      </c>
      <c r="C488">
        <v>7</v>
      </c>
      <c r="D488">
        <v>0</v>
      </c>
      <c r="E488">
        <v>0</v>
      </c>
      <c r="F488">
        <v>-4.0686999999999962</v>
      </c>
      <c r="G488">
        <v>0</v>
      </c>
      <c r="H488">
        <v>0</v>
      </c>
      <c r="I488" s="5">
        <f t="shared" si="28"/>
        <v>0</v>
      </c>
      <c r="J488" s="5">
        <f t="shared" si="29"/>
        <v>1</v>
      </c>
      <c r="K488" s="5">
        <f t="shared" si="30"/>
        <v>0</v>
      </c>
      <c r="L488" s="5">
        <f t="shared" si="31"/>
        <v>1</v>
      </c>
    </row>
    <row r="489" spans="1:12" x14ac:dyDescent="0.3">
      <c r="B489">
        <v>1</v>
      </c>
      <c r="C489">
        <v>8</v>
      </c>
      <c r="D489">
        <v>0</v>
      </c>
      <c r="E489">
        <v>1</v>
      </c>
      <c r="F489">
        <v>-3.6634833333333319</v>
      </c>
      <c r="G489">
        <v>0</v>
      </c>
      <c r="H489">
        <v>0</v>
      </c>
      <c r="I489" s="5">
        <f t="shared" si="28"/>
        <v>0</v>
      </c>
      <c r="J489" s="5">
        <f t="shared" si="29"/>
        <v>1</v>
      </c>
      <c r="K489" s="5">
        <f t="shared" si="30"/>
        <v>0</v>
      </c>
      <c r="L489" s="5">
        <f t="shared" si="31"/>
        <v>1</v>
      </c>
    </row>
    <row r="490" spans="1:12" x14ac:dyDescent="0.3">
      <c r="B490">
        <v>1</v>
      </c>
      <c r="C490">
        <v>9</v>
      </c>
      <c r="D490">
        <v>0</v>
      </c>
      <c r="E490">
        <v>0</v>
      </c>
      <c r="F490">
        <v>-2.258266666666664</v>
      </c>
      <c r="G490">
        <v>0</v>
      </c>
      <c r="H490">
        <v>0</v>
      </c>
      <c r="I490" s="5">
        <f t="shared" si="28"/>
        <v>0</v>
      </c>
      <c r="J490" s="5">
        <f t="shared" si="29"/>
        <v>1</v>
      </c>
      <c r="K490" s="5">
        <f t="shared" si="30"/>
        <v>0</v>
      </c>
      <c r="L490" s="5">
        <f t="shared" si="31"/>
        <v>1</v>
      </c>
    </row>
    <row r="491" spans="1:12" x14ac:dyDescent="0.3">
      <c r="B491">
        <v>1</v>
      </c>
      <c r="C491">
        <v>10</v>
      </c>
      <c r="D491">
        <v>0</v>
      </c>
      <c r="E491">
        <v>1</v>
      </c>
      <c r="F491">
        <v>-2.8530500000000032</v>
      </c>
      <c r="G491">
        <v>0</v>
      </c>
      <c r="H491">
        <v>0</v>
      </c>
      <c r="I491" s="5">
        <f t="shared" si="28"/>
        <v>0</v>
      </c>
      <c r="J491" s="5">
        <f t="shared" si="29"/>
        <v>1</v>
      </c>
      <c r="K491" s="5">
        <f t="shared" si="30"/>
        <v>0</v>
      </c>
      <c r="L491" s="5">
        <f t="shared" si="31"/>
        <v>1</v>
      </c>
    </row>
    <row r="492" spans="1:12" x14ac:dyDescent="0.3">
      <c r="B492">
        <v>1</v>
      </c>
      <c r="C492">
        <v>11</v>
      </c>
      <c r="D492">
        <v>0</v>
      </c>
      <c r="E492">
        <v>0</v>
      </c>
      <c r="F492">
        <v>-0.9478333333333353</v>
      </c>
      <c r="G492">
        <v>0</v>
      </c>
      <c r="H492">
        <v>0</v>
      </c>
      <c r="I492" s="5">
        <f t="shared" si="28"/>
        <v>0</v>
      </c>
      <c r="J492" s="5">
        <f t="shared" si="29"/>
        <v>1</v>
      </c>
      <c r="K492" s="5">
        <f t="shared" si="30"/>
        <v>0</v>
      </c>
      <c r="L492" s="5">
        <f t="shared" si="31"/>
        <v>1</v>
      </c>
    </row>
    <row r="493" spans="1:12" x14ac:dyDescent="0.3">
      <c r="B493">
        <v>1</v>
      </c>
      <c r="C493">
        <v>12</v>
      </c>
      <c r="D493">
        <v>1</v>
      </c>
      <c r="E493">
        <v>0</v>
      </c>
      <c r="F493">
        <v>-0.54261666666666741</v>
      </c>
      <c r="G493">
        <v>0</v>
      </c>
      <c r="H493">
        <v>0</v>
      </c>
      <c r="I493" s="5">
        <f t="shared" si="28"/>
        <v>0</v>
      </c>
      <c r="J493" s="5">
        <f t="shared" si="29"/>
        <v>1</v>
      </c>
      <c r="K493" s="5">
        <f t="shared" si="30"/>
        <v>0</v>
      </c>
      <c r="L493" s="5">
        <f t="shared" si="31"/>
        <v>1</v>
      </c>
    </row>
    <row r="494" spans="1:12" x14ac:dyDescent="0.3">
      <c r="B494">
        <v>1</v>
      </c>
      <c r="C494">
        <v>13</v>
      </c>
      <c r="D494">
        <v>0</v>
      </c>
      <c r="E494">
        <v>1</v>
      </c>
      <c r="F494">
        <v>8.8626000000000076</v>
      </c>
      <c r="G494">
        <v>0</v>
      </c>
      <c r="H494">
        <v>0</v>
      </c>
      <c r="I494" s="5">
        <f t="shared" si="28"/>
        <v>0</v>
      </c>
      <c r="J494" s="5">
        <f t="shared" si="29"/>
        <v>1</v>
      </c>
      <c r="K494" s="5">
        <f t="shared" si="30"/>
        <v>0</v>
      </c>
      <c r="L494" s="5">
        <f t="shared" si="31"/>
        <v>1</v>
      </c>
    </row>
    <row r="495" spans="1:12" x14ac:dyDescent="0.3">
      <c r="B495">
        <v>1</v>
      </c>
      <c r="C495">
        <v>14</v>
      </c>
      <c r="D495">
        <v>0</v>
      </c>
      <c r="E495">
        <v>0</v>
      </c>
      <c r="F495">
        <v>11.267816666666668</v>
      </c>
      <c r="G495">
        <v>0</v>
      </c>
      <c r="H495">
        <v>0</v>
      </c>
      <c r="I495" s="5">
        <f t="shared" si="28"/>
        <v>0</v>
      </c>
      <c r="J495" s="5">
        <f t="shared" si="29"/>
        <v>1</v>
      </c>
      <c r="K495" s="5">
        <f t="shared" si="30"/>
        <v>0</v>
      </c>
      <c r="L495" s="5">
        <f t="shared" si="31"/>
        <v>1</v>
      </c>
    </row>
    <row r="496" spans="1:12" x14ac:dyDescent="0.3">
      <c r="B496">
        <v>1</v>
      </c>
      <c r="C496">
        <v>15</v>
      </c>
      <c r="D496">
        <v>0</v>
      </c>
      <c r="E496">
        <v>1</v>
      </c>
      <c r="F496">
        <v>14.673033333333336</v>
      </c>
      <c r="G496">
        <v>0</v>
      </c>
      <c r="H496">
        <v>0</v>
      </c>
      <c r="I496" s="5">
        <f t="shared" si="28"/>
        <v>0</v>
      </c>
      <c r="J496" s="5">
        <f t="shared" si="29"/>
        <v>1</v>
      </c>
      <c r="K496" s="5">
        <f t="shared" si="30"/>
        <v>0</v>
      </c>
      <c r="L496" s="5">
        <f t="shared" si="31"/>
        <v>1</v>
      </c>
    </row>
    <row r="497" spans="2:12" x14ac:dyDescent="0.3">
      <c r="B497">
        <v>1</v>
      </c>
      <c r="C497">
        <v>16</v>
      </c>
      <c r="D497">
        <v>0</v>
      </c>
      <c r="E497">
        <v>0</v>
      </c>
      <c r="F497">
        <v>15.578249999999997</v>
      </c>
      <c r="G497">
        <v>0</v>
      </c>
      <c r="H497">
        <v>0</v>
      </c>
      <c r="I497" s="5">
        <f t="shared" si="28"/>
        <v>0</v>
      </c>
      <c r="J497" s="5">
        <f t="shared" si="29"/>
        <v>1</v>
      </c>
      <c r="K497" s="5">
        <f t="shared" si="30"/>
        <v>0</v>
      </c>
      <c r="L497" s="5">
        <f t="shared" si="31"/>
        <v>1</v>
      </c>
    </row>
    <row r="498" spans="2:12" x14ac:dyDescent="0.3">
      <c r="B498">
        <v>1</v>
      </c>
      <c r="C498">
        <v>17</v>
      </c>
      <c r="D498">
        <v>0</v>
      </c>
      <c r="E498">
        <v>1</v>
      </c>
      <c r="F498">
        <v>19.983466666666672</v>
      </c>
      <c r="G498">
        <v>0</v>
      </c>
      <c r="H498">
        <v>0</v>
      </c>
      <c r="I498" s="5">
        <f t="shared" si="28"/>
        <v>0</v>
      </c>
      <c r="J498" s="5">
        <f t="shared" si="29"/>
        <v>1</v>
      </c>
      <c r="K498" s="5">
        <f t="shared" si="30"/>
        <v>0</v>
      </c>
      <c r="L498" s="5">
        <f t="shared" si="31"/>
        <v>1</v>
      </c>
    </row>
    <row r="499" spans="2:12" x14ac:dyDescent="0.3">
      <c r="B499">
        <v>1</v>
      </c>
      <c r="C499">
        <v>18</v>
      </c>
      <c r="D499">
        <v>0</v>
      </c>
      <c r="E499">
        <v>0</v>
      </c>
      <c r="F499">
        <v>23.388683333333333</v>
      </c>
      <c r="G499">
        <v>0</v>
      </c>
      <c r="H499">
        <v>0</v>
      </c>
      <c r="I499" s="5">
        <f t="shared" si="28"/>
        <v>0</v>
      </c>
      <c r="J499" s="5">
        <f t="shared" si="29"/>
        <v>1</v>
      </c>
      <c r="K499" s="5">
        <f t="shared" si="30"/>
        <v>0</v>
      </c>
      <c r="L499" s="5">
        <f t="shared" si="31"/>
        <v>1</v>
      </c>
    </row>
    <row r="500" spans="2:12" x14ac:dyDescent="0.3">
      <c r="B500">
        <v>1</v>
      </c>
      <c r="C500">
        <v>19</v>
      </c>
      <c r="D500">
        <v>0</v>
      </c>
      <c r="E500">
        <v>0</v>
      </c>
      <c r="F500">
        <v>25.793899999999994</v>
      </c>
      <c r="G500">
        <v>0</v>
      </c>
      <c r="H500">
        <v>0</v>
      </c>
      <c r="I500" s="5">
        <f t="shared" si="28"/>
        <v>0</v>
      </c>
      <c r="J500" s="5">
        <f t="shared" si="29"/>
        <v>1</v>
      </c>
      <c r="K500" s="5">
        <f t="shared" si="30"/>
        <v>0</v>
      </c>
      <c r="L500" s="5">
        <f t="shared" si="31"/>
        <v>1</v>
      </c>
    </row>
    <row r="501" spans="2:12" x14ac:dyDescent="0.3">
      <c r="B501">
        <v>1</v>
      </c>
      <c r="C501">
        <v>20</v>
      </c>
      <c r="D501">
        <v>0</v>
      </c>
      <c r="E501">
        <v>0</v>
      </c>
      <c r="F501">
        <v>24.199116666666669</v>
      </c>
      <c r="G501">
        <v>0</v>
      </c>
      <c r="H501">
        <v>0</v>
      </c>
      <c r="I501" s="5">
        <f t="shared" si="28"/>
        <v>0</v>
      </c>
      <c r="J501" s="5">
        <f t="shared" si="29"/>
        <v>1</v>
      </c>
      <c r="K501" s="5">
        <f t="shared" si="30"/>
        <v>0</v>
      </c>
      <c r="L501" s="5">
        <f t="shared" si="31"/>
        <v>1</v>
      </c>
    </row>
    <row r="502" spans="2:12" x14ac:dyDescent="0.3">
      <c r="B502">
        <v>2</v>
      </c>
      <c r="C502">
        <v>1</v>
      </c>
      <c r="D502">
        <v>1</v>
      </c>
      <c r="E502">
        <v>0</v>
      </c>
      <c r="F502">
        <v>0</v>
      </c>
      <c r="G502">
        <v>0</v>
      </c>
      <c r="H502">
        <v>0</v>
      </c>
      <c r="I502" s="5">
        <f t="shared" si="28"/>
        <v>1</v>
      </c>
      <c r="J502" s="5">
        <f t="shared" si="29"/>
        <v>0</v>
      </c>
      <c r="K502" s="5">
        <f t="shared" si="30"/>
        <v>1</v>
      </c>
      <c r="L502" s="5">
        <f t="shared" si="31"/>
        <v>1</v>
      </c>
    </row>
    <row r="503" spans="2:12" x14ac:dyDescent="0.3">
      <c r="C503">
        <v>2</v>
      </c>
      <c r="D503">
        <v>0</v>
      </c>
      <c r="E503">
        <v>0</v>
      </c>
      <c r="F503">
        <v>0.405216666666667</v>
      </c>
      <c r="G503">
        <v>0</v>
      </c>
      <c r="H503">
        <v>0</v>
      </c>
      <c r="I503" s="5">
        <f t="shared" si="28"/>
        <v>0</v>
      </c>
      <c r="J503" s="5">
        <f t="shared" si="29"/>
        <v>0</v>
      </c>
      <c r="K503" s="5">
        <f t="shared" si="30"/>
        <v>0</v>
      </c>
      <c r="L503" s="5">
        <f t="shared" si="31"/>
        <v>0</v>
      </c>
    </row>
    <row r="504" spans="2:12" x14ac:dyDescent="0.3">
      <c r="C504">
        <v>3</v>
      </c>
      <c r="D504">
        <v>0</v>
      </c>
      <c r="E504">
        <v>0</v>
      </c>
      <c r="F504">
        <v>-3.189566666666666</v>
      </c>
      <c r="G504">
        <v>0</v>
      </c>
      <c r="H504">
        <v>0</v>
      </c>
      <c r="I504" s="5">
        <f t="shared" si="28"/>
        <v>0</v>
      </c>
      <c r="J504" s="5">
        <f t="shared" si="29"/>
        <v>0</v>
      </c>
      <c r="K504" s="5">
        <f t="shared" si="30"/>
        <v>0</v>
      </c>
      <c r="L504" s="5">
        <f t="shared" si="31"/>
        <v>0</v>
      </c>
    </row>
    <row r="505" spans="2:12" x14ac:dyDescent="0.3">
      <c r="C505">
        <v>4</v>
      </c>
      <c r="D505">
        <v>0</v>
      </c>
      <c r="E505">
        <v>0</v>
      </c>
      <c r="F505">
        <v>-3.7843499999999981</v>
      </c>
      <c r="G505">
        <v>0</v>
      </c>
      <c r="H505">
        <v>0</v>
      </c>
      <c r="I505" s="5">
        <f t="shared" si="28"/>
        <v>0</v>
      </c>
      <c r="J505" s="5">
        <f t="shared" si="29"/>
        <v>0</v>
      </c>
      <c r="K505" s="5">
        <f t="shared" si="30"/>
        <v>0</v>
      </c>
      <c r="L505" s="5">
        <f t="shared" si="31"/>
        <v>0</v>
      </c>
    </row>
    <row r="506" spans="2:12" x14ac:dyDescent="0.3">
      <c r="C506">
        <v>5</v>
      </c>
      <c r="D506">
        <v>0</v>
      </c>
      <c r="E506">
        <v>0</v>
      </c>
      <c r="F506">
        <v>-2.379133333333332</v>
      </c>
      <c r="G506">
        <v>0</v>
      </c>
      <c r="H506">
        <v>0</v>
      </c>
      <c r="I506" s="5">
        <f t="shared" si="28"/>
        <v>0</v>
      </c>
      <c r="J506" s="5">
        <f t="shared" si="29"/>
        <v>0</v>
      </c>
      <c r="K506" s="5">
        <f t="shared" si="30"/>
        <v>0</v>
      </c>
      <c r="L506" s="5">
        <f t="shared" si="31"/>
        <v>0</v>
      </c>
    </row>
    <row r="507" spans="2:12" x14ac:dyDescent="0.3">
      <c r="C507">
        <v>6</v>
      </c>
      <c r="D507">
        <v>1</v>
      </c>
      <c r="E507">
        <v>0</v>
      </c>
      <c r="F507">
        <v>-1.9739166666666677</v>
      </c>
      <c r="G507">
        <v>0</v>
      </c>
      <c r="H507">
        <v>0</v>
      </c>
      <c r="I507" s="5">
        <f t="shared" si="28"/>
        <v>0</v>
      </c>
      <c r="J507" s="5">
        <f t="shared" si="29"/>
        <v>0</v>
      </c>
      <c r="K507" s="5">
        <f t="shared" si="30"/>
        <v>0</v>
      </c>
      <c r="L507" s="5">
        <f t="shared" si="31"/>
        <v>0</v>
      </c>
    </row>
    <row r="508" spans="2:12" x14ac:dyDescent="0.3">
      <c r="C508">
        <v>7</v>
      </c>
      <c r="D508">
        <v>0</v>
      </c>
      <c r="E508">
        <v>1</v>
      </c>
      <c r="F508">
        <v>2.4313000000000038</v>
      </c>
      <c r="G508">
        <v>0</v>
      </c>
      <c r="H508">
        <v>0</v>
      </c>
      <c r="I508" s="5">
        <f t="shared" si="28"/>
        <v>0</v>
      </c>
      <c r="J508" s="5">
        <f t="shared" si="29"/>
        <v>0</v>
      </c>
      <c r="K508" s="5">
        <f t="shared" si="30"/>
        <v>0</v>
      </c>
      <c r="L508" s="5">
        <f t="shared" si="31"/>
        <v>0</v>
      </c>
    </row>
    <row r="509" spans="2:12" x14ac:dyDescent="0.3">
      <c r="C509">
        <v>8</v>
      </c>
      <c r="D509">
        <v>0</v>
      </c>
      <c r="E509">
        <v>0</v>
      </c>
      <c r="F509">
        <v>2.8365166666666681</v>
      </c>
      <c r="G509">
        <v>0</v>
      </c>
      <c r="H509">
        <v>0</v>
      </c>
      <c r="I509" s="5">
        <f t="shared" si="28"/>
        <v>0</v>
      </c>
      <c r="J509" s="5">
        <f t="shared" si="29"/>
        <v>0</v>
      </c>
      <c r="K509" s="5">
        <f t="shared" si="30"/>
        <v>0</v>
      </c>
      <c r="L509" s="5">
        <f t="shared" si="31"/>
        <v>0</v>
      </c>
    </row>
    <row r="510" spans="2:12" x14ac:dyDescent="0.3">
      <c r="C510">
        <v>9</v>
      </c>
      <c r="D510">
        <v>1</v>
      </c>
      <c r="E510">
        <v>0</v>
      </c>
      <c r="F510">
        <v>4.241733333333336</v>
      </c>
      <c r="G510">
        <v>0</v>
      </c>
      <c r="H510">
        <v>0</v>
      </c>
      <c r="I510" s="5">
        <f t="shared" si="28"/>
        <v>0</v>
      </c>
      <c r="J510" s="5">
        <f t="shared" si="29"/>
        <v>0</v>
      </c>
      <c r="K510" s="5">
        <f t="shared" si="30"/>
        <v>0</v>
      </c>
      <c r="L510" s="5">
        <f t="shared" si="31"/>
        <v>0</v>
      </c>
    </row>
    <row r="511" spans="2:12" x14ac:dyDescent="0.3">
      <c r="C511">
        <v>10</v>
      </c>
      <c r="D511">
        <v>0</v>
      </c>
      <c r="E511">
        <v>0</v>
      </c>
      <c r="F511">
        <v>5.6469499999999968</v>
      </c>
      <c r="G511">
        <v>0</v>
      </c>
      <c r="H511">
        <v>0</v>
      </c>
      <c r="I511" s="5">
        <f t="shared" si="28"/>
        <v>0</v>
      </c>
      <c r="J511" s="5">
        <f t="shared" si="29"/>
        <v>0</v>
      </c>
      <c r="K511" s="5">
        <f t="shared" si="30"/>
        <v>0</v>
      </c>
      <c r="L511" s="5">
        <f t="shared" si="31"/>
        <v>0</v>
      </c>
    </row>
    <row r="512" spans="2:12" x14ac:dyDescent="0.3">
      <c r="C512">
        <v>11</v>
      </c>
      <c r="D512">
        <v>0</v>
      </c>
      <c r="E512">
        <v>1</v>
      </c>
      <c r="F512">
        <v>6.0521666666666647</v>
      </c>
      <c r="G512">
        <v>0</v>
      </c>
      <c r="H512">
        <v>0</v>
      </c>
      <c r="I512" s="5">
        <f t="shared" si="28"/>
        <v>0</v>
      </c>
      <c r="J512" s="5">
        <f t="shared" si="29"/>
        <v>0</v>
      </c>
      <c r="K512" s="5">
        <f t="shared" si="30"/>
        <v>0</v>
      </c>
      <c r="L512" s="5">
        <f t="shared" si="31"/>
        <v>0</v>
      </c>
    </row>
    <row r="513" spans="2:12" x14ac:dyDescent="0.3">
      <c r="C513">
        <v>12</v>
      </c>
      <c r="D513">
        <v>0</v>
      </c>
      <c r="E513">
        <v>0</v>
      </c>
      <c r="F513">
        <v>6.4573833333333326</v>
      </c>
      <c r="G513">
        <v>0</v>
      </c>
      <c r="H513">
        <v>0</v>
      </c>
      <c r="I513" s="5">
        <f t="shared" si="28"/>
        <v>0</v>
      </c>
      <c r="J513" s="5">
        <f t="shared" si="29"/>
        <v>0</v>
      </c>
      <c r="K513" s="5">
        <f t="shared" si="30"/>
        <v>0</v>
      </c>
      <c r="L513" s="5">
        <f t="shared" si="31"/>
        <v>0</v>
      </c>
    </row>
    <row r="514" spans="2:12" x14ac:dyDescent="0.3">
      <c r="C514">
        <v>13</v>
      </c>
      <c r="D514">
        <v>0</v>
      </c>
      <c r="E514">
        <v>0</v>
      </c>
      <c r="F514">
        <v>1.8626000000000076</v>
      </c>
      <c r="G514">
        <v>0</v>
      </c>
      <c r="H514">
        <v>0</v>
      </c>
      <c r="I514" s="5">
        <f t="shared" si="28"/>
        <v>0</v>
      </c>
      <c r="J514" s="5">
        <f t="shared" si="29"/>
        <v>0</v>
      </c>
      <c r="K514" s="5">
        <f t="shared" si="30"/>
        <v>0</v>
      </c>
      <c r="L514" s="5">
        <f t="shared" si="31"/>
        <v>0</v>
      </c>
    </row>
    <row r="515" spans="2:12" x14ac:dyDescent="0.3">
      <c r="C515">
        <v>14</v>
      </c>
      <c r="D515">
        <v>0</v>
      </c>
      <c r="E515">
        <v>0</v>
      </c>
      <c r="F515">
        <v>4.2678166666666684</v>
      </c>
      <c r="G515">
        <v>0</v>
      </c>
      <c r="H515">
        <v>0</v>
      </c>
      <c r="I515" s="5">
        <f t="shared" ref="I515:I578" si="32">IF(L515*C515=1, 1, 0)</f>
        <v>0</v>
      </c>
      <c r="J515" s="5">
        <f t="shared" ref="J515:J578" si="33">IF(B515=1, 1, 0)</f>
        <v>0</v>
      </c>
      <c r="K515" s="5">
        <f t="shared" ref="K515:K578" si="34">IF(B515=2, 1, 0)</f>
        <v>0</v>
      </c>
      <c r="L515" s="5">
        <f t="shared" ref="L515:L578" si="35">J515+K515</f>
        <v>0</v>
      </c>
    </row>
    <row r="516" spans="2:12" x14ac:dyDescent="0.3">
      <c r="C516">
        <v>15</v>
      </c>
      <c r="D516">
        <v>0</v>
      </c>
      <c r="E516">
        <v>0</v>
      </c>
      <c r="F516">
        <v>6.1730333333333363</v>
      </c>
      <c r="G516">
        <v>0</v>
      </c>
      <c r="H516">
        <v>0</v>
      </c>
      <c r="I516" s="5">
        <f t="shared" si="32"/>
        <v>0</v>
      </c>
      <c r="J516" s="5">
        <f t="shared" si="33"/>
        <v>0</v>
      </c>
      <c r="K516" s="5">
        <f t="shared" si="34"/>
        <v>0</v>
      </c>
      <c r="L516" s="5">
        <f t="shared" si="35"/>
        <v>0</v>
      </c>
    </row>
    <row r="517" spans="2:12" x14ac:dyDescent="0.3">
      <c r="C517">
        <v>16</v>
      </c>
      <c r="D517">
        <v>0</v>
      </c>
      <c r="E517">
        <v>0</v>
      </c>
      <c r="F517">
        <v>5.578249999999997</v>
      </c>
      <c r="G517">
        <v>0</v>
      </c>
      <c r="H517">
        <v>0</v>
      </c>
      <c r="I517" s="5">
        <f t="shared" si="32"/>
        <v>0</v>
      </c>
      <c r="J517" s="5">
        <f t="shared" si="33"/>
        <v>0</v>
      </c>
      <c r="K517" s="5">
        <f t="shared" si="34"/>
        <v>0</v>
      </c>
      <c r="L517" s="5">
        <f t="shared" si="35"/>
        <v>0</v>
      </c>
    </row>
    <row r="518" spans="2:12" x14ac:dyDescent="0.3">
      <c r="C518">
        <v>17</v>
      </c>
      <c r="D518">
        <v>0</v>
      </c>
      <c r="E518">
        <v>0</v>
      </c>
      <c r="F518">
        <v>6.983466666666672</v>
      </c>
      <c r="G518">
        <v>0</v>
      </c>
      <c r="H518">
        <v>0</v>
      </c>
      <c r="I518" s="5">
        <f t="shared" si="32"/>
        <v>0</v>
      </c>
      <c r="J518" s="5">
        <f t="shared" si="33"/>
        <v>0</v>
      </c>
      <c r="K518" s="5">
        <f t="shared" si="34"/>
        <v>0</v>
      </c>
      <c r="L518" s="5">
        <f t="shared" si="35"/>
        <v>0</v>
      </c>
    </row>
    <row r="519" spans="2:12" x14ac:dyDescent="0.3">
      <c r="C519">
        <v>18</v>
      </c>
      <c r="D519">
        <v>0</v>
      </c>
      <c r="E519">
        <v>1</v>
      </c>
      <c r="F519">
        <v>4.3886833333333328</v>
      </c>
      <c r="G519">
        <v>0</v>
      </c>
      <c r="H519">
        <v>0</v>
      </c>
      <c r="I519" s="5">
        <f t="shared" si="32"/>
        <v>0</v>
      </c>
      <c r="J519" s="5">
        <f t="shared" si="33"/>
        <v>0</v>
      </c>
      <c r="K519" s="5">
        <f t="shared" si="34"/>
        <v>0</v>
      </c>
      <c r="L519" s="5">
        <f t="shared" si="35"/>
        <v>0</v>
      </c>
    </row>
    <row r="520" spans="2:12" x14ac:dyDescent="0.3">
      <c r="C520">
        <v>19</v>
      </c>
      <c r="D520">
        <v>1</v>
      </c>
      <c r="E520">
        <v>0</v>
      </c>
      <c r="F520">
        <v>0.79389999999999361</v>
      </c>
      <c r="G520">
        <v>0</v>
      </c>
      <c r="H520">
        <v>0</v>
      </c>
      <c r="I520" s="5">
        <f t="shared" si="32"/>
        <v>0</v>
      </c>
      <c r="J520" s="5">
        <f t="shared" si="33"/>
        <v>0</v>
      </c>
      <c r="K520" s="5">
        <f t="shared" si="34"/>
        <v>0</v>
      </c>
      <c r="L520" s="5">
        <f t="shared" si="35"/>
        <v>0</v>
      </c>
    </row>
    <row r="521" spans="2:12" x14ac:dyDescent="0.3">
      <c r="C521">
        <v>20</v>
      </c>
      <c r="D521">
        <v>0</v>
      </c>
      <c r="E521">
        <v>0</v>
      </c>
      <c r="F521">
        <v>1.1991166666666686</v>
      </c>
      <c r="G521">
        <v>0</v>
      </c>
      <c r="H521">
        <v>0</v>
      </c>
      <c r="I521" s="5">
        <f t="shared" si="32"/>
        <v>0</v>
      </c>
      <c r="J521" s="5">
        <f t="shared" si="33"/>
        <v>0</v>
      </c>
      <c r="K521" s="5">
        <f t="shared" si="34"/>
        <v>0</v>
      </c>
      <c r="L521" s="5">
        <f t="shared" si="35"/>
        <v>0</v>
      </c>
    </row>
    <row r="522" spans="2:12" x14ac:dyDescent="0.3">
      <c r="B522">
        <v>3</v>
      </c>
      <c r="C522">
        <v>1</v>
      </c>
      <c r="D522">
        <v>0</v>
      </c>
      <c r="E522">
        <v>0</v>
      </c>
      <c r="F522">
        <v>0</v>
      </c>
      <c r="G522">
        <v>0</v>
      </c>
      <c r="H522">
        <v>0</v>
      </c>
      <c r="I522" s="5">
        <f t="shared" si="32"/>
        <v>0</v>
      </c>
      <c r="J522" s="5">
        <f t="shared" si="33"/>
        <v>0</v>
      </c>
      <c r="K522" s="5">
        <f t="shared" si="34"/>
        <v>0</v>
      </c>
      <c r="L522" s="5">
        <f t="shared" si="35"/>
        <v>0</v>
      </c>
    </row>
    <row r="523" spans="2:12" x14ac:dyDescent="0.3">
      <c r="C523">
        <v>2</v>
      </c>
      <c r="D523">
        <v>1</v>
      </c>
      <c r="E523">
        <v>0</v>
      </c>
      <c r="F523">
        <v>0.405216666666667</v>
      </c>
      <c r="G523">
        <v>0</v>
      </c>
      <c r="H523">
        <v>0</v>
      </c>
      <c r="I523" s="5">
        <f t="shared" si="32"/>
        <v>0</v>
      </c>
      <c r="J523" s="5">
        <f t="shared" si="33"/>
        <v>0</v>
      </c>
      <c r="K523" s="5">
        <f t="shared" si="34"/>
        <v>0</v>
      </c>
      <c r="L523" s="5">
        <f t="shared" si="35"/>
        <v>0</v>
      </c>
    </row>
    <row r="524" spans="2:12" x14ac:dyDescent="0.3">
      <c r="C524">
        <v>3</v>
      </c>
      <c r="D524">
        <v>0</v>
      </c>
      <c r="E524">
        <v>1</v>
      </c>
      <c r="F524">
        <v>4.810433333333334</v>
      </c>
      <c r="G524">
        <v>0</v>
      </c>
      <c r="H524">
        <v>0</v>
      </c>
      <c r="I524" s="5">
        <f t="shared" si="32"/>
        <v>0</v>
      </c>
      <c r="J524" s="5">
        <f t="shared" si="33"/>
        <v>0</v>
      </c>
      <c r="K524" s="5">
        <f t="shared" si="34"/>
        <v>0</v>
      </c>
      <c r="L524" s="5">
        <f t="shared" si="35"/>
        <v>0</v>
      </c>
    </row>
    <row r="525" spans="2:12" x14ac:dyDescent="0.3">
      <c r="C525">
        <v>4</v>
      </c>
      <c r="D525">
        <v>0</v>
      </c>
      <c r="E525">
        <v>0</v>
      </c>
      <c r="F525">
        <v>5.7156500000000019</v>
      </c>
      <c r="G525">
        <v>0</v>
      </c>
      <c r="H525">
        <v>0</v>
      </c>
      <c r="I525" s="5">
        <f t="shared" si="32"/>
        <v>0</v>
      </c>
      <c r="J525" s="5">
        <f t="shared" si="33"/>
        <v>0</v>
      </c>
      <c r="K525" s="5">
        <f t="shared" si="34"/>
        <v>0</v>
      </c>
      <c r="L525" s="5">
        <f t="shared" si="35"/>
        <v>0</v>
      </c>
    </row>
    <row r="526" spans="2:12" x14ac:dyDescent="0.3">
      <c r="C526">
        <v>5</v>
      </c>
      <c r="D526">
        <v>0</v>
      </c>
      <c r="E526">
        <v>0</v>
      </c>
      <c r="F526">
        <v>4.120866666666668</v>
      </c>
      <c r="G526">
        <v>0</v>
      </c>
      <c r="H526">
        <v>0</v>
      </c>
      <c r="I526" s="5">
        <f t="shared" si="32"/>
        <v>0</v>
      </c>
      <c r="J526" s="5">
        <f t="shared" si="33"/>
        <v>0</v>
      </c>
      <c r="K526" s="5">
        <f t="shared" si="34"/>
        <v>0</v>
      </c>
      <c r="L526" s="5">
        <f t="shared" si="35"/>
        <v>0</v>
      </c>
    </row>
    <row r="527" spans="2:12" x14ac:dyDescent="0.3">
      <c r="C527">
        <v>6</v>
      </c>
      <c r="D527">
        <v>0</v>
      </c>
      <c r="E527">
        <v>0</v>
      </c>
      <c r="F527">
        <v>4.5260833333333323</v>
      </c>
      <c r="G527">
        <v>0</v>
      </c>
      <c r="H527">
        <v>0</v>
      </c>
      <c r="I527" s="5">
        <f t="shared" si="32"/>
        <v>0</v>
      </c>
      <c r="J527" s="5">
        <f t="shared" si="33"/>
        <v>0</v>
      </c>
      <c r="K527" s="5">
        <f t="shared" si="34"/>
        <v>0</v>
      </c>
      <c r="L527" s="5">
        <f t="shared" si="35"/>
        <v>0</v>
      </c>
    </row>
    <row r="528" spans="2:12" x14ac:dyDescent="0.3">
      <c r="C528">
        <v>7</v>
      </c>
      <c r="D528">
        <v>0</v>
      </c>
      <c r="E528">
        <v>0</v>
      </c>
      <c r="F528">
        <v>0.93130000000000379</v>
      </c>
      <c r="G528">
        <v>0</v>
      </c>
      <c r="H528">
        <v>0</v>
      </c>
      <c r="I528" s="5">
        <f t="shared" si="32"/>
        <v>0</v>
      </c>
      <c r="J528" s="5">
        <f t="shared" si="33"/>
        <v>0</v>
      </c>
      <c r="K528" s="5">
        <f t="shared" si="34"/>
        <v>0</v>
      </c>
      <c r="L528" s="5">
        <f t="shared" si="35"/>
        <v>0</v>
      </c>
    </row>
    <row r="529" spans="1:12" x14ac:dyDescent="0.3">
      <c r="C529">
        <v>8</v>
      </c>
      <c r="D529">
        <v>0</v>
      </c>
      <c r="E529">
        <v>0</v>
      </c>
      <c r="F529">
        <v>1.3365166666666681</v>
      </c>
      <c r="G529">
        <v>0</v>
      </c>
      <c r="H529">
        <v>0</v>
      </c>
      <c r="I529" s="5">
        <f t="shared" si="32"/>
        <v>0</v>
      </c>
      <c r="J529" s="5">
        <f t="shared" si="33"/>
        <v>0</v>
      </c>
      <c r="K529" s="5">
        <f t="shared" si="34"/>
        <v>0</v>
      </c>
      <c r="L529" s="5">
        <f t="shared" si="35"/>
        <v>0</v>
      </c>
    </row>
    <row r="530" spans="1:12" x14ac:dyDescent="0.3">
      <c r="C530">
        <v>9</v>
      </c>
      <c r="D530">
        <v>0</v>
      </c>
      <c r="E530">
        <v>0</v>
      </c>
      <c r="F530">
        <v>-0.25826666666666398</v>
      </c>
      <c r="G530">
        <v>0</v>
      </c>
      <c r="H530">
        <v>0</v>
      </c>
      <c r="I530" s="5">
        <f t="shared" si="32"/>
        <v>0</v>
      </c>
      <c r="J530" s="5">
        <f t="shared" si="33"/>
        <v>0</v>
      </c>
      <c r="K530" s="5">
        <f t="shared" si="34"/>
        <v>0</v>
      </c>
      <c r="L530" s="5">
        <f t="shared" si="35"/>
        <v>0</v>
      </c>
    </row>
    <row r="531" spans="1:12" x14ac:dyDescent="0.3">
      <c r="C531">
        <v>10</v>
      </c>
      <c r="D531">
        <v>0</v>
      </c>
      <c r="E531">
        <v>0</v>
      </c>
      <c r="F531">
        <v>-3.8530500000000032</v>
      </c>
      <c r="G531">
        <v>0</v>
      </c>
      <c r="H531">
        <v>0</v>
      </c>
      <c r="I531" s="5">
        <f t="shared" si="32"/>
        <v>0</v>
      </c>
      <c r="J531" s="5">
        <f t="shared" si="33"/>
        <v>0</v>
      </c>
      <c r="K531" s="5">
        <f t="shared" si="34"/>
        <v>0</v>
      </c>
      <c r="L531" s="5">
        <f t="shared" si="35"/>
        <v>0</v>
      </c>
    </row>
    <row r="532" spans="1:12" x14ac:dyDescent="0.3">
      <c r="C532">
        <v>11</v>
      </c>
      <c r="D532">
        <v>0</v>
      </c>
      <c r="E532">
        <v>0</v>
      </c>
      <c r="F532">
        <v>-4.9478333333333353</v>
      </c>
      <c r="G532">
        <v>0</v>
      </c>
      <c r="H532">
        <v>0</v>
      </c>
      <c r="I532" s="5">
        <f t="shared" si="32"/>
        <v>0</v>
      </c>
      <c r="J532" s="5">
        <f t="shared" si="33"/>
        <v>0</v>
      </c>
      <c r="K532" s="5">
        <f t="shared" si="34"/>
        <v>0</v>
      </c>
      <c r="L532" s="5">
        <f t="shared" si="35"/>
        <v>0</v>
      </c>
    </row>
    <row r="533" spans="1:12" x14ac:dyDescent="0.3">
      <c r="C533">
        <v>12</v>
      </c>
      <c r="D533">
        <v>0</v>
      </c>
      <c r="E533">
        <v>0</v>
      </c>
      <c r="F533">
        <v>-4.5426166666666674</v>
      </c>
      <c r="G533">
        <v>0</v>
      </c>
      <c r="H533">
        <v>0</v>
      </c>
      <c r="I533" s="5">
        <f t="shared" si="32"/>
        <v>0</v>
      </c>
      <c r="J533" s="5">
        <f t="shared" si="33"/>
        <v>0</v>
      </c>
      <c r="K533" s="5">
        <f t="shared" si="34"/>
        <v>0</v>
      </c>
      <c r="L533" s="5">
        <f t="shared" si="35"/>
        <v>0</v>
      </c>
    </row>
    <row r="534" spans="1:12" x14ac:dyDescent="0.3">
      <c r="C534">
        <v>13</v>
      </c>
      <c r="D534">
        <v>0</v>
      </c>
      <c r="E534">
        <v>0</v>
      </c>
      <c r="F534">
        <v>-12.137399999999992</v>
      </c>
      <c r="G534">
        <v>0</v>
      </c>
      <c r="H534">
        <v>0</v>
      </c>
      <c r="I534" s="5">
        <f t="shared" si="32"/>
        <v>0</v>
      </c>
      <c r="J534" s="5">
        <f t="shared" si="33"/>
        <v>0</v>
      </c>
      <c r="K534" s="5">
        <f t="shared" si="34"/>
        <v>0</v>
      </c>
      <c r="L534" s="5">
        <f t="shared" si="35"/>
        <v>0</v>
      </c>
    </row>
    <row r="535" spans="1:12" x14ac:dyDescent="0.3">
      <c r="C535">
        <v>14</v>
      </c>
      <c r="D535">
        <v>1</v>
      </c>
      <c r="E535">
        <v>0</v>
      </c>
      <c r="F535">
        <v>-15.732183333333332</v>
      </c>
      <c r="G535">
        <v>0</v>
      </c>
      <c r="H535">
        <v>0</v>
      </c>
      <c r="I535" s="5">
        <f t="shared" si="32"/>
        <v>0</v>
      </c>
      <c r="J535" s="5">
        <f t="shared" si="33"/>
        <v>0</v>
      </c>
      <c r="K535" s="5">
        <f t="shared" si="34"/>
        <v>0</v>
      </c>
      <c r="L535" s="5">
        <f t="shared" si="35"/>
        <v>0</v>
      </c>
    </row>
    <row r="536" spans="1:12" x14ac:dyDescent="0.3">
      <c r="C536">
        <v>15</v>
      </c>
      <c r="D536">
        <v>0</v>
      </c>
      <c r="E536">
        <v>0</v>
      </c>
      <c r="F536">
        <v>-19.826966666666664</v>
      </c>
      <c r="G536">
        <v>0</v>
      </c>
      <c r="H536">
        <v>0</v>
      </c>
      <c r="I536" s="5">
        <f t="shared" si="32"/>
        <v>0</v>
      </c>
      <c r="J536" s="5">
        <f t="shared" si="33"/>
        <v>0</v>
      </c>
      <c r="K536" s="5">
        <f t="shared" si="34"/>
        <v>0</v>
      </c>
      <c r="L536" s="5">
        <f t="shared" si="35"/>
        <v>0</v>
      </c>
    </row>
    <row r="537" spans="1:12" x14ac:dyDescent="0.3">
      <c r="C537">
        <v>16</v>
      </c>
      <c r="D537">
        <v>1</v>
      </c>
      <c r="E537">
        <v>0</v>
      </c>
      <c r="F537">
        <v>-18.921750000000003</v>
      </c>
      <c r="G537">
        <v>0</v>
      </c>
      <c r="H537">
        <v>0</v>
      </c>
      <c r="I537" s="5">
        <f t="shared" si="32"/>
        <v>0</v>
      </c>
      <c r="J537" s="5">
        <f t="shared" si="33"/>
        <v>0</v>
      </c>
      <c r="K537" s="5">
        <f t="shared" si="34"/>
        <v>0</v>
      </c>
      <c r="L537" s="5">
        <f t="shared" si="35"/>
        <v>0</v>
      </c>
    </row>
    <row r="538" spans="1:12" x14ac:dyDescent="0.3">
      <c r="C538">
        <v>17</v>
      </c>
      <c r="D538">
        <v>0</v>
      </c>
      <c r="E538">
        <v>0</v>
      </c>
      <c r="F538">
        <v>-23.516533333333328</v>
      </c>
      <c r="G538">
        <v>0</v>
      </c>
      <c r="H538">
        <v>0</v>
      </c>
      <c r="I538" s="5">
        <f t="shared" si="32"/>
        <v>0</v>
      </c>
      <c r="J538" s="5">
        <f t="shared" si="33"/>
        <v>0</v>
      </c>
      <c r="K538" s="5">
        <f t="shared" si="34"/>
        <v>0</v>
      </c>
      <c r="L538" s="5">
        <f t="shared" si="35"/>
        <v>0</v>
      </c>
    </row>
    <row r="539" spans="1:12" x14ac:dyDescent="0.3">
      <c r="C539">
        <v>18</v>
      </c>
      <c r="D539">
        <v>0</v>
      </c>
      <c r="E539">
        <v>0</v>
      </c>
      <c r="F539">
        <v>-23.111316666666667</v>
      </c>
      <c r="G539">
        <v>0</v>
      </c>
      <c r="H539">
        <v>0</v>
      </c>
      <c r="I539" s="5">
        <f t="shared" si="32"/>
        <v>0</v>
      </c>
      <c r="J539" s="5">
        <f t="shared" si="33"/>
        <v>0</v>
      </c>
      <c r="K539" s="5">
        <f t="shared" si="34"/>
        <v>0</v>
      </c>
      <c r="L539" s="5">
        <f t="shared" si="35"/>
        <v>0</v>
      </c>
    </row>
    <row r="540" spans="1:12" x14ac:dyDescent="0.3">
      <c r="C540">
        <v>19</v>
      </c>
      <c r="D540">
        <v>0</v>
      </c>
      <c r="E540">
        <v>0</v>
      </c>
      <c r="F540">
        <v>-20.706100000000006</v>
      </c>
      <c r="G540">
        <v>0</v>
      </c>
      <c r="H540">
        <v>0</v>
      </c>
      <c r="I540" s="5">
        <f t="shared" si="32"/>
        <v>0</v>
      </c>
      <c r="J540" s="5">
        <f t="shared" si="33"/>
        <v>0</v>
      </c>
      <c r="K540" s="5">
        <f t="shared" si="34"/>
        <v>0</v>
      </c>
      <c r="L540" s="5">
        <f t="shared" si="35"/>
        <v>0</v>
      </c>
    </row>
    <row r="541" spans="1:12" x14ac:dyDescent="0.3">
      <c r="C541">
        <v>20</v>
      </c>
      <c r="D541">
        <v>0</v>
      </c>
      <c r="E541">
        <v>1</v>
      </c>
      <c r="F541">
        <v>-22.300883333333331</v>
      </c>
      <c r="G541">
        <v>0</v>
      </c>
      <c r="H541">
        <v>0</v>
      </c>
      <c r="I541" s="5">
        <f t="shared" si="32"/>
        <v>0</v>
      </c>
      <c r="J541" s="5">
        <f t="shared" si="33"/>
        <v>0</v>
      </c>
      <c r="K541" s="5">
        <f t="shared" si="34"/>
        <v>0</v>
      </c>
      <c r="L541" s="5">
        <f t="shared" si="35"/>
        <v>0</v>
      </c>
    </row>
    <row r="542" spans="1:12" x14ac:dyDescent="0.3">
      <c r="A542" t="s">
        <v>913</v>
      </c>
      <c r="B542">
        <v>1</v>
      </c>
      <c r="C542">
        <v>1</v>
      </c>
      <c r="D542">
        <v>0</v>
      </c>
      <c r="E542">
        <v>0</v>
      </c>
      <c r="F542">
        <v>0</v>
      </c>
      <c r="G542">
        <v>0</v>
      </c>
      <c r="H542">
        <v>0</v>
      </c>
      <c r="I542" s="5">
        <f t="shared" si="32"/>
        <v>1</v>
      </c>
      <c r="J542" s="5">
        <f t="shared" si="33"/>
        <v>1</v>
      </c>
      <c r="K542" s="5">
        <f t="shared" si="34"/>
        <v>0</v>
      </c>
      <c r="L542" s="5">
        <f t="shared" si="35"/>
        <v>1</v>
      </c>
    </row>
    <row r="543" spans="1:12" x14ac:dyDescent="0.3">
      <c r="B543">
        <v>2</v>
      </c>
      <c r="C543">
        <v>1</v>
      </c>
      <c r="D543">
        <v>0</v>
      </c>
      <c r="E543">
        <v>0</v>
      </c>
      <c r="F543">
        <v>0</v>
      </c>
      <c r="G543">
        <v>0</v>
      </c>
      <c r="H543">
        <v>0</v>
      </c>
      <c r="I543" s="5">
        <f t="shared" si="32"/>
        <v>1</v>
      </c>
      <c r="J543" s="5">
        <f t="shared" si="33"/>
        <v>0</v>
      </c>
      <c r="K543" s="5">
        <f t="shared" si="34"/>
        <v>1</v>
      </c>
      <c r="L543" s="5">
        <f t="shared" si="35"/>
        <v>1</v>
      </c>
    </row>
    <row r="544" spans="1:12" x14ac:dyDescent="0.3">
      <c r="B544">
        <v>3</v>
      </c>
      <c r="C544">
        <v>1</v>
      </c>
      <c r="D544">
        <v>1</v>
      </c>
      <c r="E544">
        <v>0</v>
      </c>
      <c r="F544">
        <v>0</v>
      </c>
      <c r="G544">
        <v>0</v>
      </c>
      <c r="H544">
        <v>1</v>
      </c>
      <c r="I544" s="5">
        <f t="shared" si="32"/>
        <v>0</v>
      </c>
      <c r="J544" s="5">
        <f t="shared" si="33"/>
        <v>0</v>
      </c>
      <c r="K544" s="5">
        <f t="shared" si="34"/>
        <v>0</v>
      </c>
      <c r="L544" s="5">
        <f t="shared" si="35"/>
        <v>0</v>
      </c>
    </row>
    <row r="545" spans="1:12" x14ac:dyDescent="0.3">
      <c r="A545" t="s">
        <v>914</v>
      </c>
      <c r="B545">
        <v>1</v>
      </c>
      <c r="C545">
        <v>1</v>
      </c>
      <c r="D545">
        <v>0</v>
      </c>
      <c r="E545">
        <v>1</v>
      </c>
      <c r="F545">
        <v>0</v>
      </c>
      <c r="G545">
        <v>0</v>
      </c>
      <c r="H545">
        <v>0</v>
      </c>
      <c r="I545" s="5">
        <f t="shared" si="32"/>
        <v>1</v>
      </c>
      <c r="J545" s="5">
        <f t="shared" si="33"/>
        <v>1</v>
      </c>
      <c r="K545" s="5">
        <f t="shared" si="34"/>
        <v>0</v>
      </c>
      <c r="L545" s="5">
        <f t="shared" si="35"/>
        <v>1</v>
      </c>
    </row>
    <row r="546" spans="1:12" x14ac:dyDescent="0.3">
      <c r="B546">
        <v>2</v>
      </c>
      <c r="C546">
        <v>1</v>
      </c>
      <c r="D546">
        <v>0</v>
      </c>
      <c r="E546">
        <v>0</v>
      </c>
      <c r="F546">
        <v>0</v>
      </c>
      <c r="G546">
        <v>0</v>
      </c>
      <c r="H546">
        <v>1</v>
      </c>
      <c r="I546" s="5">
        <f t="shared" si="32"/>
        <v>1</v>
      </c>
      <c r="J546" s="5">
        <f t="shared" si="33"/>
        <v>0</v>
      </c>
      <c r="K546" s="5">
        <f t="shared" si="34"/>
        <v>1</v>
      </c>
      <c r="L546" s="5">
        <f t="shared" si="35"/>
        <v>1</v>
      </c>
    </row>
    <row r="547" spans="1:12" x14ac:dyDescent="0.3">
      <c r="B547">
        <v>3</v>
      </c>
      <c r="C547">
        <v>1</v>
      </c>
      <c r="D547">
        <v>0</v>
      </c>
      <c r="E547">
        <v>0</v>
      </c>
      <c r="F547">
        <v>0</v>
      </c>
      <c r="G547">
        <v>0</v>
      </c>
      <c r="H547">
        <v>0</v>
      </c>
      <c r="I547" s="5">
        <f t="shared" si="32"/>
        <v>0</v>
      </c>
      <c r="J547" s="5">
        <f t="shared" si="33"/>
        <v>0</v>
      </c>
      <c r="K547" s="5">
        <f t="shared" si="34"/>
        <v>0</v>
      </c>
      <c r="L547" s="5">
        <f t="shared" si="35"/>
        <v>0</v>
      </c>
    </row>
    <row r="548" spans="1:12" x14ac:dyDescent="0.3">
      <c r="A548" t="s">
        <v>915</v>
      </c>
      <c r="B548">
        <v>1</v>
      </c>
      <c r="C548">
        <v>1</v>
      </c>
      <c r="D548">
        <v>0</v>
      </c>
      <c r="E548">
        <v>1</v>
      </c>
      <c r="F548">
        <v>0</v>
      </c>
      <c r="G548">
        <v>0</v>
      </c>
      <c r="H548">
        <v>0</v>
      </c>
      <c r="I548" s="5">
        <f t="shared" si="32"/>
        <v>1</v>
      </c>
      <c r="J548" s="5">
        <f t="shared" si="33"/>
        <v>1</v>
      </c>
      <c r="K548" s="5">
        <f t="shared" si="34"/>
        <v>0</v>
      </c>
      <c r="L548" s="5">
        <f t="shared" si="35"/>
        <v>1</v>
      </c>
    </row>
    <row r="549" spans="1:12" x14ac:dyDescent="0.3">
      <c r="B549">
        <v>1</v>
      </c>
      <c r="C549">
        <v>2</v>
      </c>
      <c r="D549">
        <v>1</v>
      </c>
      <c r="E549">
        <v>0</v>
      </c>
      <c r="F549">
        <v>0.405216666666667</v>
      </c>
      <c r="G549">
        <v>0</v>
      </c>
      <c r="H549">
        <v>0</v>
      </c>
      <c r="I549" s="5">
        <f t="shared" si="32"/>
        <v>0</v>
      </c>
      <c r="J549" s="5">
        <f t="shared" si="33"/>
        <v>1</v>
      </c>
      <c r="K549" s="5">
        <f t="shared" si="34"/>
        <v>0</v>
      </c>
      <c r="L549" s="5">
        <f t="shared" si="35"/>
        <v>1</v>
      </c>
    </row>
    <row r="550" spans="1:12" x14ac:dyDescent="0.3">
      <c r="B550">
        <v>1</v>
      </c>
      <c r="C550">
        <v>3</v>
      </c>
      <c r="D550">
        <v>0</v>
      </c>
      <c r="E550">
        <v>0</v>
      </c>
      <c r="F550">
        <v>-1.689566666666666</v>
      </c>
      <c r="G550">
        <v>0</v>
      </c>
      <c r="H550">
        <v>0</v>
      </c>
      <c r="I550" s="5">
        <f t="shared" si="32"/>
        <v>0</v>
      </c>
      <c r="J550" s="5">
        <f t="shared" si="33"/>
        <v>1</v>
      </c>
      <c r="K550" s="5">
        <f t="shared" si="34"/>
        <v>0</v>
      </c>
      <c r="L550" s="5">
        <f t="shared" si="35"/>
        <v>1</v>
      </c>
    </row>
    <row r="551" spans="1:12" x14ac:dyDescent="0.3">
      <c r="B551">
        <v>1</v>
      </c>
      <c r="C551">
        <v>4</v>
      </c>
      <c r="D551">
        <v>0</v>
      </c>
      <c r="E551">
        <v>0</v>
      </c>
      <c r="F551">
        <v>-0.7843499999999981</v>
      </c>
      <c r="G551">
        <v>0</v>
      </c>
      <c r="H551">
        <v>0</v>
      </c>
      <c r="I551" s="5">
        <f t="shared" si="32"/>
        <v>0</v>
      </c>
      <c r="J551" s="5">
        <f t="shared" si="33"/>
        <v>1</v>
      </c>
      <c r="K551" s="5">
        <f t="shared" si="34"/>
        <v>0</v>
      </c>
      <c r="L551" s="5">
        <f t="shared" si="35"/>
        <v>1</v>
      </c>
    </row>
    <row r="552" spans="1:12" x14ac:dyDescent="0.3">
      <c r="B552">
        <v>1</v>
      </c>
      <c r="C552">
        <v>5</v>
      </c>
      <c r="D552">
        <v>0</v>
      </c>
      <c r="E552">
        <v>1</v>
      </c>
      <c r="F552">
        <v>0.62086666666666801</v>
      </c>
      <c r="G552">
        <v>0</v>
      </c>
      <c r="H552">
        <v>0</v>
      </c>
      <c r="I552" s="5">
        <f t="shared" si="32"/>
        <v>0</v>
      </c>
      <c r="J552" s="5">
        <f t="shared" si="33"/>
        <v>1</v>
      </c>
      <c r="K552" s="5">
        <f t="shared" si="34"/>
        <v>0</v>
      </c>
      <c r="L552" s="5">
        <f t="shared" si="35"/>
        <v>1</v>
      </c>
    </row>
    <row r="553" spans="1:12" x14ac:dyDescent="0.3">
      <c r="B553">
        <v>1</v>
      </c>
      <c r="C553">
        <v>6</v>
      </c>
      <c r="D553">
        <v>0</v>
      </c>
      <c r="E553">
        <v>1</v>
      </c>
      <c r="F553">
        <v>1.0260833333333323</v>
      </c>
      <c r="G553">
        <v>0</v>
      </c>
      <c r="H553">
        <v>1</v>
      </c>
      <c r="I553" s="5">
        <f t="shared" si="32"/>
        <v>0</v>
      </c>
      <c r="J553" s="5">
        <f t="shared" si="33"/>
        <v>1</v>
      </c>
      <c r="K553" s="5">
        <f t="shared" si="34"/>
        <v>0</v>
      </c>
      <c r="L553" s="5">
        <f t="shared" si="35"/>
        <v>1</v>
      </c>
    </row>
    <row r="554" spans="1:12" x14ac:dyDescent="0.3">
      <c r="B554">
        <v>2</v>
      </c>
      <c r="C554">
        <v>1</v>
      </c>
      <c r="D554">
        <v>0</v>
      </c>
      <c r="E554">
        <v>0</v>
      </c>
      <c r="F554">
        <v>0</v>
      </c>
      <c r="G554">
        <v>0</v>
      </c>
      <c r="H554">
        <v>0</v>
      </c>
      <c r="I554" s="5">
        <f t="shared" si="32"/>
        <v>1</v>
      </c>
      <c r="J554" s="5">
        <f t="shared" si="33"/>
        <v>0</v>
      </c>
      <c r="K554" s="5">
        <f t="shared" si="34"/>
        <v>1</v>
      </c>
      <c r="L554" s="5">
        <f t="shared" si="35"/>
        <v>1</v>
      </c>
    </row>
    <row r="555" spans="1:12" x14ac:dyDescent="0.3">
      <c r="C555">
        <v>2</v>
      </c>
      <c r="D555">
        <v>0</v>
      </c>
      <c r="E555">
        <v>0</v>
      </c>
      <c r="F555">
        <v>0.405216666666667</v>
      </c>
      <c r="G555">
        <v>0</v>
      </c>
      <c r="H555">
        <v>0</v>
      </c>
      <c r="I555" s="5">
        <f t="shared" si="32"/>
        <v>0</v>
      </c>
      <c r="J555" s="5">
        <f t="shared" si="33"/>
        <v>0</v>
      </c>
      <c r="K555" s="5">
        <f t="shared" si="34"/>
        <v>0</v>
      </c>
      <c r="L555" s="5">
        <f t="shared" si="35"/>
        <v>0</v>
      </c>
    </row>
    <row r="556" spans="1:12" x14ac:dyDescent="0.3">
      <c r="C556">
        <v>3</v>
      </c>
      <c r="D556">
        <v>0</v>
      </c>
      <c r="E556">
        <v>0</v>
      </c>
      <c r="F556">
        <v>2.810433333333334</v>
      </c>
      <c r="G556">
        <v>0</v>
      </c>
      <c r="H556">
        <v>0</v>
      </c>
      <c r="I556" s="5">
        <f t="shared" si="32"/>
        <v>0</v>
      </c>
      <c r="J556" s="5">
        <f t="shared" si="33"/>
        <v>0</v>
      </c>
      <c r="K556" s="5">
        <f t="shared" si="34"/>
        <v>0</v>
      </c>
      <c r="L556" s="5">
        <f t="shared" si="35"/>
        <v>0</v>
      </c>
    </row>
    <row r="557" spans="1:12" x14ac:dyDescent="0.3">
      <c r="C557">
        <v>4</v>
      </c>
      <c r="D557">
        <v>1</v>
      </c>
      <c r="E557">
        <v>0</v>
      </c>
      <c r="F557">
        <v>5.2156500000000019</v>
      </c>
      <c r="G557">
        <v>0</v>
      </c>
      <c r="H557">
        <v>0</v>
      </c>
      <c r="I557" s="5">
        <f t="shared" si="32"/>
        <v>0</v>
      </c>
      <c r="J557" s="5">
        <f t="shared" si="33"/>
        <v>0</v>
      </c>
      <c r="K557" s="5">
        <f t="shared" si="34"/>
        <v>0</v>
      </c>
      <c r="L557" s="5">
        <f t="shared" si="35"/>
        <v>0</v>
      </c>
    </row>
    <row r="558" spans="1:12" x14ac:dyDescent="0.3">
      <c r="C558">
        <v>5</v>
      </c>
      <c r="D558">
        <v>0</v>
      </c>
      <c r="E558">
        <v>0</v>
      </c>
      <c r="F558">
        <v>3.620866666666668</v>
      </c>
      <c r="G558">
        <v>0</v>
      </c>
      <c r="H558">
        <v>0</v>
      </c>
      <c r="I558" s="5">
        <f t="shared" si="32"/>
        <v>0</v>
      </c>
      <c r="J558" s="5">
        <f t="shared" si="33"/>
        <v>0</v>
      </c>
      <c r="K558" s="5">
        <f t="shared" si="34"/>
        <v>0</v>
      </c>
      <c r="L558" s="5">
        <f t="shared" si="35"/>
        <v>0</v>
      </c>
    </row>
    <row r="559" spans="1:12" x14ac:dyDescent="0.3">
      <c r="C559">
        <v>6</v>
      </c>
      <c r="D559">
        <v>0</v>
      </c>
      <c r="E559">
        <v>0</v>
      </c>
      <c r="F559">
        <v>5.5260833333333323</v>
      </c>
      <c r="G559">
        <v>0</v>
      </c>
      <c r="H559">
        <v>0</v>
      </c>
      <c r="I559" s="5">
        <f t="shared" si="32"/>
        <v>0</v>
      </c>
      <c r="J559" s="5">
        <f t="shared" si="33"/>
        <v>0</v>
      </c>
      <c r="K559" s="5">
        <f t="shared" si="34"/>
        <v>0</v>
      </c>
      <c r="L559" s="5">
        <f t="shared" si="35"/>
        <v>0</v>
      </c>
    </row>
    <row r="560" spans="1:12" x14ac:dyDescent="0.3">
      <c r="B560">
        <v>3</v>
      </c>
      <c r="C560">
        <v>1</v>
      </c>
      <c r="D560">
        <v>0</v>
      </c>
      <c r="E560">
        <v>0</v>
      </c>
      <c r="F560">
        <v>0</v>
      </c>
      <c r="G560">
        <v>0</v>
      </c>
      <c r="H560">
        <v>0</v>
      </c>
      <c r="I560" s="5">
        <f t="shared" si="32"/>
        <v>0</v>
      </c>
      <c r="J560" s="5">
        <f t="shared" si="33"/>
        <v>0</v>
      </c>
      <c r="K560" s="5">
        <f t="shared" si="34"/>
        <v>0</v>
      </c>
      <c r="L560" s="5">
        <f t="shared" si="35"/>
        <v>0</v>
      </c>
    </row>
    <row r="561" spans="1:12" x14ac:dyDescent="0.3">
      <c r="C561">
        <v>2</v>
      </c>
      <c r="D561">
        <v>0</v>
      </c>
      <c r="E561">
        <v>0</v>
      </c>
      <c r="F561">
        <v>0.405216666666667</v>
      </c>
      <c r="G561">
        <v>0</v>
      </c>
      <c r="H561">
        <v>0</v>
      </c>
      <c r="I561" s="5">
        <f t="shared" si="32"/>
        <v>0</v>
      </c>
      <c r="J561" s="5">
        <f t="shared" si="33"/>
        <v>0</v>
      </c>
      <c r="K561" s="5">
        <f t="shared" si="34"/>
        <v>0</v>
      </c>
      <c r="L561" s="5">
        <f t="shared" si="35"/>
        <v>0</v>
      </c>
    </row>
    <row r="562" spans="1:12" x14ac:dyDescent="0.3">
      <c r="C562">
        <v>3</v>
      </c>
      <c r="D562">
        <v>1</v>
      </c>
      <c r="E562">
        <v>0</v>
      </c>
      <c r="F562">
        <v>1.310433333333334</v>
      </c>
      <c r="G562">
        <v>0</v>
      </c>
      <c r="H562">
        <v>0</v>
      </c>
      <c r="I562" s="5">
        <f t="shared" si="32"/>
        <v>0</v>
      </c>
      <c r="J562" s="5">
        <f t="shared" si="33"/>
        <v>0</v>
      </c>
      <c r="K562" s="5">
        <f t="shared" si="34"/>
        <v>0</v>
      </c>
      <c r="L562" s="5">
        <f t="shared" si="35"/>
        <v>0</v>
      </c>
    </row>
    <row r="563" spans="1:12" x14ac:dyDescent="0.3">
      <c r="C563">
        <v>4</v>
      </c>
      <c r="D563">
        <v>0</v>
      </c>
      <c r="E563">
        <v>0</v>
      </c>
      <c r="F563">
        <v>-0.7843499999999981</v>
      </c>
      <c r="G563">
        <v>0</v>
      </c>
      <c r="H563">
        <v>0</v>
      </c>
      <c r="I563" s="5">
        <f t="shared" si="32"/>
        <v>0</v>
      </c>
      <c r="J563" s="5">
        <f t="shared" si="33"/>
        <v>0</v>
      </c>
      <c r="K563" s="5">
        <f t="shared" si="34"/>
        <v>0</v>
      </c>
      <c r="L563" s="5">
        <f t="shared" si="35"/>
        <v>0</v>
      </c>
    </row>
    <row r="564" spans="1:12" x14ac:dyDescent="0.3">
      <c r="C564">
        <v>5</v>
      </c>
      <c r="D564">
        <v>0</v>
      </c>
      <c r="E564">
        <v>0</v>
      </c>
      <c r="F564">
        <v>0.62086666666666801</v>
      </c>
      <c r="G564">
        <v>0</v>
      </c>
      <c r="H564">
        <v>0</v>
      </c>
      <c r="I564" s="5">
        <f t="shared" si="32"/>
        <v>0</v>
      </c>
      <c r="J564" s="5">
        <f t="shared" si="33"/>
        <v>0</v>
      </c>
      <c r="K564" s="5">
        <f t="shared" si="34"/>
        <v>0</v>
      </c>
      <c r="L564" s="5">
        <f t="shared" si="35"/>
        <v>0</v>
      </c>
    </row>
    <row r="565" spans="1:12" x14ac:dyDescent="0.3">
      <c r="C565">
        <v>6</v>
      </c>
      <c r="D565">
        <v>0</v>
      </c>
      <c r="E565">
        <v>0</v>
      </c>
      <c r="F565">
        <v>-0.47391666666666765</v>
      </c>
      <c r="G565">
        <v>0</v>
      </c>
      <c r="H565">
        <v>0</v>
      </c>
      <c r="I565" s="5">
        <f t="shared" si="32"/>
        <v>0</v>
      </c>
      <c r="J565" s="5">
        <f t="shared" si="33"/>
        <v>0</v>
      </c>
      <c r="K565" s="5">
        <f t="shared" si="34"/>
        <v>0</v>
      </c>
      <c r="L565" s="5">
        <f t="shared" si="35"/>
        <v>0</v>
      </c>
    </row>
    <row r="566" spans="1:12" x14ac:dyDescent="0.3">
      <c r="A566" t="s">
        <v>944</v>
      </c>
      <c r="B566">
        <v>1</v>
      </c>
      <c r="C566">
        <v>1</v>
      </c>
      <c r="D566">
        <v>0</v>
      </c>
      <c r="E566">
        <v>0</v>
      </c>
      <c r="F566">
        <v>0</v>
      </c>
      <c r="G566">
        <v>0</v>
      </c>
      <c r="H566">
        <v>0</v>
      </c>
      <c r="I566" s="5">
        <f t="shared" si="32"/>
        <v>1</v>
      </c>
      <c r="J566" s="5">
        <f t="shared" si="33"/>
        <v>1</v>
      </c>
      <c r="K566" s="5">
        <f t="shared" si="34"/>
        <v>0</v>
      </c>
      <c r="L566" s="5">
        <f t="shared" si="35"/>
        <v>1</v>
      </c>
    </row>
    <row r="567" spans="1:12" x14ac:dyDescent="0.3">
      <c r="B567">
        <v>1</v>
      </c>
      <c r="C567">
        <v>2</v>
      </c>
      <c r="D567">
        <v>0</v>
      </c>
      <c r="E567">
        <v>0</v>
      </c>
      <c r="F567">
        <v>3.405216666666667</v>
      </c>
      <c r="G567">
        <v>0</v>
      </c>
      <c r="H567">
        <v>0</v>
      </c>
      <c r="I567" s="5">
        <f t="shared" si="32"/>
        <v>0</v>
      </c>
      <c r="J567" s="5">
        <f t="shared" si="33"/>
        <v>1</v>
      </c>
      <c r="K567" s="5">
        <f t="shared" si="34"/>
        <v>0</v>
      </c>
      <c r="L567" s="5">
        <f t="shared" si="35"/>
        <v>1</v>
      </c>
    </row>
    <row r="568" spans="1:12" x14ac:dyDescent="0.3">
      <c r="B568">
        <v>1</v>
      </c>
      <c r="C568">
        <v>3</v>
      </c>
      <c r="D568">
        <v>0</v>
      </c>
      <c r="E568">
        <v>1</v>
      </c>
      <c r="F568">
        <v>9.810433333333334</v>
      </c>
      <c r="G568">
        <v>0</v>
      </c>
      <c r="H568">
        <v>0</v>
      </c>
      <c r="I568" s="5">
        <f t="shared" si="32"/>
        <v>0</v>
      </c>
      <c r="J568" s="5">
        <f t="shared" si="33"/>
        <v>1</v>
      </c>
      <c r="K568" s="5">
        <f t="shared" si="34"/>
        <v>0</v>
      </c>
      <c r="L568" s="5">
        <f t="shared" si="35"/>
        <v>1</v>
      </c>
    </row>
    <row r="569" spans="1:12" x14ac:dyDescent="0.3">
      <c r="B569">
        <v>1</v>
      </c>
      <c r="C569">
        <v>4</v>
      </c>
      <c r="D569">
        <v>0</v>
      </c>
      <c r="E569">
        <v>1</v>
      </c>
      <c r="F569">
        <v>16.215650000000004</v>
      </c>
      <c r="G569">
        <v>0</v>
      </c>
      <c r="H569">
        <v>0</v>
      </c>
      <c r="I569" s="5">
        <f t="shared" si="32"/>
        <v>0</v>
      </c>
      <c r="J569" s="5">
        <f t="shared" si="33"/>
        <v>1</v>
      </c>
      <c r="K569" s="5">
        <f t="shared" si="34"/>
        <v>0</v>
      </c>
      <c r="L569" s="5">
        <f t="shared" si="35"/>
        <v>1</v>
      </c>
    </row>
    <row r="570" spans="1:12" x14ac:dyDescent="0.3">
      <c r="B570">
        <v>1</v>
      </c>
      <c r="C570">
        <v>5</v>
      </c>
      <c r="D570">
        <v>0</v>
      </c>
      <c r="E570">
        <v>0</v>
      </c>
      <c r="F570">
        <v>20.620866666666668</v>
      </c>
      <c r="G570">
        <v>0</v>
      </c>
      <c r="H570">
        <v>0</v>
      </c>
      <c r="I570" s="5">
        <f t="shared" si="32"/>
        <v>0</v>
      </c>
      <c r="J570" s="5">
        <f t="shared" si="33"/>
        <v>1</v>
      </c>
      <c r="K570" s="5">
        <f t="shared" si="34"/>
        <v>0</v>
      </c>
      <c r="L570" s="5">
        <f t="shared" si="35"/>
        <v>1</v>
      </c>
    </row>
    <row r="571" spans="1:12" x14ac:dyDescent="0.3">
      <c r="B571">
        <v>1</v>
      </c>
      <c r="C571">
        <v>6</v>
      </c>
      <c r="D571">
        <v>0</v>
      </c>
      <c r="E571">
        <v>0</v>
      </c>
      <c r="F571">
        <v>19.026083333333332</v>
      </c>
      <c r="G571">
        <v>0</v>
      </c>
      <c r="H571">
        <v>0</v>
      </c>
      <c r="I571" s="5">
        <f t="shared" si="32"/>
        <v>0</v>
      </c>
      <c r="J571" s="5">
        <f t="shared" si="33"/>
        <v>1</v>
      </c>
      <c r="K571" s="5">
        <f t="shared" si="34"/>
        <v>0</v>
      </c>
      <c r="L571" s="5">
        <f t="shared" si="35"/>
        <v>1</v>
      </c>
    </row>
    <row r="572" spans="1:12" x14ac:dyDescent="0.3">
      <c r="B572">
        <v>1</v>
      </c>
      <c r="C572">
        <v>7</v>
      </c>
      <c r="D572">
        <v>0</v>
      </c>
      <c r="E572">
        <v>0</v>
      </c>
      <c r="F572">
        <v>21.931300000000004</v>
      </c>
      <c r="G572">
        <v>0</v>
      </c>
      <c r="H572">
        <v>0</v>
      </c>
      <c r="I572" s="5">
        <f t="shared" si="32"/>
        <v>0</v>
      </c>
      <c r="J572" s="5">
        <f t="shared" si="33"/>
        <v>1</v>
      </c>
      <c r="K572" s="5">
        <f t="shared" si="34"/>
        <v>0</v>
      </c>
      <c r="L572" s="5">
        <f t="shared" si="35"/>
        <v>1</v>
      </c>
    </row>
    <row r="573" spans="1:12" x14ac:dyDescent="0.3">
      <c r="B573">
        <v>1</v>
      </c>
      <c r="C573">
        <v>8</v>
      </c>
      <c r="D573">
        <v>0</v>
      </c>
      <c r="E573">
        <v>0</v>
      </c>
      <c r="F573">
        <v>19.336516666666668</v>
      </c>
      <c r="G573">
        <v>0</v>
      </c>
      <c r="H573">
        <v>0</v>
      </c>
      <c r="I573" s="5">
        <f t="shared" si="32"/>
        <v>0</v>
      </c>
      <c r="J573" s="5">
        <f t="shared" si="33"/>
        <v>1</v>
      </c>
      <c r="K573" s="5">
        <f t="shared" si="34"/>
        <v>0</v>
      </c>
      <c r="L573" s="5">
        <f t="shared" si="35"/>
        <v>1</v>
      </c>
    </row>
    <row r="574" spans="1:12" x14ac:dyDescent="0.3">
      <c r="B574">
        <v>1</v>
      </c>
      <c r="C574">
        <v>9</v>
      </c>
      <c r="D574">
        <v>0</v>
      </c>
      <c r="E574">
        <v>0</v>
      </c>
      <c r="F574">
        <v>26.241733333333336</v>
      </c>
      <c r="G574">
        <v>0</v>
      </c>
      <c r="H574">
        <v>0</v>
      </c>
      <c r="I574" s="5">
        <f t="shared" si="32"/>
        <v>0</v>
      </c>
      <c r="J574" s="5">
        <f t="shared" si="33"/>
        <v>1</v>
      </c>
      <c r="K574" s="5">
        <f t="shared" si="34"/>
        <v>0</v>
      </c>
      <c r="L574" s="5">
        <f t="shared" si="35"/>
        <v>1</v>
      </c>
    </row>
    <row r="575" spans="1:12" x14ac:dyDescent="0.3">
      <c r="B575">
        <v>1</v>
      </c>
      <c r="C575">
        <v>10</v>
      </c>
      <c r="D575">
        <v>0</v>
      </c>
      <c r="E575">
        <v>0</v>
      </c>
      <c r="F575">
        <v>33.646949999999997</v>
      </c>
      <c r="G575">
        <v>0</v>
      </c>
      <c r="H575">
        <v>0</v>
      </c>
      <c r="I575" s="5">
        <f t="shared" si="32"/>
        <v>0</v>
      </c>
      <c r="J575" s="5">
        <f t="shared" si="33"/>
        <v>1</v>
      </c>
      <c r="K575" s="5">
        <f t="shared" si="34"/>
        <v>0</v>
      </c>
      <c r="L575" s="5">
        <f t="shared" si="35"/>
        <v>1</v>
      </c>
    </row>
    <row r="576" spans="1:12" x14ac:dyDescent="0.3">
      <c r="B576">
        <v>1</v>
      </c>
      <c r="C576">
        <v>11</v>
      </c>
      <c r="D576">
        <v>0</v>
      </c>
      <c r="E576">
        <v>0</v>
      </c>
      <c r="F576">
        <v>26.052166666666665</v>
      </c>
      <c r="G576">
        <v>0</v>
      </c>
      <c r="H576">
        <v>0</v>
      </c>
      <c r="I576" s="5">
        <f t="shared" si="32"/>
        <v>0</v>
      </c>
      <c r="J576" s="5">
        <f t="shared" si="33"/>
        <v>1</v>
      </c>
      <c r="K576" s="5">
        <f t="shared" si="34"/>
        <v>0</v>
      </c>
      <c r="L576" s="5">
        <f t="shared" si="35"/>
        <v>1</v>
      </c>
    </row>
    <row r="577" spans="2:12" x14ac:dyDescent="0.3">
      <c r="B577">
        <v>1</v>
      </c>
      <c r="C577">
        <v>12</v>
      </c>
      <c r="D577">
        <v>0</v>
      </c>
      <c r="E577">
        <v>0</v>
      </c>
      <c r="F577">
        <v>18.957383333333333</v>
      </c>
      <c r="G577">
        <v>0</v>
      </c>
      <c r="H577">
        <v>0</v>
      </c>
      <c r="I577" s="5">
        <f t="shared" si="32"/>
        <v>0</v>
      </c>
      <c r="J577" s="5">
        <f t="shared" si="33"/>
        <v>1</v>
      </c>
      <c r="K577" s="5">
        <f t="shared" si="34"/>
        <v>0</v>
      </c>
      <c r="L577" s="5">
        <f t="shared" si="35"/>
        <v>1</v>
      </c>
    </row>
    <row r="578" spans="2:12" x14ac:dyDescent="0.3">
      <c r="B578">
        <v>1</v>
      </c>
      <c r="C578">
        <v>13</v>
      </c>
      <c r="D578">
        <v>0</v>
      </c>
      <c r="E578">
        <v>0</v>
      </c>
      <c r="F578">
        <v>16.862600000000008</v>
      </c>
      <c r="G578">
        <v>0</v>
      </c>
      <c r="H578">
        <v>0</v>
      </c>
      <c r="I578" s="5">
        <f t="shared" si="32"/>
        <v>0</v>
      </c>
      <c r="J578" s="5">
        <f t="shared" si="33"/>
        <v>1</v>
      </c>
      <c r="K578" s="5">
        <f t="shared" si="34"/>
        <v>0</v>
      </c>
      <c r="L578" s="5">
        <f t="shared" si="35"/>
        <v>1</v>
      </c>
    </row>
    <row r="579" spans="2:12" x14ac:dyDescent="0.3">
      <c r="B579">
        <v>1</v>
      </c>
      <c r="C579">
        <v>14</v>
      </c>
      <c r="D579">
        <v>0</v>
      </c>
      <c r="E579">
        <v>0</v>
      </c>
      <c r="F579">
        <v>18.267816666666668</v>
      </c>
      <c r="G579">
        <v>0</v>
      </c>
      <c r="H579">
        <v>0</v>
      </c>
      <c r="I579" s="5">
        <f t="shared" ref="I579:I642" si="36">IF(L579*C579=1, 1, 0)</f>
        <v>0</v>
      </c>
      <c r="J579" s="5">
        <f t="shared" ref="J579:J642" si="37">IF(B579=1, 1, 0)</f>
        <v>1</v>
      </c>
      <c r="K579" s="5">
        <f t="shared" ref="K579:K642" si="38">IF(B579=2, 1, 0)</f>
        <v>0</v>
      </c>
      <c r="L579" s="5">
        <f t="shared" ref="L579:L642" si="39">J579+K579</f>
        <v>1</v>
      </c>
    </row>
    <row r="580" spans="2:12" x14ac:dyDescent="0.3">
      <c r="B580">
        <v>1</v>
      </c>
      <c r="C580">
        <v>15</v>
      </c>
      <c r="D580">
        <v>0</v>
      </c>
      <c r="E580">
        <v>0</v>
      </c>
      <c r="F580">
        <v>20.173033333333336</v>
      </c>
      <c r="G580">
        <v>0</v>
      </c>
      <c r="H580">
        <v>0</v>
      </c>
      <c r="I580" s="5">
        <f t="shared" si="36"/>
        <v>0</v>
      </c>
      <c r="J580" s="5">
        <f t="shared" si="37"/>
        <v>1</v>
      </c>
      <c r="K580" s="5">
        <f t="shared" si="38"/>
        <v>0</v>
      </c>
      <c r="L580" s="5">
        <f t="shared" si="39"/>
        <v>1</v>
      </c>
    </row>
    <row r="581" spans="2:12" x14ac:dyDescent="0.3">
      <c r="B581">
        <v>1</v>
      </c>
      <c r="C581">
        <v>16</v>
      </c>
      <c r="D581">
        <v>1</v>
      </c>
      <c r="E581">
        <v>0</v>
      </c>
      <c r="F581">
        <v>22.078249999999997</v>
      </c>
      <c r="G581">
        <v>0</v>
      </c>
      <c r="H581">
        <v>0</v>
      </c>
      <c r="I581" s="5">
        <f t="shared" si="36"/>
        <v>0</v>
      </c>
      <c r="J581" s="5">
        <f t="shared" si="37"/>
        <v>1</v>
      </c>
      <c r="K581" s="5">
        <f t="shared" si="38"/>
        <v>0</v>
      </c>
      <c r="L581" s="5">
        <f t="shared" si="39"/>
        <v>1</v>
      </c>
    </row>
    <row r="582" spans="2:12" x14ac:dyDescent="0.3">
      <c r="B582">
        <v>1</v>
      </c>
      <c r="C582">
        <v>17</v>
      </c>
      <c r="D582">
        <v>0</v>
      </c>
      <c r="E582">
        <v>0</v>
      </c>
      <c r="F582">
        <v>41.483466666666672</v>
      </c>
      <c r="G582">
        <v>0</v>
      </c>
      <c r="H582">
        <v>0</v>
      </c>
      <c r="I582" s="5">
        <f t="shared" si="36"/>
        <v>0</v>
      </c>
      <c r="J582" s="5">
        <f t="shared" si="37"/>
        <v>1</v>
      </c>
      <c r="K582" s="5">
        <f t="shared" si="38"/>
        <v>0</v>
      </c>
      <c r="L582" s="5">
        <f t="shared" si="39"/>
        <v>1</v>
      </c>
    </row>
    <row r="583" spans="2:12" x14ac:dyDescent="0.3">
      <c r="B583">
        <v>1</v>
      </c>
      <c r="C583">
        <v>18</v>
      </c>
      <c r="D583">
        <v>1</v>
      </c>
      <c r="E583">
        <v>0</v>
      </c>
      <c r="F583">
        <v>38.888683333333333</v>
      </c>
      <c r="G583">
        <v>0</v>
      </c>
      <c r="H583">
        <v>0</v>
      </c>
      <c r="I583" s="5">
        <f t="shared" si="36"/>
        <v>0</v>
      </c>
      <c r="J583" s="5">
        <f t="shared" si="37"/>
        <v>1</v>
      </c>
      <c r="K583" s="5">
        <f t="shared" si="38"/>
        <v>0</v>
      </c>
      <c r="L583" s="5">
        <f t="shared" si="39"/>
        <v>1</v>
      </c>
    </row>
    <row r="584" spans="2:12" x14ac:dyDescent="0.3">
      <c r="B584">
        <v>1</v>
      </c>
      <c r="C584">
        <v>19</v>
      </c>
      <c r="D584">
        <v>1</v>
      </c>
      <c r="E584">
        <v>0</v>
      </c>
      <c r="F584">
        <v>42.793899999999994</v>
      </c>
      <c r="G584">
        <v>0</v>
      </c>
      <c r="H584">
        <v>0</v>
      </c>
      <c r="I584" s="5">
        <f t="shared" si="36"/>
        <v>0</v>
      </c>
      <c r="J584" s="5">
        <f t="shared" si="37"/>
        <v>1</v>
      </c>
      <c r="K584" s="5">
        <f t="shared" si="38"/>
        <v>0</v>
      </c>
      <c r="L584" s="5">
        <f t="shared" si="39"/>
        <v>1</v>
      </c>
    </row>
    <row r="585" spans="2:12" x14ac:dyDescent="0.3">
      <c r="B585">
        <v>1</v>
      </c>
      <c r="C585">
        <v>20</v>
      </c>
      <c r="D585">
        <v>0</v>
      </c>
      <c r="E585">
        <v>0</v>
      </c>
      <c r="F585">
        <v>54.699116666666669</v>
      </c>
      <c r="G585">
        <v>0</v>
      </c>
      <c r="H585">
        <v>0</v>
      </c>
      <c r="I585" s="5">
        <f t="shared" si="36"/>
        <v>0</v>
      </c>
      <c r="J585" s="5">
        <f t="shared" si="37"/>
        <v>1</v>
      </c>
      <c r="K585" s="5">
        <f t="shared" si="38"/>
        <v>0</v>
      </c>
      <c r="L585" s="5">
        <f t="shared" si="39"/>
        <v>1</v>
      </c>
    </row>
    <row r="586" spans="2:12" x14ac:dyDescent="0.3">
      <c r="B586">
        <v>2</v>
      </c>
      <c r="C586">
        <v>1</v>
      </c>
      <c r="D586">
        <v>0</v>
      </c>
      <c r="E586">
        <v>1</v>
      </c>
      <c r="F586">
        <v>0</v>
      </c>
      <c r="G586">
        <v>0</v>
      </c>
      <c r="H586">
        <v>0</v>
      </c>
      <c r="I586" s="5">
        <f t="shared" si="36"/>
        <v>1</v>
      </c>
      <c r="J586" s="5">
        <f t="shared" si="37"/>
        <v>0</v>
      </c>
      <c r="K586" s="5">
        <f t="shared" si="38"/>
        <v>1</v>
      </c>
      <c r="L586" s="5">
        <f t="shared" si="39"/>
        <v>1</v>
      </c>
    </row>
    <row r="587" spans="2:12" x14ac:dyDescent="0.3">
      <c r="C587">
        <v>2</v>
      </c>
      <c r="D587">
        <v>0</v>
      </c>
      <c r="E587">
        <v>1</v>
      </c>
      <c r="F587">
        <v>-5.594783333333333</v>
      </c>
      <c r="G587">
        <v>0</v>
      </c>
      <c r="H587">
        <v>0</v>
      </c>
      <c r="I587" s="5">
        <f t="shared" si="36"/>
        <v>0</v>
      </c>
      <c r="J587" s="5">
        <f t="shared" si="37"/>
        <v>0</v>
      </c>
      <c r="K587" s="5">
        <f t="shared" si="38"/>
        <v>0</v>
      </c>
      <c r="L587" s="5">
        <f t="shared" si="39"/>
        <v>0</v>
      </c>
    </row>
    <row r="588" spans="2:12" x14ac:dyDescent="0.3">
      <c r="C588">
        <v>3</v>
      </c>
      <c r="D588">
        <v>0</v>
      </c>
      <c r="E588">
        <v>0</v>
      </c>
      <c r="F588">
        <v>-9.689566666666666</v>
      </c>
      <c r="G588">
        <v>0</v>
      </c>
      <c r="H588">
        <v>0</v>
      </c>
      <c r="I588" s="5">
        <f t="shared" si="36"/>
        <v>0</v>
      </c>
      <c r="J588" s="5">
        <f t="shared" si="37"/>
        <v>0</v>
      </c>
      <c r="K588" s="5">
        <f t="shared" si="38"/>
        <v>0</v>
      </c>
      <c r="L588" s="5">
        <f t="shared" si="39"/>
        <v>0</v>
      </c>
    </row>
    <row r="589" spans="2:12" x14ac:dyDescent="0.3">
      <c r="C589">
        <v>4</v>
      </c>
      <c r="D589">
        <v>0</v>
      </c>
      <c r="E589">
        <v>0</v>
      </c>
      <c r="F589">
        <v>-13.784349999999998</v>
      </c>
      <c r="G589">
        <v>0</v>
      </c>
      <c r="H589">
        <v>0</v>
      </c>
      <c r="I589" s="5">
        <f t="shared" si="36"/>
        <v>0</v>
      </c>
      <c r="J589" s="5">
        <f t="shared" si="37"/>
        <v>0</v>
      </c>
      <c r="K589" s="5">
        <f t="shared" si="38"/>
        <v>0</v>
      </c>
      <c r="L589" s="5">
        <f t="shared" si="39"/>
        <v>0</v>
      </c>
    </row>
    <row r="590" spans="2:12" x14ac:dyDescent="0.3">
      <c r="C590">
        <v>5</v>
      </c>
      <c r="D590">
        <v>0</v>
      </c>
      <c r="E590">
        <v>0</v>
      </c>
      <c r="F590">
        <v>-19.879133333333332</v>
      </c>
      <c r="G590">
        <v>0</v>
      </c>
      <c r="H590">
        <v>0</v>
      </c>
      <c r="I590" s="5">
        <f t="shared" si="36"/>
        <v>0</v>
      </c>
      <c r="J590" s="5">
        <f t="shared" si="37"/>
        <v>0</v>
      </c>
      <c r="K590" s="5">
        <f t="shared" si="38"/>
        <v>0</v>
      </c>
      <c r="L590" s="5">
        <f t="shared" si="39"/>
        <v>0</v>
      </c>
    </row>
    <row r="591" spans="2:12" x14ac:dyDescent="0.3">
      <c r="C591">
        <v>6</v>
      </c>
      <c r="D591">
        <v>0</v>
      </c>
      <c r="E591">
        <v>0</v>
      </c>
      <c r="F591">
        <v>-31.973916666666668</v>
      </c>
      <c r="G591">
        <v>0</v>
      </c>
      <c r="H591">
        <v>0</v>
      </c>
      <c r="I591" s="5">
        <f t="shared" si="36"/>
        <v>0</v>
      </c>
      <c r="J591" s="5">
        <f t="shared" si="37"/>
        <v>0</v>
      </c>
      <c r="K591" s="5">
        <f t="shared" si="38"/>
        <v>0</v>
      </c>
      <c r="L591" s="5">
        <f t="shared" si="39"/>
        <v>0</v>
      </c>
    </row>
    <row r="592" spans="2:12" x14ac:dyDescent="0.3">
      <c r="C592">
        <v>7</v>
      </c>
      <c r="D592">
        <v>1</v>
      </c>
      <c r="E592">
        <v>0</v>
      </c>
      <c r="F592">
        <v>-36.568699999999993</v>
      </c>
      <c r="G592">
        <v>0</v>
      </c>
      <c r="H592">
        <v>0</v>
      </c>
      <c r="I592" s="5">
        <f t="shared" si="36"/>
        <v>0</v>
      </c>
      <c r="J592" s="5">
        <f t="shared" si="37"/>
        <v>0</v>
      </c>
      <c r="K592" s="5">
        <f t="shared" si="38"/>
        <v>0</v>
      </c>
      <c r="L592" s="5">
        <f t="shared" si="39"/>
        <v>0</v>
      </c>
    </row>
    <row r="593" spans="2:12" x14ac:dyDescent="0.3">
      <c r="C593">
        <v>8</v>
      </c>
      <c r="D593">
        <v>0</v>
      </c>
      <c r="E593">
        <v>1</v>
      </c>
      <c r="F593">
        <v>-34.163483333333332</v>
      </c>
      <c r="G593">
        <v>0</v>
      </c>
      <c r="H593">
        <v>0</v>
      </c>
      <c r="I593" s="5">
        <f t="shared" si="36"/>
        <v>0</v>
      </c>
      <c r="J593" s="5">
        <f t="shared" si="37"/>
        <v>0</v>
      </c>
      <c r="K593" s="5">
        <f t="shared" si="38"/>
        <v>0</v>
      </c>
      <c r="L593" s="5">
        <f t="shared" si="39"/>
        <v>0</v>
      </c>
    </row>
    <row r="594" spans="2:12" x14ac:dyDescent="0.3">
      <c r="C594">
        <v>9</v>
      </c>
      <c r="D594">
        <v>0</v>
      </c>
      <c r="E594">
        <v>0</v>
      </c>
      <c r="F594">
        <v>-39.258266666666664</v>
      </c>
      <c r="G594">
        <v>0</v>
      </c>
      <c r="H594">
        <v>0</v>
      </c>
      <c r="I594" s="5">
        <f t="shared" si="36"/>
        <v>0</v>
      </c>
      <c r="J594" s="5">
        <f t="shared" si="37"/>
        <v>0</v>
      </c>
      <c r="K594" s="5">
        <f t="shared" si="38"/>
        <v>0</v>
      </c>
      <c r="L594" s="5">
        <f t="shared" si="39"/>
        <v>0</v>
      </c>
    </row>
    <row r="595" spans="2:12" x14ac:dyDescent="0.3">
      <c r="C595">
        <v>10</v>
      </c>
      <c r="D595">
        <v>0</v>
      </c>
      <c r="E595">
        <v>0</v>
      </c>
      <c r="F595">
        <v>-43.853050000000003</v>
      </c>
      <c r="G595">
        <v>0</v>
      </c>
      <c r="H595">
        <v>0</v>
      </c>
      <c r="I595" s="5">
        <f t="shared" si="36"/>
        <v>0</v>
      </c>
      <c r="J595" s="5">
        <f t="shared" si="37"/>
        <v>0</v>
      </c>
      <c r="K595" s="5">
        <f t="shared" si="38"/>
        <v>0</v>
      </c>
      <c r="L595" s="5">
        <f t="shared" si="39"/>
        <v>0</v>
      </c>
    </row>
    <row r="596" spans="2:12" x14ac:dyDescent="0.3">
      <c r="C596">
        <v>11</v>
      </c>
      <c r="D596">
        <v>0</v>
      </c>
      <c r="E596">
        <v>0</v>
      </c>
      <c r="F596">
        <v>-63.447833333333335</v>
      </c>
      <c r="G596">
        <v>0</v>
      </c>
      <c r="H596">
        <v>0</v>
      </c>
      <c r="I596" s="5">
        <f t="shared" si="36"/>
        <v>0</v>
      </c>
      <c r="J596" s="5">
        <f t="shared" si="37"/>
        <v>0</v>
      </c>
      <c r="K596" s="5">
        <f t="shared" si="38"/>
        <v>0</v>
      </c>
      <c r="L596" s="5">
        <f t="shared" si="39"/>
        <v>0</v>
      </c>
    </row>
    <row r="597" spans="2:12" x14ac:dyDescent="0.3">
      <c r="C597">
        <v>12</v>
      </c>
      <c r="D597">
        <v>0</v>
      </c>
      <c r="E597">
        <v>0</v>
      </c>
      <c r="F597">
        <v>-81.042616666666675</v>
      </c>
      <c r="G597">
        <v>0</v>
      </c>
      <c r="H597">
        <v>0</v>
      </c>
      <c r="I597" s="5">
        <f t="shared" si="36"/>
        <v>0</v>
      </c>
      <c r="J597" s="5">
        <f t="shared" si="37"/>
        <v>0</v>
      </c>
      <c r="K597" s="5">
        <f t="shared" si="38"/>
        <v>0</v>
      </c>
      <c r="L597" s="5">
        <f t="shared" si="39"/>
        <v>0</v>
      </c>
    </row>
    <row r="598" spans="2:12" x14ac:dyDescent="0.3">
      <c r="C598">
        <v>13</v>
      </c>
      <c r="D598">
        <v>1</v>
      </c>
      <c r="E598">
        <v>0</v>
      </c>
      <c r="F598">
        <v>-90.637399999999985</v>
      </c>
      <c r="G598">
        <v>0</v>
      </c>
      <c r="H598">
        <v>0</v>
      </c>
      <c r="I598" s="5">
        <f t="shared" si="36"/>
        <v>0</v>
      </c>
      <c r="J598" s="5">
        <f t="shared" si="37"/>
        <v>0</v>
      </c>
      <c r="K598" s="5">
        <f t="shared" si="38"/>
        <v>0</v>
      </c>
      <c r="L598" s="5">
        <f t="shared" si="39"/>
        <v>0</v>
      </c>
    </row>
    <row r="599" spans="2:12" x14ac:dyDescent="0.3">
      <c r="C599">
        <v>14</v>
      </c>
      <c r="D599">
        <v>0</v>
      </c>
      <c r="E599">
        <v>0</v>
      </c>
      <c r="F599">
        <v>-93.732183333333325</v>
      </c>
      <c r="G599">
        <v>0</v>
      </c>
      <c r="H599">
        <v>0</v>
      </c>
      <c r="I599" s="5">
        <f t="shared" si="36"/>
        <v>0</v>
      </c>
      <c r="J599" s="5">
        <f t="shared" si="37"/>
        <v>0</v>
      </c>
      <c r="K599" s="5">
        <f t="shared" si="38"/>
        <v>0</v>
      </c>
      <c r="L599" s="5">
        <f t="shared" si="39"/>
        <v>0</v>
      </c>
    </row>
    <row r="600" spans="2:12" x14ac:dyDescent="0.3">
      <c r="C600">
        <v>15</v>
      </c>
      <c r="D600">
        <v>0</v>
      </c>
      <c r="E600">
        <v>1</v>
      </c>
      <c r="F600">
        <v>-96.326966666666664</v>
      </c>
      <c r="G600">
        <v>0</v>
      </c>
      <c r="H600">
        <v>0</v>
      </c>
      <c r="I600" s="5">
        <f t="shared" si="36"/>
        <v>0</v>
      </c>
      <c r="J600" s="5">
        <f t="shared" si="37"/>
        <v>0</v>
      </c>
      <c r="K600" s="5">
        <f t="shared" si="38"/>
        <v>0</v>
      </c>
      <c r="L600" s="5">
        <f t="shared" si="39"/>
        <v>0</v>
      </c>
    </row>
    <row r="601" spans="2:12" x14ac:dyDescent="0.3">
      <c r="C601">
        <v>16</v>
      </c>
      <c r="D601">
        <v>0</v>
      </c>
      <c r="E601">
        <v>0</v>
      </c>
      <c r="F601">
        <v>-100.42175</v>
      </c>
      <c r="G601">
        <v>0</v>
      </c>
      <c r="H601">
        <v>0</v>
      </c>
      <c r="I601" s="5">
        <f t="shared" si="36"/>
        <v>0</v>
      </c>
      <c r="J601" s="5">
        <f t="shared" si="37"/>
        <v>0</v>
      </c>
      <c r="K601" s="5">
        <f t="shared" si="38"/>
        <v>0</v>
      </c>
      <c r="L601" s="5">
        <f t="shared" si="39"/>
        <v>0</v>
      </c>
    </row>
    <row r="602" spans="2:12" x14ac:dyDescent="0.3">
      <c r="C602">
        <v>17</v>
      </c>
      <c r="D602">
        <v>0</v>
      </c>
      <c r="E602">
        <v>0</v>
      </c>
      <c r="F602">
        <v>-118.01653333333333</v>
      </c>
      <c r="G602">
        <v>0</v>
      </c>
      <c r="H602">
        <v>0</v>
      </c>
      <c r="I602" s="5">
        <f t="shared" si="36"/>
        <v>0</v>
      </c>
      <c r="J602" s="5">
        <f t="shared" si="37"/>
        <v>0</v>
      </c>
      <c r="K602" s="5">
        <f t="shared" si="38"/>
        <v>0</v>
      </c>
      <c r="L602" s="5">
        <f t="shared" si="39"/>
        <v>0</v>
      </c>
    </row>
    <row r="603" spans="2:12" x14ac:dyDescent="0.3">
      <c r="C603">
        <v>18</v>
      </c>
      <c r="D603">
        <v>0</v>
      </c>
      <c r="E603">
        <v>0</v>
      </c>
      <c r="F603">
        <v>-128.11131666666665</v>
      </c>
      <c r="G603">
        <v>0</v>
      </c>
      <c r="H603">
        <v>0</v>
      </c>
      <c r="I603" s="5">
        <f t="shared" si="36"/>
        <v>0</v>
      </c>
      <c r="J603" s="5">
        <f t="shared" si="37"/>
        <v>0</v>
      </c>
      <c r="K603" s="5">
        <f t="shared" si="38"/>
        <v>0</v>
      </c>
      <c r="L603" s="5">
        <f t="shared" si="39"/>
        <v>0</v>
      </c>
    </row>
    <row r="604" spans="2:12" x14ac:dyDescent="0.3">
      <c r="C604">
        <v>19</v>
      </c>
      <c r="D604">
        <v>0</v>
      </c>
      <c r="E604">
        <v>0</v>
      </c>
      <c r="F604">
        <v>-133.20609999999999</v>
      </c>
      <c r="G604">
        <v>0</v>
      </c>
      <c r="H604">
        <v>0</v>
      </c>
      <c r="I604" s="5">
        <f t="shared" si="36"/>
        <v>0</v>
      </c>
      <c r="J604" s="5">
        <f t="shared" si="37"/>
        <v>0</v>
      </c>
      <c r="K604" s="5">
        <f t="shared" si="38"/>
        <v>0</v>
      </c>
      <c r="L604" s="5">
        <f t="shared" si="39"/>
        <v>0</v>
      </c>
    </row>
    <row r="605" spans="2:12" x14ac:dyDescent="0.3">
      <c r="C605">
        <v>20</v>
      </c>
      <c r="D605">
        <v>1</v>
      </c>
      <c r="E605">
        <v>0</v>
      </c>
      <c r="F605">
        <v>-144.30088333333333</v>
      </c>
      <c r="G605">
        <v>0</v>
      </c>
      <c r="H605">
        <v>0</v>
      </c>
      <c r="I605" s="5">
        <f t="shared" si="36"/>
        <v>0</v>
      </c>
      <c r="J605" s="5">
        <f t="shared" si="37"/>
        <v>0</v>
      </c>
      <c r="K605" s="5">
        <f t="shared" si="38"/>
        <v>0</v>
      </c>
      <c r="L605" s="5">
        <f t="shared" si="39"/>
        <v>0</v>
      </c>
    </row>
    <row r="606" spans="2:12" x14ac:dyDescent="0.3">
      <c r="B606">
        <v>3</v>
      </c>
      <c r="C606">
        <v>1</v>
      </c>
      <c r="D606">
        <v>0</v>
      </c>
      <c r="E606">
        <v>0</v>
      </c>
      <c r="F606">
        <v>0</v>
      </c>
      <c r="G606">
        <v>0</v>
      </c>
      <c r="H606">
        <v>0</v>
      </c>
      <c r="I606" s="5">
        <f t="shared" si="36"/>
        <v>0</v>
      </c>
      <c r="J606" s="5">
        <f t="shared" si="37"/>
        <v>0</v>
      </c>
      <c r="K606" s="5">
        <f t="shared" si="38"/>
        <v>0</v>
      </c>
      <c r="L606" s="5">
        <f t="shared" si="39"/>
        <v>0</v>
      </c>
    </row>
    <row r="607" spans="2:12" x14ac:dyDescent="0.3">
      <c r="C607">
        <v>2</v>
      </c>
      <c r="D607">
        <v>0</v>
      </c>
      <c r="E607">
        <v>0</v>
      </c>
      <c r="F607">
        <v>3.405216666666667</v>
      </c>
      <c r="G607">
        <v>0</v>
      </c>
      <c r="H607">
        <v>0</v>
      </c>
      <c r="I607" s="5">
        <f t="shared" si="36"/>
        <v>0</v>
      </c>
      <c r="J607" s="5">
        <f t="shared" si="37"/>
        <v>0</v>
      </c>
      <c r="K607" s="5">
        <f t="shared" si="38"/>
        <v>0</v>
      </c>
      <c r="L607" s="5">
        <f t="shared" si="39"/>
        <v>0</v>
      </c>
    </row>
    <row r="608" spans="2:12" x14ac:dyDescent="0.3">
      <c r="C608">
        <v>3</v>
      </c>
      <c r="D608">
        <v>0</v>
      </c>
      <c r="E608">
        <v>0</v>
      </c>
      <c r="F608">
        <v>8.310433333333334</v>
      </c>
      <c r="G608">
        <v>0</v>
      </c>
      <c r="H608">
        <v>0</v>
      </c>
      <c r="I608" s="5">
        <f t="shared" si="36"/>
        <v>0</v>
      </c>
      <c r="J608" s="5">
        <f t="shared" si="37"/>
        <v>0</v>
      </c>
      <c r="K608" s="5">
        <f t="shared" si="38"/>
        <v>0</v>
      </c>
      <c r="L608" s="5">
        <f t="shared" si="39"/>
        <v>0</v>
      </c>
    </row>
    <row r="609" spans="3:12" x14ac:dyDescent="0.3">
      <c r="C609">
        <v>4</v>
      </c>
      <c r="D609">
        <v>0</v>
      </c>
      <c r="E609">
        <v>0</v>
      </c>
      <c r="F609">
        <v>13.215650000000002</v>
      </c>
      <c r="G609">
        <v>0</v>
      </c>
      <c r="H609">
        <v>0</v>
      </c>
      <c r="I609" s="5">
        <f t="shared" si="36"/>
        <v>0</v>
      </c>
      <c r="J609" s="5">
        <f t="shared" si="37"/>
        <v>0</v>
      </c>
      <c r="K609" s="5">
        <f t="shared" si="38"/>
        <v>0</v>
      </c>
      <c r="L609" s="5">
        <f t="shared" si="39"/>
        <v>0</v>
      </c>
    </row>
    <row r="610" spans="3:12" x14ac:dyDescent="0.3">
      <c r="C610">
        <v>5</v>
      </c>
      <c r="D610">
        <v>1</v>
      </c>
      <c r="E610">
        <v>0</v>
      </c>
      <c r="F610">
        <v>16.120866666666668</v>
      </c>
      <c r="G610">
        <v>0</v>
      </c>
      <c r="H610">
        <v>0</v>
      </c>
      <c r="I610" s="5">
        <f t="shared" si="36"/>
        <v>0</v>
      </c>
      <c r="J610" s="5">
        <f t="shared" si="37"/>
        <v>0</v>
      </c>
      <c r="K610" s="5">
        <f t="shared" si="38"/>
        <v>0</v>
      </c>
      <c r="L610" s="5">
        <f t="shared" si="39"/>
        <v>0</v>
      </c>
    </row>
    <row r="611" spans="3:12" x14ac:dyDescent="0.3">
      <c r="C611">
        <v>6</v>
      </c>
      <c r="D611">
        <v>0</v>
      </c>
      <c r="E611">
        <v>1</v>
      </c>
      <c r="F611">
        <v>27.026083333333332</v>
      </c>
      <c r="G611">
        <v>0</v>
      </c>
      <c r="H611">
        <v>0</v>
      </c>
      <c r="I611" s="5">
        <f t="shared" si="36"/>
        <v>0</v>
      </c>
      <c r="J611" s="5">
        <f t="shared" si="37"/>
        <v>0</v>
      </c>
      <c r="K611" s="5">
        <f t="shared" si="38"/>
        <v>0</v>
      </c>
      <c r="L611" s="5">
        <f t="shared" si="39"/>
        <v>0</v>
      </c>
    </row>
    <row r="612" spans="3:12" x14ac:dyDescent="0.3">
      <c r="C612">
        <v>7</v>
      </c>
      <c r="D612">
        <v>0</v>
      </c>
      <c r="E612">
        <v>0</v>
      </c>
      <c r="F612">
        <v>29.931300000000004</v>
      </c>
      <c r="G612">
        <v>0</v>
      </c>
      <c r="H612">
        <v>0</v>
      </c>
      <c r="I612" s="5">
        <f t="shared" si="36"/>
        <v>0</v>
      </c>
      <c r="J612" s="5">
        <f t="shared" si="37"/>
        <v>0</v>
      </c>
      <c r="K612" s="5">
        <f t="shared" si="38"/>
        <v>0</v>
      </c>
      <c r="L612" s="5">
        <f t="shared" si="39"/>
        <v>0</v>
      </c>
    </row>
    <row r="613" spans="3:12" x14ac:dyDescent="0.3">
      <c r="C613">
        <v>8</v>
      </c>
      <c r="D613">
        <v>0</v>
      </c>
      <c r="E613">
        <v>0</v>
      </c>
      <c r="F613">
        <v>27.336516666666668</v>
      </c>
      <c r="G613">
        <v>0</v>
      </c>
      <c r="H613">
        <v>0</v>
      </c>
      <c r="I613" s="5">
        <f t="shared" si="36"/>
        <v>0</v>
      </c>
      <c r="J613" s="5">
        <f t="shared" si="37"/>
        <v>0</v>
      </c>
      <c r="K613" s="5">
        <f t="shared" si="38"/>
        <v>0</v>
      </c>
      <c r="L613" s="5">
        <f t="shared" si="39"/>
        <v>0</v>
      </c>
    </row>
    <row r="614" spans="3:12" x14ac:dyDescent="0.3">
      <c r="C614">
        <v>9</v>
      </c>
      <c r="D614">
        <v>0</v>
      </c>
      <c r="E614">
        <v>1</v>
      </c>
      <c r="F614">
        <v>32.741733333333336</v>
      </c>
      <c r="G614">
        <v>0</v>
      </c>
      <c r="H614">
        <v>0</v>
      </c>
      <c r="I614" s="5">
        <f t="shared" si="36"/>
        <v>0</v>
      </c>
      <c r="J614" s="5">
        <f t="shared" si="37"/>
        <v>0</v>
      </c>
      <c r="K614" s="5">
        <f t="shared" si="38"/>
        <v>0</v>
      </c>
      <c r="L614" s="5">
        <f t="shared" si="39"/>
        <v>0</v>
      </c>
    </row>
    <row r="615" spans="3:12" x14ac:dyDescent="0.3">
      <c r="C615">
        <v>10</v>
      </c>
      <c r="D615">
        <v>1</v>
      </c>
      <c r="E615">
        <v>0</v>
      </c>
      <c r="F615">
        <v>37.146949999999997</v>
      </c>
      <c r="G615">
        <v>0</v>
      </c>
      <c r="H615">
        <v>0</v>
      </c>
      <c r="I615" s="5">
        <f t="shared" si="36"/>
        <v>0</v>
      </c>
      <c r="J615" s="5">
        <f t="shared" si="37"/>
        <v>0</v>
      </c>
      <c r="K615" s="5">
        <f t="shared" si="38"/>
        <v>0</v>
      </c>
      <c r="L615" s="5">
        <f t="shared" si="39"/>
        <v>0</v>
      </c>
    </row>
    <row r="616" spans="3:12" x14ac:dyDescent="0.3">
      <c r="C616">
        <v>11</v>
      </c>
      <c r="D616">
        <v>1</v>
      </c>
      <c r="E616">
        <v>0</v>
      </c>
      <c r="F616">
        <v>57.552166666666665</v>
      </c>
      <c r="G616">
        <v>0</v>
      </c>
      <c r="H616">
        <v>0</v>
      </c>
      <c r="I616" s="5">
        <f t="shared" si="36"/>
        <v>0</v>
      </c>
      <c r="J616" s="5">
        <f t="shared" si="37"/>
        <v>0</v>
      </c>
      <c r="K616" s="5">
        <f t="shared" si="38"/>
        <v>0</v>
      </c>
      <c r="L616" s="5">
        <f t="shared" si="39"/>
        <v>0</v>
      </c>
    </row>
    <row r="617" spans="3:12" x14ac:dyDescent="0.3">
      <c r="C617">
        <v>12</v>
      </c>
      <c r="D617">
        <v>1</v>
      </c>
      <c r="E617">
        <v>0</v>
      </c>
      <c r="F617">
        <v>75.457383333333325</v>
      </c>
      <c r="G617">
        <v>0</v>
      </c>
      <c r="H617">
        <v>0</v>
      </c>
      <c r="I617" s="5">
        <f t="shared" si="36"/>
        <v>0</v>
      </c>
      <c r="J617" s="5">
        <f t="shared" si="37"/>
        <v>0</v>
      </c>
      <c r="K617" s="5">
        <f t="shared" si="38"/>
        <v>0</v>
      </c>
      <c r="L617" s="5">
        <f t="shared" si="39"/>
        <v>0</v>
      </c>
    </row>
    <row r="618" spans="3:12" x14ac:dyDescent="0.3">
      <c r="C618">
        <v>13</v>
      </c>
      <c r="D618">
        <v>0</v>
      </c>
      <c r="E618">
        <v>0</v>
      </c>
      <c r="F618">
        <v>84.362600000000015</v>
      </c>
      <c r="G618">
        <v>0</v>
      </c>
      <c r="H618">
        <v>0</v>
      </c>
      <c r="I618" s="5">
        <f t="shared" si="36"/>
        <v>0</v>
      </c>
      <c r="J618" s="5">
        <f t="shared" si="37"/>
        <v>0</v>
      </c>
      <c r="K618" s="5">
        <f t="shared" si="38"/>
        <v>0</v>
      </c>
      <c r="L618" s="5">
        <f t="shared" si="39"/>
        <v>0</v>
      </c>
    </row>
    <row r="619" spans="3:12" x14ac:dyDescent="0.3">
      <c r="C619">
        <v>14</v>
      </c>
      <c r="D619">
        <v>0</v>
      </c>
      <c r="E619">
        <v>1</v>
      </c>
      <c r="F619">
        <v>87.267816666666675</v>
      </c>
      <c r="G619">
        <v>0</v>
      </c>
      <c r="H619">
        <v>0</v>
      </c>
      <c r="I619" s="5">
        <f t="shared" si="36"/>
        <v>0</v>
      </c>
      <c r="J619" s="5">
        <f t="shared" si="37"/>
        <v>0</v>
      </c>
      <c r="K619" s="5">
        <f t="shared" si="38"/>
        <v>0</v>
      </c>
      <c r="L619" s="5">
        <f t="shared" si="39"/>
        <v>0</v>
      </c>
    </row>
    <row r="620" spans="3:12" x14ac:dyDescent="0.3">
      <c r="C620">
        <v>15</v>
      </c>
      <c r="D620">
        <v>0</v>
      </c>
      <c r="E620">
        <v>0</v>
      </c>
      <c r="F620">
        <v>95.173033333333336</v>
      </c>
      <c r="G620">
        <v>0</v>
      </c>
      <c r="H620">
        <v>0</v>
      </c>
      <c r="I620" s="5">
        <f t="shared" si="36"/>
        <v>0</v>
      </c>
      <c r="J620" s="5">
        <f t="shared" si="37"/>
        <v>0</v>
      </c>
      <c r="K620" s="5">
        <f t="shared" si="38"/>
        <v>0</v>
      </c>
      <c r="L620" s="5">
        <f t="shared" si="39"/>
        <v>0</v>
      </c>
    </row>
    <row r="621" spans="3:12" x14ac:dyDescent="0.3">
      <c r="C621">
        <v>16</v>
      </c>
      <c r="D621">
        <v>0</v>
      </c>
      <c r="E621">
        <v>0</v>
      </c>
      <c r="F621">
        <v>98.578249999999997</v>
      </c>
      <c r="G621">
        <v>0</v>
      </c>
      <c r="H621">
        <v>0</v>
      </c>
      <c r="I621" s="5">
        <f t="shared" si="36"/>
        <v>0</v>
      </c>
      <c r="J621" s="5">
        <f t="shared" si="37"/>
        <v>0</v>
      </c>
      <c r="K621" s="5">
        <f t="shared" si="38"/>
        <v>0</v>
      </c>
      <c r="L621" s="5">
        <f t="shared" si="39"/>
        <v>0</v>
      </c>
    </row>
    <row r="622" spans="3:12" x14ac:dyDescent="0.3">
      <c r="C622">
        <v>17</v>
      </c>
      <c r="D622">
        <v>1</v>
      </c>
      <c r="E622">
        <v>0</v>
      </c>
      <c r="F622">
        <v>89.983466666666672</v>
      </c>
      <c r="G622">
        <v>0</v>
      </c>
      <c r="H622">
        <v>0</v>
      </c>
      <c r="I622" s="5">
        <f t="shared" si="36"/>
        <v>0</v>
      </c>
      <c r="J622" s="5">
        <f t="shared" si="37"/>
        <v>0</v>
      </c>
      <c r="K622" s="5">
        <f t="shared" si="38"/>
        <v>0</v>
      </c>
      <c r="L622" s="5">
        <f t="shared" si="39"/>
        <v>0</v>
      </c>
    </row>
    <row r="623" spans="3:12" x14ac:dyDescent="0.3">
      <c r="C623">
        <v>18</v>
      </c>
      <c r="D623">
        <v>0</v>
      </c>
      <c r="E623">
        <v>0</v>
      </c>
      <c r="F623">
        <v>99.888683333333333</v>
      </c>
      <c r="G623">
        <v>0</v>
      </c>
      <c r="H623">
        <v>0</v>
      </c>
      <c r="I623" s="5">
        <f t="shared" si="36"/>
        <v>0</v>
      </c>
      <c r="J623" s="5">
        <f t="shared" si="37"/>
        <v>0</v>
      </c>
      <c r="K623" s="5">
        <f t="shared" si="38"/>
        <v>0</v>
      </c>
      <c r="L623" s="5">
        <f t="shared" si="39"/>
        <v>0</v>
      </c>
    </row>
    <row r="624" spans="3:12" x14ac:dyDescent="0.3">
      <c r="C624">
        <v>19</v>
      </c>
      <c r="D624">
        <v>0</v>
      </c>
      <c r="E624">
        <v>0</v>
      </c>
      <c r="F624">
        <v>102.29389999999999</v>
      </c>
      <c r="G624">
        <v>0</v>
      </c>
      <c r="H624">
        <v>0</v>
      </c>
      <c r="I624" s="5">
        <f t="shared" si="36"/>
        <v>0</v>
      </c>
      <c r="J624" s="5">
        <f t="shared" si="37"/>
        <v>0</v>
      </c>
      <c r="K624" s="5">
        <f t="shared" si="38"/>
        <v>0</v>
      </c>
      <c r="L624" s="5">
        <f t="shared" si="39"/>
        <v>0</v>
      </c>
    </row>
    <row r="625" spans="1:12" x14ac:dyDescent="0.3">
      <c r="C625">
        <v>20</v>
      </c>
      <c r="D625">
        <v>0</v>
      </c>
      <c r="E625">
        <v>0</v>
      </c>
      <c r="F625">
        <v>98.699116666666669</v>
      </c>
      <c r="G625">
        <v>0</v>
      </c>
      <c r="H625">
        <v>0</v>
      </c>
      <c r="I625" s="5">
        <f t="shared" si="36"/>
        <v>0</v>
      </c>
      <c r="J625" s="5">
        <f t="shared" si="37"/>
        <v>0</v>
      </c>
      <c r="K625" s="5">
        <f t="shared" si="38"/>
        <v>0</v>
      </c>
      <c r="L625" s="5">
        <f t="shared" si="39"/>
        <v>0</v>
      </c>
    </row>
    <row r="626" spans="1:12" x14ac:dyDescent="0.3">
      <c r="A626" s="2" t="s">
        <v>849</v>
      </c>
      <c r="B626">
        <v>1</v>
      </c>
      <c r="C626">
        <v>21</v>
      </c>
      <c r="D626">
        <v>1</v>
      </c>
      <c r="E626">
        <v>0</v>
      </c>
      <c r="F626">
        <v>19.104333333333329</v>
      </c>
      <c r="G626">
        <v>1</v>
      </c>
      <c r="H626" s="5">
        <v>0</v>
      </c>
      <c r="I626" s="5">
        <f t="shared" si="36"/>
        <v>0</v>
      </c>
      <c r="J626" s="5">
        <f t="shared" si="37"/>
        <v>1</v>
      </c>
      <c r="K626" s="5">
        <f t="shared" si="38"/>
        <v>0</v>
      </c>
      <c r="L626" s="5">
        <f t="shared" si="39"/>
        <v>1</v>
      </c>
    </row>
    <row r="627" spans="1:12" x14ac:dyDescent="0.3">
      <c r="B627">
        <v>1</v>
      </c>
      <c r="C627">
        <v>22</v>
      </c>
      <c r="D627">
        <v>1</v>
      </c>
      <c r="E627">
        <v>0</v>
      </c>
      <c r="F627">
        <v>21.104333333333329</v>
      </c>
      <c r="G627">
        <v>1</v>
      </c>
      <c r="H627" s="5">
        <v>0</v>
      </c>
      <c r="I627" s="5">
        <f t="shared" si="36"/>
        <v>0</v>
      </c>
      <c r="J627" s="5">
        <f t="shared" si="37"/>
        <v>1</v>
      </c>
      <c r="K627" s="5">
        <f t="shared" si="38"/>
        <v>0</v>
      </c>
      <c r="L627" s="5">
        <f t="shared" si="39"/>
        <v>1</v>
      </c>
    </row>
    <row r="628" spans="1:12" x14ac:dyDescent="0.3">
      <c r="B628">
        <v>1</v>
      </c>
      <c r="C628">
        <v>23</v>
      </c>
      <c r="D628">
        <v>1</v>
      </c>
      <c r="E628">
        <v>0</v>
      </c>
      <c r="F628">
        <v>16.104333333333329</v>
      </c>
      <c r="G628">
        <v>1</v>
      </c>
      <c r="H628" s="5">
        <v>0</v>
      </c>
      <c r="I628" s="5">
        <f t="shared" si="36"/>
        <v>0</v>
      </c>
      <c r="J628" s="5">
        <f t="shared" si="37"/>
        <v>1</v>
      </c>
      <c r="K628" s="5">
        <f t="shared" si="38"/>
        <v>0</v>
      </c>
      <c r="L628" s="5">
        <f t="shared" si="39"/>
        <v>1</v>
      </c>
    </row>
    <row r="629" spans="1:12" x14ac:dyDescent="0.3">
      <c r="B629">
        <v>1</v>
      </c>
      <c r="C629">
        <v>24</v>
      </c>
      <c r="D629">
        <v>1</v>
      </c>
      <c r="E629">
        <v>0</v>
      </c>
      <c r="F629">
        <v>18.104333333333329</v>
      </c>
      <c r="G629">
        <v>1</v>
      </c>
      <c r="H629" s="5">
        <v>0</v>
      </c>
      <c r="I629" s="5">
        <f t="shared" si="36"/>
        <v>0</v>
      </c>
      <c r="J629" s="5">
        <f t="shared" si="37"/>
        <v>1</v>
      </c>
      <c r="K629" s="5">
        <f t="shared" si="38"/>
        <v>0</v>
      </c>
      <c r="L629" s="5">
        <f t="shared" si="39"/>
        <v>1</v>
      </c>
    </row>
    <row r="630" spans="1:12" x14ac:dyDescent="0.3">
      <c r="B630">
        <v>1</v>
      </c>
      <c r="C630">
        <v>25</v>
      </c>
      <c r="D630">
        <v>0</v>
      </c>
      <c r="E630">
        <v>0</v>
      </c>
      <c r="F630">
        <v>18.104333333333329</v>
      </c>
      <c r="G630">
        <v>1</v>
      </c>
      <c r="H630" s="5">
        <v>0</v>
      </c>
      <c r="I630" s="5">
        <f t="shared" si="36"/>
        <v>0</v>
      </c>
      <c r="J630" s="5">
        <f t="shared" si="37"/>
        <v>1</v>
      </c>
      <c r="K630" s="5">
        <f t="shared" si="38"/>
        <v>0</v>
      </c>
      <c r="L630" s="5">
        <f t="shared" si="39"/>
        <v>1</v>
      </c>
    </row>
    <row r="631" spans="1:12" x14ac:dyDescent="0.3">
      <c r="B631">
        <v>1</v>
      </c>
      <c r="C631">
        <v>26</v>
      </c>
      <c r="D631">
        <v>0</v>
      </c>
      <c r="E631">
        <v>0</v>
      </c>
      <c r="F631">
        <v>10.604333333333329</v>
      </c>
      <c r="G631">
        <v>1</v>
      </c>
      <c r="H631" s="5">
        <v>0</v>
      </c>
      <c r="I631" s="5">
        <f t="shared" si="36"/>
        <v>0</v>
      </c>
      <c r="J631" s="5">
        <f t="shared" si="37"/>
        <v>1</v>
      </c>
      <c r="K631" s="5">
        <f t="shared" si="38"/>
        <v>0</v>
      </c>
      <c r="L631" s="5">
        <f t="shared" si="39"/>
        <v>1</v>
      </c>
    </row>
    <row r="632" spans="1:12" x14ac:dyDescent="0.3">
      <c r="B632">
        <v>1</v>
      </c>
      <c r="C632">
        <v>27</v>
      </c>
      <c r="D632">
        <v>0</v>
      </c>
      <c r="E632">
        <v>1</v>
      </c>
      <c r="F632">
        <v>12.104333333333329</v>
      </c>
      <c r="G632">
        <v>1</v>
      </c>
      <c r="H632" s="5">
        <v>0</v>
      </c>
      <c r="I632" s="5">
        <f t="shared" si="36"/>
        <v>0</v>
      </c>
      <c r="J632" s="5">
        <f t="shared" si="37"/>
        <v>1</v>
      </c>
      <c r="K632" s="5">
        <f t="shared" si="38"/>
        <v>0</v>
      </c>
      <c r="L632" s="5">
        <f t="shared" si="39"/>
        <v>1</v>
      </c>
    </row>
    <row r="633" spans="1:12" x14ac:dyDescent="0.3">
      <c r="B633">
        <v>1</v>
      </c>
      <c r="C633">
        <v>28</v>
      </c>
      <c r="D633">
        <v>0</v>
      </c>
      <c r="E633">
        <v>0</v>
      </c>
      <c r="F633">
        <v>12.604333333333329</v>
      </c>
      <c r="G633">
        <v>1</v>
      </c>
      <c r="H633" s="5">
        <v>0</v>
      </c>
      <c r="I633" s="5">
        <f t="shared" si="36"/>
        <v>0</v>
      </c>
      <c r="J633" s="5">
        <f t="shared" si="37"/>
        <v>1</v>
      </c>
      <c r="K633" s="5">
        <f t="shared" si="38"/>
        <v>0</v>
      </c>
      <c r="L633" s="5">
        <f t="shared" si="39"/>
        <v>1</v>
      </c>
    </row>
    <row r="634" spans="1:12" x14ac:dyDescent="0.3">
      <c r="B634">
        <v>1</v>
      </c>
      <c r="C634">
        <v>29</v>
      </c>
      <c r="D634">
        <v>0</v>
      </c>
      <c r="E634">
        <v>0</v>
      </c>
      <c r="F634">
        <v>13.104333333333329</v>
      </c>
      <c r="G634">
        <v>1</v>
      </c>
      <c r="H634" s="5">
        <v>0</v>
      </c>
      <c r="I634" s="5">
        <f t="shared" si="36"/>
        <v>0</v>
      </c>
      <c r="J634" s="5">
        <f t="shared" si="37"/>
        <v>1</v>
      </c>
      <c r="K634" s="5">
        <f t="shared" si="38"/>
        <v>0</v>
      </c>
      <c r="L634" s="5">
        <f t="shared" si="39"/>
        <v>1</v>
      </c>
    </row>
    <row r="635" spans="1:12" x14ac:dyDescent="0.3">
      <c r="B635">
        <v>1</v>
      </c>
      <c r="C635">
        <v>30</v>
      </c>
      <c r="D635">
        <v>0</v>
      </c>
      <c r="E635">
        <v>1</v>
      </c>
      <c r="F635">
        <v>14.604333333333329</v>
      </c>
      <c r="G635">
        <v>1</v>
      </c>
      <c r="H635" s="5">
        <v>0</v>
      </c>
      <c r="I635" s="5">
        <f t="shared" si="36"/>
        <v>0</v>
      </c>
      <c r="J635" s="5">
        <f t="shared" si="37"/>
        <v>1</v>
      </c>
      <c r="K635" s="5">
        <f t="shared" si="38"/>
        <v>0</v>
      </c>
      <c r="L635" s="5">
        <f t="shared" si="39"/>
        <v>1</v>
      </c>
    </row>
    <row r="636" spans="1:12" x14ac:dyDescent="0.3">
      <c r="B636">
        <v>1</v>
      </c>
      <c r="C636">
        <v>31</v>
      </c>
      <c r="D636">
        <v>0</v>
      </c>
      <c r="E636">
        <v>0</v>
      </c>
      <c r="F636">
        <v>12.604333333333329</v>
      </c>
      <c r="G636">
        <v>1</v>
      </c>
      <c r="H636" s="5">
        <v>0</v>
      </c>
      <c r="I636" s="5">
        <f t="shared" si="36"/>
        <v>0</v>
      </c>
      <c r="J636" s="5">
        <f t="shared" si="37"/>
        <v>1</v>
      </c>
      <c r="K636" s="5">
        <f t="shared" si="38"/>
        <v>0</v>
      </c>
      <c r="L636" s="5">
        <f t="shared" si="39"/>
        <v>1</v>
      </c>
    </row>
    <row r="637" spans="1:12" x14ac:dyDescent="0.3">
      <c r="B637">
        <v>1</v>
      </c>
      <c r="C637">
        <v>32</v>
      </c>
      <c r="D637">
        <v>0</v>
      </c>
      <c r="E637">
        <v>0</v>
      </c>
      <c r="F637">
        <v>12.104333333333329</v>
      </c>
      <c r="G637">
        <v>1</v>
      </c>
      <c r="H637" s="5">
        <v>0</v>
      </c>
      <c r="I637" s="5">
        <f t="shared" si="36"/>
        <v>0</v>
      </c>
      <c r="J637" s="5">
        <f t="shared" si="37"/>
        <v>1</v>
      </c>
      <c r="K637" s="5">
        <f t="shared" si="38"/>
        <v>0</v>
      </c>
      <c r="L637" s="5">
        <f t="shared" si="39"/>
        <v>1</v>
      </c>
    </row>
    <row r="638" spans="1:12" x14ac:dyDescent="0.3">
      <c r="B638">
        <v>1</v>
      </c>
      <c r="C638">
        <v>33</v>
      </c>
      <c r="D638">
        <v>0</v>
      </c>
      <c r="E638">
        <v>0</v>
      </c>
      <c r="F638">
        <v>12.604333333333329</v>
      </c>
      <c r="G638">
        <v>1</v>
      </c>
      <c r="H638" s="5">
        <v>0</v>
      </c>
      <c r="I638" s="5">
        <f t="shared" si="36"/>
        <v>0</v>
      </c>
      <c r="J638" s="5">
        <f t="shared" si="37"/>
        <v>1</v>
      </c>
      <c r="K638" s="5">
        <f t="shared" si="38"/>
        <v>0</v>
      </c>
      <c r="L638" s="5">
        <f t="shared" si="39"/>
        <v>1</v>
      </c>
    </row>
    <row r="639" spans="1:12" x14ac:dyDescent="0.3">
      <c r="B639">
        <v>1</v>
      </c>
      <c r="C639">
        <v>34</v>
      </c>
      <c r="D639">
        <v>0</v>
      </c>
      <c r="E639">
        <v>0</v>
      </c>
      <c r="F639">
        <v>9.1043333333333294</v>
      </c>
      <c r="G639">
        <v>1</v>
      </c>
      <c r="H639" s="5">
        <v>0</v>
      </c>
      <c r="I639" s="5">
        <f t="shared" si="36"/>
        <v>0</v>
      </c>
      <c r="J639" s="5">
        <f t="shared" si="37"/>
        <v>1</v>
      </c>
      <c r="K639" s="5">
        <f t="shared" si="38"/>
        <v>0</v>
      </c>
      <c r="L639" s="5">
        <f t="shared" si="39"/>
        <v>1</v>
      </c>
    </row>
    <row r="640" spans="1:12" x14ac:dyDescent="0.3">
      <c r="B640">
        <v>1</v>
      </c>
      <c r="C640">
        <v>35</v>
      </c>
      <c r="D640">
        <v>1</v>
      </c>
      <c r="E640">
        <v>0</v>
      </c>
      <c r="F640">
        <v>11.104333333333329</v>
      </c>
      <c r="G640">
        <v>1</v>
      </c>
      <c r="H640" s="5">
        <v>0</v>
      </c>
      <c r="I640" s="5">
        <f t="shared" si="36"/>
        <v>0</v>
      </c>
      <c r="J640" s="5">
        <f t="shared" si="37"/>
        <v>1</v>
      </c>
      <c r="K640" s="5">
        <f t="shared" si="38"/>
        <v>0</v>
      </c>
      <c r="L640" s="5">
        <f t="shared" si="39"/>
        <v>1</v>
      </c>
    </row>
    <row r="641" spans="2:12" x14ac:dyDescent="0.3">
      <c r="B641">
        <v>1</v>
      </c>
      <c r="C641">
        <v>36</v>
      </c>
      <c r="D641">
        <v>0</v>
      </c>
      <c r="E641">
        <v>1</v>
      </c>
      <c r="F641">
        <v>12.604333333333329</v>
      </c>
      <c r="G641">
        <v>1</v>
      </c>
      <c r="H641" s="5">
        <v>0</v>
      </c>
      <c r="I641" s="5">
        <f t="shared" si="36"/>
        <v>0</v>
      </c>
      <c r="J641" s="5">
        <f t="shared" si="37"/>
        <v>1</v>
      </c>
      <c r="K641" s="5">
        <f t="shared" si="38"/>
        <v>0</v>
      </c>
      <c r="L641" s="5">
        <f t="shared" si="39"/>
        <v>1</v>
      </c>
    </row>
    <row r="642" spans="2:12" x14ac:dyDescent="0.3">
      <c r="B642">
        <v>1</v>
      </c>
      <c r="C642">
        <v>37</v>
      </c>
      <c r="D642">
        <v>1</v>
      </c>
      <c r="E642">
        <v>0</v>
      </c>
      <c r="F642">
        <v>14.604333333333329</v>
      </c>
      <c r="G642">
        <v>1</v>
      </c>
      <c r="H642" s="5">
        <v>0</v>
      </c>
      <c r="I642" s="5">
        <f t="shared" si="36"/>
        <v>0</v>
      </c>
      <c r="J642" s="5">
        <f t="shared" si="37"/>
        <v>1</v>
      </c>
      <c r="K642" s="5">
        <f t="shared" si="38"/>
        <v>0</v>
      </c>
      <c r="L642" s="5">
        <f t="shared" si="39"/>
        <v>1</v>
      </c>
    </row>
    <row r="643" spans="2:12" x14ac:dyDescent="0.3">
      <c r="B643">
        <v>1</v>
      </c>
      <c r="C643">
        <v>38</v>
      </c>
      <c r="D643">
        <v>1</v>
      </c>
      <c r="E643">
        <v>0</v>
      </c>
      <c r="F643">
        <v>16.104333333333329</v>
      </c>
      <c r="G643">
        <v>1</v>
      </c>
      <c r="H643" s="5">
        <v>0</v>
      </c>
      <c r="I643" s="5">
        <f t="shared" ref="I643:I706" si="40">IF(L643*C643=1, 1, 0)</f>
        <v>0</v>
      </c>
      <c r="J643" s="5">
        <f t="shared" ref="J643:J706" si="41">IF(B643=1, 1, 0)</f>
        <v>1</v>
      </c>
      <c r="K643" s="5">
        <f t="shared" ref="K643:K706" si="42">IF(B643=2, 1, 0)</f>
        <v>0</v>
      </c>
      <c r="L643" s="5">
        <f t="shared" ref="L643:L706" si="43">J643+K643</f>
        <v>1</v>
      </c>
    </row>
    <row r="644" spans="2:12" x14ac:dyDescent="0.3">
      <c r="B644">
        <v>1</v>
      </c>
      <c r="C644">
        <v>39</v>
      </c>
      <c r="D644">
        <v>0</v>
      </c>
      <c r="E644">
        <v>0</v>
      </c>
      <c r="F644">
        <v>12.104333333333329</v>
      </c>
      <c r="G644">
        <v>1</v>
      </c>
      <c r="H644" s="5">
        <v>0</v>
      </c>
      <c r="I644" s="5">
        <f t="shared" si="40"/>
        <v>0</v>
      </c>
      <c r="J644" s="5">
        <f t="shared" si="41"/>
        <v>1</v>
      </c>
      <c r="K644" s="5">
        <f t="shared" si="42"/>
        <v>0</v>
      </c>
      <c r="L644" s="5">
        <f t="shared" si="43"/>
        <v>1</v>
      </c>
    </row>
    <row r="645" spans="2:12" x14ac:dyDescent="0.3">
      <c r="B645">
        <v>1</v>
      </c>
      <c r="C645">
        <v>40</v>
      </c>
      <c r="D645">
        <v>0</v>
      </c>
      <c r="E645">
        <v>0</v>
      </c>
      <c r="F645">
        <v>8.1043333333333294</v>
      </c>
      <c r="G645">
        <v>1</v>
      </c>
      <c r="H645" s="5">
        <v>0</v>
      </c>
      <c r="I645" s="5">
        <f t="shared" si="40"/>
        <v>0</v>
      </c>
      <c r="J645" s="5">
        <f t="shared" si="41"/>
        <v>1</v>
      </c>
      <c r="K645" s="5">
        <f t="shared" si="42"/>
        <v>0</v>
      </c>
      <c r="L645" s="5">
        <f t="shared" si="43"/>
        <v>1</v>
      </c>
    </row>
    <row r="646" spans="2:12" x14ac:dyDescent="0.3">
      <c r="B646">
        <v>2</v>
      </c>
      <c r="C646">
        <v>21</v>
      </c>
      <c r="D646">
        <v>0</v>
      </c>
      <c r="E646">
        <v>0</v>
      </c>
      <c r="F646">
        <v>27.604333333333329</v>
      </c>
      <c r="G646">
        <v>1</v>
      </c>
      <c r="H646" s="5">
        <v>0</v>
      </c>
      <c r="I646" s="5">
        <f t="shared" si="40"/>
        <v>0</v>
      </c>
      <c r="J646" s="5">
        <f t="shared" si="41"/>
        <v>0</v>
      </c>
      <c r="K646" s="5">
        <f t="shared" si="42"/>
        <v>1</v>
      </c>
      <c r="L646" s="5">
        <f t="shared" si="43"/>
        <v>1</v>
      </c>
    </row>
    <row r="647" spans="2:12" x14ac:dyDescent="0.3">
      <c r="C647">
        <v>22</v>
      </c>
      <c r="D647">
        <v>0</v>
      </c>
      <c r="E647">
        <v>0</v>
      </c>
      <c r="F647">
        <v>26.104333333333329</v>
      </c>
      <c r="G647">
        <v>1</v>
      </c>
      <c r="H647" s="5">
        <v>0</v>
      </c>
      <c r="I647" s="5">
        <f t="shared" si="40"/>
        <v>0</v>
      </c>
      <c r="J647" s="5">
        <f t="shared" si="41"/>
        <v>0</v>
      </c>
      <c r="K647" s="5">
        <f t="shared" si="42"/>
        <v>0</v>
      </c>
      <c r="L647" s="5">
        <f t="shared" si="43"/>
        <v>0</v>
      </c>
    </row>
    <row r="648" spans="2:12" x14ac:dyDescent="0.3">
      <c r="C648">
        <v>23</v>
      </c>
      <c r="D648">
        <v>0</v>
      </c>
      <c r="E648">
        <v>0</v>
      </c>
      <c r="F648">
        <v>30.104333333333329</v>
      </c>
      <c r="G648">
        <v>1</v>
      </c>
      <c r="H648" s="5">
        <v>0</v>
      </c>
      <c r="I648" s="5">
        <f t="shared" si="40"/>
        <v>0</v>
      </c>
      <c r="J648" s="5">
        <f t="shared" si="41"/>
        <v>0</v>
      </c>
      <c r="K648" s="5">
        <f t="shared" si="42"/>
        <v>0</v>
      </c>
      <c r="L648" s="5">
        <f t="shared" si="43"/>
        <v>0</v>
      </c>
    </row>
    <row r="649" spans="2:12" x14ac:dyDescent="0.3">
      <c r="C649">
        <v>24</v>
      </c>
      <c r="D649">
        <v>0</v>
      </c>
      <c r="E649">
        <v>0</v>
      </c>
      <c r="F649">
        <v>32.104333333333329</v>
      </c>
      <c r="G649">
        <v>1</v>
      </c>
      <c r="H649" s="5">
        <v>0</v>
      </c>
      <c r="I649" s="5">
        <f t="shared" si="40"/>
        <v>0</v>
      </c>
      <c r="J649" s="5">
        <f t="shared" si="41"/>
        <v>0</v>
      </c>
      <c r="K649" s="5">
        <f t="shared" si="42"/>
        <v>0</v>
      </c>
      <c r="L649" s="5">
        <f t="shared" si="43"/>
        <v>0</v>
      </c>
    </row>
    <row r="650" spans="2:12" x14ac:dyDescent="0.3">
      <c r="C650">
        <v>25</v>
      </c>
      <c r="D650">
        <v>0</v>
      </c>
      <c r="E650">
        <v>1</v>
      </c>
      <c r="F650">
        <v>35.104333333333329</v>
      </c>
      <c r="G650">
        <v>1</v>
      </c>
      <c r="H650" s="5">
        <v>0</v>
      </c>
      <c r="I650" s="5">
        <f t="shared" si="40"/>
        <v>0</v>
      </c>
      <c r="J650" s="5">
        <f t="shared" si="41"/>
        <v>0</v>
      </c>
      <c r="K650" s="5">
        <f t="shared" si="42"/>
        <v>0</v>
      </c>
      <c r="L650" s="5">
        <f t="shared" si="43"/>
        <v>0</v>
      </c>
    </row>
    <row r="651" spans="2:12" x14ac:dyDescent="0.3">
      <c r="C651">
        <v>26</v>
      </c>
      <c r="D651">
        <v>0</v>
      </c>
      <c r="E651">
        <v>0</v>
      </c>
      <c r="F651">
        <v>38.104333333333329</v>
      </c>
      <c r="G651">
        <v>1</v>
      </c>
      <c r="H651" s="5">
        <v>0</v>
      </c>
      <c r="I651" s="5">
        <f t="shared" si="40"/>
        <v>0</v>
      </c>
      <c r="J651" s="5">
        <f t="shared" si="41"/>
        <v>0</v>
      </c>
      <c r="K651" s="5">
        <f t="shared" si="42"/>
        <v>0</v>
      </c>
      <c r="L651" s="5">
        <f t="shared" si="43"/>
        <v>0</v>
      </c>
    </row>
    <row r="652" spans="2:12" x14ac:dyDescent="0.3">
      <c r="C652">
        <v>27</v>
      </c>
      <c r="D652">
        <v>0</v>
      </c>
      <c r="E652">
        <v>0</v>
      </c>
      <c r="F652">
        <v>38.104333333333329</v>
      </c>
      <c r="G652">
        <v>1</v>
      </c>
      <c r="H652" s="5">
        <v>0</v>
      </c>
      <c r="I652" s="5">
        <f t="shared" si="40"/>
        <v>0</v>
      </c>
      <c r="J652" s="5">
        <f t="shared" si="41"/>
        <v>0</v>
      </c>
      <c r="K652" s="5">
        <f t="shared" si="42"/>
        <v>0</v>
      </c>
      <c r="L652" s="5">
        <f t="shared" si="43"/>
        <v>0</v>
      </c>
    </row>
    <row r="653" spans="2:12" x14ac:dyDescent="0.3">
      <c r="C653">
        <v>28</v>
      </c>
      <c r="D653">
        <v>1</v>
      </c>
      <c r="E653">
        <v>0</v>
      </c>
      <c r="F653">
        <v>37.104333333333329</v>
      </c>
      <c r="G653">
        <v>1</v>
      </c>
      <c r="H653" s="5">
        <v>0</v>
      </c>
      <c r="I653" s="5">
        <f t="shared" si="40"/>
        <v>0</v>
      </c>
      <c r="J653" s="5">
        <f t="shared" si="41"/>
        <v>0</v>
      </c>
      <c r="K653" s="5">
        <f t="shared" si="42"/>
        <v>0</v>
      </c>
      <c r="L653" s="5">
        <f t="shared" si="43"/>
        <v>0</v>
      </c>
    </row>
    <row r="654" spans="2:12" x14ac:dyDescent="0.3">
      <c r="C654">
        <v>29</v>
      </c>
      <c r="D654">
        <v>0</v>
      </c>
      <c r="E654">
        <v>0</v>
      </c>
      <c r="F654">
        <v>42.104333333333329</v>
      </c>
      <c r="G654">
        <v>1</v>
      </c>
      <c r="H654" s="5">
        <v>0</v>
      </c>
      <c r="I654" s="5">
        <f t="shared" si="40"/>
        <v>0</v>
      </c>
      <c r="J654" s="5">
        <f t="shared" si="41"/>
        <v>0</v>
      </c>
      <c r="K654" s="5">
        <f t="shared" si="42"/>
        <v>0</v>
      </c>
      <c r="L654" s="5">
        <f t="shared" si="43"/>
        <v>0</v>
      </c>
    </row>
    <row r="655" spans="2:12" x14ac:dyDescent="0.3">
      <c r="C655">
        <v>30</v>
      </c>
      <c r="D655">
        <v>0</v>
      </c>
      <c r="E655">
        <v>0</v>
      </c>
      <c r="F655">
        <v>42.104333333333329</v>
      </c>
      <c r="G655">
        <v>1</v>
      </c>
      <c r="H655" s="5">
        <v>0</v>
      </c>
      <c r="I655" s="5">
        <f t="shared" si="40"/>
        <v>0</v>
      </c>
      <c r="J655" s="5">
        <f t="shared" si="41"/>
        <v>0</v>
      </c>
      <c r="K655" s="5">
        <f t="shared" si="42"/>
        <v>0</v>
      </c>
      <c r="L655" s="5">
        <f t="shared" si="43"/>
        <v>0</v>
      </c>
    </row>
    <row r="656" spans="2:12" x14ac:dyDescent="0.3">
      <c r="C656">
        <v>31</v>
      </c>
      <c r="D656">
        <v>1</v>
      </c>
      <c r="E656">
        <v>0</v>
      </c>
      <c r="F656">
        <v>46.104333333333329</v>
      </c>
      <c r="G656">
        <v>1</v>
      </c>
      <c r="H656" s="5">
        <v>0</v>
      </c>
      <c r="I656" s="5">
        <f t="shared" si="40"/>
        <v>0</v>
      </c>
      <c r="J656" s="5">
        <f t="shared" si="41"/>
        <v>0</v>
      </c>
      <c r="K656" s="5">
        <f t="shared" si="42"/>
        <v>0</v>
      </c>
      <c r="L656" s="5">
        <f t="shared" si="43"/>
        <v>0</v>
      </c>
    </row>
    <row r="657" spans="2:12" x14ac:dyDescent="0.3">
      <c r="C657">
        <v>32</v>
      </c>
      <c r="D657">
        <v>0</v>
      </c>
      <c r="E657">
        <v>0</v>
      </c>
      <c r="F657">
        <v>50.104333333333329</v>
      </c>
      <c r="G657">
        <v>1</v>
      </c>
      <c r="H657" s="5">
        <v>0</v>
      </c>
      <c r="I657" s="5">
        <f t="shared" si="40"/>
        <v>0</v>
      </c>
      <c r="J657" s="5">
        <f t="shared" si="41"/>
        <v>0</v>
      </c>
      <c r="K657" s="5">
        <f t="shared" si="42"/>
        <v>0</v>
      </c>
      <c r="L657" s="5">
        <f t="shared" si="43"/>
        <v>0</v>
      </c>
    </row>
    <row r="658" spans="2:12" x14ac:dyDescent="0.3">
      <c r="C658">
        <v>33</v>
      </c>
      <c r="D658">
        <v>0</v>
      </c>
      <c r="E658">
        <v>0</v>
      </c>
      <c r="F658">
        <v>55.104333333333329</v>
      </c>
      <c r="G658">
        <v>1</v>
      </c>
      <c r="H658" s="5">
        <v>0</v>
      </c>
      <c r="I658" s="5">
        <f t="shared" si="40"/>
        <v>0</v>
      </c>
      <c r="J658" s="5">
        <f t="shared" si="41"/>
        <v>0</v>
      </c>
      <c r="K658" s="5">
        <f t="shared" si="42"/>
        <v>0</v>
      </c>
      <c r="L658" s="5">
        <f t="shared" si="43"/>
        <v>0</v>
      </c>
    </row>
    <row r="659" spans="2:12" x14ac:dyDescent="0.3">
      <c r="C659">
        <v>34</v>
      </c>
      <c r="D659">
        <v>0</v>
      </c>
      <c r="E659">
        <v>0</v>
      </c>
      <c r="F659">
        <v>56.104333333333329</v>
      </c>
      <c r="G659">
        <v>1</v>
      </c>
      <c r="H659" s="5">
        <v>0</v>
      </c>
      <c r="I659" s="5">
        <f t="shared" si="40"/>
        <v>0</v>
      </c>
      <c r="J659" s="5">
        <f t="shared" si="41"/>
        <v>0</v>
      </c>
      <c r="K659" s="5">
        <f t="shared" si="42"/>
        <v>0</v>
      </c>
      <c r="L659" s="5">
        <f t="shared" si="43"/>
        <v>0</v>
      </c>
    </row>
    <row r="660" spans="2:12" x14ac:dyDescent="0.3">
      <c r="C660">
        <v>35</v>
      </c>
      <c r="D660">
        <v>0</v>
      </c>
      <c r="E660">
        <v>0</v>
      </c>
      <c r="F660">
        <v>56.604333333333329</v>
      </c>
      <c r="G660">
        <v>1</v>
      </c>
      <c r="H660" s="5">
        <v>0</v>
      </c>
      <c r="I660" s="5">
        <f t="shared" si="40"/>
        <v>0</v>
      </c>
      <c r="J660" s="5">
        <f t="shared" si="41"/>
        <v>0</v>
      </c>
      <c r="K660" s="5">
        <f t="shared" si="42"/>
        <v>0</v>
      </c>
      <c r="L660" s="5">
        <f t="shared" si="43"/>
        <v>0</v>
      </c>
    </row>
    <row r="661" spans="2:12" x14ac:dyDescent="0.3">
      <c r="C661">
        <v>36</v>
      </c>
      <c r="D661">
        <v>0</v>
      </c>
      <c r="E661">
        <v>0</v>
      </c>
      <c r="F661">
        <v>58.104333333333329</v>
      </c>
      <c r="G661">
        <v>1</v>
      </c>
      <c r="H661" s="5">
        <v>0</v>
      </c>
      <c r="I661" s="5">
        <f t="shared" si="40"/>
        <v>0</v>
      </c>
      <c r="J661" s="5">
        <f t="shared" si="41"/>
        <v>0</v>
      </c>
      <c r="K661" s="5">
        <f t="shared" si="42"/>
        <v>0</v>
      </c>
      <c r="L661" s="5">
        <f t="shared" si="43"/>
        <v>0</v>
      </c>
    </row>
    <row r="662" spans="2:12" x14ac:dyDescent="0.3">
      <c r="C662">
        <v>37</v>
      </c>
      <c r="D662">
        <v>0</v>
      </c>
      <c r="E662">
        <v>0</v>
      </c>
      <c r="F662">
        <v>60.104333333333329</v>
      </c>
      <c r="G662">
        <v>1</v>
      </c>
      <c r="H662" s="5">
        <v>0</v>
      </c>
      <c r="I662" s="5">
        <f t="shared" si="40"/>
        <v>0</v>
      </c>
      <c r="J662" s="5">
        <f t="shared" si="41"/>
        <v>0</v>
      </c>
      <c r="K662" s="5">
        <f t="shared" si="42"/>
        <v>0</v>
      </c>
      <c r="L662" s="5">
        <f t="shared" si="43"/>
        <v>0</v>
      </c>
    </row>
    <row r="663" spans="2:12" x14ac:dyDescent="0.3">
      <c r="C663">
        <v>38</v>
      </c>
      <c r="D663">
        <v>0</v>
      </c>
      <c r="E663">
        <v>0</v>
      </c>
      <c r="F663">
        <v>61.604333333333329</v>
      </c>
      <c r="G663">
        <v>1</v>
      </c>
      <c r="H663" s="5">
        <v>0</v>
      </c>
      <c r="I663" s="5">
        <f t="shared" si="40"/>
        <v>0</v>
      </c>
      <c r="J663" s="5">
        <f t="shared" si="41"/>
        <v>0</v>
      </c>
      <c r="K663" s="5">
        <f t="shared" si="42"/>
        <v>0</v>
      </c>
      <c r="L663" s="5">
        <f t="shared" si="43"/>
        <v>0</v>
      </c>
    </row>
    <row r="664" spans="2:12" x14ac:dyDescent="0.3">
      <c r="C664">
        <v>39</v>
      </c>
      <c r="D664">
        <v>0</v>
      </c>
      <c r="E664">
        <v>0</v>
      </c>
      <c r="F664">
        <v>63.604333333333329</v>
      </c>
      <c r="G664">
        <v>1</v>
      </c>
      <c r="H664" s="5">
        <v>0</v>
      </c>
      <c r="I664" s="5">
        <f t="shared" si="40"/>
        <v>0</v>
      </c>
      <c r="J664" s="5">
        <f t="shared" si="41"/>
        <v>0</v>
      </c>
      <c r="K664" s="5">
        <f t="shared" si="42"/>
        <v>0</v>
      </c>
      <c r="L664" s="5">
        <f t="shared" si="43"/>
        <v>0</v>
      </c>
    </row>
    <row r="665" spans="2:12" x14ac:dyDescent="0.3">
      <c r="C665">
        <v>40</v>
      </c>
      <c r="D665">
        <v>0</v>
      </c>
      <c r="E665">
        <v>0</v>
      </c>
      <c r="F665">
        <v>65.604333333333329</v>
      </c>
      <c r="G665">
        <v>1</v>
      </c>
      <c r="H665" s="5">
        <v>0</v>
      </c>
      <c r="I665" s="5">
        <f t="shared" si="40"/>
        <v>0</v>
      </c>
      <c r="J665" s="5">
        <f t="shared" si="41"/>
        <v>0</v>
      </c>
      <c r="K665" s="5">
        <f t="shared" si="42"/>
        <v>0</v>
      </c>
      <c r="L665" s="5">
        <f t="shared" si="43"/>
        <v>0</v>
      </c>
    </row>
    <row r="666" spans="2:12" x14ac:dyDescent="0.3">
      <c r="B666">
        <v>3</v>
      </c>
      <c r="C666">
        <v>21</v>
      </c>
      <c r="D666">
        <v>0</v>
      </c>
      <c r="E666">
        <v>0</v>
      </c>
      <c r="F666">
        <v>11.604333333333329</v>
      </c>
      <c r="G666">
        <v>1</v>
      </c>
      <c r="H666" s="5">
        <v>0</v>
      </c>
      <c r="I666" s="5">
        <f t="shared" si="40"/>
        <v>0</v>
      </c>
      <c r="J666" s="5">
        <f t="shared" si="41"/>
        <v>0</v>
      </c>
      <c r="K666" s="5">
        <f t="shared" si="42"/>
        <v>0</v>
      </c>
      <c r="L666" s="5">
        <f t="shared" si="43"/>
        <v>0</v>
      </c>
    </row>
    <row r="667" spans="2:12" x14ac:dyDescent="0.3">
      <c r="C667">
        <v>22</v>
      </c>
      <c r="D667">
        <v>0</v>
      </c>
      <c r="E667">
        <v>0</v>
      </c>
      <c r="F667">
        <v>7.1043333333333294</v>
      </c>
      <c r="G667">
        <v>1</v>
      </c>
      <c r="H667" s="5">
        <v>0</v>
      </c>
      <c r="I667" s="5">
        <f t="shared" si="40"/>
        <v>0</v>
      </c>
      <c r="J667" s="5">
        <f t="shared" si="41"/>
        <v>0</v>
      </c>
      <c r="K667" s="5">
        <f t="shared" si="42"/>
        <v>0</v>
      </c>
      <c r="L667" s="5">
        <f t="shared" si="43"/>
        <v>0</v>
      </c>
    </row>
    <row r="668" spans="2:12" x14ac:dyDescent="0.3">
      <c r="C668">
        <v>23</v>
      </c>
      <c r="D668">
        <v>0</v>
      </c>
      <c r="E668">
        <v>0</v>
      </c>
      <c r="F668">
        <v>8.1043333333333294</v>
      </c>
      <c r="G668">
        <v>1</v>
      </c>
      <c r="H668" s="5">
        <v>0</v>
      </c>
      <c r="I668" s="5">
        <f t="shared" si="40"/>
        <v>0</v>
      </c>
      <c r="J668" s="5">
        <f t="shared" si="41"/>
        <v>0</v>
      </c>
      <c r="K668" s="5">
        <f t="shared" si="42"/>
        <v>0</v>
      </c>
      <c r="L668" s="5">
        <f t="shared" si="43"/>
        <v>0</v>
      </c>
    </row>
    <row r="669" spans="2:12" x14ac:dyDescent="0.3">
      <c r="C669">
        <v>24</v>
      </c>
      <c r="D669">
        <v>0</v>
      </c>
      <c r="E669">
        <v>0</v>
      </c>
      <c r="F669">
        <v>4.1043333333333294</v>
      </c>
      <c r="G669">
        <v>1</v>
      </c>
      <c r="H669" s="5">
        <v>0</v>
      </c>
      <c r="I669" s="5">
        <f t="shared" si="40"/>
        <v>0</v>
      </c>
      <c r="J669" s="5">
        <f t="shared" si="41"/>
        <v>0</v>
      </c>
      <c r="K669" s="5">
        <f t="shared" si="42"/>
        <v>0</v>
      </c>
      <c r="L669" s="5">
        <f t="shared" si="43"/>
        <v>0</v>
      </c>
    </row>
    <row r="670" spans="2:12" x14ac:dyDescent="0.3">
      <c r="C670">
        <v>25</v>
      </c>
      <c r="D670">
        <v>0</v>
      </c>
      <c r="E670">
        <v>0</v>
      </c>
      <c r="F670">
        <v>1.1043333333333294</v>
      </c>
      <c r="G670">
        <v>1</v>
      </c>
      <c r="H670" s="5">
        <v>0</v>
      </c>
      <c r="I670" s="5">
        <f t="shared" si="40"/>
        <v>0</v>
      </c>
      <c r="J670" s="5">
        <f t="shared" si="41"/>
        <v>0</v>
      </c>
      <c r="K670" s="5">
        <f t="shared" si="42"/>
        <v>0</v>
      </c>
      <c r="L670" s="5">
        <f t="shared" si="43"/>
        <v>0</v>
      </c>
    </row>
    <row r="671" spans="2:12" x14ac:dyDescent="0.3">
      <c r="C671">
        <v>26</v>
      </c>
      <c r="D671">
        <v>0</v>
      </c>
      <c r="E671">
        <v>1</v>
      </c>
      <c r="F671">
        <v>5.6043333333333294</v>
      </c>
      <c r="G671">
        <v>1</v>
      </c>
      <c r="H671" s="5">
        <v>0</v>
      </c>
      <c r="I671" s="5">
        <f t="shared" si="40"/>
        <v>0</v>
      </c>
      <c r="J671" s="5">
        <f t="shared" si="41"/>
        <v>0</v>
      </c>
      <c r="K671" s="5">
        <f t="shared" si="42"/>
        <v>0</v>
      </c>
      <c r="L671" s="5">
        <f t="shared" si="43"/>
        <v>0</v>
      </c>
    </row>
    <row r="672" spans="2:12" x14ac:dyDescent="0.3">
      <c r="C672">
        <v>27</v>
      </c>
      <c r="D672">
        <v>0</v>
      </c>
      <c r="E672">
        <v>0</v>
      </c>
      <c r="F672">
        <v>4.1043333333333294</v>
      </c>
      <c r="G672">
        <v>1</v>
      </c>
      <c r="H672" s="5">
        <v>0</v>
      </c>
      <c r="I672" s="5">
        <f t="shared" si="40"/>
        <v>0</v>
      </c>
      <c r="J672" s="5">
        <f t="shared" si="41"/>
        <v>0</v>
      </c>
      <c r="K672" s="5">
        <f t="shared" si="42"/>
        <v>0</v>
      </c>
      <c r="L672" s="5">
        <f t="shared" si="43"/>
        <v>0</v>
      </c>
    </row>
    <row r="673" spans="1:12" x14ac:dyDescent="0.3">
      <c r="C673">
        <v>28</v>
      </c>
      <c r="D673">
        <v>0</v>
      </c>
      <c r="E673">
        <v>0</v>
      </c>
      <c r="F673">
        <v>4.6043333333333294</v>
      </c>
      <c r="G673">
        <v>1</v>
      </c>
      <c r="H673" s="5">
        <v>0</v>
      </c>
      <c r="I673" s="5">
        <f t="shared" si="40"/>
        <v>0</v>
      </c>
      <c r="J673" s="5">
        <f t="shared" si="41"/>
        <v>0</v>
      </c>
      <c r="K673" s="5">
        <f t="shared" si="42"/>
        <v>0</v>
      </c>
      <c r="L673" s="5">
        <f t="shared" si="43"/>
        <v>0</v>
      </c>
    </row>
    <row r="674" spans="1:12" x14ac:dyDescent="0.3">
      <c r="C674">
        <v>29</v>
      </c>
      <c r="D674">
        <v>1</v>
      </c>
      <c r="E674">
        <v>0</v>
      </c>
      <c r="F674">
        <v>-0.89566666666667061</v>
      </c>
      <c r="G674">
        <v>1</v>
      </c>
      <c r="H674" s="5">
        <v>0</v>
      </c>
      <c r="I674" s="5">
        <f t="shared" si="40"/>
        <v>0</v>
      </c>
      <c r="J674" s="5">
        <f t="shared" si="41"/>
        <v>0</v>
      </c>
      <c r="K674" s="5">
        <f t="shared" si="42"/>
        <v>0</v>
      </c>
      <c r="L674" s="5">
        <f t="shared" si="43"/>
        <v>0</v>
      </c>
    </row>
    <row r="675" spans="1:12" x14ac:dyDescent="0.3">
      <c r="C675">
        <v>30</v>
      </c>
      <c r="D675">
        <v>0</v>
      </c>
      <c r="E675">
        <v>0</v>
      </c>
      <c r="F675">
        <v>-2.3956666666666706</v>
      </c>
      <c r="G675">
        <v>1</v>
      </c>
      <c r="H675" s="5">
        <v>0</v>
      </c>
      <c r="I675" s="5">
        <f t="shared" si="40"/>
        <v>0</v>
      </c>
      <c r="J675" s="5">
        <f t="shared" si="41"/>
        <v>0</v>
      </c>
      <c r="K675" s="5">
        <f t="shared" si="42"/>
        <v>0</v>
      </c>
      <c r="L675" s="5">
        <f t="shared" si="43"/>
        <v>0</v>
      </c>
    </row>
    <row r="676" spans="1:12" x14ac:dyDescent="0.3">
      <c r="C676">
        <v>31</v>
      </c>
      <c r="D676">
        <v>0</v>
      </c>
      <c r="E676">
        <v>0</v>
      </c>
      <c r="F676">
        <v>-4.3956666666666706</v>
      </c>
      <c r="G676">
        <v>1</v>
      </c>
      <c r="H676" s="5">
        <v>0</v>
      </c>
      <c r="I676" s="5">
        <f t="shared" si="40"/>
        <v>0</v>
      </c>
      <c r="J676" s="5">
        <f t="shared" si="41"/>
        <v>0</v>
      </c>
      <c r="K676" s="5">
        <f t="shared" si="42"/>
        <v>0</v>
      </c>
      <c r="L676" s="5">
        <f t="shared" si="43"/>
        <v>0</v>
      </c>
    </row>
    <row r="677" spans="1:12" x14ac:dyDescent="0.3">
      <c r="C677">
        <v>32</v>
      </c>
      <c r="D677">
        <v>1</v>
      </c>
      <c r="E677">
        <v>0</v>
      </c>
      <c r="F677">
        <v>-7.8956666666666706</v>
      </c>
      <c r="G677">
        <v>1</v>
      </c>
      <c r="H677" s="5">
        <v>0</v>
      </c>
      <c r="I677" s="5">
        <f t="shared" si="40"/>
        <v>0</v>
      </c>
      <c r="J677" s="5">
        <f t="shared" si="41"/>
        <v>0</v>
      </c>
      <c r="K677" s="5">
        <f t="shared" si="42"/>
        <v>0</v>
      </c>
      <c r="L677" s="5">
        <f t="shared" si="43"/>
        <v>0</v>
      </c>
    </row>
    <row r="678" spans="1:12" x14ac:dyDescent="0.3">
      <c r="C678">
        <v>33</v>
      </c>
      <c r="D678">
        <v>1</v>
      </c>
      <c r="E678">
        <v>0</v>
      </c>
      <c r="F678">
        <v>-13.395666666666671</v>
      </c>
      <c r="G678">
        <v>1</v>
      </c>
      <c r="H678" s="5">
        <v>0</v>
      </c>
      <c r="I678" s="5">
        <f t="shared" si="40"/>
        <v>0</v>
      </c>
      <c r="J678" s="5">
        <f t="shared" si="41"/>
        <v>0</v>
      </c>
      <c r="K678" s="5">
        <f t="shared" si="42"/>
        <v>0</v>
      </c>
      <c r="L678" s="5">
        <f t="shared" si="43"/>
        <v>0</v>
      </c>
    </row>
    <row r="679" spans="1:12" x14ac:dyDescent="0.3">
      <c r="C679">
        <v>34</v>
      </c>
      <c r="D679">
        <v>1</v>
      </c>
      <c r="E679">
        <v>0</v>
      </c>
      <c r="F679">
        <v>-10.895666666666671</v>
      </c>
      <c r="G679">
        <v>1</v>
      </c>
      <c r="H679" s="5">
        <v>0</v>
      </c>
      <c r="I679" s="5">
        <f t="shared" si="40"/>
        <v>0</v>
      </c>
      <c r="J679" s="5">
        <f t="shared" si="41"/>
        <v>0</v>
      </c>
      <c r="K679" s="5">
        <f t="shared" si="42"/>
        <v>0</v>
      </c>
      <c r="L679" s="5">
        <f t="shared" si="43"/>
        <v>0</v>
      </c>
    </row>
    <row r="680" spans="1:12" x14ac:dyDescent="0.3">
      <c r="C680">
        <v>35</v>
      </c>
      <c r="D680">
        <v>0</v>
      </c>
      <c r="E680">
        <v>0</v>
      </c>
      <c r="F680">
        <v>-13.395666666666671</v>
      </c>
      <c r="G680">
        <v>1</v>
      </c>
      <c r="H680" s="5">
        <v>0</v>
      </c>
      <c r="I680" s="5">
        <f t="shared" si="40"/>
        <v>0</v>
      </c>
      <c r="J680" s="5">
        <f t="shared" si="41"/>
        <v>0</v>
      </c>
      <c r="K680" s="5">
        <f t="shared" si="42"/>
        <v>0</v>
      </c>
      <c r="L680" s="5">
        <f t="shared" si="43"/>
        <v>0</v>
      </c>
    </row>
    <row r="681" spans="1:12" x14ac:dyDescent="0.3">
      <c r="C681">
        <v>36</v>
      </c>
      <c r="D681">
        <v>0</v>
      </c>
      <c r="E681">
        <v>0</v>
      </c>
      <c r="F681">
        <v>-16.395666666666671</v>
      </c>
      <c r="G681">
        <v>1</v>
      </c>
      <c r="H681" s="5">
        <v>0</v>
      </c>
      <c r="I681" s="5">
        <f t="shared" si="40"/>
        <v>0</v>
      </c>
      <c r="J681" s="5">
        <f t="shared" si="41"/>
        <v>0</v>
      </c>
      <c r="K681" s="5">
        <f t="shared" si="42"/>
        <v>0</v>
      </c>
      <c r="L681" s="5">
        <f t="shared" si="43"/>
        <v>0</v>
      </c>
    </row>
    <row r="682" spans="1:12" x14ac:dyDescent="0.3">
      <c r="C682">
        <v>37</v>
      </c>
      <c r="D682">
        <v>0</v>
      </c>
      <c r="E682">
        <v>0</v>
      </c>
      <c r="F682">
        <v>-20.395666666666671</v>
      </c>
      <c r="G682">
        <v>1</v>
      </c>
      <c r="H682" s="5">
        <v>0</v>
      </c>
      <c r="I682" s="5">
        <f t="shared" si="40"/>
        <v>0</v>
      </c>
      <c r="J682" s="5">
        <f t="shared" si="41"/>
        <v>0</v>
      </c>
      <c r="K682" s="5">
        <f t="shared" si="42"/>
        <v>0</v>
      </c>
      <c r="L682" s="5">
        <f t="shared" si="43"/>
        <v>0</v>
      </c>
    </row>
    <row r="683" spans="1:12" x14ac:dyDescent="0.3">
      <c r="C683">
        <v>38</v>
      </c>
      <c r="D683">
        <v>0</v>
      </c>
      <c r="E683">
        <v>0</v>
      </c>
      <c r="F683">
        <v>-23.395666666666671</v>
      </c>
      <c r="G683">
        <v>1</v>
      </c>
      <c r="H683" s="5">
        <v>0</v>
      </c>
      <c r="I683" s="5">
        <f t="shared" si="40"/>
        <v>0</v>
      </c>
      <c r="J683" s="5">
        <f t="shared" si="41"/>
        <v>0</v>
      </c>
      <c r="K683" s="5">
        <f t="shared" si="42"/>
        <v>0</v>
      </c>
      <c r="L683" s="5">
        <f t="shared" si="43"/>
        <v>0</v>
      </c>
    </row>
    <row r="684" spans="1:12" x14ac:dyDescent="0.3">
      <c r="C684">
        <v>39</v>
      </c>
      <c r="D684">
        <v>1</v>
      </c>
      <c r="E684">
        <v>0</v>
      </c>
      <c r="F684">
        <v>-21.395666666666671</v>
      </c>
      <c r="G684">
        <v>1</v>
      </c>
      <c r="H684" s="5">
        <v>0</v>
      </c>
      <c r="I684" s="5">
        <f t="shared" si="40"/>
        <v>0</v>
      </c>
      <c r="J684" s="5">
        <f t="shared" si="41"/>
        <v>0</v>
      </c>
      <c r="K684" s="5">
        <f t="shared" si="42"/>
        <v>0</v>
      </c>
      <c r="L684" s="5">
        <f t="shared" si="43"/>
        <v>0</v>
      </c>
    </row>
    <row r="685" spans="1:12" x14ac:dyDescent="0.3">
      <c r="C685">
        <v>40</v>
      </c>
      <c r="D685">
        <v>0</v>
      </c>
      <c r="E685">
        <v>1</v>
      </c>
      <c r="F685">
        <v>-19.395666666666671</v>
      </c>
      <c r="G685">
        <v>1</v>
      </c>
      <c r="H685" s="5">
        <v>0</v>
      </c>
      <c r="I685" s="5">
        <f t="shared" si="40"/>
        <v>0</v>
      </c>
      <c r="J685" s="5">
        <f t="shared" si="41"/>
        <v>0</v>
      </c>
      <c r="K685" s="5">
        <f t="shared" si="42"/>
        <v>0</v>
      </c>
      <c r="L685" s="5">
        <f t="shared" si="43"/>
        <v>0</v>
      </c>
    </row>
    <row r="686" spans="1:12" x14ac:dyDescent="0.3">
      <c r="A686" t="s">
        <v>866</v>
      </c>
      <c r="B686">
        <v>1</v>
      </c>
      <c r="C686">
        <v>21</v>
      </c>
      <c r="D686">
        <v>0</v>
      </c>
      <c r="E686">
        <v>0</v>
      </c>
      <c r="F686">
        <v>10.104333333333329</v>
      </c>
      <c r="G686" s="5">
        <v>0</v>
      </c>
      <c r="H686" s="5">
        <v>0</v>
      </c>
      <c r="I686" s="5">
        <f t="shared" si="40"/>
        <v>0</v>
      </c>
      <c r="J686" s="5">
        <f t="shared" si="41"/>
        <v>1</v>
      </c>
      <c r="K686" s="5">
        <f t="shared" si="42"/>
        <v>0</v>
      </c>
      <c r="L686" s="5">
        <f t="shared" si="43"/>
        <v>1</v>
      </c>
    </row>
    <row r="687" spans="1:12" x14ac:dyDescent="0.3">
      <c r="B687">
        <v>1</v>
      </c>
      <c r="C687">
        <v>22</v>
      </c>
      <c r="D687">
        <v>0</v>
      </c>
      <c r="E687">
        <v>0</v>
      </c>
      <c r="F687">
        <v>12.104333333333329</v>
      </c>
      <c r="G687" s="5">
        <v>0</v>
      </c>
      <c r="H687" s="5">
        <v>0</v>
      </c>
      <c r="I687" s="5">
        <f t="shared" si="40"/>
        <v>0</v>
      </c>
      <c r="J687" s="5">
        <f t="shared" si="41"/>
        <v>1</v>
      </c>
      <c r="K687" s="5">
        <f t="shared" si="42"/>
        <v>0</v>
      </c>
      <c r="L687" s="5">
        <f t="shared" si="43"/>
        <v>1</v>
      </c>
    </row>
    <row r="688" spans="1:12" x14ac:dyDescent="0.3">
      <c r="B688">
        <v>1</v>
      </c>
      <c r="C688">
        <v>23</v>
      </c>
      <c r="D688">
        <v>0</v>
      </c>
      <c r="E688">
        <v>0</v>
      </c>
      <c r="F688">
        <v>12.104333333333329</v>
      </c>
      <c r="G688" s="5">
        <v>0</v>
      </c>
      <c r="H688" s="5">
        <v>0</v>
      </c>
      <c r="I688" s="5">
        <f t="shared" si="40"/>
        <v>0</v>
      </c>
      <c r="J688" s="5">
        <f t="shared" si="41"/>
        <v>1</v>
      </c>
      <c r="K688" s="5">
        <f t="shared" si="42"/>
        <v>0</v>
      </c>
      <c r="L688" s="5">
        <f t="shared" si="43"/>
        <v>1</v>
      </c>
    </row>
    <row r="689" spans="2:12" x14ac:dyDescent="0.3">
      <c r="B689">
        <v>1</v>
      </c>
      <c r="C689">
        <v>24</v>
      </c>
      <c r="D689">
        <v>0</v>
      </c>
      <c r="E689">
        <v>0</v>
      </c>
      <c r="F689">
        <v>12.104333333333329</v>
      </c>
      <c r="G689" s="5">
        <v>0</v>
      </c>
      <c r="H689" s="5">
        <v>0</v>
      </c>
      <c r="I689" s="5">
        <f t="shared" si="40"/>
        <v>0</v>
      </c>
      <c r="J689" s="5">
        <f t="shared" si="41"/>
        <v>1</v>
      </c>
      <c r="K689" s="5">
        <f t="shared" si="42"/>
        <v>0</v>
      </c>
      <c r="L689" s="5">
        <f t="shared" si="43"/>
        <v>1</v>
      </c>
    </row>
    <row r="690" spans="2:12" x14ac:dyDescent="0.3">
      <c r="B690">
        <v>1</v>
      </c>
      <c r="C690">
        <v>25</v>
      </c>
      <c r="D690">
        <v>0</v>
      </c>
      <c r="E690">
        <v>1</v>
      </c>
      <c r="F690">
        <v>12.104333333333329</v>
      </c>
      <c r="G690" s="5">
        <v>0</v>
      </c>
      <c r="H690" s="5">
        <v>0</v>
      </c>
      <c r="I690" s="5">
        <f t="shared" si="40"/>
        <v>0</v>
      </c>
      <c r="J690" s="5">
        <f t="shared" si="41"/>
        <v>1</v>
      </c>
      <c r="K690" s="5">
        <f t="shared" si="42"/>
        <v>0</v>
      </c>
      <c r="L690" s="5">
        <f t="shared" si="43"/>
        <v>1</v>
      </c>
    </row>
    <row r="691" spans="2:12" x14ac:dyDescent="0.3">
      <c r="B691">
        <v>1</v>
      </c>
      <c r="C691">
        <v>26</v>
      </c>
      <c r="D691">
        <v>0</v>
      </c>
      <c r="E691">
        <v>1</v>
      </c>
      <c r="F691">
        <v>12.104333333333329</v>
      </c>
      <c r="G691" s="5">
        <v>0</v>
      </c>
      <c r="H691" s="5">
        <v>0</v>
      </c>
      <c r="I691" s="5">
        <f t="shared" si="40"/>
        <v>0</v>
      </c>
      <c r="J691" s="5">
        <f t="shared" si="41"/>
        <v>1</v>
      </c>
      <c r="K691" s="5">
        <f t="shared" si="42"/>
        <v>0</v>
      </c>
      <c r="L691" s="5">
        <f t="shared" si="43"/>
        <v>1</v>
      </c>
    </row>
    <row r="692" spans="2:12" x14ac:dyDescent="0.3">
      <c r="B692">
        <v>1</v>
      </c>
      <c r="C692">
        <v>27</v>
      </c>
      <c r="D692">
        <v>0</v>
      </c>
      <c r="E692">
        <v>0</v>
      </c>
      <c r="F692">
        <v>14.104333333333329</v>
      </c>
      <c r="G692" s="5">
        <v>0</v>
      </c>
      <c r="H692" s="5">
        <v>0</v>
      </c>
      <c r="I692" s="5">
        <f t="shared" si="40"/>
        <v>0</v>
      </c>
      <c r="J692" s="5">
        <f t="shared" si="41"/>
        <v>1</v>
      </c>
      <c r="K692" s="5">
        <f t="shared" si="42"/>
        <v>0</v>
      </c>
      <c r="L692" s="5">
        <f t="shared" si="43"/>
        <v>1</v>
      </c>
    </row>
    <row r="693" spans="2:12" x14ac:dyDescent="0.3">
      <c r="B693">
        <v>1</v>
      </c>
      <c r="C693">
        <v>28</v>
      </c>
      <c r="D693">
        <v>0</v>
      </c>
      <c r="E693">
        <v>0</v>
      </c>
      <c r="F693">
        <v>8.1043333333333294</v>
      </c>
      <c r="G693" s="5">
        <v>0</v>
      </c>
      <c r="H693" s="5">
        <v>0</v>
      </c>
      <c r="I693" s="5">
        <f t="shared" si="40"/>
        <v>0</v>
      </c>
      <c r="J693" s="5">
        <f t="shared" si="41"/>
        <v>1</v>
      </c>
      <c r="K693" s="5">
        <f t="shared" si="42"/>
        <v>0</v>
      </c>
      <c r="L693" s="5">
        <f t="shared" si="43"/>
        <v>1</v>
      </c>
    </row>
    <row r="694" spans="2:12" x14ac:dyDescent="0.3">
      <c r="B694">
        <v>1</v>
      </c>
      <c r="C694">
        <v>29</v>
      </c>
      <c r="D694">
        <v>0</v>
      </c>
      <c r="E694">
        <v>0</v>
      </c>
      <c r="F694">
        <v>8.1043333333333294</v>
      </c>
      <c r="G694" s="5">
        <v>0</v>
      </c>
      <c r="H694" s="5">
        <v>0</v>
      </c>
      <c r="I694" s="5">
        <f t="shared" si="40"/>
        <v>0</v>
      </c>
      <c r="J694" s="5">
        <f t="shared" si="41"/>
        <v>1</v>
      </c>
      <c r="K694" s="5">
        <f t="shared" si="42"/>
        <v>0</v>
      </c>
      <c r="L694" s="5">
        <f t="shared" si="43"/>
        <v>1</v>
      </c>
    </row>
    <row r="695" spans="2:12" x14ac:dyDescent="0.3">
      <c r="B695">
        <v>1</v>
      </c>
      <c r="C695">
        <v>30</v>
      </c>
      <c r="D695">
        <v>0</v>
      </c>
      <c r="E695">
        <v>0</v>
      </c>
      <c r="F695">
        <v>8.1043333333333294</v>
      </c>
      <c r="G695" s="5">
        <v>0</v>
      </c>
      <c r="H695" s="5">
        <v>0</v>
      </c>
      <c r="I695" s="5">
        <f t="shared" si="40"/>
        <v>0</v>
      </c>
      <c r="J695" s="5">
        <f t="shared" si="41"/>
        <v>1</v>
      </c>
      <c r="K695" s="5">
        <f t="shared" si="42"/>
        <v>0</v>
      </c>
      <c r="L695" s="5">
        <f t="shared" si="43"/>
        <v>1</v>
      </c>
    </row>
    <row r="696" spans="2:12" x14ac:dyDescent="0.3">
      <c r="B696">
        <v>1</v>
      </c>
      <c r="C696">
        <v>31</v>
      </c>
      <c r="D696">
        <v>0</v>
      </c>
      <c r="E696">
        <v>0</v>
      </c>
      <c r="F696">
        <v>8.1043333333333294</v>
      </c>
      <c r="G696" s="5">
        <v>0</v>
      </c>
      <c r="H696" s="5">
        <v>0</v>
      </c>
      <c r="I696" s="5">
        <f t="shared" si="40"/>
        <v>0</v>
      </c>
      <c r="J696" s="5">
        <f t="shared" si="41"/>
        <v>1</v>
      </c>
      <c r="K696" s="5">
        <f t="shared" si="42"/>
        <v>0</v>
      </c>
      <c r="L696" s="5">
        <f t="shared" si="43"/>
        <v>1</v>
      </c>
    </row>
    <row r="697" spans="2:12" x14ac:dyDescent="0.3">
      <c r="B697">
        <v>1</v>
      </c>
      <c r="C697">
        <v>32</v>
      </c>
      <c r="D697">
        <v>1</v>
      </c>
      <c r="E697">
        <v>0</v>
      </c>
      <c r="F697">
        <v>8.1043333333333294</v>
      </c>
      <c r="G697" s="5">
        <v>0</v>
      </c>
      <c r="H697" s="5">
        <v>0</v>
      </c>
      <c r="I697" s="5">
        <f t="shared" si="40"/>
        <v>0</v>
      </c>
      <c r="J697" s="5">
        <f t="shared" si="41"/>
        <v>1</v>
      </c>
      <c r="K697" s="5">
        <f t="shared" si="42"/>
        <v>0</v>
      </c>
      <c r="L697" s="5">
        <f t="shared" si="43"/>
        <v>1</v>
      </c>
    </row>
    <row r="698" spans="2:12" x14ac:dyDescent="0.3">
      <c r="B698">
        <v>1</v>
      </c>
      <c r="C698">
        <v>33</v>
      </c>
      <c r="D698">
        <v>0</v>
      </c>
      <c r="E698">
        <v>0</v>
      </c>
      <c r="F698">
        <v>8.1043333333333294</v>
      </c>
      <c r="G698" s="5">
        <v>0</v>
      </c>
      <c r="H698" s="5">
        <v>0</v>
      </c>
      <c r="I698" s="5">
        <f t="shared" si="40"/>
        <v>0</v>
      </c>
      <c r="J698" s="5">
        <f t="shared" si="41"/>
        <v>1</v>
      </c>
      <c r="K698" s="5">
        <f t="shared" si="42"/>
        <v>0</v>
      </c>
      <c r="L698" s="5">
        <f t="shared" si="43"/>
        <v>1</v>
      </c>
    </row>
    <row r="699" spans="2:12" x14ac:dyDescent="0.3">
      <c r="B699">
        <v>1</v>
      </c>
      <c r="C699">
        <v>34</v>
      </c>
      <c r="D699">
        <v>1</v>
      </c>
      <c r="E699">
        <v>0</v>
      </c>
      <c r="F699">
        <v>8.1043333333333294</v>
      </c>
      <c r="G699" s="5">
        <v>0</v>
      </c>
      <c r="H699" s="5">
        <v>0</v>
      </c>
      <c r="I699" s="5">
        <f t="shared" si="40"/>
        <v>0</v>
      </c>
      <c r="J699" s="5">
        <f t="shared" si="41"/>
        <v>1</v>
      </c>
      <c r="K699" s="5">
        <f t="shared" si="42"/>
        <v>0</v>
      </c>
      <c r="L699" s="5">
        <f t="shared" si="43"/>
        <v>1</v>
      </c>
    </row>
    <row r="700" spans="2:12" x14ac:dyDescent="0.3">
      <c r="B700">
        <v>1</v>
      </c>
      <c r="C700">
        <v>35</v>
      </c>
      <c r="D700">
        <v>0</v>
      </c>
      <c r="E700">
        <v>1</v>
      </c>
      <c r="F700">
        <v>10.104333333333329</v>
      </c>
      <c r="G700" s="5">
        <v>0</v>
      </c>
      <c r="H700" s="5">
        <v>0</v>
      </c>
      <c r="I700" s="5">
        <f t="shared" si="40"/>
        <v>0</v>
      </c>
      <c r="J700" s="5">
        <f t="shared" si="41"/>
        <v>1</v>
      </c>
      <c r="K700" s="5">
        <f t="shared" si="42"/>
        <v>0</v>
      </c>
      <c r="L700" s="5">
        <f t="shared" si="43"/>
        <v>1</v>
      </c>
    </row>
    <row r="701" spans="2:12" x14ac:dyDescent="0.3">
      <c r="B701">
        <v>1</v>
      </c>
      <c r="C701">
        <v>36</v>
      </c>
      <c r="D701">
        <v>0</v>
      </c>
      <c r="E701">
        <v>0</v>
      </c>
      <c r="F701">
        <v>10.104333333333329</v>
      </c>
      <c r="G701" s="5">
        <v>0</v>
      </c>
      <c r="H701" s="5">
        <v>0</v>
      </c>
      <c r="I701" s="5">
        <f t="shared" si="40"/>
        <v>0</v>
      </c>
      <c r="J701" s="5">
        <f t="shared" si="41"/>
        <v>1</v>
      </c>
      <c r="K701" s="5">
        <f t="shared" si="42"/>
        <v>0</v>
      </c>
      <c r="L701" s="5">
        <f t="shared" si="43"/>
        <v>1</v>
      </c>
    </row>
    <row r="702" spans="2:12" x14ac:dyDescent="0.3">
      <c r="B702">
        <v>1</v>
      </c>
      <c r="C702">
        <v>37</v>
      </c>
      <c r="D702">
        <v>0</v>
      </c>
      <c r="E702">
        <v>1</v>
      </c>
      <c r="F702">
        <v>10.104333333333329</v>
      </c>
      <c r="G702" s="5">
        <v>0</v>
      </c>
      <c r="H702" s="5">
        <v>0</v>
      </c>
      <c r="I702" s="5">
        <f t="shared" si="40"/>
        <v>0</v>
      </c>
      <c r="J702" s="5">
        <f t="shared" si="41"/>
        <v>1</v>
      </c>
      <c r="K702" s="5">
        <f t="shared" si="42"/>
        <v>0</v>
      </c>
      <c r="L702" s="5">
        <f t="shared" si="43"/>
        <v>1</v>
      </c>
    </row>
    <row r="703" spans="2:12" x14ac:dyDescent="0.3">
      <c r="B703">
        <v>1</v>
      </c>
      <c r="C703">
        <v>38</v>
      </c>
      <c r="D703">
        <v>0</v>
      </c>
      <c r="E703">
        <v>0</v>
      </c>
      <c r="F703">
        <v>10.104333333333329</v>
      </c>
      <c r="G703" s="5">
        <v>0</v>
      </c>
      <c r="H703" s="5">
        <v>0</v>
      </c>
      <c r="I703" s="5">
        <f t="shared" si="40"/>
        <v>0</v>
      </c>
      <c r="J703" s="5">
        <f t="shared" si="41"/>
        <v>1</v>
      </c>
      <c r="K703" s="5">
        <f t="shared" si="42"/>
        <v>0</v>
      </c>
      <c r="L703" s="5">
        <f t="shared" si="43"/>
        <v>1</v>
      </c>
    </row>
    <row r="704" spans="2:12" x14ac:dyDescent="0.3">
      <c r="B704">
        <v>1</v>
      </c>
      <c r="C704">
        <v>39</v>
      </c>
      <c r="D704">
        <v>0</v>
      </c>
      <c r="E704">
        <v>0</v>
      </c>
      <c r="F704">
        <v>12.104333333333329</v>
      </c>
      <c r="G704" s="5">
        <v>0</v>
      </c>
      <c r="H704" s="5">
        <v>0</v>
      </c>
      <c r="I704" s="5">
        <f t="shared" si="40"/>
        <v>0</v>
      </c>
      <c r="J704" s="5">
        <f t="shared" si="41"/>
        <v>1</v>
      </c>
      <c r="K704" s="5">
        <f t="shared" si="42"/>
        <v>0</v>
      </c>
      <c r="L704" s="5">
        <f t="shared" si="43"/>
        <v>1</v>
      </c>
    </row>
    <row r="705" spans="2:12" x14ac:dyDescent="0.3">
      <c r="B705">
        <v>1</v>
      </c>
      <c r="C705">
        <v>40</v>
      </c>
      <c r="D705">
        <v>0</v>
      </c>
      <c r="E705">
        <v>0</v>
      </c>
      <c r="F705">
        <v>12.104333333333329</v>
      </c>
      <c r="G705" s="5">
        <v>0</v>
      </c>
      <c r="H705" s="5">
        <v>0</v>
      </c>
      <c r="I705" s="5">
        <f t="shared" si="40"/>
        <v>0</v>
      </c>
      <c r="J705" s="5">
        <f t="shared" si="41"/>
        <v>1</v>
      </c>
      <c r="K705" s="5">
        <f t="shared" si="42"/>
        <v>0</v>
      </c>
      <c r="L705" s="5">
        <f t="shared" si="43"/>
        <v>1</v>
      </c>
    </row>
    <row r="706" spans="2:12" x14ac:dyDescent="0.3">
      <c r="B706">
        <v>2</v>
      </c>
      <c r="C706">
        <v>21</v>
      </c>
      <c r="D706">
        <v>1</v>
      </c>
      <c r="E706">
        <v>0</v>
      </c>
      <c r="F706">
        <v>15.604333333333329</v>
      </c>
      <c r="G706" s="5">
        <v>0</v>
      </c>
      <c r="H706" s="5">
        <v>0</v>
      </c>
      <c r="I706" s="5">
        <f t="shared" si="40"/>
        <v>0</v>
      </c>
      <c r="J706" s="5">
        <f t="shared" si="41"/>
        <v>0</v>
      </c>
      <c r="K706" s="5">
        <f t="shared" si="42"/>
        <v>1</v>
      </c>
      <c r="L706" s="5">
        <f t="shared" si="43"/>
        <v>1</v>
      </c>
    </row>
    <row r="707" spans="2:12" x14ac:dyDescent="0.3">
      <c r="C707">
        <v>22</v>
      </c>
      <c r="D707">
        <v>0</v>
      </c>
      <c r="E707">
        <v>0</v>
      </c>
      <c r="F707">
        <v>17.604333333333329</v>
      </c>
      <c r="G707" s="5">
        <v>0</v>
      </c>
      <c r="H707" s="5">
        <v>0</v>
      </c>
      <c r="I707" s="5">
        <f t="shared" ref="I707:I770" si="44">IF(L707*C707=1, 1, 0)</f>
        <v>0</v>
      </c>
      <c r="J707" s="5">
        <f t="shared" ref="J707:J770" si="45">IF(B707=1, 1, 0)</f>
        <v>0</v>
      </c>
      <c r="K707" s="5">
        <f t="shared" ref="K707:K770" si="46">IF(B707=2, 1, 0)</f>
        <v>0</v>
      </c>
      <c r="L707" s="5">
        <f t="shared" ref="L707:L770" si="47">J707+K707</f>
        <v>0</v>
      </c>
    </row>
    <row r="708" spans="2:12" x14ac:dyDescent="0.3">
      <c r="C708">
        <v>23</v>
      </c>
      <c r="D708">
        <v>1</v>
      </c>
      <c r="E708">
        <v>0</v>
      </c>
      <c r="F708">
        <v>17.604333333333329</v>
      </c>
      <c r="G708" s="5">
        <v>0</v>
      </c>
      <c r="H708" s="5">
        <v>0</v>
      </c>
      <c r="I708" s="5">
        <f t="shared" si="44"/>
        <v>0</v>
      </c>
      <c r="J708" s="5">
        <f t="shared" si="45"/>
        <v>0</v>
      </c>
      <c r="K708" s="5">
        <f t="shared" si="46"/>
        <v>0</v>
      </c>
      <c r="L708" s="5">
        <f t="shared" si="47"/>
        <v>0</v>
      </c>
    </row>
    <row r="709" spans="2:12" x14ac:dyDescent="0.3">
      <c r="C709">
        <v>24</v>
      </c>
      <c r="D709">
        <v>0</v>
      </c>
      <c r="E709">
        <v>1</v>
      </c>
      <c r="F709">
        <v>17.604333333333329</v>
      </c>
      <c r="G709" s="5">
        <v>0</v>
      </c>
      <c r="H709" s="5">
        <v>0</v>
      </c>
      <c r="I709" s="5">
        <f t="shared" si="44"/>
        <v>0</v>
      </c>
      <c r="J709" s="5">
        <f t="shared" si="45"/>
        <v>0</v>
      </c>
      <c r="K709" s="5">
        <f t="shared" si="46"/>
        <v>0</v>
      </c>
      <c r="L709" s="5">
        <f t="shared" si="47"/>
        <v>0</v>
      </c>
    </row>
    <row r="710" spans="2:12" x14ac:dyDescent="0.3">
      <c r="C710">
        <v>25</v>
      </c>
      <c r="D710">
        <v>0</v>
      </c>
      <c r="E710">
        <v>0</v>
      </c>
      <c r="F710">
        <v>17.604333333333329</v>
      </c>
      <c r="G710" s="5">
        <v>0</v>
      </c>
      <c r="H710" s="5">
        <v>0</v>
      </c>
      <c r="I710" s="5">
        <f t="shared" si="44"/>
        <v>0</v>
      </c>
      <c r="J710" s="5">
        <f t="shared" si="45"/>
        <v>0</v>
      </c>
      <c r="K710" s="5">
        <f t="shared" si="46"/>
        <v>0</v>
      </c>
      <c r="L710" s="5">
        <f t="shared" si="47"/>
        <v>0</v>
      </c>
    </row>
    <row r="711" spans="2:12" x14ac:dyDescent="0.3">
      <c r="C711">
        <v>26</v>
      </c>
      <c r="D711">
        <v>0</v>
      </c>
      <c r="E711">
        <v>0</v>
      </c>
      <c r="F711">
        <v>17.604333333333329</v>
      </c>
      <c r="G711" s="5">
        <v>0</v>
      </c>
      <c r="H711" s="5">
        <v>0</v>
      </c>
      <c r="I711" s="5">
        <f t="shared" si="44"/>
        <v>0</v>
      </c>
      <c r="J711" s="5">
        <f t="shared" si="45"/>
        <v>0</v>
      </c>
      <c r="K711" s="5">
        <f t="shared" si="46"/>
        <v>0</v>
      </c>
      <c r="L711" s="5">
        <f t="shared" si="47"/>
        <v>0</v>
      </c>
    </row>
    <row r="712" spans="2:12" x14ac:dyDescent="0.3">
      <c r="C712">
        <v>27</v>
      </c>
      <c r="D712">
        <v>0</v>
      </c>
      <c r="E712">
        <v>1</v>
      </c>
      <c r="F712">
        <v>19.604333333333329</v>
      </c>
      <c r="G712" s="5">
        <v>0</v>
      </c>
      <c r="H712" s="5">
        <v>0</v>
      </c>
      <c r="I712" s="5">
        <f t="shared" si="44"/>
        <v>0</v>
      </c>
      <c r="J712" s="5">
        <f t="shared" si="45"/>
        <v>0</v>
      </c>
      <c r="K712" s="5">
        <f t="shared" si="46"/>
        <v>0</v>
      </c>
      <c r="L712" s="5">
        <f t="shared" si="47"/>
        <v>0</v>
      </c>
    </row>
    <row r="713" spans="2:12" x14ac:dyDescent="0.3">
      <c r="C713">
        <v>28</v>
      </c>
      <c r="D713">
        <v>1</v>
      </c>
      <c r="E713">
        <v>0</v>
      </c>
      <c r="F713">
        <v>27.604333333333329</v>
      </c>
      <c r="G713" s="5">
        <v>0</v>
      </c>
      <c r="H713" s="5">
        <v>0</v>
      </c>
      <c r="I713" s="5">
        <f t="shared" si="44"/>
        <v>0</v>
      </c>
      <c r="J713" s="5">
        <f t="shared" si="45"/>
        <v>0</v>
      </c>
      <c r="K713" s="5">
        <f t="shared" si="46"/>
        <v>0</v>
      </c>
      <c r="L713" s="5">
        <f t="shared" si="47"/>
        <v>0</v>
      </c>
    </row>
    <row r="714" spans="2:12" x14ac:dyDescent="0.3">
      <c r="C714">
        <v>29</v>
      </c>
      <c r="D714">
        <v>0</v>
      </c>
      <c r="E714">
        <v>1</v>
      </c>
      <c r="F714">
        <v>27.604333333333329</v>
      </c>
      <c r="G714" s="5">
        <v>0</v>
      </c>
      <c r="H714" s="5">
        <v>0</v>
      </c>
      <c r="I714" s="5">
        <f t="shared" si="44"/>
        <v>0</v>
      </c>
      <c r="J714" s="5">
        <f t="shared" si="45"/>
        <v>0</v>
      </c>
      <c r="K714" s="5">
        <f t="shared" si="46"/>
        <v>0</v>
      </c>
      <c r="L714" s="5">
        <f t="shared" si="47"/>
        <v>0</v>
      </c>
    </row>
    <row r="715" spans="2:12" x14ac:dyDescent="0.3">
      <c r="C715">
        <v>30</v>
      </c>
      <c r="D715">
        <v>0</v>
      </c>
      <c r="E715">
        <v>0</v>
      </c>
      <c r="F715">
        <v>27.604333333333329</v>
      </c>
      <c r="G715" s="5">
        <v>0</v>
      </c>
      <c r="H715" s="5">
        <v>0</v>
      </c>
      <c r="I715" s="5">
        <f t="shared" si="44"/>
        <v>0</v>
      </c>
      <c r="J715" s="5">
        <f t="shared" si="45"/>
        <v>0</v>
      </c>
      <c r="K715" s="5">
        <f t="shared" si="46"/>
        <v>0</v>
      </c>
      <c r="L715" s="5">
        <f t="shared" si="47"/>
        <v>0</v>
      </c>
    </row>
    <row r="716" spans="2:12" x14ac:dyDescent="0.3">
      <c r="C716">
        <v>31</v>
      </c>
      <c r="D716">
        <v>0</v>
      </c>
      <c r="E716">
        <v>0</v>
      </c>
      <c r="F716">
        <v>27.604333333333329</v>
      </c>
      <c r="G716" s="5">
        <v>0</v>
      </c>
      <c r="H716" s="5">
        <v>0</v>
      </c>
      <c r="I716" s="5">
        <f t="shared" si="44"/>
        <v>0</v>
      </c>
      <c r="J716" s="5">
        <f t="shared" si="45"/>
        <v>0</v>
      </c>
      <c r="K716" s="5">
        <f t="shared" si="46"/>
        <v>0</v>
      </c>
      <c r="L716" s="5">
        <f t="shared" si="47"/>
        <v>0</v>
      </c>
    </row>
    <row r="717" spans="2:12" x14ac:dyDescent="0.3">
      <c r="C717">
        <v>32</v>
      </c>
      <c r="D717">
        <v>0</v>
      </c>
      <c r="E717">
        <v>0</v>
      </c>
      <c r="F717">
        <v>27.604333333333329</v>
      </c>
      <c r="G717" s="5">
        <v>0</v>
      </c>
      <c r="H717" s="5">
        <v>0</v>
      </c>
      <c r="I717" s="5">
        <f t="shared" si="44"/>
        <v>0</v>
      </c>
      <c r="J717" s="5">
        <f t="shared" si="45"/>
        <v>0</v>
      </c>
      <c r="K717" s="5">
        <f t="shared" si="46"/>
        <v>0</v>
      </c>
      <c r="L717" s="5">
        <f t="shared" si="47"/>
        <v>0</v>
      </c>
    </row>
    <row r="718" spans="2:12" x14ac:dyDescent="0.3">
      <c r="C718">
        <v>33</v>
      </c>
      <c r="D718">
        <v>0</v>
      </c>
      <c r="E718">
        <v>0</v>
      </c>
      <c r="F718">
        <v>27.604333333333329</v>
      </c>
      <c r="G718" s="5">
        <v>0</v>
      </c>
      <c r="H718" s="5">
        <v>0</v>
      </c>
      <c r="I718" s="5">
        <f t="shared" si="44"/>
        <v>0</v>
      </c>
      <c r="J718" s="5">
        <f t="shared" si="45"/>
        <v>0</v>
      </c>
      <c r="K718" s="5">
        <f t="shared" si="46"/>
        <v>0</v>
      </c>
      <c r="L718" s="5">
        <f t="shared" si="47"/>
        <v>0</v>
      </c>
    </row>
    <row r="719" spans="2:12" x14ac:dyDescent="0.3">
      <c r="C719">
        <v>34</v>
      </c>
      <c r="D719">
        <v>0</v>
      </c>
      <c r="E719">
        <v>0</v>
      </c>
      <c r="F719">
        <v>27.604333333333329</v>
      </c>
      <c r="G719" s="5">
        <v>0</v>
      </c>
      <c r="H719" s="5">
        <v>0</v>
      </c>
      <c r="I719" s="5">
        <f t="shared" si="44"/>
        <v>0</v>
      </c>
      <c r="J719" s="5">
        <f t="shared" si="45"/>
        <v>0</v>
      </c>
      <c r="K719" s="5">
        <f t="shared" si="46"/>
        <v>0</v>
      </c>
      <c r="L719" s="5">
        <f t="shared" si="47"/>
        <v>0</v>
      </c>
    </row>
    <row r="720" spans="2:12" x14ac:dyDescent="0.3">
      <c r="C720">
        <v>35</v>
      </c>
      <c r="D720">
        <v>0</v>
      </c>
      <c r="E720">
        <v>0</v>
      </c>
      <c r="F720">
        <v>29.604333333333329</v>
      </c>
      <c r="G720" s="5">
        <v>0</v>
      </c>
      <c r="H720" s="5">
        <v>0</v>
      </c>
      <c r="I720" s="5">
        <f t="shared" si="44"/>
        <v>0</v>
      </c>
      <c r="J720" s="5">
        <f t="shared" si="45"/>
        <v>0</v>
      </c>
      <c r="K720" s="5">
        <f t="shared" si="46"/>
        <v>0</v>
      </c>
      <c r="L720" s="5">
        <f t="shared" si="47"/>
        <v>0</v>
      </c>
    </row>
    <row r="721" spans="2:12" x14ac:dyDescent="0.3">
      <c r="C721">
        <v>36</v>
      </c>
      <c r="D721">
        <v>0</v>
      </c>
      <c r="E721">
        <v>0</v>
      </c>
      <c r="F721">
        <v>29.604333333333329</v>
      </c>
      <c r="G721" s="5">
        <v>0</v>
      </c>
      <c r="H721" s="5">
        <v>0</v>
      </c>
      <c r="I721" s="5">
        <f t="shared" si="44"/>
        <v>0</v>
      </c>
      <c r="J721" s="5">
        <f t="shared" si="45"/>
        <v>0</v>
      </c>
      <c r="K721" s="5">
        <f t="shared" si="46"/>
        <v>0</v>
      </c>
      <c r="L721" s="5">
        <f t="shared" si="47"/>
        <v>0</v>
      </c>
    </row>
    <row r="722" spans="2:12" x14ac:dyDescent="0.3">
      <c r="C722">
        <v>37</v>
      </c>
      <c r="D722">
        <v>0</v>
      </c>
      <c r="E722">
        <v>0</v>
      </c>
      <c r="F722">
        <v>29.604333333333329</v>
      </c>
      <c r="G722" s="5">
        <v>0</v>
      </c>
      <c r="H722" s="5">
        <v>0</v>
      </c>
      <c r="I722" s="5">
        <f t="shared" si="44"/>
        <v>0</v>
      </c>
      <c r="J722" s="5">
        <f t="shared" si="45"/>
        <v>0</v>
      </c>
      <c r="K722" s="5">
        <f t="shared" si="46"/>
        <v>0</v>
      </c>
      <c r="L722" s="5">
        <f t="shared" si="47"/>
        <v>0</v>
      </c>
    </row>
    <row r="723" spans="2:12" x14ac:dyDescent="0.3">
      <c r="C723">
        <v>38</v>
      </c>
      <c r="D723">
        <v>0</v>
      </c>
      <c r="E723">
        <v>1</v>
      </c>
      <c r="F723">
        <v>29.604333333333329</v>
      </c>
      <c r="G723" s="5">
        <v>0</v>
      </c>
      <c r="H723" s="5">
        <v>0</v>
      </c>
      <c r="I723" s="5">
        <f t="shared" si="44"/>
        <v>0</v>
      </c>
      <c r="J723" s="5">
        <f t="shared" si="45"/>
        <v>0</v>
      </c>
      <c r="K723" s="5">
        <f t="shared" si="46"/>
        <v>0</v>
      </c>
      <c r="L723" s="5">
        <f t="shared" si="47"/>
        <v>0</v>
      </c>
    </row>
    <row r="724" spans="2:12" x14ac:dyDescent="0.3">
      <c r="C724">
        <v>39</v>
      </c>
      <c r="D724">
        <v>0</v>
      </c>
      <c r="E724">
        <v>1</v>
      </c>
      <c r="F724">
        <v>31.604333333333329</v>
      </c>
      <c r="G724" s="5">
        <v>0</v>
      </c>
      <c r="H724" s="5">
        <v>0</v>
      </c>
      <c r="I724" s="5">
        <f t="shared" si="44"/>
        <v>0</v>
      </c>
      <c r="J724" s="5">
        <f t="shared" si="45"/>
        <v>0</v>
      </c>
      <c r="K724" s="5">
        <f t="shared" si="46"/>
        <v>0</v>
      </c>
      <c r="L724" s="5">
        <f t="shared" si="47"/>
        <v>0</v>
      </c>
    </row>
    <row r="725" spans="2:12" x14ac:dyDescent="0.3">
      <c r="C725">
        <v>40</v>
      </c>
      <c r="D725">
        <v>0</v>
      </c>
      <c r="E725">
        <v>0</v>
      </c>
      <c r="F725">
        <v>31.604333333333329</v>
      </c>
      <c r="G725" s="5">
        <v>0</v>
      </c>
      <c r="H725" s="5">
        <v>0</v>
      </c>
      <c r="I725" s="5">
        <f t="shared" si="44"/>
        <v>0</v>
      </c>
      <c r="J725" s="5">
        <f t="shared" si="45"/>
        <v>0</v>
      </c>
      <c r="K725" s="5">
        <f t="shared" si="46"/>
        <v>0</v>
      </c>
      <c r="L725" s="5">
        <f t="shared" si="47"/>
        <v>0</v>
      </c>
    </row>
    <row r="726" spans="2:12" x14ac:dyDescent="0.3">
      <c r="B726">
        <v>3</v>
      </c>
      <c r="C726">
        <v>21</v>
      </c>
      <c r="D726">
        <v>0</v>
      </c>
      <c r="E726">
        <v>0</v>
      </c>
      <c r="F726">
        <v>14.604333333333329</v>
      </c>
      <c r="G726" s="5">
        <v>0</v>
      </c>
      <c r="H726" s="5">
        <v>0</v>
      </c>
      <c r="I726" s="5">
        <f t="shared" si="44"/>
        <v>0</v>
      </c>
      <c r="J726" s="5">
        <f t="shared" si="45"/>
        <v>0</v>
      </c>
      <c r="K726" s="5">
        <f t="shared" si="46"/>
        <v>0</v>
      </c>
      <c r="L726" s="5">
        <f t="shared" si="47"/>
        <v>0</v>
      </c>
    </row>
    <row r="727" spans="2:12" x14ac:dyDescent="0.3">
      <c r="C727">
        <v>22</v>
      </c>
      <c r="D727">
        <v>0</v>
      </c>
      <c r="E727">
        <v>1</v>
      </c>
      <c r="F727">
        <v>16.604333333333329</v>
      </c>
      <c r="G727" s="5">
        <v>0</v>
      </c>
      <c r="H727" s="5">
        <v>0</v>
      </c>
      <c r="I727" s="5">
        <f t="shared" si="44"/>
        <v>0</v>
      </c>
      <c r="J727" s="5">
        <f t="shared" si="45"/>
        <v>0</v>
      </c>
      <c r="K727" s="5">
        <f t="shared" si="46"/>
        <v>0</v>
      </c>
      <c r="L727" s="5">
        <f t="shared" si="47"/>
        <v>0</v>
      </c>
    </row>
    <row r="728" spans="2:12" x14ac:dyDescent="0.3">
      <c r="C728">
        <v>23</v>
      </c>
      <c r="D728">
        <v>0</v>
      </c>
      <c r="E728">
        <v>0</v>
      </c>
      <c r="F728">
        <v>16.604333333333329</v>
      </c>
      <c r="G728" s="5">
        <v>0</v>
      </c>
      <c r="H728" s="5">
        <v>0</v>
      </c>
      <c r="I728" s="5">
        <f t="shared" si="44"/>
        <v>0</v>
      </c>
      <c r="J728" s="5">
        <f t="shared" si="45"/>
        <v>0</v>
      </c>
      <c r="K728" s="5">
        <f t="shared" si="46"/>
        <v>0</v>
      </c>
      <c r="L728" s="5">
        <f t="shared" si="47"/>
        <v>0</v>
      </c>
    </row>
    <row r="729" spans="2:12" x14ac:dyDescent="0.3">
      <c r="C729">
        <v>24</v>
      </c>
      <c r="D729">
        <v>0</v>
      </c>
      <c r="E729">
        <v>0</v>
      </c>
      <c r="F729">
        <v>16.604333333333329</v>
      </c>
      <c r="G729" s="5">
        <v>0</v>
      </c>
      <c r="H729" s="5">
        <v>0</v>
      </c>
      <c r="I729" s="5">
        <f t="shared" si="44"/>
        <v>0</v>
      </c>
      <c r="J729" s="5">
        <f t="shared" si="45"/>
        <v>0</v>
      </c>
      <c r="K729" s="5">
        <f t="shared" si="46"/>
        <v>0</v>
      </c>
      <c r="L729" s="5">
        <f t="shared" si="47"/>
        <v>0</v>
      </c>
    </row>
    <row r="730" spans="2:12" x14ac:dyDescent="0.3">
      <c r="C730">
        <v>25</v>
      </c>
      <c r="D730">
        <v>0</v>
      </c>
      <c r="E730">
        <v>0</v>
      </c>
      <c r="F730">
        <v>16.604333333333329</v>
      </c>
      <c r="G730" s="5">
        <v>0</v>
      </c>
      <c r="H730" s="5">
        <v>0</v>
      </c>
      <c r="I730" s="5">
        <f t="shared" si="44"/>
        <v>0</v>
      </c>
      <c r="J730" s="5">
        <f t="shared" si="45"/>
        <v>0</v>
      </c>
      <c r="K730" s="5">
        <f t="shared" si="46"/>
        <v>0</v>
      </c>
      <c r="L730" s="5">
        <f t="shared" si="47"/>
        <v>0</v>
      </c>
    </row>
    <row r="731" spans="2:12" x14ac:dyDescent="0.3">
      <c r="C731">
        <v>26</v>
      </c>
      <c r="D731">
        <v>0</v>
      </c>
      <c r="E731">
        <v>0</v>
      </c>
      <c r="F731">
        <v>16.604333333333329</v>
      </c>
      <c r="G731" s="5">
        <v>0</v>
      </c>
      <c r="H731" s="5">
        <v>0</v>
      </c>
      <c r="I731" s="5">
        <f t="shared" si="44"/>
        <v>0</v>
      </c>
      <c r="J731" s="5">
        <f t="shared" si="45"/>
        <v>0</v>
      </c>
      <c r="K731" s="5">
        <f t="shared" si="46"/>
        <v>0</v>
      </c>
      <c r="L731" s="5">
        <f t="shared" si="47"/>
        <v>0</v>
      </c>
    </row>
    <row r="732" spans="2:12" x14ac:dyDescent="0.3">
      <c r="C732">
        <v>27</v>
      </c>
      <c r="D732">
        <v>0</v>
      </c>
      <c r="E732">
        <v>0</v>
      </c>
      <c r="F732">
        <v>18.604333333333329</v>
      </c>
      <c r="G732" s="5">
        <v>0</v>
      </c>
      <c r="H732" s="5">
        <v>0</v>
      </c>
      <c r="I732" s="5">
        <f t="shared" si="44"/>
        <v>0</v>
      </c>
      <c r="J732" s="5">
        <f t="shared" si="45"/>
        <v>0</v>
      </c>
      <c r="K732" s="5">
        <f t="shared" si="46"/>
        <v>0</v>
      </c>
      <c r="L732" s="5">
        <f t="shared" si="47"/>
        <v>0</v>
      </c>
    </row>
    <row r="733" spans="2:12" x14ac:dyDescent="0.3">
      <c r="C733">
        <v>28</v>
      </c>
      <c r="D733">
        <v>0</v>
      </c>
      <c r="E733">
        <v>0</v>
      </c>
      <c r="F733">
        <v>12.604333333333329</v>
      </c>
      <c r="G733" s="5">
        <v>0</v>
      </c>
      <c r="H733" s="5">
        <v>0</v>
      </c>
      <c r="I733" s="5">
        <f t="shared" si="44"/>
        <v>0</v>
      </c>
      <c r="J733" s="5">
        <f t="shared" si="45"/>
        <v>0</v>
      </c>
      <c r="K733" s="5">
        <f t="shared" si="46"/>
        <v>0</v>
      </c>
      <c r="L733" s="5">
        <f t="shared" si="47"/>
        <v>0</v>
      </c>
    </row>
    <row r="734" spans="2:12" x14ac:dyDescent="0.3">
      <c r="C734">
        <v>29</v>
      </c>
      <c r="D734">
        <v>0</v>
      </c>
      <c r="E734">
        <v>0</v>
      </c>
      <c r="F734">
        <v>12.604333333333329</v>
      </c>
      <c r="G734" s="5">
        <v>0</v>
      </c>
      <c r="H734" s="5">
        <v>0</v>
      </c>
      <c r="I734" s="5">
        <f t="shared" si="44"/>
        <v>0</v>
      </c>
      <c r="J734" s="5">
        <f t="shared" si="45"/>
        <v>0</v>
      </c>
      <c r="K734" s="5">
        <f t="shared" si="46"/>
        <v>0</v>
      </c>
      <c r="L734" s="5">
        <f t="shared" si="47"/>
        <v>0</v>
      </c>
    </row>
    <row r="735" spans="2:12" x14ac:dyDescent="0.3">
      <c r="C735">
        <v>30</v>
      </c>
      <c r="D735">
        <v>1</v>
      </c>
      <c r="E735">
        <v>0</v>
      </c>
      <c r="F735">
        <v>12.604333333333329</v>
      </c>
      <c r="G735" s="5">
        <v>0</v>
      </c>
      <c r="H735" s="5">
        <v>0</v>
      </c>
      <c r="I735" s="5">
        <f t="shared" si="44"/>
        <v>0</v>
      </c>
      <c r="J735" s="5">
        <f t="shared" si="45"/>
        <v>0</v>
      </c>
      <c r="K735" s="5">
        <f t="shared" si="46"/>
        <v>0</v>
      </c>
      <c r="L735" s="5">
        <f t="shared" si="47"/>
        <v>0</v>
      </c>
    </row>
    <row r="736" spans="2:12" x14ac:dyDescent="0.3">
      <c r="C736">
        <v>31</v>
      </c>
      <c r="D736">
        <v>1</v>
      </c>
      <c r="E736">
        <v>0</v>
      </c>
      <c r="F736">
        <v>12.604333333333329</v>
      </c>
      <c r="G736" s="5">
        <v>0</v>
      </c>
      <c r="H736" s="5">
        <v>0</v>
      </c>
      <c r="I736" s="5">
        <f t="shared" si="44"/>
        <v>0</v>
      </c>
      <c r="J736" s="5">
        <f t="shared" si="45"/>
        <v>0</v>
      </c>
      <c r="K736" s="5">
        <f t="shared" si="46"/>
        <v>0</v>
      </c>
      <c r="L736" s="5">
        <f t="shared" si="47"/>
        <v>0</v>
      </c>
    </row>
    <row r="737" spans="1:12" x14ac:dyDescent="0.3">
      <c r="C737">
        <v>32</v>
      </c>
      <c r="D737">
        <v>0</v>
      </c>
      <c r="E737">
        <v>0</v>
      </c>
      <c r="F737">
        <v>12.604333333333329</v>
      </c>
      <c r="G737" s="5">
        <v>0</v>
      </c>
      <c r="H737" s="5">
        <v>0</v>
      </c>
      <c r="I737" s="5">
        <f t="shared" si="44"/>
        <v>0</v>
      </c>
      <c r="J737" s="5">
        <f t="shared" si="45"/>
        <v>0</v>
      </c>
      <c r="K737" s="5">
        <f t="shared" si="46"/>
        <v>0</v>
      </c>
      <c r="L737" s="5">
        <f t="shared" si="47"/>
        <v>0</v>
      </c>
    </row>
    <row r="738" spans="1:12" x14ac:dyDescent="0.3">
      <c r="C738">
        <v>33</v>
      </c>
      <c r="D738">
        <v>1</v>
      </c>
      <c r="E738">
        <v>0</v>
      </c>
      <c r="F738">
        <v>12.604333333333329</v>
      </c>
      <c r="G738" s="5">
        <v>0</v>
      </c>
      <c r="H738" s="5">
        <v>0</v>
      </c>
      <c r="I738" s="5">
        <f t="shared" si="44"/>
        <v>0</v>
      </c>
      <c r="J738" s="5">
        <f t="shared" si="45"/>
        <v>0</v>
      </c>
      <c r="K738" s="5">
        <f t="shared" si="46"/>
        <v>0</v>
      </c>
      <c r="L738" s="5">
        <f t="shared" si="47"/>
        <v>0</v>
      </c>
    </row>
    <row r="739" spans="1:12" x14ac:dyDescent="0.3">
      <c r="C739">
        <v>34</v>
      </c>
      <c r="D739">
        <v>0</v>
      </c>
      <c r="E739">
        <v>0</v>
      </c>
      <c r="F739">
        <v>12.604333333333329</v>
      </c>
      <c r="G739" s="5">
        <v>0</v>
      </c>
      <c r="H739" s="5">
        <v>0</v>
      </c>
      <c r="I739" s="5">
        <f t="shared" si="44"/>
        <v>0</v>
      </c>
      <c r="J739" s="5">
        <f t="shared" si="45"/>
        <v>0</v>
      </c>
      <c r="K739" s="5">
        <f t="shared" si="46"/>
        <v>0</v>
      </c>
      <c r="L739" s="5">
        <f t="shared" si="47"/>
        <v>0</v>
      </c>
    </row>
    <row r="740" spans="1:12" x14ac:dyDescent="0.3">
      <c r="C740">
        <v>35</v>
      </c>
      <c r="D740">
        <v>0</v>
      </c>
      <c r="E740">
        <v>0</v>
      </c>
      <c r="F740">
        <v>14.604333333333329</v>
      </c>
      <c r="G740" s="5">
        <v>0</v>
      </c>
      <c r="H740" s="5">
        <v>0</v>
      </c>
      <c r="I740" s="5">
        <f t="shared" si="44"/>
        <v>0</v>
      </c>
      <c r="J740" s="5">
        <f t="shared" si="45"/>
        <v>0</v>
      </c>
      <c r="K740" s="5">
        <f t="shared" si="46"/>
        <v>0</v>
      </c>
      <c r="L740" s="5">
        <f t="shared" si="47"/>
        <v>0</v>
      </c>
    </row>
    <row r="741" spans="1:12" x14ac:dyDescent="0.3">
      <c r="C741">
        <v>36</v>
      </c>
      <c r="D741">
        <v>0</v>
      </c>
      <c r="E741">
        <v>1</v>
      </c>
      <c r="F741">
        <v>14.604333333333329</v>
      </c>
      <c r="G741" s="5">
        <v>0</v>
      </c>
      <c r="H741" s="5">
        <v>0</v>
      </c>
      <c r="I741" s="5">
        <f t="shared" si="44"/>
        <v>0</v>
      </c>
      <c r="J741" s="5">
        <f t="shared" si="45"/>
        <v>0</v>
      </c>
      <c r="K741" s="5">
        <f t="shared" si="46"/>
        <v>0</v>
      </c>
      <c r="L741" s="5">
        <f t="shared" si="47"/>
        <v>0</v>
      </c>
    </row>
    <row r="742" spans="1:12" x14ac:dyDescent="0.3">
      <c r="C742">
        <v>37</v>
      </c>
      <c r="D742">
        <v>0</v>
      </c>
      <c r="E742">
        <v>0</v>
      </c>
      <c r="F742">
        <v>14.604333333333329</v>
      </c>
      <c r="G742" s="5">
        <v>0</v>
      </c>
      <c r="H742" s="5">
        <v>0</v>
      </c>
      <c r="I742" s="5">
        <f t="shared" si="44"/>
        <v>0</v>
      </c>
      <c r="J742" s="5">
        <f t="shared" si="45"/>
        <v>0</v>
      </c>
      <c r="K742" s="5">
        <f t="shared" si="46"/>
        <v>0</v>
      </c>
      <c r="L742" s="5">
        <f t="shared" si="47"/>
        <v>0</v>
      </c>
    </row>
    <row r="743" spans="1:12" x14ac:dyDescent="0.3">
      <c r="C743">
        <v>38</v>
      </c>
      <c r="D743">
        <v>0</v>
      </c>
      <c r="E743">
        <v>0</v>
      </c>
      <c r="F743">
        <v>14.604333333333329</v>
      </c>
      <c r="G743" s="5">
        <v>0</v>
      </c>
      <c r="H743" s="5">
        <v>0</v>
      </c>
      <c r="I743" s="5">
        <f t="shared" si="44"/>
        <v>0</v>
      </c>
      <c r="J743" s="5">
        <f t="shared" si="45"/>
        <v>0</v>
      </c>
      <c r="K743" s="5">
        <f t="shared" si="46"/>
        <v>0</v>
      </c>
      <c r="L743" s="5">
        <f t="shared" si="47"/>
        <v>0</v>
      </c>
    </row>
    <row r="744" spans="1:12" x14ac:dyDescent="0.3">
      <c r="C744">
        <v>39</v>
      </c>
      <c r="D744">
        <v>0</v>
      </c>
      <c r="E744">
        <v>0</v>
      </c>
      <c r="F744">
        <v>16.604333333333329</v>
      </c>
      <c r="G744" s="5">
        <v>0</v>
      </c>
      <c r="H744" s="5">
        <v>0</v>
      </c>
      <c r="I744" s="5">
        <f t="shared" si="44"/>
        <v>0</v>
      </c>
      <c r="J744" s="5">
        <f t="shared" si="45"/>
        <v>0</v>
      </c>
      <c r="K744" s="5">
        <f t="shared" si="46"/>
        <v>0</v>
      </c>
      <c r="L744" s="5">
        <f t="shared" si="47"/>
        <v>0</v>
      </c>
    </row>
    <row r="745" spans="1:12" x14ac:dyDescent="0.3">
      <c r="C745">
        <v>40</v>
      </c>
      <c r="D745">
        <v>1</v>
      </c>
      <c r="E745">
        <v>0</v>
      </c>
      <c r="F745">
        <v>16.604333333333329</v>
      </c>
      <c r="G745" s="5">
        <v>0</v>
      </c>
      <c r="H745" s="5">
        <v>0</v>
      </c>
      <c r="I745" s="5">
        <f t="shared" si="44"/>
        <v>0</v>
      </c>
      <c r="J745" s="5">
        <f t="shared" si="45"/>
        <v>0</v>
      </c>
      <c r="K745" s="5">
        <f t="shared" si="46"/>
        <v>0</v>
      </c>
      <c r="L745" s="5">
        <f t="shared" si="47"/>
        <v>0</v>
      </c>
    </row>
    <row r="746" spans="1:12" x14ac:dyDescent="0.3">
      <c r="A746" t="s">
        <v>870</v>
      </c>
      <c r="B746">
        <v>1</v>
      </c>
      <c r="C746">
        <v>21</v>
      </c>
      <c r="D746">
        <v>0</v>
      </c>
      <c r="E746">
        <v>0</v>
      </c>
      <c r="F746">
        <v>54.104333333333329</v>
      </c>
      <c r="G746" s="5">
        <v>1</v>
      </c>
      <c r="H746" s="5">
        <v>0</v>
      </c>
      <c r="I746" s="5">
        <f t="shared" si="44"/>
        <v>0</v>
      </c>
      <c r="J746" s="5">
        <f t="shared" si="45"/>
        <v>1</v>
      </c>
      <c r="K746" s="5">
        <f t="shared" si="46"/>
        <v>0</v>
      </c>
      <c r="L746" s="5">
        <f t="shared" si="47"/>
        <v>1</v>
      </c>
    </row>
    <row r="747" spans="1:12" x14ac:dyDescent="0.3">
      <c r="B747">
        <v>1</v>
      </c>
      <c r="C747">
        <v>22</v>
      </c>
      <c r="D747">
        <v>0</v>
      </c>
      <c r="E747">
        <v>0</v>
      </c>
      <c r="F747">
        <v>49.604333333333329</v>
      </c>
      <c r="G747" s="5">
        <v>1</v>
      </c>
      <c r="H747" s="5">
        <v>0</v>
      </c>
      <c r="I747" s="5">
        <f t="shared" si="44"/>
        <v>0</v>
      </c>
      <c r="J747" s="5">
        <f t="shared" si="45"/>
        <v>1</v>
      </c>
      <c r="K747" s="5">
        <f t="shared" si="46"/>
        <v>0</v>
      </c>
      <c r="L747" s="5">
        <f t="shared" si="47"/>
        <v>1</v>
      </c>
    </row>
    <row r="748" spans="1:12" x14ac:dyDescent="0.3">
      <c r="B748">
        <v>1</v>
      </c>
      <c r="C748">
        <v>23</v>
      </c>
      <c r="D748">
        <v>0</v>
      </c>
      <c r="E748">
        <v>1</v>
      </c>
      <c r="F748">
        <v>53.104333333333329</v>
      </c>
      <c r="G748" s="5">
        <v>1</v>
      </c>
      <c r="H748" s="5">
        <v>0</v>
      </c>
      <c r="I748" s="5">
        <f t="shared" si="44"/>
        <v>0</v>
      </c>
      <c r="J748" s="5">
        <f t="shared" si="45"/>
        <v>1</v>
      </c>
      <c r="K748" s="5">
        <f t="shared" si="46"/>
        <v>0</v>
      </c>
      <c r="L748" s="5">
        <f t="shared" si="47"/>
        <v>1</v>
      </c>
    </row>
    <row r="749" spans="1:12" x14ac:dyDescent="0.3">
      <c r="B749">
        <v>1</v>
      </c>
      <c r="C749">
        <v>24</v>
      </c>
      <c r="D749">
        <v>0</v>
      </c>
      <c r="E749">
        <v>0</v>
      </c>
      <c r="F749">
        <v>57.104333333333329</v>
      </c>
      <c r="G749" s="5">
        <v>1</v>
      </c>
      <c r="H749" s="5">
        <v>0</v>
      </c>
      <c r="I749" s="5">
        <f t="shared" si="44"/>
        <v>0</v>
      </c>
      <c r="J749" s="5">
        <f t="shared" si="45"/>
        <v>1</v>
      </c>
      <c r="K749" s="5">
        <f t="shared" si="46"/>
        <v>0</v>
      </c>
      <c r="L749" s="5">
        <f t="shared" si="47"/>
        <v>1</v>
      </c>
    </row>
    <row r="750" spans="1:12" x14ac:dyDescent="0.3">
      <c r="B750">
        <v>1</v>
      </c>
      <c r="C750">
        <v>25</v>
      </c>
      <c r="D750">
        <v>1</v>
      </c>
      <c r="E750">
        <v>0</v>
      </c>
      <c r="F750">
        <v>65.604333333333329</v>
      </c>
      <c r="G750" s="5">
        <v>1</v>
      </c>
      <c r="H750" s="5">
        <v>0</v>
      </c>
      <c r="I750" s="5">
        <f t="shared" si="44"/>
        <v>0</v>
      </c>
      <c r="J750" s="5">
        <f t="shared" si="45"/>
        <v>1</v>
      </c>
      <c r="K750" s="5">
        <f t="shared" si="46"/>
        <v>0</v>
      </c>
      <c r="L750" s="5">
        <f t="shared" si="47"/>
        <v>1</v>
      </c>
    </row>
    <row r="751" spans="1:12" x14ac:dyDescent="0.3">
      <c r="B751">
        <v>1</v>
      </c>
      <c r="C751">
        <v>26</v>
      </c>
      <c r="D751">
        <v>0</v>
      </c>
      <c r="E751">
        <v>0</v>
      </c>
      <c r="F751">
        <v>69.604333333333329</v>
      </c>
      <c r="G751" s="5">
        <v>1</v>
      </c>
      <c r="H751" s="5">
        <v>0</v>
      </c>
      <c r="I751" s="5">
        <f t="shared" si="44"/>
        <v>0</v>
      </c>
      <c r="J751" s="5">
        <f t="shared" si="45"/>
        <v>1</v>
      </c>
      <c r="K751" s="5">
        <f t="shared" si="46"/>
        <v>0</v>
      </c>
      <c r="L751" s="5">
        <f t="shared" si="47"/>
        <v>1</v>
      </c>
    </row>
    <row r="752" spans="1:12" x14ac:dyDescent="0.3">
      <c r="B752">
        <v>1</v>
      </c>
      <c r="C752">
        <v>27</v>
      </c>
      <c r="D752">
        <v>0</v>
      </c>
      <c r="E752">
        <v>0</v>
      </c>
      <c r="F752">
        <v>73.104333333333329</v>
      </c>
      <c r="G752" s="5">
        <v>1</v>
      </c>
      <c r="H752" s="5">
        <v>0</v>
      </c>
      <c r="I752" s="5">
        <f t="shared" si="44"/>
        <v>0</v>
      </c>
      <c r="J752" s="5">
        <f t="shared" si="45"/>
        <v>1</v>
      </c>
      <c r="K752" s="5">
        <f t="shared" si="46"/>
        <v>0</v>
      </c>
      <c r="L752" s="5">
        <f t="shared" si="47"/>
        <v>1</v>
      </c>
    </row>
    <row r="753" spans="2:12" x14ac:dyDescent="0.3">
      <c r="B753">
        <v>1</v>
      </c>
      <c r="C753">
        <v>28</v>
      </c>
      <c r="D753">
        <v>0</v>
      </c>
      <c r="E753">
        <v>0</v>
      </c>
      <c r="F753">
        <v>68.104333333333329</v>
      </c>
      <c r="G753" s="5">
        <v>1</v>
      </c>
      <c r="H753" s="5">
        <v>0</v>
      </c>
      <c r="I753" s="5">
        <f t="shared" si="44"/>
        <v>0</v>
      </c>
      <c r="J753" s="5">
        <f t="shared" si="45"/>
        <v>1</v>
      </c>
      <c r="K753" s="5">
        <f t="shared" si="46"/>
        <v>0</v>
      </c>
      <c r="L753" s="5">
        <f t="shared" si="47"/>
        <v>1</v>
      </c>
    </row>
    <row r="754" spans="2:12" x14ac:dyDescent="0.3">
      <c r="B754">
        <v>1</v>
      </c>
      <c r="C754">
        <v>29</v>
      </c>
      <c r="D754">
        <v>1</v>
      </c>
      <c r="E754">
        <v>0</v>
      </c>
      <c r="F754">
        <v>74.604333333333329</v>
      </c>
      <c r="G754" s="5">
        <v>1</v>
      </c>
      <c r="H754" s="5">
        <v>0</v>
      </c>
      <c r="I754" s="5">
        <f t="shared" si="44"/>
        <v>0</v>
      </c>
      <c r="J754" s="5">
        <f t="shared" si="45"/>
        <v>1</v>
      </c>
      <c r="K754" s="5">
        <f t="shared" si="46"/>
        <v>0</v>
      </c>
      <c r="L754" s="5">
        <f t="shared" si="47"/>
        <v>1</v>
      </c>
    </row>
    <row r="755" spans="2:12" x14ac:dyDescent="0.3">
      <c r="B755">
        <v>1</v>
      </c>
      <c r="C755">
        <v>30</v>
      </c>
      <c r="D755">
        <v>0</v>
      </c>
      <c r="E755">
        <v>0</v>
      </c>
      <c r="F755">
        <v>78.104333333333329</v>
      </c>
      <c r="G755" s="5">
        <v>1</v>
      </c>
      <c r="H755" s="5">
        <v>0</v>
      </c>
      <c r="I755" s="5">
        <f t="shared" si="44"/>
        <v>0</v>
      </c>
      <c r="J755" s="5">
        <f t="shared" si="45"/>
        <v>1</v>
      </c>
      <c r="K755" s="5">
        <f t="shared" si="46"/>
        <v>0</v>
      </c>
      <c r="L755" s="5">
        <f t="shared" si="47"/>
        <v>1</v>
      </c>
    </row>
    <row r="756" spans="2:12" x14ac:dyDescent="0.3">
      <c r="B756">
        <v>1</v>
      </c>
      <c r="C756">
        <v>31</v>
      </c>
      <c r="D756">
        <v>0</v>
      </c>
      <c r="E756">
        <v>0</v>
      </c>
      <c r="F756">
        <v>80.604333333333329</v>
      </c>
      <c r="G756" s="5">
        <v>1</v>
      </c>
      <c r="H756" s="5">
        <v>0</v>
      </c>
      <c r="I756" s="5">
        <f t="shared" si="44"/>
        <v>0</v>
      </c>
      <c r="J756" s="5">
        <f t="shared" si="45"/>
        <v>1</v>
      </c>
      <c r="K756" s="5">
        <f t="shared" si="46"/>
        <v>0</v>
      </c>
      <c r="L756" s="5">
        <f t="shared" si="47"/>
        <v>1</v>
      </c>
    </row>
    <row r="757" spans="2:12" x14ac:dyDescent="0.3">
      <c r="B757">
        <v>1</v>
      </c>
      <c r="C757">
        <v>32</v>
      </c>
      <c r="D757">
        <v>0</v>
      </c>
      <c r="E757">
        <v>0</v>
      </c>
      <c r="F757">
        <v>82.604333333333329</v>
      </c>
      <c r="G757" s="5">
        <v>1</v>
      </c>
      <c r="H757" s="5">
        <v>0</v>
      </c>
      <c r="I757" s="5">
        <f t="shared" si="44"/>
        <v>0</v>
      </c>
      <c r="J757" s="5">
        <f t="shared" si="45"/>
        <v>1</v>
      </c>
      <c r="K757" s="5">
        <f t="shared" si="46"/>
        <v>0</v>
      </c>
      <c r="L757" s="5">
        <f t="shared" si="47"/>
        <v>1</v>
      </c>
    </row>
    <row r="758" spans="2:12" x14ac:dyDescent="0.3">
      <c r="B758">
        <v>1</v>
      </c>
      <c r="C758">
        <v>33</v>
      </c>
      <c r="D758">
        <v>0</v>
      </c>
      <c r="E758">
        <v>0</v>
      </c>
      <c r="F758">
        <v>77.604333333333329</v>
      </c>
      <c r="G758" s="5">
        <v>1</v>
      </c>
      <c r="H758" s="5">
        <v>0</v>
      </c>
      <c r="I758" s="5">
        <f t="shared" si="44"/>
        <v>0</v>
      </c>
      <c r="J758" s="5">
        <f t="shared" si="45"/>
        <v>1</v>
      </c>
      <c r="K758" s="5">
        <f t="shared" si="46"/>
        <v>0</v>
      </c>
      <c r="L758" s="5">
        <f t="shared" si="47"/>
        <v>1</v>
      </c>
    </row>
    <row r="759" spans="2:12" x14ac:dyDescent="0.3">
      <c r="B759">
        <v>1</v>
      </c>
      <c r="C759">
        <v>34</v>
      </c>
      <c r="D759">
        <v>0</v>
      </c>
      <c r="E759">
        <v>0</v>
      </c>
      <c r="F759">
        <v>82.104333333333329</v>
      </c>
      <c r="G759" s="5">
        <v>1</v>
      </c>
      <c r="H759" s="5">
        <v>0</v>
      </c>
      <c r="I759" s="5">
        <f t="shared" si="44"/>
        <v>0</v>
      </c>
      <c r="J759" s="5">
        <f t="shared" si="45"/>
        <v>1</v>
      </c>
      <c r="K759" s="5">
        <f t="shared" si="46"/>
        <v>0</v>
      </c>
      <c r="L759" s="5">
        <f t="shared" si="47"/>
        <v>1</v>
      </c>
    </row>
    <row r="760" spans="2:12" x14ac:dyDescent="0.3">
      <c r="B760">
        <v>1</v>
      </c>
      <c r="C760">
        <v>35</v>
      </c>
      <c r="D760">
        <v>1</v>
      </c>
      <c r="E760">
        <v>0</v>
      </c>
      <c r="F760">
        <v>88.604333333333329</v>
      </c>
      <c r="G760" s="5">
        <v>1</v>
      </c>
      <c r="H760" s="5">
        <v>0</v>
      </c>
      <c r="I760" s="5">
        <f t="shared" si="44"/>
        <v>0</v>
      </c>
      <c r="J760" s="5">
        <f t="shared" si="45"/>
        <v>1</v>
      </c>
      <c r="K760" s="5">
        <f t="shared" si="46"/>
        <v>0</v>
      </c>
      <c r="L760" s="5">
        <f t="shared" si="47"/>
        <v>1</v>
      </c>
    </row>
    <row r="761" spans="2:12" x14ac:dyDescent="0.3">
      <c r="B761">
        <v>1</v>
      </c>
      <c r="C761">
        <v>36</v>
      </c>
      <c r="D761">
        <v>0</v>
      </c>
      <c r="E761">
        <v>0</v>
      </c>
      <c r="F761">
        <v>84.604333333333329</v>
      </c>
      <c r="G761" s="5">
        <v>1</v>
      </c>
      <c r="H761" s="5">
        <v>0</v>
      </c>
      <c r="I761" s="5">
        <f t="shared" si="44"/>
        <v>0</v>
      </c>
      <c r="J761" s="5">
        <f t="shared" si="45"/>
        <v>1</v>
      </c>
      <c r="K761" s="5">
        <f t="shared" si="46"/>
        <v>0</v>
      </c>
      <c r="L761" s="5">
        <f t="shared" si="47"/>
        <v>1</v>
      </c>
    </row>
    <row r="762" spans="2:12" x14ac:dyDescent="0.3">
      <c r="B762">
        <v>1</v>
      </c>
      <c r="C762">
        <v>37</v>
      </c>
      <c r="D762">
        <v>0</v>
      </c>
      <c r="E762">
        <v>0</v>
      </c>
      <c r="F762">
        <v>88.604333333333329</v>
      </c>
      <c r="G762" s="5">
        <v>1</v>
      </c>
      <c r="H762" s="5">
        <v>0</v>
      </c>
      <c r="I762" s="5">
        <f t="shared" si="44"/>
        <v>0</v>
      </c>
      <c r="J762" s="5">
        <f t="shared" si="45"/>
        <v>1</v>
      </c>
      <c r="K762" s="5">
        <f t="shared" si="46"/>
        <v>0</v>
      </c>
      <c r="L762" s="5">
        <f t="shared" si="47"/>
        <v>1</v>
      </c>
    </row>
    <row r="763" spans="2:12" x14ac:dyDescent="0.3">
      <c r="B763">
        <v>1</v>
      </c>
      <c r="C763">
        <v>38</v>
      </c>
      <c r="D763">
        <v>0</v>
      </c>
      <c r="E763">
        <v>0</v>
      </c>
      <c r="F763">
        <v>84.604333333333329</v>
      </c>
      <c r="G763" s="5">
        <v>1</v>
      </c>
      <c r="H763" s="5">
        <v>0</v>
      </c>
      <c r="I763" s="5">
        <f t="shared" si="44"/>
        <v>0</v>
      </c>
      <c r="J763" s="5">
        <f t="shared" si="45"/>
        <v>1</v>
      </c>
      <c r="K763" s="5">
        <f t="shared" si="46"/>
        <v>0</v>
      </c>
      <c r="L763" s="5">
        <f t="shared" si="47"/>
        <v>1</v>
      </c>
    </row>
    <row r="764" spans="2:12" x14ac:dyDescent="0.3">
      <c r="B764">
        <v>1</v>
      </c>
      <c r="C764">
        <v>39</v>
      </c>
      <c r="D764">
        <v>0</v>
      </c>
      <c r="E764">
        <v>1</v>
      </c>
      <c r="F764">
        <v>88.104333333333329</v>
      </c>
      <c r="G764" s="5">
        <v>1</v>
      </c>
      <c r="H764" s="5">
        <v>0</v>
      </c>
      <c r="I764" s="5">
        <f t="shared" si="44"/>
        <v>0</v>
      </c>
      <c r="J764" s="5">
        <f t="shared" si="45"/>
        <v>1</v>
      </c>
      <c r="K764" s="5">
        <f t="shared" si="46"/>
        <v>0</v>
      </c>
      <c r="L764" s="5">
        <f t="shared" si="47"/>
        <v>1</v>
      </c>
    </row>
    <row r="765" spans="2:12" x14ac:dyDescent="0.3">
      <c r="B765">
        <v>1</v>
      </c>
      <c r="C765">
        <v>40</v>
      </c>
      <c r="D765">
        <v>1</v>
      </c>
      <c r="E765">
        <v>0</v>
      </c>
      <c r="F765">
        <v>100.10433333333333</v>
      </c>
      <c r="G765" s="5">
        <v>1</v>
      </c>
      <c r="H765" s="5">
        <v>0</v>
      </c>
      <c r="I765" s="5">
        <f t="shared" si="44"/>
        <v>0</v>
      </c>
      <c r="J765" s="5">
        <f t="shared" si="45"/>
        <v>1</v>
      </c>
      <c r="K765" s="5">
        <f t="shared" si="46"/>
        <v>0</v>
      </c>
      <c r="L765" s="5">
        <f t="shared" si="47"/>
        <v>1</v>
      </c>
    </row>
    <row r="766" spans="2:12" x14ac:dyDescent="0.3">
      <c r="B766">
        <v>2</v>
      </c>
      <c r="C766">
        <v>21</v>
      </c>
      <c r="D766">
        <v>0</v>
      </c>
      <c r="E766">
        <v>0</v>
      </c>
      <c r="F766">
        <v>32.604333333333329</v>
      </c>
      <c r="G766" s="5">
        <v>1</v>
      </c>
      <c r="H766" s="5">
        <v>0</v>
      </c>
      <c r="I766" s="5">
        <f t="shared" si="44"/>
        <v>0</v>
      </c>
      <c r="J766" s="5">
        <f t="shared" si="45"/>
        <v>0</v>
      </c>
      <c r="K766" s="5">
        <f t="shared" si="46"/>
        <v>1</v>
      </c>
      <c r="L766" s="5">
        <f t="shared" si="47"/>
        <v>1</v>
      </c>
    </row>
    <row r="767" spans="2:12" x14ac:dyDescent="0.3">
      <c r="C767">
        <v>22</v>
      </c>
      <c r="D767">
        <v>1</v>
      </c>
      <c r="E767">
        <v>0</v>
      </c>
      <c r="F767">
        <v>40.604333333333329</v>
      </c>
      <c r="G767" s="5">
        <v>1</v>
      </c>
      <c r="H767" s="5">
        <v>0</v>
      </c>
      <c r="I767" s="5">
        <f t="shared" si="44"/>
        <v>0</v>
      </c>
      <c r="J767" s="5">
        <f t="shared" si="45"/>
        <v>0</v>
      </c>
      <c r="K767" s="5">
        <f t="shared" si="46"/>
        <v>0</v>
      </c>
      <c r="L767" s="5">
        <f t="shared" si="47"/>
        <v>0</v>
      </c>
    </row>
    <row r="768" spans="2:12" x14ac:dyDescent="0.3">
      <c r="C768">
        <v>23</v>
      </c>
      <c r="D768">
        <v>0</v>
      </c>
      <c r="E768">
        <v>0</v>
      </c>
      <c r="F768">
        <v>42.604333333333329</v>
      </c>
      <c r="G768" s="5">
        <v>1</v>
      </c>
      <c r="H768" s="5">
        <v>0</v>
      </c>
      <c r="I768" s="5">
        <f t="shared" si="44"/>
        <v>0</v>
      </c>
      <c r="J768" s="5">
        <f t="shared" si="45"/>
        <v>0</v>
      </c>
      <c r="K768" s="5">
        <f t="shared" si="46"/>
        <v>0</v>
      </c>
      <c r="L768" s="5">
        <f t="shared" si="47"/>
        <v>0</v>
      </c>
    </row>
    <row r="769" spans="3:12" x14ac:dyDescent="0.3">
      <c r="C769">
        <v>24</v>
      </c>
      <c r="D769">
        <v>0</v>
      </c>
      <c r="E769">
        <v>1</v>
      </c>
      <c r="F769">
        <v>45.104333333333329</v>
      </c>
      <c r="G769" s="5">
        <v>1</v>
      </c>
      <c r="H769" s="5">
        <v>0</v>
      </c>
      <c r="I769" s="5">
        <f t="shared" si="44"/>
        <v>0</v>
      </c>
      <c r="J769" s="5">
        <f t="shared" si="45"/>
        <v>0</v>
      </c>
      <c r="K769" s="5">
        <f t="shared" si="46"/>
        <v>0</v>
      </c>
      <c r="L769" s="5">
        <f t="shared" si="47"/>
        <v>0</v>
      </c>
    </row>
    <row r="770" spans="3:12" x14ac:dyDescent="0.3">
      <c r="C770">
        <v>25</v>
      </c>
      <c r="D770">
        <v>0</v>
      </c>
      <c r="E770">
        <v>0</v>
      </c>
      <c r="F770">
        <v>39.604333333333329</v>
      </c>
      <c r="G770" s="5">
        <v>1</v>
      </c>
      <c r="H770" s="5">
        <v>0</v>
      </c>
      <c r="I770" s="5">
        <f t="shared" si="44"/>
        <v>0</v>
      </c>
      <c r="J770" s="5">
        <f t="shared" si="45"/>
        <v>0</v>
      </c>
      <c r="K770" s="5">
        <f t="shared" si="46"/>
        <v>0</v>
      </c>
      <c r="L770" s="5">
        <f t="shared" si="47"/>
        <v>0</v>
      </c>
    </row>
    <row r="771" spans="3:12" x14ac:dyDescent="0.3">
      <c r="C771">
        <v>26</v>
      </c>
      <c r="D771">
        <v>0</v>
      </c>
      <c r="E771">
        <v>1</v>
      </c>
      <c r="F771">
        <v>42.104333333333329</v>
      </c>
      <c r="G771" s="5">
        <v>1</v>
      </c>
      <c r="H771" s="5">
        <v>0</v>
      </c>
      <c r="I771" s="5">
        <f t="shared" ref="I771:I834" si="48">IF(L771*C771=1, 1, 0)</f>
        <v>0</v>
      </c>
      <c r="J771" s="5">
        <f t="shared" ref="J771:J834" si="49">IF(B771=1, 1, 0)</f>
        <v>0</v>
      </c>
      <c r="K771" s="5">
        <f t="shared" ref="K771:K834" si="50">IF(B771=2, 1, 0)</f>
        <v>0</v>
      </c>
      <c r="L771" s="5">
        <f t="shared" ref="L771:L834" si="51">J771+K771</f>
        <v>0</v>
      </c>
    </row>
    <row r="772" spans="3:12" x14ac:dyDescent="0.3">
      <c r="C772">
        <v>27</v>
      </c>
      <c r="D772">
        <v>0</v>
      </c>
      <c r="E772">
        <v>0</v>
      </c>
      <c r="F772">
        <v>44.104333333333329</v>
      </c>
      <c r="G772" s="5">
        <v>1</v>
      </c>
      <c r="H772" s="5">
        <v>0</v>
      </c>
      <c r="I772" s="5">
        <f t="shared" si="48"/>
        <v>0</v>
      </c>
      <c r="J772" s="5">
        <f t="shared" si="49"/>
        <v>0</v>
      </c>
      <c r="K772" s="5">
        <f t="shared" si="50"/>
        <v>0</v>
      </c>
      <c r="L772" s="5">
        <f t="shared" si="51"/>
        <v>0</v>
      </c>
    </row>
    <row r="773" spans="3:12" x14ac:dyDescent="0.3">
      <c r="C773">
        <v>28</v>
      </c>
      <c r="D773">
        <v>1</v>
      </c>
      <c r="E773">
        <v>0</v>
      </c>
      <c r="F773">
        <v>51.604333333333329</v>
      </c>
      <c r="G773" s="5">
        <v>1</v>
      </c>
      <c r="H773" s="5">
        <v>0</v>
      </c>
      <c r="I773" s="5">
        <f t="shared" si="48"/>
        <v>0</v>
      </c>
      <c r="J773" s="5">
        <f t="shared" si="49"/>
        <v>0</v>
      </c>
      <c r="K773" s="5">
        <f t="shared" si="50"/>
        <v>0</v>
      </c>
      <c r="L773" s="5">
        <f t="shared" si="51"/>
        <v>0</v>
      </c>
    </row>
    <row r="774" spans="3:12" x14ac:dyDescent="0.3">
      <c r="C774">
        <v>29</v>
      </c>
      <c r="D774">
        <v>0</v>
      </c>
      <c r="E774">
        <v>0</v>
      </c>
      <c r="F774">
        <v>47.104333333333329</v>
      </c>
      <c r="G774" s="5">
        <v>1</v>
      </c>
      <c r="H774" s="5">
        <v>0</v>
      </c>
      <c r="I774" s="5">
        <f t="shared" si="48"/>
        <v>0</v>
      </c>
      <c r="J774" s="5">
        <f t="shared" si="49"/>
        <v>0</v>
      </c>
      <c r="K774" s="5">
        <f t="shared" si="50"/>
        <v>0</v>
      </c>
      <c r="L774" s="5">
        <f t="shared" si="51"/>
        <v>0</v>
      </c>
    </row>
    <row r="775" spans="3:12" x14ac:dyDescent="0.3">
      <c r="C775">
        <v>30</v>
      </c>
      <c r="D775">
        <v>0</v>
      </c>
      <c r="E775">
        <v>0</v>
      </c>
      <c r="F775">
        <v>47.604333333333329</v>
      </c>
      <c r="G775" s="5">
        <v>1</v>
      </c>
      <c r="H775" s="5">
        <v>0</v>
      </c>
      <c r="I775" s="5">
        <f t="shared" si="48"/>
        <v>0</v>
      </c>
      <c r="J775" s="5">
        <f t="shared" si="49"/>
        <v>0</v>
      </c>
      <c r="K775" s="5">
        <f t="shared" si="50"/>
        <v>0</v>
      </c>
      <c r="L775" s="5">
        <f t="shared" si="51"/>
        <v>0</v>
      </c>
    </row>
    <row r="776" spans="3:12" x14ac:dyDescent="0.3">
      <c r="C776">
        <v>31</v>
      </c>
      <c r="D776">
        <v>0</v>
      </c>
      <c r="E776">
        <v>0</v>
      </c>
      <c r="F776">
        <v>48.604333333333329</v>
      </c>
      <c r="G776" s="5">
        <v>1</v>
      </c>
      <c r="H776" s="5">
        <v>0</v>
      </c>
      <c r="I776" s="5">
        <f t="shared" si="48"/>
        <v>0</v>
      </c>
      <c r="J776" s="5">
        <f t="shared" si="49"/>
        <v>0</v>
      </c>
      <c r="K776" s="5">
        <f t="shared" si="50"/>
        <v>0</v>
      </c>
      <c r="L776" s="5">
        <f t="shared" si="51"/>
        <v>0</v>
      </c>
    </row>
    <row r="777" spans="3:12" x14ac:dyDescent="0.3">
      <c r="C777">
        <v>32</v>
      </c>
      <c r="D777">
        <v>0</v>
      </c>
      <c r="E777">
        <v>0</v>
      </c>
      <c r="F777">
        <v>49.104333333333329</v>
      </c>
      <c r="G777" s="5">
        <v>1</v>
      </c>
      <c r="H777" s="5">
        <v>0</v>
      </c>
      <c r="I777" s="5">
        <f t="shared" si="48"/>
        <v>0</v>
      </c>
      <c r="J777" s="5">
        <f t="shared" si="49"/>
        <v>0</v>
      </c>
      <c r="K777" s="5">
        <f t="shared" si="50"/>
        <v>0</v>
      </c>
      <c r="L777" s="5">
        <f t="shared" si="51"/>
        <v>0</v>
      </c>
    </row>
    <row r="778" spans="3:12" x14ac:dyDescent="0.3">
      <c r="C778">
        <v>33</v>
      </c>
      <c r="D778">
        <v>1</v>
      </c>
      <c r="E778">
        <v>0</v>
      </c>
      <c r="F778">
        <v>56.604333333333329</v>
      </c>
      <c r="G778" s="5">
        <v>1</v>
      </c>
      <c r="H778" s="5">
        <v>0</v>
      </c>
      <c r="I778" s="5">
        <f t="shared" si="48"/>
        <v>0</v>
      </c>
      <c r="J778" s="5">
        <f t="shared" si="49"/>
        <v>0</v>
      </c>
      <c r="K778" s="5">
        <f t="shared" si="50"/>
        <v>0</v>
      </c>
      <c r="L778" s="5">
        <f t="shared" si="51"/>
        <v>0</v>
      </c>
    </row>
    <row r="779" spans="3:12" x14ac:dyDescent="0.3">
      <c r="C779">
        <v>34</v>
      </c>
      <c r="D779">
        <v>0</v>
      </c>
      <c r="E779">
        <v>0</v>
      </c>
      <c r="F779">
        <v>59.604333333333329</v>
      </c>
      <c r="G779" s="5">
        <v>1</v>
      </c>
      <c r="H779" s="5">
        <v>0</v>
      </c>
      <c r="I779" s="5">
        <f t="shared" si="48"/>
        <v>0</v>
      </c>
      <c r="J779" s="5">
        <f t="shared" si="49"/>
        <v>0</v>
      </c>
      <c r="K779" s="5">
        <f t="shared" si="50"/>
        <v>0</v>
      </c>
      <c r="L779" s="5">
        <f t="shared" si="51"/>
        <v>0</v>
      </c>
    </row>
    <row r="780" spans="3:12" x14ac:dyDescent="0.3">
      <c r="C780">
        <v>35</v>
      </c>
      <c r="D780">
        <v>0</v>
      </c>
      <c r="E780">
        <v>0</v>
      </c>
      <c r="F780">
        <v>55.104333333333329</v>
      </c>
      <c r="G780" s="5">
        <v>1</v>
      </c>
      <c r="H780" s="5">
        <v>0</v>
      </c>
      <c r="I780" s="5">
        <f t="shared" si="48"/>
        <v>0</v>
      </c>
      <c r="J780" s="5">
        <f t="shared" si="49"/>
        <v>0</v>
      </c>
      <c r="K780" s="5">
        <f t="shared" si="50"/>
        <v>0</v>
      </c>
      <c r="L780" s="5">
        <f t="shared" si="51"/>
        <v>0</v>
      </c>
    </row>
    <row r="781" spans="3:12" x14ac:dyDescent="0.3">
      <c r="C781">
        <v>36</v>
      </c>
      <c r="D781">
        <v>1</v>
      </c>
      <c r="E781">
        <v>0</v>
      </c>
      <c r="F781">
        <v>63.604333333333329</v>
      </c>
      <c r="G781" s="5">
        <v>1</v>
      </c>
      <c r="H781" s="5">
        <v>0</v>
      </c>
      <c r="I781" s="5">
        <f t="shared" si="48"/>
        <v>0</v>
      </c>
      <c r="J781" s="5">
        <f t="shared" si="49"/>
        <v>0</v>
      </c>
      <c r="K781" s="5">
        <f t="shared" si="50"/>
        <v>0</v>
      </c>
      <c r="L781" s="5">
        <f t="shared" si="51"/>
        <v>0</v>
      </c>
    </row>
    <row r="782" spans="3:12" x14ac:dyDescent="0.3">
      <c r="C782">
        <v>37</v>
      </c>
      <c r="D782">
        <v>0</v>
      </c>
      <c r="E782">
        <v>1</v>
      </c>
      <c r="F782">
        <v>66.104333333333329</v>
      </c>
      <c r="G782" s="5">
        <v>1</v>
      </c>
      <c r="H782" s="5">
        <v>0</v>
      </c>
      <c r="I782" s="5">
        <f t="shared" si="48"/>
        <v>0</v>
      </c>
      <c r="J782" s="5">
        <f t="shared" si="49"/>
        <v>0</v>
      </c>
      <c r="K782" s="5">
        <f t="shared" si="50"/>
        <v>0</v>
      </c>
      <c r="L782" s="5">
        <f t="shared" si="51"/>
        <v>0</v>
      </c>
    </row>
    <row r="783" spans="3:12" x14ac:dyDescent="0.3">
      <c r="C783">
        <v>38</v>
      </c>
      <c r="D783">
        <v>1</v>
      </c>
      <c r="E783">
        <v>0</v>
      </c>
      <c r="F783">
        <v>73.104333333333329</v>
      </c>
      <c r="G783" s="5">
        <v>1</v>
      </c>
      <c r="H783" s="5">
        <v>0</v>
      </c>
      <c r="I783" s="5">
        <f t="shared" si="48"/>
        <v>0</v>
      </c>
      <c r="J783" s="5">
        <f t="shared" si="49"/>
        <v>0</v>
      </c>
      <c r="K783" s="5">
        <f t="shared" si="50"/>
        <v>0</v>
      </c>
      <c r="L783" s="5">
        <f t="shared" si="51"/>
        <v>0</v>
      </c>
    </row>
    <row r="784" spans="3:12" x14ac:dyDescent="0.3">
      <c r="C784">
        <v>39</v>
      </c>
      <c r="D784">
        <v>0</v>
      </c>
      <c r="E784">
        <v>0</v>
      </c>
      <c r="F784">
        <v>75.104333333333329</v>
      </c>
      <c r="G784" s="5">
        <v>1</v>
      </c>
      <c r="H784" s="5">
        <v>0</v>
      </c>
      <c r="I784" s="5">
        <f t="shared" si="48"/>
        <v>0</v>
      </c>
      <c r="J784" s="5">
        <f t="shared" si="49"/>
        <v>0</v>
      </c>
      <c r="K784" s="5">
        <f t="shared" si="50"/>
        <v>0</v>
      </c>
      <c r="L784" s="5">
        <f t="shared" si="51"/>
        <v>0</v>
      </c>
    </row>
    <row r="785" spans="2:12" x14ac:dyDescent="0.3">
      <c r="C785">
        <v>40</v>
      </c>
      <c r="D785">
        <v>0</v>
      </c>
      <c r="E785">
        <v>0</v>
      </c>
      <c r="F785">
        <v>65.604333333333329</v>
      </c>
      <c r="G785" s="5">
        <v>1</v>
      </c>
      <c r="H785" s="5">
        <v>0</v>
      </c>
      <c r="I785" s="5">
        <f t="shared" si="48"/>
        <v>0</v>
      </c>
      <c r="J785" s="5">
        <f t="shared" si="49"/>
        <v>0</v>
      </c>
      <c r="K785" s="5">
        <f t="shared" si="50"/>
        <v>0</v>
      </c>
      <c r="L785" s="5">
        <f t="shared" si="51"/>
        <v>0</v>
      </c>
    </row>
    <row r="786" spans="2:12" x14ac:dyDescent="0.3">
      <c r="B786">
        <v>3</v>
      </c>
      <c r="C786">
        <v>21</v>
      </c>
      <c r="D786">
        <v>1</v>
      </c>
      <c r="E786">
        <v>0</v>
      </c>
      <c r="F786">
        <v>-22.395666666666671</v>
      </c>
      <c r="G786" s="5">
        <v>1</v>
      </c>
      <c r="H786" s="5">
        <v>0</v>
      </c>
      <c r="I786" s="5">
        <f t="shared" si="48"/>
        <v>0</v>
      </c>
      <c r="J786" s="5">
        <f t="shared" si="49"/>
        <v>0</v>
      </c>
      <c r="K786" s="5">
        <f t="shared" si="50"/>
        <v>0</v>
      </c>
      <c r="L786" s="5">
        <f t="shared" si="51"/>
        <v>0</v>
      </c>
    </row>
    <row r="787" spans="2:12" x14ac:dyDescent="0.3">
      <c r="C787">
        <v>22</v>
      </c>
      <c r="D787">
        <v>0</v>
      </c>
      <c r="E787">
        <v>0</v>
      </c>
      <c r="F787">
        <v>-29.895666666666671</v>
      </c>
      <c r="G787" s="5">
        <v>1</v>
      </c>
      <c r="H787" s="5">
        <v>0</v>
      </c>
      <c r="I787" s="5">
        <f t="shared" si="48"/>
        <v>0</v>
      </c>
      <c r="J787" s="5">
        <f t="shared" si="49"/>
        <v>0</v>
      </c>
      <c r="K787" s="5">
        <f t="shared" si="50"/>
        <v>0</v>
      </c>
      <c r="L787" s="5">
        <f t="shared" si="51"/>
        <v>0</v>
      </c>
    </row>
    <row r="788" spans="2:12" x14ac:dyDescent="0.3">
      <c r="C788">
        <v>23</v>
      </c>
      <c r="D788">
        <v>0</v>
      </c>
      <c r="E788">
        <v>0</v>
      </c>
      <c r="F788">
        <v>-29.395666666666671</v>
      </c>
      <c r="G788" s="5">
        <v>1</v>
      </c>
      <c r="H788" s="5">
        <v>0</v>
      </c>
      <c r="I788" s="5">
        <f t="shared" si="48"/>
        <v>0</v>
      </c>
      <c r="J788" s="5">
        <f t="shared" si="49"/>
        <v>0</v>
      </c>
      <c r="K788" s="5">
        <f t="shared" si="50"/>
        <v>0</v>
      </c>
      <c r="L788" s="5">
        <f t="shared" si="51"/>
        <v>0</v>
      </c>
    </row>
    <row r="789" spans="2:12" x14ac:dyDescent="0.3">
      <c r="C789">
        <v>24</v>
      </c>
      <c r="D789">
        <v>0</v>
      </c>
      <c r="E789">
        <v>0</v>
      </c>
      <c r="F789">
        <v>-29.895666666666671</v>
      </c>
      <c r="G789" s="5">
        <v>1</v>
      </c>
      <c r="H789" s="5">
        <v>0</v>
      </c>
      <c r="I789" s="5">
        <f t="shared" si="48"/>
        <v>0</v>
      </c>
      <c r="J789" s="5">
        <f t="shared" si="49"/>
        <v>0</v>
      </c>
      <c r="K789" s="5">
        <f t="shared" si="50"/>
        <v>0</v>
      </c>
      <c r="L789" s="5">
        <f t="shared" si="51"/>
        <v>0</v>
      </c>
    </row>
    <row r="790" spans="2:12" x14ac:dyDescent="0.3">
      <c r="C790">
        <v>25</v>
      </c>
      <c r="D790">
        <v>0</v>
      </c>
      <c r="E790">
        <v>0</v>
      </c>
      <c r="F790">
        <v>-36.895666666666671</v>
      </c>
      <c r="G790" s="5">
        <v>1</v>
      </c>
      <c r="H790" s="5">
        <v>0</v>
      </c>
      <c r="I790" s="5">
        <f t="shared" si="48"/>
        <v>0</v>
      </c>
      <c r="J790" s="5">
        <f t="shared" si="49"/>
        <v>0</v>
      </c>
      <c r="K790" s="5">
        <f t="shared" si="50"/>
        <v>0</v>
      </c>
      <c r="L790" s="5">
        <f t="shared" si="51"/>
        <v>0</v>
      </c>
    </row>
    <row r="791" spans="2:12" x14ac:dyDescent="0.3">
      <c r="C791">
        <v>26</v>
      </c>
      <c r="D791">
        <v>0</v>
      </c>
      <c r="E791">
        <v>0</v>
      </c>
      <c r="F791">
        <v>-37.395666666666671</v>
      </c>
      <c r="G791" s="5">
        <v>1</v>
      </c>
      <c r="H791" s="5">
        <v>0</v>
      </c>
      <c r="I791" s="5">
        <f t="shared" si="48"/>
        <v>0</v>
      </c>
      <c r="J791" s="5">
        <f t="shared" si="49"/>
        <v>0</v>
      </c>
      <c r="K791" s="5">
        <f t="shared" si="50"/>
        <v>0</v>
      </c>
      <c r="L791" s="5">
        <f t="shared" si="51"/>
        <v>0</v>
      </c>
    </row>
    <row r="792" spans="2:12" x14ac:dyDescent="0.3">
      <c r="C792">
        <v>27</v>
      </c>
      <c r="D792">
        <v>0</v>
      </c>
      <c r="E792">
        <v>1</v>
      </c>
      <c r="F792">
        <v>-42.895666666666671</v>
      </c>
      <c r="G792" s="5">
        <v>1</v>
      </c>
      <c r="H792" s="5">
        <v>0</v>
      </c>
      <c r="I792" s="5">
        <f t="shared" si="48"/>
        <v>0</v>
      </c>
      <c r="J792" s="5">
        <f t="shared" si="49"/>
        <v>0</v>
      </c>
      <c r="K792" s="5">
        <f t="shared" si="50"/>
        <v>0</v>
      </c>
      <c r="L792" s="5">
        <f t="shared" si="51"/>
        <v>0</v>
      </c>
    </row>
    <row r="793" spans="2:12" x14ac:dyDescent="0.3">
      <c r="C793">
        <v>28</v>
      </c>
      <c r="D793">
        <v>0</v>
      </c>
      <c r="E793">
        <v>0</v>
      </c>
      <c r="F793">
        <v>-49.395666666666671</v>
      </c>
      <c r="G793" s="5">
        <v>1</v>
      </c>
      <c r="H793" s="5">
        <v>0</v>
      </c>
      <c r="I793" s="5">
        <f t="shared" si="48"/>
        <v>0</v>
      </c>
      <c r="J793" s="5">
        <f t="shared" si="49"/>
        <v>0</v>
      </c>
      <c r="K793" s="5">
        <f t="shared" si="50"/>
        <v>0</v>
      </c>
      <c r="L793" s="5">
        <f t="shared" si="51"/>
        <v>0</v>
      </c>
    </row>
    <row r="794" spans="2:12" x14ac:dyDescent="0.3">
      <c r="C794">
        <v>29</v>
      </c>
      <c r="D794">
        <v>0</v>
      </c>
      <c r="E794">
        <v>0</v>
      </c>
      <c r="F794">
        <v>-55.395666666666671</v>
      </c>
      <c r="G794" s="5">
        <v>1</v>
      </c>
      <c r="H794" s="5">
        <v>0</v>
      </c>
      <c r="I794" s="5">
        <f t="shared" si="48"/>
        <v>0</v>
      </c>
      <c r="J794" s="5">
        <f t="shared" si="49"/>
        <v>0</v>
      </c>
      <c r="K794" s="5">
        <f t="shared" si="50"/>
        <v>0</v>
      </c>
      <c r="L794" s="5">
        <f t="shared" si="51"/>
        <v>0</v>
      </c>
    </row>
    <row r="795" spans="2:12" x14ac:dyDescent="0.3">
      <c r="C795">
        <v>30</v>
      </c>
      <c r="D795">
        <v>0</v>
      </c>
      <c r="E795">
        <v>1</v>
      </c>
      <c r="F795">
        <v>-59.395666666666671</v>
      </c>
      <c r="G795" s="5">
        <v>1</v>
      </c>
      <c r="H795" s="5">
        <v>0</v>
      </c>
      <c r="I795" s="5">
        <f t="shared" si="48"/>
        <v>0</v>
      </c>
      <c r="J795" s="5">
        <f t="shared" si="49"/>
        <v>0</v>
      </c>
      <c r="K795" s="5">
        <f t="shared" si="50"/>
        <v>0</v>
      </c>
      <c r="L795" s="5">
        <f t="shared" si="51"/>
        <v>0</v>
      </c>
    </row>
    <row r="796" spans="2:12" x14ac:dyDescent="0.3">
      <c r="C796">
        <v>31</v>
      </c>
      <c r="D796">
        <v>0</v>
      </c>
      <c r="E796">
        <v>1</v>
      </c>
      <c r="F796">
        <v>-62.895666666666671</v>
      </c>
      <c r="G796" s="5">
        <v>1</v>
      </c>
      <c r="H796" s="5">
        <v>0</v>
      </c>
      <c r="I796" s="5">
        <f t="shared" si="48"/>
        <v>0</v>
      </c>
      <c r="J796" s="5">
        <f t="shared" si="49"/>
        <v>0</v>
      </c>
      <c r="K796" s="5">
        <f t="shared" si="50"/>
        <v>0</v>
      </c>
      <c r="L796" s="5">
        <f t="shared" si="51"/>
        <v>0</v>
      </c>
    </row>
    <row r="797" spans="2:12" x14ac:dyDescent="0.3">
      <c r="C797">
        <v>32</v>
      </c>
      <c r="D797">
        <v>0</v>
      </c>
      <c r="E797">
        <v>1</v>
      </c>
      <c r="F797">
        <v>-65.395666666666671</v>
      </c>
      <c r="G797" s="5">
        <v>1</v>
      </c>
      <c r="H797" s="5">
        <v>0</v>
      </c>
      <c r="I797" s="5">
        <f t="shared" si="48"/>
        <v>0</v>
      </c>
      <c r="J797" s="5">
        <f t="shared" si="49"/>
        <v>0</v>
      </c>
      <c r="K797" s="5">
        <f t="shared" si="50"/>
        <v>0</v>
      </c>
      <c r="L797" s="5">
        <f t="shared" si="51"/>
        <v>0</v>
      </c>
    </row>
    <row r="798" spans="2:12" x14ac:dyDescent="0.3">
      <c r="C798">
        <v>33</v>
      </c>
      <c r="D798">
        <v>0</v>
      </c>
      <c r="E798">
        <v>0</v>
      </c>
      <c r="F798">
        <v>-71.895666666666671</v>
      </c>
      <c r="G798" s="5">
        <v>1</v>
      </c>
      <c r="H798" s="5">
        <v>0</v>
      </c>
      <c r="I798" s="5">
        <f t="shared" si="48"/>
        <v>0</v>
      </c>
      <c r="J798" s="5">
        <f t="shared" si="49"/>
        <v>0</v>
      </c>
      <c r="K798" s="5">
        <f t="shared" si="50"/>
        <v>0</v>
      </c>
      <c r="L798" s="5">
        <f t="shared" si="51"/>
        <v>0</v>
      </c>
    </row>
    <row r="799" spans="2:12" x14ac:dyDescent="0.3">
      <c r="C799">
        <v>34</v>
      </c>
      <c r="D799">
        <v>0</v>
      </c>
      <c r="E799">
        <v>1</v>
      </c>
      <c r="F799">
        <v>-79.395666666666671</v>
      </c>
      <c r="G799" s="5">
        <v>1</v>
      </c>
      <c r="H799" s="5">
        <v>0</v>
      </c>
      <c r="I799" s="5">
        <f t="shared" si="48"/>
        <v>0</v>
      </c>
      <c r="J799" s="5">
        <f t="shared" si="49"/>
        <v>0</v>
      </c>
      <c r="K799" s="5">
        <f t="shared" si="50"/>
        <v>0</v>
      </c>
      <c r="L799" s="5">
        <f t="shared" si="51"/>
        <v>0</v>
      </c>
    </row>
    <row r="800" spans="2:12" x14ac:dyDescent="0.3">
      <c r="C800">
        <v>35</v>
      </c>
      <c r="D800">
        <v>0</v>
      </c>
      <c r="E800">
        <v>0</v>
      </c>
      <c r="F800">
        <v>-85.395666666666671</v>
      </c>
      <c r="G800" s="5">
        <v>1</v>
      </c>
      <c r="H800" s="5">
        <v>0</v>
      </c>
      <c r="I800" s="5">
        <f t="shared" si="48"/>
        <v>0</v>
      </c>
      <c r="J800" s="5">
        <f t="shared" si="49"/>
        <v>0</v>
      </c>
      <c r="K800" s="5">
        <f t="shared" si="50"/>
        <v>0</v>
      </c>
      <c r="L800" s="5">
        <f t="shared" si="51"/>
        <v>0</v>
      </c>
    </row>
    <row r="801" spans="1:12" x14ac:dyDescent="0.3">
      <c r="C801">
        <v>36</v>
      </c>
      <c r="D801">
        <v>0</v>
      </c>
      <c r="E801">
        <v>0</v>
      </c>
      <c r="F801">
        <v>-93.895666666666671</v>
      </c>
      <c r="G801" s="5">
        <v>1</v>
      </c>
      <c r="H801" s="5">
        <v>0</v>
      </c>
      <c r="I801" s="5">
        <f t="shared" si="48"/>
        <v>0</v>
      </c>
      <c r="J801" s="5">
        <f t="shared" si="49"/>
        <v>0</v>
      </c>
      <c r="K801" s="5">
        <f t="shared" si="50"/>
        <v>0</v>
      </c>
      <c r="L801" s="5">
        <f t="shared" si="51"/>
        <v>0</v>
      </c>
    </row>
    <row r="802" spans="1:12" x14ac:dyDescent="0.3">
      <c r="C802">
        <v>37</v>
      </c>
      <c r="D802">
        <v>0</v>
      </c>
      <c r="E802">
        <v>0</v>
      </c>
      <c r="F802">
        <v>-94.395666666666671</v>
      </c>
      <c r="G802" s="5">
        <v>1</v>
      </c>
      <c r="H802" s="5">
        <v>0</v>
      </c>
      <c r="I802" s="5">
        <f t="shared" si="48"/>
        <v>0</v>
      </c>
      <c r="J802" s="5">
        <f t="shared" si="49"/>
        <v>0</v>
      </c>
      <c r="K802" s="5">
        <f t="shared" si="50"/>
        <v>0</v>
      </c>
      <c r="L802" s="5">
        <f t="shared" si="51"/>
        <v>0</v>
      </c>
    </row>
    <row r="803" spans="1:12" x14ac:dyDescent="0.3">
      <c r="C803">
        <v>38</v>
      </c>
      <c r="D803">
        <v>0</v>
      </c>
      <c r="E803">
        <v>0</v>
      </c>
      <c r="F803">
        <v>-101.39566666666667</v>
      </c>
      <c r="G803" s="5">
        <v>1</v>
      </c>
      <c r="H803" s="5">
        <v>0</v>
      </c>
      <c r="I803" s="5">
        <f t="shared" si="48"/>
        <v>0</v>
      </c>
      <c r="J803" s="5">
        <f t="shared" si="49"/>
        <v>0</v>
      </c>
      <c r="K803" s="5">
        <f t="shared" si="50"/>
        <v>0</v>
      </c>
      <c r="L803" s="5">
        <f t="shared" si="51"/>
        <v>0</v>
      </c>
    </row>
    <row r="804" spans="1:12" x14ac:dyDescent="0.3">
      <c r="C804">
        <v>39</v>
      </c>
      <c r="D804">
        <v>0</v>
      </c>
      <c r="E804">
        <v>0</v>
      </c>
      <c r="F804">
        <v>-100.89566666666667</v>
      </c>
      <c r="G804" s="5">
        <v>1</v>
      </c>
      <c r="H804" s="5">
        <v>0</v>
      </c>
      <c r="I804" s="5">
        <f t="shared" si="48"/>
        <v>0</v>
      </c>
      <c r="J804" s="5">
        <f t="shared" si="49"/>
        <v>0</v>
      </c>
      <c r="K804" s="5">
        <f t="shared" si="50"/>
        <v>0</v>
      </c>
      <c r="L804" s="5">
        <f t="shared" si="51"/>
        <v>0</v>
      </c>
    </row>
    <row r="805" spans="1:12" x14ac:dyDescent="0.3">
      <c r="C805">
        <v>40</v>
      </c>
      <c r="D805">
        <v>0</v>
      </c>
      <c r="E805">
        <v>0</v>
      </c>
      <c r="F805">
        <v>-107.39566666666667</v>
      </c>
      <c r="G805" s="5">
        <v>1</v>
      </c>
      <c r="H805" s="5">
        <v>0</v>
      </c>
      <c r="I805" s="5">
        <f t="shared" si="48"/>
        <v>0</v>
      </c>
      <c r="J805" s="5">
        <f t="shared" si="49"/>
        <v>0</v>
      </c>
      <c r="K805" s="5">
        <f t="shared" si="50"/>
        <v>0</v>
      </c>
      <c r="L805" s="5">
        <f t="shared" si="51"/>
        <v>0</v>
      </c>
    </row>
    <row r="806" spans="1:12" x14ac:dyDescent="0.3">
      <c r="A806" t="s">
        <v>871</v>
      </c>
      <c r="B806">
        <v>1</v>
      </c>
      <c r="C806">
        <v>21</v>
      </c>
      <c r="D806">
        <v>1</v>
      </c>
      <c r="E806">
        <v>0</v>
      </c>
      <c r="F806">
        <v>36.104333333333329</v>
      </c>
      <c r="G806" s="5">
        <v>0</v>
      </c>
      <c r="H806" s="5">
        <v>0</v>
      </c>
      <c r="I806" s="5">
        <f t="shared" si="48"/>
        <v>0</v>
      </c>
      <c r="J806" s="5">
        <f t="shared" si="49"/>
        <v>1</v>
      </c>
      <c r="K806" s="5">
        <f t="shared" si="50"/>
        <v>0</v>
      </c>
      <c r="L806" s="5">
        <f t="shared" si="51"/>
        <v>1</v>
      </c>
    </row>
    <row r="807" spans="1:12" x14ac:dyDescent="0.3">
      <c r="B807">
        <v>1</v>
      </c>
      <c r="C807">
        <v>22</v>
      </c>
      <c r="D807">
        <v>1</v>
      </c>
      <c r="E807">
        <v>0</v>
      </c>
      <c r="F807">
        <v>44.104333333333329</v>
      </c>
      <c r="G807" s="5">
        <v>0</v>
      </c>
      <c r="H807" s="5">
        <v>0</v>
      </c>
      <c r="I807" s="5">
        <f t="shared" si="48"/>
        <v>0</v>
      </c>
      <c r="J807" s="5">
        <f t="shared" si="49"/>
        <v>1</v>
      </c>
      <c r="K807" s="5">
        <f t="shared" si="50"/>
        <v>0</v>
      </c>
      <c r="L807" s="5">
        <f t="shared" si="51"/>
        <v>1</v>
      </c>
    </row>
    <row r="808" spans="1:12" x14ac:dyDescent="0.3">
      <c r="B808">
        <v>1</v>
      </c>
      <c r="C808">
        <v>23</v>
      </c>
      <c r="D808">
        <v>1</v>
      </c>
      <c r="E808">
        <v>0</v>
      </c>
      <c r="F808">
        <v>44.104333333333329</v>
      </c>
      <c r="G808" s="5">
        <v>0</v>
      </c>
      <c r="H808" s="5">
        <v>0</v>
      </c>
      <c r="I808" s="5">
        <f t="shared" si="48"/>
        <v>0</v>
      </c>
      <c r="J808" s="5">
        <f t="shared" si="49"/>
        <v>1</v>
      </c>
      <c r="K808" s="5">
        <f t="shared" si="50"/>
        <v>0</v>
      </c>
      <c r="L808" s="5">
        <f t="shared" si="51"/>
        <v>1</v>
      </c>
    </row>
    <row r="809" spans="1:12" x14ac:dyDescent="0.3">
      <c r="B809">
        <v>1</v>
      </c>
      <c r="C809">
        <v>24</v>
      </c>
      <c r="D809">
        <v>0</v>
      </c>
      <c r="E809">
        <v>0</v>
      </c>
      <c r="F809">
        <v>44.104333333333329</v>
      </c>
      <c r="G809" s="5">
        <v>0</v>
      </c>
      <c r="H809" s="5">
        <v>0</v>
      </c>
      <c r="I809" s="5">
        <f t="shared" si="48"/>
        <v>0</v>
      </c>
      <c r="J809" s="5">
        <f t="shared" si="49"/>
        <v>1</v>
      </c>
      <c r="K809" s="5">
        <f t="shared" si="50"/>
        <v>0</v>
      </c>
      <c r="L809" s="5">
        <f t="shared" si="51"/>
        <v>1</v>
      </c>
    </row>
    <row r="810" spans="1:12" x14ac:dyDescent="0.3">
      <c r="B810">
        <v>1</v>
      </c>
      <c r="C810">
        <v>25</v>
      </c>
      <c r="D810">
        <v>0</v>
      </c>
      <c r="E810">
        <v>0</v>
      </c>
      <c r="F810">
        <v>44.104333333333329</v>
      </c>
      <c r="G810" s="5">
        <v>0</v>
      </c>
      <c r="H810" s="5">
        <v>0</v>
      </c>
      <c r="I810" s="5">
        <f t="shared" si="48"/>
        <v>0</v>
      </c>
      <c r="J810" s="5">
        <f t="shared" si="49"/>
        <v>1</v>
      </c>
      <c r="K810" s="5">
        <f t="shared" si="50"/>
        <v>0</v>
      </c>
      <c r="L810" s="5">
        <f t="shared" si="51"/>
        <v>1</v>
      </c>
    </row>
    <row r="811" spans="1:12" x14ac:dyDescent="0.3">
      <c r="B811">
        <v>1</v>
      </c>
      <c r="C811">
        <v>26</v>
      </c>
      <c r="D811">
        <v>0</v>
      </c>
      <c r="E811">
        <v>0</v>
      </c>
      <c r="F811">
        <v>38.104333333333329</v>
      </c>
      <c r="G811" s="5">
        <v>0</v>
      </c>
      <c r="H811" s="5">
        <v>0</v>
      </c>
      <c r="I811" s="5">
        <f t="shared" si="48"/>
        <v>0</v>
      </c>
      <c r="J811" s="5">
        <f t="shared" si="49"/>
        <v>1</v>
      </c>
      <c r="K811" s="5">
        <f t="shared" si="50"/>
        <v>0</v>
      </c>
      <c r="L811" s="5">
        <f t="shared" si="51"/>
        <v>1</v>
      </c>
    </row>
    <row r="812" spans="1:12" x14ac:dyDescent="0.3">
      <c r="B812">
        <v>1</v>
      </c>
      <c r="C812">
        <v>27</v>
      </c>
      <c r="D812">
        <v>0</v>
      </c>
      <c r="E812">
        <v>0</v>
      </c>
      <c r="F812">
        <v>38.104333333333329</v>
      </c>
      <c r="G812" s="5">
        <v>0</v>
      </c>
      <c r="H812" s="5">
        <v>0</v>
      </c>
      <c r="I812" s="5">
        <f t="shared" si="48"/>
        <v>0</v>
      </c>
      <c r="J812" s="5">
        <f t="shared" si="49"/>
        <v>1</v>
      </c>
      <c r="K812" s="5">
        <f t="shared" si="50"/>
        <v>0</v>
      </c>
      <c r="L812" s="5">
        <f t="shared" si="51"/>
        <v>1</v>
      </c>
    </row>
    <row r="813" spans="1:12" x14ac:dyDescent="0.3">
      <c r="B813">
        <v>1</v>
      </c>
      <c r="C813">
        <v>28</v>
      </c>
      <c r="D813">
        <v>0</v>
      </c>
      <c r="E813">
        <v>0</v>
      </c>
      <c r="F813">
        <v>38.104333333333329</v>
      </c>
      <c r="G813" s="5">
        <v>0</v>
      </c>
      <c r="H813" s="5">
        <v>0</v>
      </c>
      <c r="I813" s="5">
        <f t="shared" si="48"/>
        <v>0</v>
      </c>
      <c r="J813" s="5">
        <f t="shared" si="49"/>
        <v>1</v>
      </c>
      <c r="K813" s="5">
        <f t="shared" si="50"/>
        <v>0</v>
      </c>
      <c r="L813" s="5">
        <f t="shared" si="51"/>
        <v>1</v>
      </c>
    </row>
    <row r="814" spans="1:12" x14ac:dyDescent="0.3">
      <c r="B814">
        <v>1</v>
      </c>
      <c r="C814">
        <v>29</v>
      </c>
      <c r="D814">
        <v>0</v>
      </c>
      <c r="E814">
        <v>1</v>
      </c>
      <c r="F814">
        <v>40.104333333333329</v>
      </c>
      <c r="G814" s="5">
        <v>0</v>
      </c>
      <c r="H814" s="5">
        <v>0</v>
      </c>
      <c r="I814" s="5">
        <f t="shared" si="48"/>
        <v>0</v>
      </c>
      <c r="J814" s="5">
        <f t="shared" si="49"/>
        <v>1</v>
      </c>
      <c r="K814" s="5">
        <f t="shared" si="50"/>
        <v>0</v>
      </c>
      <c r="L814" s="5">
        <f t="shared" si="51"/>
        <v>1</v>
      </c>
    </row>
    <row r="815" spans="1:12" x14ac:dyDescent="0.3">
      <c r="B815">
        <v>1</v>
      </c>
      <c r="C815">
        <v>30</v>
      </c>
      <c r="D815">
        <v>0</v>
      </c>
      <c r="E815">
        <v>0</v>
      </c>
      <c r="F815">
        <v>40.104333333333329</v>
      </c>
      <c r="G815" s="5">
        <v>0</v>
      </c>
      <c r="H815" s="5">
        <v>0</v>
      </c>
      <c r="I815" s="5">
        <f t="shared" si="48"/>
        <v>0</v>
      </c>
      <c r="J815" s="5">
        <f t="shared" si="49"/>
        <v>1</v>
      </c>
      <c r="K815" s="5">
        <f t="shared" si="50"/>
        <v>0</v>
      </c>
      <c r="L815" s="5">
        <f t="shared" si="51"/>
        <v>1</v>
      </c>
    </row>
    <row r="816" spans="1:12" x14ac:dyDescent="0.3">
      <c r="B816">
        <v>1</v>
      </c>
      <c r="C816">
        <v>31</v>
      </c>
      <c r="D816">
        <v>0</v>
      </c>
      <c r="E816">
        <v>0</v>
      </c>
      <c r="F816">
        <v>40.104333333333329</v>
      </c>
      <c r="G816" s="5">
        <v>0</v>
      </c>
      <c r="H816" s="5">
        <v>0</v>
      </c>
      <c r="I816" s="5">
        <f t="shared" si="48"/>
        <v>0</v>
      </c>
      <c r="J816" s="5">
        <f t="shared" si="49"/>
        <v>1</v>
      </c>
      <c r="K816" s="5">
        <f t="shared" si="50"/>
        <v>0</v>
      </c>
      <c r="L816" s="5">
        <f t="shared" si="51"/>
        <v>1</v>
      </c>
    </row>
    <row r="817" spans="2:12" x14ac:dyDescent="0.3">
      <c r="B817">
        <v>1</v>
      </c>
      <c r="C817">
        <v>32</v>
      </c>
      <c r="D817">
        <v>0</v>
      </c>
      <c r="E817">
        <v>0</v>
      </c>
      <c r="F817">
        <v>42.104333333333329</v>
      </c>
      <c r="G817" s="5">
        <v>0</v>
      </c>
      <c r="H817" s="5">
        <v>0</v>
      </c>
      <c r="I817" s="5">
        <f t="shared" si="48"/>
        <v>0</v>
      </c>
      <c r="J817" s="5">
        <f t="shared" si="49"/>
        <v>1</v>
      </c>
      <c r="K817" s="5">
        <f t="shared" si="50"/>
        <v>0</v>
      </c>
      <c r="L817" s="5">
        <f t="shared" si="51"/>
        <v>1</v>
      </c>
    </row>
    <row r="818" spans="2:12" x14ac:dyDescent="0.3">
      <c r="B818">
        <v>1</v>
      </c>
      <c r="C818">
        <v>33</v>
      </c>
      <c r="D818">
        <v>0</v>
      </c>
      <c r="E818">
        <v>0</v>
      </c>
      <c r="F818">
        <v>44.104333333333329</v>
      </c>
      <c r="G818" s="5">
        <v>0</v>
      </c>
      <c r="H818" s="5">
        <v>0</v>
      </c>
      <c r="I818" s="5">
        <f t="shared" si="48"/>
        <v>0</v>
      </c>
      <c r="J818" s="5">
        <f t="shared" si="49"/>
        <v>1</v>
      </c>
      <c r="K818" s="5">
        <f t="shared" si="50"/>
        <v>0</v>
      </c>
      <c r="L818" s="5">
        <f t="shared" si="51"/>
        <v>1</v>
      </c>
    </row>
    <row r="819" spans="2:12" x14ac:dyDescent="0.3">
      <c r="B819">
        <v>1</v>
      </c>
      <c r="C819">
        <v>34</v>
      </c>
      <c r="D819">
        <v>0</v>
      </c>
      <c r="E819">
        <v>0</v>
      </c>
      <c r="F819">
        <v>38.104333333333329</v>
      </c>
      <c r="G819" s="5">
        <v>0</v>
      </c>
      <c r="H819" s="5">
        <v>0</v>
      </c>
      <c r="I819" s="5">
        <f t="shared" si="48"/>
        <v>0</v>
      </c>
      <c r="J819" s="5">
        <f t="shared" si="49"/>
        <v>1</v>
      </c>
      <c r="K819" s="5">
        <f t="shared" si="50"/>
        <v>0</v>
      </c>
      <c r="L819" s="5">
        <f t="shared" si="51"/>
        <v>1</v>
      </c>
    </row>
    <row r="820" spans="2:12" x14ac:dyDescent="0.3">
      <c r="B820">
        <v>1</v>
      </c>
      <c r="C820">
        <v>35</v>
      </c>
      <c r="D820">
        <v>0</v>
      </c>
      <c r="E820">
        <v>0</v>
      </c>
      <c r="F820">
        <v>40.104333333333329</v>
      </c>
      <c r="G820" s="5">
        <v>0</v>
      </c>
      <c r="H820" s="5">
        <v>0</v>
      </c>
      <c r="I820" s="5">
        <f t="shared" si="48"/>
        <v>0</v>
      </c>
      <c r="J820" s="5">
        <f t="shared" si="49"/>
        <v>1</v>
      </c>
      <c r="K820" s="5">
        <f t="shared" si="50"/>
        <v>0</v>
      </c>
      <c r="L820" s="5">
        <f t="shared" si="51"/>
        <v>1</v>
      </c>
    </row>
    <row r="821" spans="2:12" x14ac:dyDescent="0.3">
      <c r="B821">
        <v>1</v>
      </c>
      <c r="C821">
        <v>36</v>
      </c>
      <c r="D821">
        <v>0</v>
      </c>
      <c r="E821">
        <v>0</v>
      </c>
      <c r="F821">
        <v>34.104333333333329</v>
      </c>
      <c r="G821" s="5">
        <v>0</v>
      </c>
      <c r="H821" s="5">
        <v>0</v>
      </c>
      <c r="I821" s="5">
        <f t="shared" si="48"/>
        <v>0</v>
      </c>
      <c r="J821" s="5">
        <f t="shared" si="49"/>
        <v>1</v>
      </c>
      <c r="K821" s="5">
        <f t="shared" si="50"/>
        <v>0</v>
      </c>
      <c r="L821" s="5">
        <f t="shared" si="51"/>
        <v>1</v>
      </c>
    </row>
    <row r="822" spans="2:12" x14ac:dyDescent="0.3">
      <c r="B822">
        <v>1</v>
      </c>
      <c r="C822">
        <v>37</v>
      </c>
      <c r="D822">
        <v>1</v>
      </c>
      <c r="E822">
        <v>0</v>
      </c>
      <c r="F822">
        <v>34.104333333333329</v>
      </c>
      <c r="G822" s="5">
        <v>0</v>
      </c>
      <c r="H822" s="5">
        <v>0</v>
      </c>
      <c r="I822" s="5">
        <f t="shared" si="48"/>
        <v>0</v>
      </c>
      <c r="J822" s="5">
        <f t="shared" si="49"/>
        <v>1</v>
      </c>
      <c r="K822" s="5">
        <f t="shared" si="50"/>
        <v>0</v>
      </c>
      <c r="L822" s="5">
        <f t="shared" si="51"/>
        <v>1</v>
      </c>
    </row>
    <row r="823" spans="2:12" x14ac:dyDescent="0.3">
      <c r="B823">
        <v>1</v>
      </c>
      <c r="C823">
        <v>38</v>
      </c>
      <c r="D823">
        <v>0</v>
      </c>
      <c r="E823">
        <v>0</v>
      </c>
      <c r="F823">
        <v>34.104333333333329</v>
      </c>
      <c r="G823" s="5">
        <v>0</v>
      </c>
      <c r="H823" s="5">
        <v>0</v>
      </c>
      <c r="I823" s="5">
        <f t="shared" si="48"/>
        <v>0</v>
      </c>
      <c r="J823" s="5">
        <f t="shared" si="49"/>
        <v>1</v>
      </c>
      <c r="K823" s="5">
        <f t="shared" si="50"/>
        <v>0</v>
      </c>
      <c r="L823" s="5">
        <f t="shared" si="51"/>
        <v>1</v>
      </c>
    </row>
    <row r="824" spans="2:12" x14ac:dyDescent="0.3">
      <c r="B824">
        <v>1</v>
      </c>
      <c r="C824">
        <v>39</v>
      </c>
      <c r="D824">
        <v>0</v>
      </c>
      <c r="E824">
        <v>1</v>
      </c>
      <c r="F824">
        <v>36.104333333333329</v>
      </c>
      <c r="G824" s="5">
        <v>0</v>
      </c>
      <c r="H824" s="5">
        <v>0</v>
      </c>
      <c r="I824" s="5">
        <f t="shared" si="48"/>
        <v>0</v>
      </c>
      <c r="J824" s="5">
        <f t="shared" si="49"/>
        <v>1</v>
      </c>
      <c r="K824" s="5">
        <f t="shared" si="50"/>
        <v>0</v>
      </c>
      <c r="L824" s="5">
        <f t="shared" si="51"/>
        <v>1</v>
      </c>
    </row>
    <row r="825" spans="2:12" x14ac:dyDescent="0.3">
      <c r="B825">
        <v>1</v>
      </c>
      <c r="C825">
        <v>40</v>
      </c>
      <c r="D825">
        <v>0</v>
      </c>
      <c r="E825">
        <v>0</v>
      </c>
      <c r="F825">
        <v>36.104333333333329</v>
      </c>
      <c r="G825" s="5">
        <v>0</v>
      </c>
      <c r="H825" s="5">
        <v>0</v>
      </c>
      <c r="I825" s="5">
        <f t="shared" si="48"/>
        <v>0</v>
      </c>
      <c r="J825" s="5">
        <f t="shared" si="49"/>
        <v>1</v>
      </c>
      <c r="K825" s="5">
        <f t="shared" si="50"/>
        <v>0</v>
      </c>
      <c r="L825" s="5">
        <f t="shared" si="51"/>
        <v>1</v>
      </c>
    </row>
    <row r="826" spans="2:12" x14ac:dyDescent="0.3">
      <c r="B826">
        <v>2</v>
      </c>
      <c r="C826">
        <v>21</v>
      </c>
      <c r="D826">
        <v>0</v>
      </c>
      <c r="E826">
        <v>0</v>
      </c>
      <c r="F826">
        <v>12.604333333333329</v>
      </c>
      <c r="G826" s="5">
        <v>0</v>
      </c>
      <c r="H826" s="5">
        <v>0</v>
      </c>
      <c r="I826" s="5">
        <f t="shared" si="48"/>
        <v>0</v>
      </c>
      <c r="J826" s="5">
        <f t="shared" si="49"/>
        <v>0</v>
      </c>
      <c r="K826" s="5">
        <f t="shared" si="50"/>
        <v>1</v>
      </c>
      <c r="L826" s="5">
        <f t="shared" si="51"/>
        <v>1</v>
      </c>
    </row>
    <row r="827" spans="2:12" x14ac:dyDescent="0.3">
      <c r="C827">
        <v>22</v>
      </c>
      <c r="D827">
        <v>0</v>
      </c>
      <c r="E827">
        <v>0</v>
      </c>
      <c r="F827">
        <v>6.6043333333333294</v>
      </c>
      <c r="G827" s="5">
        <v>0</v>
      </c>
      <c r="H827" s="5">
        <v>0</v>
      </c>
      <c r="I827" s="5">
        <f t="shared" si="48"/>
        <v>0</v>
      </c>
      <c r="J827" s="5">
        <f t="shared" si="49"/>
        <v>0</v>
      </c>
      <c r="K827" s="5">
        <f t="shared" si="50"/>
        <v>0</v>
      </c>
      <c r="L827" s="5">
        <f t="shared" si="51"/>
        <v>0</v>
      </c>
    </row>
    <row r="828" spans="2:12" x14ac:dyDescent="0.3">
      <c r="C828">
        <v>23</v>
      </c>
      <c r="D828">
        <v>0</v>
      </c>
      <c r="E828">
        <v>0</v>
      </c>
      <c r="F828">
        <v>6.6043333333333294</v>
      </c>
      <c r="G828" s="5">
        <v>0</v>
      </c>
      <c r="H828" s="5">
        <v>0</v>
      </c>
      <c r="I828" s="5">
        <f t="shared" si="48"/>
        <v>0</v>
      </c>
      <c r="J828" s="5">
        <f t="shared" si="49"/>
        <v>0</v>
      </c>
      <c r="K828" s="5">
        <f t="shared" si="50"/>
        <v>0</v>
      </c>
      <c r="L828" s="5">
        <f t="shared" si="51"/>
        <v>0</v>
      </c>
    </row>
    <row r="829" spans="2:12" x14ac:dyDescent="0.3">
      <c r="C829">
        <v>24</v>
      </c>
      <c r="D829">
        <v>1</v>
      </c>
      <c r="E829">
        <v>0</v>
      </c>
      <c r="F829">
        <v>6.6043333333333294</v>
      </c>
      <c r="G829" s="5">
        <v>0</v>
      </c>
      <c r="H829" s="5">
        <v>0</v>
      </c>
      <c r="I829" s="5">
        <f t="shared" si="48"/>
        <v>0</v>
      </c>
      <c r="J829" s="5">
        <f t="shared" si="49"/>
        <v>0</v>
      </c>
      <c r="K829" s="5">
        <f t="shared" si="50"/>
        <v>0</v>
      </c>
      <c r="L829" s="5">
        <f t="shared" si="51"/>
        <v>0</v>
      </c>
    </row>
    <row r="830" spans="2:12" x14ac:dyDescent="0.3">
      <c r="C830">
        <v>25</v>
      </c>
      <c r="D830">
        <v>0</v>
      </c>
      <c r="E830">
        <v>0</v>
      </c>
      <c r="F830">
        <v>6.6043333333333294</v>
      </c>
      <c r="G830" s="5">
        <v>0</v>
      </c>
      <c r="H830" s="5">
        <v>0</v>
      </c>
      <c r="I830" s="5">
        <f t="shared" si="48"/>
        <v>0</v>
      </c>
      <c r="J830" s="5">
        <f t="shared" si="49"/>
        <v>0</v>
      </c>
      <c r="K830" s="5">
        <f t="shared" si="50"/>
        <v>0</v>
      </c>
      <c r="L830" s="5">
        <f t="shared" si="51"/>
        <v>0</v>
      </c>
    </row>
    <row r="831" spans="2:12" x14ac:dyDescent="0.3">
      <c r="C831">
        <v>26</v>
      </c>
      <c r="D831">
        <v>1</v>
      </c>
      <c r="E831">
        <v>0</v>
      </c>
      <c r="F831">
        <v>14.604333333333329</v>
      </c>
      <c r="G831" s="5">
        <v>0</v>
      </c>
      <c r="H831" s="5">
        <v>0</v>
      </c>
      <c r="I831" s="5">
        <f t="shared" si="48"/>
        <v>0</v>
      </c>
      <c r="J831" s="5">
        <f t="shared" si="49"/>
        <v>0</v>
      </c>
      <c r="K831" s="5">
        <f t="shared" si="50"/>
        <v>0</v>
      </c>
      <c r="L831" s="5">
        <f t="shared" si="51"/>
        <v>0</v>
      </c>
    </row>
    <row r="832" spans="2:12" x14ac:dyDescent="0.3">
      <c r="C832">
        <v>27</v>
      </c>
      <c r="D832">
        <v>0</v>
      </c>
      <c r="E832">
        <v>0</v>
      </c>
      <c r="F832">
        <v>14.604333333333329</v>
      </c>
      <c r="G832" s="5">
        <v>0</v>
      </c>
      <c r="H832" s="5">
        <v>0</v>
      </c>
      <c r="I832" s="5">
        <f t="shared" si="48"/>
        <v>0</v>
      </c>
      <c r="J832" s="5">
        <f t="shared" si="49"/>
        <v>0</v>
      </c>
      <c r="K832" s="5">
        <f t="shared" si="50"/>
        <v>0</v>
      </c>
      <c r="L832" s="5">
        <f t="shared" si="51"/>
        <v>0</v>
      </c>
    </row>
    <row r="833" spans="2:12" x14ac:dyDescent="0.3">
      <c r="C833">
        <v>28</v>
      </c>
      <c r="D833">
        <v>0</v>
      </c>
      <c r="E833">
        <v>0</v>
      </c>
      <c r="F833">
        <v>14.604333333333329</v>
      </c>
      <c r="G833" s="5">
        <v>0</v>
      </c>
      <c r="H833" s="5">
        <v>0</v>
      </c>
      <c r="I833" s="5">
        <f t="shared" si="48"/>
        <v>0</v>
      </c>
      <c r="J833" s="5">
        <f t="shared" si="49"/>
        <v>0</v>
      </c>
      <c r="K833" s="5">
        <f t="shared" si="50"/>
        <v>0</v>
      </c>
      <c r="L833" s="5">
        <f t="shared" si="51"/>
        <v>0</v>
      </c>
    </row>
    <row r="834" spans="2:12" x14ac:dyDescent="0.3">
      <c r="C834">
        <v>29</v>
      </c>
      <c r="D834">
        <v>0</v>
      </c>
      <c r="E834">
        <v>0</v>
      </c>
      <c r="F834">
        <v>16.604333333333329</v>
      </c>
      <c r="G834" s="5">
        <v>0</v>
      </c>
      <c r="H834" s="5">
        <v>0</v>
      </c>
      <c r="I834" s="5">
        <f t="shared" si="48"/>
        <v>0</v>
      </c>
      <c r="J834" s="5">
        <f t="shared" si="49"/>
        <v>0</v>
      </c>
      <c r="K834" s="5">
        <f t="shared" si="50"/>
        <v>0</v>
      </c>
      <c r="L834" s="5">
        <f t="shared" si="51"/>
        <v>0</v>
      </c>
    </row>
    <row r="835" spans="2:12" x14ac:dyDescent="0.3">
      <c r="C835">
        <v>30</v>
      </c>
      <c r="D835">
        <v>0</v>
      </c>
      <c r="E835">
        <v>0</v>
      </c>
      <c r="F835">
        <v>16.604333333333329</v>
      </c>
      <c r="G835" s="5">
        <v>0</v>
      </c>
      <c r="H835" s="5">
        <v>0</v>
      </c>
      <c r="I835" s="5">
        <f t="shared" ref="I835:I898" si="52">IF(L835*C835=1, 1, 0)</f>
        <v>0</v>
      </c>
      <c r="J835" s="5">
        <f t="shared" ref="J835:J898" si="53">IF(B835=1, 1, 0)</f>
        <v>0</v>
      </c>
      <c r="K835" s="5">
        <f t="shared" ref="K835:K898" si="54">IF(B835=2, 1, 0)</f>
        <v>0</v>
      </c>
      <c r="L835" s="5">
        <f t="shared" ref="L835:L898" si="55">J835+K835</f>
        <v>0</v>
      </c>
    </row>
    <row r="836" spans="2:12" x14ac:dyDescent="0.3">
      <c r="C836">
        <v>31</v>
      </c>
      <c r="D836">
        <v>0</v>
      </c>
      <c r="E836">
        <v>0</v>
      </c>
      <c r="F836">
        <v>16.604333333333329</v>
      </c>
      <c r="G836" s="5">
        <v>0</v>
      </c>
      <c r="H836" s="5">
        <v>0</v>
      </c>
      <c r="I836" s="5">
        <f t="shared" si="52"/>
        <v>0</v>
      </c>
      <c r="J836" s="5">
        <f t="shared" si="53"/>
        <v>0</v>
      </c>
      <c r="K836" s="5">
        <f t="shared" si="54"/>
        <v>0</v>
      </c>
      <c r="L836" s="5">
        <f t="shared" si="55"/>
        <v>0</v>
      </c>
    </row>
    <row r="837" spans="2:12" x14ac:dyDescent="0.3">
      <c r="C837">
        <v>32</v>
      </c>
      <c r="D837">
        <v>0</v>
      </c>
      <c r="E837">
        <v>0</v>
      </c>
      <c r="F837">
        <v>18.604333333333329</v>
      </c>
      <c r="G837" s="5">
        <v>0</v>
      </c>
      <c r="H837" s="5">
        <v>0</v>
      </c>
      <c r="I837" s="5">
        <f t="shared" si="52"/>
        <v>0</v>
      </c>
      <c r="J837" s="5">
        <f t="shared" si="53"/>
        <v>0</v>
      </c>
      <c r="K837" s="5">
        <f t="shared" si="54"/>
        <v>0</v>
      </c>
      <c r="L837" s="5">
        <f t="shared" si="55"/>
        <v>0</v>
      </c>
    </row>
    <row r="838" spans="2:12" x14ac:dyDescent="0.3">
      <c r="C838">
        <v>33</v>
      </c>
      <c r="D838">
        <v>0</v>
      </c>
      <c r="E838">
        <v>1</v>
      </c>
      <c r="F838">
        <v>20.604333333333329</v>
      </c>
      <c r="G838" s="5">
        <v>0</v>
      </c>
      <c r="H838" s="5">
        <v>0</v>
      </c>
      <c r="I838" s="5">
        <f t="shared" si="52"/>
        <v>0</v>
      </c>
      <c r="J838" s="5">
        <f t="shared" si="53"/>
        <v>0</v>
      </c>
      <c r="K838" s="5">
        <f t="shared" si="54"/>
        <v>0</v>
      </c>
      <c r="L838" s="5">
        <f t="shared" si="55"/>
        <v>0</v>
      </c>
    </row>
    <row r="839" spans="2:12" x14ac:dyDescent="0.3">
      <c r="C839">
        <v>34</v>
      </c>
      <c r="D839">
        <v>1</v>
      </c>
      <c r="E839">
        <v>0</v>
      </c>
      <c r="F839">
        <v>28.604333333333329</v>
      </c>
      <c r="G839" s="5">
        <v>0</v>
      </c>
      <c r="H839" s="5">
        <v>0</v>
      </c>
      <c r="I839" s="5">
        <f t="shared" si="52"/>
        <v>0</v>
      </c>
      <c r="J839" s="5">
        <f t="shared" si="53"/>
        <v>0</v>
      </c>
      <c r="K839" s="5">
        <f t="shared" si="54"/>
        <v>0</v>
      </c>
      <c r="L839" s="5">
        <f t="shared" si="55"/>
        <v>0</v>
      </c>
    </row>
    <row r="840" spans="2:12" x14ac:dyDescent="0.3">
      <c r="C840">
        <v>35</v>
      </c>
      <c r="D840">
        <v>0</v>
      </c>
      <c r="E840">
        <v>1</v>
      </c>
      <c r="F840">
        <v>30.604333333333329</v>
      </c>
      <c r="G840" s="5">
        <v>0</v>
      </c>
      <c r="H840" s="5">
        <v>0</v>
      </c>
      <c r="I840" s="5">
        <f t="shared" si="52"/>
        <v>0</v>
      </c>
      <c r="J840" s="5">
        <f t="shared" si="53"/>
        <v>0</v>
      </c>
      <c r="K840" s="5">
        <f t="shared" si="54"/>
        <v>0</v>
      </c>
      <c r="L840" s="5">
        <f t="shared" si="55"/>
        <v>0</v>
      </c>
    </row>
    <row r="841" spans="2:12" x14ac:dyDescent="0.3">
      <c r="C841">
        <v>36</v>
      </c>
      <c r="D841">
        <v>1</v>
      </c>
      <c r="E841">
        <v>0</v>
      </c>
      <c r="F841">
        <v>38.604333333333329</v>
      </c>
      <c r="G841" s="5">
        <v>0</v>
      </c>
      <c r="H841" s="5">
        <v>0</v>
      </c>
      <c r="I841" s="5">
        <f t="shared" si="52"/>
        <v>0</v>
      </c>
      <c r="J841" s="5">
        <f t="shared" si="53"/>
        <v>0</v>
      </c>
      <c r="K841" s="5">
        <f t="shared" si="54"/>
        <v>0</v>
      </c>
      <c r="L841" s="5">
        <f t="shared" si="55"/>
        <v>0</v>
      </c>
    </row>
    <row r="842" spans="2:12" x14ac:dyDescent="0.3">
      <c r="C842">
        <v>37</v>
      </c>
      <c r="D842">
        <v>0</v>
      </c>
      <c r="E842">
        <v>0</v>
      </c>
      <c r="F842">
        <v>38.604333333333329</v>
      </c>
      <c r="G842" s="5">
        <v>0</v>
      </c>
      <c r="H842" s="5">
        <v>0</v>
      </c>
      <c r="I842" s="5">
        <f t="shared" si="52"/>
        <v>0</v>
      </c>
      <c r="J842" s="5">
        <f t="shared" si="53"/>
        <v>0</v>
      </c>
      <c r="K842" s="5">
        <f t="shared" si="54"/>
        <v>0</v>
      </c>
      <c r="L842" s="5">
        <f t="shared" si="55"/>
        <v>0</v>
      </c>
    </row>
    <row r="843" spans="2:12" x14ac:dyDescent="0.3">
      <c r="C843">
        <v>38</v>
      </c>
      <c r="D843">
        <v>1</v>
      </c>
      <c r="E843">
        <v>0</v>
      </c>
      <c r="F843">
        <v>38.604333333333329</v>
      </c>
      <c r="G843" s="5">
        <v>0</v>
      </c>
      <c r="H843" s="5">
        <v>0</v>
      </c>
      <c r="I843" s="5">
        <f t="shared" si="52"/>
        <v>0</v>
      </c>
      <c r="J843" s="5">
        <f t="shared" si="53"/>
        <v>0</v>
      </c>
      <c r="K843" s="5">
        <f t="shared" si="54"/>
        <v>0</v>
      </c>
      <c r="L843" s="5">
        <f t="shared" si="55"/>
        <v>0</v>
      </c>
    </row>
    <row r="844" spans="2:12" x14ac:dyDescent="0.3">
      <c r="C844">
        <v>39</v>
      </c>
      <c r="D844">
        <v>0</v>
      </c>
      <c r="E844">
        <v>0</v>
      </c>
      <c r="F844">
        <v>40.604333333333329</v>
      </c>
      <c r="G844" s="5">
        <v>0</v>
      </c>
      <c r="H844" s="5">
        <v>0</v>
      </c>
      <c r="I844" s="5">
        <f t="shared" si="52"/>
        <v>0</v>
      </c>
      <c r="J844" s="5">
        <f t="shared" si="53"/>
        <v>0</v>
      </c>
      <c r="K844" s="5">
        <f t="shared" si="54"/>
        <v>0</v>
      </c>
      <c r="L844" s="5">
        <f t="shared" si="55"/>
        <v>0</v>
      </c>
    </row>
    <row r="845" spans="2:12" x14ac:dyDescent="0.3">
      <c r="C845">
        <v>40</v>
      </c>
      <c r="D845">
        <v>0</v>
      </c>
      <c r="E845">
        <v>0</v>
      </c>
      <c r="F845">
        <v>40.604333333333329</v>
      </c>
      <c r="G845" s="5">
        <v>0</v>
      </c>
      <c r="H845" s="5">
        <v>0</v>
      </c>
      <c r="I845" s="5">
        <f t="shared" si="52"/>
        <v>0</v>
      </c>
      <c r="J845" s="5">
        <f t="shared" si="53"/>
        <v>0</v>
      </c>
      <c r="K845" s="5">
        <f t="shared" si="54"/>
        <v>0</v>
      </c>
      <c r="L845" s="5">
        <f t="shared" si="55"/>
        <v>0</v>
      </c>
    </row>
    <row r="846" spans="2:12" x14ac:dyDescent="0.3">
      <c r="B846">
        <v>3</v>
      </c>
      <c r="C846">
        <v>21</v>
      </c>
      <c r="D846">
        <v>0</v>
      </c>
      <c r="E846">
        <v>0</v>
      </c>
      <c r="F846">
        <v>-2.3956666666666706</v>
      </c>
      <c r="G846" s="5">
        <v>0</v>
      </c>
      <c r="H846" s="5">
        <v>0</v>
      </c>
      <c r="I846" s="5">
        <f t="shared" si="52"/>
        <v>0</v>
      </c>
      <c r="J846" s="5">
        <f t="shared" si="53"/>
        <v>0</v>
      </c>
      <c r="K846" s="5">
        <f t="shared" si="54"/>
        <v>0</v>
      </c>
      <c r="L846" s="5">
        <f t="shared" si="55"/>
        <v>0</v>
      </c>
    </row>
    <row r="847" spans="2:12" x14ac:dyDescent="0.3">
      <c r="C847">
        <v>22</v>
      </c>
      <c r="D847">
        <v>0</v>
      </c>
      <c r="E847">
        <v>0</v>
      </c>
      <c r="F847">
        <v>-8.3956666666666706</v>
      </c>
      <c r="G847" s="5">
        <v>0</v>
      </c>
      <c r="H847" s="5">
        <v>0</v>
      </c>
      <c r="I847" s="5">
        <f t="shared" si="52"/>
        <v>0</v>
      </c>
      <c r="J847" s="5">
        <f t="shared" si="53"/>
        <v>0</v>
      </c>
      <c r="K847" s="5">
        <f t="shared" si="54"/>
        <v>0</v>
      </c>
      <c r="L847" s="5">
        <f t="shared" si="55"/>
        <v>0</v>
      </c>
    </row>
    <row r="848" spans="2:12" x14ac:dyDescent="0.3">
      <c r="C848">
        <v>23</v>
      </c>
      <c r="D848">
        <v>0</v>
      </c>
      <c r="E848">
        <v>0</v>
      </c>
      <c r="F848">
        <v>-8.3956666666666706</v>
      </c>
      <c r="G848" s="5">
        <v>0</v>
      </c>
      <c r="H848" s="5">
        <v>0</v>
      </c>
      <c r="I848" s="5">
        <f t="shared" si="52"/>
        <v>0</v>
      </c>
      <c r="J848" s="5">
        <f t="shared" si="53"/>
        <v>0</v>
      </c>
      <c r="K848" s="5">
        <f t="shared" si="54"/>
        <v>0</v>
      </c>
      <c r="L848" s="5">
        <f t="shared" si="55"/>
        <v>0</v>
      </c>
    </row>
    <row r="849" spans="3:12" x14ac:dyDescent="0.3">
      <c r="C849">
        <v>24</v>
      </c>
      <c r="D849">
        <v>0</v>
      </c>
      <c r="E849">
        <v>0</v>
      </c>
      <c r="F849">
        <v>-8.3956666666666706</v>
      </c>
      <c r="G849" s="5">
        <v>0</v>
      </c>
      <c r="H849" s="5">
        <v>0</v>
      </c>
      <c r="I849" s="5">
        <f t="shared" si="52"/>
        <v>0</v>
      </c>
      <c r="J849" s="5">
        <f t="shared" si="53"/>
        <v>0</v>
      </c>
      <c r="K849" s="5">
        <f t="shared" si="54"/>
        <v>0</v>
      </c>
      <c r="L849" s="5">
        <f t="shared" si="55"/>
        <v>0</v>
      </c>
    </row>
    <row r="850" spans="3:12" x14ac:dyDescent="0.3">
      <c r="C850">
        <v>25</v>
      </c>
      <c r="D850">
        <v>1</v>
      </c>
      <c r="E850">
        <v>0</v>
      </c>
      <c r="F850">
        <v>-8.3956666666666706</v>
      </c>
      <c r="G850" s="5">
        <v>0</v>
      </c>
      <c r="H850" s="5">
        <v>0</v>
      </c>
      <c r="I850" s="5">
        <f t="shared" si="52"/>
        <v>0</v>
      </c>
      <c r="J850" s="5">
        <f t="shared" si="53"/>
        <v>0</v>
      </c>
      <c r="K850" s="5">
        <f t="shared" si="54"/>
        <v>0</v>
      </c>
      <c r="L850" s="5">
        <f t="shared" si="55"/>
        <v>0</v>
      </c>
    </row>
    <row r="851" spans="3:12" x14ac:dyDescent="0.3">
      <c r="C851">
        <v>26</v>
      </c>
      <c r="D851">
        <v>0</v>
      </c>
      <c r="E851">
        <v>0</v>
      </c>
      <c r="F851">
        <v>-14.395666666666671</v>
      </c>
      <c r="G851" s="5">
        <v>0</v>
      </c>
      <c r="H851" s="5">
        <v>0</v>
      </c>
      <c r="I851" s="5">
        <f t="shared" si="52"/>
        <v>0</v>
      </c>
      <c r="J851" s="5">
        <f t="shared" si="53"/>
        <v>0</v>
      </c>
      <c r="K851" s="5">
        <f t="shared" si="54"/>
        <v>0</v>
      </c>
      <c r="L851" s="5">
        <f t="shared" si="55"/>
        <v>0</v>
      </c>
    </row>
    <row r="852" spans="3:12" x14ac:dyDescent="0.3">
      <c r="C852">
        <v>27</v>
      </c>
      <c r="D852">
        <v>1</v>
      </c>
      <c r="E852">
        <v>0</v>
      </c>
      <c r="F852">
        <v>-14.395666666666671</v>
      </c>
      <c r="G852" s="5">
        <v>0</v>
      </c>
      <c r="H852" s="5">
        <v>0</v>
      </c>
      <c r="I852" s="5">
        <f t="shared" si="52"/>
        <v>0</v>
      </c>
      <c r="J852" s="5">
        <f t="shared" si="53"/>
        <v>0</v>
      </c>
      <c r="K852" s="5">
        <f t="shared" si="54"/>
        <v>0</v>
      </c>
      <c r="L852" s="5">
        <f t="shared" si="55"/>
        <v>0</v>
      </c>
    </row>
    <row r="853" spans="3:12" x14ac:dyDescent="0.3">
      <c r="C853">
        <v>28</v>
      </c>
      <c r="D853">
        <v>0</v>
      </c>
      <c r="E853">
        <v>1</v>
      </c>
      <c r="F853">
        <v>-14.395666666666671</v>
      </c>
      <c r="G853" s="5">
        <v>0</v>
      </c>
      <c r="H853" s="5">
        <v>0</v>
      </c>
      <c r="I853" s="5">
        <f t="shared" si="52"/>
        <v>0</v>
      </c>
      <c r="J853" s="5">
        <f t="shared" si="53"/>
        <v>0</v>
      </c>
      <c r="K853" s="5">
        <f t="shared" si="54"/>
        <v>0</v>
      </c>
      <c r="L853" s="5">
        <f t="shared" si="55"/>
        <v>0</v>
      </c>
    </row>
    <row r="854" spans="3:12" x14ac:dyDescent="0.3">
      <c r="C854">
        <v>29</v>
      </c>
      <c r="D854">
        <v>0</v>
      </c>
      <c r="E854">
        <v>0</v>
      </c>
      <c r="F854">
        <v>-12.395666666666671</v>
      </c>
      <c r="G854" s="5">
        <v>0</v>
      </c>
      <c r="H854" s="5">
        <v>0</v>
      </c>
      <c r="I854" s="5">
        <f t="shared" si="52"/>
        <v>0</v>
      </c>
      <c r="J854" s="5">
        <f t="shared" si="53"/>
        <v>0</v>
      </c>
      <c r="K854" s="5">
        <f t="shared" si="54"/>
        <v>0</v>
      </c>
      <c r="L854" s="5">
        <f t="shared" si="55"/>
        <v>0</v>
      </c>
    </row>
    <row r="855" spans="3:12" x14ac:dyDescent="0.3">
      <c r="C855">
        <v>30</v>
      </c>
      <c r="D855">
        <v>0</v>
      </c>
      <c r="E855">
        <v>1</v>
      </c>
      <c r="F855">
        <v>-12.395666666666671</v>
      </c>
      <c r="G855" s="5">
        <v>0</v>
      </c>
      <c r="H855" s="5">
        <v>0</v>
      </c>
      <c r="I855" s="5">
        <f t="shared" si="52"/>
        <v>0</v>
      </c>
      <c r="J855" s="5">
        <f t="shared" si="53"/>
        <v>0</v>
      </c>
      <c r="K855" s="5">
        <f t="shared" si="54"/>
        <v>0</v>
      </c>
      <c r="L855" s="5">
        <f t="shared" si="55"/>
        <v>0</v>
      </c>
    </row>
    <row r="856" spans="3:12" x14ac:dyDescent="0.3">
      <c r="C856">
        <v>31</v>
      </c>
      <c r="D856">
        <v>1</v>
      </c>
      <c r="E856">
        <v>0</v>
      </c>
      <c r="F856">
        <v>-12.395666666666671</v>
      </c>
      <c r="G856" s="5">
        <v>0</v>
      </c>
      <c r="H856" s="5">
        <v>0</v>
      </c>
      <c r="I856" s="5">
        <f t="shared" si="52"/>
        <v>0</v>
      </c>
      <c r="J856" s="5">
        <f t="shared" si="53"/>
        <v>0</v>
      </c>
      <c r="K856" s="5">
        <f t="shared" si="54"/>
        <v>0</v>
      </c>
      <c r="L856" s="5">
        <f t="shared" si="55"/>
        <v>0</v>
      </c>
    </row>
    <row r="857" spans="3:12" x14ac:dyDescent="0.3">
      <c r="C857">
        <v>32</v>
      </c>
      <c r="D857">
        <v>0</v>
      </c>
      <c r="E857">
        <v>1</v>
      </c>
      <c r="F857">
        <v>-10.395666666666671</v>
      </c>
      <c r="G857" s="5">
        <v>0</v>
      </c>
      <c r="H857" s="5">
        <v>0</v>
      </c>
      <c r="I857" s="5">
        <f t="shared" si="52"/>
        <v>0</v>
      </c>
      <c r="J857" s="5">
        <f t="shared" si="53"/>
        <v>0</v>
      </c>
      <c r="K857" s="5">
        <f t="shared" si="54"/>
        <v>0</v>
      </c>
      <c r="L857" s="5">
        <f t="shared" si="55"/>
        <v>0</v>
      </c>
    </row>
    <row r="858" spans="3:12" x14ac:dyDescent="0.3">
      <c r="C858">
        <v>33</v>
      </c>
      <c r="D858">
        <v>0</v>
      </c>
      <c r="E858">
        <v>0</v>
      </c>
      <c r="F858">
        <v>-8.3956666666666706</v>
      </c>
      <c r="G858" s="5">
        <v>0</v>
      </c>
      <c r="H858" s="5">
        <v>0</v>
      </c>
      <c r="I858" s="5">
        <f t="shared" si="52"/>
        <v>0</v>
      </c>
      <c r="J858" s="5">
        <f t="shared" si="53"/>
        <v>0</v>
      </c>
      <c r="K858" s="5">
        <f t="shared" si="54"/>
        <v>0</v>
      </c>
      <c r="L858" s="5">
        <f t="shared" si="55"/>
        <v>0</v>
      </c>
    </row>
    <row r="859" spans="3:12" x14ac:dyDescent="0.3">
      <c r="C859">
        <v>34</v>
      </c>
      <c r="D859">
        <v>0</v>
      </c>
      <c r="E859">
        <v>0</v>
      </c>
      <c r="F859">
        <v>-14.395666666666671</v>
      </c>
      <c r="G859" s="5">
        <v>0</v>
      </c>
      <c r="H859" s="5">
        <v>0</v>
      </c>
      <c r="I859" s="5">
        <f t="shared" si="52"/>
        <v>0</v>
      </c>
      <c r="J859" s="5">
        <f t="shared" si="53"/>
        <v>0</v>
      </c>
      <c r="K859" s="5">
        <f t="shared" si="54"/>
        <v>0</v>
      </c>
      <c r="L859" s="5">
        <f t="shared" si="55"/>
        <v>0</v>
      </c>
    </row>
    <row r="860" spans="3:12" x14ac:dyDescent="0.3">
      <c r="C860">
        <v>35</v>
      </c>
      <c r="D860">
        <v>0</v>
      </c>
      <c r="E860">
        <v>0</v>
      </c>
      <c r="F860">
        <v>-12.395666666666671</v>
      </c>
      <c r="G860" s="5">
        <v>0</v>
      </c>
      <c r="H860" s="5">
        <v>0</v>
      </c>
      <c r="I860" s="5">
        <f t="shared" si="52"/>
        <v>0</v>
      </c>
      <c r="J860" s="5">
        <f t="shared" si="53"/>
        <v>0</v>
      </c>
      <c r="K860" s="5">
        <f t="shared" si="54"/>
        <v>0</v>
      </c>
      <c r="L860" s="5">
        <f t="shared" si="55"/>
        <v>0</v>
      </c>
    </row>
    <row r="861" spans="3:12" x14ac:dyDescent="0.3">
      <c r="C861">
        <v>36</v>
      </c>
      <c r="D861">
        <v>0</v>
      </c>
      <c r="E861">
        <v>0</v>
      </c>
      <c r="F861">
        <v>-18.395666666666671</v>
      </c>
      <c r="G861" s="5">
        <v>0</v>
      </c>
      <c r="H861" s="5">
        <v>0</v>
      </c>
      <c r="I861" s="5">
        <f t="shared" si="52"/>
        <v>0</v>
      </c>
      <c r="J861" s="5">
        <f t="shared" si="53"/>
        <v>0</v>
      </c>
      <c r="K861" s="5">
        <f t="shared" si="54"/>
        <v>0</v>
      </c>
      <c r="L861" s="5">
        <f t="shared" si="55"/>
        <v>0</v>
      </c>
    </row>
    <row r="862" spans="3:12" x14ac:dyDescent="0.3">
      <c r="C862">
        <v>37</v>
      </c>
      <c r="D862">
        <v>0</v>
      </c>
      <c r="E862">
        <v>0</v>
      </c>
      <c r="F862">
        <v>-18.395666666666671</v>
      </c>
      <c r="G862" s="5">
        <v>0</v>
      </c>
      <c r="H862" s="5">
        <v>0</v>
      </c>
      <c r="I862" s="5">
        <f t="shared" si="52"/>
        <v>0</v>
      </c>
      <c r="J862" s="5">
        <f t="shared" si="53"/>
        <v>0</v>
      </c>
      <c r="K862" s="5">
        <f t="shared" si="54"/>
        <v>0</v>
      </c>
      <c r="L862" s="5">
        <f t="shared" si="55"/>
        <v>0</v>
      </c>
    </row>
    <row r="863" spans="3:12" x14ac:dyDescent="0.3">
      <c r="C863">
        <v>38</v>
      </c>
      <c r="D863">
        <v>0</v>
      </c>
      <c r="E863">
        <v>0</v>
      </c>
      <c r="F863">
        <v>-18.395666666666671</v>
      </c>
      <c r="G863" s="5">
        <v>0</v>
      </c>
      <c r="H863" s="5">
        <v>0</v>
      </c>
      <c r="I863" s="5">
        <f t="shared" si="52"/>
        <v>0</v>
      </c>
      <c r="J863" s="5">
        <f t="shared" si="53"/>
        <v>0</v>
      </c>
      <c r="K863" s="5">
        <f t="shared" si="54"/>
        <v>0</v>
      </c>
      <c r="L863" s="5">
        <f t="shared" si="55"/>
        <v>0</v>
      </c>
    </row>
    <row r="864" spans="3:12" x14ac:dyDescent="0.3">
      <c r="C864">
        <v>39</v>
      </c>
      <c r="D864">
        <v>0</v>
      </c>
      <c r="E864">
        <v>0</v>
      </c>
      <c r="F864">
        <v>-16.395666666666671</v>
      </c>
      <c r="G864" s="5">
        <v>0</v>
      </c>
      <c r="H864" s="5">
        <v>0</v>
      </c>
      <c r="I864" s="5">
        <f t="shared" si="52"/>
        <v>0</v>
      </c>
      <c r="J864" s="5">
        <f t="shared" si="53"/>
        <v>0</v>
      </c>
      <c r="K864" s="5">
        <f t="shared" si="54"/>
        <v>0</v>
      </c>
      <c r="L864" s="5">
        <f t="shared" si="55"/>
        <v>0</v>
      </c>
    </row>
    <row r="865" spans="1:12" x14ac:dyDescent="0.3">
      <c r="C865">
        <v>40</v>
      </c>
      <c r="D865">
        <v>1</v>
      </c>
      <c r="E865">
        <v>0</v>
      </c>
      <c r="F865">
        <v>-16.395666666666671</v>
      </c>
      <c r="G865" s="5">
        <v>0</v>
      </c>
      <c r="H865" s="5">
        <v>0</v>
      </c>
      <c r="I865" s="5">
        <f t="shared" si="52"/>
        <v>0</v>
      </c>
      <c r="J865" s="5">
        <f t="shared" si="53"/>
        <v>0</v>
      </c>
      <c r="K865" s="5">
        <f t="shared" si="54"/>
        <v>0</v>
      </c>
      <c r="L865" s="5">
        <f t="shared" si="55"/>
        <v>0</v>
      </c>
    </row>
    <row r="866" spans="1:12" x14ac:dyDescent="0.3">
      <c r="A866" t="s">
        <v>872</v>
      </c>
      <c r="B866">
        <v>1</v>
      </c>
      <c r="C866">
        <v>21</v>
      </c>
      <c r="D866">
        <v>0</v>
      </c>
      <c r="E866">
        <v>0</v>
      </c>
      <c r="F866">
        <v>51.604333333333329</v>
      </c>
      <c r="G866" s="5">
        <v>0</v>
      </c>
      <c r="H866" s="5">
        <v>0</v>
      </c>
      <c r="I866" s="5">
        <f t="shared" si="52"/>
        <v>0</v>
      </c>
      <c r="J866" s="5">
        <f t="shared" si="53"/>
        <v>1</v>
      </c>
      <c r="K866" s="5">
        <f t="shared" si="54"/>
        <v>0</v>
      </c>
      <c r="L866" s="5">
        <f t="shared" si="55"/>
        <v>1</v>
      </c>
    </row>
    <row r="867" spans="1:12" x14ac:dyDescent="0.3">
      <c r="B867">
        <v>1</v>
      </c>
      <c r="C867">
        <v>22</v>
      </c>
      <c r="D867">
        <v>1</v>
      </c>
      <c r="E867">
        <v>0</v>
      </c>
      <c r="F867">
        <v>59.604333333333329</v>
      </c>
      <c r="G867" s="5">
        <v>0</v>
      </c>
      <c r="H867" s="5">
        <v>0</v>
      </c>
      <c r="I867" s="5">
        <f t="shared" si="52"/>
        <v>0</v>
      </c>
      <c r="J867" s="5">
        <f t="shared" si="53"/>
        <v>1</v>
      </c>
      <c r="K867" s="5">
        <f t="shared" si="54"/>
        <v>0</v>
      </c>
      <c r="L867" s="5">
        <f t="shared" si="55"/>
        <v>1</v>
      </c>
    </row>
    <row r="868" spans="1:12" x14ac:dyDescent="0.3">
      <c r="B868">
        <v>1</v>
      </c>
      <c r="C868">
        <v>23</v>
      </c>
      <c r="D868">
        <v>0</v>
      </c>
      <c r="E868">
        <v>1</v>
      </c>
      <c r="F868">
        <v>61.604333333333329</v>
      </c>
      <c r="G868" s="5">
        <v>0</v>
      </c>
      <c r="H868" s="5">
        <v>0</v>
      </c>
      <c r="I868" s="5">
        <f t="shared" si="52"/>
        <v>0</v>
      </c>
      <c r="J868" s="5">
        <f t="shared" si="53"/>
        <v>1</v>
      </c>
      <c r="K868" s="5">
        <f t="shared" si="54"/>
        <v>0</v>
      </c>
      <c r="L868" s="5">
        <f t="shared" si="55"/>
        <v>1</v>
      </c>
    </row>
    <row r="869" spans="1:12" x14ac:dyDescent="0.3">
      <c r="B869">
        <v>1</v>
      </c>
      <c r="C869">
        <v>24</v>
      </c>
      <c r="D869">
        <v>1</v>
      </c>
      <c r="E869">
        <v>0</v>
      </c>
      <c r="F869">
        <v>69.604333333333329</v>
      </c>
      <c r="G869" s="5">
        <v>0</v>
      </c>
      <c r="H869" s="5">
        <v>0</v>
      </c>
      <c r="I869" s="5">
        <f t="shared" si="52"/>
        <v>0</v>
      </c>
      <c r="J869" s="5">
        <f t="shared" si="53"/>
        <v>1</v>
      </c>
      <c r="K869" s="5">
        <f t="shared" si="54"/>
        <v>0</v>
      </c>
      <c r="L869" s="5">
        <f t="shared" si="55"/>
        <v>1</v>
      </c>
    </row>
    <row r="870" spans="1:12" x14ac:dyDescent="0.3">
      <c r="B870">
        <v>1</v>
      </c>
      <c r="C870">
        <v>25</v>
      </c>
      <c r="D870">
        <v>0</v>
      </c>
      <c r="E870">
        <v>0</v>
      </c>
      <c r="F870">
        <v>69.604333333333329</v>
      </c>
      <c r="G870" s="5">
        <v>0</v>
      </c>
      <c r="H870" s="5">
        <v>0</v>
      </c>
      <c r="I870" s="5">
        <f t="shared" si="52"/>
        <v>0</v>
      </c>
      <c r="J870" s="5">
        <f t="shared" si="53"/>
        <v>1</v>
      </c>
      <c r="K870" s="5">
        <f t="shared" si="54"/>
        <v>0</v>
      </c>
      <c r="L870" s="5">
        <f t="shared" si="55"/>
        <v>1</v>
      </c>
    </row>
    <row r="871" spans="1:12" x14ac:dyDescent="0.3">
      <c r="B871">
        <v>1</v>
      </c>
      <c r="C871">
        <v>26</v>
      </c>
      <c r="D871">
        <v>0</v>
      </c>
      <c r="E871">
        <v>0</v>
      </c>
      <c r="F871">
        <v>69.604333333333329</v>
      </c>
      <c r="G871" s="5">
        <v>0</v>
      </c>
      <c r="H871" s="5">
        <v>0</v>
      </c>
      <c r="I871" s="5">
        <f t="shared" si="52"/>
        <v>0</v>
      </c>
      <c r="J871" s="5">
        <f t="shared" si="53"/>
        <v>1</v>
      </c>
      <c r="K871" s="5">
        <f t="shared" si="54"/>
        <v>0</v>
      </c>
      <c r="L871" s="5">
        <f t="shared" si="55"/>
        <v>1</v>
      </c>
    </row>
    <row r="872" spans="1:12" x14ac:dyDescent="0.3">
      <c r="B872">
        <v>1</v>
      </c>
      <c r="C872">
        <v>27</v>
      </c>
      <c r="D872">
        <v>0</v>
      </c>
      <c r="E872">
        <v>0</v>
      </c>
      <c r="F872">
        <v>69.604333333333329</v>
      </c>
      <c r="G872" s="5">
        <v>0</v>
      </c>
      <c r="H872" s="5">
        <v>0</v>
      </c>
      <c r="I872" s="5">
        <f t="shared" si="52"/>
        <v>0</v>
      </c>
      <c r="J872" s="5">
        <f t="shared" si="53"/>
        <v>1</v>
      </c>
      <c r="K872" s="5">
        <f t="shared" si="54"/>
        <v>0</v>
      </c>
      <c r="L872" s="5">
        <f t="shared" si="55"/>
        <v>1</v>
      </c>
    </row>
    <row r="873" spans="1:12" x14ac:dyDescent="0.3">
      <c r="B873">
        <v>1</v>
      </c>
      <c r="C873">
        <v>28</v>
      </c>
      <c r="D873">
        <v>0</v>
      </c>
      <c r="E873">
        <v>0</v>
      </c>
      <c r="F873">
        <v>69.604333333333329</v>
      </c>
      <c r="G873" s="5">
        <v>0</v>
      </c>
      <c r="H873" s="5">
        <v>0</v>
      </c>
      <c r="I873" s="5">
        <f t="shared" si="52"/>
        <v>0</v>
      </c>
      <c r="J873" s="5">
        <f t="shared" si="53"/>
        <v>1</v>
      </c>
      <c r="K873" s="5">
        <f t="shared" si="54"/>
        <v>0</v>
      </c>
      <c r="L873" s="5">
        <f t="shared" si="55"/>
        <v>1</v>
      </c>
    </row>
    <row r="874" spans="1:12" x14ac:dyDescent="0.3">
      <c r="B874">
        <v>1</v>
      </c>
      <c r="C874">
        <v>29</v>
      </c>
      <c r="D874">
        <v>1</v>
      </c>
      <c r="E874">
        <v>0</v>
      </c>
      <c r="F874">
        <v>77.604333333333329</v>
      </c>
      <c r="G874" s="5">
        <v>0</v>
      </c>
      <c r="H874" s="5">
        <v>0</v>
      </c>
      <c r="I874" s="5">
        <f t="shared" si="52"/>
        <v>0</v>
      </c>
      <c r="J874" s="5">
        <f t="shared" si="53"/>
        <v>1</v>
      </c>
      <c r="K874" s="5">
        <f t="shared" si="54"/>
        <v>0</v>
      </c>
      <c r="L874" s="5">
        <f t="shared" si="55"/>
        <v>1</v>
      </c>
    </row>
    <row r="875" spans="1:12" x14ac:dyDescent="0.3">
      <c r="B875">
        <v>1</v>
      </c>
      <c r="C875">
        <v>30</v>
      </c>
      <c r="D875">
        <v>0</v>
      </c>
      <c r="E875">
        <v>0</v>
      </c>
      <c r="F875">
        <v>77.604333333333329</v>
      </c>
      <c r="G875" s="5">
        <v>0</v>
      </c>
      <c r="H875" s="5">
        <v>0</v>
      </c>
      <c r="I875" s="5">
        <f t="shared" si="52"/>
        <v>0</v>
      </c>
      <c r="J875" s="5">
        <f t="shared" si="53"/>
        <v>1</v>
      </c>
      <c r="K875" s="5">
        <f t="shared" si="54"/>
        <v>0</v>
      </c>
      <c r="L875" s="5">
        <f t="shared" si="55"/>
        <v>1</v>
      </c>
    </row>
    <row r="876" spans="1:12" x14ac:dyDescent="0.3">
      <c r="B876">
        <v>1</v>
      </c>
      <c r="C876">
        <v>31</v>
      </c>
      <c r="D876">
        <v>0</v>
      </c>
      <c r="E876">
        <v>0</v>
      </c>
      <c r="F876">
        <v>77.604333333333329</v>
      </c>
      <c r="G876" s="5">
        <v>0</v>
      </c>
      <c r="H876" s="5">
        <v>0</v>
      </c>
      <c r="I876" s="5">
        <f t="shared" si="52"/>
        <v>0</v>
      </c>
      <c r="J876" s="5">
        <f t="shared" si="53"/>
        <v>1</v>
      </c>
      <c r="K876" s="5">
        <f t="shared" si="54"/>
        <v>0</v>
      </c>
      <c r="L876" s="5">
        <f t="shared" si="55"/>
        <v>1</v>
      </c>
    </row>
    <row r="877" spans="1:12" x14ac:dyDescent="0.3">
      <c r="B877">
        <v>1</v>
      </c>
      <c r="C877">
        <v>32</v>
      </c>
      <c r="D877">
        <v>0</v>
      </c>
      <c r="E877">
        <v>1</v>
      </c>
      <c r="F877">
        <v>77.604333333333329</v>
      </c>
      <c r="G877" s="5">
        <v>0</v>
      </c>
      <c r="H877" s="5">
        <v>0</v>
      </c>
      <c r="I877" s="5">
        <f t="shared" si="52"/>
        <v>0</v>
      </c>
      <c r="J877" s="5">
        <f t="shared" si="53"/>
        <v>1</v>
      </c>
      <c r="K877" s="5">
        <f t="shared" si="54"/>
        <v>0</v>
      </c>
      <c r="L877" s="5">
        <f t="shared" si="55"/>
        <v>1</v>
      </c>
    </row>
    <row r="878" spans="1:12" x14ac:dyDescent="0.3">
      <c r="B878">
        <v>1</v>
      </c>
      <c r="C878">
        <v>33</v>
      </c>
      <c r="D878">
        <v>0</v>
      </c>
      <c r="E878">
        <v>0</v>
      </c>
      <c r="F878">
        <v>77.604333333333329</v>
      </c>
      <c r="G878" s="5">
        <v>0</v>
      </c>
      <c r="H878" s="5">
        <v>0</v>
      </c>
      <c r="I878" s="5">
        <f t="shared" si="52"/>
        <v>0</v>
      </c>
      <c r="J878" s="5">
        <f t="shared" si="53"/>
        <v>1</v>
      </c>
      <c r="K878" s="5">
        <f t="shared" si="54"/>
        <v>0</v>
      </c>
      <c r="L878" s="5">
        <f t="shared" si="55"/>
        <v>1</v>
      </c>
    </row>
    <row r="879" spans="1:12" x14ac:dyDescent="0.3">
      <c r="B879">
        <v>1</v>
      </c>
      <c r="C879">
        <v>34</v>
      </c>
      <c r="D879">
        <v>0</v>
      </c>
      <c r="E879">
        <v>0</v>
      </c>
      <c r="F879">
        <v>77.604333333333329</v>
      </c>
      <c r="G879" s="5">
        <v>0</v>
      </c>
      <c r="H879" s="5">
        <v>0</v>
      </c>
      <c r="I879" s="5">
        <f t="shared" si="52"/>
        <v>0</v>
      </c>
      <c r="J879" s="5">
        <f t="shared" si="53"/>
        <v>1</v>
      </c>
      <c r="K879" s="5">
        <f t="shared" si="54"/>
        <v>0</v>
      </c>
      <c r="L879" s="5">
        <f t="shared" si="55"/>
        <v>1</v>
      </c>
    </row>
    <row r="880" spans="1:12" x14ac:dyDescent="0.3">
      <c r="B880">
        <v>1</v>
      </c>
      <c r="C880">
        <v>35</v>
      </c>
      <c r="D880">
        <v>0</v>
      </c>
      <c r="E880">
        <v>0</v>
      </c>
      <c r="F880">
        <v>71.604333333333329</v>
      </c>
      <c r="G880" s="5">
        <v>0</v>
      </c>
      <c r="H880" s="5">
        <v>0</v>
      </c>
      <c r="I880" s="5">
        <f t="shared" si="52"/>
        <v>0</v>
      </c>
      <c r="J880" s="5">
        <f t="shared" si="53"/>
        <v>1</v>
      </c>
      <c r="K880" s="5">
        <f t="shared" si="54"/>
        <v>0</v>
      </c>
      <c r="L880" s="5">
        <f t="shared" si="55"/>
        <v>1</v>
      </c>
    </row>
    <row r="881" spans="2:12" x14ac:dyDescent="0.3">
      <c r="B881">
        <v>1</v>
      </c>
      <c r="C881">
        <v>36</v>
      </c>
      <c r="D881">
        <v>0</v>
      </c>
      <c r="E881">
        <v>0</v>
      </c>
      <c r="F881">
        <v>71.604333333333329</v>
      </c>
      <c r="G881" s="5">
        <v>0</v>
      </c>
      <c r="H881" s="5">
        <v>0</v>
      </c>
      <c r="I881" s="5">
        <f t="shared" si="52"/>
        <v>0</v>
      </c>
      <c r="J881" s="5">
        <f t="shared" si="53"/>
        <v>1</v>
      </c>
      <c r="K881" s="5">
        <f t="shared" si="54"/>
        <v>0</v>
      </c>
      <c r="L881" s="5">
        <f t="shared" si="55"/>
        <v>1</v>
      </c>
    </row>
    <row r="882" spans="2:12" x14ac:dyDescent="0.3">
      <c r="B882">
        <v>1</v>
      </c>
      <c r="C882">
        <v>37</v>
      </c>
      <c r="D882">
        <v>1</v>
      </c>
      <c r="E882">
        <v>0</v>
      </c>
      <c r="F882">
        <v>71.604333333333329</v>
      </c>
      <c r="G882" s="5">
        <v>0</v>
      </c>
      <c r="H882" s="5">
        <v>0</v>
      </c>
      <c r="I882" s="5">
        <f t="shared" si="52"/>
        <v>0</v>
      </c>
      <c r="J882" s="5">
        <f t="shared" si="53"/>
        <v>1</v>
      </c>
      <c r="K882" s="5">
        <f t="shared" si="54"/>
        <v>0</v>
      </c>
      <c r="L882" s="5">
        <f t="shared" si="55"/>
        <v>1</v>
      </c>
    </row>
    <row r="883" spans="2:12" x14ac:dyDescent="0.3">
      <c r="B883">
        <v>1</v>
      </c>
      <c r="C883">
        <v>38</v>
      </c>
      <c r="D883">
        <v>0</v>
      </c>
      <c r="E883">
        <v>0</v>
      </c>
      <c r="F883">
        <v>71.604333333333329</v>
      </c>
      <c r="G883" s="5">
        <v>0</v>
      </c>
      <c r="H883" s="5">
        <v>0</v>
      </c>
      <c r="I883" s="5">
        <f t="shared" si="52"/>
        <v>0</v>
      </c>
      <c r="J883" s="5">
        <f t="shared" si="53"/>
        <v>1</v>
      </c>
      <c r="K883" s="5">
        <f t="shared" si="54"/>
        <v>0</v>
      </c>
      <c r="L883" s="5">
        <f t="shared" si="55"/>
        <v>1</v>
      </c>
    </row>
    <row r="884" spans="2:12" x14ac:dyDescent="0.3">
      <c r="B884">
        <v>1</v>
      </c>
      <c r="C884">
        <v>39</v>
      </c>
      <c r="D884">
        <v>0</v>
      </c>
      <c r="E884">
        <v>1</v>
      </c>
      <c r="F884">
        <v>73.604333333333329</v>
      </c>
      <c r="G884" s="5">
        <v>0</v>
      </c>
      <c r="H884" s="5">
        <v>0</v>
      </c>
      <c r="I884" s="5">
        <f t="shared" si="52"/>
        <v>0</v>
      </c>
      <c r="J884" s="5">
        <f t="shared" si="53"/>
        <v>1</v>
      </c>
      <c r="K884" s="5">
        <f t="shared" si="54"/>
        <v>0</v>
      </c>
      <c r="L884" s="5">
        <f t="shared" si="55"/>
        <v>1</v>
      </c>
    </row>
    <row r="885" spans="2:12" x14ac:dyDescent="0.3">
      <c r="B885">
        <v>1</v>
      </c>
      <c r="C885">
        <v>40</v>
      </c>
      <c r="D885">
        <v>0</v>
      </c>
      <c r="E885">
        <v>0</v>
      </c>
      <c r="F885">
        <v>73.604333333333329</v>
      </c>
      <c r="G885" s="5">
        <v>0</v>
      </c>
      <c r="H885" s="5">
        <v>0</v>
      </c>
      <c r="I885" s="5">
        <f t="shared" si="52"/>
        <v>0</v>
      </c>
      <c r="J885" s="5">
        <f t="shared" si="53"/>
        <v>1</v>
      </c>
      <c r="K885" s="5">
        <f t="shared" si="54"/>
        <v>0</v>
      </c>
      <c r="L885" s="5">
        <f t="shared" si="55"/>
        <v>1</v>
      </c>
    </row>
    <row r="886" spans="2:12" x14ac:dyDescent="0.3">
      <c r="B886">
        <v>2</v>
      </c>
      <c r="C886">
        <v>21</v>
      </c>
      <c r="D886">
        <v>0</v>
      </c>
      <c r="E886">
        <v>1</v>
      </c>
      <c r="F886">
        <v>29.604333333333329</v>
      </c>
      <c r="G886" s="5">
        <v>0</v>
      </c>
      <c r="H886" s="5">
        <v>0</v>
      </c>
      <c r="I886" s="5">
        <f t="shared" si="52"/>
        <v>0</v>
      </c>
      <c r="J886" s="5">
        <f t="shared" si="53"/>
        <v>0</v>
      </c>
      <c r="K886" s="5">
        <f t="shared" si="54"/>
        <v>1</v>
      </c>
      <c r="L886" s="5">
        <f t="shared" si="55"/>
        <v>1</v>
      </c>
    </row>
    <row r="887" spans="2:12" x14ac:dyDescent="0.3">
      <c r="C887">
        <v>22</v>
      </c>
      <c r="D887">
        <v>0</v>
      </c>
      <c r="E887">
        <v>0</v>
      </c>
      <c r="F887">
        <v>23.604333333333329</v>
      </c>
      <c r="G887" s="5">
        <v>0</v>
      </c>
      <c r="H887" s="5">
        <v>0</v>
      </c>
      <c r="I887" s="5">
        <f t="shared" si="52"/>
        <v>0</v>
      </c>
      <c r="J887" s="5">
        <f t="shared" si="53"/>
        <v>0</v>
      </c>
      <c r="K887" s="5">
        <f t="shared" si="54"/>
        <v>0</v>
      </c>
      <c r="L887" s="5">
        <f t="shared" si="55"/>
        <v>0</v>
      </c>
    </row>
    <row r="888" spans="2:12" x14ac:dyDescent="0.3">
      <c r="C888">
        <v>23</v>
      </c>
      <c r="D888">
        <v>0</v>
      </c>
      <c r="E888">
        <v>0</v>
      </c>
      <c r="F888">
        <v>25.604333333333329</v>
      </c>
      <c r="G888" s="5">
        <v>0</v>
      </c>
      <c r="H888" s="5">
        <v>0</v>
      </c>
      <c r="I888" s="5">
        <f t="shared" si="52"/>
        <v>0</v>
      </c>
      <c r="J888" s="5">
        <f t="shared" si="53"/>
        <v>0</v>
      </c>
      <c r="K888" s="5">
        <f t="shared" si="54"/>
        <v>0</v>
      </c>
      <c r="L888" s="5">
        <f t="shared" si="55"/>
        <v>0</v>
      </c>
    </row>
    <row r="889" spans="2:12" x14ac:dyDescent="0.3">
      <c r="C889">
        <v>24</v>
      </c>
      <c r="D889">
        <v>0</v>
      </c>
      <c r="E889">
        <v>0</v>
      </c>
      <c r="F889">
        <v>19.604333333333329</v>
      </c>
      <c r="G889" s="5">
        <v>0</v>
      </c>
      <c r="H889" s="5">
        <v>0</v>
      </c>
      <c r="I889" s="5">
        <f t="shared" si="52"/>
        <v>0</v>
      </c>
      <c r="J889" s="5">
        <f t="shared" si="53"/>
        <v>0</v>
      </c>
      <c r="K889" s="5">
        <f t="shared" si="54"/>
        <v>0</v>
      </c>
      <c r="L889" s="5">
        <f t="shared" si="55"/>
        <v>0</v>
      </c>
    </row>
    <row r="890" spans="2:12" x14ac:dyDescent="0.3">
      <c r="C890">
        <v>25</v>
      </c>
      <c r="D890">
        <v>0</v>
      </c>
      <c r="E890">
        <v>0</v>
      </c>
      <c r="F890">
        <v>19.604333333333329</v>
      </c>
      <c r="G890" s="5">
        <v>0</v>
      </c>
      <c r="H890" s="5">
        <v>0</v>
      </c>
      <c r="I890" s="5">
        <f t="shared" si="52"/>
        <v>0</v>
      </c>
      <c r="J890" s="5">
        <f t="shared" si="53"/>
        <v>0</v>
      </c>
      <c r="K890" s="5">
        <f t="shared" si="54"/>
        <v>0</v>
      </c>
      <c r="L890" s="5">
        <f t="shared" si="55"/>
        <v>0</v>
      </c>
    </row>
    <row r="891" spans="2:12" x14ac:dyDescent="0.3">
      <c r="C891">
        <v>26</v>
      </c>
      <c r="D891">
        <v>0</v>
      </c>
      <c r="E891">
        <v>0</v>
      </c>
      <c r="F891">
        <v>19.604333333333329</v>
      </c>
      <c r="G891" s="5">
        <v>0</v>
      </c>
      <c r="H891" s="5">
        <v>0</v>
      </c>
      <c r="I891" s="5">
        <f t="shared" si="52"/>
        <v>0</v>
      </c>
      <c r="J891" s="5">
        <f t="shared" si="53"/>
        <v>0</v>
      </c>
      <c r="K891" s="5">
        <f t="shared" si="54"/>
        <v>0</v>
      </c>
      <c r="L891" s="5">
        <f t="shared" si="55"/>
        <v>0</v>
      </c>
    </row>
    <row r="892" spans="2:12" x14ac:dyDescent="0.3">
      <c r="C892">
        <v>27</v>
      </c>
      <c r="D892">
        <v>0</v>
      </c>
      <c r="E892">
        <v>0</v>
      </c>
      <c r="F892">
        <v>19.604333333333329</v>
      </c>
      <c r="G892" s="5">
        <v>0</v>
      </c>
      <c r="H892" s="5">
        <v>0</v>
      </c>
      <c r="I892" s="5">
        <f t="shared" si="52"/>
        <v>0</v>
      </c>
      <c r="J892" s="5">
        <f t="shared" si="53"/>
        <v>0</v>
      </c>
      <c r="K892" s="5">
        <f t="shared" si="54"/>
        <v>0</v>
      </c>
      <c r="L892" s="5">
        <f t="shared" si="55"/>
        <v>0</v>
      </c>
    </row>
    <row r="893" spans="2:12" x14ac:dyDescent="0.3">
      <c r="C893">
        <v>28</v>
      </c>
      <c r="D893">
        <v>1</v>
      </c>
      <c r="E893">
        <v>0</v>
      </c>
      <c r="F893">
        <v>19.604333333333329</v>
      </c>
      <c r="G893" s="5">
        <v>0</v>
      </c>
      <c r="H893" s="5">
        <v>0</v>
      </c>
      <c r="I893" s="5">
        <f t="shared" si="52"/>
        <v>0</v>
      </c>
      <c r="J893" s="5">
        <f t="shared" si="53"/>
        <v>0</v>
      </c>
      <c r="K893" s="5">
        <f t="shared" si="54"/>
        <v>0</v>
      </c>
      <c r="L893" s="5">
        <f t="shared" si="55"/>
        <v>0</v>
      </c>
    </row>
    <row r="894" spans="2:12" x14ac:dyDescent="0.3">
      <c r="C894">
        <v>29</v>
      </c>
      <c r="D894">
        <v>0</v>
      </c>
      <c r="E894">
        <v>0</v>
      </c>
      <c r="F894">
        <v>13.604333333333329</v>
      </c>
      <c r="G894" s="5">
        <v>0</v>
      </c>
      <c r="H894" s="5">
        <v>0</v>
      </c>
      <c r="I894" s="5">
        <f t="shared" si="52"/>
        <v>0</v>
      </c>
      <c r="J894" s="5">
        <f t="shared" si="53"/>
        <v>0</v>
      </c>
      <c r="K894" s="5">
        <f t="shared" si="54"/>
        <v>0</v>
      </c>
      <c r="L894" s="5">
        <f t="shared" si="55"/>
        <v>0</v>
      </c>
    </row>
    <row r="895" spans="2:12" x14ac:dyDescent="0.3">
      <c r="C895">
        <v>30</v>
      </c>
      <c r="D895">
        <v>0</v>
      </c>
      <c r="E895">
        <v>1</v>
      </c>
      <c r="F895">
        <v>13.604333333333329</v>
      </c>
      <c r="G895" s="5">
        <v>0</v>
      </c>
      <c r="H895" s="5">
        <v>0</v>
      </c>
      <c r="I895" s="5">
        <f t="shared" si="52"/>
        <v>0</v>
      </c>
      <c r="J895" s="5">
        <f t="shared" si="53"/>
        <v>0</v>
      </c>
      <c r="K895" s="5">
        <f t="shared" si="54"/>
        <v>0</v>
      </c>
      <c r="L895" s="5">
        <f t="shared" si="55"/>
        <v>0</v>
      </c>
    </row>
    <row r="896" spans="2:12" x14ac:dyDescent="0.3">
      <c r="C896">
        <v>31</v>
      </c>
      <c r="D896">
        <v>0</v>
      </c>
      <c r="E896">
        <v>0</v>
      </c>
      <c r="F896">
        <v>13.604333333333329</v>
      </c>
      <c r="G896" s="5">
        <v>0</v>
      </c>
      <c r="H896" s="5">
        <v>0</v>
      </c>
      <c r="I896" s="5">
        <f t="shared" si="52"/>
        <v>0</v>
      </c>
      <c r="J896" s="5">
        <f t="shared" si="53"/>
        <v>0</v>
      </c>
      <c r="K896" s="5">
        <f t="shared" si="54"/>
        <v>0</v>
      </c>
      <c r="L896" s="5">
        <f t="shared" si="55"/>
        <v>0</v>
      </c>
    </row>
    <row r="897" spans="2:12" x14ac:dyDescent="0.3">
      <c r="C897">
        <v>32</v>
      </c>
      <c r="D897">
        <v>0</v>
      </c>
      <c r="E897">
        <v>0</v>
      </c>
      <c r="F897">
        <v>13.604333333333329</v>
      </c>
      <c r="G897" s="5">
        <v>0</v>
      </c>
      <c r="H897" s="5">
        <v>0</v>
      </c>
      <c r="I897" s="5">
        <f t="shared" si="52"/>
        <v>0</v>
      </c>
      <c r="J897" s="5">
        <f t="shared" si="53"/>
        <v>0</v>
      </c>
      <c r="K897" s="5">
        <f t="shared" si="54"/>
        <v>0</v>
      </c>
      <c r="L897" s="5">
        <f t="shared" si="55"/>
        <v>0</v>
      </c>
    </row>
    <row r="898" spans="2:12" x14ac:dyDescent="0.3">
      <c r="C898">
        <v>33</v>
      </c>
      <c r="D898">
        <v>0</v>
      </c>
      <c r="E898">
        <v>0</v>
      </c>
      <c r="F898">
        <v>13.604333333333329</v>
      </c>
      <c r="G898" s="5">
        <v>0</v>
      </c>
      <c r="H898" s="5">
        <v>0</v>
      </c>
      <c r="I898" s="5">
        <f t="shared" si="52"/>
        <v>0</v>
      </c>
      <c r="J898" s="5">
        <f t="shared" si="53"/>
        <v>0</v>
      </c>
      <c r="K898" s="5">
        <f t="shared" si="54"/>
        <v>0</v>
      </c>
      <c r="L898" s="5">
        <f t="shared" si="55"/>
        <v>0</v>
      </c>
    </row>
    <row r="899" spans="2:12" x14ac:dyDescent="0.3">
      <c r="C899">
        <v>34</v>
      </c>
      <c r="D899">
        <v>0</v>
      </c>
      <c r="E899">
        <v>0</v>
      </c>
      <c r="F899">
        <v>13.604333333333329</v>
      </c>
      <c r="G899" s="5">
        <v>0</v>
      </c>
      <c r="H899" s="5">
        <v>0</v>
      </c>
      <c r="I899" s="5">
        <f t="shared" ref="I899:I962" si="56">IF(L899*C899=1, 1, 0)</f>
        <v>0</v>
      </c>
      <c r="J899" s="5">
        <f t="shared" ref="J899:J962" si="57">IF(B899=1, 1, 0)</f>
        <v>0</v>
      </c>
      <c r="K899" s="5">
        <f t="shared" ref="K899:K962" si="58">IF(B899=2, 1, 0)</f>
        <v>0</v>
      </c>
      <c r="L899" s="5">
        <f t="shared" ref="L899:L962" si="59">J899+K899</f>
        <v>0</v>
      </c>
    </row>
    <row r="900" spans="2:12" x14ac:dyDescent="0.3">
      <c r="C900">
        <v>35</v>
      </c>
      <c r="D900">
        <v>1</v>
      </c>
      <c r="E900">
        <v>0</v>
      </c>
      <c r="F900">
        <v>21.604333333333329</v>
      </c>
      <c r="G900" s="5">
        <v>0</v>
      </c>
      <c r="H900" s="5">
        <v>0</v>
      </c>
      <c r="I900" s="5">
        <f t="shared" si="56"/>
        <v>0</v>
      </c>
      <c r="J900" s="5">
        <f t="shared" si="57"/>
        <v>0</v>
      </c>
      <c r="K900" s="5">
        <f t="shared" si="58"/>
        <v>0</v>
      </c>
      <c r="L900" s="5">
        <f t="shared" si="59"/>
        <v>0</v>
      </c>
    </row>
    <row r="901" spans="2:12" x14ac:dyDescent="0.3">
      <c r="C901">
        <v>36</v>
      </c>
      <c r="D901">
        <v>1</v>
      </c>
      <c r="E901">
        <v>0</v>
      </c>
      <c r="F901">
        <v>21.604333333333329</v>
      </c>
      <c r="G901" s="5">
        <v>0</v>
      </c>
      <c r="H901" s="5">
        <v>0</v>
      </c>
      <c r="I901" s="5">
        <f t="shared" si="56"/>
        <v>0</v>
      </c>
      <c r="J901" s="5">
        <f t="shared" si="57"/>
        <v>0</v>
      </c>
      <c r="K901" s="5">
        <f t="shared" si="58"/>
        <v>0</v>
      </c>
      <c r="L901" s="5">
        <f t="shared" si="59"/>
        <v>0</v>
      </c>
    </row>
    <row r="902" spans="2:12" x14ac:dyDescent="0.3">
      <c r="C902">
        <v>37</v>
      </c>
      <c r="D902">
        <v>0</v>
      </c>
      <c r="E902">
        <v>0</v>
      </c>
      <c r="F902">
        <v>21.604333333333329</v>
      </c>
      <c r="G902" s="5">
        <v>0</v>
      </c>
      <c r="H902" s="5">
        <v>0</v>
      </c>
      <c r="I902" s="5">
        <f t="shared" si="56"/>
        <v>0</v>
      </c>
      <c r="J902" s="5">
        <f t="shared" si="57"/>
        <v>0</v>
      </c>
      <c r="K902" s="5">
        <f t="shared" si="58"/>
        <v>0</v>
      </c>
      <c r="L902" s="5">
        <f t="shared" si="59"/>
        <v>0</v>
      </c>
    </row>
    <row r="903" spans="2:12" x14ac:dyDescent="0.3">
      <c r="C903">
        <v>38</v>
      </c>
      <c r="D903">
        <v>0</v>
      </c>
      <c r="E903">
        <v>0</v>
      </c>
      <c r="F903">
        <v>21.604333333333329</v>
      </c>
      <c r="G903" s="5">
        <v>0</v>
      </c>
      <c r="H903" s="5">
        <v>0</v>
      </c>
      <c r="I903" s="5">
        <f t="shared" si="56"/>
        <v>0</v>
      </c>
      <c r="J903" s="5">
        <f t="shared" si="57"/>
        <v>0</v>
      </c>
      <c r="K903" s="5">
        <f t="shared" si="58"/>
        <v>0</v>
      </c>
      <c r="L903" s="5">
        <f t="shared" si="59"/>
        <v>0</v>
      </c>
    </row>
    <row r="904" spans="2:12" x14ac:dyDescent="0.3">
      <c r="C904">
        <v>39</v>
      </c>
      <c r="D904">
        <v>0</v>
      </c>
      <c r="E904">
        <v>0</v>
      </c>
      <c r="F904">
        <v>23.604333333333329</v>
      </c>
      <c r="G904" s="5">
        <v>0</v>
      </c>
      <c r="H904" s="5">
        <v>0</v>
      </c>
      <c r="I904" s="5">
        <f t="shared" si="56"/>
        <v>0</v>
      </c>
      <c r="J904" s="5">
        <f t="shared" si="57"/>
        <v>0</v>
      </c>
      <c r="K904" s="5">
        <f t="shared" si="58"/>
        <v>0</v>
      </c>
      <c r="L904" s="5">
        <f t="shared" si="59"/>
        <v>0</v>
      </c>
    </row>
    <row r="905" spans="2:12" x14ac:dyDescent="0.3">
      <c r="C905">
        <v>40</v>
      </c>
      <c r="D905">
        <v>1</v>
      </c>
      <c r="E905">
        <v>0</v>
      </c>
      <c r="F905">
        <v>23.604333333333329</v>
      </c>
      <c r="G905" s="5">
        <v>0</v>
      </c>
      <c r="H905" s="5">
        <v>0</v>
      </c>
      <c r="I905" s="5">
        <f t="shared" si="56"/>
        <v>0</v>
      </c>
      <c r="J905" s="5">
        <f t="shared" si="57"/>
        <v>0</v>
      </c>
      <c r="K905" s="5">
        <f t="shared" si="58"/>
        <v>0</v>
      </c>
      <c r="L905" s="5">
        <f t="shared" si="59"/>
        <v>0</v>
      </c>
    </row>
    <row r="906" spans="2:12" x14ac:dyDescent="0.3">
      <c r="B906">
        <v>3</v>
      </c>
      <c r="C906">
        <v>21</v>
      </c>
      <c r="D906">
        <v>0</v>
      </c>
      <c r="E906">
        <v>0</v>
      </c>
      <c r="F906">
        <v>7.1043333333333294</v>
      </c>
      <c r="G906" s="5">
        <v>0</v>
      </c>
      <c r="H906" s="5">
        <v>0</v>
      </c>
      <c r="I906" s="5">
        <f t="shared" si="56"/>
        <v>0</v>
      </c>
      <c r="J906" s="5">
        <f t="shared" si="57"/>
        <v>0</v>
      </c>
      <c r="K906" s="5">
        <f t="shared" si="58"/>
        <v>0</v>
      </c>
      <c r="L906" s="5">
        <f t="shared" si="59"/>
        <v>0</v>
      </c>
    </row>
    <row r="907" spans="2:12" x14ac:dyDescent="0.3">
      <c r="C907">
        <v>22</v>
      </c>
      <c r="D907">
        <v>0</v>
      </c>
      <c r="E907">
        <v>0</v>
      </c>
      <c r="F907">
        <v>1.1043333333333294</v>
      </c>
      <c r="G907" s="5">
        <v>0</v>
      </c>
      <c r="H907" s="5">
        <v>0</v>
      </c>
      <c r="I907" s="5">
        <f t="shared" si="56"/>
        <v>0</v>
      </c>
      <c r="J907" s="5">
        <f t="shared" si="57"/>
        <v>0</v>
      </c>
      <c r="K907" s="5">
        <f t="shared" si="58"/>
        <v>0</v>
      </c>
      <c r="L907" s="5">
        <f t="shared" si="59"/>
        <v>0</v>
      </c>
    </row>
    <row r="908" spans="2:12" x14ac:dyDescent="0.3">
      <c r="C908">
        <v>23</v>
      </c>
      <c r="D908">
        <v>0</v>
      </c>
      <c r="E908">
        <v>0</v>
      </c>
      <c r="F908">
        <v>3.1043333333333294</v>
      </c>
      <c r="G908" s="5">
        <v>0</v>
      </c>
      <c r="H908" s="5">
        <v>0</v>
      </c>
      <c r="I908" s="5">
        <f t="shared" si="56"/>
        <v>0</v>
      </c>
      <c r="J908" s="5">
        <f t="shared" si="57"/>
        <v>0</v>
      </c>
      <c r="K908" s="5">
        <f t="shared" si="58"/>
        <v>0</v>
      </c>
      <c r="L908" s="5">
        <f t="shared" si="59"/>
        <v>0</v>
      </c>
    </row>
    <row r="909" spans="2:12" x14ac:dyDescent="0.3">
      <c r="C909">
        <v>24</v>
      </c>
      <c r="D909">
        <v>0</v>
      </c>
      <c r="E909">
        <v>0</v>
      </c>
      <c r="F909">
        <v>-2.8956666666666706</v>
      </c>
      <c r="G909" s="5">
        <v>0</v>
      </c>
      <c r="H909" s="5">
        <v>0</v>
      </c>
      <c r="I909" s="5">
        <f t="shared" si="56"/>
        <v>0</v>
      </c>
      <c r="J909" s="5">
        <f t="shared" si="57"/>
        <v>0</v>
      </c>
      <c r="K909" s="5">
        <f t="shared" si="58"/>
        <v>0</v>
      </c>
      <c r="L909" s="5">
        <f t="shared" si="59"/>
        <v>0</v>
      </c>
    </row>
    <row r="910" spans="2:12" x14ac:dyDescent="0.3">
      <c r="C910">
        <v>25</v>
      </c>
      <c r="D910">
        <v>0</v>
      </c>
      <c r="E910">
        <v>1</v>
      </c>
      <c r="F910">
        <v>-2.8956666666666706</v>
      </c>
      <c r="G910" s="5">
        <v>0</v>
      </c>
      <c r="H910" s="5">
        <v>0</v>
      </c>
      <c r="I910" s="5">
        <f t="shared" si="56"/>
        <v>0</v>
      </c>
      <c r="J910" s="5">
        <f t="shared" si="57"/>
        <v>0</v>
      </c>
      <c r="K910" s="5">
        <f t="shared" si="58"/>
        <v>0</v>
      </c>
      <c r="L910" s="5">
        <f t="shared" si="59"/>
        <v>0</v>
      </c>
    </row>
    <row r="911" spans="2:12" x14ac:dyDescent="0.3">
      <c r="C911">
        <v>26</v>
      </c>
      <c r="D911">
        <v>0</v>
      </c>
      <c r="E911">
        <v>1</v>
      </c>
      <c r="F911">
        <v>-2.8956666666666706</v>
      </c>
      <c r="G911" s="5">
        <v>0</v>
      </c>
      <c r="H911" s="5">
        <v>0</v>
      </c>
      <c r="I911" s="5">
        <f t="shared" si="56"/>
        <v>0</v>
      </c>
      <c r="J911" s="5">
        <f t="shared" si="57"/>
        <v>0</v>
      </c>
      <c r="K911" s="5">
        <f t="shared" si="58"/>
        <v>0</v>
      </c>
      <c r="L911" s="5">
        <f t="shared" si="59"/>
        <v>0</v>
      </c>
    </row>
    <row r="912" spans="2:12" x14ac:dyDescent="0.3">
      <c r="C912">
        <v>27</v>
      </c>
      <c r="D912">
        <v>0</v>
      </c>
      <c r="E912">
        <v>1</v>
      </c>
      <c r="F912">
        <v>-2.8956666666666706</v>
      </c>
      <c r="G912" s="5">
        <v>0</v>
      </c>
      <c r="H912" s="5">
        <v>0</v>
      </c>
      <c r="I912" s="5">
        <f t="shared" si="56"/>
        <v>0</v>
      </c>
      <c r="J912" s="5">
        <f t="shared" si="57"/>
        <v>0</v>
      </c>
      <c r="K912" s="5">
        <f t="shared" si="58"/>
        <v>0</v>
      </c>
      <c r="L912" s="5">
        <f t="shared" si="59"/>
        <v>0</v>
      </c>
    </row>
    <row r="913" spans="1:12" x14ac:dyDescent="0.3">
      <c r="C913">
        <v>28</v>
      </c>
      <c r="D913">
        <v>0</v>
      </c>
      <c r="E913">
        <v>0</v>
      </c>
      <c r="F913">
        <v>-2.8956666666666706</v>
      </c>
      <c r="G913" s="5">
        <v>0</v>
      </c>
      <c r="H913" s="5">
        <v>0</v>
      </c>
      <c r="I913" s="5">
        <f t="shared" si="56"/>
        <v>0</v>
      </c>
      <c r="J913" s="5">
        <f t="shared" si="57"/>
        <v>0</v>
      </c>
      <c r="K913" s="5">
        <f t="shared" si="58"/>
        <v>0</v>
      </c>
      <c r="L913" s="5">
        <f t="shared" si="59"/>
        <v>0</v>
      </c>
    </row>
    <row r="914" spans="1:12" x14ac:dyDescent="0.3">
      <c r="C914">
        <v>29</v>
      </c>
      <c r="D914">
        <v>0</v>
      </c>
      <c r="E914">
        <v>0</v>
      </c>
      <c r="F914">
        <v>-8.8956666666666706</v>
      </c>
      <c r="G914" s="5">
        <v>0</v>
      </c>
      <c r="H914" s="5">
        <v>0</v>
      </c>
      <c r="I914" s="5">
        <f t="shared" si="56"/>
        <v>0</v>
      </c>
      <c r="J914" s="5">
        <f t="shared" si="57"/>
        <v>0</v>
      </c>
      <c r="K914" s="5">
        <f t="shared" si="58"/>
        <v>0</v>
      </c>
      <c r="L914" s="5">
        <f t="shared" si="59"/>
        <v>0</v>
      </c>
    </row>
    <row r="915" spans="1:12" x14ac:dyDescent="0.3">
      <c r="C915">
        <v>30</v>
      </c>
      <c r="D915">
        <v>0</v>
      </c>
      <c r="E915">
        <v>0</v>
      </c>
      <c r="F915">
        <v>-8.8956666666666706</v>
      </c>
      <c r="G915" s="5">
        <v>0</v>
      </c>
      <c r="H915" s="5">
        <v>0</v>
      </c>
      <c r="I915" s="5">
        <f t="shared" si="56"/>
        <v>0</v>
      </c>
      <c r="J915" s="5">
        <f t="shared" si="57"/>
        <v>0</v>
      </c>
      <c r="K915" s="5">
        <f t="shared" si="58"/>
        <v>0</v>
      </c>
      <c r="L915" s="5">
        <f t="shared" si="59"/>
        <v>0</v>
      </c>
    </row>
    <row r="916" spans="1:12" x14ac:dyDescent="0.3">
      <c r="C916">
        <v>31</v>
      </c>
      <c r="D916">
        <v>0</v>
      </c>
      <c r="E916">
        <v>1</v>
      </c>
      <c r="F916">
        <v>-8.8956666666666706</v>
      </c>
      <c r="G916" s="5">
        <v>0</v>
      </c>
      <c r="H916" s="5">
        <v>0</v>
      </c>
      <c r="I916" s="5">
        <f t="shared" si="56"/>
        <v>0</v>
      </c>
      <c r="J916" s="5">
        <f t="shared" si="57"/>
        <v>0</v>
      </c>
      <c r="K916" s="5">
        <f t="shared" si="58"/>
        <v>0</v>
      </c>
      <c r="L916" s="5">
        <f t="shared" si="59"/>
        <v>0</v>
      </c>
    </row>
    <row r="917" spans="1:12" x14ac:dyDescent="0.3">
      <c r="C917">
        <v>32</v>
      </c>
      <c r="D917">
        <v>0</v>
      </c>
      <c r="E917">
        <v>0</v>
      </c>
      <c r="F917">
        <v>-8.8956666666666706</v>
      </c>
      <c r="G917" s="5">
        <v>0</v>
      </c>
      <c r="H917" s="5">
        <v>0</v>
      </c>
      <c r="I917" s="5">
        <f t="shared" si="56"/>
        <v>0</v>
      </c>
      <c r="J917" s="5">
        <f t="shared" si="57"/>
        <v>0</v>
      </c>
      <c r="K917" s="5">
        <f t="shared" si="58"/>
        <v>0</v>
      </c>
      <c r="L917" s="5">
        <f t="shared" si="59"/>
        <v>0</v>
      </c>
    </row>
    <row r="918" spans="1:12" x14ac:dyDescent="0.3">
      <c r="C918">
        <v>33</v>
      </c>
      <c r="D918">
        <v>0</v>
      </c>
      <c r="E918">
        <v>1</v>
      </c>
      <c r="F918">
        <v>-8.8956666666666706</v>
      </c>
      <c r="G918" s="5">
        <v>0</v>
      </c>
      <c r="H918" s="5">
        <v>0</v>
      </c>
      <c r="I918" s="5">
        <f t="shared" si="56"/>
        <v>0</v>
      </c>
      <c r="J918" s="5">
        <f t="shared" si="57"/>
        <v>0</v>
      </c>
      <c r="K918" s="5">
        <f t="shared" si="58"/>
        <v>0</v>
      </c>
      <c r="L918" s="5">
        <f t="shared" si="59"/>
        <v>0</v>
      </c>
    </row>
    <row r="919" spans="1:12" x14ac:dyDescent="0.3">
      <c r="C919">
        <v>34</v>
      </c>
      <c r="D919">
        <v>1</v>
      </c>
      <c r="E919">
        <v>0</v>
      </c>
      <c r="F919">
        <v>-8.8956666666666706</v>
      </c>
      <c r="G919" s="5">
        <v>0</v>
      </c>
      <c r="H919" s="5">
        <v>0</v>
      </c>
      <c r="I919" s="5">
        <f t="shared" si="56"/>
        <v>0</v>
      </c>
      <c r="J919" s="5">
        <f t="shared" si="57"/>
        <v>0</v>
      </c>
      <c r="K919" s="5">
        <f t="shared" si="58"/>
        <v>0</v>
      </c>
      <c r="L919" s="5">
        <f t="shared" si="59"/>
        <v>0</v>
      </c>
    </row>
    <row r="920" spans="1:12" x14ac:dyDescent="0.3">
      <c r="C920">
        <v>35</v>
      </c>
      <c r="D920">
        <v>0</v>
      </c>
      <c r="E920">
        <v>0</v>
      </c>
      <c r="F920">
        <v>-14.895666666666671</v>
      </c>
      <c r="G920" s="5">
        <v>0</v>
      </c>
      <c r="H920" s="5">
        <v>0</v>
      </c>
      <c r="I920" s="5">
        <f t="shared" si="56"/>
        <v>0</v>
      </c>
      <c r="J920" s="5">
        <f t="shared" si="57"/>
        <v>0</v>
      </c>
      <c r="K920" s="5">
        <f t="shared" si="58"/>
        <v>0</v>
      </c>
      <c r="L920" s="5">
        <f t="shared" si="59"/>
        <v>0</v>
      </c>
    </row>
    <row r="921" spans="1:12" x14ac:dyDescent="0.3">
      <c r="C921">
        <v>36</v>
      </c>
      <c r="D921">
        <v>0</v>
      </c>
      <c r="E921">
        <v>0</v>
      </c>
      <c r="F921">
        <v>-14.895666666666671</v>
      </c>
      <c r="G921" s="5">
        <v>0</v>
      </c>
      <c r="H921" s="5">
        <v>0</v>
      </c>
      <c r="I921" s="5">
        <f t="shared" si="56"/>
        <v>0</v>
      </c>
      <c r="J921" s="5">
        <f t="shared" si="57"/>
        <v>0</v>
      </c>
      <c r="K921" s="5">
        <f t="shared" si="58"/>
        <v>0</v>
      </c>
      <c r="L921" s="5">
        <f t="shared" si="59"/>
        <v>0</v>
      </c>
    </row>
    <row r="922" spans="1:12" x14ac:dyDescent="0.3">
      <c r="C922">
        <v>37</v>
      </c>
      <c r="D922">
        <v>0</v>
      </c>
      <c r="E922">
        <v>0</v>
      </c>
      <c r="F922">
        <v>-14.895666666666671</v>
      </c>
      <c r="G922" s="5">
        <v>0</v>
      </c>
      <c r="H922" s="5">
        <v>0</v>
      </c>
      <c r="I922" s="5">
        <f t="shared" si="56"/>
        <v>0</v>
      </c>
      <c r="J922" s="5">
        <f t="shared" si="57"/>
        <v>0</v>
      </c>
      <c r="K922" s="5">
        <f t="shared" si="58"/>
        <v>0</v>
      </c>
      <c r="L922" s="5">
        <f t="shared" si="59"/>
        <v>0</v>
      </c>
    </row>
    <row r="923" spans="1:12" x14ac:dyDescent="0.3">
      <c r="C923">
        <v>38</v>
      </c>
      <c r="D923">
        <v>0</v>
      </c>
      <c r="E923">
        <v>1</v>
      </c>
      <c r="F923">
        <v>-14.895666666666671</v>
      </c>
      <c r="G923" s="5">
        <v>0</v>
      </c>
      <c r="H923" s="5">
        <v>0</v>
      </c>
      <c r="I923" s="5">
        <f t="shared" si="56"/>
        <v>0</v>
      </c>
      <c r="J923" s="5">
        <f t="shared" si="57"/>
        <v>0</v>
      </c>
      <c r="K923" s="5">
        <f t="shared" si="58"/>
        <v>0</v>
      </c>
      <c r="L923" s="5">
        <f t="shared" si="59"/>
        <v>0</v>
      </c>
    </row>
    <row r="924" spans="1:12" x14ac:dyDescent="0.3">
      <c r="C924">
        <v>39</v>
      </c>
      <c r="D924">
        <v>0</v>
      </c>
      <c r="E924">
        <v>0</v>
      </c>
      <c r="F924">
        <v>-12.895666666666671</v>
      </c>
      <c r="G924" s="5">
        <v>0</v>
      </c>
      <c r="H924" s="5">
        <v>0</v>
      </c>
      <c r="I924" s="5">
        <f t="shared" si="56"/>
        <v>0</v>
      </c>
      <c r="J924" s="5">
        <f t="shared" si="57"/>
        <v>0</v>
      </c>
      <c r="K924" s="5">
        <f t="shared" si="58"/>
        <v>0</v>
      </c>
      <c r="L924" s="5">
        <f t="shared" si="59"/>
        <v>0</v>
      </c>
    </row>
    <row r="925" spans="1:12" x14ac:dyDescent="0.3">
      <c r="C925">
        <v>40</v>
      </c>
      <c r="D925">
        <v>0</v>
      </c>
      <c r="E925">
        <v>0</v>
      </c>
      <c r="F925">
        <v>-12.895666666666671</v>
      </c>
      <c r="G925" s="5">
        <v>0</v>
      </c>
      <c r="H925" s="5">
        <v>0</v>
      </c>
      <c r="I925" s="5">
        <f t="shared" si="56"/>
        <v>0</v>
      </c>
      <c r="J925" s="5">
        <f t="shared" si="57"/>
        <v>0</v>
      </c>
      <c r="K925" s="5">
        <f t="shared" si="58"/>
        <v>0</v>
      </c>
      <c r="L925" s="5">
        <f t="shared" si="59"/>
        <v>0</v>
      </c>
    </row>
    <row r="926" spans="1:12" x14ac:dyDescent="0.3">
      <c r="A926" t="s">
        <v>873</v>
      </c>
      <c r="B926">
        <v>1</v>
      </c>
      <c r="C926">
        <v>21</v>
      </c>
      <c r="D926">
        <v>0</v>
      </c>
      <c r="E926">
        <v>0</v>
      </c>
      <c r="F926">
        <v>16.104333333333329</v>
      </c>
      <c r="G926" s="5">
        <v>0</v>
      </c>
      <c r="H926" s="5">
        <v>0</v>
      </c>
      <c r="I926" s="5">
        <f t="shared" si="56"/>
        <v>0</v>
      </c>
      <c r="J926" s="5">
        <f t="shared" si="57"/>
        <v>1</v>
      </c>
      <c r="K926" s="5">
        <f t="shared" si="58"/>
        <v>0</v>
      </c>
      <c r="L926" s="5">
        <f t="shared" si="59"/>
        <v>1</v>
      </c>
    </row>
    <row r="927" spans="1:12" x14ac:dyDescent="0.3">
      <c r="B927">
        <v>1</v>
      </c>
      <c r="C927">
        <v>22</v>
      </c>
      <c r="D927">
        <v>1</v>
      </c>
      <c r="E927">
        <v>0</v>
      </c>
      <c r="F927">
        <v>16.104333333333329</v>
      </c>
      <c r="G927" s="5">
        <v>0</v>
      </c>
      <c r="H927" s="5">
        <v>0</v>
      </c>
      <c r="I927" s="5">
        <f t="shared" si="56"/>
        <v>0</v>
      </c>
      <c r="J927" s="5">
        <f t="shared" si="57"/>
        <v>1</v>
      </c>
      <c r="K927" s="5">
        <f t="shared" si="58"/>
        <v>0</v>
      </c>
      <c r="L927" s="5">
        <f t="shared" si="59"/>
        <v>1</v>
      </c>
    </row>
    <row r="928" spans="1:12" x14ac:dyDescent="0.3">
      <c r="B928">
        <v>1</v>
      </c>
      <c r="C928">
        <v>23</v>
      </c>
      <c r="D928">
        <v>0</v>
      </c>
      <c r="E928">
        <v>0</v>
      </c>
      <c r="F928">
        <v>16.104333333333329</v>
      </c>
      <c r="G928" s="5">
        <v>0</v>
      </c>
      <c r="H928" s="5">
        <v>0</v>
      </c>
      <c r="I928" s="5">
        <f t="shared" si="56"/>
        <v>0</v>
      </c>
      <c r="J928" s="5">
        <f t="shared" si="57"/>
        <v>1</v>
      </c>
      <c r="K928" s="5">
        <f t="shared" si="58"/>
        <v>0</v>
      </c>
      <c r="L928" s="5">
        <f t="shared" si="59"/>
        <v>1</v>
      </c>
    </row>
    <row r="929" spans="2:12" x14ac:dyDescent="0.3">
      <c r="B929">
        <v>1</v>
      </c>
      <c r="C929">
        <v>24</v>
      </c>
      <c r="D929">
        <v>0</v>
      </c>
      <c r="E929">
        <v>0</v>
      </c>
      <c r="F929">
        <v>16.104333333333329</v>
      </c>
      <c r="G929" s="5">
        <v>0</v>
      </c>
      <c r="H929" s="5">
        <v>0</v>
      </c>
      <c r="I929" s="5">
        <f t="shared" si="56"/>
        <v>0</v>
      </c>
      <c r="J929" s="5">
        <f t="shared" si="57"/>
        <v>1</v>
      </c>
      <c r="K929" s="5">
        <f t="shared" si="58"/>
        <v>0</v>
      </c>
      <c r="L929" s="5">
        <f t="shared" si="59"/>
        <v>1</v>
      </c>
    </row>
    <row r="930" spans="2:12" x14ac:dyDescent="0.3">
      <c r="B930">
        <v>1</v>
      </c>
      <c r="C930">
        <v>25</v>
      </c>
      <c r="D930">
        <v>0</v>
      </c>
      <c r="E930">
        <v>1</v>
      </c>
      <c r="F930">
        <v>16.104333333333329</v>
      </c>
      <c r="G930" s="5">
        <v>0</v>
      </c>
      <c r="H930" s="5">
        <v>0</v>
      </c>
      <c r="I930" s="5">
        <f t="shared" si="56"/>
        <v>0</v>
      </c>
      <c r="J930" s="5">
        <f t="shared" si="57"/>
        <v>1</v>
      </c>
      <c r="K930" s="5">
        <f t="shared" si="58"/>
        <v>0</v>
      </c>
      <c r="L930" s="5">
        <f t="shared" si="59"/>
        <v>1</v>
      </c>
    </row>
    <row r="931" spans="2:12" x14ac:dyDescent="0.3">
      <c r="B931">
        <v>1</v>
      </c>
      <c r="C931">
        <v>26</v>
      </c>
      <c r="D931">
        <v>0</v>
      </c>
      <c r="E931">
        <v>0</v>
      </c>
      <c r="F931">
        <v>16.104333333333329</v>
      </c>
      <c r="G931" s="5">
        <v>0</v>
      </c>
      <c r="H931" s="5">
        <v>0</v>
      </c>
      <c r="I931" s="5">
        <f t="shared" si="56"/>
        <v>0</v>
      </c>
      <c r="J931" s="5">
        <f t="shared" si="57"/>
        <v>1</v>
      </c>
      <c r="K931" s="5">
        <f t="shared" si="58"/>
        <v>0</v>
      </c>
      <c r="L931" s="5">
        <f t="shared" si="59"/>
        <v>1</v>
      </c>
    </row>
    <row r="932" spans="2:12" x14ac:dyDescent="0.3">
      <c r="B932">
        <v>1</v>
      </c>
      <c r="C932">
        <v>27</v>
      </c>
      <c r="D932">
        <v>0</v>
      </c>
      <c r="E932">
        <v>0</v>
      </c>
      <c r="F932">
        <v>16.104333333333329</v>
      </c>
      <c r="G932" s="5">
        <v>0</v>
      </c>
      <c r="H932" s="5">
        <v>0</v>
      </c>
      <c r="I932" s="5">
        <f t="shared" si="56"/>
        <v>0</v>
      </c>
      <c r="J932" s="5">
        <f t="shared" si="57"/>
        <v>1</v>
      </c>
      <c r="K932" s="5">
        <f t="shared" si="58"/>
        <v>0</v>
      </c>
      <c r="L932" s="5">
        <f t="shared" si="59"/>
        <v>1</v>
      </c>
    </row>
    <row r="933" spans="2:12" x14ac:dyDescent="0.3">
      <c r="B933">
        <v>1</v>
      </c>
      <c r="C933">
        <v>28</v>
      </c>
      <c r="D933">
        <v>0</v>
      </c>
      <c r="E933">
        <v>0</v>
      </c>
      <c r="F933">
        <v>16.104333333333329</v>
      </c>
      <c r="G933" s="5">
        <v>0</v>
      </c>
      <c r="H933" s="5">
        <v>0</v>
      </c>
      <c r="I933" s="5">
        <f t="shared" si="56"/>
        <v>0</v>
      </c>
      <c r="J933" s="5">
        <f t="shared" si="57"/>
        <v>1</v>
      </c>
      <c r="K933" s="5">
        <f t="shared" si="58"/>
        <v>0</v>
      </c>
      <c r="L933" s="5">
        <f t="shared" si="59"/>
        <v>1</v>
      </c>
    </row>
    <row r="934" spans="2:12" x14ac:dyDescent="0.3">
      <c r="B934">
        <v>1</v>
      </c>
      <c r="C934">
        <v>29</v>
      </c>
      <c r="D934">
        <v>0</v>
      </c>
      <c r="E934">
        <v>1</v>
      </c>
      <c r="F934">
        <v>16.104333333333329</v>
      </c>
      <c r="G934" s="5">
        <v>0</v>
      </c>
      <c r="H934" s="5">
        <v>0</v>
      </c>
      <c r="I934" s="5">
        <f t="shared" si="56"/>
        <v>0</v>
      </c>
      <c r="J934" s="5">
        <f t="shared" si="57"/>
        <v>1</v>
      </c>
      <c r="K934" s="5">
        <f t="shared" si="58"/>
        <v>0</v>
      </c>
      <c r="L934" s="5">
        <f t="shared" si="59"/>
        <v>1</v>
      </c>
    </row>
    <row r="935" spans="2:12" x14ac:dyDescent="0.3">
      <c r="B935">
        <v>1</v>
      </c>
      <c r="C935">
        <v>30</v>
      </c>
      <c r="D935">
        <v>1</v>
      </c>
      <c r="E935">
        <v>0</v>
      </c>
      <c r="F935">
        <v>16.104333333333329</v>
      </c>
      <c r="G935" s="5">
        <v>0</v>
      </c>
      <c r="H935" s="5">
        <v>0</v>
      </c>
      <c r="I935" s="5">
        <f t="shared" si="56"/>
        <v>0</v>
      </c>
      <c r="J935" s="5">
        <f t="shared" si="57"/>
        <v>1</v>
      </c>
      <c r="K935" s="5">
        <f t="shared" si="58"/>
        <v>0</v>
      </c>
      <c r="L935" s="5">
        <f t="shared" si="59"/>
        <v>1</v>
      </c>
    </row>
    <row r="936" spans="2:12" x14ac:dyDescent="0.3">
      <c r="B936">
        <v>1</v>
      </c>
      <c r="C936">
        <v>31</v>
      </c>
      <c r="D936">
        <v>0</v>
      </c>
      <c r="E936">
        <v>0</v>
      </c>
      <c r="F936">
        <v>16.104333333333329</v>
      </c>
      <c r="G936" s="5">
        <v>0</v>
      </c>
      <c r="H936" s="5">
        <v>0</v>
      </c>
      <c r="I936" s="5">
        <f t="shared" si="56"/>
        <v>0</v>
      </c>
      <c r="J936" s="5">
        <f t="shared" si="57"/>
        <v>1</v>
      </c>
      <c r="K936" s="5">
        <f t="shared" si="58"/>
        <v>0</v>
      </c>
      <c r="L936" s="5">
        <f t="shared" si="59"/>
        <v>1</v>
      </c>
    </row>
    <row r="937" spans="2:12" x14ac:dyDescent="0.3">
      <c r="B937">
        <v>1</v>
      </c>
      <c r="C937">
        <v>32</v>
      </c>
      <c r="D937">
        <v>0</v>
      </c>
      <c r="E937">
        <v>1</v>
      </c>
      <c r="F937">
        <v>16.104333333333329</v>
      </c>
      <c r="G937" s="5">
        <v>0</v>
      </c>
      <c r="H937" s="5">
        <v>0</v>
      </c>
      <c r="I937" s="5">
        <f t="shared" si="56"/>
        <v>0</v>
      </c>
      <c r="J937" s="5">
        <f t="shared" si="57"/>
        <v>1</v>
      </c>
      <c r="K937" s="5">
        <f t="shared" si="58"/>
        <v>0</v>
      </c>
      <c r="L937" s="5">
        <f t="shared" si="59"/>
        <v>1</v>
      </c>
    </row>
    <row r="938" spans="2:12" x14ac:dyDescent="0.3">
      <c r="B938">
        <v>1</v>
      </c>
      <c r="C938">
        <v>33</v>
      </c>
      <c r="D938">
        <v>0</v>
      </c>
      <c r="E938">
        <v>0</v>
      </c>
      <c r="F938">
        <v>16.104333333333329</v>
      </c>
      <c r="G938" s="5">
        <v>0</v>
      </c>
      <c r="H938" s="5">
        <v>0</v>
      </c>
      <c r="I938" s="5">
        <f t="shared" si="56"/>
        <v>0</v>
      </c>
      <c r="J938" s="5">
        <f t="shared" si="57"/>
        <v>1</v>
      </c>
      <c r="K938" s="5">
        <f t="shared" si="58"/>
        <v>0</v>
      </c>
      <c r="L938" s="5">
        <f t="shared" si="59"/>
        <v>1</v>
      </c>
    </row>
    <row r="939" spans="2:12" x14ac:dyDescent="0.3">
      <c r="B939">
        <v>1</v>
      </c>
      <c r="C939">
        <v>34</v>
      </c>
      <c r="D939">
        <v>1</v>
      </c>
      <c r="E939">
        <v>0</v>
      </c>
      <c r="F939">
        <v>16.104333333333329</v>
      </c>
      <c r="G939" s="5">
        <v>0</v>
      </c>
      <c r="H939" s="5">
        <v>0</v>
      </c>
      <c r="I939" s="5">
        <f t="shared" si="56"/>
        <v>0</v>
      </c>
      <c r="J939" s="5">
        <f t="shared" si="57"/>
        <v>1</v>
      </c>
      <c r="K939" s="5">
        <f t="shared" si="58"/>
        <v>0</v>
      </c>
      <c r="L939" s="5">
        <f t="shared" si="59"/>
        <v>1</v>
      </c>
    </row>
    <row r="940" spans="2:12" x14ac:dyDescent="0.3">
      <c r="B940">
        <v>1</v>
      </c>
      <c r="C940">
        <v>35</v>
      </c>
      <c r="D940">
        <v>0</v>
      </c>
      <c r="E940">
        <v>0</v>
      </c>
      <c r="F940">
        <v>16.104333333333329</v>
      </c>
      <c r="G940" s="5">
        <v>0</v>
      </c>
      <c r="H940" s="5">
        <v>0</v>
      </c>
      <c r="I940" s="5">
        <f t="shared" si="56"/>
        <v>0</v>
      </c>
      <c r="J940" s="5">
        <f t="shared" si="57"/>
        <v>1</v>
      </c>
      <c r="K940" s="5">
        <f t="shared" si="58"/>
        <v>0</v>
      </c>
      <c r="L940" s="5">
        <f t="shared" si="59"/>
        <v>1</v>
      </c>
    </row>
    <row r="941" spans="2:12" x14ac:dyDescent="0.3">
      <c r="B941">
        <v>1</v>
      </c>
      <c r="C941">
        <v>36</v>
      </c>
      <c r="D941">
        <v>0</v>
      </c>
      <c r="E941">
        <v>0</v>
      </c>
      <c r="F941">
        <v>16.104333333333329</v>
      </c>
      <c r="G941" s="5">
        <v>0</v>
      </c>
      <c r="H941" s="5">
        <v>0</v>
      </c>
      <c r="I941" s="5">
        <f t="shared" si="56"/>
        <v>0</v>
      </c>
      <c r="J941" s="5">
        <f t="shared" si="57"/>
        <v>1</v>
      </c>
      <c r="K941" s="5">
        <f t="shared" si="58"/>
        <v>0</v>
      </c>
      <c r="L941" s="5">
        <f t="shared" si="59"/>
        <v>1</v>
      </c>
    </row>
    <row r="942" spans="2:12" x14ac:dyDescent="0.3">
      <c r="B942">
        <v>1</v>
      </c>
      <c r="C942">
        <v>37</v>
      </c>
      <c r="D942">
        <v>0</v>
      </c>
      <c r="E942">
        <v>0</v>
      </c>
      <c r="F942">
        <v>16.104333333333329</v>
      </c>
      <c r="G942" s="5">
        <v>0</v>
      </c>
      <c r="H942" s="5">
        <v>0</v>
      </c>
      <c r="I942" s="5">
        <f t="shared" si="56"/>
        <v>0</v>
      </c>
      <c r="J942" s="5">
        <f t="shared" si="57"/>
        <v>1</v>
      </c>
      <c r="K942" s="5">
        <f t="shared" si="58"/>
        <v>0</v>
      </c>
      <c r="L942" s="5">
        <f t="shared" si="59"/>
        <v>1</v>
      </c>
    </row>
    <row r="943" spans="2:12" x14ac:dyDescent="0.3">
      <c r="B943">
        <v>1</v>
      </c>
      <c r="C943">
        <v>38</v>
      </c>
      <c r="D943">
        <v>0</v>
      </c>
      <c r="E943">
        <v>0</v>
      </c>
      <c r="F943">
        <v>16.104333333333329</v>
      </c>
      <c r="G943" s="5">
        <v>0</v>
      </c>
      <c r="H943" s="5">
        <v>0</v>
      </c>
      <c r="I943" s="5">
        <f t="shared" si="56"/>
        <v>0</v>
      </c>
      <c r="J943" s="5">
        <f t="shared" si="57"/>
        <v>1</v>
      </c>
      <c r="K943" s="5">
        <f t="shared" si="58"/>
        <v>0</v>
      </c>
      <c r="L943" s="5">
        <f t="shared" si="59"/>
        <v>1</v>
      </c>
    </row>
    <row r="944" spans="2:12" x14ac:dyDescent="0.3">
      <c r="B944">
        <v>1</v>
      </c>
      <c r="C944">
        <v>39</v>
      </c>
      <c r="D944">
        <v>0</v>
      </c>
      <c r="E944">
        <v>0</v>
      </c>
      <c r="F944">
        <v>16.104333333333329</v>
      </c>
      <c r="G944" s="5">
        <v>0</v>
      </c>
      <c r="H944" s="5">
        <v>0</v>
      </c>
      <c r="I944" s="5">
        <f t="shared" si="56"/>
        <v>0</v>
      </c>
      <c r="J944" s="5">
        <f t="shared" si="57"/>
        <v>1</v>
      </c>
      <c r="K944" s="5">
        <f t="shared" si="58"/>
        <v>0</v>
      </c>
      <c r="L944" s="5">
        <f t="shared" si="59"/>
        <v>1</v>
      </c>
    </row>
    <row r="945" spans="2:12" x14ac:dyDescent="0.3">
      <c r="B945">
        <v>1</v>
      </c>
      <c r="C945">
        <v>40</v>
      </c>
      <c r="D945">
        <v>0</v>
      </c>
      <c r="E945">
        <v>0</v>
      </c>
      <c r="F945">
        <v>16.104333333333329</v>
      </c>
      <c r="G945" s="5">
        <v>0</v>
      </c>
      <c r="H945" s="5">
        <v>0</v>
      </c>
      <c r="I945" s="5">
        <f t="shared" si="56"/>
        <v>0</v>
      </c>
      <c r="J945" s="5">
        <f t="shared" si="57"/>
        <v>1</v>
      </c>
      <c r="K945" s="5">
        <f t="shared" si="58"/>
        <v>0</v>
      </c>
      <c r="L945" s="5">
        <f t="shared" si="59"/>
        <v>1</v>
      </c>
    </row>
    <row r="946" spans="2:12" x14ac:dyDescent="0.3">
      <c r="B946">
        <v>2</v>
      </c>
      <c r="C946">
        <v>21</v>
      </c>
      <c r="D946">
        <v>0</v>
      </c>
      <c r="E946">
        <v>0</v>
      </c>
      <c r="F946">
        <v>9.1043333333333294</v>
      </c>
      <c r="G946" s="5">
        <v>0</v>
      </c>
      <c r="H946" s="5">
        <v>0</v>
      </c>
      <c r="I946" s="5">
        <f t="shared" si="56"/>
        <v>0</v>
      </c>
      <c r="J946" s="5">
        <f t="shared" si="57"/>
        <v>0</v>
      </c>
      <c r="K946" s="5">
        <f t="shared" si="58"/>
        <v>1</v>
      </c>
      <c r="L946" s="5">
        <f t="shared" si="59"/>
        <v>1</v>
      </c>
    </row>
    <row r="947" spans="2:12" x14ac:dyDescent="0.3">
      <c r="C947">
        <v>22</v>
      </c>
      <c r="D947">
        <v>0</v>
      </c>
      <c r="E947">
        <v>0</v>
      </c>
      <c r="F947">
        <v>9.1043333333333294</v>
      </c>
      <c r="G947" s="5">
        <v>0</v>
      </c>
      <c r="H947" s="5">
        <v>0</v>
      </c>
      <c r="I947" s="5">
        <f t="shared" si="56"/>
        <v>0</v>
      </c>
      <c r="J947" s="5">
        <f t="shared" si="57"/>
        <v>0</v>
      </c>
      <c r="K947" s="5">
        <f t="shared" si="58"/>
        <v>0</v>
      </c>
      <c r="L947" s="5">
        <f t="shared" si="59"/>
        <v>0</v>
      </c>
    </row>
    <row r="948" spans="2:12" x14ac:dyDescent="0.3">
      <c r="C948">
        <v>23</v>
      </c>
      <c r="D948">
        <v>0</v>
      </c>
      <c r="E948">
        <v>0</v>
      </c>
      <c r="F948">
        <v>9.1043333333333294</v>
      </c>
      <c r="G948" s="5">
        <v>0</v>
      </c>
      <c r="H948" s="5">
        <v>0</v>
      </c>
      <c r="I948" s="5">
        <f t="shared" si="56"/>
        <v>0</v>
      </c>
      <c r="J948" s="5">
        <f t="shared" si="57"/>
        <v>0</v>
      </c>
      <c r="K948" s="5">
        <f t="shared" si="58"/>
        <v>0</v>
      </c>
      <c r="L948" s="5">
        <f t="shared" si="59"/>
        <v>0</v>
      </c>
    </row>
    <row r="949" spans="2:12" x14ac:dyDescent="0.3">
      <c r="C949">
        <v>24</v>
      </c>
      <c r="D949">
        <v>0</v>
      </c>
      <c r="E949">
        <v>0</v>
      </c>
      <c r="F949">
        <v>9.1043333333333294</v>
      </c>
      <c r="G949" s="5">
        <v>0</v>
      </c>
      <c r="H949" s="5">
        <v>0</v>
      </c>
      <c r="I949" s="5">
        <f t="shared" si="56"/>
        <v>0</v>
      </c>
      <c r="J949" s="5">
        <f t="shared" si="57"/>
        <v>0</v>
      </c>
      <c r="K949" s="5">
        <f t="shared" si="58"/>
        <v>0</v>
      </c>
      <c r="L949" s="5">
        <f t="shared" si="59"/>
        <v>0</v>
      </c>
    </row>
    <row r="950" spans="2:12" x14ac:dyDescent="0.3">
      <c r="C950">
        <v>25</v>
      </c>
      <c r="D950">
        <v>0</v>
      </c>
      <c r="E950">
        <v>0</v>
      </c>
      <c r="F950">
        <v>9.1043333333333294</v>
      </c>
      <c r="G950" s="5">
        <v>0</v>
      </c>
      <c r="H950" s="5">
        <v>0</v>
      </c>
      <c r="I950" s="5">
        <f t="shared" si="56"/>
        <v>0</v>
      </c>
      <c r="J950" s="5">
        <f t="shared" si="57"/>
        <v>0</v>
      </c>
      <c r="K950" s="5">
        <f t="shared" si="58"/>
        <v>0</v>
      </c>
      <c r="L950" s="5">
        <f t="shared" si="59"/>
        <v>0</v>
      </c>
    </row>
    <row r="951" spans="2:12" x14ac:dyDescent="0.3">
      <c r="C951">
        <v>26</v>
      </c>
      <c r="D951">
        <v>0</v>
      </c>
      <c r="E951">
        <v>0</v>
      </c>
      <c r="F951">
        <v>9.1043333333333294</v>
      </c>
      <c r="G951" s="5">
        <v>0</v>
      </c>
      <c r="H951" s="5">
        <v>0</v>
      </c>
      <c r="I951" s="5">
        <f t="shared" si="56"/>
        <v>0</v>
      </c>
      <c r="J951" s="5">
        <f t="shared" si="57"/>
        <v>0</v>
      </c>
      <c r="K951" s="5">
        <f t="shared" si="58"/>
        <v>0</v>
      </c>
      <c r="L951" s="5">
        <f t="shared" si="59"/>
        <v>0</v>
      </c>
    </row>
    <row r="952" spans="2:12" x14ac:dyDescent="0.3">
      <c r="C952">
        <v>27</v>
      </c>
      <c r="D952">
        <v>0</v>
      </c>
      <c r="E952">
        <v>0</v>
      </c>
      <c r="F952">
        <v>9.1043333333333294</v>
      </c>
      <c r="G952" s="5">
        <v>0</v>
      </c>
      <c r="H952" s="5">
        <v>0</v>
      </c>
      <c r="I952" s="5">
        <f t="shared" si="56"/>
        <v>0</v>
      </c>
      <c r="J952" s="5">
        <f t="shared" si="57"/>
        <v>0</v>
      </c>
      <c r="K952" s="5">
        <f t="shared" si="58"/>
        <v>0</v>
      </c>
      <c r="L952" s="5">
        <f t="shared" si="59"/>
        <v>0</v>
      </c>
    </row>
    <row r="953" spans="2:12" x14ac:dyDescent="0.3">
      <c r="C953">
        <v>28</v>
      </c>
      <c r="D953">
        <v>0</v>
      </c>
      <c r="E953">
        <v>1</v>
      </c>
      <c r="F953">
        <v>9.1043333333333294</v>
      </c>
      <c r="G953" s="5">
        <v>0</v>
      </c>
      <c r="H953" s="5">
        <v>0</v>
      </c>
      <c r="I953" s="5">
        <f t="shared" si="56"/>
        <v>0</v>
      </c>
      <c r="J953" s="5">
        <f t="shared" si="57"/>
        <v>0</v>
      </c>
      <c r="K953" s="5">
        <f t="shared" si="58"/>
        <v>0</v>
      </c>
      <c r="L953" s="5">
        <f t="shared" si="59"/>
        <v>0</v>
      </c>
    </row>
    <row r="954" spans="2:12" x14ac:dyDescent="0.3">
      <c r="C954">
        <v>29</v>
      </c>
      <c r="D954">
        <v>0</v>
      </c>
      <c r="E954">
        <v>0</v>
      </c>
      <c r="F954">
        <v>9.1043333333333294</v>
      </c>
      <c r="G954" s="5">
        <v>0</v>
      </c>
      <c r="H954" s="5">
        <v>0</v>
      </c>
      <c r="I954" s="5">
        <f t="shared" si="56"/>
        <v>0</v>
      </c>
      <c r="J954" s="5">
        <f t="shared" si="57"/>
        <v>0</v>
      </c>
      <c r="K954" s="5">
        <f t="shared" si="58"/>
        <v>0</v>
      </c>
      <c r="L954" s="5">
        <f t="shared" si="59"/>
        <v>0</v>
      </c>
    </row>
    <row r="955" spans="2:12" x14ac:dyDescent="0.3">
      <c r="C955">
        <v>30</v>
      </c>
      <c r="D955">
        <v>0</v>
      </c>
      <c r="E955">
        <v>0</v>
      </c>
      <c r="F955">
        <v>9.1043333333333294</v>
      </c>
      <c r="G955" s="5">
        <v>0</v>
      </c>
      <c r="H955" s="5">
        <v>0</v>
      </c>
      <c r="I955" s="5">
        <f t="shared" si="56"/>
        <v>0</v>
      </c>
      <c r="J955" s="5">
        <f t="shared" si="57"/>
        <v>0</v>
      </c>
      <c r="K955" s="5">
        <f t="shared" si="58"/>
        <v>0</v>
      </c>
      <c r="L955" s="5">
        <f t="shared" si="59"/>
        <v>0</v>
      </c>
    </row>
    <row r="956" spans="2:12" x14ac:dyDescent="0.3">
      <c r="C956">
        <v>31</v>
      </c>
      <c r="D956">
        <v>0</v>
      </c>
      <c r="E956">
        <v>1</v>
      </c>
      <c r="F956">
        <v>9.1043333333333294</v>
      </c>
      <c r="G956" s="5">
        <v>0</v>
      </c>
      <c r="H956" s="5">
        <v>0</v>
      </c>
      <c r="I956" s="5">
        <f t="shared" si="56"/>
        <v>0</v>
      </c>
      <c r="J956" s="5">
        <f t="shared" si="57"/>
        <v>0</v>
      </c>
      <c r="K956" s="5">
        <f t="shared" si="58"/>
        <v>0</v>
      </c>
      <c r="L956" s="5">
        <f t="shared" si="59"/>
        <v>0</v>
      </c>
    </row>
    <row r="957" spans="2:12" x14ac:dyDescent="0.3">
      <c r="C957">
        <v>32</v>
      </c>
      <c r="D957">
        <v>0</v>
      </c>
      <c r="E957">
        <v>0</v>
      </c>
      <c r="F957">
        <v>9.1043333333333294</v>
      </c>
      <c r="G957" s="5">
        <v>0</v>
      </c>
      <c r="H957" s="5">
        <v>0</v>
      </c>
      <c r="I957" s="5">
        <f t="shared" si="56"/>
        <v>0</v>
      </c>
      <c r="J957" s="5">
        <f t="shared" si="57"/>
        <v>0</v>
      </c>
      <c r="K957" s="5">
        <f t="shared" si="58"/>
        <v>0</v>
      </c>
      <c r="L957" s="5">
        <f t="shared" si="59"/>
        <v>0</v>
      </c>
    </row>
    <row r="958" spans="2:12" x14ac:dyDescent="0.3">
      <c r="C958">
        <v>33</v>
      </c>
      <c r="D958">
        <v>1</v>
      </c>
      <c r="E958">
        <v>0</v>
      </c>
      <c r="F958">
        <v>9.1043333333333294</v>
      </c>
      <c r="G958" s="5">
        <v>0</v>
      </c>
      <c r="H958" s="5">
        <v>0</v>
      </c>
      <c r="I958" s="5">
        <f t="shared" si="56"/>
        <v>0</v>
      </c>
      <c r="J958" s="5">
        <f t="shared" si="57"/>
        <v>0</v>
      </c>
      <c r="K958" s="5">
        <f t="shared" si="58"/>
        <v>0</v>
      </c>
      <c r="L958" s="5">
        <f t="shared" si="59"/>
        <v>0</v>
      </c>
    </row>
    <row r="959" spans="2:12" x14ac:dyDescent="0.3">
      <c r="C959">
        <v>34</v>
      </c>
      <c r="D959">
        <v>0</v>
      </c>
      <c r="E959">
        <v>0</v>
      </c>
      <c r="F959">
        <v>9.1043333333333294</v>
      </c>
      <c r="G959" s="5">
        <v>0</v>
      </c>
      <c r="H959" s="5">
        <v>0</v>
      </c>
      <c r="I959" s="5">
        <f t="shared" si="56"/>
        <v>0</v>
      </c>
      <c r="J959" s="5">
        <f t="shared" si="57"/>
        <v>0</v>
      </c>
      <c r="K959" s="5">
        <f t="shared" si="58"/>
        <v>0</v>
      </c>
      <c r="L959" s="5">
        <f t="shared" si="59"/>
        <v>0</v>
      </c>
    </row>
    <row r="960" spans="2:12" x14ac:dyDescent="0.3">
      <c r="C960">
        <v>35</v>
      </c>
      <c r="D960">
        <v>0</v>
      </c>
      <c r="E960">
        <v>1</v>
      </c>
      <c r="F960">
        <v>9.1043333333333294</v>
      </c>
      <c r="G960" s="5">
        <v>0</v>
      </c>
      <c r="H960" s="5">
        <v>0</v>
      </c>
      <c r="I960" s="5">
        <f t="shared" si="56"/>
        <v>0</v>
      </c>
      <c r="J960" s="5">
        <f t="shared" si="57"/>
        <v>0</v>
      </c>
      <c r="K960" s="5">
        <f t="shared" si="58"/>
        <v>0</v>
      </c>
      <c r="L960" s="5">
        <f t="shared" si="59"/>
        <v>0</v>
      </c>
    </row>
    <row r="961" spans="2:12" x14ac:dyDescent="0.3">
      <c r="C961">
        <v>36</v>
      </c>
      <c r="D961">
        <v>0</v>
      </c>
      <c r="E961">
        <v>0</v>
      </c>
      <c r="F961">
        <v>9.1043333333333294</v>
      </c>
      <c r="G961" s="5">
        <v>0</v>
      </c>
      <c r="H961" s="5">
        <v>0</v>
      </c>
      <c r="I961" s="5">
        <f t="shared" si="56"/>
        <v>0</v>
      </c>
      <c r="J961" s="5">
        <f t="shared" si="57"/>
        <v>0</v>
      </c>
      <c r="K961" s="5">
        <f t="shared" si="58"/>
        <v>0</v>
      </c>
      <c r="L961" s="5">
        <f t="shared" si="59"/>
        <v>0</v>
      </c>
    </row>
    <row r="962" spans="2:12" x14ac:dyDescent="0.3">
      <c r="C962">
        <v>37</v>
      </c>
      <c r="D962">
        <v>0</v>
      </c>
      <c r="E962">
        <v>1</v>
      </c>
      <c r="F962">
        <v>9.1043333333333294</v>
      </c>
      <c r="G962" s="5">
        <v>0</v>
      </c>
      <c r="H962" s="5">
        <v>0</v>
      </c>
      <c r="I962" s="5">
        <f t="shared" si="56"/>
        <v>0</v>
      </c>
      <c r="J962" s="5">
        <f t="shared" si="57"/>
        <v>0</v>
      </c>
      <c r="K962" s="5">
        <f t="shared" si="58"/>
        <v>0</v>
      </c>
      <c r="L962" s="5">
        <f t="shared" si="59"/>
        <v>0</v>
      </c>
    </row>
    <row r="963" spans="2:12" x14ac:dyDescent="0.3">
      <c r="C963">
        <v>38</v>
      </c>
      <c r="D963">
        <v>1</v>
      </c>
      <c r="E963">
        <v>0</v>
      </c>
      <c r="F963">
        <v>9.1043333333333294</v>
      </c>
      <c r="G963" s="5">
        <v>0</v>
      </c>
      <c r="H963" s="5">
        <v>0</v>
      </c>
      <c r="I963" s="5">
        <f t="shared" ref="I963:I1026" si="60">IF(L963*C963=1, 1, 0)</f>
        <v>0</v>
      </c>
      <c r="J963" s="5">
        <f t="shared" ref="J963:J1026" si="61">IF(B963=1, 1, 0)</f>
        <v>0</v>
      </c>
      <c r="K963" s="5">
        <f t="shared" ref="K963:K1026" si="62">IF(B963=2, 1, 0)</f>
        <v>0</v>
      </c>
      <c r="L963" s="5">
        <f t="shared" ref="L963:L1026" si="63">J963+K963</f>
        <v>0</v>
      </c>
    </row>
    <row r="964" spans="2:12" x14ac:dyDescent="0.3">
      <c r="C964">
        <v>39</v>
      </c>
      <c r="D964">
        <v>1</v>
      </c>
      <c r="E964">
        <v>0</v>
      </c>
      <c r="F964">
        <v>9.1043333333333294</v>
      </c>
      <c r="G964" s="5">
        <v>0</v>
      </c>
      <c r="H964" s="5">
        <v>0</v>
      </c>
      <c r="I964" s="5">
        <f t="shared" si="60"/>
        <v>0</v>
      </c>
      <c r="J964" s="5">
        <f t="shared" si="61"/>
        <v>0</v>
      </c>
      <c r="K964" s="5">
        <f t="shared" si="62"/>
        <v>0</v>
      </c>
      <c r="L964" s="5">
        <f t="shared" si="63"/>
        <v>0</v>
      </c>
    </row>
    <row r="965" spans="2:12" x14ac:dyDescent="0.3">
      <c r="C965">
        <v>40</v>
      </c>
      <c r="D965">
        <v>0</v>
      </c>
      <c r="E965">
        <v>0</v>
      </c>
      <c r="F965">
        <v>9.1043333333333294</v>
      </c>
      <c r="G965" s="5">
        <v>0</v>
      </c>
      <c r="H965" s="5">
        <v>0</v>
      </c>
      <c r="I965" s="5">
        <f t="shared" si="60"/>
        <v>0</v>
      </c>
      <c r="J965" s="5">
        <f t="shared" si="61"/>
        <v>0</v>
      </c>
      <c r="K965" s="5">
        <f t="shared" si="62"/>
        <v>0</v>
      </c>
      <c r="L965" s="5">
        <f t="shared" si="63"/>
        <v>0</v>
      </c>
    </row>
    <row r="966" spans="2:12" x14ac:dyDescent="0.3">
      <c r="B966">
        <v>3</v>
      </c>
      <c r="C966">
        <v>21</v>
      </c>
      <c r="D966">
        <v>0</v>
      </c>
      <c r="E966">
        <v>1</v>
      </c>
      <c r="F966">
        <v>45.104333333333329</v>
      </c>
      <c r="G966" s="5">
        <v>0</v>
      </c>
      <c r="H966" s="5">
        <v>0</v>
      </c>
      <c r="I966" s="5">
        <f t="shared" si="60"/>
        <v>0</v>
      </c>
      <c r="J966" s="5">
        <f t="shared" si="61"/>
        <v>0</v>
      </c>
      <c r="K966" s="5">
        <f t="shared" si="62"/>
        <v>0</v>
      </c>
      <c r="L966" s="5">
        <f t="shared" si="63"/>
        <v>0</v>
      </c>
    </row>
    <row r="967" spans="2:12" x14ac:dyDescent="0.3">
      <c r="C967">
        <v>22</v>
      </c>
      <c r="D967">
        <v>0</v>
      </c>
      <c r="E967">
        <v>0</v>
      </c>
      <c r="F967">
        <v>45.104333333333329</v>
      </c>
      <c r="G967" s="5">
        <v>0</v>
      </c>
      <c r="H967" s="5">
        <v>0</v>
      </c>
      <c r="I967" s="5">
        <f t="shared" si="60"/>
        <v>0</v>
      </c>
      <c r="J967" s="5">
        <f t="shared" si="61"/>
        <v>0</v>
      </c>
      <c r="K967" s="5">
        <f t="shared" si="62"/>
        <v>0</v>
      </c>
      <c r="L967" s="5">
        <f t="shared" si="63"/>
        <v>0</v>
      </c>
    </row>
    <row r="968" spans="2:12" x14ac:dyDescent="0.3">
      <c r="C968">
        <v>23</v>
      </c>
      <c r="D968">
        <v>1</v>
      </c>
      <c r="E968">
        <v>0</v>
      </c>
      <c r="F968">
        <v>45.104333333333329</v>
      </c>
      <c r="G968" s="5">
        <v>0</v>
      </c>
      <c r="H968" s="5">
        <v>0</v>
      </c>
      <c r="I968" s="5">
        <f t="shared" si="60"/>
        <v>0</v>
      </c>
      <c r="J968" s="5">
        <f t="shared" si="61"/>
        <v>0</v>
      </c>
      <c r="K968" s="5">
        <f t="shared" si="62"/>
        <v>0</v>
      </c>
      <c r="L968" s="5">
        <f t="shared" si="63"/>
        <v>0</v>
      </c>
    </row>
    <row r="969" spans="2:12" x14ac:dyDescent="0.3">
      <c r="C969">
        <v>24</v>
      </c>
      <c r="D969">
        <v>1</v>
      </c>
      <c r="E969">
        <v>0</v>
      </c>
      <c r="F969">
        <v>45.104333333333329</v>
      </c>
      <c r="G969" s="5">
        <v>0</v>
      </c>
      <c r="H969" s="5">
        <v>0</v>
      </c>
      <c r="I969" s="5">
        <f t="shared" si="60"/>
        <v>0</v>
      </c>
      <c r="J969" s="5">
        <f t="shared" si="61"/>
        <v>0</v>
      </c>
      <c r="K969" s="5">
        <f t="shared" si="62"/>
        <v>0</v>
      </c>
      <c r="L969" s="5">
        <f t="shared" si="63"/>
        <v>0</v>
      </c>
    </row>
    <row r="970" spans="2:12" x14ac:dyDescent="0.3">
      <c r="C970">
        <v>25</v>
      </c>
      <c r="D970">
        <v>0</v>
      </c>
      <c r="E970">
        <v>0</v>
      </c>
      <c r="F970">
        <v>45.104333333333329</v>
      </c>
      <c r="G970" s="5">
        <v>0</v>
      </c>
      <c r="H970" s="5">
        <v>0</v>
      </c>
      <c r="I970" s="5">
        <f t="shared" si="60"/>
        <v>0</v>
      </c>
      <c r="J970" s="5">
        <f t="shared" si="61"/>
        <v>0</v>
      </c>
      <c r="K970" s="5">
        <f t="shared" si="62"/>
        <v>0</v>
      </c>
      <c r="L970" s="5">
        <f t="shared" si="63"/>
        <v>0</v>
      </c>
    </row>
    <row r="971" spans="2:12" x14ac:dyDescent="0.3">
      <c r="C971">
        <v>26</v>
      </c>
      <c r="D971">
        <v>0</v>
      </c>
      <c r="E971">
        <v>1</v>
      </c>
      <c r="F971">
        <v>45.104333333333329</v>
      </c>
      <c r="G971" s="5">
        <v>0</v>
      </c>
      <c r="H971" s="5">
        <v>0</v>
      </c>
      <c r="I971" s="5">
        <f t="shared" si="60"/>
        <v>0</v>
      </c>
      <c r="J971" s="5">
        <f t="shared" si="61"/>
        <v>0</v>
      </c>
      <c r="K971" s="5">
        <f t="shared" si="62"/>
        <v>0</v>
      </c>
      <c r="L971" s="5">
        <f t="shared" si="63"/>
        <v>0</v>
      </c>
    </row>
    <row r="972" spans="2:12" x14ac:dyDescent="0.3">
      <c r="C972">
        <v>27</v>
      </c>
      <c r="D972">
        <v>1</v>
      </c>
      <c r="E972">
        <v>0</v>
      </c>
      <c r="F972">
        <v>45.104333333333329</v>
      </c>
      <c r="G972" s="5">
        <v>0</v>
      </c>
      <c r="H972" s="5">
        <v>0</v>
      </c>
      <c r="I972" s="5">
        <f t="shared" si="60"/>
        <v>0</v>
      </c>
      <c r="J972" s="5">
        <f t="shared" si="61"/>
        <v>0</v>
      </c>
      <c r="K972" s="5">
        <f t="shared" si="62"/>
        <v>0</v>
      </c>
      <c r="L972" s="5">
        <f t="shared" si="63"/>
        <v>0</v>
      </c>
    </row>
    <row r="973" spans="2:12" x14ac:dyDescent="0.3">
      <c r="C973">
        <v>28</v>
      </c>
      <c r="D973">
        <v>0</v>
      </c>
      <c r="E973">
        <v>0</v>
      </c>
      <c r="F973">
        <v>45.104333333333329</v>
      </c>
      <c r="G973" s="5">
        <v>0</v>
      </c>
      <c r="H973" s="5">
        <v>0</v>
      </c>
      <c r="I973" s="5">
        <f t="shared" si="60"/>
        <v>0</v>
      </c>
      <c r="J973" s="5">
        <f t="shared" si="61"/>
        <v>0</v>
      </c>
      <c r="K973" s="5">
        <f t="shared" si="62"/>
        <v>0</v>
      </c>
      <c r="L973" s="5">
        <f t="shared" si="63"/>
        <v>0</v>
      </c>
    </row>
    <row r="974" spans="2:12" x14ac:dyDescent="0.3">
      <c r="C974">
        <v>29</v>
      </c>
      <c r="D974">
        <v>0</v>
      </c>
      <c r="E974">
        <v>0</v>
      </c>
      <c r="F974">
        <v>45.104333333333329</v>
      </c>
      <c r="G974" s="5">
        <v>0</v>
      </c>
      <c r="H974" s="5">
        <v>0</v>
      </c>
      <c r="I974" s="5">
        <f t="shared" si="60"/>
        <v>0</v>
      </c>
      <c r="J974" s="5">
        <f t="shared" si="61"/>
        <v>0</v>
      </c>
      <c r="K974" s="5">
        <f t="shared" si="62"/>
        <v>0</v>
      </c>
      <c r="L974" s="5">
        <f t="shared" si="63"/>
        <v>0</v>
      </c>
    </row>
    <row r="975" spans="2:12" x14ac:dyDescent="0.3">
      <c r="C975">
        <v>30</v>
      </c>
      <c r="D975">
        <v>0</v>
      </c>
      <c r="E975">
        <v>0</v>
      </c>
      <c r="F975">
        <v>45.104333333333329</v>
      </c>
      <c r="G975" s="5">
        <v>0</v>
      </c>
      <c r="H975" s="5">
        <v>0</v>
      </c>
      <c r="I975" s="5">
        <f t="shared" si="60"/>
        <v>0</v>
      </c>
      <c r="J975" s="5">
        <f t="shared" si="61"/>
        <v>0</v>
      </c>
      <c r="K975" s="5">
        <f t="shared" si="62"/>
        <v>0</v>
      </c>
      <c r="L975" s="5">
        <f t="shared" si="63"/>
        <v>0</v>
      </c>
    </row>
    <row r="976" spans="2:12" x14ac:dyDescent="0.3">
      <c r="C976">
        <v>31</v>
      </c>
      <c r="D976">
        <v>0</v>
      </c>
      <c r="E976">
        <v>0</v>
      </c>
      <c r="F976">
        <v>45.104333333333329</v>
      </c>
      <c r="G976" s="5">
        <v>0</v>
      </c>
      <c r="H976" s="5">
        <v>0</v>
      </c>
      <c r="I976" s="5">
        <f t="shared" si="60"/>
        <v>0</v>
      </c>
      <c r="J976" s="5">
        <f t="shared" si="61"/>
        <v>0</v>
      </c>
      <c r="K976" s="5">
        <f t="shared" si="62"/>
        <v>0</v>
      </c>
      <c r="L976" s="5">
        <f t="shared" si="63"/>
        <v>0</v>
      </c>
    </row>
    <row r="977" spans="1:12" x14ac:dyDescent="0.3">
      <c r="C977">
        <v>32</v>
      </c>
      <c r="D977">
        <v>0</v>
      </c>
      <c r="E977">
        <v>0</v>
      </c>
      <c r="F977">
        <v>45.104333333333329</v>
      </c>
      <c r="G977" s="5">
        <v>0</v>
      </c>
      <c r="H977" s="5">
        <v>0</v>
      </c>
      <c r="I977" s="5">
        <f t="shared" si="60"/>
        <v>0</v>
      </c>
      <c r="J977" s="5">
        <f t="shared" si="61"/>
        <v>0</v>
      </c>
      <c r="K977" s="5">
        <f t="shared" si="62"/>
        <v>0</v>
      </c>
      <c r="L977" s="5">
        <f t="shared" si="63"/>
        <v>0</v>
      </c>
    </row>
    <row r="978" spans="1:12" x14ac:dyDescent="0.3">
      <c r="C978">
        <v>33</v>
      </c>
      <c r="D978">
        <v>0</v>
      </c>
      <c r="E978">
        <v>0</v>
      </c>
      <c r="F978">
        <v>45.104333333333329</v>
      </c>
      <c r="G978" s="5">
        <v>0</v>
      </c>
      <c r="H978" s="5">
        <v>0</v>
      </c>
      <c r="I978" s="5">
        <f t="shared" si="60"/>
        <v>0</v>
      </c>
      <c r="J978" s="5">
        <f t="shared" si="61"/>
        <v>0</v>
      </c>
      <c r="K978" s="5">
        <f t="shared" si="62"/>
        <v>0</v>
      </c>
      <c r="L978" s="5">
        <f t="shared" si="63"/>
        <v>0</v>
      </c>
    </row>
    <row r="979" spans="1:12" x14ac:dyDescent="0.3">
      <c r="C979">
        <v>34</v>
      </c>
      <c r="D979">
        <v>0</v>
      </c>
      <c r="E979">
        <v>0</v>
      </c>
      <c r="F979">
        <v>45.104333333333329</v>
      </c>
      <c r="G979" s="5">
        <v>0</v>
      </c>
      <c r="H979" s="5">
        <v>0</v>
      </c>
      <c r="I979" s="5">
        <f t="shared" si="60"/>
        <v>0</v>
      </c>
      <c r="J979" s="5">
        <f t="shared" si="61"/>
        <v>0</v>
      </c>
      <c r="K979" s="5">
        <f t="shared" si="62"/>
        <v>0</v>
      </c>
      <c r="L979" s="5">
        <f t="shared" si="63"/>
        <v>0</v>
      </c>
    </row>
    <row r="980" spans="1:12" x14ac:dyDescent="0.3">
      <c r="C980">
        <v>35</v>
      </c>
      <c r="D980">
        <v>0</v>
      </c>
      <c r="E980">
        <v>0</v>
      </c>
      <c r="F980">
        <v>45.104333333333329</v>
      </c>
      <c r="G980" s="5">
        <v>0</v>
      </c>
      <c r="H980" s="5">
        <v>0</v>
      </c>
      <c r="I980" s="5">
        <f t="shared" si="60"/>
        <v>0</v>
      </c>
      <c r="J980" s="5">
        <f t="shared" si="61"/>
        <v>0</v>
      </c>
      <c r="K980" s="5">
        <f t="shared" si="62"/>
        <v>0</v>
      </c>
      <c r="L980" s="5">
        <f t="shared" si="63"/>
        <v>0</v>
      </c>
    </row>
    <row r="981" spans="1:12" x14ac:dyDescent="0.3">
      <c r="C981">
        <v>36</v>
      </c>
      <c r="D981">
        <v>1</v>
      </c>
      <c r="E981">
        <v>0</v>
      </c>
      <c r="F981">
        <v>45.104333333333329</v>
      </c>
      <c r="G981" s="5">
        <v>0</v>
      </c>
      <c r="H981" s="5">
        <v>0</v>
      </c>
      <c r="I981" s="5">
        <f t="shared" si="60"/>
        <v>0</v>
      </c>
      <c r="J981" s="5">
        <f t="shared" si="61"/>
        <v>0</v>
      </c>
      <c r="K981" s="5">
        <f t="shared" si="62"/>
        <v>0</v>
      </c>
      <c r="L981" s="5">
        <f t="shared" si="63"/>
        <v>0</v>
      </c>
    </row>
    <row r="982" spans="1:12" x14ac:dyDescent="0.3">
      <c r="C982">
        <v>37</v>
      </c>
      <c r="D982">
        <v>0</v>
      </c>
      <c r="E982">
        <v>0</v>
      </c>
      <c r="F982">
        <v>45.104333333333329</v>
      </c>
      <c r="G982" s="5">
        <v>0</v>
      </c>
      <c r="H982" s="5">
        <v>0</v>
      </c>
      <c r="I982" s="5">
        <f t="shared" si="60"/>
        <v>0</v>
      </c>
      <c r="J982" s="5">
        <f t="shared" si="61"/>
        <v>0</v>
      </c>
      <c r="K982" s="5">
        <f t="shared" si="62"/>
        <v>0</v>
      </c>
      <c r="L982" s="5">
        <f t="shared" si="63"/>
        <v>0</v>
      </c>
    </row>
    <row r="983" spans="1:12" x14ac:dyDescent="0.3">
      <c r="C983">
        <v>38</v>
      </c>
      <c r="D983">
        <v>0</v>
      </c>
      <c r="E983">
        <v>0</v>
      </c>
      <c r="F983">
        <v>45.104333333333329</v>
      </c>
      <c r="G983" s="5">
        <v>0</v>
      </c>
      <c r="H983" s="5">
        <v>0</v>
      </c>
      <c r="I983" s="5">
        <f t="shared" si="60"/>
        <v>0</v>
      </c>
      <c r="J983" s="5">
        <f t="shared" si="61"/>
        <v>0</v>
      </c>
      <c r="K983" s="5">
        <f t="shared" si="62"/>
        <v>0</v>
      </c>
      <c r="L983" s="5">
        <f t="shared" si="63"/>
        <v>0</v>
      </c>
    </row>
    <row r="984" spans="1:12" x14ac:dyDescent="0.3">
      <c r="C984">
        <v>39</v>
      </c>
      <c r="D984">
        <v>0</v>
      </c>
      <c r="E984">
        <v>0</v>
      </c>
      <c r="F984">
        <v>45.104333333333329</v>
      </c>
      <c r="G984" s="5">
        <v>0</v>
      </c>
      <c r="H984" s="5">
        <v>0</v>
      </c>
      <c r="I984" s="5">
        <f t="shared" si="60"/>
        <v>0</v>
      </c>
      <c r="J984" s="5">
        <f t="shared" si="61"/>
        <v>0</v>
      </c>
      <c r="K984" s="5">
        <f t="shared" si="62"/>
        <v>0</v>
      </c>
      <c r="L984" s="5">
        <f t="shared" si="63"/>
        <v>0</v>
      </c>
    </row>
    <row r="985" spans="1:12" x14ac:dyDescent="0.3">
      <c r="C985">
        <v>40</v>
      </c>
      <c r="D985">
        <v>1</v>
      </c>
      <c r="E985">
        <v>0</v>
      </c>
      <c r="F985">
        <v>45.104333333333329</v>
      </c>
      <c r="G985" s="5">
        <v>0</v>
      </c>
      <c r="H985" s="5">
        <v>0</v>
      </c>
      <c r="I985" s="5">
        <f t="shared" si="60"/>
        <v>0</v>
      </c>
      <c r="J985" s="5">
        <f t="shared" si="61"/>
        <v>0</v>
      </c>
      <c r="K985" s="5">
        <f t="shared" si="62"/>
        <v>0</v>
      </c>
      <c r="L985" s="5">
        <f t="shared" si="63"/>
        <v>0</v>
      </c>
    </row>
    <row r="986" spans="1:12" x14ac:dyDescent="0.3">
      <c r="A986" t="s">
        <v>874</v>
      </c>
      <c r="B986">
        <v>1</v>
      </c>
      <c r="C986">
        <v>21</v>
      </c>
      <c r="D986">
        <v>0</v>
      </c>
      <c r="E986">
        <v>0</v>
      </c>
      <c r="F986">
        <v>-17.395666666666671</v>
      </c>
      <c r="G986" s="5">
        <v>1</v>
      </c>
      <c r="H986" s="5">
        <v>0</v>
      </c>
      <c r="I986" s="5">
        <f t="shared" si="60"/>
        <v>0</v>
      </c>
      <c r="J986" s="5">
        <f t="shared" si="61"/>
        <v>1</v>
      </c>
      <c r="K986" s="5">
        <f t="shared" si="62"/>
        <v>0</v>
      </c>
      <c r="L986" s="5">
        <f t="shared" si="63"/>
        <v>1</v>
      </c>
    </row>
    <row r="987" spans="1:12" x14ac:dyDescent="0.3">
      <c r="B987">
        <v>1</v>
      </c>
      <c r="C987">
        <v>22</v>
      </c>
      <c r="D987">
        <v>0</v>
      </c>
      <c r="E987">
        <v>0</v>
      </c>
      <c r="F987">
        <v>-17.895666666666671</v>
      </c>
      <c r="G987" s="5">
        <v>1</v>
      </c>
      <c r="H987" s="5">
        <v>0</v>
      </c>
      <c r="I987" s="5">
        <f t="shared" si="60"/>
        <v>0</v>
      </c>
      <c r="J987" s="5">
        <f t="shared" si="61"/>
        <v>1</v>
      </c>
      <c r="K987" s="5">
        <f t="shared" si="62"/>
        <v>0</v>
      </c>
      <c r="L987" s="5">
        <f t="shared" si="63"/>
        <v>1</v>
      </c>
    </row>
    <row r="988" spans="1:12" x14ac:dyDescent="0.3">
      <c r="B988">
        <v>1</v>
      </c>
      <c r="C988">
        <v>23</v>
      </c>
      <c r="D988">
        <v>0</v>
      </c>
      <c r="E988">
        <v>0</v>
      </c>
      <c r="F988">
        <v>-15.895666666666671</v>
      </c>
      <c r="G988" s="5">
        <v>1</v>
      </c>
      <c r="H988" s="5">
        <v>0</v>
      </c>
      <c r="I988" s="5">
        <f t="shared" si="60"/>
        <v>0</v>
      </c>
      <c r="J988" s="5">
        <f t="shared" si="61"/>
        <v>1</v>
      </c>
      <c r="K988" s="5">
        <f t="shared" si="62"/>
        <v>0</v>
      </c>
      <c r="L988" s="5">
        <f t="shared" si="63"/>
        <v>1</v>
      </c>
    </row>
    <row r="989" spans="1:12" x14ac:dyDescent="0.3">
      <c r="B989">
        <v>1</v>
      </c>
      <c r="C989">
        <v>24</v>
      </c>
      <c r="D989">
        <v>0</v>
      </c>
      <c r="E989">
        <v>0</v>
      </c>
      <c r="F989">
        <v>-15.395666666666671</v>
      </c>
      <c r="G989" s="5">
        <v>1</v>
      </c>
      <c r="H989" s="5">
        <v>0</v>
      </c>
      <c r="I989" s="5">
        <f t="shared" si="60"/>
        <v>0</v>
      </c>
      <c r="J989" s="5">
        <f t="shared" si="61"/>
        <v>1</v>
      </c>
      <c r="K989" s="5">
        <f t="shared" si="62"/>
        <v>0</v>
      </c>
      <c r="L989" s="5">
        <f t="shared" si="63"/>
        <v>1</v>
      </c>
    </row>
    <row r="990" spans="1:12" x14ac:dyDescent="0.3">
      <c r="B990">
        <v>1</v>
      </c>
      <c r="C990">
        <v>25</v>
      </c>
      <c r="D990">
        <v>0</v>
      </c>
      <c r="E990">
        <v>1</v>
      </c>
      <c r="F990">
        <v>-13.895666666666671</v>
      </c>
      <c r="G990" s="5">
        <v>1</v>
      </c>
      <c r="H990" s="5">
        <v>0</v>
      </c>
      <c r="I990" s="5">
        <f t="shared" si="60"/>
        <v>0</v>
      </c>
      <c r="J990" s="5">
        <f t="shared" si="61"/>
        <v>1</v>
      </c>
      <c r="K990" s="5">
        <f t="shared" si="62"/>
        <v>0</v>
      </c>
      <c r="L990" s="5">
        <f t="shared" si="63"/>
        <v>1</v>
      </c>
    </row>
    <row r="991" spans="1:12" x14ac:dyDescent="0.3">
      <c r="B991">
        <v>1</v>
      </c>
      <c r="C991">
        <v>26</v>
      </c>
      <c r="D991">
        <v>0</v>
      </c>
      <c r="E991">
        <v>1</v>
      </c>
      <c r="F991">
        <v>-13.895666666666671</v>
      </c>
      <c r="G991" s="5">
        <v>1</v>
      </c>
      <c r="H991" s="5">
        <v>0</v>
      </c>
      <c r="I991" s="5">
        <f t="shared" si="60"/>
        <v>0</v>
      </c>
      <c r="J991" s="5">
        <f t="shared" si="61"/>
        <v>1</v>
      </c>
      <c r="K991" s="5">
        <f t="shared" si="62"/>
        <v>0</v>
      </c>
      <c r="L991" s="5">
        <f t="shared" si="63"/>
        <v>1</v>
      </c>
    </row>
    <row r="992" spans="1:12" x14ac:dyDescent="0.3">
      <c r="B992">
        <v>1</v>
      </c>
      <c r="C992">
        <v>27</v>
      </c>
      <c r="D992">
        <v>0</v>
      </c>
      <c r="E992">
        <v>1</v>
      </c>
      <c r="F992">
        <v>-13.395666666666671</v>
      </c>
      <c r="G992" s="5">
        <v>1</v>
      </c>
      <c r="H992" s="5">
        <v>0</v>
      </c>
      <c r="I992" s="5">
        <f t="shared" si="60"/>
        <v>0</v>
      </c>
      <c r="J992" s="5">
        <f t="shared" si="61"/>
        <v>1</v>
      </c>
      <c r="K992" s="5">
        <f t="shared" si="62"/>
        <v>0</v>
      </c>
      <c r="L992" s="5">
        <f t="shared" si="63"/>
        <v>1</v>
      </c>
    </row>
    <row r="993" spans="2:12" x14ac:dyDescent="0.3">
      <c r="B993">
        <v>1</v>
      </c>
      <c r="C993">
        <v>28</v>
      </c>
      <c r="D993">
        <v>0</v>
      </c>
      <c r="E993">
        <v>1</v>
      </c>
      <c r="F993">
        <v>-13.895666666666671</v>
      </c>
      <c r="G993" s="5">
        <v>1</v>
      </c>
      <c r="H993" s="5">
        <v>0</v>
      </c>
      <c r="I993" s="5">
        <f t="shared" si="60"/>
        <v>0</v>
      </c>
      <c r="J993" s="5">
        <f t="shared" si="61"/>
        <v>1</v>
      </c>
      <c r="K993" s="5">
        <f t="shared" si="62"/>
        <v>0</v>
      </c>
      <c r="L993" s="5">
        <f t="shared" si="63"/>
        <v>1</v>
      </c>
    </row>
    <row r="994" spans="2:12" x14ac:dyDescent="0.3">
      <c r="B994">
        <v>1</v>
      </c>
      <c r="C994">
        <v>29</v>
      </c>
      <c r="D994">
        <v>0</v>
      </c>
      <c r="E994">
        <v>1</v>
      </c>
      <c r="F994">
        <v>-13.395666666666671</v>
      </c>
      <c r="G994" s="5">
        <v>1</v>
      </c>
      <c r="H994" s="5">
        <v>0</v>
      </c>
      <c r="I994" s="5">
        <f t="shared" si="60"/>
        <v>0</v>
      </c>
      <c r="J994" s="5">
        <f t="shared" si="61"/>
        <v>1</v>
      </c>
      <c r="K994" s="5">
        <f t="shared" si="62"/>
        <v>0</v>
      </c>
      <c r="L994" s="5">
        <f t="shared" si="63"/>
        <v>1</v>
      </c>
    </row>
    <row r="995" spans="2:12" x14ac:dyDescent="0.3">
      <c r="B995">
        <v>1</v>
      </c>
      <c r="C995">
        <v>30</v>
      </c>
      <c r="D995">
        <v>1</v>
      </c>
      <c r="E995">
        <v>0</v>
      </c>
      <c r="F995">
        <v>-13.395666666666671</v>
      </c>
      <c r="G995" s="5">
        <v>1</v>
      </c>
      <c r="H995" s="5">
        <v>0</v>
      </c>
      <c r="I995" s="5">
        <f t="shared" si="60"/>
        <v>0</v>
      </c>
      <c r="J995" s="5">
        <f t="shared" si="61"/>
        <v>1</v>
      </c>
      <c r="K995" s="5">
        <f t="shared" si="62"/>
        <v>0</v>
      </c>
      <c r="L995" s="5">
        <f t="shared" si="63"/>
        <v>1</v>
      </c>
    </row>
    <row r="996" spans="2:12" x14ac:dyDescent="0.3">
      <c r="B996">
        <v>1</v>
      </c>
      <c r="C996">
        <v>31</v>
      </c>
      <c r="D996">
        <v>0</v>
      </c>
      <c r="E996">
        <v>0</v>
      </c>
      <c r="F996">
        <v>-14.395666666666671</v>
      </c>
      <c r="G996" s="5">
        <v>1</v>
      </c>
      <c r="H996" s="5">
        <v>0</v>
      </c>
      <c r="I996" s="5">
        <f t="shared" si="60"/>
        <v>0</v>
      </c>
      <c r="J996" s="5">
        <f t="shared" si="61"/>
        <v>1</v>
      </c>
      <c r="K996" s="5">
        <f t="shared" si="62"/>
        <v>0</v>
      </c>
      <c r="L996" s="5">
        <f t="shared" si="63"/>
        <v>1</v>
      </c>
    </row>
    <row r="997" spans="2:12" x14ac:dyDescent="0.3">
      <c r="B997">
        <v>1</v>
      </c>
      <c r="C997">
        <v>32</v>
      </c>
      <c r="D997">
        <v>0</v>
      </c>
      <c r="E997">
        <v>0</v>
      </c>
      <c r="F997">
        <v>-14.895666666666671</v>
      </c>
      <c r="G997" s="5">
        <v>1</v>
      </c>
      <c r="H997" s="5">
        <v>0</v>
      </c>
      <c r="I997" s="5">
        <f t="shared" si="60"/>
        <v>0</v>
      </c>
      <c r="J997" s="5">
        <f t="shared" si="61"/>
        <v>1</v>
      </c>
      <c r="K997" s="5">
        <f t="shared" si="62"/>
        <v>0</v>
      </c>
      <c r="L997" s="5">
        <f t="shared" si="63"/>
        <v>1</v>
      </c>
    </row>
    <row r="998" spans="2:12" x14ac:dyDescent="0.3">
      <c r="B998">
        <v>1</v>
      </c>
      <c r="C998">
        <v>33</v>
      </c>
      <c r="D998">
        <v>0</v>
      </c>
      <c r="E998">
        <v>0</v>
      </c>
      <c r="F998">
        <v>-16.395666666666671</v>
      </c>
      <c r="G998" s="5">
        <v>1</v>
      </c>
      <c r="H998" s="5">
        <v>0</v>
      </c>
      <c r="I998" s="5">
        <f t="shared" si="60"/>
        <v>0</v>
      </c>
      <c r="J998" s="5">
        <f t="shared" si="61"/>
        <v>1</v>
      </c>
      <c r="K998" s="5">
        <f t="shared" si="62"/>
        <v>0</v>
      </c>
      <c r="L998" s="5">
        <f t="shared" si="63"/>
        <v>1</v>
      </c>
    </row>
    <row r="999" spans="2:12" x14ac:dyDescent="0.3">
      <c r="B999">
        <v>1</v>
      </c>
      <c r="C999">
        <v>34</v>
      </c>
      <c r="D999">
        <v>0</v>
      </c>
      <c r="E999">
        <v>0</v>
      </c>
      <c r="F999">
        <v>-16.895666666666671</v>
      </c>
      <c r="G999" s="5">
        <v>1</v>
      </c>
      <c r="H999" s="5">
        <v>0</v>
      </c>
      <c r="I999" s="5">
        <f t="shared" si="60"/>
        <v>0</v>
      </c>
      <c r="J999" s="5">
        <f t="shared" si="61"/>
        <v>1</v>
      </c>
      <c r="K999" s="5">
        <f t="shared" si="62"/>
        <v>0</v>
      </c>
      <c r="L999" s="5">
        <f t="shared" si="63"/>
        <v>1</v>
      </c>
    </row>
    <row r="1000" spans="2:12" x14ac:dyDescent="0.3">
      <c r="B1000">
        <v>1</v>
      </c>
      <c r="C1000">
        <v>35</v>
      </c>
      <c r="D1000">
        <v>0</v>
      </c>
      <c r="E1000">
        <v>0</v>
      </c>
      <c r="F1000">
        <v>-16.895666666666671</v>
      </c>
      <c r="G1000" s="5">
        <v>1</v>
      </c>
      <c r="H1000" s="5">
        <v>0</v>
      </c>
      <c r="I1000" s="5">
        <f t="shared" si="60"/>
        <v>0</v>
      </c>
      <c r="J1000" s="5">
        <f t="shared" si="61"/>
        <v>1</v>
      </c>
      <c r="K1000" s="5">
        <f t="shared" si="62"/>
        <v>0</v>
      </c>
      <c r="L1000" s="5">
        <f t="shared" si="63"/>
        <v>1</v>
      </c>
    </row>
    <row r="1001" spans="2:12" x14ac:dyDescent="0.3">
      <c r="B1001">
        <v>1</v>
      </c>
      <c r="C1001">
        <v>36</v>
      </c>
      <c r="D1001">
        <v>1</v>
      </c>
      <c r="E1001">
        <v>0</v>
      </c>
      <c r="F1001">
        <v>-17.395666666666671</v>
      </c>
      <c r="G1001" s="5">
        <v>1</v>
      </c>
      <c r="H1001" s="5">
        <v>0</v>
      </c>
      <c r="I1001" s="5">
        <f t="shared" si="60"/>
        <v>0</v>
      </c>
      <c r="J1001" s="5">
        <f t="shared" si="61"/>
        <v>1</v>
      </c>
      <c r="K1001" s="5">
        <f t="shared" si="62"/>
        <v>0</v>
      </c>
      <c r="L1001" s="5">
        <f t="shared" si="63"/>
        <v>1</v>
      </c>
    </row>
    <row r="1002" spans="2:12" x14ac:dyDescent="0.3">
      <c r="B1002">
        <v>1</v>
      </c>
      <c r="C1002">
        <v>37</v>
      </c>
      <c r="D1002">
        <v>0</v>
      </c>
      <c r="E1002">
        <v>1</v>
      </c>
      <c r="F1002">
        <v>-18.895666666666671</v>
      </c>
      <c r="G1002" s="5">
        <v>1</v>
      </c>
      <c r="H1002" s="5">
        <v>0</v>
      </c>
      <c r="I1002" s="5">
        <f t="shared" si="60"/>
        <v>0</v>
      </c>
      <c r="J1002" s="5">
        <f t="shared" si="61"/>
        <v>1</v>
      </c>
      <c r="K1002" s="5">
        <f t="shared" si="62"/>
        <v>0</v>
      </c>
      <c r="L1002" s="5">
        <f t="shared" si="63"/>
        <v>1</v>
      </c>
    </row>
    <row r="1003" spans="2:12" x14ac:dyDescent="0.3">
      <c r="B1003">
        <v>1</v>
      </c>
      <c r="C1003">
        <v>38</v>
      </c>
      <c r="D1003">
        <v>0</v>
      </c>
      <c r="E1003">
        <v>0</v>
      </c>
      <c r="F1003">
        <v>-19.395666666666671</v>
      </c>
      <c r="G1003" s="5">
        <v>1</v>
      </c>
      <c r="H1003" s="5">
        <v>0</v>
      </c>
      <c r="I1003" s="5">
        <f t="shared" si="60"/>
        <v>0</v>
      </c>
      <c r="J1003" s="5">
        <f t="shared" si="61"/>
        <v>1</v>
      </c>
      <c r="K1003" s="5">
        <f t="shared" si="62"/>
        <v>0</v>
      </c>
      <c r="L1003" s="5">
        <f t="shared" si="63"/>
        <v>1</v>
      </c>
    </row>
    <row r="1004" spans="2:12" x14ac:dyDescent="0.3">
      <c r="B1004">
        <v>1</v>
      </c>
      <c r="C1004">
        <v>39</v>
      </c>
      <c r="D1004">
        <v>1</v>
      </c>
      <c r="E1004">
        <v>0</v>
      </c>
      <c r="F1004">
        <v>-19.895666666666671</v>
      </c>
      <c r="G1004" s="5">
        <v>1</v>
      </c>
      <c r="H1004" s="5">
        <v>0</v>
      </c>
      <c r="I1004" s="5">
        <f t="shared" si="60"/>
        <v>0</v>
      </c>
      <c r="J1004" s="5">
        <f t="shared" si="61"/>
        <v>1</v>
      </c>
      <c r="K1004" s="5">
        <f t="shared" si="62"/>
        <v>0</v>
      </c>
      <c r="L1004" s="5">
        <f t="shared" si="63"/>
        <v>1</v>
      </c>
    </row>
    <row r="1005" spans="2:12" x14ac:dyDescent="0.3">
      <c r="B1005">
        <v>1</v>
      </c>
      <c r="C1005">
        <v>40</v>
      </c>
      <c r="D1005">
        <v>0</v>
      </c>
      <c r="E1005">
        <v>0</v>
      </c>
      <c r="F1005">
        <v>-19.895666666666671</v>
      </c>
      <c r="G1005" s="5">
        <v>1</v>
      </c>
      <c r="H1005" s="5">
        <v>0</v>
      </c>
      <c r="I1005" s="5">
        <f t="shared" si="60"/>
        <v>0</v>
      </c>
      <c r="J1005" s="5">
        <f t="shared" si="61"/>
        <v>1</v>
      </c>
      <c r="K1005" s="5">
        <f t="shared" si="62"/>
        <v>0</v>
      </c>
      <c r="L1005" s="5">
        <f t="shared" si="63"/>
        <v>1</v>
      </c>
    </row>
    <row r="1006" spans="2:12" x14ac:dyDescent="0.3">
      <c r="B1006">
        <v>2</v>
      </c>
      <c r="C1006">
        <v>21</v>
      </c>
      <c r="D1006">
        <v>1</v>
      </c>
      <c r="E1006">
        <v>0</v>
      </c>
      <c r="F1006">
        <v>35.104333333333329</v>
      </c>
      <c r="G1006" s="5">
        <v>1</v>
      </c>
      <c r="H1006" s="5">
        <v>0</v>
      </c>
      <c r="I1006" s="5">
        <f t="shared" si="60"/>
        <v>0</v>
      </c>
      <c r="J1006" s="5">
        <f t="shared" si="61"/>
        <v>0</v>
      </c>
      <c r="K1006" s="5">
        <f t="shared" si="62"/>
        <v>1</v>
      </c>
      <c r="L1006" s="5">
        <f t="shared" si="63"/>
        <v>1</v>
      </c>
    </row>
    <row r="1007" spans="2:12" x14ac:dyDescent="0.3">
      <c r="C1007">
        <v>22</v>
      </c>
      <c r="D1007">
        <v>0</v>
      </c>
      <c r="E1007">
        <v>0</v>
      </c>
      <c r="F1007">
        <v>36.104333333333329</v>
      </c>
      <c r="G1007" s="5">
        <v>1</v>
      </c>
      <c r="H1007" s="5">
        <v>0</v>
      </c>
      <c r="I1007" s="5">
        <f t="shared" si="60"/>
        <v>0</v>
      </c>
      <c r="J1007" s="5">
        <f t="shared" si="61"/>
        <v>0</v>
      </c>
      <c r="K1007" s="5">
        <f t="shared" si="62"/>
        <v>0</v>
      </c>
      <c r="L1007" s="5">
        <f t="shared" si="63"/>
        <v>0</v>
      </c>
    </row>
    <row r="1008" spans="2:12" x14ac:dyDescent="0.3">
      <c r="C1008">
        <v>23</v>
      </c>
      <c r="D1008">
        <v>0</v>
      </c>
      <c r="E1008">
        <v>0</v>
      </c>
      <c r="F1008">
        <v>32.104333333333329</v>
      </c>
      <c r="G1008" s="5">
        <v>1</v>
      </c>
      <c r="H1008" s="5">
        <v>0</v>
      </c>
      <c r="I1008" s="5">
        <f t="shared" si="60"/>
        <v>0</v>
      </c>
      <c r="J1008" s="5">
        <f t="shared" si="61"/>
        <v>0</v>
      </c>
      <c r="K1008" s="5">
        <f t="shared" si="62"/>
        <v>0</v>
      </c>
      <c r="L1008" s="5">
        <f t="shared" si="63"/>
        <v>0</v>
      </c>
    </row>
    <row r="1009" spans="3:12" x14ac:dyDescent="0.3">
      <c r="C1009">
        <v>24</v>
      </c>
      <c r="D1009">
        <v>0</v>
      </c>
      <c r="E1009">
        <v>0</v>
      </c>
      <c r="F1009">
        <v>32.604333333333329</v>
      </c>
      <c r="G1009" s="5">
        <v>1</v>
      </c>
      <c r="H1009" s="5">
        <v>0</v>
      </c>
      <c r="I1009" s="5">
        <f t="shared" si="60"/>
        <v>0</v>
      </c>
      <c r="J1009" s="5">
        <f t="shared" si="61"/>
        <v>0</v>
      </c>
      <c r="K1009" s="5">
        <f t="shared" si="62"/>
        <v>0</v>
      </c>
      <c r="L1009" s="5">
        <f t="shared" si="63"/>
        <v>0</v>
      </c>
    </row>
    <row r="1010" spans="3:12" x14ac:dyDescent="0.3">
      <c r="C1010">
        <v>25</v>
      </c>
      <c r="D1010">
        <v>0</v>
      </c>
      <c r="E1010">
        <v>0</v>
      </c>
      <c r="F1010">
        <v>31.104333333333329</v>
      </c>
      <c r="G1010" s="5">
        <v>1</v>
      </c>
      <c r="H1010" s="5">
        <v>0</v>
      </c>
      <c r="I1010" s="5">
        <f t="shared" si="60"/>
        <v>0</v>
      </c>
      <c r="J1010" s="5">
        <f t="shared" si="61"/>
        <v>0</v>
      </c>
      <c r="K1010" s="5">
        <f t="shared" si="62"/>
        <v>0</v>
      </c>
      <c r="L1010" s="5">
        <f t="shared" si="63"/>
        <v>0</v>
      </c>
    </row>
    <row r="1011" spans="3:12" x14ac:dyDescent="0.3">
      <c r="C1011">
        <v>26</v>
      </c>
      <c r="D1011">
        <v>0</v>
      </c>
      <c r="E1011">
        <v>0</v>
      </c>
      <c r="F1011">
        <v>31.104333333333329</v>
      </c>
      <c r="G1011" s="5">
        <v>1</v>
      </c>
      <c r="H1011" s="5">
        <v>0</v>
      </c>
      <c r="I1011" s="5">
        <f t="shared" si="60"/>
        <v>0</v>
      </c>
      <c r="J1011" s="5">
        <f t="shared" si="61"/>
        <v>0</v>
      </c>
      <c r="K1011" s="5">
        <f t="shared" si="62"/>
        <v>0</v>
      </c>
      <c r="L1011" s="5">
        <f t="shared" si="63"/>
        <v>0</v>
      </c>
    </row>
    <row r="1012" spans="3:12" x14ac:dyDescent="0.3">
      <c r="C1012">
        <v>27</v>
      </c>
      <c r="D1012">
        <v>0</v>
      </c>
      <c r="E1012">
        <v>0</v>
      </c>
      <c r="F1012">
        <v>30.104333333333329</v>
      </c>
      <c r="G1012" s="5">
        <v>1</v>
      </c>
      <c r="H1012" s="5">
        <v>0</v>
      </c>
      <c r="I1012" s="5">
        <f t="shared" si="60"/>
        <v>0</v>
      </c>
      <c r="J1012" s="5">
        <f t="shared" si="61"/>
        <v>0</v>
      </c>
      <c r="K1012" s="5">
        <f t="shared" si="62"/>
        <v>0</v>
      </c>
      <c r="L1012" s="5">
        <f t="shared" si="63"/>
        <v>0</v>
      </c>
    </row>
    <row r="1013" spans="3:12" x14ac:dyDescent="0.3">
      <c r="C1013">
        <v>28</v>
      </c>
      <c r="D1013">
        <v>0</v>
      </c>
      <c r="E1013">
        <v>0</v>
      </c>
      <c r="F1013">
        <v>29.604333333333329</v>
      </c>
      <c r="G1013" s="5">
        <v>1</v>
      </c>
      <c r="H1013" s="5">
        <v>0</v>
      </c>
      <c r="I1013" s="5">
        <f t="shared" si="60"/>
        <v>0</v>
      </c>
      <c r="J1013" s="5">
        <f t="shared" si="61"/>
        <v>0</v>
      </c>
      <c r="K1013" s="5">
        <f t="shared" si="62"/>
        <v>0</v>
      </c>
      <c r="L1013" s="5">
        <f t="shared" si="63"/>
        <v>0</v>
      </c>
    </row>
    <row r="1014" spans="3:12" x14ac:dyDescent="0.3">
      <c r="C1014">
        <v>29</v>
      </c>
      <c r="D1014">
        <v>0</v>
      </c>
      <c r="E1014">
        <v>0</v>
      </c>
      <c r="F1014">
        <v>28.604333333333329</v>
      </c>
      <c r="G1014" s="5">
        <v>1</v>
      </c>
      <c r="H1014" s="5">
        <v>0</v>
      </c>
      <c r="I1014" s="5">
        <f t="shared" si="60"/>
        <v>0</v>
      </c>
      <c r="J1014" s="5">
        <f t="shared" si="61"/>
        <v>0</v>
      </c>
      <c r="K1014" s="5">
        <f t="shared" si="62"/>
        <v>0</v>
      </c>
      <c r="L1014" s="5">
        <f t="shared" si="63"/>
        <v>0</v>
      </c>
    </row>
    <row r="1015" spans="3:12" x14ac:dyDescent="0.3">
      <c r="C1015">
        <v>30</v>
      </c>
      <c r="D1015">
        <v>0</v>
      </c>
      <c r="E1015">
        <v>0</v>
      </c>
      <c r="F1015">
        <v>28.604333333333329</v>
      </c>
      <c r="G1015" s="5">
        <v>1</v>
      </c>
      <c r="H1015" s="5">
        <v>0</v>
      </c>
      <c r="I1015" s="5">
        <f t="shared" si="60"/>
        <v>0</v>
      </c>
      <c r="J1015" s="5">
        <f t="shared" si="61"/>
        <v>0</v>
      </c>
      <c r="K1015" s="5">
        <f t="shared" si="62"/>
        <v>0</v>
      </c>
      <c r="L1015" s="5">
        <f t="shared" si="63"/>
        <v>0</v>
      </c>
    </row>
    <row r="1016" spans="3:12" x14ac:dyDescent="0.3">
      <c r="C1016">
        <v>31</v>
      </c>
      <c r="D1016">
        <v>0</v>
      </c>
      <c r="E1016">
        <v>1</v>
      </c>
      <c r="F1016">
        <v>29.104333333333329</v>
      </c>
      <c r="G1016" s="5">
        <v>1</v>
      </c>
      <c r="H1016" s="5">
        <v>0</v>
      </c>
      <c r="I1016" s="5">
        <f t="shared" si="60"/>
        <v>0</v>
      </c>
      <c r="J1016" s="5">
        <f t="shared" si="61"/>
        <v>0</v>
      </c>
      <c r="K1016" s="5">
        <f t="shared" si="62"/>
        <v>0</v>
      </c>
      <c r="L1016" s="5">
        <f t="shared" si="63"/>
        <v>0</v>
      </c>
    </row>
    <row r="1017" spans="3:12" x14ac:dyDescent="0.3">
      <c r="C1017">
        <v>32</v>
      </c>
      <c r="D1017">
        <v>1</v>
      </c>
      <c r="E1017">
        <v>0</v>
      </c>
      <c r="F1017">
        <v>28.604333333333329</v>
      </c>
      <c r="G1017" s="5">
        <v>1</v>
      </c>
      <c r="H1017" s="5">
        <v>0</v>
      </c>
      <c r="I1017" s="5">
        <f t="shared" si="60"/>
        <v>0</v>
      </c>
      <c r="J1017" s="5">
        <f t="shared" si="61"/>
        <v>0</v>
      </c>
      <c r="K1017" s="5">
        <f t="shared" si="62"/>
        <v>0</v>
      </c>
      <c r="L1017" s="5">
        <f t="shared" si="63"/>
        <v>0</v>
      </c>
    </row>
    <row r="1018" spans="3:12" x14ac:dyDescent="0.3">
      <c r="C1018">
        <v>33</v>
      </c>
      <c r="D1018">
        <v>1</v>
      </c>
      <c r="E1018">
        <v>0</v>
      </c>
      <c r="F1018">
        <v>28.604333333333329</v>
      </c>
      <c r="G1018" s="5">
        <v>1</v>
      </c>
      <c r="H1018" s="5">
        <v>0</v>
      </c>
      <c r="I1018" s="5">
        <f t="shared" si="60"/>
        <v>0</v>
      </c>
      <c r="J1018" s="5">
        <f t="shared" si="61"/>
        <v>0</v>
      </c>
      <c r="K1018" s="5">
        <f t="shared" si="62"/>
        <v>0</v>
      </c>
      <c r="L1018" s="5">
        <f t="shared" si="63"/>
        <v>0</v>
      </c>
    </row>
    <row r="1019" spans="3:12" x14ac:dyDescent="0.3">
      <c r="C1019">
        <v>34</v>
      </c>
      <c r="D1019">
        <v>1</v>
      </c>
      <c r="E1019">
        <v>0</v>
      </c>
      <c r="F1019">
        <v>28.104333333333329</v>
      </c>
      <c r="G1019" s="5">
        <v>1</v>
      </c>
      <c r="H1019" s="5">
        <v>0</v>
      </c>
      <c r="I1019" s="5">
        <f t="shared" si="60"/>
        <v>0</v>
      </c>
      <c r="J1019" s="5">
        <f t="shared" si="61"/>
        <v>0</v>
      </c>
      <c r="K1019" s="5">
        <f t="shared" si="62"/>
        <v>0</v>
      </c>
      <c r="L1019" s="5">
        <f t="shared" si="63"/>
        <v>0</v>
      </c>
    </row>
    <row r="1020" spans="3:12" x14ac:dyDescent="0.3">
      <c r="C1020">
        <v>35</v>
      </c>
      <c r="D1020">
        <v>0</v>
      </c>
      <c r="E1020">
        <v>0</v>
      </c>
      <c r="F1020">
        <v>28.104333333333329</v>
      </c>
      <c r="G1020" s="5">
        <v>1</v>
      </c>
      <c r="H1020" s="5">
        <v>0</v>
      </c>
      <c r="I1020" s="5">
        <f t="shared" si="60"/>
        <v>0</v>
      </c>
      <c r="J1020" s="5">
        <f t="shared" si="61"/>
        <v>0</v>
      </c>
      <c r="K1020" s="5">
        <f t="shared" si="62"/>
        <v>0</v>
      </c>
      <c r="L1020" s="5">
        <f t="shared" si="63"/>
        <v>0</v>
      </c>
    </row>
    <row r="1021" spans="3:12" x14ac:dyDescent="0.3">
      <c r="C1021">
        <v>36</v>
      </c>
      <c r="D1021">
        <v>0</v>
      </c>
      <c r="E1021">
        <v>0</v>
      </c>
      <c r="F1021">
        <v>27.604333333333329</v>
      </c>
      <c r="G1021" s="5">
        <v>1</v>
      </c>
      <c r="H1021" s="5">
        <v>0</v>
      </c>
      <c r="I1021" s="5">
        <f t="shared" si="60"/>
        <v>0</v>
      </c>
      <c r="J1021" s="5">
        <f t="shared" si="61"/>
        <v>0</v>
      </c>
      <c r="K1021" s="5">
        <f t="shared" si="62"/>
        <v>0</v>
      </c>
      <c r="L1021" s="5">
        <f t="shared" si="63"/>
        <v>0</v>
      </c>
    </row>
    <row r="1022" spans="3:12" x14ac:dyDescent="0.3">
      <c r="C1022">
        <v>37</v>
      </c>
      <c r="D1022">
        <v>0</v>
      </c>
      <c r="E1022">
        <v>0</v>
      </c>
      <c r="F1022">
        <v>27.604333333333329</v>
      </c>
      <c r="G1022" s="5">
        <v>1</v>
      </c>
      <c r="H1022" s="5">
        <v>0</v>
      </c>
      <c r="I1022" s="5">
        <f t="shared" si="60"/>
        <v>0</v>
      </c>
      <c r="J1022" s="5">
        <f t="shared" si="61"/>
        <v>0</v>
      </c>
      <c r="K1022" s="5">
        <f t="shared" si="62"/>
        <v>0</v>
      </c>
      <c r="L1022" s="5">
        <f t="shared" si="63"/>
        <v>0</v>
      </c>
    </row>
    <row r="1023" spans="3:12" x14ac:dyDescent="0.3">
      <c r="C1023">
        <v>38</v>
      </c>
      <c r="D1023">
        <v>0</v>
      </c>
      <c r="E1023">
        <v>1</v>
      </c>
      <c r="F1023">
        <v>27.104333333333329</v>
      </c>
      <c r="G1023" s="5">
        <v>1</v>
      </c>
      <c r="H1023" s="5">
        <v>0</v>
      </c>
      <c r="I1023" s="5">
        <f t="shared" si="60"/>
        <v>0</v>
      </c>
      <c r="J1023" s="5">
        <f t="shared" si="61"/>
        <v>0</v>
      </c>
      <c r="K1023" s="5">
        <f t="shared" si="62"/>
        <v>0</v>
      </c>
      <c r="L1023" s="5">
        <f t="shared" si="63"/>
        <v>0</v>
      </c>
    </row>
    <row r="1024" spans="3:12" x14ac:dyDescent="0.3">
      <c r="C1024">
        <v>39</v>
      </c>
      <c r="D1024">
        <v>0</v>
      </c>
      <c r="E1024">
        <v>0</v>
      </c>
      <c r="F1024">
        <v>26.604333333333329</v>
      </c>
      <c r="G1024" s="5">
        <v>1</v>
      </c>
      <c r="H1024" s="5">
        <v>0</v>
      </c>
      <c r="I1024" s="5">
        <f t="shared" si="60"/>
        <v>0</v>
      </c>
      <c r="J1024" s="5">
        <f t="shared" si="61"/>
        <v>0</v>
      </c>
      <c r="K1024" s="5">
        <f t="shared" si="62"/>
        <v>0</v>
      </c>
      <c r="L1024" s="5">
        <f t="shared" si="63"/>
        <v>0</v>
      </c>
    </row>
    <row r="1025" spans="2:12" x14ac:dyDescent="0.3">
      <c r="C1025">
        <v>40</v>
      </c>
      <c r="D1025">
        <v>0</v>
      </c>
      <c r="E1025">
        <v>1</v>
      </c>
      <c r="F1025">
        <v>26.604333333333329</v>
      </c>
      <c r="G1025" s="5">
        <v>1</v>
      </c>
      <c r="H1025" s="5">
        <v>0</v>
      </c>
      <c r="I1025" s="5">
        <f t="shared" si="60"/>
        <v>0</v>
      </c>
      <c r="J1025" s="5">
        <f t="shared" si="61"/>
        <v>0</v>
      </c>
      <c r="K1025" s="5">
        <f t="shared" si="62"/>
        <v>0</v>
      </c>
      <c r="L1025" s="5">
        <f t="shared" si="63"/>
        <v>0</v>
      </c>
    </row>
    <row r="1026" spans="2:12" x14ac:dyDescent="0.3">
      <c r="B1026">
        <v>3</v>
      </c>
      <c r="C1026">
        <v>21</v>
      </c>
      <c r="D1026">
        <v>0</v>
      </c>
      <c r="E1026">
        <v>0</v>
      </c>
      <c r="F1026">
        <v>36.604333333333329</v>
      </c>
      <c r="G1026" s="5">
        <v>1</v>
      </c>
      <c r="H1026" s="5">
        <v>0</v>
      </c>
      <c r="I1026" s="5">
        <f t="shared" si="60"/>
        <v>0</v>
      </c>
      <c r="J1026" s="5">
        <f t="shared" si="61"/>
        <v>0</v>
      </c>
      <c r="K1026" s="5">
        <f t="shared" si="62"/>
        <v>0</v>
      </c>
      <c r="L1026" s="5">
        <f t="shared" si="63"/>
        <v>0</v>
      </c>
    </row>
    <row r="1027" spans="2:12" x14ac:dyDescent="0.3">
      <c r="C1027">
        <v>22</v>
      </c>
      <c r="D1027">
        <v>0</v>
      </c>
      <c r="E1027">
        <v>1</v>
      </c>
      <c r="F1027">
        <v>36.104333333333329</v>
      </c>
      <c r="G1027" s="5">
        <v>1</v>
      </c>
      <c r="H1027" s="5">
        <v>0</v>
      </c>
      <c r="I1027" s="5">
        <f t="shared" ref="I1027:I1090" si="64">IF(L1027*C1027=1, 1, 0)</f>
        <v>0</v>
      </c>
      <c r="J1027" s="5">
        <f t="shared" ref="J1027:J1090" si="65">IF(B1027=1, 1, 0)</f>
        <v>0</v>
      </c>
      <c r="K1027" s="5">
        <f t="shared" ref="K1027:K1090" si="66">IF(B1027=2, 1, 0)</f>
        <v>0</v>
      </c>
      <c r="L1027" s="5">
        <f t="shared" ref="L1027:L1090" si="67">J1027+K1027</f>
        <v>0</v>
      </c>
    </row>
    <row r="1028" spans="2:12" x14ac:dyDescent="0.3">
      <c r="C1028">
        <v>23</v>
      </c>
      <c r="D1028">
        <v>1</v>
      </c>
      <c r="E1028">
        <v>0</v>
      </c>
      <c r="F1028">
        <v>38.104333333333329</v>
      </c>
      <c r="G1028" s="5">
        <v>1</v>
      </c>
      <c r="H1028" s="5">
        <v>0</v>
      </c>
      <c r="I1028" s="5">
        <f t="shared" si="64"/>
        <v>0</v>
      </c>
      <c r="J1028" s="5">
        <f t="shared" si="65"/>
        <v>0</v>
      </c>
      <c r="K1028" s="5">
        <f t="shared" si="66"/>
        <v>0</v>
      </c>
      <c r="L1028" s="5">
        <f t="shared" si="67"/>
        <v>0</v>
      </c>
    </row>
    <row r="1029" spans="2:12" x14ac:dyDescent="0.3">
      <c r="C1029">
        <v>24</v>
      </c>
      <c r="D1029">
        <v>1</v>
      </c>
      <c r="E1029">
        <v>0</v>
      </c>
      <c r="F1029">
        <v>37.104333333333329</v>
      </c>
      <c r="G1029" s="5">
        <v>1</v>
      </c>
      <c r="H1029" s="5">
        <v>0</v>
      </c>
      <c r="I1029" s="5">
        <f t="shared" si="64"/>
        <v>0</v>
      </c>
      <c r="J1029" s="5">
        <f t="shared" si="65"/>
        <v>0</v>
      </c>
      <c r="K1029" s="5">
        <f t="shared" si="66"/>
        <v>0</v>
      </c>
      <c r="L1029" s="5">
        <f t="shared" si="67"/>
        <v>0</v>
      </c>
    </row>
    <row r="1030" spans="2:12" x14ac:dyDescent="0.3">
      <c r="C1030">
        <v>25</v>
      </c>
      <c r="D1030">
        <v>0</v>
      </c>
      <c r="E1030">
        <v>0</v>
      </c>
      <c r="F1030">
        <v>37.104333333333329</v>
      </c>
      <c r="G1030" s="5">
        <v>1</v>
      </c>
      <c r="H1030" s="5">
        <v>0</v>
      </c>
      <c r="I1030" s="5">
        <f t="shared" si="64"/>
        <v>0</v>
      </c>
      <c r="J1030" s="5">
        <f t="shared" si="65"/>
        <v>0</v>
      </c>
      <c r="K1030" s="5">
        <f t="shared" si="66"/>
        <v>0</v>
      </c>
      <c r="L1030" s="5">
        <f t="shared" si="67"/>
        <v>0</v>
      </c>
    </row>
    <row r="1031" spans="2:12" x14ac:dyDescent="0.3">
      <c r="C1031">
        <v>26</v>
      </c>
      <c r="D1031">
        <v>0</v>
      </c>
      <c r="E1031">
        <v>0</v>
      </c>
      <c r="F1031">
        <v>37.104333333333329</v>
      </c>
      <c r="G1031" s="5">
        <v>1</v>
      </c>
      <c r="H1031" s="5">
        <v>0</v>
      </c>
      <c r="I1031" s="5">
        <f t="shared" si="64"/>
        <v>0</v>
      </c>
      <c r="J1031" s="5">
        <f t="shared" si="65"/>
        <v>0</v>
      </c>
      <c r="K1031" s="5">
        <f t="shared" si="66"/>
        <v>0</v>
      </c>
      <c r="L1031" s="5">
        <f t="shared" si="67"/>
        <v>0</v>
      </c>
    </row>
    <row r="1032" spans="2:12" x14ac:dyDescent="0.3">
      <c r="C1032">
        <v>27</v>
      </c>
      <c r="D1032">
        <v>0</v>
      </c>
      <c r="E1032">
        <v>0</v>
      </c>
      <c r="F1032">
        <v>37.604333333333329</v>
      </c>
      <c r="G1032" s="5">
        <v>1</v>
      </c>
      <c r="H1032" s="5">
        <v>0</v>
      </c>
      <c r="I1032" s="5">
        <f t="shared" si="64"/>
        <v>0</v>
      </c>
      <c r="J1032" s="5">
        <f t="shared" si="65"/>
        <v>0</v>
      </c>
      <c r="K1032" s="5">
        <f t="shared" si="66"/>
        <v>0</v>
      </c>
      <c r="L1032" s="5">
        <f t="shared" si="67"/>
        <v>0</v>
      </c>
    </row>
    <row r="1033" spans="2:12" x14ac:dyDescent="0.3">
      <c r="C1033">
        <v>28</v>
      </c>
      <c r="D1033">
        <v>0</v>
      </c>
      <c r="E1033">
        <v>0</v>
      </c>
      <c r="F1033">
        <v>38.604333333333329</v>
      </c>
      <c r="G1033" s="5">
        <v>1</v>
      </c>
      <c r="H1033" s="5">
        <v>0</v>
      </c>
      <c r="I1033" s="5">
        <f t="shared" si="64"/>
        <v>0</v>
      </c>
      <c r="J1033" s="5">
        <f t="shared" si="65"/>
        <v>0</v>
      </c>
      <c r="K1033" s="5">
        <f t="shared" si="66"/>
        <v>0</v>
      </c>
      <c r="L1033" s="5">
        <f t="shared" si="67"/>
        <v>0</v>
      </c>
    </row>
    <row r="1034" spans="2:12" x14ac:dyDescent="0.3">
      <c r="C1034">
        <v>29</v>
      </c>
      <c r="D1034">
        <v>0</v>
      </c>
      <c r="E1034">
        <v>0</v>
      </c>
      <c r="F1034">
        <v>39.104333333333329</v>
      </c>
      <c r="G1034" s="5">
        <v>1</v>
      </c>
      <c r="H1034" s="5">
        <v>0</v>
      </c>
      <c r="I1034" s="5">
        <f t="shared" si="64"/>
        <v>0</v>
      </c>
      <c r="J1034" s="5">
        <f t="shared" si="65"/>
        <v>0</v>
      </c>
      <c r="K1034" s="5">
        <f t="shared" si="66"/>
        <v>0</v>
      </c>
      <c r="L1034" s="5">
        <f t="shared" si="67"/>
        <v>0</v>
      </c>
    </row>
    <row r="1035" spans="2:12" x14ac:dyDescent="0.3">
      <c r="C1035">
        <v>30</v>
      </c>
      <c r="D1035">
        <v>0</v>
      </c>
      <c r="E1035">
        <v>0</v>
      </c>
      <c r="F1035">
        <v>39.104333333333329</v>
      </c>
      <c r="G1035" s="5">
        <v>1</v>
      </c>
      <c r="H1035" s="5">
        <v>0</v>
      </c>
      <c r="I1035" s="5">
        <f t="shared" si="64"/>
        <v>0</v>
      </c>
      <c r="J1035" s="5">
        <f t="shared" si="65"/>
        <v>0</v>
      </c>
      <c r="K1035" s="5">
        <f t="shared" si="66"/>
        <v>0</v>
      </c>
      <c r="L1035" s="5">
        <f t="shared" si="67"/>
        <v>0</v>
      </c>
    </row>
    <row r="1036" spans="2:12" x14ac:dyDescent="0.3">
      <c r="C1036">
        <v>31</v>
      </c>
      <c r="D1036">
        <v>0</v>
      </c>
      <c r="E1036">
        <v>0</v>
      </c>
      <c r="F1036">
        <v>39.604333333333329</v>
      </c>
      <c r="G1036" s="5">
        <v>1</v>
      </c>
      <c r="H1036" s="5">
        <v>0</v>
      </c>
      <c r="I1036" s="5">
        <f t="shared" si="64"/>
        <v>0</v>
      </c>
      <c r="J1036" s="5">
        <f t="shared" si="65"/>
        <v>0</v>
      </c>
      <c r="K1036" s="5">
        <f t="shared" si="66"/>
        <v>0</v>
      </c>
      <c r="L1036" s="5">
        <f t="shared" si="67"/>
        <v>0</v>
      </c>
    </row>
    <row r="1037" spans="2:12" x14ac:dyDescent="0.3">
      <c r="C1037">
        <v>32</v>
      </c>
      <c r="D1037">
        <v>0</v>
      </c>
      <c r="E1037">
        <v>0</v>
      </c>
      <c r="F1037">
        <v>40.604333333333329</v>
      </c>
      <c r="G1037" s="5">
        <v>1</v>
      </c>
      <c r="H1037" s="5">
        <v>0</v>
      </c>
      <c r="I1037" s="5">
        <f t="shared" si="64"/>
        <v>0</v>
      </c>
      <c r="J1037" s="5">
        <f t="shared" si="65"/>
        <v>0</v>
      </c>
      <c r="K1037" s="5">
        <f t="shared" si="66"/>
        <v>0</v>
      </c>
      <c r="L1037" s="5">
        <f t="shared" si="67"/>
        <v>0</v>
      </c>
    </row>
    <row r="1038" spans="2:12" x14ac:dyDescent="0.3">
      <c r="C1038">
        <v>33</v>
      </c>
      <c r="D1038">
        <v>0</v>
      </c>
      <c r="E1038">
        <v>0</v>
      </c>
      <c r="F1038">
        <v>42.104333333333329</v>
      </c>
      <c r="G1038" s="5">
        <v>1</v>
      </c>
      <c r="H1038" s="5">
        <v>0</v>
      </c>
      <c r="I1038" s="5">
        <f t="shared" si="64"/>
        <v>0</v>
      </c>
      <c r="J1038" s="5">
        <f t="shared" si="65"/>
        <v>0</v>
      </c>
      <c r="K1038" s="5">
        <f t="shared" si="66"/>
        <v>0</v>
      </c>
      <c r="L1038" s="5">
        <f t="shared" si="67"/>
        <v>0</v>
      </c>
    </row>
    <row r="1039" spans="2:12" x14ac:dyDescent="0.3">
      <c r="C1039">
        <v>34</v>
      </c>
      <c r="D1039">
        <v>0</v>
      </c>
      <c r="E1039">
        <v>0</v>
      </c>
      <c r="F1039">
        <v>43.104333333333329</v>
      </c>
      <c r="G1039" s="5">
        <v>1</v>
      </c>
      <c r="H1039" s="5">
        <v>0</v>
      </c>
      <c r="I1039" s="5">
        <f t="shared" si="64"/>
        <v>0</v>
      </c>
      <c r="J1039" s="5">
        <f t="shared" si="65"/>
        <v>0</v>
      </c>
      <c r="K1039" s="5">
        <f t="shared" si="66"/>
        <v>0</v>
      </c>
      <c r="L1039" s="5">
        <f t="shared" si="67"/>
        <v>0</v>
      </c>
    </row>
    <row r="1040" spans="2:12" x14ac:dyDescent="0.3">
      <c r="C1040">
        <v>35</v>
      </c>
      <c r="D1040">
        <v>0</v>
      </c>
      <c r="E1040">
        <v>1</v>
      </c>
      <c r="F1040">
        <v>43.104333333333329</v>
      </c>
      <c r="G1040" s="5">
        <v>1</v>
      </c>
      <c r="H1040" s="5">
        <v>0</v>
      </c>
      <c r="I1040" s="5">
        <f t="shared" si="64"/>
        <v>0</v>
      </c>
      <c r="J1040" s="5">
        <f t="shared" si="65"/>
        <v>0</v>
      </c>
      <c r="K1040" s="5">
        <f t="shared" si="66"/>
        <v>0</v>
      </c>
      <c r="L1040" s="5">
        <f t="shared" si="67"/>
        <v>0</v>
      </c>
    </row>
    <row r="1041" spans="1:12" x14ac:dyDescent="0.3">
      <c r="C1041">
        <v>36</v>
      </c>
      <c r="D1041">
        <v>0</v>
      </c>
      <c r="E1041">
        <v>0</v>
      </c>
      <c r="F1041">
        <v>44.104333333333329</v>
      </c>
      <c r="G1041" s="5">
        <v>1</v>
      </c>
      <c r="H1041" s="5">
        <v>0</v>
      </c>
      <c r="I1041" s="5">
        <f t="shared" si="64"/>
        <v>0</v>
      </c>
      <c r="J1041" s="5">
        <f t="shared" si="65"/>
        <v>0</v>
      </c>
      <c r="K1041" s="5">
        <f t="shared" si="66"/>
        <v>0</v>
      </c>
      <c r="L1041" s="5">
        <f t="shared" si="67"/>
        <v>0</v>
      </c>
    </row>
    <row r="1042" spans="1:12" x14ac:dyDescent="0.3">
      <c r="C1042">
        <v>37</v>
      </c>
      <c r="D1042">
        <v>0</v>
      </c>
      <c r="E1042">
        <v>0</v>
      </c>
      <c r="F1042">
        <v>45.604333333333329</v>
      </c>
      <c r="G1042" s="5">
        <v>1</v>
      </c>
      <c r="H1042" s="5">
        <v>0</v>
      </c>
      <c r="I1042" s="5">
        <f t="shared" si="64"/>
        <v>0</v>
      </c>
      <c r="J1042" s="5">
        <f t="shared" si="65"/>
        <v>0</v>
      </c>
      <c r="K1042" s="5">
        <f t="shared" si="66"/>
        <v>0</v>
      </c>
      <c r="L1042" s="5">
        <f t="shared" si="67"/>
        <v>0</v>
      </c>
    </row>
    <row r="1043" spans="1:12" x14ac:dyDescent="0.3">
      <c r="C1043">
        <v>38</v>
      </c>
      <c r="D1043">
        <v>0</v>
      </c>
      <c r="E1043">
        <v>0</v>
      </c>
      <c r="F1043">
        <v>46.604333333333329</v>
      </c>
      <c r="G1043" s="5">
        <v>1</v>
      </c>
      <c r="H1043" s="5">
        <v>0</v>
      </c>
      <c r="I1043" s="5">
        <f t="shared" si="64"/>
        <v>0</v>
      </c>
      <c r="J1043" s="5">
        <f t="shared" si="65"/>
        <v>0</v>
      </c>
      <c r="K1043" s="5">
        <f t="shared" si="66"/>
        <v>0</v>
      </c>
      <c r="L1043" s="5">
        <f t="shared" si="67"/>
        <v>0</v>
      </c>
    </row>
    <row r="1044" spans="1:12" x14ac:dyDescent="0.3">
      <c r="C1044">
        <v>39</v>
      </c>
      <c r="D1044">
        <v>0</v>
      </c>
      <c r="E1044">
        <v>0</v>
      </c>
      <c r="F1044">
        <v>47.604333333333329</v>
      </c>
      <c r="G1044" s="5">
        <v>1</v>
      </c>
      <c r="H1044" s="5">
        <v>0</v>
      </c>
      <c r="I1044" s="5">
        <f t="shared" si="64"/>
        <v>0</v>
      </c>
      <c r="J1044" s="5">
        <f t="shared" si="65"/>
        <v>0</v>
      </c>
      <c r="K1044" s="5">
        <f t="shared" si="66"/>
        <v>0</v>
      </c>
      <c r="L1044" s="5">
        <f t="shared" si="67"/>
        <v>0</v>
      </c>
    </row>
    <row r="1045" spans="1:12" x14ac:dyDescent="0.3">
      <c r="C1045">
        <v>40</v>
      </c>
      <c r="D1045">
        <v>0</v>
      </c>
      <c r="E1045">
        <v>0</v>
      </c>
      <c r="F1045">
        <v>47.604333333333329</v>
      </c>
      <c r="G1045" s="5">
        <v>1</v>
      </c>
      <c r="H1045" s="5">
        <v>0</v>
      </c>
      <c r="I1045" s="5">
        <f t="shared" si="64"/>
        <v>0</v>
      </c>
      <c r="J1045" s="5">
        <f t="shared" si="65"/>
        <v>0</v>
      </c>
      <c r="K1045" s="5">
        <f t="shared" si="66"/>
        <v>0</v>
      </c>
      <c r="L1045" s="5">
        <f t="shared" si="67"/>
        <v>0</v>
      </c>
    </row>
    <row r="1046" spans="1:12" x14ac:dyDescent="0.3">
      <c r="A1046" t="s">
        <v>875</v>
      </c>
      <c r="B1046">
        <v>1</v>
      </c>
      <c r="C1046">
        <v>21</v>
      </c>
      <c r="D1046">
        <v>0</v>
      </c>
      <c r="E1046">
        <v>0</v>
      </c>
      <c r="F1046">
        <v>58.104333333333329</v>
      </c>
      <c r="G1046" s="5">
        <v>0</v>
      </c>
      <c r="H1046" s="5">
        <v>0</v>
      </c>
      <c r="I1046" s="5">
        <f t="shared" si="64"/>
        <v>0</v>
      </c>
      <c r="J1046" s="5">
        <f t="shared" si="65"/>
        <v>1</v>
      </c>
      <c r="K1046" s="5">
        <f t="shared" si="66"/>
        <v>0</v>
      </c>
      <c r="L1046" s="5">
        <f t="shared" si="67"/>
        <v>1</v>
      </c>
    </row>
    <row r="1047" spans="1:12" x14ac:dyDescent="0.3">
      <c r="B1047">
        <v>1</v>
      </c>
      <c r="C1047">
        <v>22</v>
      </c>
      <c r="D1047">
        <v>0</v>
      </c>
      <c r="E1047">
        <v>0</v>
      </c>
      <c r="F1047">
        <v>52.104333333333329</v>
      </c>
      <c r="G1047" s="5">
        <v>0</v>
      </c>
      <c r="H1047" s="5">
        <v>0</v>
      </c>
      <c r="I1047" s="5">
        <f t="shared" si="64"/>
        <v>0</v>
      </c>
      <c r="J1047" s="5">
        <f t="shared" si="65"/>
        <v>1</v>
      </c>
      <c r="K1047" s="5">
        <f t="shared" si="66"/>
        <v>0</v>
      </c>
      <c r="L1047" s="5">
        <f t="shared" si="67"/>
        <v>1</v>
      </c>
    </row>
    <row r="1048" spans="1:12" x14ac:dyDescent="0.3">
      <c r="B1048">
        <v>1</v>
      </c>
      <c r="C1048">
        <v>23</v>
      </c>
      <c r="D1048">
        <v>0</v>
      </c>
      <c r="E1048">
        <v>1</v>
      </c>
      <c r="F1048">
        <v>52.104333333333329</v>
      </c>
      <c r="G1048" s="5">
        <v>0</v>
      </c>
      <c r="H1048" s="5">
        <v>0</v>
      </c>
      <c r="I1048" s="5">
        <f t="shared" si="64"/>
        <v>0</v>
      </c>
      <c r="J1048" s="5">
        <f t="shared" si="65"/>
        <v>1</v>
      </c>
      <c r="K1048" s="5">
        <f t="shared" si="66"/>
        <v>0</v>
      </c>
      <c r="L1048" s="5">
        <f t="shared" si="67"/>
        <v>1</v>
      </c>
    </row>
    <row r="1049" spans="1:12" x14ac:dyDescent="0.3">
      <c r="B1049">
        <v>1</v>
      </c>
      <c r="C1049">
        <v>24</v>
      </c>
      <c r="D1049">
        <v>0</v>
      </c>
      <c r="E1049">
        <v>0</v>
      </c>
      <c r="F1049">
        <v>52.104333333333329</v>
      </c>
      <c r="G1049" s="5">
        <v>0</v>
      </c>
      <c r="H1049" s="5">
        <v>0</v>
      </c>
      <c r="I1049" s="5">
        <f t="shared" si="64"/>
        <v>0</v>
      </c>
      <c r="J1049" s="5">
        <f t="shared" si="65"/>
        <v>1</v>
      </c>
      <c r="K1049" s="5">
        <f t="shared" si="66"/>
        <v>0</v>
      </c>
      <c r="L1049" s="5">
        <f t="shared" si="67"/>
        <v>1</v>
      </c>
    </row>
    <row r="1050" spans="1:12" x14ac:dyDescent="0.3">
      <c r="B1050">
        <v>1</v>
      </c>
      <c r="C1050">
        <v>25</v>
      </c>
      <c r="D1050">
        <v>0</v>
      </c>
      <c r="E1050">
        <v>0</v>
      </c>
      <c r="F1050">
        <v>52.104333333333329</v>
      </c>
      <c r="G1050" s="5">
        <v>0</v>
      </c>
      <c r="H1050" s="5">
        <v>0</v>
      </c>
      <c r="I1050" s="5">
        <f t="shared" si="64"/>
        <v>0</v>
      </c>
      <c r="J1050" s="5">
        <f t="shared" si="65"/>
        <v>1</v>
      </c>
      <c r="K1050" s="5">
        <f t="shared" si="66"/>
        <v>0</v>
      </c>
      <c r="L1050" s="5">
        <f t="shared" si="67"/>
        <v>1</v>
      </c>
    </row>
    <row r="1051" spans="1:12" x14ac:dyDescent="0.3">
      <c r="B1051">
        <v>1</v>
      </c>
      <c r="C1051">
        <v>26</v>
      </c>
      <c r="D1051">
        <v>0</v>
      </c>
      <c r="E1051">
        <v>0</v>
      </c>
      <c r="F1051">
        <v>52.104333333333329</v>
      </c>
      <c r="G1051" s="5">
        <v>0</v>
      </c>
      <c r="H1051" s="5">
        <v>0</v>
      </c>
      <c r="I1051" s="5">
        <f t="shared" si="64"/>
        <v>0</v>
      </c>
      <c r="J1051" s="5">
        <f t="shared" si="65"/>
        <v>1</v>
      </c>
      <c r="K1051" s="5">
        <f t="shared" si="66"/>
        <v>0</v>
      </c>
      <c r="L1051" s="5">
        <f t="shared" si="67"/>
        <v>1</v>
      </c>
    </row>
    <row r="1052" spans="1:12" x14ac:dyDescent="0.3">
      <c r="B1052">
        <v>1</v>
      </c>
      <c r="C1052">
        <v>27</v>
      </c>
      <c r="D1052">
        <v>0</v>
      </c>
      <c r="E1052">
        <v>1</v>
      </c>
      <c r="F1052">
        <v>52.104333333333329</v>
      </c>
      <c r="G1052" s="5">
        <v>0</v>
      </c>
      <c r="H1052" s="5">
        <v>0</v>
      </c>
      <c r="I1052" s="5">
        <f t="shared" si="64"/>
        <v>0</v>
      </c>
      <c r="J1052" s="5">
        <f t="shared" si="65"/>
        <v>1</v>
      </c>
      <c r="K1052" s="5">
        <f t="shared" si="66"/>
        <v>0</v>
      </c>
      <c r="L1052" s="5">
        <f t="shared" si="67"/>
        <v>1</v>
      </c>
    </row>
    <row r="1053" spans="1:12" x14ac:dyDescent="0.3">
      <c r="B1053">
        <v>1</v>
      </c>
      <c r="C1053">
        <v>28</v>
      </c>
      <c r="D1053">
        <v>1</v>
      </c>
      <c r="E1053">
        <v>0</v>
      </c>
      <c r="F1053">
        <v>52.104333333333329</v>
      </c>
      <c r="G1053" s="5">
        <v>0</v>
      </c>
      <c r="H1053" s="5">
        <v>0</v>
      </c>
      <c r="I1053" s="5">
        <f t="shared" si="64"/>
        <v>0</v>
      </c>
      <c r="J1053" s="5">
        <f t="shared" si="65"/>
        <v>1</v>
      </c>
      <c r="K1053" s="5">
        <f t="shared" si="66"/>
        <v>0</v>
      </c>
      <c r="L1053" s="5">
        <f t="shared" si="67"/>
        <v>1</v>
      </c>
    </row>
    <row r="1054" spans="1:12" x14ac:dyDescent="0.3">
      <c r="B1054">
        <v>1</v>
      </c>
      <c r="C1054">
        <v>29</v>
      </c>
      <c r="D1054">
        <v>0</v>
      </c>
      <c r="E1054">
        <v>0</v>
      </c>
      <c r="F1054">
        <v>52.104333333333329</v>
      </c>
      <c r="G1054" s="5">
        <v>0</v>
      </c>
      <c r="H1054" s="5">
        <v>0</v>
      </c>
      <c r="I1054" s="5">
        <f t="shared" si="64"/>
        <v>0</v>
      </c>
      <c r="J1054" s="5">
        <f t="shared" si="65"/>
        <v>1</v>
      </c>
      <c r="K1054" s="5">
        <f t="shared" si="66"/>
        <v>0</v>
      </c>
      <c r="L1054" s="5">
        <f t="shared" si="67"/>
        <v>1</v>
      </c>
    </row>
    <row r="1055" spans="1:12" x14ac:dyDescent="0.3">
      <c r="B1055">
        <v>1</v>
      </c>
      <c r="C1055">
        <v>30</v>
      </c>
      <c r="D1055">
        <v>0</v>
      </c>
      <c r="E1055">
        <v>0</v>
      </c>
      <c r="F1055">
        <v>52.104333333333329</v>
      </c>
      <c r="G1055" s="5">
        <v>0</v>
      </c>
      <c r="H1055" s="5">
        <v>0</v>
      </c>
      <c r="I1055" s="5">
        <f t="shared" si="64"/>
        <v>0</v>
      </c>
      <c r="J1055" s="5">
        <f t="shared" si="65"/>
        <v>1</v>
      </c>
      <c r="K1055" s="5">
        <f t="shared" si="66"/>
        <v>0</v>
      </c>
      <c r="L1055" s="5">
        <f t="shared" si="67"/>
        <v>1</v>
      </c>
    </row>
    <row r="1056" spans="1:12" x14ac:dyDescent="0.3">
      <c r="B1056">
        <v>1</v>
      </c>
      <c r="C1056">
        <v>31</v>
      </c>
      <c r="D1056">
        <v>0</v>
      </c>
      <c r="E1056">
        <v>0</v>
      </c>
      <c r="F1056">
        <v>52.104333333333329</v>
      </c>
      <c r="G1056" s="5">
        <v>0</v>
      </c>
      <c r="H1056" s="5">
        <v>0</v>
      </c>
      <c r="I1056" s="5">
        <f t="shared" si="64"/>
        <v>0</v>
      </c>
      <c r="J1056" s="5">
        <f t="shared" si="65"/>
        <v>1</v>
      </c>
      <c r="K1056" s="5">
        <f t="shared" si="66"/>
        <v>0</v>
      </c>
      <c r="L1056" s="5">
        <f t="shared" si="67"/>
        <v>1</v>
      </c>
    </row>
    <row r="1057" spans="2:12" x14ac:dyDescent="0.3">
      <c r="B1057">
        <v>1</v>
      </c>
      <c r="C1057">
        <v>32</v>
      </c>
      <c r="D1057">
        <v>0</v>
      </c>
      <c r="E1057">
        <v>0</v>
      </c>
      <c r="F1057">
        <v>52.104333333333329</v>
      </c>
      <c r="G1057" s="5">
        <v>0</v>
      </c>
      <c r="H1057" s="5">
        <v>0</v>
      </c>
      <c r="I1057" s="5">
        <f t="shared" si="64"/>
        <v>0</v>
      </c>
      <c r="J1057" s="5">
        <f t="shared" si="65"/>
        <v>1</v>
      </c>
      <c r="K1057" s="5">
        <f t="shared" si="66"/>
        <v>0</v>
      </c>
      <c r="L1057" s="5">
        <f t="shared" si="67"/>
        <v>1</v>
      </c>
    </row>
    <row r="1058" spans="2:12" x14ac:dyDescent="0.3">
      <c r="B1058">
        <v>1</v>
      </c>
      <c r="C1058">
        <v>33</v>
      </c>
      <c r="D1058">
        <v>1</v>
      </c>
      <c r="E1058">
        <v>0</v>
      </c>
      <c r="F1058">
        <v>60.104333333333329</v>
      </c>
      <c r="G1058" s="5">
        <v>0</v>
      </c>
      <c r="H1058" s="5">
        <v>0</v>
      </c>
      <c r="I1058" s="5">
        <f t="shared" si="64"/>
        <v>0</v>
      </c>
      <c r="J1058" s="5">
        <f t="shared" si="65"/>
        <v>1</v>
      </c>
      <c r="K1058" s="5">
        <f t="shared" si="66"/>
        <v>0</v>
      </c>
      <c r="L1058" s="5">
        <f t="shared" si="67"/>
        <v>1</v>
      </c>
    </row>
    <row r="1059" spans="2:12" x14ac:dyDescent="0.3">
      <c r="B1059">
        <v>1</v>
      </c>
      <c r="C1059">
        <v>34</v>
      </c>
      <c r="D1059">
        <v>0</v>
      </c>
      <c r="E1059">
        <v>1</v>
      </c>
      <c r="F1059">
        <v>60.104333333333329</v>
      </c>
      <c r="G1059" s="5">
        <v>0</v>
      </c>
      <c r="H1059" s="5">
        <v>0</v>
      </c>
      <c r="I1059" s="5">
        <f t="shared" si="64"/>
        <v>0</v>
      </c>
      <c r="J1059" s="5">
        <f t="shared" si="65"/>
        <v>1</v>
      </c>
      <c r="K1059" s="5">
        <f t="shared" si="66"/>
        <v>0</v>
      </c>
      <c r="L1059" s="5">
        <f t="shared" si="67"/>
        <v>1</v>
      </c>
    </row>
    <row r="1060" spans="2:12" x14ac:dyDescent="0.3">
      <c r="B1060">
        <v>1</v>
      </c>
      <c r="C1060">
        <v>35</v>
      </c>
      <c r="D1060">
        <v>0</v>
      </c>
      <c r="E1060">
        <v>0</v>
      </c>
      <c r="F1060">
        <v>60.104333333333329</v>
      </c>
      <c r="G1060" s="5">
        <v>0</v>
      </c>
      <c r="H1060" s="5">
        <v>0</v>
      </c>
      <c r="I1060" s="5">
        <f t="shared" si="64"/>
        <v>0</v>
      </c>
      <c r="J1060" s="5">
        <f t="shared" si="65"/>
        <v>1</v>
      </c>
      <c r="K1060" s="5">
        <f t="shared" si="66"/>
        <v>0</v>
      </c>
      <c r="L1060" s="5">
        <f t="shared" si="67"/>
        <v>1</v>
      </c>
    </row>
    <row r="1061" spans="2:12" x14ac:dyDescent="0.3">
      <c r="B1061">
        <v>1</v>
      </c>
      <c r="C1061">
        <v>36</v>
      </c>
      <c r="D1061">
        <v>0</v>
      </c>
      <c r="E1061">
        <v>0</v>
      </c>
      <c r="F1061">
        <v>60.104333333333329</v>
      </c>
      <c r="G1061" s="5">
        <v>0</v>
      </c>
      <c r="H1061" s="5">
        <v>0</v>
      </c>
      <c r="I1061" s="5">
        <f t="shared" si="64"/>
        <v>0</v>
      </c>
      <c r="J1061" s="5">
        <f t="shared" si="65"/>
        <v>1</v>
      </c>
      <c r="K1061" s="5">
        <f t="shared" si="66"/>
        <v>0</v>
      </c>
      <c r="L1061" s="5">
        <f t="shared" si="67"/>
        <v>1</v>
      </c>
    </row>
    <row r="1062" spans="2:12" x14ac:dyDescent="0.3">
      <c r="B1062">
        <v>1</v>
      </c>
      <c r="C1062">
        <v>37</v>
      </c>
      <c r="D1062">
        <v>0</v>
      </c>
      <c r="E1062">
        <v>0</v>
      </c>
      <c r="F1062">
        <v>60.104333333333329</v>
      </c>
      <c r="G1062" s="5">
        <v>0</v>
      </c>
      <c r="H1062" s="5">
        <v>0</v>
      </c>
      <c r="I1062" s="5">
        <f t="shared" si="64"/>
        <v>0</v>
      </c>
      <c r="J1062" s="5">
        <f t="shared" si="65"/>
        <v>1</v>
      </c>
      <c r="K1062" s="5">
        <f t="shared" si="66"/>
        <v>0</v>
      </c>
      <c r="L1062" s="5">
        <f t="shared" si="67"/>
        <v>1</v>
      </c>
    </row>
    <row r="1063" spans="2:12" x14ac:dyDescent="0.3">
      <c r="B1063">
        <v>1</v>
      </c>
      <c r="C1063">
        <v>38</v>
      </c>
      <c r="D1063">
        <v>0</v>
      </c>
      <c r="E1063">
        <v>0</v>
      </c>
      <c r="F1063">
        <v>60.104333333333329</v>
      </c>
      <c r="G1063" s="5">
        <v>0</v>
      </c>
      <c r="H1063" s="5">
        <v>0</v>
      </c>
      <c r="I1063" s="5">
        <f t="shared" si="64"/>
        <v>0</v>
      </c>
      <c r="J1063" s="5">
        <f t="shared" si="65"/>
        <v>1</v>
      </c>
      <c r="K1063" s="5">
        <f t="shared" si="66"/>
        <v>0</v>
      </c>
      <c r="L1063" s="5">
        <f t="shared" si="67"/>
        <v>1</v>
      </c>
    </row>
    <row r="1064" spans="2:12" x14ac:dyDescent="0.3">
      <c r="B1064">
        <v>1</v>
      </c>
      <c r="C1064">
        <v>39</v>
      </c>
      <c r="D1064">
        <v>0</v>
      </c>
      <c r="E1064">
        <v>0</v>
      </c>
      <c r="F1064">
        <v>60.104333333333329</v>
      </c>
      <c r="G1064" s="5">
        <v>0</v>
      </c>
      <c r="H1064" s="5">
        <v>0</v>
      </c>
      <c r="I1064" s="5">
        <f t="shared" si="64"/>
        <v>0</v>
      </c>
      <c r="J1064" s="5">
        <f t="shared" si="65"/>
        <v>1</v>
      </c>
      <c r="K1064" s="5">
        <f t="shared" si="66"/>
        <v>0</v>
      </c>
      <c r="L1064" s="5">
        <f t="shared" si="67"/>
        <v>1</v>
      </c>
    </row>
    <row r="1065" spans="2:12" x14ac:dyDescent="0.3">
      <c r="B1065">
        <v>1</v>
      </c>
      <c r="C1065">
        <v>40</v>
      </c>
      <c r="D1065">
        <v>1</v>
      </c>
      <c r="E1065">
        <v>0</v>
      </c>
      <c r="F1065">
        <v>68.104333333333329</v>
      </c>
      <c r="G1065" s="5">
        <v>0</v>
      </c>
      <c r="H1065" s="5">
        <v>0</v>
      </c>
      <c r="I1065" s="5">
        <f t="shared" si="64"/>
        <v>0</v>
      </c>
      <c r="J1065" s="5">
        <f t="shared" si="65"/>
        <v>1</v>
      </c>
      <c r="K1065" s="5">
        <f t="shared" si="66"/>
        <v>0</v>
      </c>
      <c r="L1065" s="5">
        <f t="shared" si="67"/>
        <v>1</v>
      </c>
    </row>
    <row r="1066" spans="2:12" x14ac:dyDescent="0.3">
      <c r="B1066">
        <v>2</v>
      </c>
      <c r="C1066">
        <v>21</v>
      </c>
      <c r="D1066">
        <v>0</v>
      </c>
      <c r="E1066">
        <v>0</v>
      </c>
      <c r="F1066">
        <v>26.604333333333329</v>
      </c>
      <c r="G1066" s="5">
        <v>0</v>
      </c>
      <c r="H1066" s="5">
        <v>0</v>
      </c>
      <c r="I1066" s="5">
        <f t="shared" si="64"/>
        <v>0</v>
      </c>
      <c r="J1066" s="5">
        <f t="shared" si="65"/>
        <v>0</v>
      </c>
      <c r="K1066" s="5">
        <f t="shared" si="66"/>
        <v>1</v>
      </c>
      <c r="L1066" s="5">
        <f t="shared" si="67"/>
        <v>1</v>
      </c>
    </row>
    <row r="1067" spans="2:12" x14ac:dyDescent="0.3">
      <c r="C1067">
        <v>22</v>
      </c>
      <c r="D1067">
        <v>1</v>
      </c>
      <c r="E1067">
        <v>0</v>
      </c>
      <c r="F1067">
        <v>34.604333333333329</v>
      </c>
      <c r="G1067" s="5">
        <v>0</v>
      </c>
      <c r="H1067" s="5">
        <v>0</v>
      </c>
      <c r="I1067" s="5">
        <f t="shared" si="64"/>
        <v>0</v>
      </c>
      <c r="J1067" s="5">
        <f t="shared" si="65"/>
        <v>0</v>
      </c>
      <c r="K1067" s="5">
        <f t="shared" si="66"/>
        <v>0</v>
      </c>
      <c r="L1067" s="5">
        <f t="shared" si="67"/>
        <v>0</v>
      </c>
    </row>
    <row r="1068" spans="2:12" x14ac:dyDescent="0.3">
      <c r="C1068">
        <v>23</v>
      </c>
      <c r="D1068">
        <v>0</v>
      </c>
      <c r="E1068">
        <v>0</v>
      </c>
      <c r="F1068">
        <v>34.604333333333329</v>
      </c>
      <c r="G1068" s="5">
        <v>0</v>
      </c>
      <c r="H1068" s="5">
        <v>0</v>
      </c>
      <c r="I1068" s="5">
        <f t="shared" si="64"/>
        <v>0</v>
      </c>
      <c r="J1068" s="5">
        <f t="shared" si="65"/>
        <v>0</v>
      </c>
      <c r="K1068" s="5">
        <f t="shared" si="66"/>
        <v>0</v>
      </c>
      <c r="L1068" s="5">
        <f t="shared" si="67"/>
        <v>0</v>
      </c>
    </row>
    <row r="1069" spans="2:12" x14ac:dyDescent="0.3">
      <c r="C1069">
        <v>24</v>
      </c>
      <c r="D1069">
        <v>0</v>
      </c>
      <c r="E1069">
        <v>0</v>
      </c>
      <c r="F1069">
        <v>34.604333333333329</v>
      </c>
      <c r="G1069" s="5">
        <v>0</v>
      </c>
      <c r="H1069" s="5">
        <v>0</v>
      </c>
      <c r="I1069" s="5">
        <f t="shared" si="64"/>
        <v>0</v>
      </c>
      <c r="J1069" s="5">
        <f t="shared" si="65"/>
        <v>0</v>
      </c>
      <c r="K1069" s="5">
        <f t="shared" si="66"/>
        <v>0</v>
      </c>
      <c r="L1069" s="5">
        <f t="shared" si="67"/>
        <v>0</v>
      </c>
    </row>
    <row r="1070" spans="2:12" x14ac:dyDescent="0.3">
      <c r="C1070">
        <v>25</v>
      </c>
      <c r="D1070">
        <v>1</v>
      </c>
      <c r="E1070">
        <v>0</v>
      </c>
      <c r="F1070">
        <v>34.604333333333329</v>
      </c>
      <c r="G1070" s="5">
        <v>0</v>
      </c>
      <c r="H1070" s="5">
        <v>0</v>
      </c>
      <c r="I1070" s="5">
        <f t="shared" si="64"/>
        <v>0</v>
      </c>
      <c r="J1070" s="5">
        <f t="shared" si="65"/>
        <v>0</v>
      </c>
      <c r="K1070" s="5">
        <f t="shared" si="66"/>
        <v>0</v>
      </c>
      <c r="L1070" s="5">
        <f t="shared" si="67"/>
        <v>0</v>
      </c>
    </row>
    <row r="1071" spans="2:12" x14ac:dyDescent="0.3">
      <c r="C1071">
        <v>26</v>
      </c>
      <c r="D1071">
        <v>1</v>
      </c>
      <c r="E1071">
        <v>0</v>
      </c>
      <c r="F1071">
        <v>34.604333333333329</v>
      </c>
      <c r="G1071" s="5">
        <v>0</v>
      </c>
      <c r="H1071" s="5">
        <v>0</v>
      </c>
      <c r="I1071" s="5">
        <f t="shared" si="64"/>
        <v>0</v>
      </c>
      <c r="J1071" s="5">
        <f t="shared" si="65"/>
        <v>0</v>
      </c>
      <c r="K1071" s="5">
        <f t="shared" si="66"/>
        <v>0</v>
      </c>
      <c r="L1071" s="5">
        <f t="shared" si="67"/>
        <v>0</v>
      </c>
    </row>
    <row r="1072" spans="2:12" x14ac:dyDescent="0.3">
      <c r="C1072">
        <v>27</v>
      </c>
      <c r="D1072">
        <v>0</v>
      </c>
      <c r="E1072">
        <v>0</v>
      </c>
      <c r="F1072">
        <v>34.604333333333329</v>
      </c>
      <c r="G1072" s="5">
        <v>0</v>
      </c>
      <c r="H1072" s="5">
        <v>0</v>
      </c>
      <c r="I1072" s="5">
        <f t="shared" si="64"/>
        <v>0</v>
      </c>
      <c r="J1072" s="5">
        <f t="shared" si="65"/>
        <v>0</v>
      </c>
      <c r="K1072" s="5">
        <f t="shared" si="66"/>
        <v>0</v>
      </c>
      <c r="L1072" s="5">
        <f t="shared" si="67"/>
        <v>0</v>
      </c>
    </row>
    <row r="1073" spans="2:12" x14ac:dyDescent="0.3">
      <c r="C1073">
        <v>28</v>
      </c>
      <c r="D1073">
        <v>0</v>
      </c>
      <c r="E1073">
        <v>0</v>
      </c>
      <c r="F1073">
        <v>34.604333333333329</v>
      </c>
      <c r="G1073" s="5">
        <v>0</v>
      </c>
      <c r="H1073" s="5">
        <v>0</v>
      </c>
      <c r="I1073" s="5">
        <f t="shared" si="64"/>
        <v>0</v>
      </c>
      <c r="J1073" s="5">
        <f t="shared" si="65"/>
        <v>0</v>
      </c>
      <c r="K1073" s="5">
        <f t="shared" si="66"/>
        <v>0</v>
      </c>
      <c r="L1073" s="5">
        <f t="shared" si="67"/>
        <v>0</v>
      </c>
    </row>
    <row r="1074" spans="2:12" x14ac:dyDescent="0.3">
      <c r="C1074">
        <v>29</v>
      </c>
      <c r="D1074">
        <v>0</v>
      </c>
      <c r="E1074">
        <v>1</v>
      </c>
      <c r="F1074">
        <v>34.604333333333329</v>
      </c>
      <c r="G1074" s="5">
        <v>0</v>
      </c>
      <c r="H1074" s="5">
        <v>0</v>
      </c>
      <c r="I1074" s="5">
        <f t="shared" si="64"/>
        <v>0</v>
      </c>
      <c r="J1074" s="5">
        <f t="shared" si="65"/>
        <v>0</v>
      </c>
      <c r="K1074" s="5">
        <f t="shared" si="66"/>
        <v>0</v>
      </c>
      <c r="L1074" s="5">
        <f t="shared" si="67"/>
        <v>0</v>
      </c>
    </row>
    <row r="1075" spans="2:12" x14ac:dyDescent="0.3">
      <c r="C1075">
        <v>30</v>
      </c>
      <c r="D1075">
        <v>0</v>
      </c>
      <c r="E1075">
        <v>1</v>
      </c>
      <c r="F1075">
        <v>34.604333333333329</v>
      </c>
      <c r="G1075" s="5">
        <v>0</v>
      </c>
      <c r="H1075" s="5">
        <v>0</v>
      </c>
      <c r="I1075" s="5">
        <f t="shared" si="64"/>
        <v>0</v>
      </c>
      <c r="J1075" s="5">
        <f t="shared" si="65"/>
        <v>0</v>
      </c>
      <c r="K1075" s="5">
        <f t="shared" si="66"/>
        <v>0</v>
      </c>
      <c r="L1075" s="5">
        <f t="shared" si="67"/>
        <v>0</v>
      </c>
    </row>
    <row r="1076" spans="2:12" x14ac:dyDescent="0.3">
      <c r="C1076">
        <v>31</v>
      </c>
      <c r="D1076">
        <v>0</v>
      </c>
      <c r="E1076">
        <v>0</v>
      </c>
      <c r="F1076">
        <v>34.604333333333329</v>
      </c>
      <c r="G1076" s="5">
        <v>0</v>
      </c>
      <c r="H1076" s="5">
        <v>0</v>
      </c>
      <c r="I1076" s="5">
        <f t="shared" si="64"/>
        <v>0</v>
      </c>
      <c r="J1076" s="5">
        <f t="shared" si="65"/>
        <v>0</v>
      </c>
      <c r="K1076" s="5">
        <f t="shared" si="66"/>
        <v>0</v>
      </c>
      <c r="L1076" s="5">
        <f t="shared" si="67"/>
        <v>0</v>
      </c>
    </row>
    <row r="1077" spans="2:12" x14ac:dyDescent="0.3">
      <c r="C1077">
        <v>32</v>
      </c>
      <c r="D1077">
        <v>0</v>
      </c>
      <c r="E1077">
        <v>0</v>
      </c>
      <c r="F1077">
        <v>34.604333333333329</v>
      </c>
      <c r="G1077" s="5">
        <v>0</v>
      </c>
      <c r="H1077" s="5">
        <v>0</v>
      </c>
      <c r="I1077" s="5">
        <f t="shared" si="64"/>
        <v>0</v>
      </c>
      <c r="J1077" s="5">
        <f t="shared" si="65"/>
        <v>0</v>
      </c>
      <c r="K1077" s="5">
        <f t="shared" si="66"/>
        <v>0</v>
      </c>
      <c r="L1077" s="5">
        <f t="shared" si="67"/>
        <v>0</v>
      </c>
    </row>
    <row r="1078" spans="2:12" x14ac:dyDescent="0.3">
      <c r="C1078">
        <v>33</v>
      </c>
      <c r="D1078">
        <v>0</v>
      </c>
      <c r="E1078">
        <v>0</v>
      </c>
      <c r="F1078">
        <v>28.604333333333329</v>
      </c>
      <c r="G1078" s="5">
        <v>0</v>
      </c>
      <c r="H1078" s="5">
        <v>0</v>
      </c>
      <c r="I1078" s="5">
        <f t="shared" si="64"/>
        <v>0</v>
      </c>
      <c r="J1078" s="5">
        <f t="shared" si="65"/>
        <v>0</v>
      </c>
      <c r="K1078" s="5">
        <f t="shared" si="66"/>
        <v>0</v>
      </c>
      <c r="L1078" s="5">
        <f t="shared" si="67"/>
        <v>0</v>
      </c>
    </row>
    <row r="1079" spans="2:12" x14ac:dyDescent="0.3">
      <c r="C1079">
        <v>34</v>
      </c>
      <c r="D1079">
        <v>0</v>
      </c>
      <c r="E1079">
        <v>0</v>
      </c>
      <c r="F1079">
        <v>28.604333333333329</v>
      </c>
      <c r="G1079" s="5">
        <v>0</v>
      </c>
      <c r="H1079" s="5">
        <v>0</v>
      </c>
      <c r="I1079" s="5">
        <f t="shared" si="64"/>
        <v>0</v>
      </c>
      <c r="J1079" s="5">
        <f t="shared" si="65"/>
        <v>0</v>
      </c>
      <c r="K1079" s="5">
        <f t="shared" si="66"/>
        <v>0</v>
      </c>
      <c r="L1079" s="5">
        <f t="shared" si="67"/>
        <v>0</v>
      </c>
    </row>
    <row r="1080" spans="2:12" x14ac:dyDescent="0.3">
      <c r="C1080">
        <v>35</v>
      </c>
      <c r="D1080">
        <v>1</v>
      </c>
      <c r="E1080">
        <v>0</v>
      </c>
      <c r="F1080">
        <v>28.604333333333329</v>
      </c>
      <c r="G1080" s="5">
        <v>0</v>
      </c>
      <c r="H1080" s="5">
        <v>0</v>
      </c>
      <c r="I1080" s="5">
        <f t="shared" si="64"/>
        <v>0</v>
      </c>
      <c r="J1080" s="5">
        <f t="shared" si="65"/>
        <v>0</v>
      </c>
      <c r="K1080" s="5">
        <f t="shared" si="66"/>
        <v>0</v>
      </c>
      <c r="L1080" s="5">
        <f t="shared" si="67"/>
        <v>0</v>
      </c>
    </row>
    <row r="1081" spans="2:12" x14ac:dyDescent="0.3">
      <c r="C1081">
        <v>36</v>
      </c>
      <c r="D1081">
        <v>0</v>
      </c>
      <c r="E1081">
        <v>1</v>
      </c>
      <c r="F1081">
        <v>28.604333333333329</v>
      </c>
      <c r="G1081" s="5">
        <v>0</v>
      </c>
      <c r="H1081" s="5">
        <v>0</v>
      </c>
      <c r="I1081" s="5">
        <f t="shared" si="64"/>
        <v>0</v>
      </c>
      <c r="J1081" s="5">
        <f t="shared" si="65"/>
        <v>0</v>
      </c>
      <c r="K1081" s="5">
        <f t="shared" si="66"/>
        <v>0</v>
      </c>
      <c r="L1081" s="5">
        <f t="shared" si="67"/>
        <v>0</v>
      </c>
    </row>
    <row r="1082" spans="2:12" x14ac:dyDescent="0.3">
      <c r="C1082">
        <v>37</v>
      </c>
      <c r="D1082">
        <v>0</v>
      </c>
      <c r="E1082">
        <v>0</v>
      </c>
      <c r="F1082">
        <v>28.604333333333329</v>
      </c>
      <c r="G1082" s="5">
        <v>0</v>
      </c>
      <c r="H1082" s="5">
        <v>0</v>
      </c>
      <c r="I1082" s="5">
        <f t="shared" si="64"/>
        <v>0</v>
      </c>
      <c r="J1082" s="5">
        <f t="shared" si="65"/>
        <v>0</v>
      </c>
      <c r="K1082" s="5">
        <f t="shared" si="66"/>
        <v>0</v>
      </c>
      <c r="L1082" s="5">
        <f t="shared" si="67"/>
        <v>0</v>
      </c>
    </row>
    <row r="1083" spans="2:12" x14ac:dyDescent="0.3">
      <c r="C1083">
        <v>38</v>
      </c>
      <c r="D1083">
        <v>1</v>
      </c>
      <c r="E1083">
        <v>0</v>
      </c>
      <c r="F1083">
        <v>28.604333333333329</v>
      </c>
      <c r="G1083" s="5">
        <v>0</v>
      </c>
      <c r="H1083" s="5">
        <v>0</v>
      </c>
      <c r="I1083" s="5">
        <f t="shared" si="64"/>
        <v>0</v>
      </c>
      <c r="J1083" s="5">
        <f t="shared" si="65"/>
        <v>0</v>
      </c>
      <c r="K1083" s="5">
        <f t="shared" si="66"/>
        <v>0</v>
      </c>
      <c r="L1083" s="5">
        <f t="shared" si="67"/>
        <v>0</v>
      </c>
    </row>
    <row r="1084" spans="2:12" x14ac:dyDescent="0.3">
      <c r="C1084">
        <v>39</v>
      </c>
      <c r="D1084">
        <v>1</v>
      </c>
      <c r="E1084">
        <v>0</v>
      </c>
      <c r="F1084">
        <v>28.604333333333329</v>
      </c>
      <c r="G1084" s="5">
        <v>0</v>
      </c>
      <c r="H1084" s="5">
        <v>0</v>
      </c>
      <c r="I1084" s="5">
        <f t="shared" si="64"/>
        <v>0</v>
      </c>
      <c r="J1084" s="5">
        <f t="shared" si="65"/>
        <v>0</v>
      </c>
      <c r="K1084" s="5">
        <f t="shared" si="66"/>
        <v>0</v>
      </c>
      <c r="L1084" s="5">
        <f t="shared" si="67"/>
        <v>0</v>
      </c>
    </row>
    <row r="1085" spans="2:12" x14ac:dyDescent="0.3">
      <c r="C1085">
        <v>40</v>
      </c>
      <c r="D1085">
        <v>0</v>
      </c>
      <c r="E1085">
        <v>0</v>
      </c>
      <c r="F1085">
        <v>22.604333333333329</v>
      </c>
      <c r="G1085" s="5">
        <v>0</v>
      </c>
      <c r="H1085" s="5">
        <v>0</v>
      </c>
      <c r="I1085" s="5">
        <f t="shared" si="64"/>
        <v>0</v>
      </c>
      <c r="J1085" s="5">
        <f t="shared" si="65"/>
        <v>0</v>
      </c>
      <c r="K1085" s="5">
        <f t="shared" si="66"/>
        <v>0</v>
      </c>
      <c r="L1085" s="5">
        <f t="shared" si="67"/>
        <v>0</v>
      </c>
    </row>
    <row r="1086" spans="2:12" x14ac:dyDescent="0.3">
      <c r="B1086">
        <v>3</v>
      </c>
      <c r="C1086">
        <v>21</v>
      </c>
      <c r="D1086">
        <v>1</v>
      </c>
      <c r="E1086">
        <v>0</v>
      </c>
      <c r="F1086">
        <v>-16.395666666666671</v>
      </c>
      <c r="G1086" s="5">
        <v>0</v>
      </c>
      <c r="H1086" s="5">
        <v>0</v>
      </c>
      <c r="I1086" s="5">
        <f t="shared" si="64"/>
        <v>0</v>
      </c>
      <c r="J1086" s="5">
        <f t="shared" si="65"/>
        <v>0</v>
      </c>
      <c r="K1086" s="5">
        <f t="shared" si="66"/>
        <v>0</v>
      </c>
      <c r="L1086" s="5">
        <f t="shared" si="67"/>
        <v>0</v>
      </c>
    </row>
    <row r="1087" spans="2:12" x14ac:dyDescent="0.3">
      <c r="C1087">
        <v>22</v>
      </c>
      <c r="D1087">
        <v>0</v>
      </c>
      <c r="E1087">
        <v>0</v>
      </c>
      <c r="F1087">
        <v>-22.395666666666671</v>
      </c>
      <c r="G1087" s="5">
        <v>0</v>
      </c>
      <c r="H1087" s="5">
        <v>0</v>
      </c>
      <c r="I1087" s="5">
        <f t="shared" si="64"/>
        <v>0</v>
      </c>
      <c r="J1087" s="5">
        <f t="shared" si="65"/>
        <v>0</v>
      </c>
      <c r="K1087" s="5">
        <f t="shared" si="66"/>
        <v>0</v>
      </c>
      <c r="L1087" s="5">
        <f t="shared" si="67"/>
        <v>0</v>
      </c>
    </row>
    <row r="1088" spans="2:12" x14ac:dyDescent="0.3">
      <c r="C1088">
        <v>23</v>
      </c>
      <c r="D1088">
        <v>0</v>
      </c>
      <c r="E1088">
        <v>0</v>
      </c>
      <c r="F1088">
        <v>-22.395666666666671</v>
      </c>
      <c r="G1088" s="5">
        <v>0</v>
      </c>
      <c r="H1088" s="5">
        <v>0</v>
      </c>
      <c r="I1088" s="5">
        <f t="shared" si="64"/>
        <v>0</v>
      </c>
      <c r="J1088" s="5">
        <f t="shared" si="65"/>
        <v>0</v>
      </c>
      <c r="K1088" s="5">
        <f t="shared" si="66"/>
        <v>0</v>
      </c>
      <c r="L1088" s="5">
        <f t="shared" si="67"/>
        <v>0</v>
      </c>
    </row>
    <row r="1089" spans="3:12" x14ac:dyDescent="0.3">
      <c r="C1089">
        <v>24</v>
      </c>
      <c r="D1089">
        <v>1</v>
      </c>
      <c r="E1089">
        <v>0</v>
      </c>
      <c r="F1089">
        <v>-22.395666666666671</v>
      </c>
      <c r="G1089" s="5">
        <v>0</v>
      </c>
      <c r="H1089" s="5">
        <v>0</v>
      </c>
      <c r="I1089" s="5">
        <f t="shared" si="64"/>
        <v>0</v>
      </c>
      <c r="J1089" s="5">
        <f t="shared" si="65"/>
        <v>0</v>
      </c>
      <c r="K1089" s="5">
        <f t="shared" si="66"/>
        <v>0</v>
      </c>
      <c r="L1089" s="5">
        <f t="shared" si="67"/>
        <v>0</v>
      </c>
    </row>
    <row r="1090" spans="3:12" x14ac:dyDescent="0.3">
      <c r="C1090">
        <v>25</v>
      </c>
      <c r="D1090">
        <v>0</v>
      </c>
      <c r="E1090">
        <v>0</v>
      </c>
      <c r="F1090">
        <v>-22.395666666666671</v>
      </c>
      <c r="G1090" s="5">
        <v>0</v>
      </c>
      <c r="H1090" s="5">
        <v>0</v>
      </c>
      <c r="I1090" s="5">
        <f t="shared" si="64"/>
        <v>0</v>
      </c>
      <c r="J1090" s="5">
        <f t="shared" si="65"/>
        <v>0</v>
      </c>
      <c r="K1090" s="5">
        <f t="shared" si="66"/>
        <v>0</v>
      </c>
      <c r="L1090" s="5">
        <f t="shared" si="67"/>
        <v>0</v>
      </c>
    </row>
    <row r="1091" spans="3:12" x14ac:dyDescent="0.3">
      <c r="C1091">
        <v>26</v>
      </c>
      <c r="D1091">
        <v>0</v>
      </c>
      <c r="E1091">
        <v>0</v>
      </c>
      <c r="F1091">
        <v>-22.395666666666671</v>
      </c>
      <c r="G1091" s="5">
        <v>0</v>
      </c>
      <c r="H1091" s="5">
        <v>0</v>
      </c>
      <c r="I1091" s="5">
        <f t="shared" ref="I1091:I1154" si="68">IF(L1091*C1091=1, 1, 0)</f>
        <v>0</v>
      </c>
      <c r="J1091" s="5">
        <f t="shared" ref="J1091:J1154" si="69">IF(B1091=1, 1, 0)</f>
        <v>0</v>
      </c>
      <c r="K1091" s="5">
        <f t="shared" ref="K1091:K1154" si="70">IF(B1091=2, 1, 0)</f>
        <v>0</v>
      </c>
      <c r="L1091" s="5">
        <f t="shared" ref="L1091:L1154" si="71">J1091+K1091</f>
        <v>0</v>
      </c>
    </row>
    <row r="1092" spans="3:12" x14ac:dyDescent="0.3">
      <c r="C1092">
        <v>27</v>
      </c>
      <c r="D1092">
        <v>0</v>
      </c>
      <c r="E1092">
        <v>0</v>
      </c>
      <c r="F1092">
        <v>-22.395666666666671</v>
      </c>
      <c r="G1092" s="5">
        <v>0</v>
      </c>
      <c r="H1092" s="5">
        <v>0</v>
      </c>
      <c r="I1092" s="5">
        <f t="shared" si="68"/>
        <v>0</v>
      </c>
      <c r="J1092" s="5">
        <f t="shared" si="69"/>
        <v>0</v>
      </c>
      <c r="K1092" s="5">
        <f t="shared" si="70"/>
        <v>0</v>
      </c>
      <c r="L1092" s="5">
        <f t="shared" si="71"/>
        <v>0</v>
      </c>
    </row>
    <row r="1093" spans="3:12" x14ac:dyDescent="0.3">
      <c r="C1093">
        <v>28</v>
      </c>
      <c r="D1093">
        <v>0</v>
      </c>
      <c r="E1093">
        <v>0</v>
      </c>
      <c r="F1093">
        <v>-22.395666666666671</v>
      </c>
      <c r="G1093" s="5">
        <v>0</v>
      </c>
      <c r="H1093" s="5">
        <v>0</v>
      </c>
      <c r="I1093" s="5">
        <f t="shared" si="68"/>
        <v>0</v>
      </c>
      <c r="J1093" s="5">
        <f t="shared" si="69"/>
        <v>0</v>
      </c>
      <c r="K1093" s="5">
        <f t="shared" si="70"/>
        <v>0</v>
      </c>
      <c r="L1093" s="5">
        <f t="shared" si="71"/>
        <v>0</v>
      </c>
    </row>
    <row r="1094" spans="3:12" x14ac:dyDescent="0.3">
      <c r="C1094">
        <v>29</v>
      </c>
      <c r="D1094">
        <v>0</v>
      </c>
      <c r="E1094">
        <v>0</v>
      </c>
      <c r="F1094">
        <v>-22.395666666666671</v>
      </c>
      <c r="G1094" s="5">
        <v>0</v>
      </c>
      <c r="H1094" s="5">
        <v>0</v>
      </c>
      <c r="I1094" s="5">
        <f t="shared" si="68"/>
        <v>0</v>
      </c>
      <c r="J1094" s="5">
        <f t="shared" si="69"/>
        <v>0</v>
      </c>
      <c r="K1094" s="5">
        <f t="shared" si="70"/>
        <v>0</v>
      </c>
      <c r="L1094" s="5">
        <f t="shared" si="71"/>
        <v>0</v>
      </c>
    </row>
    <row r="1095" spans="3:12" x14ac:dyDescent="0.3">
      <c r="C1095">
        <v>30</v>
      </c>
      <c r="D1095">
        <v>0</v>
      </c>
      <c r="E1095">
        <v>0</v>
      </c>
      <c r="F1095">
        <v>-22.395666666666671</v>
      </c>
      <c r="G1095" s="5">
        <v>0</v>
      </c>
      <c r="H1095" s="5">
        <v>0</v>
      </c>
      <c r="I1095" s="5">
        <f t="shared" si="68"/>
        <v>0</v>
      </c>
      <c r="J1095" s="5">
        <f t="shared" si="69"/>
        <v>0</v>
      </c>
      <c r="K1095" s="5">
        <f t="shared" si="70"/>
        <v>0</v>
      </c>
      <c r="L1095" s="5">
        <f t="shared" si="71"/>
        <v>0</v>
      </c>
    </row>
    <row r="1096" spans="3:12" x14ac:dyDescent="0.3">
      <c r="C1096">
        <v>31</v>
      </c>
      <c r="D1096">
        <v>0</v>
      </c>
      <c r="E1096">
        <v>1</v>
      </c>
      <c r="F1096">
        <v>-22.395666666666671</v>
      </c>
      <c r="G1096" s="5">
        <v>0</v>
      </c>
      <c r="H1096" s="5">
        <v>0</v>
      </c>
      <c r="I1096" s="5">
        <f t="shared" si="68"/>
        <v>0</v>
      </c>
      <c r="J1096" s="5">
        <f t="shared" si="69"/>
        <v>0</v>
      </c>
      <c r="K1096" s="5">
        <f t="shared" si="70"/>
        <v>0</v>
      </c>
      <c r="L1096" s="5">
        <f t="shared" si="71"/>
        <v>0</v>
      </c>
    </row>
    <row r="1097" spans="3:12" x14ac:dyDescent="0.3">
      <c r="C1097">
        <v>32</v>
      </c>
      <c r="D1097">
        <v>0</v>
      </c>
      <c r="E1097">
        <v>1</v>
      </c>
      <c r="F1097">
        <v>-22.395666666666671</v>
      </c>
      <c r="G1097" s="5">
        <v>0</v>
      </c>
      <c r="H1097" s="5">
        <v>0</v>
      </c>
      <c r="I1097" s="5">
        <f t="shared" si="68"/>
        <v>0</v>
      </c>
      <c r="J1097" s="5">
        <f t="shared" si="69"/>
        <v>0</v>
      </c>
      <c r="K1097" s="5">
        <f t="shared" si="70"/>
        <v>0</v>
      </c>
      <c r="L1097" s="5">
        <f t="shared" si="71"/>
        <v>0</v>
      </c>
    </row>
    <row r="1098" spans="3:12" x14ac:dyDescent="0.3">
      <c r="C1098">
        <v>33</v>
      </c>
      <c r="D1098">
        <v>0</v>
      </c>
      <c r="E1098">
        <v>0</v>
      </c>
      <c r="F1098">
        <v>-28.395666666666671</v>
      </c>
      <c r="G1098" s="5">
        <v>0</v>
      </c>
      <c r="H1098" s="5">
        <v>0</v>
      </c>
      <c r="I1098" s="5">
        <f t="shared" si="68"/>
        <v>0</v>
      </c>
      <c r="J1098" s="5">
        <f t="shared" si="69"/>
        <v>0</v>
      </c>
      <c r="K1098" s="5">
        <f t="shared" si="70"/>
        <v>0</v>
      </c>
      <c r="L1098" s="5">
        <f t="shared" si="71"/>
        <v>0</v>
      </c>
    </row>
    <row r="1099" spans="3:12" x14ac:dyDescent="0.3">
      <c r="C1099">
        <v>34</v>
      </c>
      <c r="D1099">
        <v>0</v>
      </c>
      <c r="E1099">
        <v>0</v>
      </c>
      <c r="F1099">
        <v>-28.395666666666671</v>
      </c>
      <c r="G1099" s="5">
        <v>0</v>
      </c>
      <c r="H1099" s="5">
        <v>0</v>
      </c>
      <c r="I1099" s="5">
        <f t="shared" si="68"/>
        <v>0</v>
      </c>
      <c r="J1099" s="5">
        <f t="shared" si="69"/>
        <v>0</v>
      </c>
      <c r="K1099" s="5">
        <f t="shared" si="70"/>
        <v>0</v>
      </c>
      <c r="L1099" s="5">
        <f t="shared" si="71"/>
        <v>0</v>
      </c>
    </row>
    <row r="1100" spans="3:12" x14ac:dyDescent="0.3">
      <c r="C1100">
        <v>35</v>
      </c>
      <c r="D1100">
        <v>0</v>
      </c>
      <c r="E1100">
        <v>0</v>
      </c>
      <c r="F1100">
        <v>-28.395666666666671</v>
      </c>
      <c r="G1100" s="5">
        <v>0</v>
      </c>
      <c r="H1100" s="5">
        <v>0</v>
      </c>
      <c r="I1100" s="5">
        <f t="shared" si="68"/>
        <v>0</v>
      </c>
      <c r="J1100" s="5">
        <f t="shared" si="69"/>
        <v>0</v>
      </c>
      <c r="K1100" s="5">
        <f t="shared" si="70"/>
        <v>0</v>
      </c>
      <c r="L1100" s="5">
        <f t="shared" si="71"/>
        <v>0</v>
      </c>
    </row>
    <row r="1101" spans="3:12" x14ac:dyDescent="0.3">
      <c r="C1101">
        <v>36</v>
      </c>
      <c r="D1101">
        <v>0</v>
      </c>
      <c r="E1101">
        <v>0</v>
      </c>
      <c r="F1101">
        <v>-28.395666666666671</v>
      </c>
      <c r="G1101" s="5">
        <v>0</v>
      </c>
      <c r="H1101" s="5">
        <v>0</v>
      </c>
      <c r="I1101" s="5">
        <f t="shared" si="68"/>
        <v>0</v>
      </c>
      <c r="J1101" s="5">
        <f t="shared" si="69"/>
        <v>0</v>
      </c>
      <c r="K1101" s="5">
        <f t="shared" si="70"/>
        <v>0</v>
      </c>
      <c r="L1101" s="5">
        <f t="shared" si="71"/>
        <v>0</v>
      </c>
    </row>
    <row r="1102" spans="3:12" x14ac:dyDescent="0.3">
      <c r="C1102">
        <v>37</v>
      </c>
      <c r="D1102">
        <v>1</v>
      </c>
      <c r="E1102">
        <v>0</v>
      </c>
      <c r="F1102">
        <v>-28.395666666666671</v>
      </c>
      <c r="G1102" s="5">
        <v>0</v>
      </c>
      <c r="H1102" s="5">
        <v>0</v>
      </c>
      <c r="I1102" s="5">
        <f t="shared" si="68"/>
        <v>0</v>
      </c>
      <c r="J1102" s="5">
        <f t="shared" si="69"/>
        <v>0</v>
      </c>
      <c r="K1102" s="5">
        <f t="shared" si="70"/>
        <v>0</v>
      </c>
      <c r="L1102" s="5">
        <f t="shared" si="71"/>
        <v>0</v>
      </c>
    </row>
    <row r="1103" spans="3:12" x14ac:dyDescent="0.3">
      <c r="C1103">
        <v>38</v>
      </c>
      <c r="D1103">
        <v>0</v>
      </c>
      <c r="E1103">
        <v>0</v>
      </c>
      <c r="F1103">
        <v>-28.395666666666671</v>
      </c>
      <c r="G1103" s="5">
        <v>0</v>
      </c>
      <c r="H1103" s="5">
        <v>0</v>
      </c>
      <c r="I1103" s="5">
        <f t="shared" si="68"/>
        <v>0</v>
      </c>
      <c r="J1103" s="5">
        <f t="shared" si="69"/>
        <v>0</v>
      </c>
      <c r="K1103" s="5">
        <f t="shared" si="70"/>
        <v>0</v>
      </c>
      <c r="L1103" s="5">
        <f t="shared" si="71"/>
        <v>0</v>
      </c>
    </row>
    <row r="1104" spans="3:12" x14ac:dyDescent="0.3">
      <c r="C1104">
        <v>39</v>
      </c>
      <c r="D1104">
        <v>0</v>
      </c>
      <c r="E1104">
        <v>0</v>
      </c>
      <c r="F1104">
        <v>-28.395666666666671</v>
      </c>
      <c r="G1104" s="5">
        <v>0</v>
      </c>
      <c r="H1104" s="5">
        <v>0</v>
      </c>
      <c r="I1104" s="5">
        <f t="shared" si="68"/>
        <v>0</v>
      </c>
      <c r="J1104" s="5">
        <f t="shared" si="69"/>
        <v>0</v>
      </c>
      <c r="K1104" s="5">
        <f t="shared" si="70"/>
        <v>0</v>
      </c>
      <c r="L1104" s="5">
        <f t="shared" si="71"/>
        <v>0</v>
      </c>
    </row>
    <row r="1105" spans="1:12" x14ac:dyDescent="0.3">
      <c r="C1105">
        <v>40</v>
      </c>
      <c r="D1105">
        <v>0</v>
      </c>
      <c r="E1105">
        <v>0</v>
      </c>
      <c r="F1105">
        <v>-34.395666666666671</v>
      </c>
      <c r="G1105" s="5">
        <v>0</v>
      </c>
      <c r="H1105" s="5">
        <v>0</v>
      </c>
      <c r="I1105" s="5">
        <f t="shared" si="68"/>
        <v>0</v>
      </c>
      <c r="J1105" s="5">
        <f t="shared" si="69"/>
        <v>0</v>
      </c>
      <c r="K1105" s="5">
        <f t="shared" si="70"/>
        <v>0</v>
      </c>
      <c r="L1105" s="5">
        <f t="shared" si="71"/>
        <v>0</v>
      </c>
    </row>
    <row r="1106" spans="1:12" x14ac:dyDescent="0.3">
      <c r="A1106" t="s">
        <v>878</v>
      </c>
      <c r="B1106">
        <v>1</v>
      </c>
      <c r="C1106">
        <v>21</v>
      </c>
      <c r="D1106">
        <v>0</v>
      </c>
      <c r="E1106">
        <v>0</v>
      </c>
      <c r="F1106">
        <v>42.604333333333329</v>
      </c>
      <c r="G1106" s="5">
        <v>0</v>
      </c>
      <c r="H1106" s="5">
        <v>0</v>
      </c>
      <c r="I1106" s="5">
        <f t="shared" si="68"/>
        <v>0</v>
      </c>
      <c r="J1106" s="5">
        <f t="shared" si="69"/>
        <v>1</v>
      </c>
      <c r="K1106" s="5">
        <f t="shared" si="70"/>
        <v>0</v>
      </c>
      <c r="L1106" s="5">
        <f t="shared" si="71"/>
        <v>1</v>
      </c>
    </row>
    <row r="1107" spans="1:12" x14ac:dyDescent="0.3">
      <c r="B1107">
        <v>1</v>
      </c>
      <c r="C1107">
        <v>22</v>
      </c>
      <c r="D1107">
        <v>0</v>
      </c>
      <c r="E1107">
        <v>0</v>
      </c>
      <c r="F1107">
        <v>42.604333333333329</v>
      </c>
      <c r="G1107" s="5">
        <v>0</v>
      </c>
      <c r="H1107" s="5">
        <v>0</v>
      </c>
      <c r="I1107" s="5">
        <f t="shared" si="68"/>
        <v>0</v>
      </c>
      <c r="J1107" s="5">
        <f t="shared" si="69"/>
        <v>1</v>
      </c>
      <c r="K1107" s="5">
        <f t="shared" si="70"/>
        <v>0</v>
      </c>
      <c r="L1107" s="5">
        <f t="shared" si="71"/>
        <v>1</v>
      </c>
    </row>
    <row r="1108" spans="1:12" x14ac:dyDescent="0.3">
      <c r="B1108">
        <v>1</v>
      </c>
      <c r="C1108">
        <v>23</v>
      </c>
      <c r="D1108">
        <v>0</v>
      </c>
      <c r="E1108">
        <v>1</v>
      </c>
      <c r="F1108">
        <v>42.604333333333329</v>
      </c>
      <c r="G1108" s="5">
        <v>0</v>
      </c>
      <c r="H1108" s="5">
        <v>0</v>
      </c>
      <c r="I1108" s="5">
        <f t="shared" si="68"/>
        <v>0</v>
      </c>
      <c r="J1108" s="5">
        <f t="shared" si="69"/>
        <v>1</v>
      </c>
      <c r="K1108" s="5">
        <f t="shared" si="70"/>
        <v>0</v>
      </c>
      <c r="L1108" s="5">
        <f t="shared" si="71"/>
        <v>1</v>
      </c>
    </row>
    <row r="1109" spans="1:12" x14ac:dyDescent="0.3">
      <c r="B1109">
        <v>1</v>
      </c>
      <c r="C1109">
        <v>24</v>
      </c>
      <c r="D1109">
        <v>0</v>
      </c>
      <c r="E1109">
        <v>0</v>
      </c>
      <c r="F1109">
        <v>42.604333333333329</v>
      </c>
      <c r="G1109" s="5">
        <v>0</v>
      </c>
      <c r="H1109" s="5">
        <v>0</v>
      </c>
      <c r="I1109" s="5">
        <f t="shared" si="68"/>
        <v>0</v>
      </c>
      <c r="J1109" s="5">
        <f t="shared" si="69"/>
        <v>1</v>
      </c>
      <c r="K1109" s="5">
        <f t="shared" si="70"/>
        <v>0</v>
      </c>
      <c r="L1109" s="5">
        <f t="shared" si="71"/>
        <v>1</v>
      </c>
    </row>
    <row r="1110" spans="1:12" x14ac:dyDescent="0.3">
      <c r="B1110">
        <v>1</v>
      </c>
      <c r="C1110">
        <v>25</v>
      </c>
      <c r="D1110">
        <v>0</v>
      </c>
      <c r="E1110">
        <v>0</v>
      </c>
      <c r="F1110">
        <v>42.604333333333329</v>
      </c>
      <c r="G1110" s="5">
        <v>0</v>
      </c>
      <c r="H1110" s="5">
        <v>0</v>
      </c>
      <c r="I1110" s="5">
        <f t="shared" si="68"/>
        <v>0</v>
      </c>
      <c r="J1110" s="5">
        <f t="shared" si="69"/>
        <v>1</v>
      </c>
      <c r="K1110" s="5">
        <f t="shared" si="70"/>
        <v>0</v>
      </c>
      <c r="L1110" s="5">
        <f t="shared" si="71"/>
        <v>1</v>
      </c>
    </row>
    <row r="1111" spans="1:12" x14ac:dyDescent="0.3">
      <c r="B1111">
        <v>1</v>
      </c>
      <c r="C1111">
        <v>26</v>
      </c>
      <c r="D1111">
        <v>0</v>
      </c>
      <c r="E1111">
        <v>0</v>
      </c>
      <c r="F1111">
        <v>42.604333333333329</v>
      </c>
      <c r="G1111" s="5">
        <v>0</v>
      </c>
      <c r="H1111" s="5">
        <v>0</v>
      </c>
      <c r="I1111" s="5">
        <f t="shared" si="68"/>
        <v>0</v>
      </c>
      <c r="J1111" s="5">
        <f t="shared" si="69"/>
        <v>1</v>
      </c>
      <c r="K1111" s="5">
        <f t="shared" si="70"/>
        <v>0</v>
      </c>
      <c r="L1111" s="5">
        <f t="shared" si="71"/>
        <v>1</v>
      </c>
    </row>
    <row r="1112" spans="1:12" x14ac:dyDescent="0.3">
      <c r="B1112">
        <v>1</v>
      </c>
      <c r="C1112">
        <v>27</v>
      </c>
      <c r="D1112">
        <v>0</v>
      </c>
      <c r="E1112">
        <v>0</v>
      </c>
      <c r="F1112">
        <v>42.604333333333329</v>
      </c>
      <c r="G1112" s="5">
        <v>0</v>
      </c>
      <c r="H1112" s="5">
        <v>0</v>
      </c>
      <c r="I1112" s="5">
        <f t="shared" si="68"/>
        <v>0</v>
      </c>
      <c r="J1112" s="5">
        <f t="shared" si="69"/>
        <v>1</v>
      </c>
      <c r="K1112" s="5">
        <f t="shared" si="70"/>
        <v>0</v>
      </c>
      <c r="L1112" s="5">
        <f t="shared" si="71"/>
        <v>1</v>
      </c>
    </row>
    <row r="1113" spans="1:12" x14ac:dyDescent="0.3">
      <c r="B1113">
        <v>1</v>
      </c>
      <c r="C1113">
        <v>28</v>
      </c>
      <c r="D1113">
        <v>0</v>
      </c>
      <c r="E1113">
        <v>0</v>
      </c>
      <c r="F1113">
        <v>42.604333333333329</v>
      </c>
      <c r="G1113" s="5">
        <v>0</v>
      </c>
      <c r="H1113" s="5">
        <v>0</v>
      </c>
      <c r="I1113" s="5">
        <f t="shared" si="68"/>
        <v>0</v>
      </c>
      <c r="J1113" s="5">
        <f t="shared" si="69"/>
        <v>1</v>
      </c>
      <c r="K1113" s="5">
        <f t="shared" si="70"/>
        <v>0</v>
      </c>
      <c r="L1113" s="5">
        <f t="shared" si="71"/>
        <v>1</v>
      </c>
    </row>
    <row r="1114" spans="1:12" x14ac:dyDescent="0.3">
      <c r="B1114">
        <v>1</v>
      </c>
      <c r="C1114">
        <v>29</v>
      </c>
      <c r="D1114">
        <v>0</v>
      </c>
      <c r="E1114">
        <v>0</v>
      </c>
      <c r="F1114">
        <v>42.604333333333329</v>
      </c>
      <c r="G1114" s="5">
        <v>0</v>
      </c>
      <c r="H1114" s="5">
        <v>0</v>
      </c>
      <c r="I1114" s="5">
        <f t="shared" si="68"/>
        <v>0</v>
      </c>
      <c r="J1114" s="5">
        <f t="shared" si="69"/>
        <v>1</v>
      </c>
      <c r="K1114" s="5">
        <f t="shared" si="70"/>
        <v>0</v>
      </c>
      <c r="L1114" s="5">
        <f t="shared" si="71"/>
        <v>1</v>
      </c>
    </row>
    <row r="1115" spans="1:12" x14ac:dyDescent="0.3">
      <c r="B1115">
        <v>1</v>
      </c>
      <c r="C1115">
        <v>30</v>
      </c>
      <c r="D1115">
        <v>0</v>
      </c>
      <c r="E1115">
        <v>0</v>
      </c>
      <c r="F1115">
        <v>42.604333333333329</v>
      </c>
      <c r="G1115" s="5">
        <v>0</v>
      </c>
      <c r="H1115" s="5">
        <v>0</v>
      </c>
      <c r="I1115" s="5">
        <f t="shared" si="68"/>
        <v>0</v>
      </c>
      <c r="J1115" s="5">
        <f t="shared" si="69"/>
        <v>1</v>
      </c>
      <c r="K1115" s="5">
        <f t="shared" si="70"/>
        <v>0</v>
      </c>
      <c r="L1115" s="5">
        <f t="shared" si="71"/>
        <v>1</v>
      </c>
    </row>
    <row r="1116" spans="1:12" x14ac:dyDescent="0.3">
      <c r="B1116">
        <v>1</v>
      </c>
      <c r="C1116">
        <v>31</v>
      </c>
      <c r="D1116">
        <v>0</v>
      </c>
      <c r="E1116">
        <v>0</v>
      </c>
      <c r="F1116">
        <v>42.604333333333329</v>
      </c>
      <c r="G1116" s="5">
        <v>0</v>
      </c>
      <c r="H1116" s="5">
        <v>0</v>
      </c>
      <c r="I1116" s="5">
        <f t="shared" si="68"/>
        <v>0</v>
      </c>
      <c r="J1116" s="5">
        <f t="shared" si="69"/>
        <v>1</v>
      </c>
      <c r="K1116" s="5">
        <f t="shared" si="70"/>
        <v>0</v>
      </c>
      <c r="L1116" s="5">
        <f t="shared" si="71"/>
        <v>1</v>
      </c>
    </row>
    <row r="1117" spans="1:12" x14ac:dyDescent="0.3">
      <c r="B1117">
        <v>1</v>
      </c>
      <c r="C1117">
        <v>32</v>
      </c>
      <c r="D1117">
        <v>1</v>
      </c>
      <c r="E1117">
        <v>0</v>
      </c>
      <c r="F1117">
        <v>50.604333333333329</v>
      </c>
      <c r="G1117" s="5">
        <v>0</v>
      </c>
      <c r="H1117" s="5">
        <v>0</v>
      </c>
      <c r="I1117" s="5">
        <f t="shared" si="68"/>
        <v>0</v>
      </c>
      <c r="J1117" s="5">
        <f t="shared" si="69"/>
        <v>1</v>
      </c>
      <c r="K1117" s="5">
        <f t="shared" si="70"/>
        <v>0</v>
      </c>
      <c r="L1117" s="5">
        <f t="shared" si="71"/>
        <v>1</v>
      </c>
    </row>
    <row r="1118" spans="1:12" x14ac:dyDescent="0.3">
      <c r="B1118">
        <v>1</v>
      </c>
      <c r="C1118">
        <v>33</v>
      </c>
      <c r="D1118">
        <v>0</v>
      </c>
      <c r="E1118">
        <v>0</v>
      </c>
      <c r="F1118">
        <v>50.604333333333329</v>
      </c>
      <c r="G1118" s="5">
        <v>0</v>
      </c>
      <c r="H1118" s="5">
        <v>0</v>
      </c>
      <c r="I1118" s="5">
        <f t="shared" si="68"/>
        <v>0</v>
      </c>
      <c r="J1118" s="5">
        <f t="shared" si="69"/>
        <v>1</v>
      </c>
      <c r="K1118" s="5">
        <f t="shared" si="70"/>
        <v>0</v>
      </c>
      <c r="L1118" s="5">
        <f t="shared" si="71"/>
        <v>1</v>
      </c>
    </row>
    <row r="1119" spans="1:12" x14ac:dyDescent="0.3">
      <c r="B1119">
        <v>1</v>
      </c>
      <c r="C1119">
        <v>34</v>
      </c>
      <c r="D1119">
        <v>0</v>
      </c>
      <c r="E1119">
        <v>0</v>
      </c>
      <c r="F1119">
        <v>52.604333333333329</v>
      </c>
      <c r="G1119" s="5">
        <v>0</v>
      </c>
      <c r="H1119" s="5">
        <v>0</v>
      </c>
      <c r="I1119" s="5">
        <f t="shared" si="68"/>
        <v>0</v>
      </c>
      <c r="J1119" s="5">
        <f t="shared" si="69"/>
        <v>1</v>
      </c>
      <c r="K1119" s="5">
        <f t="shared" si="70"/>
        <v>0</v>
      </c>
      <c r="L1119" s="5">
        <f t="shared" si="71"/>
        <v>1</v>
      </c>
    </row>
    <row r="1120" spans="1:12" x14ac:dyDescent="0.3">
      <c r="B1120">
        <v>1</v>
      </c>
      <c r="C1120">
        <v>35</v>
      </c>
      <c r="D1120">
        <v>1</v>
      </c>
      <c r="E1120">
        <v>0</v>
      </c>
      <c r="F1120">
        <v>52.604333333333329</v>
      </c>
      <c r="G1120" s="5">
        <v>0</v>
      </c>
      <c r="H1120" s="5">
        <v>0</v>
      </c>
      <c r="I1120" s="5">
        <f t="shared" si="68"/>
        <v>0</v>
      </c>
      <c r="J1120" s="5">
        <f t="shared" si="69"/>
        <v>1</v>
      </c>
      <c r="K1120" s="5">
        <f t="shared" si="70"/>
        <v>0</v>
      </c>
      <c r="L1120" s="5">
        <f t="shared" si="71"/>
        <v>1</v>
      </c>
    </row>
    <row r="1121" spans="2:12" x14ac:dyDescent="0.3">
      <c r="B1121">
        <v>1</v>
      </c>
      <c r="C1121">
        <v>36</v>
      </c>
      <c r="D1121">
        <v>0</v>
      </c>
      <c r="E1121">
        <v>0</v>
      </c>
      <c r="F1121">
        <v>52.604333333333329</v>
      </c>
      <c r="G1121" s="5">
        <v>0</v>
      </c>
      <c r="H1121" s="5">
        <v>0</v>
      </c>
      <c r="I1121" s="5">
        <f t="shared" si="68"/>
        <v>0</v>
      </c>
      <c r="J1121" s="5">
        <f t="shared" si="69"/>
        <v>1</v>
      </c>
      <c r="K1121" s="5">
        <f t="shared" si="70"/>
        <v>0</v>
      </c>
      <c r="L1121" s="5">
        <f t="shared" si="71"/>
        <v>1</v>
      </c>
    </row>
    <row r="1122" spans="2:12" x14ac:dyDescent="0.3">
      <c r="B1122">
        <v>1</v>
      </c>
      <c r="C1122">
        <v>37</v>
      </c>
      <c r="D1122">
        <v>0</v>
      </c>
      <c r="E1122">
        <v>0</v>
      </c>
      <c r="F1122">
        <v>52.604333333333329</v>
      </c>
      <c r="G1122" s="5">
        <v>0</v>
      </c>
      <c r="H1122" s="5">
        <v>0</v>
      </c>
      <c r="I1122" s="5">
        <f t="shared" si="68"/>
        <v>0</v>
      </c>
      <c r="J1122" s="5">
        <f t="shared" si="69"/>
        <v>1</v>
      </c>
      <c r="K1122" s="5">
        <f t="shared" si="70"/>
        <v>0</v>
      </c>
      <c r="L1122" s="5">
        <f t="shared" si="71"/>
        <v>1</v>
      </c>
    </row>
    <row r="1123" spans="2:12" x14ac:dyDescent="0.3">
      <c r="B1123">
        <v>1</v>
      </c>
      <c r="C1123">
        <v>38</v>
      </c>
      <c r="D1123">
        <v>0</v>
      </c>
      <c r="E1123">
        <v>0</v>
      </c>
      <c r="F1123">
        <v>52.604333333333329</v>
      </c>
      <c r="G1123" s="5">
        <v>0</v>
      </c>
      <c r="H1123" s="5">
        <v>0</v>
      </c>
      <c r="I1123" s="5">
        <f t="shared" si="68"/>
        <v>0</v>
      </c>
      <c r="J1123" s="5">
        <f t="shared" si="69"/>
        <v>1</v>
      </c>
      <c r="K1123" s="5">
        <f t="shared" si="70"/>
        <v>0</v>
      </c>
      <c r="L1123" s="5">
        <f t="shared" si="71"/>
        <v>1</v>
      </c>
    </row>
    <row r="1124" spans="2:12" x14ac:dyDescent="0.3">
      <c r="B1124">
        <v>1</v>
      </c>
      <c r="C1124">
        <v>39</v>
      </c>
      <c r="D1124">
        <v>0</v>
      </c>
      <c r="E1124">
        <v>1</v>
      </c>
      <c r="F1124">
        <v>54.604333333333329</v>
      </c>
      <c r="G1124" s="5">
        <v>0</v>
      </c>
      <c r="H1124" s="5">
        <v>0</v>
      </c>
      <c r="I1124" s="5">
        <f t="shared" si="68"/>
        <v>0</v>
      </c>
      <c r="J1124" s="5">
        <f t="shared" si="69"/>
        <v>1</v>
      </c>
      <c r="K1124" s="5">
        <f t="shared" si="70"/>
        <v>0</v>
      </c>
      <c r="L1124" s="5">
        <f t="shared" si="71"/>
        <v>1</v>
      </c>
    </row>
    <row r="1125" spans="2:12" x14ac:dyDescent="0.3">
      <c r="B1125">
        <v>1</v>
      </c>
      <c r="C1125">
        <v>40</v>
      </c>
      <c r="D1125">
        <v>0</v>
      </c>
      <c r="E1125">
        <v>0</v>
      </c>
      <c r="F1125">
        <v>54.604333333333329</v>
      </c>
      <c r="G1125" s="5">
        <v>0</v>
      </c>
      <c r="H1125" s="5">
        <v>0</v>
      </c>
      <c r="I1125" s="5">
        <f t="shared" si="68"/>
        <v>0</v>
      </c>
      <c r="J1125" s="5">
        <f t="shared" si="69"/>
        <v>1</v>
      </c>
      <c r="K1125" s="5">
        <f t="shared" si="70"/>
        <v>0</v>
      </c>
      <c r="L1125" s="5">
        <f t="shared" si="71"/>
        <v>1</v>
      </c>
    </row>
    <row r="1126" spans="2:12" x14ac:dyDescent="0.3">
      <c r="B1126">
        <v>2</v>
      </c>
      <c r="C1126">
        <v>21</v>
      </c>
      <c r="D1126">
        <v>0</v>
      </c>
      <c r="E1126">
        <v>1</v>
      </c>
      <c r="F1126">
        <v>19.604333333333329</v>
      </c>
      <c r="G1126" s="5">
        <v>0</v>
      </c>
      <c r="H1126" s="5">
        <v>0</v>
      </c>
      <c r="I1126" s="5">
        <f t="shared" si="68"/>
        <v>0</v>
      </c>
      <c r="J1126" s="5">
        <f t="shared" si="69"/>
        <v>0</v>
      </c>
      <c r="K1126" s="5">
        <f t="shared" si="70"/>
        <v>1</v>
      </c>
      <c r="L1126" s="5">
        <f t="shared" si="71"/>
        <v>1</v>
      </c>
    </row>
    <row r="1127" spans="2:12" x14ac:dyDescent="0.3">
      <c r="C1127">
        <v>22</v>
      </c>
      <c r="D1127">
        <v>1</v>
      </c>
      <c r="E1127">
        <v>0</v>
      </c>
      <c r="F1127">
        <v>19.604333333333329</v>
      </c>
      <c r="G1127" s="5">
        <v>0</v>
      </c>
      <c r="H1127" s="5">
        <v>0</v>
      </c>
      <c r="I1127" s="5">
        <f t="shared" si="68"/>
        <v>0</v>
      </c>
      <c r="J1127" s="5">
        <f t="shared" si="69"/>
        <v>0</v>
      </c>
      <c r="K1127" s="5">
        <f t="shared" si="70"/>
        <v>0</v>
      </c>
      <c r="L1127" s="5">
        <f t="shared" si="71"/>
        <v>0</v>
      </c>
    </row>
    <row r="1128" spans="2:12" x14ac:dyDescent="0.3">
      <c r="C1128">
        <v>23</v>
      </c>
      <c r="D1128">
        <v>0</v>
      </c>
      <c r="E1128">
        <v>0</v>
      </c>
      <c r="F1128">
        <v>19.604333333333329</v>
      </c>
      <c r="G1128" s="5">
        <v>0</v>
      </c>
      <c r="H1128" s="5">
        <v>0</v>
      </c>
      <c r="I1128" s="5">
        <f t="shared" si="68"/>
        <v>0</v>
      </c>
      <c r="J1128" s="5">
        <f t="shared" si="69"/>
        <v>0</v>
      </c>
      <c r="K1128" s="5">
        <f t="shared" si="70"/>
        <v>0</v>
      </c>
      <c r="L1128" s="5">
        <f t="shared" si="71"/>
        <v>0</v>
      </c>
    </row>
    <row r="1129" spans="2:12" x14ac:dyDescent="0.3">
      <c r="C1129">
        <v>24</v>
      </c>
      <c r="D1129">
        <v>1</v>
      </c>
      <c r="E1129">
        <v>0</v>
      </c>
      <c r="F1129">
        <v>19.604333333333329</v>
      </c>
      <c r="G1129" s="5">
        <v>0</v>
      </c>
      <c r="H1129" s="5">
        <v>0</v>
      </c>
      <c r="I1129" s="5">
        <f t="shared" si="68"/>
        <v>0</v>
      </c>
      <c r="J1129" s="5">
        <f t="shared" si="69"/>
        <v>0</v>
      </c>
      <c r="K1129" s="5">
        <f t="shared" si="70"/>
        <v>0</v>
      </c>
      <c r="L1129" s="5">
        <f t="shared" si="71"/>
        <v>0</v>
      </c>
    </row>
    <row r="1130" spans="2:12" x14ac:dyDescent="0.3">
      <c r="C1130">
        <v>25</v>
      </c>
      <c r="D1130">
        <v>1</v>
      </c>
      <c r="E1130">
        <v>0</v>
      </c>
      <c r="F1130">
        <v>19.604333333333329</v>
      </c>
      <c r="G1130" s="5">
        <v>0</v>
      </c>
      <c r="H1130" s="5">
        <v>0</v>
      </c>
      <c r="I1130" s="5">
        <f t="shared" si="68"/>
        <v>0</v>
      </c>
      <c r="J1130" s="5">
        <f t="shared" si="69"/>
        <v>0</v>
      </c>
      <c r="K1130" s="5">
        <f t="shared" si="70"/>
        <v>0</v>
      </c>
      <c r="L1130" s="5">
        <f t="shared" si="71"/>
        <v>0</v>
      </c>
    </row>
    <row r="1131" spans="2:12" x14ac:dyDescent="0.3">
      <c r="C1131">
        <v>26</v>
      </c>
      <c r="D1131">
        <v>1</v>
      </c>
      <c r="E1131">
        <v>0</v>
      </c>
      <c r="F1131">
        <v>19.604333333333329</v>
      </c>
      <c r="G1131" s="5">
        <v>0</v>
      </c>
      <c r="H1131" s="5">
        <v>0</v>
      </c>
      <c r="I1131" s="5">
        <f t="shared" si="68"/>
        <v>0</v>
      </c>
      <c r="J1131" s="5">
        <f t="shared" si="69"/>
        <v>0</v>
      </c>
      <c r="K1131" s="5">
        <f t="shared" si="70"/>
        <v>0</v>
      </c>
      <c r="L1131" s="5">
        <f t="shared" si="71"/>
        <v>0</v>
      </c>
    </row>
    <row r="1132" spans="2:12" x14ac:dyDescent="0.3">
      <c r="C1132">
        <v>27</v>
      </c>
      <c r="D1132">
        <v>0</v>
      </c>
      <c r="E1132">
        <v>0</v>
      </c>
      <c r="F1132">
        <v>19.604333333333329</v>
      </c>
      <c r="G1132" s="5">
        <v>0</v>
      </c>
      <c r="H1132" s="5">
        <v>0</v>
      </c>
      <c r="I1132" s="5">
        <f t="shared" si="68"/>
        <v>0</v>
      </c>
      <c r="J1132" s="5">
        <f t="shared" si="69"/>
        <v>0</v>
      </c>
      <c r="K1132" s="5">
        <f t="shared" si="70"/>
        <v>0</v>
      </c>
      <c r="L1132" s="5">
        <f t="shared" si="71"/>
        <v>0</v>
      </c>
    </row>
    <row r="1133" spans="2:12" x14ac:dyDescent="0.3">
      <c r="C1133">
        <v>28</v>
      </c>
      <c r="D1133">
        <v>1</v>
      </c>
      <c r="E1133">
        <v>0</v>
      </c>
      <c r="F1133">
        <v>19.604333333333329</v>
      </c>
      <c r="G1133" s="5">
        <v>0</v>
      </c>
      <c r="H1133" s="5">
        <v>0</v>
      </c>
      <c r="I1133" s="5">
        <f t="shared" si="68"/>
        <v>0</v>
      </c>
      <c r="J1133" s="5">
        <f t="shared" si="69"/>
        <v>0</v>
      </c>
      <c r="K1133" s="5">
        <f t="shared" si="70"/>
        <v>0</v>
      </c>
      <c r="L1133" s="5">
        <f t="shared" si="71"/>
        <v>0</v>
      </c>
    </row>
    <row r="1134" spans="2:12" x14ac:dyDescent="0.3">
      <c r="C1134">
        <v>29</v>
      </c>
      <c r="D1134">
        <v>1</v>
      </c>
      <c r="E1134">
        <v>0</v>
      </c>
      <c r="F1134">
        <v>19.604333333333329</v>
      </c>
      <c r="G1134" s="5">
        <v>0</v>
      </c>
      <c r="H1134" s="5">
        <v>0</v>
      </c>
      <c r="I1134" s="5">
        <f t="shared" si="68"/>
        <v>0</v>
      </c>
      <c r="J1134" s="5">
        <f t="shared" si="69"/>
        <v>0</v>
      </c>
      <c r="K1134" s="5">
        <f t="shared" si="70"/>
        <v>0</v>
      </c>
      <c r="L1134" s="5">
        <f t="shared" si="71"/>
        <v>0</v>
      </c>
    </row>
    <row r="1135" spans="2:12" x14ac:dyDescent="0.3">
      <c r="C1135">
        <v>30</v>
      </c>
      <c r="D1135">
        <v>0</v>
      </c>
      <c r="E1135">
        <v>1</v>
      </c>
      <c r="F1135">
        <v>19.604333333333329</v>
      </c>
      <c r="G1135" s="5">
        <v>0</v>
      </c>
      <c r="H1135" s="5">
        <v>0</v>
      </c>
      <c r="I1135" s="5">
        <f t="shared" si="68"/>
        <v>0</v>
      </c>
      <c r="J1135" s="5">
        <f t="shared" si="69"/>
        <v>0</v>
      </c>
      <c r="K1135" s="5">
        <f t="shared" si="70"/>
        <v>0</v>
      </c>
      <c r="L1135" s="5">
        <f t="shared" si="71"/>
        <v>0</v>
      </c>
    </row>
    <row r="1136" spans="2:12" x14ac:dyDescent="0.3">
      <c r="C1136">
        <v>31</v>
      </c>
      <c r="D1136">
        <v>0</v>
      </c>
      <c r="E1136">
        <v>1</v>
      </c>
      <c r="F1136">
        <v>19.604333333333329</v>
      </c>
      <c r="G1136" s="5">
        <v>0</v>
      </c>
      <c r="H1136" s="5">
        <v>0</v>
      </c>
      <c r="I1136" s="5">
        <f t="shared" si="68"/>
        <v>0</v>
      </c>
      <c r="J1136" s="5">
        <f t="shared" si="69"/>
        <v>0</v>
      </c>
      <c r="K1136" s="5">
        <f t="shared" si="70"/>
        <v>0</v>
      </c>
      <c r="L1136" s="5">
        <f t="shared" si="71"/>
        <v>0</v>
      </c>
    </row>
    <row r="1137" spans="2:12" x14ac:dyDescent="0.3">
      <c r="C1137">
        <v>32</v>
      </c>
      <c r="D1137">
        <v>0</v>
      </c>
      <c r="E1137">
        <v>0</v>
      </c>
      <c r="F1137">
        <v>13.604333333333329</v>
      </c>
      <c r="G1137" s="5">
        <v>0</v>
      </c>
      <c r="H1137" s="5">
        <v>0</v>
      </c>
      <c r="I1137" s="5">
        <f t="shared" si="68"/>
        <v>0</v>
      </c>
      <c r="J1137" s="5">
        <f t="shared" si="69"/>
        <v>0</v>
      </c>
      <c r="K1137" s="5">
        <f t="shared" si="70"/>
        <v>0</v>
      </c>
      <c r="L1137" s="5">
        <f t="shared" si="71"/>
        <v>0</v>
      </c>
    </row>
    <row r="1138" spans="2:12" x14ac:dyDescent="0.3">
      <c r="C1138">
        <v>33</v>
      </c>
      <c r="D1138">
        <v>0</v>
      </c>
      <c r="E1138">
        <v>0</v>
      </c>
      <c r="F1138">
        <v>13.604333333333329</v>
      </c>
      <c r="G1138" s="5">
        <v>0</v>
      </c>
      <c r="H1138" s="5">
        <v>0</v>
      </c>
      <c r="I1138" s="5">
        <f t="shared" si="68"/>
        <v>0</v>
      </c>
      <c r="J1138" s="5">
        <f t="shared" si="69"/>
        <v>0</v>
      </c>
      <c r="K1138" s="5">
        <f t="shared" si="70"/>
        <v>0</v>
      </c>
      <c r="L1138" s="5">
        <f t="shared" si="71"/>
        <v>0</v>
      </c>
    </row>
    <row r="1139" spans="2:12" x14ac:dyDescent="0.3">
      <c r="C1139">
        <v>34</v>
      </c>
      <c r="D1139">
        <v>0</v>
      </c>
      <c r="E1139">
        <v>0</v>
      </c>
      <c r="F1139">
        <v>15.604333333333329</v>
      </c>
      <c r="G1139" s="5">
        <v>0</v>
      </c>
      <c r="H1139" s="5">
        <v>0</v>
      </c>
      <c r="I1139" s="5">
        <f t="shared" si="68"/>
        <v>0</v>
      </c>
      <c r="J1139" s="5">
        <f t="shared" si="69"/>
        <v>0</v>
      </c>
      <c r="K1139" s="5">
        <f t="shared" si="70"/>
        <v>0</v>
      </c>
      <c r="L1139" s="5">
        <f t="shared" si="71"/>
        <v>0</v>
      </c>
    </row>
    <row r="1140" spans="2:12" x14ac:dyDescent="0.3">
      <c r="C1140">
        <v>35</v>
      </c>
      <c r="D1140">
        <v>0</v>
      </c>
      <c r="E1140">
        <v>0</v>
      </c>
      <c r="F1140">
        <v>15.604333333333329</v>
      </c>
      <c r="G1140" s="5">
        <v>0</v>
      </c>
      <c r="H1140" s="5">
        <v>0</v>
      </c>
      <c r="I1140" s="5">
        <f t="shared" si="68"/>
        <v>0</v>
      </c>
      <c r="J1140" s="5">
        <f t="shared" si="69"/>
        <v>0</v>
      </c>
      <c r="K1140" s="5">
        <f t="shared" si="70"/>
        <v>0</v>
      </c>
      <c r="L1140" s="5">
        <f t="shared" si="71"/>
        <v>0</v>
      </c>
    </row>
    <row r="1141" spans="2:12" x14ac:dyDescent="0.3">
      <c r="C1141">
        <v>36</v>
      </c>
      <c r="D1141">
        <v>1</v>
      </c>
      <c r="E1141">
        <v>0</v>
      </c>
      <c r="F1141">
        <v>15.604333333333329</v>
      </c>
      <c r="G1141" s="5">
        <v>0</v>
      </c>
      <c r="H1141" s="5">
        <v>0</v>
      </c>
      <c r="I1141" s="5">
        <f t="shared" si="68"/>
        <v>0</v>
      </c>
      <c r="J1141" s="5">
        <f t="shared" si="69"/>
        <v>0</v>
      </c>
      <c r="K1141" s="5">
        <f t="shared" si="70"/>
        <v>0</v>
      </c>
      <c r="L1141" s="5">
        <f t="shared" si="71"/>
        <v>0</v>
      </c>
    </row>
    <row r="1142" spans="2:12" x14ac:dyDescent="0.3">
      <c r="C1142">
        <v>37</v>
      </c>
      <c r="D1142">
        <v>0</v>
      </c>
      <c r="E1142">
        <v>1</v>
      </c>
      <c r="F1142">
        <v>15.604333333333329</v>
      </c>
      <c r="G1142" s="5">
        <v>0</v>
      </c>
      <c r="H1142" s="5">
        <v>0</v>
      </c>
      <c r="I1142" s="5">
        <f t="shared" si="68"/>
        <v>0</v>
      </c>
      <c r="J1142" s="5">
        <f t="shared" si="69"/>
        <v>0</v>
      </c>
      <c r="K1142" s="5">
        <f t="shared" si="70"/>
        <v>0</v>
      </c>
      <c r="L1142" s="5">
        <f t="shared" si="71"/>
        <v>0</v>
      </c>
    </row>
    <row r="1143" spans="2:12" x14ac:dyDescent="0.3">
      <c r="C1143">
        <v>38</v>
      </c>
      <c r="D1143">
        <v>0</v>
      </c>
      <c r="E1143">
        <v>0</v>
      </c>
      <c r="F1143">
        <v>15.604333333333329</v>
      </c>
      <c r="G1143" s="5">
        <v>0</v>
      </c>
      <c r="H1143" s="5">
        <v>0</v>
      </c>
      <c r="I1143" s="5">
        <f t="shared" si="68"/>
        <v>0</v>
      </c>
      <c r="J1143" s="5">
        <f t="shared" si="69"/>
        <v>0</v>
      </c>
      <c r="K1143" s="5">
        <f t="shared" si="70"/>
        <v>0</v>
      </c>
      <c r="L1143" s="5">
        <f t="shared" si="71"/>
        <v>0</v>
      </c>
    </row>
    <row r="1144" spans="2:12" x14ac:dyDescent="0.3">
      <c r="C1144">
        <v>39</v>
      </c>
      <c r="D1144">
        <v>0</v>
      </c>
      <c r="E1144">
        <v>0</v>
      </c>
      <c r="F1144">
        <v>17.604333333333329</v>
      </c>
      <c r="G1144" s="5">
        <v>0</v>
      </c>
      <c r="H1144" s="5">
        <v>0</v>
      </c>
      <c r="I1144" s="5">
        <f t="shared" si="68"/>
        <v>0</v>
      </c>
      <c r="J1144" s="5">
        <f t="shared" si="69"/>
        <v>0</v>
      </c>
      <c r="K1144" s="5">
        <f t="shared" si="70"/>
        <v>0</v>
      </c>
      <c r="L1144" s="5">
        <f t="shared" si="71"/>
        <v>0</v>
      </c>
    </row>
    <row r="1145" spans="2:12" x14ac:dyDescent="0.3">
      <c r="C1145">
        <v>40</v>
      </c>
      <c r="D1145">
        <v>1</v>
      </c>
      <c r="E1145">
        <v>0</v>
      </c>
      <c r="F1145">
        <v>17.604333333333329</v>
      </c>
      <c r="G1145" s="5">
        <v>0</v>
      </c>
      <c r="H1145" s="5">
        <v>0</v>
      </c>
      <c r="I1145" s="5">
        <f t="shared" si="68"/>
        <v>0</v>
      </c>
      <c r="J1145" s="5">
        <f t="shared" si="69"/>
        <v>0</v>
      </c>
      <c r="K1145" s="5">
        <f t="shared" si="70"/>
        <v>0</v>
      </c>
      <c r="L1145" s="5">
        <f t="shared" si="71"/>
        <v>0</v>
      </c>
    </row>
    <row r="1146" spans="2:12" x14ac:dyDescent="0.3">
      <c r="B1146">
        <v>3</v>
      </c>
      <c r="C1146">
        <v>21</v>
      </c>
      <c r="D1146">
        <v>0</v>
      </c>
      <c r="E1146">
        <v>0</v>
      </c>
      <c r="F1146">
        <v>-3.8956666666666706</v>
      </c>
      <c r="G1146" s="5">
        <v>0</v>
      </c>
      <c r="H1146" s="5">
        <v>0</v>
      </c>
      <c r="I1146" s="5">
        <f t="shared" si="68"/>
        <v>0</v>
      </c>
      <c r="J1146" s="5">
        <f t="shared" si="69"/>
        <v>0</v>
      </c>
      <c r="K1146" s="5">
        <f t="shared" si="70"/>
        <v>0</v>
      </c>
      <c r="L1146" s="5">
        <f t="shared" si="71"/>
        <v>0</v>
      </c>
    </row>
    <row r="1147" spans="2:12" x14ac:dyDescent="0.3">
      <c r="C1147">
        <v>22</v>
      </c>
      <c r="D1147">
        <v>0</v>
      </c>
      <c r="E1147">
        <v>0</v>
      </c>
      <c r="F1147">
        <v>-3.8956666666666706</v>
      </c>
      <c r="G1147" s="5">
        <v>0</v>
      </c>
      <c r="H1147" s="5">
        <v>0</v>
      </c>
      <c r="I1147" s="5">
        <f t="shared" si="68"/>
        <v>0</v>
      </c>
      <c r="J1147" s="5">
        <f t="shared" si="69"/>
        <v>0</v>
      </c>
      <c r="K1147" s="5">
        <f t="shared" si="70"/>
        <v>0</v>
      </c>
      <c r="L1147" s="5">
        <f t="shared" si="71"/>
        <v>0</v>
      </c>
    </row>
    <row r="1148" spans="2:12" x14ac:dyDescent="0.3">
      <c r="C1148">
        <v>23</v>
      </c>
      <c r="D1148">
        <v>0</v>
      </c>
      <c r="E1148">
        <v>0</v>
      </c>
      <c r="F1148">
        <v>-3.8956666666666706</v>
      </c>
      <c r="G1148" s="5">
        <v>0</v>
      </c>
      <c r="H1148" s="5">
        <v>0</v>
      </c>
      <c r="I1148" s="5">
        <f t="shared" si="68"/>
        <v>0</v>
      </c>
      <c r="J1148" s="5">
        <f t="shared" si="69"/>
        <v>0</v>
      </c>
      <c r="K1148" s="5">
        <f t="shared" si="70"/>
        <v>0</v>
      </c>
      <c r="L1148" s="5">
        <f t="shared" si="71"/>
        <v>0</v>
      </c>
    </row>
    <row r="1149" spans="2:12" x14ac:dyDescent="0.3">
      <c r="C1149">
        <v>24</v>
      </c>
      <c r="D1149">
        <v>0</v>
      </c>
      <c r="E1149">
        <v>0</v>
      </c>
      <c r="F1149">
        <v>-3.8956666666666706</v>
      </c>
      <c r="G1149" s="5">
        <v>0</v>
      </c>
      <c r="H1149" s="5">
        <v>0</v>
      </c>
      <c r="I1149" s="5">
        <f t="shared" si="68"/>
        <v>0</v>
      </c>
      <c r="J1149" s="5">
        <f t="shared" si="69"/>
        <v>0</v>
      </c>
      <c r="K1149" s="5">
        <f t="shared" si="70"/>
        <v>0</v>
      </c>
      <c r="L1149" s="5">
        <f t="shared" si="71"/>
        <v>0</v>
      </c>
    </row>
    <row r="1150" spans="2:12" x14ac:dyDescent="0.3">
      <c r="C1150">
        <v>25</v>
      </c>
      <c r="D1150">
        <v>0</v>
      </c>
      <c r="E1150">
        <v>0</v>
      </c>
      <c r="F1150">
        <v>-3.8956666666666706</v>
      </c>
      <c r="G1150" s="5">
        <v>0</v>
      </c>
      <c r="H1150" s="5">
        <v>0</v>
      </c>
      <c r="I1150" s="5">
        <f t="shared" si="68"/>
        <v>0</v>
      </c>
      <c r="J1150" s="5">
        <f t="shared" si="69"/>
        <v>0</v>
      </c>
      <c r="K1150" s="5">
        <f t="shared" si="70"/>
        <v>0</v>
      </c>
      <c r="L1150" s="5">
        <f t="shared" si="71"/>
        <v>0</v>
      </c>
    </row>
    <row r="1151" spans="2:12" x14ac:dyDescent="0.3">
      <c r="C1151">
        <v>26</v>
      </c>
      <c r="D1151">
        <v>0</v>
      </c>
      <c r="E1151">
        <v>0</v>
      </c>
      <c r="F1151">
        <v>-3.8956666666666706</v>
      </c>
      <c r="G1151" s="5">
        <v>0</v>
      </c>
      <c r="H1151" s="5">
        <v>0</v>
      </c>
      <c r="I1151" s="5">
        <f t="shared" si="68"/>
        <v>0</v>
      </c>
      <c r="J1151" s="5">
        <f t="shared" si="69"/>
        <v>0</v>
      </c>
      <c r="K1151" s="5">
        <f t="shared" si="70"/>
        <v>0</v>
      </c>
      <c r="L1151" s="5">
        <f t="shared" si="71"/>
        <v>0</v>
      </c>
    </row>
    <row r="1152" spans="2:12" x14ac:dyDescent="0.3">
      <c r="C1152">
        <v>27</v>
      </c>
      <c r="D1152">
        <v>1</v>
      </c>
      <c r="E1152">
        <v>0</v>
      </c>
      <c r="F1152">
        <v>-3.8956666666666706</v>
      </c>
      <c r="G1152" s="5">
        <v>0</v>
      </c>
      <c r="H1152" s="5">
        <v>0</v>
      </c>
      <c r="I1152" s="5">
        <f t="shared" si="68"/>
        <v>0</v>
      </c>
      <c r="J1152" s="5">
        <f t="shared" si="69"/>
        <v>0</v>
      </c>
      <c r="K1152" s="5">
        <f t="shared" si="70"/>
        <v>0</v>
      </c>
      <c r="L1152" s="5">
        <f t="shared" si="71"/>
        <v>0</v>
      </c>
    </row>
    <row r="1153" spans="1:12" x14ac:dyDescent="0.3">
      <c r="C1153">
        <v>28</v>
      </c>
      <c r="D1153">
        <v>0</v>
      </c>
      <c r="E1153">
        <v>0</v>
      </c>
      <c r="F1153">
        <v>-3.8956666666666706</v>
      </c>
      <c r="G1153" s="5">
        <v>0</v>
      </c>
      <c r="H1153" s="5">
        <v>0</v>
      </c>
      <c r="I1153" s="5">
        <f t="shared" si="68"/>
        <v>0</v>
      </c>
      <c r="J1153" s="5">
        <f t="shared" si="69"/>
        <v>0</v>
      </c>
      <c r="K1153" s="5">
        <f t="shared" si="70"/>
        <v>0</v>
      </c>
      <c r="L1153" s="5">
        <f t="shared" si="71"/>
        <v>0</v>
      </c>
    </row>
    <row r="1154" spans="1:12" x14ac:dyDescent="0.3">
      <c r="C1154">
        <v>29</v>
      </c>
      <c r="D1154">
        <v>0</v>
      </c>
      <c r="E1154">
        <v>0</v>
      </c>
      <c r="F1154">
        <v>-3.8956666666666706</v>
      </c>
      <c r="G1154" s="5">
        <v>0</v>
      </c>
      <c r="H1154" s="5">
        <v>0</v>
      </c>
      <c r="I1154" s="5">
        <f t="shared" si="68"/>
        <v>0</v>
      </c>
      <c r="J1154" s="5">
        <f t="shared" si="69"/>
        <v>0</v>
      </c>
      <c r="K1154" s="5">
        <f t="shared" si="70"/>
        <v>0</v>
      </c>
      <c r="L1154" s="5">
        <f t="shared" si="71"/>
        <v>0</v>
      </c>
    </row>
    <row r="1155" spans="1:12" x14ac:dyDescent="0.3">
      <c r="C1155">
        <v>30</v>
      </c>
      <c r="D1155">
        <v>0</v>
      </c>
      <c r="E1155">
        <v>0</v>
      </c>
      <c r="F1155">
        <v>-3.8956666666666706</v>
      </c>
      <c r="G1155" s="5">
        <v>0</v>
      </c>
      <c r="H1155" s="5">
        <v>0</v>
      </c>
      <c r="I1155" s="5">
        <f t="shared" ref="I1155:I1183" si="72">IF(L1155*C1155=1, 1, 0)</f>
        <v>0</v>
      </c>
      <c r="J1155" s="5">
        <f t="shared" ref="J1155:J1183" si="73">IF(B1155=1, 1, 0)</f>
        <v>0</v>
      </c>
      <c r="K1155" s="5">
        <f t="shared" ref="K1155:K1183" si="74">IF(B1155=2, 1, 0)</f>
        <v>0</v>
      </c>
      <c r="L1155" s="5">
        <f t="shared" ref="L1155:L1183" si="75">J1155+K1155</f>
        <v>0</v>
      </c>
    </row>
    <row r="1156" spans="1:12" x14ac:dyDescent="0.3">
      <c r="C1156">
        <v>31</v>
      </c>
      <c r="D1156">
        <v>0</v>
      </c>
      <c r="E1156">
        <v>0</v>
      </c>
      <c r="F1156">
        <v>-3.8956666666666706</v>
      </c>
      <c r="G1156" s="5">
        <v>0</v>
      </c>
      <c r="H1156" s="5">
        <v>0</v>
      </c>
      <c r="I1156" s="5">
        <f t="shared" si="72"/>
        <v>0</v>
      </c>
      <c r="J1156" s="5">
        <f t="shared" si="73"/>
        <v>0</v>
      </c>
      <c r="K1156" s="5">
        <f t="shared" si="74"/>
        <v>0</v>
      </c>
      <c r="L1156" s="5">
        <f t="shared" si="75"/>
        <v>0</v>
      </c>
    </row>
    <row r="1157" spans="1:12" x14ac:dyDescent="0.3">
      <c r="C1157">
        <v>32</v>
      </c>
      <c r="D1157">
        <v>0</v>
      </c>
      <c r="E1157">
        <v>0</v>
      </c>
      <c r="F1157">
        <v>-9.8956666666666706</v>
      </c>
      <c r="G1157" s="5">
        <v>0</v>
      </c>
      <c r="H1157" s="5">
        <v>0</v>
      </c>
      <c r="I1157" s="5">
        <f t="shared" si="72"/>
        <v>0</v>
      </c>
      <c r="J1157" s="5">
        <f t="shared" si="73"/>
        <v>0</v>
      </c>
      <c r="K1157" s="5">
        <f t="shared" si="74"/>
        <v>0</v>
      </c>
      <c r="L1157" s="5">
        <f t="shared" si="75"/>
        <v>0</v>
      </c>
    </row>
    <row r="1158" spans="1:12" x14ac:dyDescent="0.3">
      <c r="C1158">
        <v>33</v>
      </c>
      <c r="D1158">
        <v>0</v>
      </c>
      <c r="E1158">
        <v>1</v>
      </c>
      <c r="F1158">
        <v>-9.8956666666666706</v>
      </c>
      <c r="G1158" s="5">
        <v>0</v>
      </c>
      <c r="H1158" s="5">
        <v>0</v>
      </c>
      <c r="I1158" s="5">
        <f t="shared" si="72"/>
        <v>0</v>
      </c>
      <c r="J1158" s="5">
        <f t="shared" si="73"/>
        <v>0</v>
      </c>
      <c r="K1158" s="5">
        <f t="shared" si="74"/>
        <v>0</v>
      </c>
      <c r="L1158" s="5">
        <f t="shared" si="75"/>
        <v>0</v>
      </c>
    </row>
    <row r="1159" spans="1:12" x14ac:dyDescent="0.3">
      <c r="C1159">
        <v>34</v>
      </c>
      <c r="D1159">
        <v>0</v>
      </c>
      <c r="E1159">
        <v>1</v>
      </c>
      <c r="F1159">
        <v>-7.8956666666666706</v>
      </c>
      <c r="G1159" s="5">
        <v>0</v>
      </c>
      <c r="H1159" s="5">
        <v>0</v>
      </c>
      <c r="I1159" s="5">
        <f t="shared" si="72"/>
        <v>0</v>
      </c>
      <c r="J1159" s="5">
        <f t="shared" si="73"/>
        <v>0</v>
      </c>
      <c r="K1159" s="5">
        <f t="shared" si="74"/>
        <v>0</v>
      </c>
      <c r="L1159" s="5">
        <f t="shared" si="75"/>
        <v>0</v>
      </c>
    </row>
    <row r="1160" spans="1:12" x14ac:dyDescent="0.3">
      <c r="C1160">
        <v>35</v>
      </c>
      <c r="D1160">
        <v>0</v>
      </c>
      <c r="E1160">
        <v>0</v>
      </c>
      <c r="F1160">
        <v>-7.8956666666666706</v>
      </c>
      <c r="G1160" s="5">
        <v>0</v>
      </c>
      <c r="H1160" s="5">
        <v>0</v>
      </c>
      <c r="I1160" s="5">
        <f t="shared" si="72"/>
        <v>0</v>
      </c>
      <c r="J1160" s="5">
        <f t="shared" si="73"/>
        <v>0</v>
      </c>
      <c r="K1160" s="5">
        <f t="shared" si="74"/>
        <v>0</v>
      </c>
      <c r="L1160" s="5">
        <f t="shared" si="75"/>
        <v>0</v>
      </c>
    </row>
    <row r="1161" spans="1:12" x14ac:dyDescent="0.3">
      <c r="C1161">
        <v>36</v>
      </c>
      <c r="D1161">
        <v>0</v>
      </c>
      <c r="E1161">
        <v>0</v>
      </c>
      <c r="F1161">
        <v>-7.8956666666666706</v>
      </c>
      <c r="G1161" s="5">
        <v>0</v>
      </c>
      <c r="H1161" s="5">
        <v>0</v>
      </c>
      <c r="I1161" s="5">
        <f t="shared" si="72"/>
        <v>0</v>
      </c>
      <c r="J1161" s="5">
        <f t="shared" si="73"/>
        <v>0</v>
      </c>
      <c r="K1161" s="5">
        <f t="shared" si="74"/>
        <v>0</v>
      </c>
      <c r="L1161" s="5">
        <f t="shared" si="75"/>
        <v>0</v>
      </c>
    </row>
    <row r="1162" spans="1:12" x14ac:dyDescent="0.3">
      <c r="C1162">
        <v>37</v>
      </c>
      <c r="D1162">
        <v>0</v>
      </c>
      <c r="E1162">
        <v>0</v>
      </c>
      <c r="F1162">
        <v>-7.8956666666666706</v>
      </c>
      <c r="G1162" s="5">
        <v>0</v>
      </c>
      <c r="H1162" s="5">
        <v>0</v>
      </c>
      <c r="I1162" s="5">
        <f t="shared" si="72"/>
        <v>0</v>
      </c>
      <c r="J1162" s="5">
        <f t="shared" si="73"/>
        <v>0</v>
      </c>
      <c r="K1162" s="5">
        <f t="shared" si="74"/>
        <v>0</v>
      </c>
      <c r="L1162" s="5">
        <f t="shared" si="75"/>
        <v>0</v>
      </c>
    </row>
    <row r="1163" spans="1:12" x14ac:dyDescent="0.3">
      <c r="C1163">
        <v>38</v>
      </c>
      <c r="D1163">
        <v>0</v>
      </c>
      <c r="E1163">
        <v>1</v>
      </c>
      <c r="F1163">
        <v>-7.8956666666666706</v>
      </c>
      <c r="G1163" s="5">
        <v>0</v>
      </c>
      <c r="H1163" s="5">
        <v>0</v>
      </c>
      <c r="I1163" s="5">
        <f t="shared" si="72"/>
        <v>0</v>
      </c>
      <c r="J1163" s="5">
        <f t="shared" si="73"/>
        <v>0</v>
      </c>
      <c r="K1163" s="5">
        <f t="shared" si="74"/>
        <v>0</v>
      </c>
      <c r="L1163" s="5">
        <f t="shared" si="75"/>
        <v>0</v>
      </c>
    </row>
    <row r="1164" spans="1:12" x14ac:dyDescent="0.3">
      <c r="C1164">
        <v>39</v>
      </c>
      <c r="D1164">
        <v>0</v>
      </c>
      <c r="E1164">
        <v>0</v>
      </c>
      <c r="F1164">
        <v>-5.8956666666666706</v>
      </c>
      <c r="G1164" s="5">
        <v>0</v>
      </c>
      <c r="H1164" s="5">
        <v>0</v>
      </c>
      <c r="I1164" s="5">
        <f t="shared" si="72"/>
        <v>0</v>
      </c>
      <c r="J1164" s="5">
        <f t="shared" si="73"/>
        <v>0</v>
      </c>
      <c r="K1164" s="5">
        <f t="shared" si="74"/>
        <v>0</v>
      </c>
      <c r="L1164" s="5">
        <f t="shared" si="75"/>
        <v>0</v>
      </c>
    </row>
    <row r="1165" spans="1:12" x14ac:dyDescent="0.3">
      <c r="C1165">
        <v>40</v>
      </c>
      <c r="D1165">
        <v>0</v>
      </c>
      <c r="E1165">
        <v>0</v>
      </c>
      <c r="F1165">
        <v>-5.8956666666666706</v>
      </c>
      <c r="G1165" s="5">
        <v>0</v>
      </c>
      <c r="H1165" s="5">
        <v>0</v>
      </c>
      <c r="I1165" s="5">
        <f t="shared" si="72"/>
        <v>0</v>
      </c>
      <c r="J1165" s="5">
        <f t="shared" si="73"/>
        <v>0</v>
      </c>
      <c r="K1165" s="5">
        <f t="shared" si="74"/>
        <v>0</v>
      </c>
      <c r="L1165" s="5">
        <f t="shared" si="75"/>
        <v>0</v>
      </c>
    </row>
    <row r="1166" spans="1:12" x14ac:dyDescent="0.3">
      <c r="A1166" s="5" t="s">
        <v>944</v>
      </c>
      <c r="B1166">
        <v>1</v>
      </c>
      <c r="C1166">
        <v>21</v>
      </c>
      <c r="D1166">
        <v>0</v>
      </c>
      <c r="E1166">
        <v>0</v>
      </c>
      <c r="F1166">
        <v>76.104333333333329</v>
      </c>
      <c r="G1166" s="5">
        <v>0</v>
      </c>
      <c r="H1166" s="5">
        <v>0</v>
      </c>
      <c r="I1166" s="5">
        <f t="shared" si="72"/>
        <v>0</v>
      </c>
      <c r="J1166" s="5">
        <f t="shared" si="73"/>
        <v>1</v>
      </c>
      <c r="K1166" s="5">
        <f t="shared" si="74"/>
        <v>0</v>
      </c>
      <c r="L1166" s="5">
        <f t="shared" si="75"/>
        <v>1</v>
      </c>
    </row>
    <row r="1167" spans="1:12" x14ac:dyDescent="0.3">
      <c r="B1167">
        <v>1</v>
      </c>
      <c r="C1167">
        <v>22</v>
      </c>
      <c r="D1167">
        <v>0</v>
      </c>
      <c r="E1167">
        <v>0</v>
      </c>
      <c r="F1167">
        <v>76.104333333333329</v>
      </c>
      <c r="G1167" s="5">
        <v>0</v>
      </c>
      <c r="H1167" s="5">
        <v>0</v>
      </c>
      <c r="I1167" s="5">
        <f t="shared" si="72"/>
        <v>0</v>
      </c>
      <c r="J1167" s="5">
        <f t="shared" si="73"/>
        <v>1</v>
      </c>
      <c r="K1167" s="5">
        <f t="shared" si="74"/>
        <v>0</v>
      </c>
      <c r="L1167" s="5">
        <f t="shared" si="75"/>
        <v>1</v>
      </c>
    </row>
    <row r="1168" spans="1:12" x14ac:dyDescent="0.3">
      <c r="B1168">
        <v>1</v>
      </c>
      <c r="C1168">
        <v>23</v>
      </c>
      <c r="D1168">
        <v>0</v>
      </c>
      <c r="E1168">
        <v>0</v>
      </c>
      <c r="F1168">
        <v>76.104333333333329</v>
      </c>
      <c r="G1168" s="5">
        <v>0</v>
      </c>
      <c r="H1168" s="5">
        <v>0</v>
      </c>
      <c r="I1168" s="5">
        <f t="shared" si="72"/>
        <v>0</v>
      </c>
      <c r="J1168" s="5">
        <f t="shared" si="73"/>
        <v>1</v>
      </c>
      <c r="K1168" s="5">
        <f t="shared" si="74"/>
        <v>0</v>
      </c>
      <c r="L1168" s="5">
        <f t="shared" si="75"/>
        <v>1</v>
      </c>
    </row>
    <row r="1169" spans="2:12" x14ac:dyDescent="0.3">
      <c r="B1169">
        <v>1</v>
      </c>
      <c r="C1169">
        <v>24</v>
      </c>
      <c r="D1169">
        <v>0</v>
      </c>
      <c r="E1169">
        <v>0</v>
      </c>
      <c r="F1169">
        <v>76.104333333333329</v>
      </c>
      <c r="G1169" s="5">
        <v>0</v>
      </c>
      <c r="H1169" s="5">
        <v>0</v>
      </c>
      <c r="I1169" s="5">
        <f t="shared" si="72"/>
        <v>0</v>
      </c>
      <c r="J1169" s="5">
        <f t="shared" si="73"/>
        <v>1</v>
      </c>
      <c r="K1169" s="5">
        <f t="shared" si="74"/>
        <v>0</v>
      </c>
      <c r="L1169" s="5">
        <f t="shared" si="75"/>
        <v>1</v>
      </c>
    </row>
    <row r="1170" spans="2:12" x14ac:dyDescent="0.3">
      <c r="B1170">
        <v>1</v>
      </c>
      <c r="C1170">
        <v>25</v>
      </c>
      <c r="D1170">
        <v>0</v>
      </c>
      <c r="E1170">
        <v>0</v>
      </c>
      <c r="F1170">
        <v>76.104333333333329</v>
      </c>
      <c r="G1170" s="5">
        <v>0</v>
      </c>
      <c r="H1170">
        <v>0</v>
      </c>
      <c r="I1170" s="5">
        <f t="shared" si="72"/>
        <v>0</v>
      </c>
      <c r="J1170" s="5">
        <f t="shared" si="73"/>
        <v>1</v>
      </c>
      <c r="K1170" s="5">
        <f t="shared" si="74"/>
        <v>0</v>
      </c>
      <c r="L1170" s="5">
        <f t="shared" si="75"/>
        <v>1</v>
      </c>
    </row>
    <row r="1171" spans="2:12" x14ac:dyDescent="0.3">
      <c r="B1171">
        <v>1</v>
      </c>
      <c r="C1171">
        <v>26</v>
      </c>
      <c r="D1171">
        <v>0</v>
      </c>
      <c r="E1171">
        <v>0</v>
      </c>
      <c r="F1171">
        <v>76.104333333333329</v>
      </c>
      <c r="G1171" s="5">
        <v>0</v>
      </c>
      <c r="H1171">
        <v>1</v>
      </c>
      <c r="I1171" s="5">
        <f t="shared" si="72"/>
        <v>0</v>
      </c>
      <c r="J1171" s="5">
        <f t="shared" si="73"/>
        <v>1</v>
      </c>
      <c r="K1171" s="5">
        <f t="shared" si="74"/>
        <v>0</v>
      </c>
      <c r="L1171" s="5">
        <f t="shared" si="75"/>
        <v>1</v>
      </c>
    </row>
    <row r="1172" spans="2:12" x14ac:dyDescent="0.3">
      <c r="B1172">
        <v>2</v>
      </c>
      <c r="C1172">
        <v>21</v>
      </c>
      <c r="D1172">
        <v>0</v>
      </c>
      <c r="E1172">
        <v>0</v>
      </c>
      <c r="F1172">
        <v>-133.39566666666667</v>
      </c>
      <c r="G1172" s="5">
        <v>0</v>
      </c>
      <c r="H1172">
        <v>0</v>
      </c>
      <c r="I1172" s="5">
        <f t="shared" si="72"/>
        <v>0</v>
      </c>
      <c r="J1172" s="5">
        <f t="shared" si="73"/>
        <v>0</v>
      </c>
      <c r="K1172" s="5">
        <f t="shared" si="74"/>
        <v>1</v>
      </c>
      <c r="L1172" s="5">
        <f t="shared" si="75"/>
        <v>1</v>
      </c>
    </row>
    <row r="1173" spans="2:12" x14ac:dyDescent="0.3">
      <c r="C1173">
        <v>22</v>
      </c>
      <c r="D1173">
        <v>0</v>
      </c>
      <c r="E1173">
        <v>1</v>
      </c>
      <c r="F1173">
        <v>-133.39566666666667</v>
      </c>
      <c r="G1173" s="5">
        <v>0</v>
      </c>
      <c r="H1173" s="5">
        <v>0</v>
      </c>
      <c r="I1173" s="5">
        <f t="shared" si="72"/>
        <v>0</v>
      </c>
      <c r="J1173" s="5">
        <f t="shared" si="73"/>
        <v>0</v>
      </c>
      <c r="K1173" s="5">
        <f t="shared" si="74"/>
        <v>0</v>
      </c>
      <c r="L1173" s="5">
        <f t="shared" si="75"/>
        <v>0</v>
      </c>
    </row>
    <row r="1174" spans="2:12" x14ac:dyDescent="0.3">
      <c r="C1174">
        <v>23</v>
      </c>
      <c r="D1174">
        <v>0</v>
      </c>
      <c r="E1174">
        <v>1</v>
      </c>
      <c r="F1174">
        <v>-133.39566666666667</v>
      </c>
      <c r="G1174" s="5">
        <v>0</v>
      </c>
      <c r="H1174" s="5">
        <v>0</v>
      </c>
      <c r="I1174" s="5">
        <f t="shared" si="72"/>
        <v>0</v>
      </c>
      <c r="J1174" s="5">
        <f t="shared" si="73"/>
        <v>0</v>
      </c>
      <c r="K1174" s="5">
        <f t="shared" si="74"/>
        <v>0</v>
      </c>
      <c r="L1174" s="5">
        <f t="shared" si="75"/>
        <v>0</v>
      </c>
    </row>
    <row r="1175" spans="2:12" x14ac:dyDescent="0.3">
      <c r="C1175">
        <v>24</v>
      </c>
      <c r="D1175">
        <v>1</v>
      </c>
      <c r="E1175">
        <v>0</v>
      </c>
      <c r="F1175">
        <v>-133.39566666666667</v>
      </c>
      <c r="G1175" s="5">
        <v>0</v>
      </c>
      <c r="H1175" s="5">
        <v>0</v>
      </c>
      <c r="I1175" s="5">
        <f t="shared" si="72"/>
        <v>0</v>
      </c>
      <c r="J1175" s="5">
        <f t="shared" si="73"/>
        <v>0</v>
      </c>
      <c r="K1175" s="5">
        <f t="shared" si="74"/>
        <v>0</v>
      </c>
      <c r="L1175" s="5">
        <f t="shared" si="75"/>
        <v>0</v>
      </c>
    </row>
    <row r="1176" spans="2:12" x14ac:dyDescent="0.3">
      <c r="C1176">
        <v>25</v>
      </c>
      <c r="D1176">
        <v>1</v>
      </c>
      <c r="E1176">
        <v>0</v>
      </c>
      <c r="F1176">
        <v>-133.39566666666667</v>
      </c>
      <c r="G1176" s="5">
        <v>0</v>
      </c>
      <c r="H1176" s="5">
        <v>0</v>
      </c>
      <c r="I1176" s="5">
        <f t="shared" si="72"/>
        <v>0</v>
      </c>
      <c r="J1176" s="5">
        <f t="shared" si="73"/>
        <v>0</v>
      </c>
      <c r="K1176" s="5">
        <f t="shared" si="74"/>
        <v>0</v>
      </c>
      <c r="L1176" s="5">
        <f t="shared" si="75"/>
        <v>0</v>
      </c>
    </row>
    <row r="1177" spans="2:12" x14ac:dyDescent="0.3">
      <c r="C1177">
        <v>26</v>
      </c>
      <c r="D1177">
        <v>1</v>
      </c>
      <c r="E1177">
        <v>0</v>
      </c>
      <c r="F1177">
        <v>-133.39566666666667</v>
      </c>
      <c r="G1177" s="5">
        <v>0</v>
      </c>
      <c r="H1177" s="5">
        <v>0</v>
      </c>
      <c r="I1177" s="5">
        <f t="shared" si="72"/>
        <v>0</v>
      </c>
      <c r="J1177" s="5">
        <f t="shared" si="73"/>
        <v>0</v>
      </c>
      <c r="K1177" s="5">
        <f t="shared" si="74"/>
        <v>0</v>
      </c>
      <c r="L1177" s="5">
        <f t="shared" si="75"/>
        <v>0</v>
      </c>
    </row>
    <row r="1178" spans="2:12" x14ac:dyDescent="0.3">
      <c r="B1178">
        <v>3</v>
      </c>
      <c r="C1178">
        <v>21</v>
      </c>
      <c r="D1178">
        <v>0</v>
      </c>
      <c r="E1178">
        <v>1</v>
      </c>
      <c r="F1178">
        <v>101.60433333333333</v>
      </c>
      <c r="G1178" s="5">
        <v>0</v>
      </c>
      <c r="H1178" s="5">
        <v>0</v>
      </c>
      <c r="I1178" s="5">
        <f t="shared" si="72"/>
        <v>0</v>
      </c>
      <c r="J1178" s="5">
        <f t="shared" si="73"/>
        <v>0</v>
      </c>
      <c r="K1178" s="5">
        <f t="shared" si="74"/>
        <v>0</v>
      </c>
      <c r="L1178" s="5">
        <f t="shared" si="75"/>
        <v>0</v>
      </c>
    </row>
    <row r="1179" spans="2:12" x14ac:dyDescent="0.3">
      <c r="C1179">
        <v>22</v>
      </c>
      <c r="D1179">
        <v>0</v>
      </c>
      <c r="E1179">
        <v>0</v>
      </c>
      <c r="F1179">
        <v>101.60433333333333</v>
      </c>
      <c r="G1179" s="5">
        <v>0</v>
      </c>
      <c r="H1179" s="5">
        <v>0</v>
      </c>
      <c r="I1179" s="5">
        <f t="shared" si="72"/>
        <v>0</v>
      </c>
      <c r="J1179" s="5">
        <f t="shared" si="73"/>
        <v>0</v>
      </c>
      <c r="K1179" s="5">
        <f t="shared" si="74"/>
        <v>0</v>
      </c>
      <c r="L1179" s="5">
        <f t="shared" si="75"/>
        <v>0</v>
      </c>
    </row>
    <row r="1180" spans="2:12" x14ac:dyDescent="0.3">
      <c r="C1180">
        <v>23</v>
      </c>
      <c r="D1180">
        <v>0</v>
      </c>
      <c r="E1180">
        <v>0</v>
      </c>
      <c r="F1180">
        <v>101.60433333333333</v>
      </c>
      <c r="G1180" s="5">
        <v>0</v>
      </c>
      <c r="H1180" s="5">
        <v>0</v>
      </c>
      <c r="I1180" s="5">
        <f t="shared" si="72"/>
        <v>0</v>
      </c>
      <c r="J1180" s="5">
        <f t="shared" si="73"/>
        <v>0</v>
      </c>
      <c r="K1180" s="5">
        <f t="shared" si="74"/>
        <v>0</v>
      </c>
      <c r="L1180" s="5">
        <f t="shared" si="75"/>
        <v>0</v>
      </c>
    </row>
    <row r="1181" spans="2:12" x14ac:dyDescent="0.3">
      <c r="C1181">
        <v>24</v>
      </c>
      <c r="D1181">
        <v>0</v>
      </c>
      <c r="E1181">
        <v>0</v>
      </c>
      <c r="F1181">
        <v>101.60433333333333</v>
      </c>
      <c r="G1181" s="5">
        <v>0</v>
      </c>
      <c r="H1181" s="5">
        <v>0</v>
      </c>
      <c r="I1181" s="5">
        <f t="shared" si="72"/>
        <v>0</v>
      </c>
      <c r="J1181" s="5">
        <f t="shared" si="73"/>
        <v>0</v>
      </c>
      <c r="K1181" s="5">
        <f t="shared" si="74"/>
        <v>0</v>
      </c>
      <c r="L1181" s="5">
        <f t="shared" si="75"/>
        <v>0</v>
      </c>
    </row>
    <row r="1182" spans="2:12" x14ac:dyDescent="0.3">
      <c r="C1182">
        <v>25</v>
      </c>
      <c r="D1182">
        <v>0</v>
      </c>
      <c r="E1182">
        <v>0</v>
      </c>
      <c r="F1182">
        <v>101.60433333333333</v>
      </c>
      <c r="G1182" s="5">
        <v>0</v>
      </c>
      <c r="H1182" s="5">
        <v>0</v>
      </c>
      <c r="I1182" s="5">
        <f t="shared" si="72"/>
        <v>0</v>
      </c>
      <c r="J1182" s="5">
        <f t="shared" si="73"/>
        <v>0</v>
      </c>
      <c r="K1182" s="5">
        <f t="shared" si="74"/>
        <v>0</v>
      </c>
      <c r="L1182" s="5">
        <f t="shared" si="75"/>
        <v>0</v>
      </c>
    </row>
    <row r="1183" spans="2:12" x14ac:dyDescent="0.3">
      <c r="C1183">
        <v>26</v>
      </c>
      <c r="D1183">
        <v>0</v>
      </c>
      <c r="E1183">
        <v>0</v>
      </c>
      <c r="F1183">
        <v>101.60433333333333</v>
      </c>
      <c r="G1183" s="5">
        <v>0</v>
      </c>
      <c r="H1183" s="5">
        <v>0</v>
      </c>
      <c r="I1183" s="5">
        <f t="shared" si="72"/>
        <v>0</v>
      </c>
      <c r="J1183" s="5">
        <f t="shared" si="73"/>
        <v>0</v>
      </c>
      <c r="K1183" s="5">
        <f t="shared" si="74"/>
        <v>0</v>
      </c>
      <c r="L1183" s="5">
        <f t="shared" si="75"/>
        <v>0</v>
      </c>
    </row>
    <row r="1184" spans="2:12" x14ac:dyDescent="0.3">
      <c r="G1184" s="5"/>
    </row>
    <row r="1185" spans="7:7" x14ac:dyDescent="0.3">
      <c r="G1185" s="5"/>
    </row>
  </sheetData>
  <phoneticPr fontId="1"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1C21C-FCBF-4F4B-819E-62D446255FF5}">
  <dimension ref="A1:G23"/>
  <sheetViews>
    <sheetView workbookViewId="0">
      <selection activeCell="I30" sqref="I30"/>
    </sheetView>
  </sheetViews>
  <sheetFormatPr defaultRowHeight="13.8" x14ac:dyDescent="0.3"/>
  <sheetData>
    <row r="1" spans="1:3" x14ac:dyDescent="0.3">
      <c r="A1" t="s">
        <v>906</v>
      </c>
    </row>
    <row r="2" spans="1:3" x14ac:dyDescent="0.3">
      <c r="A2" t="s">
        <v>901</v>
      </c>
    </row>
    <row r="3" spans="1:3" x14ac:dyDescent="0.3">
      <c r="A3" t="s">
        <v>897</v>
      </c>
      <c r="B3" t="s">
        <v>898</v>
      </c>
    </row>
    <row r="4" spans="1:3" x14ac:dyDescent="0.3">
      <c r="A4">
        <f>0.4226^2</f>
        <v>0.17859075999999999</v>
      </c>
      <c r="B4">
        <f>1-A4</f>
        <v>0.82140924000000004</v>
      </c>
    </row>
    <row r="5" spans="1:3" x14ac:dyDescent="0.3">
      <c r="A5">
        <v>-3</v>
      </c>
      <c r="B5">
        <v>-6</v>
      </c>
    </row>
    <row r="6" spans="1:3" x14ac:dyDescent="0.3">
      <c r="A6" t="s">
        <v>899</v>
      </c>
    </row>
    <row r="7" spans="1:3" x14ac:dyDescent="0.3">
      <c r="A7">
        <f>A5*A4+B4*B5</f>
        <v>-5.4642277200000002</v>
      </c>
    </row>
    <row r="8" spans="1:3" x14ac:dyDescent="0.3">
      <c r="A8" t="s">
        <v>900</v>
      </c>
    </row>
    <row r="9" spans="1:3" x14ac:dyDescent="0.3">
      <c r="A9">
        <f>A4*(A7-A5)^2+B4*(B5-A7)^2</f>
        <v>1.3202649039836016</v>
      </c>
    </row>
    <row r="10" spans="1:3" x14ac:dyDescent="0.3">
      <c r="A10" t="s">
        <v>896</v>
      </c>
    </row>
    <row r="11" spans="1:3" x14ac:dyDescent="0.3">
      <c r="A11" t="s">
        <v>902</v>
      </c>
      <c r="B11" t="s">
        <v>897</v>
      </c>
      <c r="C11" t="s">
        <v>898</v>
      </c>
    </row>
    <row r="12" spans="1:3" x14ac:dyDescent="0.3">
      <c r="A12">
        <f>1-0.5774^2</f>
        <v>0.66660923999999999</v>
      </c>
      <c r="B12">
        <f>0.5774^2*0.451</f>
        <v>0.15035923276000002</v>
      </c>
      <c r="C12">
        <f>1-A12-B12</f>
        <v>0.18303152723999999</v>
      </c>
    </row>
    <row r="13" spans="1:3" x14ac:dyDescent="0.3">
      <c r="A13">
        <v>-10</v>
      </c>
      <c r="B13">
        <v>-8</v>
      </c>
      <c r="C13">
        <v>-6</v>
      </c>
    </row>
    <row r="14" spans="1:3" x14ac:dyDescent="0.3">
      <c r="A14" t="s">
        <v>899</v>
      </c>
    </row>
    <row r="15" spans="1:3" x14ac:dyDescent="0.3">
      <c r="A15">
        <f>A13*A12+B12*B13+C12*C13</f>
        <v>-8.9671554255200014</v>
      </c>
    </row>
    <row r="16" spans="1:3" x14ac:dyDescent="0.3">
      <c r="A16" t="s">
        <v>900</v>
      </c>
    </row>
    <row r="17" spans="1:7" x14ac:dyDescent="0.3">
      <c r="A17">
        <f>A12*(A13-A15)^2+B12*(B13-A15)^2+C12*(C13-A15)^2</f>
        <v>2.4631734518472275</v>
      </c>
    </row>
    <row r="18" spans="1:7" x14ac:dyDescent="0.3">
      <c r="A18" t="s">
        <v>903</v>
      </c>
      <c r="D18" t="s">
        <v>907</v>
      </c>
      <c r="F18" t="s">
        <v>908</v>
      </c>
      <c r="G18" t="s">
        <v>909</v>
      </c>
    </row>
    <row r="19" spans="1:7" x14ac:dyDescent="0.3">
      <c r="A19">
        <f>90*A15+90*A7</f>
        <v>-1298.8244830968001</v>
      </c>
      <c r="D19">
        <f>-180*6-A19</f>
        <v>218.82448309680012</v>
      </c>
      <c r="F19">
        <f>D19/A23</f>
        <v>11.858542799649369</v>
      </c>
      <c r="G19">
        <f>1/F19^2</f>
        <v>7.1111092233554305E-3</v>
      </c>
    </row>
    <row r="20" spans="1:7" x14ac:dyDescent="0.3">
      <c r="A20" t="s">
        <v>904</v>
      </c>
      <c r="D20" t="s">
        <v>910</v>
      </c>
      <c r="F20" t="s">
        <v>908</v>
      </c>
      <c r="G20" t="s">
        <v>909</v>
      </c>
    </row>
    <row r="21" spans="1:7" x14ac:dyDescent="0.3">
      <c r="A21">
        <f>90*A9+90*A17</f>
        <v>340.50945202477465</v>
      </c>
      <c r="D21">
        <f>-1114-A19</f>
        <v>184.82448309680012</v>
      </c>
      <c r="F21">
        <f>D21/A23</f>
        <v>10.016013803432244</v>
      </c>
      <c r="G21">
        <f>1/F21^2</f>
        <v>9.9680491617693961E-3</v>
      </c>
    </row>
    <row r="22" spans="1:7" x14ac:dyDescent="0.3">
      <c r="A22" t="s">
        <v>905</v>
      </c>
    </row>
    <row r="23" spans="1:7" x14ac:dyDescent="0.3">
      <c r="A23">
        <f>SQRT(A21)</f>
        <v>18.45289820122505</v>
      </c>
    </row>
  </sheetData>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U115"/>
  <sheetViews>
    <sheetView zoomScaleNormal="100" workbookViewId="0">
      <selection activeCell="B2" sqref="B2:B9"/>
    </sheetView>
  </sheetViews>
  <sheetFormatPr defaultRowHeight="13.8" x14ac:dyDescent="0.3"/>
  <cols>
    <col min="1" max="1025" width="11.44140625"/>
  </cols>
  <sheetData>
    <row r="1" spans="1:73"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row>
    <row r="2" spans="1:73" x14ac:dyDescent="0.3">
      <c r="A2">
        <v>1</v>
      </c>
      <c r="B2">
        <v>0</v>
      </c>
      <c r="C2">
        <v>0</v>
      </c>
      <c r="D2">
        <v>0</v>
      </c>
      <c r="E2">
        <v>0</v>
      </c>
      <c r="F2">
        <v>1</v>
      </c>
      <c r="G2" t="s">
        <v>73</v>
      </c>
      <c r="H2">
        <v>0</v>
      </c>
      <c r="I2">
        <v>1601572011</v>
      </c>
      <c r="J2">
        <v>1601572330</v>
      </c>
      <c r="K2" t="s">
        <v>74</v>
      </c>
      <c r="L2" t="s">
        <v>75</v>
      </c>
      <c r="M2" t="s">
        <v>76</v>
      </c>
      <c r="N2">
        <v>0</v>
      </c>
      <c r="O2">
        <v>1</v>
      </c>
      <c r="P2">
        <v>1601571759</v>
      </c>
      <c r="Q2">
        <v>1</v>
      </c>
      <c r="U2">
        <v>1</v>
      </c>
      <c r="BR2">
        <v>0</v>
      </c>
    </row>
    <row r="3" spans="1:73" x14ac:dyDescent="0.3">
      <c r="A3">
        <v>2</v>
      </c>
      <c r="B3">
        <v>0</v>
      </c>
      <c r="C3">
        <v>0</v>
      </c>
      <c r="D3">
        <v>0</v>
      </c>
      <c r="E3">
        <v>0</v>
      </c>
      <c r="F3">
        <v>1</v>
      </c>
      <c r="G3" t="s">
        <v>77</v>
      </c>
      <c r="H3">
        <v>0</v>
      </c>
      <c r="I3">
        <v>1601590142</v>
      </c>
      <c r="J3">
        <v>1601590796</v>
      </c>
      <c r="K3" t="s">
        <v>78</v>
      </c>
      <c r="L3" t="s">
        <v>79</v>
      </c>
      <c r="M3" t="s">
        <v>80</v>
      </c>
      <c r="N3">
        <v>1</v>
      </c>
      <c r="O3">
        <v>1</v>
      </c>
      <c r="P3">
        <v>1601590010</v>
      </c>
      <c r="Q3">
        <v>1</v>
      </c>
      <c r="U3">
        <v>1</v>
      </c>
      <c r="BR3">
        <v>0</v>
      </c>
    </row>
    <row r="4" spans="1:73" x14ac:dyDescent="0.3">
      <c r="A4">
        <v>3</v>
      </c>
      <c r="B4">
        <v>0</v>
      </c>
      <c r="C4">
        <v>0</v>
      </c>
      <c r="D4">
        <v>0</v>
      </c>
      <c r="E4">
        <v>0</v>
      </c>
      <c r="F4">
        <v>1</v>
      </c>
      <c r="G4" t="s">
        <v>77</v>
      </c>
      <c r="H4">
        <v>0</v>
      </c>
      <c r="I4">
        <v>1601594745</v>
      </c>
      <c r="J4">
        <v>1601594810</v>
      </c>
      <c r="K4" t="s">
        <v>81</v>
      </c>
      <c r="L4" t="s">
        <v>82</v>
      </c>
      <c r="M4" t="s">
        <v>83</v>
      </c>
      <c r="N4">
        <v>1</v>
      </c>
      <c r="O4">
        <v>1</v>
      </c>
      <c r="P4">
        <v>1601594336</v>
      </c>
      <c r="Q4">
        <v>1</v>
      </c>
      <c r="U4">
        <v>1</v>
      </c>
      <c r="BR4">
        <v>0</v>
      </c>
    </row>
    <row r="5" spans="1:73" x14ac:dyDescent="0.3">
      <c r="A5">
        <v>4</v>
      </c>
      <c r="B5">
        <v>0</v>
      </c>
      <c r="C5">
        <v>0</v>
      </c>
      <c r="D5">
        <v>0</v>
      </c>
      <c r="E5">
        <v>0</v>
      </c>
      <c r="F5">
        <v>1</v>
      </c>
      <c r="G5" t="s">
        <v>77</v>
      </c>
      <c r="H5">
        <v>0</v>
      </c>
      <c r="I5">
        <v>1601594326</v>
      </c>
      <c r="J5">
        <v>1601594396</v>
      </c>
      <c r="K5" t="s">
        <v>84</v>
      </c>
      <c r="L5" t="s">
        <v>85</v>
      </c>
      <c r="M5" t="s">
        <v>86</v>
      </c>
      <c r="N5">
        <v>1</v>
      </c>
      <c r="O5">
        <v>1</v>
      </c>
      <c r="P5">
        <v>1601594197</v>
      </c>
      <c r="Q5">
        <v>1</v>
      </c>
      <c r="U5">
        <v>1</v>
      </c>
      <c r="BR5">
        <v>0</v>
      </c>
    </row>
    <row r="6" spans="1:73" x14ac:dyDescent="0.3">
      <c r="A6">
        <v>5</v>
      </c>
      <c r="B6">
        <v>0</v>
      </c>
      <c r="C6">
        <v>0</v>
      </c>
      <c r="D6">
        <v>0</v>
      </c>
      <c r="E6">
        <v>0</v>
      </c>
      <c r="F6">
        <v>1</v>
      </c>
      <c r="G6" t="s">
        <v>77</v>
      </c>
      <c r="H6">
        <v>0</v>
      </c>
      <c r="I6">
        <v>1601598478</v>
      </c>
      <c r="J6">
        <v>1601598509</v>
      </c>
      <c r="K6" t="s">
        <v>87</v>
      </c>
      <c r="L6" t="s">
        <v>88</v>
      </c>
      <c r="M6" t="s">
        <v>89</v>
      </c>
      <c r="N6">
        <v>1</v>
      </c>
      <c r="O6">
        <v>1</v>
      </c>
      <c r="P6">
        <v>1601598282</v>
      </c>
      <c r="Q6">
        <v>1</v>
      </c>
      <c r="U6">
        <v>1</v>
      </c>
      <c r="BR6">
        <v>0</v>
      </c>
    </row>
    <row r="7" spans="1:73" x14ac:dyDescent="0.3">
      <c r="A7">
        <v>6</v>
      </c>
      <c r="B7">
        <v>0</v>
      </c>
      <c r="C7">
        <v>0</v>
      </c>
      <c r="D7">
        <v>0</v>
      </c>
      <c r="E7">
        <v>0</v>
      </c>
      <c r="F7">
        <v>0</v>
      </c>
      <c r="G7" t="s">
        <v>90</v>
      </c>
      <c r="H7">
        <v>0</v>
      </c>
      <c r="I7">
        <v>1601604653</v>
      </c>
      <c r="J7">
        <v>1601604656</v>
      </c>
      <c r="K7" t="s">
        <v>91</v>
      </c>
      <c r="L7" t="s">
        <v>92</v>
      </c>
      <c r="M7" t="s">
        <v>93</v>
      </c>
      <c r="N7">
        <v>0</v>
      </c>
    </row>
    <row r="8" spans="1:73" x14ac:dyDescent="0.3">
      <c r="A8">
        <v>7</v>
      </c>
      <c r="B8">
        <v>0</v>
      </c>
      <c r="C8">
        <v>0</v>
      </c>
      <c r="D8">
        <v>0</v>
      </c>
      <c r="E8">
        <v>0</v>
      </c>
      <c r="F8">
        <v>1</v>
      </c>
      <c r="G8" t="s">
        <v>94</v>
      </c>
      <c r="I8">
        <v>1601602973</v>
      </c>
      <c r="J8">
        <v>0</v>
      </c>
      <c r="K8" t="s">
        <v>95</v>
      </c>
      <c r="L8" t="s">
        <v>79</v>
      </c>
      <c r="M8" t="s">
        <v>80</v>
      </c>
      <c r="N8">
        <v>0</v>
      </c>
      <c r="Q8">
        <v>1</v>
      </c>
      <c r="BR8">
        <v>0</v>
      </c>
    </row>
    <row r="9" spans="1:73" x14ac:dyDescent="0.3">
      <c r="A9">
        <v>8</v>
      </c>
      <c r="B9">
        <v>0</v>
      </c>
      <c r="C9">
        <v>0</v>
      </c>
      <c r="D9">
        <v>0</v>
      </c>
      <c r="E9">
        <v>0</v>
      </c>
      <c r="F9">
        <v>1</v>
      </c>
      <c r="G9" t="s">
        <v>96</v>
      </c>
      <c r="H9">
        <v>0</v>
      </c>
      <c r="I9">
        <v>1601661691</v>
      </c>
      <c r="J9">
        <v>1601661913</v>
      </c>
      <c r="K9" t="s">
        <v>97</v>
      </c>
      <c r="L9" t="s">
        <v>98</v>
      </c>
      <c r="M9" t="s">
        <v>99</v>
      </c>
      <c r="N9">
        <v>0</v>
      </c>
      <c r="O9">
        <v>1</v>
      </c>
      <c r="P9">
        <v>1601661691</v>
      </c>
      <c r="Q9">
        <v>1</v>
      </c>
      <c r="BR9">
        <v>0</v>
      </c>
    </row>
    <row r="10" spans="1:73" x14ac:dyDescent="0.3">
      <c r="A10">
        <v>9</v>
      </c>
      <c r="B10">
        <v>1</v>
      </c>
      <c r="C10">
        <v>1</v>
      </c>
      <c r="D10">
        <v>1</v>
      </c>
      <c r="E10">
        <v>3</v>
      </c>
      <c r="F10">
        <v>21</v>
      </c>
      <c r="G10" t="s">
        <v>77</v>
      </c>
      <c r="H10">
        <v>0</v>
      </c>
      <c r="I10">
        <v>1601682150</v>
      </c>
      <c r="J10">
        <v>1601682178</v>
      </c>
      <c r="K10" t="s">
        <v>100</v>
      </c>
      <c r="L10" t="s">
        <v>101</v>
      </c>
      <c r="M10" t="s">
        <v>102</v>
      </c>
      <c r="N10">
        <v>1</v>
      </c>
      <c r="O10">
        <v>1</v>
      </c>
      <c r="P10">
        <v>1601680163</v>
      </c>
      <c r="Q10">
        <v>1</v>
      </c>
      <c r="R10">
        <v>0</v>
      </c>
      <c r="S10">
        <v>0</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0</v>
      </c>
      <c r="AO10">
        <v>0</v>
      </c>
      <c r="AP10">
        <v>0</v>
      </c>
      <c r="AQ10">
        <v>0</v>
      </c>
      <c r="AR10">
        <v>0</v>
      </c>
      <c r="AS10">
        <v>0</v>
      </c>
      <c r="AT10">
        <v>0</v>
      </c>
      <c r="AU10">
        <v>0</v>
      </c>
      <c r="AV10">
        <v>0</v>
      </c>
      <c r="AW10">
        <v>0</v>
      </c>
      <c r="AX10">
        <v>0</v>
      </c>
      <c r="AY10">
        <v>0</v>
      </c>
      <c r="AZ10">
        <v>0</v>
      </c>
      <c r="BA10">
        <v>0</v>
      </c>
      <c r="BB10">
        <v>0</v>
      </c>
      <c r="BC10">
        <v>0</v>
      </c>
      <c r="BD10">
        <v>0</v>
      </c>
      <c r="BE10">
        <v>0</v>
      </c>
      <c r="BF10">
        <v>0</v>
      </c>
      <c r="BG10">
        <v>0</v>
      </c>
      <c r="BH10">
        <v>0</v>
      </c>
      <c r="BI10">
        <v>0</v>
      </c>
      <c r="BJ10">
        <v>0</v>
      </c>
      <c r="BK10">
        <v>0</v>
      </c>
      <c r="BL10">
        <v>0</v>
      </c>
      <c r="BM10">
        <v>0</v>
      </c>
      <c r="BN10">
        <v>0</v>
      </c>
      <c r="BO10">
        <v>0</v>
      </c>
      <c r="BP10">
        <v>0</v>
      </c>
      <c r="BQ10">
        <v>0</v>
      </c>
      <c r="BR10">
        <v>0</v>
      </c>
    </row>
    <row r="11" spans="1:73" x14ac:dyDescent="0.3">
      <c r="A11">
        <v>10</v>
      </c>
      <c r="B11">
        <v>1</v>
      </c>
      <c r="C11">
        <v>2</v>
      </c>
      <c r="D11">
        <v>1</v>
      </c>
      <c r="E11">
        <v>3</v>
      </c>
      <c r="F11">
        <v>21</v>
      </c>
      <c r="G11" t="s">
        <v>77</v>
      </c>
      <c r="H11">
        <v>0</v>
      </c>
      <c r="I11">
        <v>1601682285</v>
      </c>
      <c r="J11">
        <v>1601682441</v>
      </c>
      <c r="K11" t="s">
        <v>103</v>
      </c>
      <c r="L11" t="s">
        <v>104</v>
      </c>
      <c r="M11" t="s">
        <v>105</v>
      </c>
      <c r="N11">
        <v>1</v>
      </c>
      <c r="O11">
        <v>1</v>
      </c>
      <c r="P11">
        <v>1601680187</v>
      </c>
      <c r="Q11">
        <v>1</v>
      </c>
      <c r="R11">
        <v>0</v>
      </c>
      <c r="S11">
        <v>0</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0</v>
      </c>
      <c r="AS11">
        <v>0</v>
      </c>
      <c r="AT11">
        <v>0</v>
      </c>
      <c r="AU11">
        <v>0</v>
      </c>
      <c r="AV11">
        <v>0</v>
      </c>
      <c r="AW11">
        <v>0</v>
      </c>
      <c r="AX11">
        <v>0</v>
      </c>
      <c r="AY11">
        <v>0</v>
      </c>
      <c r="AZ11">
        <v>0</v>
      </c>
      <c r="BA11">
        <v>0</v>
      </c>
      <c r="BB11">
        <v>0</v>
      </c>
      <c r="BC11">
        <v>0</v>
      </c>
      <c r="BD11">
        <v>0</v>
      </c>
      <c r="BE11">
        <v>0</v>
      </c>
      <c r="BF11">
        <v>0</v>
      </c>
      <c r="BG11">
        <v>0</v>
      </c>
      <c r="BH11">
        <v>0</v>
      </c>
      <c r="BI11">
        <v>0</v>
      </c>
      <c r="BJ11">
        <v>0</v>
      </c>
      <c r="BK11">
        <v>0</v>
      </c>
      <c r="BL11">
        <v>0</v>
      </c>
      <c r="BM11">
        <v>0</v>
      </c>
      <c r="BN11">
        <v>0</v>
      </c>
      <c r="BO11">
        <v>0</v>
      </c>
      <c r="BP11">
        <v>0</v>
      </c>
      <c r="BQ11">
        <v>0</v>
      </c>
      <c r="BR11">
        <v>0</v>
      </c>
    </row>
    <row r="12" spans="1:73" x14ac:dyDescent="0.3">
      <c r="A12">
        <v>11</v>
      </c>
      <c r="B12">
        <v>1</v>
      </c>
      <c r="C12">
        <v>3</v>
      </c>
      <c r="D12">
        <v>1</v>
      </c>
      <c r="E12">
        <v>3</v>
      </c>
      <c r="F12">
        <v>21</v>
      </c>
      <c r="G12" t="s">
        <v>77</v>
      </c>
      <c r="H12">
        <v>0</v>
      </c>
      <c r="I12">
        <v>1601682166</v>
      </c>
      <c r="J12">
        <v>1601817562</v>
      </c>
      <c r="K12" t="s">
        <v>106</v>
      </c>
      <c r="L12" t="s">
        <v>107</v>
      </c>
      <c r="M12" t="s">
        <v>108</v>
      </c>
      <c r="N12">
        <v>0</v>
      </c>
      <c r="O12">
        <v>1</v>
      </c>
      <c r="P12">
        <v>1601680210</v>
      </c>
      <c r="Q12">
        <v>1</v>
      </c>
      <c r="R12">
        <v>0</v>
      </c>
      <c r="S12">
        <v>0</v>
      </c>
      <c r="T12">
        <v>0</v>
      </c>
      <c r="U12">
        <v>0</v>
      </c>
      <c r="V12">
        <v>0</v>
      </c>
      <c r="W12">
        <v>0</v>
      </c>
      <c r="X12">
        <v>0</v>
      </c>
      <c r="Y12">
        <v>0</v>
      </c>
      <c r="Z12">
        <v>0</v>
      </c>
      <c r="AA12">
        <v>0</v>
      </c>
      <c r="AB12">
        <v>0</v>
      </c>
      <c r="AC12">
        <v>0</v>
      </c>
      <c r="AD12">
        <v>0</v>
      </c>
      <c r="AE12">
        <v>0</v>
      </c>
      <c r="AF12">
        <v>0</v>
      </c>
      <c r="AG12">
        <v>0</v>
      </c>
      <c r="AH12">
        <v>0</v>
      </c>
      <c r="AI12">
        <v>0</v>
      </c>
      <c r="AJ12">
        <v>0</v>
      </c>
      <c r="AK12">
        <v>0</v>
      </c>
      <c r="AL12">
        <v>0</v>
      </c>
      <c r="AM12">
        <v>0</v>
      </c>
      <c r="AN12">
        <v>0</v>
      </c>
      <c r="AO12">
        <v>0</v>
      </c>
      <c r="AP12">
        <v>0</v>
      </c>
      <c r="AQ12">
        <v>0</v>
      </c>
      <c r="AR12">
        <v>0</v>
      </c>
      <c r="AS12">
        <v>0</v>
      </c>
      <c r="AT12">
        <v>0</v>
      </c>
      <c r="AU12">
        <v>0</v>
      </c>
      <c r="AV12">
        <v>0</v>
      </c>
      <c r="AW12">
        <v>0</v>
      </c>
      <c r="AX12">
        <v>0</v>
      </c>
      <c r="AY12">
        <v>0</v>
      </c>
      <c r="AZ12">
        <v>0</v>
      </c>
      <c r="BA12">
        <v>0</v>
      </c>
      <c r="BB12">
        <v>0</v>
      </c>
      <c r="BC12">
        <v>0</v>
      </c>
      <c r="BD12">
        <v>0</v>
      </c>
      <c r="BE12">
        <v>0</v>
      </c>
      <c r="BF12">
        <v>0</v>
      </c>
      <c r="BG12">
        <v>0</v>
      </c>
      <c r="BH12">
        <v>0</v>
      </c>
      <c r="BI12">
        <v>0</v>
      </c>
      <c r="BJ12">
        <v>0</v>
      </c>
      <c r="BK12">
        <v>0</v>
      </c>
      <c r="BL12">
        <v>0</v>
      </c>
      <c r="BM12">
        <v>0</v>
      </c>
      <c r="BN12">
        <v>0</v>
      </c>
      <c r="BO12">
        <v>0</v>
      </c>
      <c r="BP12">
        <v>0</v>
      </c>
      <c r="BQ12">
        <v>0</v>
      </c>
      <c r="BR12">
        <v>0</v>
      </c>
    </row>
    <row r="13" spans="1:73" x14ac:dyDescent="0.3">
      <c r="A13">
        <v>12</v>
      </c>
      <c r="B13">
        <v>0</v>
      </c>
      <c r="C13">
        <v>0</v>
      </c>
      <c r="D13">
        <v>0</v>
      </c>
      <c r="E13">
        <v>0</v>
      </c>
      <c r="F13">
        <v>1</v>
      </c>
      <c r="G13" t="s">
        <v>96</v>
      </c>
      <c r="I13">
        <v>1601763001</v>
      </c>
      <c r="J13">
        <v>1601763080</v>
      </c>
      <c r="K13" t="s">
        <v>109</v>
      </c>
      <c r="L13" t="s">
        <v>82</v>
      </c>
      <c r="M13" t="s">
        <v>83</v>
      </c>
      <c r="N13">
        <v>1</v>
      </c>
      <c r="O13">
        <v>1</v>
      </c>
      <c r="P13">
        <v>1601763001</v>
      </c>
      <c r="Q13">
        <v>1</v>
      </c>
      <c r="U13">
        <v>1</v>
      </c>
      <c r="BR13">
        <v>0</v>
      </c>
    </row>
    <row r="14" spans="1:73" x14ac:dyDescent="0.3">
      <c r="A14">
        <v>13</v>
      </c>
      <c r="B14">
        <v>0</v>
      </c>
      <c r="C14">
        <v>0</v>
      </c>
      <c r="D14">
        <v>0</v>
      </c>
      <c r="E14">
        <v>0</v>
      </c>
      <c r="F14">
        <v>1</v>
      </c>
      <c r="G14" t="s">
        <v>96</v>
      </c>
      <c r="I14">
        <v>1601762971</v>
      </c>
      <c r="J14">
        <v>1601763077</v>
      </c>
      <c r="K14" t="s">
        <v>110</v>
      </c>
      <c r="L14" t="s">
        <v>88</v>
      </c>
      <c r="M14" t="s">
        <v>89</v>
      </c>
      <c r="N14">
        <v>1</v>
      </c>
      <c r="O14">
        <v>1</v>
      </c>
      <c r="P14">
        <v>1601762971</v>
      </c>
      <c r="Q14">
        <v>1</v>
      </c>
      <c r="U14">
        <v>1</v>
      </c>
      <c r="BR14">
        <v>0</v>
      </c>
    </row>
    <row r="15" spans="1:73" x14ac:dyDescent="0.3">
      <c r="A15">
        <v>14</v>
      </c>
      <c r="B15">
        <v>0</v>
      </c>
      <c r="C15">
        <v>0</v>
      </c>
      <c r="D15">
        <v>0</v>
      </c>
      <c r="E15">
        <v>0</v>
      </c>
      <c r="F15">
        <v>1</v>
      </c>
      <c r="G15" t="s">
        <v>96</v>
      </c>
      <c r="I15">
        <v>1601763085</v>
      </c>
      <c r="J15">
        <v>1601763088</v>
      </c>
      <c r="K15" t="s">
        <v>111</v>
      </c>
      <c r="L15" t="s">
        <v>85</v>
      </c>
      <c r="M15" t="s">
        <v>86</v>
      </c>
      <c r="N15">
        <v>1</v>
      </c>
      <c r="O15">
        <v>1</v>
      </c>
      <c r="P15">
        <v>1601763085</v>
      </c>
      <c r="Q15">
        <v>1</v>
      </c>
      <c r="U15">
        <v>1</v>
      </c>
      <c r="BR15">
        <v>0</v>
      </c>
    </row>
    <row r="16" spans="1:73" x14ac:dyDescent="0.3">
      <c r="A16">
        <v>15</v>
      </c>
      <c r="B16">
        <v>2</v>
      </c>
      <c r="C16">
        <v>1</v>
      </c>
      <c r="D16">
        <v>2</v>
      </c>
      <c r="E16">
        <v>3</v>
      </c>
      <c r="F16">
        <v>21</v>
      </c>
      <c r="G16" t="s">
        <v>77</v>
      </c>
      <c r="H16">
        <v>0</v>
      </c>
      <c r="I16">
        <v>1601764792</v>
      </c>
      <c r="J16">
        <v>1601764824</v>
      </c>
      <c r="K16" t="s">
        <v>112</v>
      </c>
      <c r="L16" t="s">
        <v>88</v>
      </c>
      <c r="M16" t="s">
        <v>89</v>
      </c>
      <c r="N16">
        <v>1</v>
      </c>
      <c r="O16">
        <v>1</v>
      </c>
      <c r="P16">
        <v>1601763771</v>
      </c>
      <c r="Q16">
        <v>1</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c r="AT16">
        <v>0</v>
      </c>
      <c r="AU16">
        <v>0</v>
      </c>
      <c r="AV16">
        <v>0</v>
      </c>
      <c r="AW16">
        <v>0</v>
      </c>
      <c r="AX16">
        <v>0</v>
      </c>
      <c r="AY16">
        <v>0</v>
      </c>
      <c r="AZ16">
        <v>0</v>
      </c>
      <c r="BA16">
        <v>0</v>
      </c>
      <c r="BB16">
        <v>0</v>
      </c>
      <c r="BC16">
        <v>0</v>
      </c>
      <c r="BD16">
        <v>0</v>
      </c>
      <c r="BE16">
        <v>0</v>
      </c>
      <c r="BF16">
        <v>0</v>
      </c>
      <c r="BG16">
        <v>0</v>
      </c>
      <c r="BH16">
        <v>0</v>
      </c>
      <c r="BI16">
        <v>0</v>
      </c>
      <c r="BJ16">
        <v>0</v>
      </c>
      <c r="BK16">
        <v>0</v>
      </c>
      <c r="BL16">
        <v>0</v>
      </c>
      <c r="BM16">
        <v>0</v>
      </c>
      <c r="BN16">
        <v>0</v>
      </c>
      <c r="BO16">
        <v>0</v>
      </c>
      <c r="BP16">
        <v>0</v>
      </c>
      <c r="BQ16">
        <v>0</v>
      </c>
      <c r="BR16">
        <v>0</v>
      </c>
    </row>
    <row r="17" spans="1:70" x14ac:dyDescent="0.3">
      <c r="A17">
        <v>16</v>
      </c>
      <c r="B17">
        <v>2</v>
      </c>
      <c r="C17">
        <v>2</v>
      </c>
      <c r="D17">
        <v>2</v>
      </c>
      <c r="E17">
        <v>3</v>
      </c>
      <c r="F17">
        <v>21</v>
      </c>
      <c r="G17" t="s">
        <v>77</v>
      </c>
      <c r="H17">
        <v>0</v>
      </c>
      <c r="I17">
        <v>1601764813</v>
      </c>
      <c r="J17">
        <v>1601764853</v>
      </c>
      <c r="K17" t="s">
        <v>113</v>
      </c>
      <c r="L17" t="s">
        <v>82</v>
      </c>
      <c r="M17" t="s">
        <v>83</v>
      </c>
      <c r="N17">
        <v>1</v>
      </c>
      <c r="O17">
        <v>1</v>
      </c>
      <c r="P17">
        <v>1601763950</v>
      </c>
      <c r="Q17">
        <v>1</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0</v>
      </c>
      <c r="AS17">
        <v>0</v>
      </c>
      <c r="AT17">
        <v>0</v>
      </c>
      <c r="AU17">
        <v>0</v>
      </c>
      <c r="AV17">
        <v>0</v>
      </c>
      <c r="AW17">
        <v>0</v>
      </c>
      <c r="AX17">
        <v>0</v>
      </c>
      <c r="AY17">
        <v>0</v>
      </c>
      <c r="AZ17">
        <v>0</v>
      </c>
      <c r="BA17">
        <v>0</v>
      </c>
      <c r="BB17">
        <v>0</v>
      </c>
      <c r="BC17">
        <v>0</v>
      </c>
      <c r="BD17">
        <v>0</v>
      </c>
      <c r="BE17">
        <v>0</v>
      </c>
      <c r="BF17">
        <v>0</v>
      </c>
      <c r="BG17">
        <v>0</v>
      </c>
      <c r="BH17">
        <v>0</v>
      </c>
      <c r="BI17">
        <v>0</v>
      </c>
      <c r="BJ17">
        <v>0</v>
      </c>
      <c r="BK17">
        <v>0</v>
      </c>
      <c r="BL17">
        <v>0</v>
      </c>
      <c r="BM17">
        <v>0</v>
      </c>
      <c r="BN17">
        <v>0</v>
      </c>
      <c r="BO17">
        <v>0</v>
      </c>
      <c r="BP17">
        <v>0</v>
      </c>
      <c r="BQ17">
        <v>0</v>
      </c>
      <c r="BR17">
        <v>0</v>
      </c>
    </row>
    <row r="18" spans="1:70" x14ac:dyDescent="0.3">
      <c r="A18">
        <v>17</v>
      </c>
      <c r="B18">
        <v>2</v>
      </c>
      <c r="C18">
        <v>3</v>
      </c>
      <c r="D18">
        <v>2</v>
      </c>
      <c r="E18">
        <v>3</v>
      </c>
      <c r="F18">
        <v>21</v>
      </c>
      <c r="G18" t="s">
        <v>77</v>
      </c>
      <c r="H18">
        <v>0</v>
      </c>
      <c r="I18">
        <v>1601764822</v>
      </c>
      <c r="J18">
        <v>1601764861</v>
      </c>
      <c r="K18" t="s">
        <v>114</v>
      </c>
      <c r="L18" t="s">
        <v>85</v>
      </c>
      <c r="M18" t="s">
        <v>86</v>
      </c>
      <c r="N18">
        <v>1</v>
      </c>
      <c r="O18">
        <v>1</v>
      </c>
      <c r="P18">
        <v>1601763983</v>
      </c>
      <c r="Q18">
        <v>1</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c r="AT18">
        <v>0</v>
      </c>
      <c r="AU18">
        <v>0</v>
      </c>
      <c r="AV18">
        <v>0</v>
      </c>
      <c r="AW18">
        <v>0</v>
      </c>
      <c r="AX18">
        <v>0</v>
      </c>
      <c r="AY18">
        <v>0</v>
      </c>
      <c r="AZ18">
        <v>0</v>
      </c>
      <c r="BA18">
        <v>0</v>
      </c>
      <c r="BB18">
        <v>0</v>
      </c>
      <c r="BC18">
        <v>0</v>
      </c>
      <c r="BD18">
        <v>0</v>
      </c>
      <c r="BE18">
        <v>0</v>
      </c>
      <c r="BF18">
        <v>0</v>
      </c>
      <c r="BG18">
        <v>0</v>
      </c>
      <c r="BH18">
        <v>0</v>
      </c>
      <c r="BI18">
        <v>0</v>
      </c>
      <c r="BJ18">
        <v>0</v>
      </c>
      <c r="BK18">
        <v>0</v>
      </c>
      <c r="BL18">
        <v>0</v>
      </c>
      <c r="BM18">
        <v>0</v>
      </c>
      <c r="BN18">
        <v>0</v>
      </c>
      <c r="BO18">
        <v>0</v>
      </c>
      <c r="BP18">
        <v>0</v>
      </c>
      <c r="BQ18">
        <v>0</v>
      </c>
      <c r="BR18">
        <v>0</v>
      </c>
    </row>
    <row r="19" spans="1:70" x14ac:dyDescent="0.3">
      <c r="A19">
        <v>18</v>
      </c>
      <c r="B19">
        <v>0</v>
      </c>
      <c r="C19">
        <v>0</v>
      </c>
      <c r="D19">
        <v>0</v>
      </c>
      <c r="E19">
        <v>0</v>
      </c>
      <c r="F19">
        <v>1</v>
      </c>
      <c r="G19" t="s">
        <v>96</v>
      </c>
      <c r="H19">
        <v>0</v>
      </c>
      <c r="I19">
        <v>1601766038</v>
      </c>
      <c r="J19">
        <v>1601766124</v>
      </c>
      <c r="K19" t="s">
        <v>115</v>
      </c>
      <c r="L19" t="s">
        <v>116</v>
      </c>
      <c r="M19" t="s">
        <v>117</v>
      </c>
      <c r="N19">
        <v>1</v>
      </c>
      <c r="O19">
        <v>1</v>
      </c>
      <c r="P19">
        <v>1601766038</v>
      </c>
      <c r="Q19">
        <v>1</v>
      </c>
      <c r="U19">
        <v>1</v>
      </c>
      <c r="BR19">
        <v>0</v>
      </c>
    </row>
    <row r="20" spans="1:70" x14ac:dyDescent="0.3">
      <c r="A20">
        <v>19</v>
      </c>
      <c r="B20">
        <v>0</v>
      </c>
      <c r="C20">
        <v>0</v>
      </c>
      <c r="D20">
        <v>0</v>
      </c>
      <c r="E20">
        <v>0</v>
      </c>
      <c r="F20">
        <v>1</v>
      </c>
      <c r="G20" t="s">
        <v>96</v>
      </c>
      <c r="H20">
        <v>0</v>
      </c>
      <c r="I20">
        <v>1601766036</v>
      </c>
      <c r="J20">
        <v>1601766143</v>
      </c>
      <c r="K20" t="s">
        <v>118</v>
      </c>
      <c r="L20" t="s">
        <v>119</v>
      </c>
      <c r="M20" t="s">
        <v>117</v>
      </c>
      <c r="N20">
        <v>1</v>
      </c>
      <c r="O20">
        <v>1</v>
      </c>
      <c r="P20">
        <v>1601766036</v>
      </c>
      <c r="Q20">
        <v>1</v>
      </c>
      <c r="U20">
        <v>1</v>
      </c>
      <c r="BR20">
        <v>0</v>
      </c>
    </row>
    <row r="21" spans="1:70" x14ac:dyDescent="0.3">
      <c r="A21">
        <v>20</v>
      </c>
      <c r="B21">
        <v>3</v>
      </c>
      <c r="C21">
        <v>1</v>
      </c>
      <c r="D21">
        <v>3</v>
      </c>
      <c r="E21">
        <v>3</v>
      </c>
      <c r="F21">
        <v>21</v>
      </c>
      <c r="G21" t="s">
        <v>77</v>
      </c>
      <c r="H21">
        <v>0</v>
      </c>
      <c r="I21">
        <v>1601768639</v>
      </c>
      <c r="J21">
        <v>1601768725</v>
      </c>
      <c r="K21" t="s">
        <v>120</v>
      </c>
      <c r="L21" t="s">
        <v>116</v>
      </c>
      <c r="M21" t="s">
        <v>117</v>
      </c>
      <c r="N21">
        <v>1</v>
      </c>
      <c r="O21">
        <v>1</v>
      </c>
      <c r="P21">
        <v>1601766900</v>
      </c>
      <c r="Q21">
        <v>1</v>
      </c>
      <c r="R21">
        <v>0</v>
      </c>
      <c r="S21">
        <v>0</v>
      </c>
      <c r="T21">
        <v>0</v>
      </c>
      <c r="U21">
        <v>0</v>
      </c>
      <c r="V21">
        <v>0</v>
      </c>
      <c r="W21">
        <v>0</v>
      </c>
      <c r="X21">
        <v>0</v>
      </c>
      <c r="Y21">
        <v>0</v>
      </c>
      <c r="Z21">
        <v>0</v>
      </c>
      <c r="AA21">
        <v>0</v>
      </c>
      <c r="AB21">
        <v>0</v>
      </c>
      <c r="AC21">
        <v>0</v>
      </c>
      <c r="AD21">
        <v>0</v>
      </c>
      <c r="AE21">
        <v>0</v>
      </c>
      <c r="AF21">
        <v>0</v>
      </c>
      <c r="AG21">
        <v>0</v>
      </c>
      <c r="AH21">
        <v>0</v>
      </c>
      <c r="AI21">
        <v>0</v>
      </c>
      <c r="AJ21">
        <v>0</v>
      </c>
      <c r="AK21">
        <v>0</v>
      </c>
      <c r="AL21">
        <v>0</v>
      </c>
      <c r="AM21">
        <v>0</v>
      </c>
      <c r="AN21">
        <v>0</v>
      </c>
      <c r="AO21">
        <v>0</v>
      </c>
      <c r="AP21">
        <v>0</v>
      </c>
      <c r="AQ21">
        <v>0</v>
      </c>
      <c r="AR21">
        <v>0</v>
      </c>
      <c r="AS21">
        <v>0</v>
      </c>
      <c r="AT21">
        <v>0</v>
      </c>
      <c r="AU21">
        <v>0</v>
      </c>
      <c r="AV21">
        <v>0</v>
      </c>
      <c r="AW21">
        <v>0</v>
      </c>
      <c r="AX21">
        <v>0</v>
      </c>
      <c r="AY21">
        <v>0</v>
      </c>
      <c r="AZ21">
        <v>0</v>
      </c>
      <c r="BA21">
        <v>0</v>
      </c>
      <c r="BB21">
        <v>0</v>
      </c>
      <c r="BC21">
        <v>0</v>
      </c>
      <c r="BD21">
        <v>0</v>
      </c>
      <c r="BE21">
        <v>0</v>
      </c>
      <c r="BF21">
        <v>0</v>
      </c>
      <c r="BG21">
        <v>0</v>
      </c>
      <c r="BH21">
        <v>0</v>
      </c>
      <c r="BI21">
        <v>0</v>
      </c>
      <c r="BJ21">
        <v>0</v>
      </c>
      <c r="BK21">
        <v>0</v>
      </c>
      <c r="BL21">
        <v>0</v>
      </c>
      <c r="BM21">
        <v>0</v>
      </c>
      <c r="BN21">
        <v>0</v>
      </c>
      <c r="BO21">
        <v>0</v>
      </c>
      <c r="BP21">
        <v>0</v>
      </c>
      <c r="BQ21">
        <v>0</v>
      </c>
      <c r="BR21">
        <v>0</v>
      </c>
    </row>
    <row r="22" spans="1:70" x14ac:dyDescent="0.3">
      <c r="A22">
        <v>21</v>
      </c>
      <c r="B22">
        <v>3</v>
      </c>
      <c r="C22">
        <v>2</v>
      </c>
      <c r="D22">
        <v>3</v>
      </c>
      <c r="E22">
        <v>3</v>
      </c>
      <c r="F22">
        <v>21</v>
      </c>
      <c r="G22" t="s">
        <v>77</v>
      </c>
      <c r="H22">
        <v>0</v>
      </c>
      <c r="I22">
        <v>1601768635</v>
      </c>
      <c r="J22">
        <v>1601768710</v>
      </c>
      <c r="K22" t="s">
        <v>121</v>
      </c>
      <c r="L22" t="s">
        <v>119</v>
      </c>
      <c r="M22" t="s">
        <v>117</v>
      </c>
      <c r="N22">
        <v>1</v>
      </c>
      <c r="O22">
        <v>1</v>
      </c>
      <c r="P22">
        <v>1601766902</v>
      </c>
      <c r="Q22">
        <v>1</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c r="AT22">
        <v>0</v>
      </c>
      <c r="AU22">
        <v>0</v>
      </c>
      <c r="AV22">
        <v>0</v>
      </c>
      <c r="AW22">
        <v>0</v>
      </c>
      <c r="AX22">
        <v>0</v>
      </c>
      <c r="AY22">
        <v>0</v>
      </c>
      <c r="AZ22">
        <v>0</v>
      </c>
      <c r="BA22">
        <v>0</v>
      </c>
      <c r="BB22">
        <v>0</v>
      </c>
      <c r="BC22">
        <v>0</v>
      </c>
      <c r="BD22">
        <v>0</v>
      </c>
      <c r="BE22">
        <v>0</v>
      </c>
      <c r="BF22">
        <v>0</v>
      </c>
      <c r="BG22">
        <v>0</v>
      </c>
      <c r="BH22">
        <v>0</v>
      </c>
      <c r="BI22">
        <v>0</v>
      </c>
      <c r="BJ22">
        <v>0</v>
      </c>
      <c r="BK22">
        <v>0</v>
      </c>
      <c r="BL22">
        <v>0</v>
      </c>
      <c r="BM22">
        <v>0</v>
      </c>
      <c r="BN22">
        <v>0</v>
      </c>
      <c r="BO22">
        <v>0</v>
      </c>
      <c r="BP22">
        <v>0</v>
      </c>
      <c r="BQ22">
        <v>0</v>
      </c>
      <c r="BR22">
        <v>0</v>
      </c>
    </row>
    <row r="23" spans="1:70" x14ac:dyDescent="0.3">
      <c r="A23">
        <v>22</v>
      </c>
      <c r="B23">
        <v>3</v>
      </c>
      <c r="C23">
        <v>3</v>
      </c>
      <c r="D23">
        <v>3</v>
      </c>
      <c r="E23">
        <v>3</v>
      </c>
      <c r="F23">
        <v>21</v>
      </c>
      <c r="G23" t="s">
        <v>77</v>
      </c>
      <c r="H23">
        <v>0</v>
      </c>
      <c r="I23">
        <v>1601768633</v>
      </c>
      <c r="J23">
        <v>1601768655</v>
      </c>
      <c r="K23" t="s">
        <v>122</v>
      </c>
      <c r="L23" t="s">
        <v>123</v>
      </c>
      <c r="M23" t="s">
        <v>124</v>
      </c>
      <c r="N23">
        <v>0</v>
      </c>
      <c r="O23">
        <v>1</v>
      </c>
      <c r="P23">
        <v>1601766903</v>
      </c>
      <c r="Q23">
        <v>1</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c r="AT23">
        <v>0</v>
      </c>
      <c r="AU23">
        <v>0</v>
      </c>
      <c r="AV23">
        <v>0</v>
      </c>
      <c r="AW23">
        <v>0</v>
      </c>
      <c r="AX23">
        <v>0</v>
      </c>
      <c r="AY23">
        <v>0</v>
      </c>
      <c r="AZ23">
        <v>0</v>
      </c>
      <c r="BA23">
        <v>0</v>
      </c>
      <c r="BB23">
        <v>0</v>
      </c>
      <c r="BC23">
        <v>0</v>
      </c>
      <c r="BD23">
        <v>0</v>
      </c>
      <c r="BE23">
        <v>0</v>
      </c>
      <c r="BF23">
        <v>0</v>
      </c>
      <c r="BG23">
        <v>0</v>
      </c>
      <c r="BH23">
        <v>0</v>
      </c>
      <c r="BI23">
        <v>0</v>
      </c>
      <c r="BJ23">
        <v>0</v>
      </c>
      <c r="BK23">
        <v>0</v>
      </c>
      <c r="BL23">
        <v>0</v>
      </c>
      <c r="BM23">
        <v>0</v>
      </c>
      <c r="BN23">
        <v>0</v>
      </c>
      <c r="BO23">
        <v>0</v>
      </c>
      <c r="BP23">
        <v>0</v>
      </c>
      <c r="BQ23">
        <v>0</v>
      </c>
      <c r="BR23">
        <v>0</v>
      </c>
    </row>
    <row r="24" spans="1:70" x14ac:dyDescent="0.3">
      <c r="A24">
        <v>23</v>
      </c>
      <c r="B24">
        <v>0</v>
      </c>
      <c r="C24">
        <v>0</v>
      </c>
      <c r="D24">
        <v>0</v>
      </c>
      <c r="E24">
        <v>0</v>
      </c>
      <c r="F24">
        <v>0</v>
      </c>
      <c r="I24">
        <v>0</v>
      </c>
      <c r="J24">
        <v>0</v>
      </c>
      <c r="K24" t="s">
        <v>125</v>
      </c>
      <c r="L24" t="s">
        <v>126</v>
      </c>
      <c r="M24" t="s">
        <v>127</v>
      </c>
      <c r="N24">
        <v>0</v>
      </c>
    </row>
    <row r="25" spans="1:70" x14ac:dyDescent="0.3">
      <c r="A25">
        <v>24</v>
      </c>
      <c r="B25">
        <v>0</v>
      </c>
      <c r="C25">
        <v>0</v>
      </c>
      <c r="D25">
        <v>0</v>
      </c>
      <c r="E25">
        <v>0</v>
      </c>
      <c r="F25">
        <v>1</v>
      </c>
      <c r="G25" t="s">
        <v>77</v>
      </c>
      <c r="H25">
        <v>0</v>
      </c>
      <c r="I25">
        <v>1601921262</v>
      </c>
      <c r="J25">
        <v>1601939891</v>
      </c>
      <c r="K25" t="s">
        <v>128</v>
      </c>
      <c r="L25" t="s">
        <v>129</v>
      </c>
      <c r="M25" t="s">
        <v>130</v>
      </c>
      <c r="N25">
        <v>0</v>
      </c>
      <c r="O25">
        <v>1</v>
      </c>
      <c r="P25">
        <v>1601920954</v>
      </c>
      <c r="Q25">
        <v>1</v>
      </c>
      <c r="U25">
        <v>1</v>
      </c>
      <c r="BR25">
        <v>0</v>
      </c>
    </row>
    <row r="26" spans="1:70" x14ac:dyDescent="0.3">
      <c r="A26">
        <v>25</v>
      </c>
      <c r="B26">
        <v>4</v>
      </c>
      <c r="C26">
        <v>1</v>
      </c>
      <c r="D26">
        <v>4</v>
      </c>
      <c r="E26">
        <v>3</v>
      </c>
      <c r="F26">
        <v>21</v>
      </c>
      <c r="G26" t="s">
        <v>77</v>
      </c>
      <c r="H26">
        <v>0</v>
      </c>
      <c r="I26">
        <v>1601921633</v>
      </c>
      <c r="J26">
        <v>1601932425</v>
      </c>
      <c r="K26" t="s">
        <v>131</v>
      </c>
      <c r="L26" t="s">
        <v>132</v>
      </c>
      <c r="M26" t="s">
        <v>133</v>
      </c>
      <c r="N26">
        <v>0</v>
      </c>
      <c r="O26">
        <v>1</v>
      </c>
      <c r="P26">
        <v>1601920851</v>
      </c>
      <c r="Q26">
        <v>1</v>
      </c>
      <c r="R26">
        <v>0</v>
      </c>
      <c r="S26">
        <v>0</v>
      </c>
      <c r="T26">
        <v>0</v>
      </c>
      <c r="U26">
        <v>0</v>
      </c>
      <c r="V26">
        <v>0</v>
      </c>
      <c r="W26">
        <v>0</v>
      </c>
      <c r="X26">
        <v>0</v>
      </c>
      <c r="Y26">
        <v>0</v>
      </c>
      <c r="Z26">
        <v>0</v>
      </c>
      <c r="AA26">
        <v>0</v>
      </c>
      <c r="AB26">
        <v>0</v>
      </c>
      <c r="AC26">
        <v>0</v>
      </c>
      <c r="AD26">
        <v>0</v>
      </c>
      <c r="AE26">
        <v>0</v>
      </c>
      <c r="AF26">
        <v>0</v>
      </c>
      <c r="AG26">
        <v>0</v>
      </c>
      <c r="AH26">
        <v>0</v>
      </c>
      <c r="AI26">
        <v>0</v>
      </c>
      <c r="AJ26">
        <v>0</v>
      </c>
      <c r="AK26">
        <v>0</v>
      </c>
      <c r="AL26">
        <v>0</v>
      </c>
      <c r="AM26">
        <v>0</v>
      </c>
      <c r="AN26">
        <v>0</v>
      </c>
      <c r="AO26">
        <v>0</v>
      </c>
      <c r="AP26">
        <v>0</v>
      </c>
      <c r="AQ26">
        <v>0</v>
      </c>
      <c r="AR26">
        <v>0</v>
      </c>
      <c r="AS26">
        <v>0</v>
      </c>
      <c r="AT26">
        <v>0</v>
      </c>
      <c r="AU26">
        <v>0</v>
      </c>
      <c r="AV26">
        <v>0</v>
      </c>
      <c r="AW26">
        <v>0</v>
      </c>
      <c r="AX26">
        <v>0</v>
      </c>
      <c r="AY26">
        <v>0</v>
      </c>
      <c r="AZ26">
        <v>0</v>
      </c>
      <c r="BA26">
        <v>0</v>
      </c>
      <c r="BB26">
        <v>0</v>
      </c>
      <c r="BC26">
        <v>0</v>
      </c>
      <c r="BD26">
        <v>0</v>
      </c>
      <c r="BE26">
        <v>0</v>
      </c>
      <c r="BF26">
        <v>0</v>
      </c>
      <c r="BG26">
        <v>0</v>
      </c>
      <c r="BH26">
        <v>0</v>
      </c>
      <c r="BI26">
        <v>0</v>
      </c>
      <c r="BJ26">
        <v>0</v>
      </c>
      <c r="BK26">
        <v>0</v>
      </c>
      <c r="BL26">
        <v>0</v>
      </c>
      <c r="BM26">
        <v>0</v>
      </c>
      <c r="BN26">
        <v>0</v>
      </c>
      <c r="BO26">
        <v>0</v>
      </c>
      <c r="BP26">
        <v>0</v>
      </c>
      <c r="BQ26">
        <v>0</v>
      </c>
      <c r="BR26">
        <v>0</v>
      </c>
    </row>
    <row r="27" spans="1:70" x14ac:dyDescent="0.3">
      <c r="A27">
        <v>26</v>
      </c>
      <c r="B27">
        <v>4</v>
      </c>
      <c r="C27">
        <v>2</v>
      </c>
      <c r="D27">
        <v>4</v>
      </c>
      <c r="E27">
        <v>3</v>
      </c>
      <c r="F27">
        <v>21</v>
      </c>
      <c r="G27" t="s">
        <v>77</v>
      </c>
      <c r="H27">
        <v>0</v>
      </c>
      <c r="I27">
        <v>1601921654</v>
      </c>
      <c r="J27">
        <v>1601921667</v>
      </c>
      <c r="K27" t="s">
        <v>134</v>
      </c>
      <c r="L27" t="s">
        <v>135</v>
      </c>
      <c r="M27" t="s">
        <v>136</v>
      </c>
      <c r="N27">
        <v>0</v>
      </c>
      <c r="O27">
        <v>1</v>
      </c>
      <c r="P27">
        <v>1601920893</v>
      </c>
      <c r="Q27">
        <v>1</v>
      </c>
      <c r="R27">
        <v>0</v>
      </c>
      <c r="S27">
        <v>0</v>
      </c>
      <c r="T27">
        <v>0</v>
      </c>
      <c r="U27">
        <v>0</v>
      </c>
      <c r="V27">
        <v>0</v>
      </c>
      <c r="W27">
        <v>0</v>
      </c>
      <c r="X27">
        <v>0</v>
      </c>
      <c r="Y27">
        <v>0</v>
      </c>
      <c r="Z27">
        <v>0</v>
      </c>
      <c r="AA27">
        <v>0</v>
      </c>
      <c r="AB27">
        <v>0</v>
      </c>
      <c r="AC27">
        <v>0</v>
      </c>
      <c r="AD27">
        <v>0</v>
      </c>
      <c r="AE27">
        <v>0</v>
      </c>
      <c r="AF27">
        <v>0</v>
      </c>
      <c r="AG27">
        <v>0</v>
      </c>
      <c r="AH27">
        <v>0</v>
      </c>
      <c r="AI27">
        <v>0</v>
      </c>
      <c r="AJ27">
        <v>0</v>
      </c>
      <c r="AK27">
        <v>0</v>
      </c>
      <c r="AL27">
        <v>0</v>
      </c>
      <c r="AM27">
        <v>0</v>
      </c>
      <c r="AN27">
        <v>0</v>
      </c>
      <c r="AO27">
        <v>0</v>
      </c>
      <c r="AP27">
        <v>0</v>
      </c>
      <c r="AQ27">
        <v>0</v>
      </c>
      <c r="AR27">
        <v>0</v>
      </c>
      <c r="AS27">
        <v>0</v>
      </c>
      <c r="AT27">
        <v>0</v>
      </c>
      <c r="AU27">
        <v>0</v>
      </c>
      <c r="AV27">
        <v>0</v>
      </c>
      <c r="AW27">
        <v>0</v>
      </c>
      <c r="AX27">
        <v>0</v>
      </c>
      <c r="AY27">
        <v>0</v>
      </c>
      <c r="AZ27">
        <v>0</v>
      </c>
      <c r="BA27">
        <v>0</v>
      </c>
      <c r="BB27">
        <v>0</v>
      </c>
      <c r="BC27">
        <v>0</v>
      </c>
      <c r="BD27">
        <v>0</v>
      </c>
      <c r="BE27">
        <v>0</v>
      </c>
      <c r="BF27">
        <v>0</v>
      </c>
      <c r="BG27">
        <v>0</v>
      </c>
      <c r="BH27">
        <v>0</v>
      </c>
      <c r="BI27">
        <v>0</v>
      </c>
      <c r="BJ27">
        <v>0</v>
      </c>
      <c r="BK27">
        <v>0</v>
      </c>
      <c r="BL27">
        <v>0</v>
      </c>
      <c r="BM27">
        <v>0</v>
      </c>
      <c r="BN27">
        <v>0</v>
      </c>
      <c r="BO27">
        <v>0</v>
      </c>
      <c r="BP27">
        <v>0</v>
      </c>
      <c r="BQ27">
        <v>0</v>
      </c>
      <c r="BR27">
        <v>0</v>
      </c>
    </row>
    <row r="28" spans="1:70" x14ac:dyDescent="0.3">
      <c r="A28">
        <v>27</v>
      </c>
      <c r="B28">
        <v>4</v>
      </c>
      <c r="C28">
        <v>3</v>
      </c>
      <c r="D28">
        <v>4</v>
      </c>
      <c r="E28">
        <v>3</v>
      </c>
      <c r="F28">
        <v>21</v>
      </c>
      <c r="G28" t="s">
        <v>77</v>
      </c>
      <c r="H28">
        <v>0</v>
      </c>
      <c r="I28">
        <v>1601921609</v>
      </c>
      <c r="J28">
        <v>1601921622</v>
      </c>
      <c r="K28" t="s">
        <v>137</v>
      </c>
      <c r="L28" t="s">
        <v>98</v>
      </c>
      <c r="M28" t="s">
        <v>99</v>
      </c>
      <c r="N28">
        <v>0</v>
      </c>
      <c r="O28">
        <v>1</v>
      </c>
      <c r="P28">
        <v>1601920870</v>
      </c>
      <c r="Q28">
        <v>1</v>
      </c>
      <c r="R28">
        <v>0</v>
      </c>
      <c r="S28">
        <v>0</v>
      </c>
      <c r="T28">
        <v>0</v>
      </c>
      <c r="U28">
        <v>0</v>
      </c>
      <c r="V28">
        <v>0</v>
      </c>
      <c r="W28">
        <v>0</v>
      </c>
      <c r="X28">
        <v>0</v>
      </c>
      <c r="Y28">
        <v>0</v>
      </c>
      <c r="Z28">
        <v>0</v>
      </c>
      <c r="AA28">
        <v>0</v>
      </c>
      <c r="AB28">
        <v>0</v>
      </c>
      <c r="AC28">
        <v>0</v>
      </c>
      <c r="AD28">
        <v>0</v>
      </c>
      <c r="AE28">
        <v>0</v>
      </c>
      <c r="AF28">
        <v>0</v>
      </c>
      <c r="AG28">
        <v>0</v>
      </c>
      <c r="AH28">
        <v>0</v>
      </c>
      <c r="AI28">
        <v>0</v>
      </c>
      <c r="AJ28">
        <v>0</v>
      </c>
      <c r="AK28">
        <v>0</v>
      </c>
      <c r="AL28">
        <v>0</v>
      </c>
      <c r="AM28">
        <v>0</v>
      </c>
      <c r="AN28">
        <v>0</v>
      </c>
      <c r="AO28">
        <v>0</v>
      </c>
      <c r="AP28">
        <v>0</v>
      </c>
      <c r="AQ28">
        <v>0</v>
      </c>
      <c r="AR28">
        <v>0</v>
      </c>
      <c r="AS28">
        <v>0</v>
      </c>
      <c r="AT28">
        <v>0</v>
      </c>
      <c r="AU28">
        <v>0</v>
      </c>
      <c r="AV28">
        <v>0</v>
      </c>
      <c r="AW28">
        <v>0</v>
      </c>
      <c r="AX28">
        <v>0</v>
      </c>
      <c r="AY28">
        <v>0</v>
      </c>
      <c r="AZ28">
        <v>0</v>
      </c>
      <c r="BA28">
        <v>0</v>
      </c>
      <c r="BB28">
        <v>0</v>
      </c>
      <c r="BC28">
        <v>0</v>
      </c>
      <c r="BD28">
        <v>0</v>
      </c>
      <c r="BE28">
        <v>0</v>
      </c>
      <c r="BF28">
        <v>0</v>
      </c>
      <c r="BG28">
        <v>0</v>
      </c>
      <c r="BH28">
        <v>0</v>
      </c>
      <c r="BI28">
        <v>0</v>
      </c>
      <c r="BJ28">
        <v>0</v>
      </c>
      <c r="BK28">
        <v>0</v>
      </c>
      <c r="BL28">
        <v>0</v>
      </c>
      <c r="BM28">
        <v>0</v>
      </c>
      <c r="BN28">
        <v>0</v>
      </c>
      <c r="BO28">
        <v>0</v>
      </c>
      <c r="BP28">
        <v>0</v>
      </c>
      <c r="BQ28">
        <v>0</v>
      </c>
      <c r="BR28">
        <v>0</v>
      </c>
    </row>
    <row r="29" spans="1:70" x14ac:dyDescent="0.3">
      <c r="A29">
        <v>28</v>
      </c>
      <c r="B29">
        <v>0</v>
      </c>
      <c r="C29">
        <v>0</v>
      </c>
      <c r="D29">
        <v>0</v>
      </c>
      <c r="E29">
        <v>0</v>
      </c>
      <c r="F29">
        <v>1</v>
      </c>
      <c r="G29" t="s">
        <v>77</v>
      </c>
      <c r="I29">
        <v>1602012156</v>
      </c>
      <c r="J29">
        <v>1602012205</v>
      </c>
      <c r="K29" t="s">
        <v>138</v>
      </c>
      <c r="L29" t="s">
        <v>75</v>
      </c>
      <c r="M29" t="s">
        <v>76</v>
      </c>
      <c r="N29">
        <v>1</v>
      </c>
      <c r="O29">
        <v>1</v>
      </c>
      <c r="P29">
        <v>1602012025</v>
      </c>
      <c r="Q29">
        <v>1</v>
      </c>
      <c r="U29">
        <v>1</v>
      </c>
      <c r="BR29">
        <v>0</v>
      </c>
    </row>
    <row r="30" spans="1:70" x14ac:dyDescent="0.3">
      <c r="A30">
        <v>29</v>
      </c>
      <c r="B30">
        <v>0</v>
      </c>
      <c r="C30">
        <v>0</v>
      </c>
      <c r="D30">
        <v>0</v>
      </c>
      <c r="E30">
        <v>0</v>
      </c>
      <c r="F30">
        <v>1</v>
      </c>
      <c r="G30" t="s">
        <v>77</v>
      </c>
      <c r="I30">
        <v>1602012660</v>
      </c>
      <c r="J30">
        <v>1602012678</v>
      </c>
      <c r="K30" t="s">
        <v>139</v>
      </c>
      <c r="L30" t="s">
        <v>140</v>
      </c>
      <c r="M30" t="s">
        <v>108</v>
      </c>
      <c r="N30">
        <v>1</v>
      </c>
      <c r="O30">
        <v>1</v>
      </c>
      <c r="P30">
        <v>1602012531</v>
      </c>
      <c r="Q30">
        <v>1</v>
      </c>
      <c r="U30">
        <v>1</v>
      </c>
      <c r="BR30">
        <v>0</v>
      </c>
    </row>
    <row r="31" spans="1:70" x14ac:dyDescent="0.3">
      <c r="A31">
        <v>30</v>
      </c>
      <c r="B31">
        <v>0</v>
      </c>
      <c r="C31">
        <v>0</v>
      </c>
      <c r="D31">
        <v>0</v>
      </c>
      <c r="E31">
        <v>0</v>
      </c>
      <c r="F31">
        <v>1</v>
      </c>
      <c r="G31" t="s">
        <v>77</v>
      </c>
      <c r="H31">
        <v>0</v>
      </c>
      <c r="I31">
        <v>1602023536</v>
      </c>
      <c r="J31">
        <v>1602087801</v>
      </c>
      <c r="K31" t="s">
        <v>141</v>
      </c>
      <c r="L31" t="s">
        <v>142</v>
      </c>
      <c r="M31" t="s">
        <v>143</v>
      </c>
      <c r="N31">
        <v>1</v>
      </c>
      <c r="O31">
        <v>1</v>
      </c>
      <c r="P31">
        <v>1602023408</v>
      </c>
      <c r="Q31">
        <v>1</v>
      </c>
      <c r="U31">
        <v>1</v>
      </c>
      <c r="BR31">
        <v>0</v>
      </c>
    </row>
    <row r="32" spans="1:70" x14ac:dyDescent="0.3">
      <c r="A32">
        <v>31</v>
      </c>
      <c r="B32">
        <v>0</v>
      </c>
      <c r="C32">
        <v>0</v>
      </c>
      <c r="D32">
        <v>0</v>
      </c>
      <c r="E32">
        <v>0</v>
      </c>
      <c r="F32">
        <v>1</v>
      </c>
      <c r="G32" t="s">
        <v>77</v>
      </c>
      <c r="H32">
        <v>0</v>
      </c>
      <c r="I32">
        <v>1602023490</v>
      </c>
      <c r="J32">
        <v>1602023502</v>
      </c>
      <c r="K32" t="s">
        <v>144</v>
      </c>
      <c r="L32" t="s">
        <v>145</v>
      </c>
      <c r="M32" t="s">
        <v>146</v>
      </c>
      <c r="N32">
        <v>1</v>
      </c>
      <c r="O32">
        <v>1</v>
      </c>
      <c r="P32">
        <v>1602023325</v>
      </c>
      <c r="Q32">
        <v>1</v>
      </c>
      <c r="U32">
        <v>1</v>
      </c>
      <c r="BR32">
        <v>0</v>
      </c>
    </row>
    <row r="33" spans="1:71" x14ac:dyDescent="0.3">
      <c r="A33">
        <v>32</v>
      </c>
      <c r="B33">
        <v>0</v>
      </c>
      <c r="C33">
        <v>0</v>
      </c>
      <c r="D33">
        <v>0</v>
      </c>
      <c r="E33">
        <v>0</v>
      </c>
      <c r="F33">
        <v>1</v>
      </c>
      <c r="G33" t="s">
        <v>94</v>
      </c>
      <c r="H33">
        <v>0</v>
      </c>
      <c r="I33">
        <v>1602022357</v>
      </c>
      <c r="J33">
        <v>1602022360</v>
      </c>
      <c r="K33" t="s">
        <v>147</v>
      </c>
      <c r="L33" t="s">
        <v>135</v>
      </c>
      <c r="M33" t="s">
        <v>136</v>
      </c>
      <c r="N33">
        <v>0</v>
      </c>
      <c r="Q33">
        <v>1</v>
      </c>
      <c r="BR33">
        <v>0</v>
      </c>
    </row>
    <row r="34" spans="1:71" x14ac:dyDescent="0.3">
      <c r="A34">
        <v>33</v>
      </c>
      <c r="B34">
        <v>0</v>
      </c>
      <c r="C34">
        <v>0</v>
      </c>
      <c r="D34">
        <v>0</v>
      </c>
      <c r="E34">
        <v>0</v>
      </c>
      <c r="F34">
        <v>1</v>
      </c>
      <c r="G34" t="s">
        <v>94</v>
      </c>
      <c r="H34">
        <v>0</v>
      </c>
      <c r="I34">
        <v>1602187588</v>
      </c>
      <c r="J34">
        <v>1602539586</v>
      </c>
      <c r="K34" t="s">
        <v>148</v>
      </c>
      <c r="L34" t="s">
        <v>98</v>
      </c>
      <c r="M34" t="s">
        <v>99</v>
      </c>
      <c r="N34">
        <v>0</v>
      </c>
      <c r="Q34">
        <v>1</v>
      </c>
      <c r="BR34">
        <v>0</v>
      </c>
    </row>
    <row r="35" spans="1:71" x14ac:dyDescent="0.3">
      <c r="A35">
        <v>34</v>
      </c>
      <c r="B35">
        <v>0</v>
      </c>
      <c r="C35">
        <v>0</v>
      </c>
      <c r="D35">
        <v>0</v>
      </c>
      <c r="E35">
        <v>0</v>
      </c>
      <c r="F35">
        <v>0</v>
      </c>
      <c r="I35">
        <v>0</v>
      </c>
      <c r="J35">
        <v>0</v>
      </c>
      <c r="K35" t="s">
        <v>149</v>
      </c>
      <c r="L35" t="s">
        <v>150</v>
      </c>
      <c r="M35" t="s">
        <v>127</v>
      </c>
      <c r="N35">
        <v>0</v>
      </c>
    </row>
    <row r="36" spans="1:71" x14ac:dyDescent="0.3">
      <c r="A36">
        <v>35</v>
      </c>
      <c r="B36">
        <v>0</v>
      </c>
      <c r="C36">
        <v>0</v>
      </c>
      <c r="D36">
        <v>0</v>
      </c>
      <c r="E36">
        <v>0</v>
      </c>
      <c r="F36">
        <v>1</v>
      </c>
      <c r="G36" t="s">
        <v>77</v>
      </c>
      <c r="I36">
        <v>1602540908</v>
      </c>
      <c r="J36">
        <v>1602540924</v>
      </c>
      <c r="K36" t="s">
        <v>151</v>
      </c>
      <c r="L36" t="s">
        <v>145</v>
      </c>
      <c r="M36" t="s">
        <v>146</v>
      </c>
      <c r="N36">
        <v>1</v>
      </c>
      <c r="O36">
        <v>1</v>
      </c>
      <c r="P36">
        <v>1602540784</v>
      </c>
      <c r="Q36">
        <v>1</v>
      </c>
      <c r="U36">
        <v>1</v>
      </c>
      <c r="BR36">
        <v>0</v>
      </c>
    </row>
    <row r="37" spans="1:71" x14ac:dyDescent="0.3">
      <c r="A37">
        <v>36</v>
      </c>
      <c r="B37">
        <v>0</v>
      </c>
      <c r="C37">
        <v>0</v>
      </c>
      <c r="D37">
        <v>0</v>
      </c>
      <c r="E37">
        <v>0</v>
      </c>
      <c r="F37">
        <v>1</v>
      </c>
      <c r="G37" t="s">
        <v>77</v>
      </c>
      <c r="I37">
        <v>1602540608</v>
      </c>
      <c r="J37">
        <v>1602543695</v>
      </c>
      <c r="K37" t="s">
        <v>152</v>
      </c>
      <c r="L37" t="s">
        <v>142</v>
      </c>
      <c r="M37" t="s">
        <v>143</v>
      </c>
      <c r="N37">
        <v>1</v>
      </c>
      <c r="O37">
        <v>1</v>
      </c>
      <c r="P37">
        <v>1602540483</v>
      </c>
      <c r="Q37">
        <v>1</v>
      </c>
      <c r="U37">
        <v>1</v>
      </c>
      <c r="BR37">
        <v>0</v>
      </c>
    </row>
    <row r="38" spans="1:71" x14ac:dyDescent="0.3">
      <c r="A38">
        <v>37</v>
      </c>
      <c r="B38">
        <v>0</v>
      </c>
      <c r="C38">
        <v>0</v>
      </c>
      <c r="D38">
        <v>0</v>
      </c>
      <c r="E38">
        <v>0</v>
      </c>
      <c r="F38">
        <v>1</v>
      </c>
      <c r="G38" t="s">
        <v>77</v>
      </c>
      <c r="I38">
        <v>1602540993</v>
      </c>
      <c r="J38">
        <v>1602541021</v>
      </c>
      <c r="K38" t="s">
        <v>153</v>
      </c>
      <c r="L38" t="s">
        <v>79</v>
      </c>
      <c r="M38" t="s">
        <v>80</v>
      </c>
      <c r="N38">
        <v>1</v>
      </c>
      <c r="O38">
        <v>1</v>
      </c>
      <c r="P38">
        <v>1602540869</v>
      </c>
      <c r="Q38">
        <v>1</v>
      </c>
      <c r="U38">
        <v>1</v>
      </c>
      <c r="BR38">
        <v>0</v>
      </c>
    </row>
    <row r="39" spans="1:71" x14ac:dyDescent="0.3">
      <c r="A39">
        <v>38</v>
      </c>
      <c r="B39">
        <v>0</v>
      </c>
      <c r="C39">
        <v>0</v>
      </c>
      <c r="D39">
        <v>0</v>
      </c>
      <c r="E39">
        <v>0</v>
      </c>
      <c r="F39">
        <v>1</v>
      </c>
      <c r="G39" t="s">
        <v>96</v>
      </c>
      <c r="I39">
        <v>1602540343</v>
      </c>
      <c r="J39">
        <v>1602540366</v>
      </c>
      <c r="K39" t="s">
        <v>154</v>
      </c>
      <c r="L39" t="s">
        <v>135</v>
      </c>
      <c r="M39" t="s">
        <v>136</v>
      </c>
      <c r="N39">
        <v>0</v>
      </c>
      <c r="O39">
        <v>1</v>
      </c>
      <c r="P39">
        <v>1602540343</v>
      </c>
      <c r="Q39">
        <v>1</v>
      </c>
      <c r="BR39">
        <v>0</v>
      </c>
    </row>
    <row r="40" spans="1:71" x14ac:dyDescent="0.3">
      <c r="A40">
        <v>39</v>
      </c>
      <c r="B40">
        <v>0</v>
      </c>
      <c r="C40">
        <v>0</v>
      </c>
      <c r="D40">
        <v>0</v>
      </c>
      <c r="E40">
        <v>0</v>
      </c>
      <c r="F40">
        <v>1</v>
      </c>
      <c r="G40" t="s">
        <v>77</v>
      </c>
      <c r="H40">
        <v>0</v>
      </c>
      <c r="I40">
        <v>1602623665</v>
      </c>
      <c r="J40">
        <v>1602898082</v>
      </c>
      <c r="K40" t="s">
        <v>155</v>
      </c>
      <c r="L40" t="s">
        <v>75</v>
      </c>
      <c r="M40" t="s">
        <v>76</v>
      </c>
      <c r="N40">
        <v>1</v>
      </c>
      <c r="O40">
        <v>1</v>
      </c>
      <c r="P40">
        <v>1602623538</v>
      </c>
      <c r="Q40">
        <v>1</v>
      </c>
      <c r="U40">
        <v>1</v>
      </c>
      <c r="BR40">
        <v>0</v>
      </c>
    </row>
    <row r="41" spans="1:71" x14ac:dyDescent="0.3">
      <c r="A41">
        <v>40</v>
      </c>
      <c r="B41">
        <v>5</v>
      </c>
      <c r="C41">
        <v>1</v>
      </c>
      <c r="D41">
        <v>5</v>
      </c>
      <c r="E41">
        <v>2</v>
      </c>
      <c r="F41">
        <v>21</v>
      </c>
      <c r="G41" t="s">
        <v>77</v>
      </c>
      <c r="H41">
        <v>0</v>
      </c>
      <c r="I41">
        <v>1602795071</v>
      </c>
      <c r="J41">
        <v>1602802505</v>
      </c>
      <c r="K41" t="s">
        <v>156</v>
      </c>
      <c r="L41" t="s">
        <v>157</v>
      </c>
      <c r="M41" t="s">
        <v>158</v>
      </c>
      <c r="N41">
        <v>1</v>
      </c>
      <c r="O41">
        <v>1</v>
      </c>
      <c r="P41">
        <v>1602793231</v>
      </c>
      <c r="Q41">
        <v>1</v>
      </c>
      <c r="R41">
        <v>0</v>
      </c>
      <c r="S41">
        <v>0</v>
      </c>
      <c r="T41">
        <v>0</v>
      </c>
      <c r="U41">
        <v>0</v>
      </c>
      <c r="V41">
        <v>0</v>
      </c>
      <c r="W41">
        <v>0</v>
      </c>
      <c r="X41">
        <v>0</v>
      </c>
      <c r="Y41">
        <v>0</v>
      </c>
      <c r="Z41">
        <v>0</v>
      </c>
      <c r="AA41">
        <v>0</v>
      </c>
      <c r="AB41">
        <v>0</v>
      </c>
      <c r="AC41">
        <v>0</v>
      </c>
      <c r="AD41">
        <v>0</v>
      </c>
      <c r="AE41">
        <v>0</v>
      </c>
      <c r="AF41">
        <v>0</v>
      </c>
      <c r="AG41">
        <v>0</v>
      </c>
      <c r="AH41">
        <v>0</v>
      </c>
      <c r="AI41">
        <v>0</v>
      </c>
      <c r="AJ41">
        <v>0</v>
      </c>
      <c r="AK41">
        <v>0</v>
      </c>
      <c r="AL41">
        <v>0</v>
      </c>
      <c r="AM41">
        <v>0</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0</v>
      </c>
      <c r="BK41">
        <v>0</v>
      </c>
      <c r="BL41">
        <v>0</v>
      </c>
      <c r="BM41">
        <v>0</v>
      </c>
      <c r="BN41">
        <v>0</v>
      </c>
      <c r="BO41">
        <v>0</v>
      </c>
      <c r="BP41">
        <v>0</v>
      </c>
      <c r="BQ41">
        <v>0</v>
      </c>
      <c r="BR41">
        <v>0</v>
      </c>
    </row>
    <row r="42" spans="1:71" x14ac:dyDescent="0.3">
      <c r="A42">
        <v>41</v>
      </c>
      <c r="B42">
        <v>5</v>
      </c>
      <c r="C42">
        <v>2</v>
      </c>
      <c r="D42">
        <v>5</v>
      </c>
      <c r="E42">
        <v>2</v>
      </c>
      <c r="F42">
        <v>21</v>
      </c>
      <c r="G42" t="s">
        <v>77</v>
      </c>
      <c r="H42">
        <v>0</v>
      </c>
      <c r="I42">
        <v>1602794988</v>
      </c>
      <c r="J42">
        <v>1602795254</v>
      </c>
      <c r="K42" t="s">
        <v>159</v>
      </c>
      <c r="L42" t="s">
        <v>160</v>
      </c>
      <c r="M42" t="s">
        <v>161</v>
      </c>
      <c r="N42">
        <v>0</v>
      </c>
      <c r="O42">
        <v>1</v>
      </c>
      <c r="P42">
        <v>1602792849</v>
      </c>
      <c r="Q42">
        <v>1</v>
      </c>
      <c r="R42">
        <v>0</v>
      </c>
      <c r="S42">
        <v>0</v>
      </c>
      <c r="T42">
        <v>0</v>
      </c>
      <c r="U42">
        <v>0</v>
      </c>
      <c r="V42">
        <v>0</v>
      </c>
      <c r="W42">
        <v>0</v>
      </c>
      <c r="X42">
        <v>0</v>
      </c>
      <c r="Y42">
        <v>0</v>
      </c>
      <c r="Z42">
        <v>0</v>
      </c>
      <c r="AA42">
        <v>0</v>
      </c>
      <c r="AB42">
        <v>0</v>
      </c>
      <c r="AC42">
        <v>0</v>
      </c>
      <c r="AD42">
        <v>0</v>
      </c>
      <c r="AE42">
        <v>0</v>
      </c>
      <c r="AF42">
        <v>0</v>
      </c>
      <c r="AG42">
        <v>0</v>
      </c>
      <c r="AH42">
        <v>0</v>
      </c>
      <c r="AI42">
        <v>0</v>
      </c>
      <c r="AJ42">
        <v>0</v>
      </c>
      <c r="AK42">
        <v>0</v>
      </c>
      <c r="AL42">
        <v>0</v>
      </c>
      <c r="AM42">
        <v>0</v>
      </c>
      <c r="AN42">
        <v>0</v>
      </c>
      <c r="AO42">
        <v>0</v>
      </c>
      <c r="AP42">
        <v>0</v>
      </c>
      <c r="AQ42">
        <v>0</v>
      </c>
      <c r="AR42">
        <v>0</v>
      </c>
      <c r="AS42">
        <v>0</v>
      </c>
      <c r="AT42">
        <v>0</v>
      </c>
      <c r="AU42">
        <v>0</v>
      </c>
      <c r="AV42">
        <v>0</v>
      </c>
      <c r="AW42">
        <v>0</v>
      </c>
      <c r="AX42">
        <v>0</v>
      </c>
      <c r="AY42">
        <v>0</v>
      </c>
      <c r="AZ42">
        <v>0</v>
      </c>
      <c r="BA42">
        <v>0</v>
      </c>
      <c r="BB42">
        <v>0</v>
      </c>
      <c r="BC42">
        <v>0</v>
      </c>
      <c r="BD42">
        <v>0</v>
      </c>
      <c r="BE42">
        <v>0</v>
      </c>
      <c r="BF42">
        <v>0</v>
      </c>
      <c r="BG42">
        <v>0</v>
      </c>
      <c r="BH42">
        <v>0</v>
      </c>
      <c r="BI42">
        <v>0</v>
      </c>
      <c r="BJ42">
        <v>0</v>
      </c>
      <c r="BK42">
        <v>0</v>
      </c>
      <c r="BL42">
        <v>0</v>
      </c>
      <c r="BM42">
        <v>0</v>
      </c>
      <c r="BN42">
        <v>0</v>
      </c>
      <c r="BO42">
        <v>0</v>
      </c>
      <c r="BP42">
        <v>0</v>
      </c>
      <c r="BQ42">
        <v>0</v>
      </c>
      <c r="BR42">
        <v>0</v>
      </c>
    </row>
    <row r="43" spans="1:71" x14ac:dyDescent="0.3">
      <c r="A43">
        <v>42</v>
      </c>
      <c r="B43">
        <v>-1</v>
      </c>
      <c r="C43">
        <v>3</v>
      </c>
      <c r="D43">
        <v>5</v>
      </c>
      <c r="E43">
        <v>3</v>
      </c>
      <c r="F43">
        <v>1</v>
      </c>
      <c r="G43" t="s">
        <v>162</v>
      </c>
      <c r="H43">
        <v>0</v>
      </c>
      <c r="I43">
        <v>1602793356</v>
      </c>
      <c r="J43">
        <v>1602793527</v>
      </c>
      <c r="K43" t="s">
        <v>163</v>
      </c>
      <c r="L43" t="s">
        <v>164</v>
      </c>
      <c r="M43" t="s">
        <v>165</v>
      </c>
      <c r="N43">
        <v>0</v>
      </c>
      <c r="O43">
        <v>1</v>
      </c>
      <c r="P43">
        <v>1602793227</v>
      </c>
      <c r="Q43">
        <v>1</v>
      </c>
      <c r="BQ43">
        <v>0</v>
      </c>
      <c r="BR43">
        <v>0</v>
      </c>
      <c r="BS43">
        <v>1</v>
      </c>
    </row>
    <row r="44" spans="1:71" x14ac:dyDescent="0.3">
      <c r="A44">
        <v>43</v>
      </c>
      <c r="B44">
        <v>0</v>
      </c>
      <c r="C44">
        <v>0</v>
      </c>
      <c r="D44">
        <v>0</v>
      </c>
      <c r="E44">
        <v>0</v>
      </c>
      <c r="F44">
        <v>1</v>
      </c>
      <c r="G44" t="s">
        <v>77</v>
      </c>
      <c r="H44">
        <v>0</v>
      </c>
      <c r="I44">
        <v>1602793898</v>
      </c>
      <c r="J44">
        <v>1603063450</v>
      </c>
      <c r="K44" t="s">
        <v>166</v>
      </c>
      <c r="L44" t="s">
        <v>164</v>
      </c>
      <c r="M44" t="s">
        <v>165</v>
      </c>
      <c r="N44">
        <v>0</v>
      </c>
      <c r="O44">
        <v>1</v>
      </c>
      <c r="P44">
        <v>1602793560</v>
      </c>
      <c r="Q44">
        <v>1</v>
      </c>
      <c r="U44">
        <v>1</v>
      </c>
      <c r="BR44">
        <v>0</v>
      </c>
    </row>
    <row r="45" spans="1:71" x14ac:dyDescent="0.3">
      <c r="A45">
        <v>44</v>
      </c>
      <c r="B45">
        <v>0</v>
      </c>
      <c r="C45">
        <v>0</v>
      </c>
      <c r="D45">
        <v>0</v>
      </c>
      <c r="E45">
        <v>0</v>
      </c>
      <c r="F45">
        <v>0</v>
      </c>
      <c r="G45" t="s">
        <v>94</v>
      </c>
      <c r="I45">
        <v>1602794252</v>
      </c>
      <c r="J45">
        <v>0</v>
      </c>
      <c r="K45" t="s">
        <v>167</v>
      </c>
      <c r="L45" t="s">
        <v>168</v>
      </c>
      <c r="M45" t="s">
        <v>169</v>
      </c>
      <c r="N45">
        <v>0</v>
      </c>
    </row>
    <row r="46" spans="1:71" x14ac:dyDescent="0.3">
      <c r="A46">
        <v>45</v>
      </c>
      <c r="B46">
        <v>0</v>
      </c>
      <c r="C46">
        <v>0</v>
      </c>
      <c r="D46">
        <v>0</v>
      </c>
      <c r="E46">
        <v>0</v>
      </c>
      <c r="F46">
        <v>0</v>
      </c>
      <c r="G46" t="s">
        <v>94</v>
      </c>
      <c r="I46">
        <v>1602794253</v>
      </c>
      <c r="J46">
        <v>0</v>
      </c>
      <c r="K46" t="s">
        <v>170</v>
      </c>
      <c r="L46" t="s">
        <v>168</v>
      </c>
      <c r="M46" t="s">
        <v>169</v>
      </c>
      <c r="N46">
        <v>0</v>
      </c>
    </row>
    <row r="47" spans="1:71" x14ac:dyDescent="0.3">
      <c r="A47">
        <v>46</v>
      </c>
      <c r="B47">
        <v>0</v>
      </c>
      <c r="C47">
        <v>0</v>
      </c>
      <c r="D47">
        <v>0</v>
      </c>
      <c r="E47">
        <v>0</v>
      </c>
      <c r="F47">
        <v>0</v>
      </c>
      <c r="G47" t="s">
        <v>94</v>
      </c>
      <c r="I47">
        <v>1602794254</v>
      </c>
      <c r="J47">
        <v>0</v>
      </c>
      <c r="K47" t="s">
        <v>171</v>
      </c>
      <c r="L47" t="s">
        <v>168</v>
      </c>
      <c r="M47" t="s">
        <v>169</v>
      </c>
      <c r="N47">
        <v>0</v>
      </c>
    </row>
    <row r="48" spans="1:71" x14ac:dyDescent="0.3">
      <c r="A48">
        <v>47</v>
      </c>
      <c r="B48">
        <v>6</v>
      </c>
      <c r="C48">
        <v>1</v>
      </c>
      <c r="D48">
        <v>6</v>
      </c>
      <c r="E48">
        <v>2</v>
      </c>
      <c r="F48">
        <v>21</v>
      </c>
      <c r="G48" t="s">
        <v>77</v>
      </c>
      <c r="H48">
        <v>0</v>
      </c>
      <c r="I48">
        <v>1602901553</v>
      </c>
      <c r="J48">
        <v>1602901670</v>
      </c>
      <c r="K48" t="s">
        <v>172</v>
      </c>
      <c r="L48" t="s">
        <v>173</v>
      </c>
      <c r="N48">
        <v>1</v>
      </c>
      <c r="O48">
        <v>1</v>
      </c>
      <c r="P48">
        <v>1602899877</v>
      </c>
      <c r="Q48">
        <v>1</v>
      </c>
      <c r="R48">
        <v>0</v>
      </c>
      <c r="S48">
        <v>0</v>
      </c>
      <c r="T48">
        <v>0</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O48">
        <v>0</v>
      </c>
      <c r="AP48">
        <v>0</v>
      </c>
      <c r="AQ48">
        <v>0</v>
      </c>
      <c r="AR48">
        <v>0</v>
      </c>
      <c r="AS48">
        <v>0</v>
      </c>
      <c r="AT48">
        <v>0</v>
      </c>
      <c r="AU48">
        <v>0</v>
      </c>
      <c r="AV48">
        <v>0</v>
      </c>
      <c r="AW48">
        <v>0</v>
      </c>
      <c r="AX48">
        <v>0</v>
      </c>
      <c r="AY48">
        <v>0</v>
      </c>
      <c r="AZ48">
        <v>0</v>
      </c>
      <c r="BA48">
        <v>0</v>
      </c>
      <c r="BB48">
        <v>0</v>
      </c>
      <c r="BC48">
        <v>0</v>
      </c>
      <c r="BD48">
        <v>0</v>
      </c>
      <c r="BE48">
        <v>0</v>
      </c>
      <c r="BF48">
        <v>0</v>
      </c>
      <c r="BG48">
        <v>0</v>
      </c>
      <c r="BH48">
        <v>0</v>
      </c>
      <c r="BI48">
        <v>0</v>
      </c>
      <c r="BJ48">
        <v>0</v>
      </c>
      <c r="BK48">
        <v>0</v>
      </c>
      <c r="BL48">
        <v>0</v>
      </c>
      <c r="BM48">
        <v>0</v>
      </c>
      <c r="BN48">
        <v>0</v>
      </c>
      <c r="BO48">
        <v>0</v>
      </c>
      <c r="BP48">
        <v>0</v>
      </c>
      <c r="BQ48">
        <v>0</v>
      </c>
      <c r="BR48">
        <v>0</v>
      </c>
    </row>
    <row r="49" spans="1:71" x14ac:dyDescent="0.3">
      <c r="A49">
        <v>48</v>
      </c>
      <c r="B49">
        <v>-1</v>
      </c>
      <c r="C49">
        <v>2</v>
      </c>
      <c r="D49">
        <v>6</v>
      </c>
      <c r="E49">
        <v>3</v>
      </c>
      <c r="F49">
        <v>1</v>
      </c>
      <c r="G49" t="s">
        <v>162</v>
      </c>
      <c r="H49">
        <v>0</v>
      </c>
      <c r="I49">
        <v>1602900101</v>
      </c>
      <c r="J49">
        <v>1602900130</v>
      </c>
      <c r="K49" t="s">
        <v>174</v>
      </c>
      <c r="L49" t="s">
        <v>175</v>
      </c>
      <c r="M49" t="s">
        <v>176</v>
      </c>
      <c r="N49">
        <v>1</v>
      </c>
      <c r="O49">
        <v>1</v>
      </c>
      <c r="P49">
        <v>1602899813</v>
      </c>
      <c r="Q49">
        <v>1</v>
      </c>
      <c r="U49">
        <v>1</v>
      </c>
      <c r="BQ49">
        <v>0</v>
      </c>
      <c r="BR49">
        <v>0</v>
      </c>
      <c r="BS49">
        <v>1</v>
      </c>
    </row>
    <row r="50" spans="1:71" x14ac:dyDescent="0.3">
      <c r="A50">
        <v>49</v>
      </c>
      <c r="B50">
        <v>6</v>
      </c>
      <c r="C50">
        <v>3</v>
      </c>
      <c r="D50">
        <v>6</v>
      </c>
      <c r="E50">
        <v>2</v>
      </c>
      <c r="F50">
        <v>21</v>
      </c>
      <c r="G50" t="s">
        <v>77</v>
      </c>
      <c r="H50">
        <v>0</v>
      </c>
      <c r="I50">
        <v>1602901582</v>
      </c>
      <c r="J50">
        <v>1602901718</v>
      </c>
      <c r="K50" t="s">
        <v>177</v>
      </c>
      <c r="L50" t="s">
        <v>75</v>
      </c>
      <c r="M50" t="s">
        <v>76</v>
      </c>
      <c r="N50">
        <v>0</v>
      </c>
      <c r="O50">
        <v>1</v>
      </c>
      <c r="P50">
        <v>1602899976</v>
      </c>
      <c r="Q50">
        <v>1</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0</v>
      </c>
      <c r="AT50">
        <v>0</v>
      </c>
      <c r="AU50">
        <v>0</v>
      </c>
      <c r="AV50">
        <v>0</v>
      </c>
      <c r="AW50">
        <v>0</v>
      </c>
      <c r="AX50">
        <v>0</v>
      </c>
      <c r="AY50">
        <v>0</v>
      </c>
      <c r="AZ50">
        <v>0</v>
      </c>
      <c r="BA50">
        <v>0</v>
      </c>
      <c r="BB50">
        <v>0</v>
      </c>
      <c r="BC50">
        <v>0</v>
      </c>
      <c r="BD50">
        <v>0</v>
      </c>
      <c r="BE50">
        <v>0</v>
      </c>
      <c r="BF50">
        <v>0</v>
      </c>
      <c r="BG50">
        <v>0</v>
      </c>
      <c r="BH50">
        <v>0</v>
      </c>
      <c r="BI50">
        <v>0</v>
      </c>
      <c r="BJ50">
        <v>0</v>
      </c>
      <c r="BK50">
        <v>0</v>
      </c>
      <c r="BL50">
        <v>0</v>
      </c>
      <c r="BM50">
        <v>0</v>
      </c>
      <c r="BN50">
        <v>0</v>
      </c>
      <c r="BO50">
        <v>0</v>
      </c>
      <c r="BP50">
        <v>0</v>
      </c>
      <c r="BQ50">
        <v>0</v>
      </c>
      <c r="BR50">
        <v>0</v>
      </c>
    </row>
    <row r="51" spans="1:71" x14ac:dyDescent="0.3">
      <c r="A51">
        <v>50</v>
      </c>
      <c r="B51">
        <v>0</v>
      </c>
      <c r="C51">
        <v>0</v>
      </c>
      <c r="D51">
        <v>0</v>
      </c>
      <c r="E51">
        <v>0</v>
      </c>
      <c r="F51">
        <v>1</v>
      </c>
      <c r="G51" t="s">
        <v>96</v>
      </c>
      <c r="H51">
        <v>0</v>
      </c>
      <c r="I51">
        <v>1602922450</v>
      </c>
      <c r="J51">
        <v>1602922461</v>
      </c>
      <c r="K51" t="s">
        <v>178</v>
      </c>
      <c r="L51" t="s">
        <v>175</v>
      </c>
      <c r="M51" t="s">
        <v>176</v>
      </c>
      <c r="N51">
        <v>1</v>
      </c>
      <c r="O51">
        <v>1</v>
      </c>
      <c r="P51">
        <v>1602922450</v>
      </c>
      <c r="Q51">
        <v>1</v>
      </c>
      <c r="U51">
        <v>1</v>
      </c>
      <c r="BR51">
        <v>0</v>
      </c>
    </row>
    <row r="52" spans="1:71" x14ac:dyDescent="0.3">
      <c r="A52">
        <v>51</v>
      </c>
      <c r="B52">
        <v>0</v>
      </c>
      <c r="C52">
        <v>0</v>
      </c>
      <c r="D52">
        <v>0</v>
      </c>
      <c r="E52">
        <v>0</v>
      </c>
      <c r="F52">
        <v>1</v>
      </c>
      <c r="G52" t="s">
        <v>96</v>
      </c>
      <c r="H52">
        <v>0</v>
      </c>
      <c r="I52">
        <v>1602901759</v>
      </c>
      <c r="J52">
        <v>1602901775</v>
      </c>
      <c r="K52" t="s">
        <v>179</v>
      </c>
      <c r="L52" t="s">
        <v>173</v>
      </c>
      <c r="N52">
        <v>0</v>
      </c>
      <c r="O52">
        <v>1</v>
      </c>
      <c r="P52">
        <v>1602901759</v>
      </c>
      <c r="Q52">
        <v>1</v>
      </c>
      <c r="BR52">
        <v>0</v>
      </c>
    </row>
    <row r="53" spans="1:71" x14ac:dyDescent="0.3">
      <c r="A53">
        <v>52</v>
      </c>
      <c r="B53">
        <v>-1</v>
      </c>
      <c r="C53">
        <v>1</v>
      </c>
      <c r="D53">
        <v>7</v>
      </c>
      <c r="E53">
        <v>3</v>
      </c>
      <c r="F53">
        <v>1</v>
      </c>
      <c r="G53" t="s">
        <v>162</v>
      </c>
      <c r="H53">
        <v>0</v>
      </c>
      <c r="I53">
        <v>1602954628</v>
      </c>
      <c r="J53">
        <v>1602954802</v>
      </c>
      <c r="K53" t="s">
        <v>180</v>
      </c>
      <c r="L53" t="s">
        <v>145</v>
      </c>
      <c r="M53" t="s">
        <v>146</v>
      </c>
      <c r="N53">
        <v>1</v>
      </c>
      <c r="O53">
        <v>1</v>
      </c>
      <c r="P53">
        <v>1602954174</v>
      </c>
      <c r="Q53">
        <v>1</v>
      </c>
      <c r="U53">
        <v>1</v>
      </c>
      <c r="V53">
        <v>1</v>
      </c>
      <c r="X53">
        <v>1</v>
      </c>
      <c r="Z53">
        <v>1</v>
      </c>
      <c r="AB53">
        <v>1</v>
      </c>
      <c r="AD53">
        <v>1</v>
      </c>
      <c r="BQ53">
        <v>0</v>
      </c>
      <c r="BR53">
        <v>0</v>
      </c>
      <c r="BS53">
        <v>1</v>
      </c>
    </row>
    <row r="54" spans="1:71" x14ac:dyDescent="0.3">
      <c r="A54">
        <v>53</v>
      </c>
      <c r="B54">
        <v>0</v>
      </c>
      <c r="C54">
        <v>0</v>
      </c>
      <c r="D54">
        <v>0</v>
      </c>
      <c r="E54">
        <v>0</v>
      </c>
      <c r="F54">
        <v>0</v>
      </c>
      <c r="I54">
        <v>0</v>
      </c>
      <c r="J54">
        <v>0</v>
      </c>
      <c r="K54" t="s">
        <v>181</v>
      </c>
      <c r="L54" t="s">
        <v>145</v>
      </c>
      <c r="M54" t="s">
        <v>146</v>
      </c>
      <c r="N54">
        <v>0</v>
      </c>
    </row>
    <row r="55" spans="1:71" x14ac:dyDescent="0.3">
      <c r="A55">
        <v>54</v>
      </c>
      <c r="B55">
        <v>7</v>
      </c>
      <c r="C55">
        <v>2</v>
      </c>
      <c r="D55">
        <v>7</v>
      </c>
      <c r="E55">
        <v>2</v>
      </c>
      <c r="F55">
        <v>21</v>
      </c>
      <c r="G55" t="s">
        <v>77</v>
      </c>
      <c r="H55">
        <v>0</v>
      </c>
      <c r="I55">
        <v>1602955376</v>
      </c>
      <c r="J55">
        <v>1602955899</v>
      </c>
      <c r="K55" t="s">
        <v>182</v>
      </c>
      <c r="L55" t="s">
        <v>142</v>
      </c>
      <c r="M55" t="s">
        <v>143</v>
      </c>
      <c r="N55">
        <v>0</v>
      </c>
      <c r="O55">
        <v>1</v>
      </c>
      <c r="P55">
        <v>1602953969</v>
      </c>
      <c r="Q55">
        <v>1</v>
      </c>
      <c r="R55">
        <v>0</v>
      </c>
      <c r="S55">
        <v>0</v>
      </c>
      <c r="T55">
        <v>0</v>
      </c>
      <c r="U55">
        <v>0</v>
      </c>
      <c r="V55">
        <v>0</v>
      </c>
      <c r="W55">
        <v>0</v>
      </c>
      <c r="X55">
        <v>0</v>
      </c>
      <c r="Y55">
        <v>0</v>
      </c>
      <c r="Z55">
        <v>0</v>
      </c>
      <c r="AA55">
        <v>0</v>
      </c>
      <c r="AB55">
        <v>0</v>
      </c>
      <c r="AC55">
        <v>0</v>
      </c>
      <c r="AD55">
        <v>0</v>
      </c>
      <c r="AE55">
        <v>0</v>
      </c>
      <c r="AF55">
        <v>0</v>
      </c>
      <c r="AG55">
        <v>0</v>
      </c>
      <c r="AH55">
        <v>0</v>
      </c>
      <c r="AI55">
        <v>0</v>
      </c>
      <c r="AJ55">
        <v>0</v>
      </c>
      <c r="AK55">
        <v>0</v>
      </c>
      <c r="AL55">
        <v>0</v>
      </c>
      <c r="AM55">
        <v>0</v>
      </c>
      <c r="AN55">
        <v>0</v>
      </c>
      <c r="AO55">
        <v>0</v>
      </c>
      <c r="AP55">
        <v>0</v>
      </c>
      <c r="AQ55">
        <v>0</v>
      </c>
      <c r="AR55">
        <v>0</v>
      </c>
      <c r="AS55">
        <v>0</v>
      </c>
      <c r="AT55">
        <v>0</v>
      </c>
      <c r="AU55">
        <v>0</v>
      </c>
      <c r="AV55">
        <v>0</v>
      </c>
      <c r="AW55">
        <v>0</v>
      </c>
      <c r="AX55">
        <v>0</v>
      </c>
      <c r="AY55">
        <v>0</v>
      </c>
      <c r="AZ55">
        <v>0</v>
      </c>
      <c r="BA55">
        <v>0</v>
      </c>
      <c r="BB55">
        <v>0</v>
      </c>
      <c r="BC55">
        <v>0</v>
      </c>
      <c r="BD55">
        <v>0</v>
      </c>
      <c r="BE55">
        <v>0</v>
      </c>
      <c r="BF55">
        <v>0</v>
      </c>
      <c r="BG55">
        <v>0</v>
      </c>
      <c r="BH55">
        <v>0</v>
      </c>
      <c r="BI55">
        <v>0</v>
      </c>
      <c r="BJ55">
        <v>0</v>
      </c>
      <c r="BK55">
        <v>0</v>
      </c>
      <c r="BL55">
        <v>0</v>
      </c>
      <c r="BM55">
        <v>0</v>
      </c>
      <c r="BN55">
        <v>0</v>
      </c>
      <c r="BO55">
        <v>0</v>
      </c>
      <c r="BP55">
        <v>0</v>
      </c>
      <c r="BQ55">
        <v>0</v>
      </c>
      <c r="BR55">
        <v>0</v>
      </c>
    </row>
    <row r="56" spans="1:71" x14ac:dyDescent="0.3">
      <c r="A56">
        <v>55</v>
      </c>
      <c r="B56">
        <v>7</v>
      </c>
      <c r="C56">
        <v>3</v>
      </c>
      <c r="D56">
        <v>7</v>
      </c>
      <c r="E56">
        <v>2</v>
      </c>
      <c r="F56">
        <v>21</v>
      </c>
      <c r="G56" t="s">
        <v>77</v>
      </c>
      <c r="H56">
        <v>0</v>
      </c>
      <c r="I56">
        <v>1602955385</v>
      </c>
      <c r="J56">
        <v>1602957553</v>
      </c>
      <c r="K56" t="s">
        <v>183</v>
      </c>
      <c r="L56" t="s">
        <v>79</v>
      </c>
      <c r="M56" t="s">
        <v>80</v>
      </c>
      <c r="N56">
        <v>0</v>
      </c>
      <c r="O56">
        <v>1</v>
      </c>
      <c r="P56">
        <v>1602954171</v>
      </c>
      <c r="Q56">
        <v>1</v>
      </c>
      <c r="R56">
        <v>0</v>
      </c>
      <c r="S56">
        <v>0</v>
      </c>
      <c r="T56">
        <v>0</v>
      </c>
      <c r="U56">
        <v>0</v>
      </c>
      <c r="V56">
        <v>0</v>
      </c>
      <c r="W56">
        <v>0</v>
      </c>
      <c r="X56">
        <v>0</v>
      </c>
      <c r="Y56">
        <v>0</v>
      </c>
      <c r="Z56">
        <v>0</v>
      </c>
      <c r="AA56">
        <v>0</v>
      </c>
      <c r="AB56">
        <v>0</v>
      </c>
      <c r="AC56">
        <v>0</v>
      </c>
      <c r="AD56">
        <v>0</v>
      </c>
      <c r="AE56">
        <v>0</v>
      </c>
      <c r="AF56">
        <v>0</v>
      </c>
      <c r="AG56">
        <v>0</v>
      </c>
      <c r="AH56">
        <v>0</v>
      </c>
      <c r="AI56">
        <v>0</v>
      </c>
      <c r="AJ56">
        <v>0</v>
      </c>
      <c r="AK56">
        <v>0</v>
      </c>
      <c r="AL56">
        <v>0</v>
      </c>
      <c r="AM56">
        <v>0</v>
      </c>
      <c r="AN56">
        <v>0</v>
      </c>
      <c r="AO56">
        <v>0</v>
      </c>
      <c r="AP56">
        <v>0</v>
      </c>
      <c r="AQ56">
        <v>0</v>
      </c>
      <c r="AR56">
        <v>0</v>
      </c>
      <c r="AS56">
        <v>0</v>
      </c>
      <c r="AT56">
        <v>0</v>
      </c>
      <c r="AU56">
        <v>0</v>
      </c>
      <c r="AV56">
        <v>0</v>
      </c>
      <c r="AW56">
        <v>0</v>
      </c>
      <c r="AX56">
        <v>0</v>
      </c>
      <c r="AY56">
        <v>0</v>
      </c>
      <c r="AZ56">
        <v>0</v>
      </c>
      <c r="BA56">
        <v>0</v>
      </c>
      <c r="BB56">
        <v>0</v>
      </c>
      <c r="BC56">
        <v>0</v>
      </c>
      <c r="BD56">
        <v>0</v>
      </c>
      <c r="BE56">
        <v>0</v>
      </c>
      <c r="BF56">
        <v>0</v>
      </c>
      <c r="BG56">
        <v>0</v>
      </c>
      <c r="BH56">
        <v>0</v>
      </c>
      <c r="BI56">
        <v>0</v>
      </c>
      <c r="BJ56">
        <v>0</v>
      </c>
      <c r="BK56">
        <v>0</v>
      </c>
      <c r="BL56">
        <v>0</v>
      </c>
      <c r="BM56">
        <v>0</v>
      </c>
      <c r="BN56">
        <v>0</v>
      </c>
      <c r="BO56">
        <v>0</v>
      </c>
      <c r="BP56">
        <v>0</v>
      </c>
      <c r="BQ56">
        <v>0</v>
      </c>
      <c r="BR56">
        <v>0</v>
      </c>
    </row>
    <row r="57" spans="1:71" x14ac:dyDescent="0.3">
      <c r="A57">
        <v>56</v>
      </c>
      <c r="B57">
        <v>0</v>
      </c>
      <c r="C57">
        <v>0</v>
      </c>
      <c r="D57">
        <v>0</v>
      </c>
      <c r="E57">
        <v>0</v>
      </c>
      <c r="F57">
        <v>1</v>
      </c>
      <c r="G57" t="s">
        <v>90</v>
      </c>
      <c r="H57">
        <v>0</v>
      </c>
      <c r="I57">
        <v>1603034071</v>
      </c>
      <c r="J57">
        <v>1603034294</v>
      </c>
      <c r="K57" t="s">
        <v>184</v>
      </c>
      <c r="L57" t="s">
        <v>185</v>
      </c>
      <c r="M57" t="s">
        <v>186</v>
      </c>
      <c r="N57">
        <v>0</v>
      </c>
      <c r="Q57">
        <v>1</v>
      </c>
      <c r="BR57">
        <v>0</v>
      </c>
    </row>
    <row r="58" spans="1:71" x14ac:dyDescent="0.3">
      <c r="A58">
        <v>57</v>
      </c>
      <c r="B58">
        <v>8</v>
      </c>
      <c r="C58">
        <v>1</v>
      </c>
      <c r="D58">
        <v>8</v>
      </c>
      <c r="E58">
        <v>3</v>
      </c>
      <c r="F58">
        <v>21</v>
      </c>
      <c r="G58" t="s">
        <v>77</v>
      </c>
      <c r="H58">
        <v>0</v>
      </c>
      <c r="I58">
        <v>1603042509</v>
      </c>
      <c r="J58">
        <v>1603125451</v>
      </c>
      <c r="K58" t="s">
        <v>187</v>
      </c>
      <c r="L58" t="s">
        <v>188</v>
      </c>
      <c r="M58" t="s">
        <v>189</v>
      </c>
      <c r="N58">
        <v>1</v>
      </c>
      <c r="O58">
        <v>1</v>
      </c>
      <c r="P58">
        <v>1603041092</v>
      </c>
      <c r="Q58">
        <v>1</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0</v>
      </c>
      <c r="AR58">
        <v>0</v>
      </c>
      <c r="AS58">
        <v>0</v>
      </c>
      <c r="AT58">
        <v>0</v>
      </c>
      <c r="AU58">
        <v>0</v>
      </c>
      <c r="AV58">
        <v>0</v>
      </c>
      <c r="AW58">
        <v>0</v>
      </c>
      <c r="AX58">
        <v>0</v>
      </c>
      <c r="AY58">
        <v>0</v>
      </c>
      <c r="AZ58">
        <v>0</v>
      </c>
      <c r="BA58">
        <v>0</v>
      </c>
      <c r="BB58">
        <v>0</v>
      </c>
      <c r="BC58">
        <v>0</v>
      </c>
      <c r="BD58">
        <v>0</v>
      </c>
      <c r="BE58">
        <v>0</v>
      </c>
      <c r="BF58">
        <v>0</v>
      </c>
      <c r="BG58">
        <v>0</v>
      </c>
      <c r="BH58">
        <v>0</v>
      </c>
      <c r="BI58">
        <v>0</v>
      </c>
      <c r="BJ58">
        <v>0</v>
      </c>
      <c r="BK58">
        <v>0</v>
      </c>
      <c r="BL58">
        <v>0</v>
      </c>
      <c r="BM58">
        <v>0</v>
      </c>
      <c r="BN58">
        <v>0</v>
      </c>
      <c r="BO58">
        <v>0</v>
      </c>
      <c r="BP58">
        <v>0</v>
      </c>
      <c r="BQ58">
        <v>0</v>
      </c>
      <c r="BR58">
        <v>0</v>
      </c>
    </row>
    <row r="59" spans="1:71" x14ac:dyDescent="0.3">
      <c r="A59">
        <v>58</v>
      </c>
      <c r="B59">
        <v>8</v>
      </c>
      <c r="C59">
        <v>2</v>
      </c>
      <c r="D59">
        <v>8</v>
      </c>
      <c r="E59">
        <v>3</v>
      </c>
      <c r="F59">
        <v>21</v>
      </c>
      <c r="G59" t="s">
        <v>77</v>
      </c>
      <c r="H59">
        <v>0</v>
      </c>
      <c r="I59">
        <v>1603042539</v>
      </c>
      <c r="J59">
        <v>1603042555</v>
      </c>
      <c r="K59" t="s">
        <v>190</v>
      </c>
      <c r="L59" t="s">
        <v>191</v>
      </c>
      <c r="M59" t="s">
        <v>192</v>
      </c>
      <c r="N59">
        <v>1</v>
      </c>
      <c r="O59">
        <v>1</v>
      </c>
      <c r="P59">
        <v>1603041092</v>
      </c>
      <c r="Q59">
        <v>1</v>
      </c>
      <c r="R59">
        <v>0</v>
      </c>
      <c r="S59">
        <v>0</v>
      </c>
      <c r="T59">
        <v>0</v>
      </c>
      <c r="U59">
        <v>0</v>
      </c>
      <c r="V59">
        <v>0</v>
      </c>
      <c r="W59">
        <v>0</v>
      </c>
      <c r="X59">
        <v>0</v>
      </c>
      <c r="Y59">
        <v>0</v>
      </c>
      <c r="Z59">
        <v>0</v>
      </c>
      <c r="AA59">
        <v>0</v>
      </c>
      <c r="AB59">
        <v>0</v>
      </c>
      <c r="AC59">
        <v>0</v>
      </c>
      <c r="AD59">
        <v>0</v>
      </c>
      <c r="AE59">
        <v>0</v>
      </c>
      <c r="AF59">
        <v>0</v>
      </c>
      <c r="AG59">
        <v>0</v>
      </c>
      <c r="AH59">
        <v>0</v>
      </c>
      <c r="AI59">
        <v>0</v>
      </c>
      <c r="AJ59">
        <v>0</v>
      </c>
      <c r="AK59">
        <v>0</v>
      </c>
      <c r="AL59">
        <v>0</v>
      </c>
      <c r="AM59">
        <v>0</v>
      </c>
      <c r="AN59">
        <v>0</v>
      </c>
      <c r="AO59">
        <v>0</v>
      </c>
      <c r="AP59">
        <v>0</v>
      </c>
      <c r="AQ59">
        <v>0</v>
      </c>
      <c r="AR59">
        <v>0</v>
      </c>
      <c r="AS59">
        <v>0</v>
      </c>
      <c r="AT59">
        <v>0</v>
      </c>
      <c r="AU59">
        <v>0</v>
      </c>
      <c r="AV59">
        <v>0</v>
      </c>
      <c r="AW59">
        <v>0</v>
      </c>
      <c r="AX59">
        <v>0</v>
      </c>
      <c r="AY59">
        <v>0</v>
      </c>
      <c r="AZ59">
        <v>0</v>
      </c>
      <c r="BA59">
        <v>0</v>
      </c>
      <c r="BB59">
        <v>0</v>
      </c>
      <c r="BC59">
        <v>0</v>
      </c>
      <c r="BD59">
        <v>0</v>
      </c>
      <c r="BE59">
        <v>0</v>
      </c>
      <c r="BF59">
        <v>0</v>
      </c>
      <c r="BG59">
        <v>0</v>
      </c>
      <c r="BH59">
        <v>0</v>
      </c>
      <c r="BI59">
        <v>0</v>
      </c>
      <c r="BJ59">
        <v>0</v>
      </c>
      <c r="BK59">
        <v>0</v>
      </c>
      <c r="BL59">
        <v>0</v>
      </c>
      <c r="BM59">
        <v>0</v>
      </c>
      <c r="BN59">
        <v>0</v>
      </c>
      <c r="BO59">
        <v>0</v>
      </c>
      <c r="BP59">
        <v>0</v>
      </c>
      <c r="BQ59">
        <v>0</v>
      </c>
      <c r="BR59">
        <v>0</v>
      </c>
    </row>
    <row r="60" spans="1:71" x14ac:dyDescent="0.3">
      <c r="A60">
        <v>59</v>
      </c>
      <c r="B60">
        <v>8</v>
      </c>
      <c r="C60">
        <v>3</v>
      </c>
      <c r="D60">
        <v>8</v>
      </c>
      <c r="E60">
        <v>3</v>
      </c>
      <c r="F60">
        <v>21</v>
      </c>
      <c r="G60" t="s">
        <v>77</v>
      </c>
      <c r="H60">
        <v>0</v>
      </c>
      <c r="I60">
        <v>1603042490</v>
      </c>
      <c r="J60">
        <v>1603042556</v>
      </c>
      <c r="K60" t="s">
        <v>193</v>
      </c>
      <c r="L60" t="s">
        <v>160</v>
      </c>
      <c r="M60" t="s">
        <v>161</v>
      </c>
      <c r="N60">
        <v>0</v>
      </c>
      <c r="O60">
        <v>1</v>
      </c>
      <c r="P60">
        <v>1603041135</v>
      </c>
      <c r="Q60">
        <v>1</v>
      </c>
      <c r="R60">
        <v>0</v>
      </c>
      <c r="S60">
        <v>0</v>
      </c>
      <c r="T60">
        <v>0</v>
      </c>
      <c r="U60">
        <v>0</v>
      </c>
      <c r="V60">
        <v>0</v>
      </c>
      <c r="W60">
        <v>0</v>
      </c>
      <c r="X60">
        <v>0</v>
      </c>
      <c r="Y60">
        <v>0</v>
      </c>
      <c r="Z60">
        <v>0</v>
      </c>
      <c r="AA60">
        <v>0</v>
      </c>
      <c r="AB60">
        <v>0</v>
      </c>
      <c r="AC60">
        <v>0</v>
      </c>
      <c r="AD60">
        <v>0</v>
      </c>
      <c r="AE60">
        <v>0</v>
      </c>
      <c r="AF60">
        <v>0</v>
      </c>
      <c r="AG60">
        <v>0</v>
      </c>
      <c r="AH60">
        <v>0</v>
      </c>
      <c r="AI60">
        <v>0</v>
      </c>
      <c r="AJ60">
        <v>0</v>
      </c>
      <c r="AK60">
        <v>0</v>
      </c>
      <c r="AL60">
        <v>0</v>
      </c>
      <c r="AM60">
        <v>0</v>
      </c>
      <c r="AN60">
        <v>0</v>
      </c>
      <c r="AO60">
        <v>0</v>
      </c>
      <c r="AP60">
        <v>0</v>
      </c>
      <c r="AQ60">
        <v>0</v>
      </c>
      <c r="AR60">
        <v>0</v>
      </c>
      <c r="AS60">
        <v>0</v>
      </c>
      <c r="AT60">
        <v>0</v>
      </c>
      <c r="AU60">
        <v>0</v>
      </c>
      <c r="AV60">
        <v>0</v>
      </c>
      <c r="AW60">
        <v>0</v>
      </c>
      <c r="AX60">
        <v>0</v>
      </c>
      <c r="AY60">
        <v>0</v>
      </c>
      <c r="AZ60">
        <v>0</v>
      </c>
      <c r="BA60">
        <v>0</v>
      </c>
      <c r="BB60">
        <v>0</v>
      </c>
      <c r="BC60">
        <v>0</v>
      </c>
      <c r="BD60">
        <v>0</v>
      </c>
      <c r="BE60">
        <v>0</v>
      </c>
      <c r="BF60">
        <v>0</v>
      </c>
      <c r="BG60">
        <v>0</v>
      </c>
      <c r="BH60">
        <v>0</v>
      </c>
      <c r="BI60">
        <v>0</v>
      </c>
      <c r="BJ60">
        <v>0</v>
      </c>
      <c r="BK60">
        <v>0</v>
      </c>
      <c r="BL60">
        <v>0</v>
      </c>
      <c r="BM60">
        <v>0</v>
      </c>
      <c r="BN60">
        <v>0</v>
      </c>
      <c r="BO60">
        <v>0</v>
      </c>
      <c r="BP60">
        <v>0</v>
      </c>
      <c r="BQ60">
        <v>0</v>
      </c>
      <c r="BR60">
        <v>0</v>
      </c>
    </row>
    <row r="61" spans="1:71" x14ac:dyDescent="0.3">
      <c r="A61">
        <v>60</v>
      </c>
      <c r="B61">
        <v>0</v>
      </c>
      <c r="C61">
        <v>0</v>
      </c>
      <c r="D61">
        <v>0</v>
      </c>
      <c r="E61">
        <v>0</v>
      </c>
      <c r="F61">
        <v>1</v>
      </c>
      <c r="G61" t="s">
        <v>73</v>
      </c>
      <c r="I61">
        <v>1603082863</v>
      </c>
      <c r="J61">
        <v>1603086958</v>
      </c>
      <c r="K61" t="s">
        <v>194</v>
      </c>
      <c r="L61" t="s">
        <v>175</v>
      </c>
      <c r="M61" t="s">
        <v>176</v>
      </c>
      <c r="N61">
        <v>1</v>
      </c>
      <c r="O61">
        <v>1</v>
      </c>
      <c r="P61">
        <v>1603082740</v>
      </c>
      <c r="Q61">
        <v>1</v>
      </c>
      <c r="U61">
        <v>1</v>
      </c>
      <c r="BR61">
        <v>0</v>
      </c>
    </row>
    <row r="62" spans="1:71" x14ac:dyDescent="0.3">
      <c r="A62">
        <v>61</v>
      </c>
      <c r="B62">
        <v>0</v>
      </c>
      <c r="C62">
        <v>0</v>
      </c>
      <c r="D62">
        <v>0</v>
      </c>
      <c r="E62">
        <v>0</v>
      </c>
      <c r="F62">
        <v>0</v>
      </c>
      <c r="I62">
        <v>0</v>
      </c>
      <c r="J62">
        <v>0</v>
      </c>
      <c r="K62" t="s">
        <v>195</v>
      </c>
      <c r="L62" t="s">
        <v>196</v>
      </c>
      <c r="M62" t="s">
        <v>127</v>
      </c>
      <c r="N62">
        <v>0</v>
      </c>
    </row>
    <row r="63" spans="1:71" x14ac:dyDescent="0.3">
      <c r="A63">
        <v>62</v>
      </c>
      <c r="B63">
        <v>0</v>
      </c>
      <c r="C63">
        <v>0</v>
      </c>
      <c r="D63">
        <v>0</v>
      </c>
      <c r="E63">
        <v>0</v>
      </c>
      <c r="F63">
        <v>1</v>
      </c>
      <c r="G63" t="s">
        <v>73</v>
      </c>
      <c r="I63">
        <v>1603115743</v>
      </c>
      <c r="J63">
        <v>1603115814</v>
      </c>
      <c r="K63" t="s">
        <v>197</v>
      </c>
      <c r="L63" t="s">
        <v>173</v>
      </c>
      <c r="N63">
        <v>1</v>
      </c>
      <c r="O63">
        <v>1</v>
      </c>
      <c r="P63">
        <v>1603115040</v>
      </c>
      <c r="Q63">
        <v>1</v>
      </c>
      <c r="U63">
        <v>1</v>
      </c>
      <c r="BR63">
        <v>0</v>
      </c>
    </row>
    <row r="64" spans="1:71" x14ac:dyDescent="0.3">
      <c r="A64">
        <v>63</v>
      </c>
      <c r="B64">
        <v>0</v>
      </c>
      <c r="C64">
        <v>0</v>
      </c>
      <c r="D64">
        <v>0</v>
      </c>
      <c r="E64">
        <v>0</v>
      </c>
      <c r="F64">
        <v>1</v>
      </c>
      <c r="G64" t="s">
        <v>96</v>
      </c>
      <c r="I64">
        <v>1603115707</v>
      </c>
      <c r="J64">
        <v>1603115787</v>
      </c>
      <c r="K64" t="s">
        <v>198</v>
      </c>
      <c r="L64" t="s">
        <v>173</v>
      </c>
      <c r="N64">
        <v>1</v>
      </c>
      <c r="O64">
        <v>1</v>
      </c>
      <c r="P64">
        <v>1603115707</v>
      </c>
      <c r="Q64">
        <v>1</v>
      </c>
      <c r="U64">
        <v>1</v>
      </c>
      <c r="BR64">
        <v>0</v>
      </c>
    </row>
    <row r="65" spans="1:70" x14ac:dyDescent="0.3">
      <c r="A65">
        <v>64</v>
      </c>
      <c r="B65">
        <v>0</v>
      </c>
      <c r="C65">
        <v>0</v>
      </c>
      <c r="D65">
        <v>0</v>
      </c>
      <c r="E65">
        <v>0</v>
      </c>
      <c r="F65">
        <v>1</v>
      </c>
      <c r="G65" t="s">
        <v>96</v>
      </c>
      <c r="I65">
        <v>1603113030</v>
      </c>
      <c r="J65">
        <v>1603113242</v>
      </c>
      <c r="K65" t="s">
        <v>199</v>
      </c>
      <c r="L65" t="s">
        <v>173</v>
      </c>
      <c r="N65">
        <v>1</v>
      </c>
      <c r="O65">
        <v>1</v>
      </c>
      <c r="P65">
        <v>1603113030</v>
      </c>
      <c r="Q65">
        <v>1</v>
      </c>
      <c r="U65">
        <v>1</v>
      </c>
      <c r="BR65">
        <v>0</v>
      </c>
    </row>
    <row r="66" spans="1:70" x14ac:dyDescent="0.3">
      <c r="A66">
        <v>65</v>
      </c>
      <c r="B66">
        <v>0</v>
      </c>
      <c r="C66">
        <v>0</v>
      </c>
      <c r="D66">
        <v>0</v>
      </c>
      <c r="E66">
        <v>0</v>
      </c>
      <c r="F66">
        <v>1</v>
      </c>
      <c r="G66" t="s">
        <v>77</v>
      </c>
      <c r="I66">
        <v>1603113047</v>
      </c>
      <c r="J66">
        <v>1603113850</v>
      </c>
      <c r="K66" t="s">
        <v>200</v>
      </c>
      <c r="L66" t="s">
        <v>75</v>
      </c>
      <c r="M66" t="s">
        <v>76</v>
      </c>
      <c r="N66">
        <v>1</v>
      </c>
      <c r="O66">
        <v>1</v>
      </c>
      <c r="P66">
        <v>1603112923</v>
      </c>
      <c r="Q66">
        <v>1</v>
      </c>
      <c r="U66">
        <v>1</v>
      </c>
      <c r="BR66">
        <v>0</v>
      </c>
    </row>
    <row r="67" spans="1:70" x14ac:dyDescent="0.3">
      <c r="A67">
        <v>66</v>
      </c>
      <c r="B67">
        <v>0</v>
      </c>
      <c r="C67">
        <v>0</v>
      </c>
      <c r="D67">
        <v>0</v>
      </c>
      <c r="E67">
        <v>0</v>
      </c>
      <c r="F67">
        <v>1</v>
      </c>
      <c r="G67" t="s">
        <v>77</v>
      </c>
      <c r="I67">
        <v>1603118240</v>
      </c>
      <c r="J67">
        <v>1603118692</v>
      </c>
      <c r="K67" t="s">
        <v>201</v>
      </c>
      <c r="L67" t="s">
        <v>202</v>
      </c>
      <c r="M67" t="s">
        <v>203</v>
      </c>
      <c r="N67">
        <v>1</v>
      </c>
      <c r="O67">
        <v>1</v>
      </c>
      <c r="P67">
        <v>1603118049</v>
      </c>
      <c r="Q67">
        <v>1</v>
      </c>
      <c r="U67">
        <v>1</v>
      </c>
      <c r="BR67">
        <v>0</v>
      </c>
    </row>
    <row r="68" spans="1:70" x14ac:dyDescent="0.3">
      <c r="A68">
        <v>67</v>
      </c>
      <c r="B68">
        <v>0</v>
      </c>
      <c r="C68">
        <v>0</v>
      </c>
      <c r="D68">
        <v>0</v>
      </c>
      <c r="E68">
        <v>0</v>
      </c>
      <c r="F68">
        <v>1</v>
      </c>
      <c r="G68" t="s">
        <v>77</v>
      </c>
      <c r="I68">
        <v>1603113534</v>
      </c>
      <c r="J68">
        <v>1603120337</v>
      </c>
      <c r="K68" t="s">
        <v>204</v>
      </c>
      <c r="L68" t="s">
        <v>205</v>
      </c>
      <c r="M68" t="s">
        <v>206</v>
      </c>
      <c r="N68">
        <v>1</v>
      </c>
      <c r="O68">
        <v>1</v>
      </c>
      <c r="P68">
        <v>1603113383</v>
      </c>
      <c r="Q68">
        <v>1</v>
      </c>
      <c r="U68">
        <v>1</v>
      </c>
      <c r="BR68">
        <v>0</v>
      </c>
    </row>
    <row r="69" spans="1:70" x14ac:dyDescent="0.3">
      <c r="A69">
        <v>68</v>
      </c>
      <c r="B69">
        <v>0</v>
      </c>
      <c r="C69">
        <v>0</v>
      </c>
      <c r="D69">
        <v>0</v>
      </c>
      <c r="E69">
        <v>0</v>
      </c>
      <c r="F69">
        <v>1</v>
      </c>
      <c r="G69" t="s">
        <v>96</v>
      </c>
      <c r="I69">
        <v>1603118681</v>
      </c>
      <c r="J69">
        <v>1603118986</v>
      </c>
      <c r="K69" t="s">
        <v>207</v>
      </c>
      <c r="L69" t="s">
        <v>175</v>
      </c>
      <c r="M69" t="s">
        <v>176</v>
      </c>
      <c r="N69">
        <v>1</v>
      </c>
      <c r="O69">
        <v>1</v>
      </c>
      <c r="P69">
        <v>1603118681</v>
      </c>
      <c r="Q69">
        <v>1</v>
      </c>
      <c r="U69">
        <v>1</v>
      </c>
      <c r="BR69">
        <v>0</v>
      </c>
    </row>
    <row r="70" spans="1:70" x14ac:dyDescent="0.3">
      <c r="A70">
        <v>69</v>
      </c>
      <c r="B70">
        <v>0</v>
      </c>
      <c r="C70">
        <v>0</v>
      </c>
      <c r="D70">
        <v>0</v>
      </c>
      <c r="E70">
        <v>0</v>
      </c>
      <c r="F70">
        <v>1</v>
      </c>
      <c r="G70" t="s">
        <v>96</v>
      </c>
      <c r="I70">
        <v>1603115742</v>
      </c>
      <c r="J70">
        <v>1603115801</v>
      </c>
      <c r="K70" t="s">
        <v>208</v>
      </c>
      <c r="L70" t="s">
        <v>173</v>
      </c>
      <c r="N70">
        <v>1</v>
      </c>
      <c r="O70">
        <v>1</v>
      </c>
      <c r="P70">
        <v>1603115742</v>
      </c>
      <c r="Q70">
        <v>1</v>
      </c>
      <c r="U70">
        <v>1</v>
      </c>
      <c r="BR70">
        <v>0</v>
      </c>
    </row>
    <row r="71" spans="1:70" x14ac:dyDescent="0.3">
      <c r="A71">
        <v>70</v>
      </c>
      <c r="B71">
        <v>0</v>
      </c>
      <c r="C71">
        <v>0</v>
      </c>
      <c r="D71">
        <v>0</v>
      </c>
      <c r="E71">
        <v>0</v>
      </c>
      <c r="F71">
        <v>1</v>
      </c>
      <c r="G71" t="s">
        <v>96</v>
      </c>
      <c r="I71">
        <v>1603118612</v>
      </c>
      <c r="J71">
        <v>1603119932</v>
      </c>
      <c r="K71" t="s">
        <v>209</v>
      </c>
      <c r="L71" t="s">
        <v>173</v>
      </c>
      <c r="N71">
        <v>1</v>
      </c>
      <c r="O71">
        <v>1</v>
      </c>
      <c r="P71">
        <v>1603118612</v>
      </c>
      <c r="Q71">
        <v>1</v>
      </c>
      <c r="U71">
        <v>1</v>
      </c>
      <c r="BR71">
        <v>0</v>
      </c>
    </row>
    <row r="72" spans="1:70" x14ac:dyDescent="0.3">
      <c r="A72">
        <v>71</v>
      </c>
      <c r="B72">
        <v>0</v>
      </c>
      <c r="C72">
        <v>0</v>
      </c>
      <c r="D72">
        <v>0</v>
      </c>
      <c r="E72">
        <v>0</v>
      </c>
      <c r="F72">
        <v>1</v>
      </c>
      <c r="G72" t="s">
        <v>210</v>
      </c>
      <c r="I72">
        <v>1603120025</v>
      </c>
      <c r="J72">
        <v>1603120024</v>
      </c>
      <c r="K72" t="s">
        <v>211</v>
      </c>
      <c r="L72" t="s">
        <v>173</v>
      </c>
      <c r="N72">
        <v>1</v>
      </c>
      <c r="O72">
        <v>1</v>
      </c>
      <c r="P72">
        <v>1603118517</v>
      </c>
      <c r="Q72">
        <v>1</v>
      </c>
      <c r="U72">
        <v>1</v>
      </c>
      <c r="BR72">
        <v>0</v>
      </c>
    </row>
    <row r="73" spans="1:70" x14ac:dyDescent="0.3">
      <c r="A73">
        <v>72</v>
      </c>
      <c r="B73">
        <v>0</v>
      </c>
      <c r="C73">
        <v>0</v>
      </c>
      <c r="D73">
        <v>0</v>
      </c>
      <c r="E73">
        <v>0</v>
      </c>
      <c r="F73">
        <v>1</v>
      </c>
      <c r="G73" t="s">
        <v>96</v>
      </c>
      <c r="I73">
        <v>1603119927</v>
      </c>
      <c r="J73">
        <v>1603119938</v>
      </c>
      <c r="K73" t="s">
        <v>212</v>
      </c>
      <c r="L73" t="s">
        <v>173</v>
      </c>
      <c r="N73">
        <v>1</v>
      </c>
      <c r="O73">
        <v>1</v>
      </c>
      <c r="P73">
        <v>1603119927</v>
      </c>
      <c r="Q73">
        <v>1</v>
      </c>
      <c r="U73">
        <v>1</v>
      </c>
      <c r="BR73">
        <v>0</v>
      </c>
    </row>
    <row r="74" spans="1:70" x14ac:dyDescent="0.3">
      <c r="A74">
        <v>73</v>
      </c>
      <c r="B74">
        <v>0</v>
      </c>
      <c r="C74">
        <v>0</v>
      </c>
      <c r="D74">
        <v>0</v>
      </c>
      <c r="E74">
        <v>0</v>
      </c>
      <c r="F74">
        <v>1</v>
      </c>
      <c r="G74" t="s">
        <v>77</v>
      </c>
      <c r="H74">
        <v>0</v>
      </c>
      <c r="I74">
        <v>1603122623</v>
      </c>
      <c r="J74">
        <v>1603722426</v>
      </c>
      <c r="K74" t="s">
        <v>213</v>
      </c>
      <c r="L74" t="s">
        <v>214</v>
      </c>
      <c r="M74" t="s">
        <v>215</v>
      </c>
      <c r="N74">
        <v>0</v>
      </c>
      <c r="O74">
        <v>1</v>
      </c>
      <c r="P74">
        <v>1603122278</v>
      </c>
      <c r="Q74">
        <v>1</v>
      </c>
      <c r="U74">
        <v>1</v>
      </c>
      <c r="BR74">
        <v>0</v>
      </c>
    </row>
    <row r="75" spans="1:70" x14ac:dyDescent="0.3">
      <c r="A75">
        <v>74</v>
      </c>
      <c r="B75">
        <v>0</v>
      </c>
      <c r="C75">
        <v>0</v>
      </c>
      <c r="D75">
        <v>0</v>
      </c>
      <c r="E75">
        <v>0</v>
      </c>
      <c r="F75">
        <v>1</v>
      </c>
      <c r="G75" t="s">
        <v>77</v>
      </c>
      <c r="I75">
        <v>1603122668</v>
      </c>
      <c r="J75">
        <v>1603122676</v>
      </c>
      <c r="K75" t="s">
        <v>216</v>
      </c>
      <c r="L75" t="s">
        <v>173</v>
      </c>
      <c r="N75">
        <v>0</v>
      </c>
      <c r="O75">
        <v>1</v>
      </c>
      <c r="P75">
        <v>1603122350</v>
      </c>
      <c r="Q75">
        <v>1</v>
      </c>
      <c r="U75">
        <v>1</v>
      </c>
      <c r="BR75">
        <v>0</v>
      </c>
    </row>
    <row r="76" spans="1:70" x14ac:dyDescent="0.3">
      <c r="A76">
        <v>75</v>
      </c>
      <c r="B76">
        <v>0</v>
      </c>
      <c r="C76">
        <v>0</v>
      </c>
      <c r="D76">
        <v>0</v>
      </c>
      <c r="E76">
        <v>0</v>
      </c>
      <c r="F76">
        <v>1</v>
      </c>
      <c r="G76" t="s">
        <v>77</v>
      </c>
      <c r="I76">
        <v>1603122681</v>
      </c>
      <c r="J76">
        <v>1603122696</v>
      </c>
      <c r="K76" t="s">
        <v>217</v>
      </c>
      <c r="L76" t="s">
        <v>173</v>
      </c>
      <c r="N76">
        <v>0</v>
      </c>
      <c r="O76">
        <v>1</v>
      </c>
      <c r="P76">
        <v>1603122363</v>
      </c>
      <c r="Q76">
        <v>1</v>
      </c>
      <c r="U76">
        <v>1</v>
      </c>
      <c r="BR76">
        <v>0</v>
      </c>
    </row>
    <row r="77" spans="1:70" x14ac:dyDescent="0.3">
      <c r="A77">
        <v>76</v>
      </c>
      <c r="B77">
        <v>0</v>
      </c>
      <c r="C77">
        <v>0</v>
      </c>
      <c r="D77">
        <v>0</v>
      </c>
      <c r="E77">
        <v>0</v>
      </c>
      <c r="F77">
        <v>1</v>
      </c>
      <c r="G77" t="s">
        <v>77</v>
      </c>
      <c r="I77">
        <v>1603123116</v>
      </c>
      <c r="J77">
        <v>1603123127</v>
      </c>
      <c r="K77" t="s">
        <v>218</v>
      </c>
      <c r="L77" t="s">
        <v>173</v>
      </c>
      <c r="N77">
        <v>0</v>
      </c>
      <c r="O77">
        <v>1</v>
      </c>
      <c r="P77">
        <v>1603122760</v>
      </c>
      <c r="Q77">
        <v>1</v>
      </c>
      <c r="U77">
        <v>1</v>
      </c>
      <c r="BR77">
        <v>0</v>
      </c>
    </row>
    <row r="78" spans="1:70" x14ac:dyDescent="0.3">
      <c r="A78">
        <v>77</v>
      </c>
      <c r="B78">
        <v>0</v>
      </c>
      <c r="C78">
        <v>0</v>
      </c>
      <c r="D78">
        <v>0</v>
      </c>
      <c r="E78">
        <v>0</v>
      </c>
      <c r="F78">
        <v>1</v>
      </c>
      <c r="G78" t="s">
        <v>77</v>
      </c>
      <c r="I78">
        <v>1603123067</v>
      </c>
      <c r="J78">
        <v>1603123088</v>
      </c>
      <c r="K78" t="s">
        <v>219</v>
      </c>
      <c r="L78" t="s">
        <v>173</v>
      </c>
      <c r="N78">
        <v>0</v>
      </c>
      <c r="O78">
        <v>1</v>
      </c>
      <c r="P78">
        <v>1603122762</v>
      </c>
      <c r="Q78">
        <v>1</v>
      </c>
      <c r="U78">
        <v>1</v>
      </c>
      <c r="BR78">
        <v>0</v>
      </c>
    </row>
    <row r="79" spans="1:70" x14ac:dyDescent="0.3">
      <c r="A79">
        <v>78</v>
      </c>
      <c r="B79">
        <v>0</v>
      </c>
      <c r="C79">
        <v>0</v>
      </c>
      <c r="D79">
        <v>0</v>
      </c>
      <c r="E79">
        <v>0</v>
      </c>
      <c r="F79">
        <v>1</v>
      </c>
      <c r="G79" t="s">
        <v>77</v>
      </c>
      <c r="I79">
        <v>1603130171</v>
      </c>
      <c r="J79">
        <v>1603130201</v>
      </c>
      <c r="K79" t="s">
        <v>220</v>
      </c>
      <c r="L79" t="s">
        <v>173</v>
      </c>
      <c r="N79">
        <v>0</v>
      </c>
      <c r="O79">
        <v>1</v>
      </c>
      <c r="P79">
        <v>1603129863</v>
      </c>
      <c r="Q79">
        <v>1</v>
      </c>
      <c r="U79">
        <v>1</v>
      </c>
      <c r="BR79">
        <v>0</v>
      </c>
    </row>
    <row r="80" spans="1:70" x14ac:dyDescent="0.3">
      <c r="A80">
        <v>79</v>
      </c>
      <c r="B80">
        <v>0</v>
      </c>
      <c r="C80">
        <v>0</v>
      </c>
      <c r="D80">
        <v>0</v>
      </c>
      <c r="E80">
        <v>0</v>
      </c>
      <c r="F80">
        <v>1</v>
      </c>
      <c r="G80" t="s">
        <v>77</v>
      </c>
      <c r="I80">
        <v>1603130812</v>
      </c>
      <c r="J80">
        <v>1603130844</v>
      </c>
      <c r="K80" t="s">
        <v>221</v>
      </c>
      <c r="L80" t="s">
        <v>173</v>
      </c>
      <c r="N80">
        <v>0</v>
      </c>
      <c r="O80">
        <v>1</v>
      </c>
      <c r="P80">
        <v>1603130259</v>
      </c>
      <c r="Q80">
        <v>1</v>
      </c>
      <c r="U80">
        <v>1</v>
      </c>
      <c r="BR80">
        <v>0</v>
      </c>
    </row>
    <row r="81" spans="1:70" x14ac:dyDescent="0.3">
      <c r="A81">
        <v>80</v>
      </c>
      <c r="B81">
        <v>9</v>
      </c>
      <c r="C81">
        <v>1</v>
      </c>
      <c r="D81">
        <v>9</v>
      </c>
      <c r="E81">
        <v>3</v>
      </c>
      <c r="F81">
        <v>21</v>
      </c>
      <c r="G81" t="s">
        <v>77</v>
      </c>
      <c r="H81">
        <v>0</v>
      </c>
      <c r="I81">
        <v>1603211382</v>
      </c>
      <c r="J81">
        <v>1603211479</v>
      </c>
      <c r="K81" t="s">
        <v>222</v>
      </c>
      <c r="L81" t="s">
        <v>129</v>
      </c>
      <c r="M81" t="s">
        <v>130</v>
      </c>
      <c r="N81">
        <v>0</v>
      </c>
      <c r="O81">
        <v>1</v>
      </c>
      <c r="P81">
        <v>1603209795</v>
      </c>
      <c r="Q81">
        <v>1</v>
      </c>
      <c r="R81">
        <v>0</v>
      </c>
      <c r="S81">
        <v>0</v>
      </c>
      <c r="T81">
        <v>0</v>
      </c>
      <c r="U81">
        <v>0</v>
      </c>
      <c r="V81">
        <v>0</v>
      </c>
      <c r="W81">
        <v>0</v>
      </c>
      <c r="X81">
        <v>0</v>
      </c>
      <c r="Y81">
        <v>0</v>
      </c>
      <c r="Z81">
        <v>0</v>
      </c>
      <c r="AA81">
        <v>0</v>
      </c>
      <c r="AB81">
        <v>0</v>
      </c>
      <c r="AC81">
        <v>0</v>
      </c>
      <c r="AD81">
        <v>0</v>
      </c>
      <c r="AE81">
        <v>0</v>
      </c>
      <c r="AF81">
        <v>0</v>
      </c>
      <c r="AG81">
        <v>0</v>
      </c>
      <c r="AH81">
        <v>0</v>
      </c>
      <c r="AI81">
        <v>0</v>
      </c>
      <c r="AJ81">
        <v>0</v>
      </c>
      <c r="AK81">
        <v>0</v>
      </c>
      <c r="AL81">
        <v>0</v>
      </c>
      <c r="AM81">
        <v>0</v>
      </c>
      <c r="AN81">
        <v>0</v>
      </c>
      <c r="AO81">
        <v>0</v>
      </c>
      <c r="AP81">
        <v>0</v>
      </c>
      <c r="AQ81">
        <v>0</v>
      </c>
      <c r="AR81">
        <v>0</v>
      </c>
      <c r="AS81">
        <v>0</v>
      </c>
      <c r="AT81">
        <v>0</v>
      </c>
      <c r="AU81">
        <v>0</v>
      </c>
      <c r="AV81">
        <v>0</v>
      </c>
      <c r="AW81">
        <v>0</v>
      </c>
      <c r="AX81">
        <v>0</v>
      </c>
      <c r="AY81">
        <v>0</v>
      </c>
      <c r="AZ81">
        <v>0</v>
      </c>
      <c r="BA81">
        <v>0</v>
      </c>
      <c r="BB81">
        <v>0</v>
      </c>
      <c r="BC81">
        <v>0</v>
      </c>
      <c r="BD81">
        <v>0</v>
      </c>
      <c r="BE81">
        <v>0</v>
      </c>
      <c r="BF81">
        <v>0</v>
      </c>
      <c r="BG81">
        <v>0</v>
      </c>
      <c r="BH81">
        <v>0</v>
      </c>
      <c r="BI81">
        <v>0</v>
      </c>
      <c r="BJ81">
        <v>0</v>
      </c>
      <c r="BK81">
        <v>0</v>
      </c>
      <c r="BL81">
        <v>0</v>
      </c>
      <c r="BM81">
        <v>0</v>
      </c>
      <c r="BN81">
        <v>0</v>
      </c>
      <c r="BO81">
        <v>0</v>
      </c>
      <c r="BP81">
        <v>0</v>
      </c>
      <c r="BQ81">
        <v>0</v>
      </c>
      <c r="BR81">
        <v>0</v>
      </c>
    </row>
    <row r="82" spans="1:70" x14ac:dyDescent="0.3">
      <c r="A82">
        <v>81</v>
      </c>
      <c r="B82">
        <v>9</v>
      </c>
      <c r="C82">
        <v>2</v>
      </c>
      <c r="D82">
        <v>9</v>
      </c>
      <c r="E82">
        <v>3</v>
      </c>
      <c r="F82">
        <v>21</v>
      </c>
      <c r="G82" t="s">
        <v>77</v>
      </c>
      <c r="H82">
        <v>0</v>
      </c>
      <c r="I82">
        <v>1603211115</v>
      </c>
      <c r="J82">
        <v>1603211158</v>
      </c>
      <c r="K82" t="s">
        <v>223</v>
      </c>
      <c r="L82" t="s">
        <v>224</v>
      </c>
      <c r="M82" t="s">
        <v>225</v>
      </c>
      <c r="N82">
        <v>0</v>
      </c>
      <c r="O82">
        <v>1</v>
      </c>
      <c r="P82">
        <v>1603209701</v>
      </c>
      <c r="Q82">
        <v>1</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row>
    <row r="83" spans="1:70" x14ac:dyDescent="0.3">
      <c r="A83">
        <v>82</v>
      </c>
      <c r="B83">
        <v>9</v>
      </c>
      <c r="C83">
        <v>3</v>
      </c>
      <c r="D83">
        <v>9</v>
      </c>
      <c r="E83">
        <v>3</v>
      </c>
      <c r="F83">
        <v>21</v>
      </c>
      <c r="G83" t="s">
        <v>77</v>
      </c>
      <c r="H83">
        <v>0</v>
      </c>
      <c r="I83">
        <v>1603211135</v>
      </c>
      <c r="J83">
        <v>1603211154</v>
      </c>
      <c r="K83" t="s">
        <v>226</v>
      </c>
      <c r="L83" t="s">
        <v>224</v>
      </c>
      <c r="M83" t="s">
        <v>225</v>
      </c>
      <c r="N83">
        <v>0</v>
      </c>
      <c r="O83">
        <v>1</v>
      </c>
      <c r="P83">
        <v>1603209783</v>
      </c>
      <c r="Q83">
        <v>1</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0</v>
      </c>
      <c r="BE83">
        <v>0</v>
      </c>
      <c r="BF83">
        <v>0</v>
      </c>
      <c r="BG83">
        <v>0</v>
      </c>
      <c r="BH83">
        <v>0</v>
      </c>
      <c r="BI83">
        <v>0</v>
      </c>
      <c r="BJ83">
        <v>0</v>
      </c>
      <c r="BK83">
        <v>0</v>
      </c>
      <c r="BL83">
        <v>0</v>
      </c>
      <c r="BM83">
        <v>0</v>
      </c>
      <c r="BN83">
        <v>0</v>
      </c>
      <c r="BO83">
        <v>0</v>
      </c>
      <c r="BP83">
        <v>0</v>
      </c>
      <c r="BQ83">
        <v>0</v>
      </c>
      <c r="BR83">
        <v>0</v>
      </c>
    </row>
    <row r="84" spans="1:70" x14ac:dyDescent="0.3">
      <c r="A84">
        <v>83</v>
      </c>
      <c r="B84">
        <v>10</v>
      </c>
      <c r="C84">
        <v>1</v>
      </c>
      <c r="D84">
        <v>10</v>
      </c>
      <c r="E84">
        <v>3</v>
      </c>
      <c r="F84">
        <v>21</v>
      </c>
      <c r="G84" t="s">
        <v>77</v>
      </c>
      <c r="H84">
        <v>0</v>
      </c>
      <c r="I84">
        <v>1603372745</v>
      </c>
      <c r="J84">
        <v>1603372811</v>
      </c>
      <c r="K84" t="s">
        <v>227</v>
      </c>
      <c r="L84" t="s">
        <v>173</v>
      </c>
      <c r="N84">
        <v>0</v>
      </c>
      <c r="O84">
        <v>1</v>
      </c>
      <c r="P84">
        <v>1603371494</v>
      </c>
      <c r="Q84">
        <v>1</v>
      </c>
      <c r="R84">
        <v>0</v>
      </c>
      <c r="S84">
        <v>0</v>
      </c>
      <c r="T84">
        <v>0</v>
      </c>
      <c r="U84">
        <v>0</v>
      </c>
      <c r="V84">
        <v>0</v>
      </c>
      <c r="W84">
        <v>0</v>
      </c>
      <c r="X84">
        <v>0</v>
      </c>
      <c r="Y84">
        <v>0</v>
      </c>
      <c r="Z84">
        <v>0</v>
      </c>
      <c r="AA84">
        <v>0</v>
      </c>
      <c r="AB84">
        <v>0</v>
      </c>
      <c r="AC84">
        <v>0</v>
      </c>
      <c r="AD84">
        <v>0</v>
      </c>
      <c r="AE84">
        <v>0</v>
      </c>
      <c r="AF84">
        <v>0</v>
      </c>
      <c r="AG84">
        <v>0</v>
      </c>
      <c r="AH84">
        <v>0</v>
      </c>
      <c r="AI84">
        <v>0</v>
      </c>
      <c r="AJ84">
        <v>0</v>
      </c>
      <c r="AK84">
        <v>0</v>
      </c>
      <c r="AL84">
        <v>0</v>
      </c>
      <c r="AM84">
        <v>0</v>
      </c>
      <c r="AN84">
        <v>0</v>
      </c>
      <c r="AO84">
        <v>0</v>
      </c>
      <c r="AP84">
        <v>0</v>
      </c>
      <c r="AQ84">
        <v>0</v>
      </c>
      <c r="AR84">
        <v>0</v>
      </c>
      <c r="AS84">
        <v>0</v>
      </c>
      <c r="AT84">
        <v>0</v>
      </c>
      <c r="AU84">
        <v>0</v>
      </c>
      <c r="AV84">
        <v>0</v>
      </c>
      <c r="AW84">
        <v>0</v>
      </c>
      <c r="AX84">
        <v>0</v>
      </c>
      <c r="AY84">
        <v>0</v>
      </c>
      <c r="AZ84">
        <v>0</v>
      </c>
      <c r="BA84">
        <v>0</v>
      </c>
      <c r="BB84">
        <v>0</v>
      </c>
      <c r="BC84">
        <v>0</v>
      </c>
      <c r="BD84">
        <v>0</v>
      </c>
      <c r="BE84">
        <v>0</v>
      </c>
      <c r="BF84">
        <v>0</v>
      </c>
      <c r="BG84">
        <v>0</v>
      </c>
      <c r="BH84">
        <v>0</v>
      </c>
      <c r="BI84">
        <v>0</v>
      </c>
      <c r="BJ84">
        <v>0</v>
      </c>
      <c r="BK84">
        <v>0</v>
      </c>
      <c r="BL84">
        <v>0</v>
      </c>
      <c r="BM84">
        <v>0</v>
      </c>
      <c r="BN84">
        <v>0</v>
      </c>
      <c r="BO84">
        <v>0</v>
      </c>
      <c r="BP84">
        <v>0</v>
      </c>
      <c r="BQ84">
        <v>0</v>
      </c>
      <c r="BR84">
        <v>0</v>
      </c>
    </row>
    <row r="85" spans="1:70" x14ac:dyDescent="0.3">
      <c r="A85">
        <v>84</v>
      </c>
      <c r="B85">
        <v>10</v>
      </c>
      <c r="C85">
        <v>2</v>
      </c>
      <c r="D85">
        <v>10</v>
      </c>
      <c r="E85">
        <v>3</v>
      </c>
      <c r="F85">
        <v>21</v>
      </c>
      <c r="G85" t="s">
        <v>77</v>
      </c>
      <c r="H85">
        <v>0</v>
      </c>
      <c r="I85">
        <v>1603372743</v>
      </c>
      <c r="J85">
        <v>1603372823</v>
      </c>
      <c r="K85" t="s">
        <v>228</v>
      </c>
      <c r="L85" t="s">
        <v>173</v>
      </c>
      <c r="N85">
        <v>0</v>
      </c>
      <c r="O85">
        <v>1</v>
      </c>
      <c r="P85">
        <v>1603371425</v>
      </c>
      <c r="Q85">
        <v>1</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0</v>
      </c>
      <c r="BK85">
        <v>0</v>
      </c>
      <c r="BL85">
        <v>0</v>
      </c>
      <c r="BM85">
        <v>0</v>
      </c>
      <c r="BN85">
        <v>0</v>
      </c>
      <c r="BO85">
        <v>0</v>
      </c>
      <c r="BP85">
        <v>0</v>
      </c>
      <c r="BQ85">
        <v>0</v>
      </c>
      <c r="BR85">
        <v>0</v>
      </c>
    </row>
    <row r="86" spans="1:70" x14ac:dyDescent="0.3">
      <c r="A86">
        <v>85</v>
      </c>
      <c r="B86">
        <v>10</v>
      </c>
      <c r="C86">
        <v>3</v>
      </c>
      <c r="D86">
        <v>10</v>
      </c>
      <c r="E86">
        <v>3</v>
      </c>
      <c r="F86">
        <v>21</v>
      </c>
      <c r="G86" t="s">
        <v>77</v>
      </c>
      <c r="H86">
        <v>0</v>
      </c>
      <c r="I86">
        <v>1603372764</v>
      </c>
      <c r="J86">
        <v>1603372826</v>
      </c>
      <c r="K86" t="s">
        <v>229</v>
      </c>
      <c r="L86" t="s">
        <v>230</v>
      </c>
      <c r="M86" t="s">
        <v>231</v>
      </c>
      <c r="N86">
        <v>0</v>
      </c>
      <c r="O86">
        <v>1</v>
      </c>
      <c r="P86">
        <v>1603371437</v>
      </c>
      <c r="Q86">
        <v>1</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0</v>
      </c>
      <c r="BE86">
        <v>0</v>
      </c>
      <c r="BF86">
        <v>0</v>
      </c>
      <c r="BG86">
        <v>0</v>
      </c>
      <c r="BH86">
        <v>0</v>
      </c>
      <c r="BI86">
        <v>0</v>
      </c>
      <c r="BJ86">
        <v>0</v>
      </c>
      <c r="BK86">
        <v>0</v>
      </c>
      <c r="BL86">
        <v>0</v>
      </c>
      <c r="BM86">
        <v>0</v>
      </c>
      <c r="BN86">
        <v>0</v>
      </c>
      <c r="BO86">
        <v>0</v>
      </c>
      <c r="BP86">
        <v>0</v>
      </c>
      <c r="BQ86">
        <v>0</v>
      </c>
      <c r="BR86">
        <v>0</v>
      </c>
    </row>
    <row r="87" spans="1:70" x14ac:dyDescent="0.3">
      <c r="A87">
        <v>86</v>
      </c>
      <c r="B87">
        <v>0</v>
      </c>
      <c r="C87">
        <v>0</v>
      </c>
      <c r="D87">
        <v>0</v>
      </c>
      <c r="E87">
        <v>0</v>
      </c>
      <c r="F87">
        <v>1</v>
      </c>
      <c r="G87" t="s">
        <v>96</v>
      </c>
      <c r="H87">
        <v>0</v>
      </c>
      <c r="I87">
        <v>1603466764</v>
      </c>
      <c r="J87">
        <v>1603466770</v>
      </c>
      <c r="K87" t="s">
        <v>232</v>
      </c>
      <c r="L87" t="s">
        <v>233</v>
      </c>
      <c r="M87" t="s">
        <v>215</v>
      </c>
      <c r="N87">
        <v>1</v>
      </c>
      <c r="O87">
        <v>1</v>
      </c>
      <c r="P87">
        <v>1603466764</v>
      </c>
      <c r="Q87">
        <v>1</v>
      </c>
      <c r="U87">
        <v>1</v>
      </c>
      <c r="BR87">
        <v>0</v>
      </c>
    </row>
    <row r="88" spans="1:70" x14ac:dyDescent="0.3">
      <c r="A88">
        <v>87</v>
      </c>
      <c r="B88">
        <v>0</v>
      </c>
      <c r="C88">
        <v>0</v>
      </c>
      <c r="D88">
        <v>0</v>
      </c>
      <c r="E88">
        <v>0</v>
      </c>
      <c r="F88">
        <v>1</v>
      </c>
      <c r="G88" t="s">
        <v>96</v>
      </c>
      <c r="H88">
        <v>0</v>
      </c>
      <c r="I88">
        <v>1603468220</v>
      </c>
      <c r="J88">
        <v>1603468224</v>
      </c>
      <c r="K88" t="s">
        <v>234</v>
      </c>
      <c r="L88" t="s">
        <v>235</v>
      </c>
      <c r="M88" t="s">
        <v>236</v>
      </c>
      <c r="N88">
        <v>0</v>
      </c>
      <c r="O88">
        <v>1</v>
      </c>
      <c r="P88">
        <v>1603468220</v>
      </c>
      <c r="Q88">
        <v>1</v>
      </c>
      <c r="BR88">
        <v>0</v>
      </c>
    </row>
    <row r="89" spans="1:70" x14ac:dyDescent="0.3">
      <c r="A89">
        <v>88</v>
      </c>
      <c r="B89">
        <v>0</v>
      </c>
      <c r="C89">
        <v>0</v>
      </c>
      <c r="D89">
        <v>0</v>
      </c>
      <c r="E89">
        <v>0</v>
      </c>
      <c r="F89">
        <v>1</v>
      </c>
      <c r="G89" t="s">
        <v>94</v>
      </c>
      <c r="H89">
        <v>0</v>
      </c>
      <c r="I89">
        <v>1603500868</v>
      </c>
      <c r="J89">
        <v>1603500898</v>
      </c>
      <c r="K89" t="s">
        <v>237</v>
      </c>
      <c r="L89" t="s">
        <v>238</v>
      </c>
      <c r="M89" t="s">
        <v>215</v>
      </c>
      <c r="N89">
        <v>0</v>
      </c>
      <c r="Q89">
        <v>1</v>
      </c>
      <c r="BR89">
        <v>0</v>
      </c>
    </row>
    <row r="90" spans="1:70" x14ac:dyDescent="0.3">
      <c r="A90">
        <v>89</v>
      </c>
      <c r="B90">
        <v>0</v>
      </c>
      <c r="C90">
        <v>0</v>
      </c>
      <c r="D90">
        <v>0</v>
      </c>
      <c r="E90">
        <v>0</v>
      </c>
      <c r="F90">
        <v>0</v>
      </c>
      <c r="G90" t="s">
        <v>94</v>
      </c>
      <c r="I90">
        <v>1603503194</v>
      </c>
      <c r="J90">
        <v>0</v>
      </c>
      <c r="K90" t="s">
        <v>239</v>
      </c>
      <c r="L90" t="s">
        <v>238</v>
      </c>
      <c r="M90" t="s">
        <v>215</v>
      </c>
      <c r="N90">
        <v>0</v>
      </c>
      <c r="BR90">
        <v>0</v>
      </c>
    </row>
    <row r="91" spans="1:70" x14ac:dyDescent="0.3">
      <c r="A91">
        <v>90</v>
      </c>
      <c r="B91">
        <v>0</v>
      </c>
      <c r="C91">
        <v>0</v>
      </c>
      <c r="D91">
        <v>0</v>
      </c>
      <c r="E91">
        <v>0</v>
      </c>
      <c r="F91">
        <v>1</v>
      </c>
      <c r="G91" t="s">
        <v>94</v>
      </c>
      <c r="I91">
        <v>1603503215</v>
      </c>
      <c r="J91">
        <v>1603503412</v>
      </c>
      <c r="K91" t="s">
        <v>240</v>
      </c>
      <c r="L91" t="s">
        <v>238</v>
      </c>
      <c r="M91" t="s">
        <v>215</v>
      </c>
      <c r="N91">
        <v>0</v>
      </c>
      <c r="Q91">
        <v>1</v>
      </c>
      <c r="BR91">
        <v>0</v>
      </c>
    </row>
    <row r="92" spans="1:70" x14ac:dyDescent="0.3">
      <c r="A92">
        <v>91</v>
      </c>
      <c r="B92">
        <v>0</v>
      </c>
      <c r="C92">
        <v>0</v>
      </c>
      <c r="D92">
        <v>0</v>
      </c>
      <c r="E92">
        <v>0</v>
      </c>
      <c r="F92">
        <v>1</v>
      </c>
      <c r="G92" t="s">
        <v>77</v>
      </c>
      <c r="I92">
        <v>1603548545</v>
      </c>
      <c r="J92">
        <v>1603548591</v>
      </c>
      <c r="K92" t="s">
        <v>241</v>
      </c>
      <c r="L92" t="s">
        <v>75</v>
      </c>
      <c r="M92" t="s">
        <v>76</v>
      </c>
      <c r="N92">
        <v>1</v>
      </c>
      <c r="O92">
        <v>1</v>
      </c>
      <c r="P92">
        <v>1603548420</v>
      </c>
      <c r="Q92">
        <v>1</v>
      </c>
      <c r="U92">
        <v>1</v>
      </c>
      <c r="BR92">
        <v>0</v>
      </c>
    </row>
    <row r="93" spans="1:70" x14ac:dyDescent="0.3">
      <c r="A93">
        <v>92</v>
      </c>
      <c r="B93">
        <v>0</v>
      </c>
      <c r="C93">
        <v>0</v>
      </c>
      <c r="D93">
        <v>0</v>
      </c>
      <c r="E93">
        <v>0</v>
      </c>
      <c r="F93">
        <v>1</v>
      </c>
      <c r="G93" t="s">
        <v>77</v>
      </c>
      <c r="I93">
        <v>1603549925</v>
      </c>
      <c r="J93">
        <v>1603549946</v>
      </c>
      <c r="K93" t="s">
        <v>242</v>
      </c>
      <c r="L93" t="s">
        <v>243</v>
      </c>
      <c r="M93" t="s">
        <v>215</v>
      </c>
      <c r="N93">
        <v>1</v>
      </c>
      <c r="O93">
        <v>1</v>
      </c>
      <c r="P93">
        <v>1603549793</v>
      </c>
      <c r="Q93">
        <v>1</v>
      </c>
      <c r="U93">
        <v>1</v>
      </c>
      <c r="BR93">
        <v>0</v>
      </c>
    </row>
    <row r="94" spans="1:70" x14ac:dyDescent="0.3">
      <c r="A94">
        <v>93</v>
      </c>
      <c r="B94">
        <v>0</v>
      </c>
      <c r="C94">
        <v>0</v>
      </c>
      <c r="D94">
        <v>0</v>
      </c>
      <c r="E94">
        <v>0</v>
      </c>
      <c r="F94">
        <v>1</v>
      </c>
      <c r="G94" t="s">
        <v>96</v>
      </c>
      <c r="I94">
        <v>1603548952</v>
      </c>
      <c r="J94">
        <v>1603549182</v>
      </c>
      <c r="K94" t="s">
        <v>244</v>
      </c>
      <c r="L94" t="s">
        <v>245</v>
      </c>
      <c r="M94" t="s">
        <v>215</v>
      </c>
      <c r="N94">
        <v>1</v>
      </c>
      <c r="O94">
        <v>1</v>
      </c>
      <c r="P94">
        <v>1603548952</v>
      </c>
      <c r="Q94">
        <v>1</v>
      </c>
      <c r="U94">
        <v>1</v>
      </c>
      <c r="BR94">
        <v>0</v>
      </c>
    </row>
    <row r="95" spans="1:70" x14ac:dyDescent="0.3">
      <c r="A95">
        <v>94</v>
      </c>
      <c r="B95">
        <v>0</v>
      </c>
      <c r="C95">
        <v>0</v>
      </c>
      <c r="D95">
        <v>0</v>
      </c>
      <c r="E95">
        <v>0</v>
      </c>
      <c r="F95">
        <v>1</v>
      </c>
      <c r="G95" t="s">
        <v>90</v>
      </c>
      <c r="I95">
        <v>1603549012</v>
      </c>
      <c r="J95">
        <v>1603549026</v>
      </c>
      <c r="K95" t="s">
        <v>246</v>
      </c>
      <c r="L95" t="s">
        <v>245</v>
      </c>
      <c r="M95" t="s">
        <v>215</v>
      </c>
      <c r="N95">
        <v>0</v>
      </c>
      <c r="Q95">
        <v>1</v>
      </c>
      <c r="BR95">
        <v>0</v>
      </c>
    </row>
    <row r="96" spans="1:70" x14ac:dyDescent="0.3">
      <c r="A96">
        <v>95</v>
      </c>
      <c r="B96">
        <v>0</v>
      </c>
      <c r="C96">
        <v>0</v>
      </c>
      <c r="D96">
        <v>0</v>
      </c>
      <c r="E96">
        <v>0</v>
      </c>
      <c r="F96">
        <v>1</v>
      </c>
      <c r="G96" t="s">
        <v>77</v>
      </c>
      <c r="I96">
        <v>1603549739</v>
      </c>
      <c r="J96">
        <v>1603549985</v>
      </c>
      <c r="K96" t="s">
        <v>247</v>
      </c>
      <c r="L96" t="s">
        <v>245</v>
      </c>
      <c r="M96" t="s">
        <v>215</v>
      </c>
      <c r="N96">
        <v>1</v>
      </c>
      <c r="O96">
        <v>1</v>
      </c>
      <c r="P96">
        <v>1603549683</v>
      </c>
      <c r="Q96">
        <v>1</v>
      </c>
      <c r="U96">
        <v>1</v>
      </c>
      <c r="BR96">
        <v>0</v>
      </c>
    </row>
    <row r="97" spans="1:71" x14ac:dyDescent="0.3">
      <c r="A97">
        <v>96</v>
      </c>
      <c r="B97">
        <v>0</v>
      </c>
      <c r="C97">
        <v>0</v>
      </c>
      <c r="D97">
        <v>0</v>
      </c>
      <c r="E97">
        <v>0</v>
      </c>
      <c r="F97">
        <v>1</v>
      </c>
      <c r="G97" t="s">
        <v>77</v>
      </c>
      <c r="H97">
        <v>0</v>
      </c>
      <c r="I97">
        <v>1603555895</v>
      </c>
      <c r="J97">
        <v>1603636211</v>
      </c>
      <c r="K97" t="s">
        <v>248</v>
      </c>
      <c r="L97" t="s">
        <v>142</v>
      </c>
      <c r="M97" t="s">
        <v>143</v>
      </c>
      <c r="N97">
        <v>1</v>
      </c>
      <c r="O97">
        <v>1</v>
      </c>
      <c r="P97">
        <v>1603555768</v>
      </c>
      <c r="Q97">
        <v>1</v>
      </c>
      <c r="U97">
        <v>1</v>
      </c>
      <c r="BR97">
        <v>0</v>
      </c>
    </row>
    <row r="98" spans="1:71" x14ac:dyDescent="0.3">
      <c r="A98">
        <v>97</v>
      </c>
      <c r="B98">
        <v>0</v>
      </c>
      <c r="C98">
        <v>0</v>
      </c>
      <c r="D98">
        <v>0</v>
      </c>
      <c r="E98">
        <v>0</v>
      </c>
      <c r="F98">
        <v>1</v>
      </c>
      <c r="G98" t="s">
        <v>77</v>
      </c>
      <c r="I98">
        <v>1603556256</v>
      </c>
      <c r="J98">
        <v>1603556268</v>
      </c>
      <c r="K98" t="s">
        <v>249</v>
      </c>
      <c r="L98" t="s">
        <v>145</v>
      </c>
      <c r="M98" t="s">
        <v>146</v>
      </c>
      <c r="N98">
        <v>1</v>
      </c>
      <c r="O98">
        <v>1</v>
      </c>
      <c r="P98">
        <v>1603555979</v>
      </c>
      <c r="Q98">
        <v>1</v>
      </c>
      <c r="U98">
        <v>1</v>
      </c>
      <c r="BR98">
        <v>0</v>
      </c>
    </row>
    <row r="99" spans="1:71" x14ac:dyDescent="0.3">
      <c r="A99">
        <v>98</v>
      </c>
      <c r="B99">
        <v>0</v>
      </c>
      <c r="C99">
        <v>0</v>
      </c>
      <c r="D99">
        <v>0</v>
      </c>
      <c r="E99">
        <v>0</v>
      </c>
      <c r="F99">
        <v>0</v>
      </c>
      <c r="I99">
        <v>0</v>
      </c>
      <c r="J99">
        <v>0</v>
      </c>
      <c r="K99" t="s">
        <v>250</v>
      </c>
      <c r="L99" t="s">
        <v>145</v>
      </c>
      <c r="M99" t="s">
        <v>146</v>
      </c>
      <c r="N99">
        <v>0</v>
      </c>
    </row>
    <row r="100" spans="1:71" x14ac:dyDescent="0.3">
      <c r="A100">
        <v>99</v>
      </c>
      <c r="B100">
        <v>0</v>
      </c>
      <c r="C100">
        <v>0</v>
      </c>
      <c r="D100">
        <v>0</v>
      </c>
      <c r="E100">
        <v>0</v>
      </c>
      <c r="F100">
        <v>1</v>
      </c>
      <c r="G100" t="s">
        <v>77</v>
      </c>
      <c r="I100">
        <v>1603556039</v>
      </c>
      <c r="J100">
        <v>1603556073</v>
      </c>
      <c r="K100" t="s">
        <v>251</v>
      </c>
      <c r="L100" t="s">
        <v>252</v>
      </c>
      <c r="M100" t="s">
        <v>253</v>
      </c>
      <c r="N100">
        <v>1</v>
      </c>
      <c r="O100">
        <v>1</v>
      </c>
      <c r="P100">
        <v>1603555710</v>
      </c>
      <c r="Q100">
        <v>1</v>
      </c>
      <c r="U100">
        <v>1</v>
      </c>
      <c r="BR100">
        <v>0</v>
      </c>
    </row>
    <row r="101" spans="1:71" x14ac:dyDescent="0.3">
      <c r="A101">
        <v>100</v>
      </c>
      <c r="B101">
        <v>0</v>
      </c>
      <c r="C101">
        <v>0</v>
      </c>
      <c r="D101">
        <v>0</v>
      </c>
      <c r="E101">
        <v>0</v>
      </c>
      <c r="F101">
        <v>1</v>
      </c>
      <c r="G101" t="s">
        <v>94</v>
      </c>
      <c r="I101">
        <v>1603680790</v>
      </c>
      <c r="J101">
        <v>1603680829</v>
      </c>
      <c r="K101" t="s">
        <v>254</v>
      </c>
      <c r="L101" t="s">
        <v>245</v>
      </c>
      <c r="M101" t="s">
        <v>215</v>
      </c>
      <c r="N101">
        <v>0</v>
      </c>
      <c r="Q101">
        <v>1</v>
      </c>
      <c r="BR101">
        <v>0</v>
      </c>
    </row>
    <row r="102" spans="1:71" x14ac:dyDescent="0.3">
      <c r="A102">
        <v>101</v>
      </c>
      <c r="B102">
        <v>-1</v>
      </c>
      <c r="C102">
        <v>1</v>
      </c>
      <c r="D102">
        <v>11</v>
      </c>
      <c r="E102">
        <v>3</v>
      </c>
      <c r="F102">
        <v>6</v>
      </c>
      <c r="G102" t="s">
        <v>255</v>
      </c>
      <c r="H102">
        <v>0</v>
      </c>
      <c r="I102">
        <v>1603721514</v>
      </c>
      <c r="J102">
        <v>1603721582</v>
      </c>
      <c r="K102" t="s">
        <v>256</v>
      </c>
      <c r="L102" t="s">
        <v>173</v>
      </c>
      <c r="N102">
        <v>0</v>
      </c>
      <c r="O102">
        <v>1</v>
      </c>
      <c r="P102">
        <v>1603720833</v>
      </c>
      <c r="Q102">
        <v>1</v>
      </c>
      <c r="R102">
        <v>0</v>
      </c>
      <c r="S102">
        <v>0</v>
      </c>
      <c r="T102">
        <v>0</v>
      </c>
      <c r="U102">
        <v>0</v>
      </c>
      <c r="V102">
        <v>0</v>
      </c>
      <c r="W102">
        <v>0</v>
      </c>
      <c r="X102">
        <v>0</v>
      </c>
      <c r="Y102">
        <v>0</v>
      </c>
      <c r="Z102">
        <v>0</v>
      </c>
      <c r="AA102">
        <v>0</v>
      </c>
      <c r="AB102">
        <v>0</v>
      </c>
      <c r="AC102">
        <v>0</v>
      </c>
      <c r="AD102">
        <v>0</v>
      </c>
      <c r="AE102">
        <v>0</v>
      </c>
      <c r="AF102">
        <v>0</v>
      </c>
      <c r="AG102">
        <v>0</v>
      </c>
      <c r="AH102">
        <v>0</v>
      </c>
      <c r="AI102">
        <v>0</v>
      </c>
      <c r="AJ102">
        <v>0</v>
      </c>
      <c r="AK102">
        <v>0</v>
      </c>
      <c r="AL102">
        <v>0</v>
      </c>
      <c r="AM102">
        <v>0</v>
      </c>
      <c r="AN102">
        <v>0</v>
      </c>
      <c r="AO102">
        <v>0</v>
      </c>
      <c r="AP102">
        <v>0</v>
      </c>
      <c r="AQ102">
        <v>0</v>
      </c>
      <c r="AR102">
        <v>0</v>
      </c>
      <c r="AS102">
        <v>0</v>
      </c>
      <c r="AT102">
        <v>0</v>
      </c>
      <c r="AU102">
        <v>0</v>
      </c>
      <c r="AV102">
        <v>0</v>
      </c>
      <c r="AW102">
        <v>0</v>
      </c>
      <c r="AX102">
        <v>0</v>
      </c>
      <c r="AY102">
        <v>0</v>
      </c>
      <c r="AZ102">
        <v>0</v>
      </c>
      <c r="BA102">
        <v>0</v>
      </c>
      <c r="BB102">
        <v>0</v>
      </c>
      <c r="BC102">
        <v>0</v>
      </c>
      <c r="BD102">
        <v>0</v>
      </c>
      <c r="BE102">
        <v>0</v>
      </c>
      <c r="BF102">
        <v>0</v>
      </c>
      <c r="BG102">
        <v>0</v>
      </c>
      <c r="BH102">
        <v>0</v>
      </c>
      <c r="BI102">
        <v>0</v>
      </c>
      <c r="BJ102">
        <v>0</v>
      </c>
      <c r="BK102">
        <v>0</v>
      </c>
      <c r="BL102">
        <v>1</v>
      </c>
      <c r="BM102">
        <v>0</v>
      </c>
      <c r="BN102">
        <v>0</v>
      </c>
      <c r="BO102">
        <v>0</v>
      </c>
      <c r="BP102">
        <v>0</v>
      </c>
      <c r="BQ102">
        <v>0</v>
      </c>
      <c r="BR102">
        <v>0</v>
      </c>
      <c r="BS102">
        <v>1</v>
      </c>
    </row>
    <row r="103" spans="1:71" x14ac:dyDescent="0.3">
      <c r="A103">
        <v>102</v>
      </c>
      <c r="B103">
        <v>11</v>
      </c>
      <c r="C103">
        <v>2</v>
      </c>
      <c r="D103">
        <v>11</v>
      </c>
      <c r="E103">
        <v>2</v>
      </c>
      <c r="F103">
        <v>21</v>
      </c>
      <c r="G103" t="s">
        <v>77</v>
      </c>
      <c r="H103">
        <v>0</v>
      </c>
      <c r="I103">
        <v>1603721826</v>
      </c>
      <c r="J103">
        <v>1603721945</v>
      </c>
      <c r="K103" t="s">
        <v>257</v>
      </c>
      <c r="L103" t="s">
        <v>235</v>
      </c>
      <c r="M103" t="s">
        <v>236</v>
      </c>
      <c r="N103">
        <v>0</v>
      </c>
      <c r="O103">
        <v>1</v>
      </c>
      <c r="P103">
        <v>1603720629</v>
      </c>
      <c r="Q103">
        <v>1</v>
      </c>
      <c r="R103">
        <v>0</v>
      </c>
      <c r="S103">
        <v>0</v>
      </c>
      <c r="T103">
        <v>0</v>
      </c>
      <c r="U103">
        <v>0</v>
      </c>
      <c r="V103">
        <v>0</v>
      </c>
      <c r="W103">
        <v>0</v>
      </c>
      <c r="X103">
        <v>0</v>
      </c>
      <c r="Y103">
        <v>0</v>
      </c>
      <c r="Z103">
        <v>0</v>
      </c>
      <c r="AA103">
        <v>0</v>
      </c>
      <c r="AB103">
        <v>0</v>
      </c>
      <c r="AC103">
        <v>0</v>
      </c>
      <c r="AD103">
        <v>0</v>
      </c>
      <c r="AE103">
        <v>0</v>
      </c>
      <c r="AF103">
        <v>0</v>
      </c>
      <c r="AG103">
        <v>0</v>
      </c>
      <c r="AH103">
        <v>0</v>
      </c>
      <c r="AI103">
        <v>0</v>
      </c>
      <c r="AJ103">
        <v>0</v>
      </c>
      <c r="AK103">
        <v>0</v>
      </c>
      <c r="AL103">
        <v>0</v>
      </c>
      <c r="AM103">
        <v>0</v>
      </c>
      <c r="AN103">
        <v>0</v>
      </c>
      <c r="AO103">
        <v>0</v>
      </c>
      <c r="AP103">
        <v>0</v>
      </c>
      <c r="AQ103">
        <v>0</v>
      </c>
      <c r="AR103">
        <v>0</v>
      </c>
      <c r="AS103">
        <v>0</v>
      </c>
      <c r="AT103">
        <v>0</v>
      </c>
      <c r="AU103">
        <v>0</v>
      </c>
      <c r="AV103">
        <v>0</v>
      </c>
      <c r="AW103">
        <v>0</v>
      </c>
      <c r="AX103">
        <v>0</v>
      </c>
      <c r="AY103">
        <v>0</v>
      </c>
      <c r="AZ103">
        <v>0</v>
      </c>
      <c r="BA103">
        <v>0</v>
      </c>
      <c r="BB103">
        <v>0</v>
      </c>
      <c r="BC103">
        <v>0</v>
      </c>
      <c r="BD103">
        <v>0</v>
      </c>
      <c r="BE103">
        <v>0</v>
      </c>
      <c r="BF103">
        <v>0</v>
      </c>
      <c r="BG103">
        <v>0</v>
      </c>
      <c r="BH103">
        <v>0</v>
      </c>
      <c r="BI103">
        <v>0</v>
      </c>
      <c r="BJ103">
        <v>0</v>
      </c>
      <c r="BK103">
        <v>0</v>
      </c>
      <c r="BL103">
        <v>0</v>
      </c>
      <c r="BM103">
        <v>0</v>
      </c>
      <c r="BN103">
        <v>0</v>
      </c>
      <c r="BO103">
        <v>0</v>
      </c>
      <c r="BP103">
        <v>0</v>
      </c>
      <c r="BQ103">
        <v>0</v>
      </c>
      <c r="BR103">
        <v>0</v>
      </c>
    </row>
    <row r="104" spans="1:71" x14ac:dyDescent="0.3">
      <c r="A104">
        <v>103</v>
      </c>
      <c r="B104">
        <v>11</v>
      </c>
      <c r="C104">
        <v>3</v>
      </c>
      <c r="D104">
        <v>11</v>
      </c>
      <c r="E104">
        <v>2</v>
      </c>
      <c r="F104">
        <v>21</v>
      </c>
      <c r="G104" t="s">
        <v>77</v>
      </c>
      <c r="H104">
        <v>0</v>
      </c>
      <c r="I104">
        <v>1603721860</v>
      </c>
      <c r="J104">
        <v>1603721881</v>
      </c>
      <c r="K104" t="s">
        <v>258</v>
      </c>
      <c r="L104" t="s">
        <v>140</v>
      </c>
      <c r="M104" t="s">
        <v>108</v>
      </c>
      <c r="N104">
        <v>0</v>
      </c>
      <c r="O104">
        <v>1</v>
      </c>
      <c r="P104">
        <v>1603720873</v>
      </c>
      <c r="Q104">
        <v>1</v>
      </c>
      <c r="R104">
        <v>0</v>
      </c>
      <c r="S104">
        <v>0</v>
      </c>
      <c r="T104">
        <v>0</v>
      </c>
      <c r="U104">
        <v>0</v>
      </c>
      <c r="V104">
        <v>0</v>
      </c>
      <c r="W104">
        <v>0</v>
      </c>
      <c r="X104">
        <v>0</v>
      </c>
      <c r="Y104">
        <v>0</v>
      </c>
      <c r="Z104">
        <v>0</v>
      </c>
      <c r="AA104">
        <v>0</v>
      </c>
      <c r="AB104">
        <v>0</v>
      </c>
      <c r="AC104">
        <v>0</v>
      </c>
      <c r="AD104">
        <v>0</v>
      </c>
      <c r="AE104">
        <v>0</v>
      </c>
      <c r="AF104">
        <v>0</v>
      </c>
      <c r="AG104">
        <v>0</v>
      </c>
      <c r="AH104">
        <v>0</v>
      </c>
      <c r="AI104">
        <v>0</v>
      </c>
      <c r="AJ104">
        <v>0</v>
      </c>
      <c r="AK104">
        <v>0</v>
      </c>
      <c r="AL104">
        <v>0</v>
      </c>
      <c r="AM104">
        <v>0</v>
      </c>
      <c r="AN104">
        <v>0</v>
      </c>
      <c r="AO104">
        <v>0</v>
      </c>
      <c r="AP104">
        <v>0</v>
      </c>
      <c r="AQ104">
        <v>0</v>
      </c>
      <c r="AR104">
        <v>0</v>
      </c>
      <c r="AS104">
        <v>0</v>
      </c>
      <c r="AT104">
        <v>0</v>
      </c>
      <c r="AU104">
        <v>0</v>
      </c>
      <c r="AV104">
        <v>0</v>
      </c>
      <c r="AW104">
        <v>0</v>
      </c>
      <c r="AX104">
        <v>0</v>
      </c>
      <c r="AY104">
        <v>0</v>
      </c>
      <c r="AZ104">
        <v>0</v>
      </c>
      <c r="BA104">
        <v>0</v>
      </c>
      <c r="BB104">
        <v>0</v>
      </c>
      <c r="BC104">
        <v>0</v>
      </c>
      <c r="BD104">
        <v>0</v>
      </c>
      <c r="BE104">
        <v>0</v>
      </c>
      <c r="BF104">
        <v>0</v>
      </c>
      <c r="BG104">
        <v>0</v>
      </c>
      <c r="BH104">
        <v>0</v>
      </c>
      <c r="BI104">
        <v>0</v>
      </c>
      <c r="BJ104">
        <v>0</v>
      </c>
      <c r="BK104">
        <v>0</v>
      </c>
      <c r="BL104">
        <v>0</v>
      </c>
      <c r="BM104">
        <v>0</v>
      </c>
      <c r="BN104">
        <v>0</v>
      </c>
      <c r="BO104">
        <v>0</v>
      </c>
      <c r="BP104">
        <v>0</v>
      </c>
      <c r="BQ104">
        <v>0</v>
      </c>
      <c r="BR104">
        <v>0</v>
      </c>
    </row>
    <row r="105" spans="1:71" x14ac:dyDescent="0.3">
      <c r="A105">
        <v>104</v>
      </c>
      <c r="B105">
        <v>-1</v>
      </c>
      <c r="C105">
        <v>1</v>
      </c>
      <c r="D105">
        <v>12</v>
      </c>
      <c r="E105">
        <v>1</v>
      </c>
      <c r="F105">
        <v>1</v>
      </c>
      <c r="G105" t="s">
        <v>259</v>
      </c>
      <c r="H105">
        <v>0</v>
      </c>
      <c r="I105">
        <v>1603723155</v>
      </c>
      <c r="J105">
        <v>1603723256</v>
      </c>
      <c r="K105" t="s">
        <v>260</v>
      </c>
      <c r="L105" t="s">
        <v>173</v>
      </c>
      <c r="N105">
        <v>1</v>
      </c>
      <c r="O105">
        <v>1</v>
      </c>
      <c r="P105">
        <v>1603722504</v>
      </c>
      <c r="Q105">
        <v>1</v>
      </c>
      <c r="U105">
        <v>1</v>
      </c>
      <c r="V105">
        <v>1</v>
      </c>
      <c r="X105">
        <v>1</v>
      </c>
      <c r="Z105">
        <v>1</v>
      </c>
      <c r="AB105">
        <v>1</v>
      </c>
      <c r="AD105">
        <v>1</v>
      </c>
      <c r="AF105">
        <v>1</v>
      </c>
      <c r="AH105">
        <v>1</v>
      </c>
      <c r="AJ105">
        <v>1</v>
      </c>
      <c r="AL105">
        <v>1</v>
      </c>
      <c r="AN105">
        <v>1</v>
      </c>
      <c r="AP105">
        <v>1</v>
      </c>
      <c r="AR105">
        <v>1</v>
      </c>
      <c r="AT105">
        <v>1</v>
      </c>
      <c r="AV105">
        <v>1</v>
      </c>
      <c r="AX105">
        <v>1</v>
      </c>
      <c r="AZ105">
        <v>1</v>
      </c>
      <c r="BB105">
        <v>1</v>
      </c>
      <c r="BD105">
        <v>1</v>
      </c>
      <c r="BF105">
        <v>1</v>
      </c>
      <c r="BQ105">
        <v>0</v>
      </c>
      <c r="BR105">
        <v>0</v>
      </c>
      <c r="BS105">
        <v>1</v>
      </c>
    </row>
    <row r="106" spans="1:71" x14ac:dyDescent="0.3">
      <c r="A106">
        <v>105</v>
      </c>
      <c r="B106">
        <v>-1</v>
      </c>
      <c r="C106">
        <v>2</v>
      </c>
      <c r="D106">
        <v>12</v>
      </c>
      <c r="E106">
        <v>0</v>
      </c>
      <c r="F106">
        <v>1</v>
      </c>
      <c r="G106" t="s">
        <v>96</v>
      </c>
      <c r="H106">
        <v>0</v>
      </c>
      <c r="I106">
        <v>1603722367</v>
      </c>
      <c r="J106">
        <v>1603722721</v>
      </c>
      <c r="K106" t="s">
        <v>261</v>
      </c>
      <c r="L106" t="s">
        <v>173</v>
      </c>
      <c r="N106">
        <v>0</v>
      </c>
      <c r="O106">
        <v>1</v>
      </c>
      <c r="P106">
        <v>1603722367</v>
      </c>
      <c r="Q106">
        <v>1</v>
      </c>
      <c r="BQ106">
        <v>0</v>
      </c>
      <c r="BR106">
        <v>0</v>
      </c>
      <c r="BS106">
        <v>1</v>
      </c>
    </row>
    <row r="107" spans="1:71" x14ac:dyDescent="0.3">
      <c r="A107">
        <v>106</v>
      </c>
      <c r="B107">
        <v>-1</v>
      </c>
      <c r="C107">
        <v>3</v>
      </c>
      <c r="D107">
        <v>12</v>
      </c>
      <c r="E107">
        <v>0</v>
      </c>
      <c r="F107">
        <v>1</v>
      </c>
      <c r="G107" t="s">
        <v>262</v>
      </c>
      <c r="H107">
        <v>0</v>
      </c>
      <c r="I107">
        <v>1603722777</v>
      </c>
      <c r="J107">
        <v>1603722791</v>
      </c>
      <c r="K107" t="s">
        <v>263</v>
      </c>
      <c r="L107" t="s">
        <v>173</v>
      </c>
      <c r="N107">
        <v>0</v>
      </c>
      <c r="O107">
        <v>1</v>
      </c>
      <c r="P107">
        <v>1603722704</v>
      </c>
      <c r="Q107">
        <v>1</v>
      </c>
      <c r="V107">
        <v>1</v>
      </c>
      <c r="BQ107">
        <v>0</v>
      </c>
      <c r="BR107">
        <v>0</v>
      </c>
      <c r="BS107">
        <v>1</v>
      </c>
    </row>
    <row r="108" spans="1:71" x14ac:dyDescent="0.3">
      <c r="A108">
        <v>107</v>
      </c>
      <c r="B108">
        <v>0</v>
      </c>
      <c r="C108">
        <v>0</v>
      </c>
      <c r="D108">
        <v>0</v>
      </c>
      <c r="E108">
        <v>0</v>
      </c>
      <c r="F108">
        <v>1</v>
      </c>
      <c r="G108" t="s">
        <v>96</v>
      </c>
      <c r="H108">
        <v>0</v>
      </c>
      <c r="I108">
        <v>1603723341</v>
      </c>
      <c r="J108">
        <v>1603724732</v>
      </c>
      <c r="K108" t="s">
        <v>264</v>
      </c>
      <c r="L108" t="s">
        <v>173</v>
      </c>
      <c r="N108">
        <v>0</v>
      </c>
      <c r="O108">
        <v>1</v>
      </c>
      <c r="P108">
        <v>1603723341</v>
      </c>
      <c r="Q108">
        <v>1</v>
      </c>
      <c r="BR108">
        <v>0</v>
      </c>
    </row>
    <row r="109" spans="1:71" x14ac:dyDescent="0.3">
      <c r="A109">
        <v>108</v>
      </c>
      <c r="B109">
        <v>0</v>
      </c>
      <c r="C109">
        <v>0</v>
      </c>
      <c r="D109">
        <v>0</v>
      </c>
      <c r="E109">
        <v>0</v>
      </c>
      <c r="F109">
        <v>1</v>
      </c>
      <c r="G109" t="s">
        <v>94</v>
      </c>
      <c r="I109">
        <v>1603773176</v>
      </c>
      <c r="J109">
        <v>1603773189</v>
      </c>
      <c r="K109" t="s">
        <v>265</v>
      </c>
      <c r="L109" t="s">
        <v>235</v>
      </c>
      <c r="M109" t="s">
        <v>236</v>
      </c>
      <c r="N109">
        <v>0</v>
      </c>
      <c r="Q109">
        <v>1</v>
      </c>
      <c r="BR109">
        <v>0</v>
      </c>
    </row>
    <row r="110" spans="1:71" x14ac:dyDescent="0.3">
      <c r="A110">
        <v>109</v>
      </c>
      <c r="B110">
        <v>0</v>
      </c>
      <c r="C110">
        <v>0</v>
      </c>
      <c r="D110">
        <v>0</v>
      </c>
      <c r="E110">
        <v>0</v>
      </c>
      <c r="F110">
        <v>0</v>
      </c>
      <c r="I110">
        <v>0</v>
      </c>
      <c r="J110">
        <v>0</v>
      </c>
      <c r="K110" t="s">
        <v>266</v>
      </c>
      <c r="L110" t="s">
        <v>196</v>
      </c>
      <c r="M110" t="s">
        <v>127</v>
      </c>
      <c r="N110">
        <v>0</v>
      </c>
    </row>
    <row r="111" spans="1:71" x14ac:dyDescent="0.3">
      <c r="A111">
        <v>110</v>
      </c>
      <c r="B111">
        <v>0</v>
      </c>
      <c r="C111">
        <v>0</v>
      </c>
      <c r="D111">
        <v>0</v>
      </c>
      <c r="E111">
        <v>0</v>
      </c>
      <c r="F111">
        <v>1</v>
      </c>
      <c r="G111" t="s">
        <v>77</v>
      </c>
      <c r="I111">
        <v>1603807895</v>
      </c>
      <c r="J111">
        <v>1603807933</v>
      </c>
      <c r="K111" t="s">
        <v>267</v>
      </c>
      <c r="L111" t="s">
        <v>75</v>
      </c>
      <c r="M111" t="s">
        <v>76</v>
      </c>
      <c r="N111">
        <v>1</v>
      </c>
      <c r="O111">
        <v>1</v>
      </c>
      <c r="P111">
        <v>1603807769</v>
      </c>
      <c r="Q111">
        <v>1</v>
      </c>
      <c r="U111">
        <v>1</v>
      </c>
      <c r="BR111">
        <v>0</v>
      </c>
    </row>
    <row r="112" spans="1:71" x14ac:dyDescent="0.3">
      <c r="A112">
        <v>111</v>
      </c>
      <c r="B112">
        <v>13</v>
      </c>
      <c r="C112">
        <v>1</v>
      </c>
      <c r="D112">
        <v>13</v>
      </c>
      <c r="E112">
        <v>3</v>
      </c>
      <c r="F112">
        <v>21</v>
      </c>
      <c r="G112" t="s">
        <v>77</v>
      </c>
      <c r="H112">
        <v>0</v>
      </c>
      <c r="I112">
        <v>1603810052</v>
      </c>
      <c r="J112">
        <v>1603810142</v>
      </c>
      <c r="K112" t="s">
        <v>268</v>
      </c>
      <c r="L112" t="s">
        <v>243</v>
      </c>
      <c r="M112" t="s">
        <v>215</v>
      </c>
      <c r="N112">
        <v>1</v>
      </c>
      <c r="O112">
        <v>1</v>
      </c>
      <c r="P112">
        <v>1603808313</v>
      </c>
      <c r="Q112">
        <v>1</v>
      </c>
      <c r="R112">
        <v>0</v>
      </c>
      <c r="S112">
        <v>0</v>
      </c>
      <c r="T112">
        <v>0</v>
      </c>
      <c r="U112">
        <v>0</v>
      </c>
      <c r="V112">
        <v>0</v>
      </c>
      <c r="W112">
        <v>0</v>
      </c>
      <c r="X112">
        <v>0</v>
      </c>
      <c r="Y112">
        <v>0</v>
      </c>
      <c r="Z112">
        <v>0</v>
      </c>
      <c r="AA112">
        <v>0</v>
      </c>
      <c r="AB112">
        <v>0</v>
      </c>
      <c r="AC112">
        <v>0</v>
      </c>
      <c r="AD112">
        <v>0</v>
      </c>
      <c r="AE112">
        <v>0</v>
      </c>
      <c r="AF112">
        <v>0</v>
      </c>
      <c r="AG112">
        <v>0</v>
      </c>
      <c r="AH112">
        <v>0</v>
      </c>
      <c r="AI112">
        <v>0</v>
      </c>
      <c r="AJ112">
        <v>0</v>
      </c>
      <c r="AK112">
        <v>0</v>
      </c>
      <c r="AL112">
        <v>0</v>
      </c>
      <c r="AM112">
        <v>0</v>
      </c>
      <c r="AN112">
        <v>0</v>
      </c>
      <c r="AO112">
        <v>0</v>
      </c>
      <c r="AP112">
        <v>0</v>
      </c>
      <c r="AQ112">
        <v>0</v>
      </c>
      <c r="AR112">
        <v>0</v>
      </c>
      <c r="AS112">
        <v>0</v>
      </c>
      <c r="AT112">
        <v>0</v>
      </c>
      <c r="AU112">
        <v>0</v>
      </c>
      <c r="AV112">
        <v>0</v>
      </c>
      <c r="AW112">
        <v>0</v>
      </c>
      <c r="AX112">
        <v>0</v>
      </c>
      <c r="AY112">
        <v>0</v>
      </c>
      <c r="AZ112">
        <v>0</v>
      </c>
      <c r="BA112">
        <v>0</v>
      </c>
      <c r="BB112">
        <v>0</v>
      </c>
      <c r="BC112">
        <v>0</v>
      </c>
      <c r="BD112">
        <v>0</v>
      </c>
      <c r="BE112">
        <v>0</v>
      </c>
      <c r="BF112">
        <v>0</v>
      </c>
      <c r="BG112">
        <v>0</v>
      </c>
      <c r="BH112">
        <v>0</v>
      </c>
      <c r="BI112">
        <v>0</v>
      </c>
      <c r="BJ112">
        <v>0</v>
      </c>
      <c r="BK112">
        <v>0</v>
      </c>
      <c r="BL112">
        <v>0</v>
      </c>
      <c r="BM112">
        <v>0</v>
      </c>
      <c r="BN112">
        <v>0</v>
      </c>
      <c r="BO112">
        <v>0</v>
      </c>
      <c r="BP112">
        <v>0</v>
      </c>
      <c r="BQ112">
        <v>0</v>
      </c>
      <c r="BR112">
        <v>0</v>
      </c>
    </row>
    <row r="113" spans="1:70" x14ac:dyDescent="0.3">
      <c r="A113">
        <v>112</v>
      </c>
      <c r="B113">
        <v>13</v>
      </c>
      <c r="C113">
        <v>2</v>
      </c>
      <c r="D113">
        <v>13</v>
      </c>
      <c r="E113">
        <v>3</v>
      </c>
      <c r="F113">
        <v>21</v>
      </c>
      <c r="G113" t="s">
        <v>77</v>
      </c>
      <c r="H113">
        <v>0</v>
      </c>
      <c r="I113">
        <v>1603810331</v>
      </c>
      <c r="J113">
        <v>1603810710</v>
      </c>
      <c r="K113" t="s">
        <v>269</v>
      </c>
      <c r="L113" t="s">
        <v>270</v>
      </c>
      <c r="M113" t="s">
        <v>271</v>
      </c>
      <c r="N113">
        <v>1</v>
      </c>
      <c r="O113">
        <v>1</v>
      </c>
      <c r="P113">
        <v>1603808391</v>
      </c>
      <c r="Q113">
        <v>1</v>
      </c>
      <c r="R113">
        <v>0</v>
      </c>
      <c r="S113">
        <v>0</v>
      </c>
      <c r="T113">
        <v>0</v>
      </c>
      <c r="U113">
        <v>0</v>
      </c>
      <c r="V113">
        <v>0</v>
      </c>
      <c r="W113">
        <v>0</v>
      </c>
      <c r="X113">
        <v>0</v>
      </c>
      <c r="Y113">
        <v>0</v>
      </c>
      <c r="Z113">
        <v>0</v>
      </c>
      <c r="AA113">
        <v>0</v>
      </c>
      <c r="AB113">
        <v>0</v>
      </c>
      <c r="AC113">
        <v>0</v>
      </c>
      <c r="AD113">
        <v>0</v>
      </c>
      <c r="AE113">
        <v>0</v>
      </c>
      <c r="AF113">
        <v>0</v>
      </c>
      <c r="AG113">
        <v>0</v>
      </c>
      <c r="AH113">
        <v>0</v>
      </c>
      <c r="AI113">
        <v>0</v>
      </c>
      <c r="AJ113">
        <v>0</v>
      </c>
      <c r="AK113">
        <v>0</v>
      </c>
      <c r="AL113">
        <v>0</v>
      </c>
      <c r="AM113">
        <v>0</v>
      </c>
      <c r="AN113">
        <v>0</v>
      </c>
      <c r="AO113">
        <v>0</v>
      </c>
      <c r="AP113">
        <v>0</v>
      </c>
      <c r="AQ113">
        <v>0</v>
      </c>
      <c r="AR113">
        <v>0</v>
      </c>
      <c r="AS113">
        <v>0</v>
      </c>
      <c r="AT113">
        <v>0</v>
      </c>
      <c r="AU113">
        <v>0</v>
      </c>
      <c r="AV113">
        <v>0</v>
      </c>
      <c r="AW113">
        <v>0</v>
      </c>
      <c r="AX113">
        <v>0</v>
      </c>
      <c r="AY113">
        <v>0</v>
      </c>
      <c r="AZ113">
        <v>0</v>
      </c>
      <c r="BA113">
        <v>0</v>
      </c>
      <c r="BB113">
        <v>0</v>
      </c>
      <c r="BC113">
        <v>0</v>
      </c>
      <c r="BD113">
        <v>0</v>
      </c>
      <c r="BE113">
        <v>0</v>
      </c>
      <c r="BF113">
        <v>0</v>
      </c>
      <c r="BG113">
        <v>0</v>
      </c>
      <c r="BH113">
        <v>0</v>
      </c>
      <c r="BI113">
        <v>0</v>
      </c>
      <c r="BJ113">
        <v>0</v>
      </c>
      <c r="BK113">
        <v>0</v>
      </c>
      <c r="BL113">
        <v>0</v>
      </c>
      <c r="BM113">
        <v>0</v>
      </c>
      <c r="BN113">
        <v>0</v>
      </c>
      <c r="BO113">
        <v>0</v>
      </c>
      <c r="BP113">
        <v>0</v>
      </c>
      <c r="BQ113">
        <v>0</v>
      </c>
      <c r="BR113">
        <v>0</v>
      </c>
    </row>
    <row r="114" spans="1:70" x14ac:dyDescent="0.3">
      <c r="A114">
        <v>113</v>
      </c>
      <c r="B114">
        <v>13</v>
      </c>
      <c r="C114">
        <v>3</v>
      </c>
      <c r="D114">
        <v>13</v>
      </c>
      <c r="E114">
        <v>3</v>
      </c>
      <c r="F114">
        <v>21</v>
      </c>
      <c r="G114" t="s">
        <v>77</v>
      </c>
      <c r="H114">
        <v>0</v>
      </c>
      <c r="I114">
        <v>1603810051</v>
      </c>
      <c r="J114">
        <v>1603810062</v>
      </c>
      <c r="K114" t="s">
        <v>272</v>
      </c>
      <c r="L114" t="s">
        <v>173</v>
      </c>
      <c r="N114">
        <v>1</v>
      </c>
      <c r="O114">
        <v>1</v>
      </c>
      <c r="P114">
        <v>1603808455</v>
      </c>
      <c r="Q114">
        <v>1</v>
      </c>
      <c r="R114">
        <v>0</v>
      </c>
      <c r="S114">
        <v>0</v>
      </c>
      <c r="T114">
        <v>0</v>
      </c>
      <c r="U114">
        <v>0</v>
      </c>
      <c r="V114">
        <v>0</v>
      </c>
      <c r="W114">
        <v>0</v>
      </c>
      <c r="X114">
        <v>0</v>
      </c>
      <c r="Y114">
        <v>0</v>
      </c>
      <c r="Z114">
        <v>0</v>
      </c>
      <c r="AA114">
        <v>0</v>
      </c>
      <c r="AB114">
        <v>0</v>
      </c>
      <c r="AC114">
        <v>0</v>
      </c>
      <c r="AD114">
        <v>0</v>
      </c>
      <c r="AE114">
        <v>0</v>
      </c>
      <c r="AF114">
        <v>0</v>
      </c>
      <c r="AG114">
        <v>0</v>
      </c>
      <c r="AH114">
        <v>0</v>
      </c>
      <c r="AI114">
        <v>0</v>
      </c>
      <c r="AJ114">
        <v>0</v>
      </c>
      <c r="AK114">
        <v>0</v>
      </c>
      <c r="AL114">
        <v>0</v>
      </c>
      <c r="AM114">
        <v>0</v>
      </c>
      <c r="AN114">
        <v>0</v>
      </c>
      <c r="AO114">
        <v>0</v>
      </c>
      <c r="AP114">
        <v>0</v>
      </c>
      <c r="AQ114">
        <v>0</v>
      </c>
      <c r="AR114">
        <v>0</v>
      </c>
      <c r="AS114">
        <v>0</v>
      </c>
      <c r="AT114">
        <v>0</v>
      </c>
      <c r="AU114">
        <v>0</v>
      </c>
      <c r="AV114">
        <v>0</v>
      </c>
      <c r="AW114">
        <v>0</v>
      </c>
      <c r="AX114">
        <v>0</v>
      </c>
      <c r="AY114">
        <v>0</v>
      </c>
      <c r="AZ114">
        <v>0</v>
      </c>
      <c r="BA114">
        <v>0</v>
      </c>
      <c r="BB114">
        <v>0</v>
      </c>
      <c r="BC114">
        <v>0</v>
      </c>
      <c r="BD114">
        <v>0</v>
      </c>
      <c r="BE114">
        <v>0</v>
      </c>
      <c r="BF114">
        <v>0</v>
      </c>
      <c r="BG114">
        <v>0</v>
      </c>
      <c r="BH114">
        <v>0</v>
      </c>
      <c r="BI114">
        <v>0</v>
      </c>
      <c r="BJ114">
        <v>0</v>
      </c>
      <c r="BK114">
        <v>0</v>
      </c>
      <c r="BL114">
        <v>0</v>
      </c>
      <c r="BM114">
        <v>0</v>
      </c>
      <c r="BN114">
        <v>0</v>
      </c>
      <c r="BO114">
        <v>0</v>
      </c>
      <c r="BP114">
        <v>0</v>
      </c>
      <c r="BQ114">
        <v>0</v>
      </c>
      <c r="BR114">
        <v>0</v>
      </c>
    </row>
    <row r="115" spans="1:70" x14ac:dyDescent="0.3">
      <c r="A115">
        <v>114</v>
      </c>
      <c r="B115">
        <v>0</v>
      </c>
      <c r="C115">
        <v>0</v>
      </c>
      <c r="D115">
        <v>0</v>
      </c>
      <c r="E115">
        <v>0</v>
      </c>
      <c r="F115">
        <v>1</v>
      </c>
      <c r="G115" t="s">
        <v>96</v>
      </c>
      <c r="H115">
        <v>0</v>
      </c>
      <c r="I115">
        <v>1603816972</v>
      </c>
      <c r="J115">
        <v>1603817203</v>
      </c>
      <c r="K115" t="s">
        <v>273</v>
      </c>
      <c r="L115" t="s">
        <v>235</v>
      </c>
      <c r="M115" t="s">
        <v>236</v>
      </c>
      <c r="N115">
        <v>0</v>
      </c>
      <c r="O115">
        <v>1</v>
      </c>
      <c r="P115">
        <v>1603816972</v>
      </c>
      <c r="Q115">
        <v>1</v>
      </c>
      <c r="BR115">
        <v>0</v>
      </c>
    </row>
  </sheetData>
  <pageMargins left="0.5" right="0.5" top="1" bottom="1" header="0.5" footer="0.5"/>
  <pageSetup paperSize="0" scale="0" orientation="portrait" usePrinterDefaults="0" useFirstPageNumber="1" horizontalDpi="0" verticalDpi="0" copies="0"/>
  <headerFooter>
    <oddHeader>&amp;C&amp;"Times New Roman,Regular"&amp;12&amp;A</oddHeader>
    <oddFooter>&amp;C&amp;"Times New Roman,Regular"&amp;12Page &amp;P</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4"/>
  <sheetViews>
    <sheetView zoomScaleNormal="100" workbookViewId="0"/>
  </sheetViews>
  <sheetFormatPr defaultRowHeight="13.8" x14ac:dyDescent="0.3"/>
  <cols>
    <col min="1" max="1025" width="11.44140625"/>
  </cols>
  <sheetData>
    <row r="1" spans="1:2" x14ac:dyDescent="0.3">
      <c r="A1" t="s">
        <v>477</v>
      </c>
      <c r="B1" t="s">
        <v>478</v>
      </c>
    </row>
    <row r="2" spans="1:2" x14ac:dyDescent="0.3">
      <c r="A2" t="s">
        <v>479</v>
      </c>
      <c r="B2">
        <v>1</v>
      </c>
    </row>
    <row r="3" spans="1:2" x14ac:dyDescent="0.3">
      <c r="A3" t="s">
        <v>480</v>
      </c>
      <c r="B3">
        <v>1599953745</v>
      </c>
    </row>
    <row r="4" spans="1:2" x14ac:dyDescent="0.3">
      <c r="A4" t="s">
        <v>481</v>
      </c>
      <c r="B4">
        <v>2</v>
      </c>
    </row>
    <row r="5" spans="1:2" x14ac:dyDescent="0.3">
      <c r="A5" t="s">
        <v>482</v>
      </c>
      <c r="B5">
        <v>0.02</v>
      </c>
    </row>
    <row r="6" spans="1:2" x14ac:dyDescent="0.3">
      <c r="A6" t="s">
        <v>483</v>
      </c>
      <c r="B6">
        <v>3</v>
      </c>
    </row>
    <row r="7" spans="1:2" x14ac:dyDescent="0.3">
      <c r="A7" t="s">
        <v>484</v>
      </c>
      <c r="B7">
        <v>235488</v>
      </c>
    </row>
    <row r="8" spans="1:2" x14ac:dyDescent="0.3">
      <c r="A8" t="s">
        <v>485</v>
      </c>
      <c r="B8">
        <v>235487</v>
      </c>
    </row>
    <row r="9" spans="1:2" x14ac:dyDescent="0.3">
      <c r="A9" t="s">
        <v>486</v>
      </c>
      <c r="B9" t="s">
        <v>487</v>
      </c>
    </row>
    <row r="10" spans="1:2" x14ac:dyDescent="0.3">
      <c r="A10" t="s">
        <v>488</v>
      </c>
      <c r="B10" t="s">
        <v>489</v>
      </c>
    </row>
    <row r="11" spans="1:2" x14ac:dyDescent="0.3">
      <c r="A11" t="s">
        <v>490</v>
      </c>
      <c r="B11" t="s">
        <v>491</v>
      </c>
    </row>
    <row r="12" spans="1:2" x14ac:dyDescent="0.3">
      <c r="A12" t="s">
        <v>492</v>
      </c>
      <c r="B12" t="s">
        <v>493</v>
      </c>
    </row>
    <row r="13" spans="1:2" x14ac:dyDescent="0.3">
      <c r="A13" t="s">
        <v>494</v>
      </c>
      <c r="B13" t="s">
        <v>495</v>
      </c>
    </row>
    <row r="14" spans="1:2" x14ac:dyDescent="0.3">
      <c r="A14" t="s">
        <v>496</v>
      </c>
      <c r="B14" t="s">
        <v>497</v>
      </c>
    </row>
    <row r="15" spans="1:2" x14ac:dyDescent="0.3">
      <c r="A15" t="s">
        <v>498</v>
      </c>
      <c r="B15" t="s">
        <v>499</v>
      </c>
    </row>
    <row r="16" spans="1:2" x14ac:dyDescent="0.3">
      <c r="A16" t="s">
        <v>500</v>
      </c>
      <c r="B16" t="s">
        <v>501</v>
      </c>
    </row>
    <row r="17" spans="1:2" x14ac:dyDescent="0.3">
      <c r="A17" t="s">
        <v>502</v>
      </c>
      <c r="B17" t="s">
        <v>503</v>
      </c>
    </row>
    <row r="18" spans="1:2" x14ac:dyDescent="0.3">
      <c r="A18" t="s">
        <v>504</v>
      </c>
      <c r="B18">
        <v>1.5</v>
      </c>
    </row>
    <row r="19" spans="1:2" x14ac:dyDescent="0.3">
      <c r="A19" t="s">
        <v>505</v>
      </c>
      <c r="B19">
        <v>20</v>
      </c>
    </row>
    <row r="20" spans="1:2" x14ac:dyDescent="0.3">
      <c r="A20" t="s">
        <v>506</v>
      </c>
      <c r="B20">
        <v>2</v>
      </c>
    </row>
    <row r="21" spans="1:2" x14ac:dyDescent="0.3">
      <c r="A21" t="s">
        <v>507</v>
      </c>
    </row>
    <row r="22" spans="1:2" x14ac:dyDescent="0.3">
      <c r="A22" t="s">
        <v>508</v>
      </c>
      <c r="B22">
        <v>1</v>
      </c>
    </row>
    <row r="23" spans="1:2" x14ac:dyDescent="0.3">
      <c r="A23" t="s">
        <v>509</v>
      </c>
      <c r="B23">
        <v>1</v>
      </c>
    </row>
    <row r="24" spans="1:2" x14ac:dyDescent="0.3">
      <c r="A24" t="s">
        <v>510</v>
      </c>
      <c r="B24">
        <v>100</v>
      </c>
    </row>
  </sheetData>
  <pageMargins left="0.5" right="0.5" top="1" bottom="1" header="0.5" footer="0.5"/>
  <pageSetup paperSize="0" scale="0" orientation="portrait" usePrinterDefaults="0" useFirstPageNumber="1" horizontalDpi="0" verticalDpi="0" copies="0"/>
  <headerFooter>
    <oddHeader>&amp;C&amp;"Times New Roman,Regular"&amp;12&amp;A</oddHeader>
    <oddFooter>&amp;C&amp;"Times New Roman,Regular"&amp;12Page &amp;P</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226"/>
  <sheetViews>
    <sheetView zoomScaleNormal="100" workbookViewId="0"/>
  </sheetViews>
  <sheetFormatPr defaultRowHeight="13.8" x14ac:dyDescent="0.3"/>
  <cols>
    <col min="1" max="1025" width="11.44140625"/>
  </cols>
  <sheetData>
    <row r="1" spans="1:5" x14ac:dyDescent="0.3">
      <c r="A1" t="s">
        <v>511</v>
      </c>
      <c r="B1" t="s">
        <v>1</v>
      </c>
      <c r="C1" t="s">
        <v>0</v>
      </c>
      <c r="D1" t="s">
        <v>512</v>
      </c>
      <c r="E1" t="s">
        <v>513</v>
      </c>
    </row>
    <row r="2" spans="1:5" x14ac:dyDescent="0.3">
      <c r="A2">
        <v>1</v>
      </c>
      <c r="B2">
        <v>0</v>
      </c>
      <c r="C2">
        <v>1</v>
      </c>
      <c r="D2" t="s">
        <v>514</v>
      </c>
      <c r="E2" t="s">
        <v>515</v>
      </c>
    </row>
    <row r="3" spans="1:5" x14ac:dyDescent="0.3">
      <c r="A3">
        <v>2</v>
      </c>
      <c r="B3">
        <v>0</v>
      </c>
      <c r="C3">
        <v>1</v>
      </c>
      <c r="D3" t="s">
        <v>516</v>
      </c>
      <c r="E3" t="s">
        <v>517</v>
      </c>
    </row>
    <row r="4" spans="1:5" x14ac:dyDescent="0.3">
      <c r="A4">
        <v>3</v>
      </c>
      <c r="B4">
        <v>0</v>
      </c>
      <c r="C4">
        <v>1</v>
      </c>
      <c r="D4" t="s">
        <v>518</v>
      </c>
      <c r="E4" t="s">
        <v>519</v>
      </c>
    </row>
    <row r="5" spans="1:5" x14ac:dyDescent="0.3">
      <c r="A5">
        <v>4</v>
      </c>
      <c r="B5">
        <v>0</v>
      </c>
      <c r="C5">
        <v>1</v>
      </c>
      <c r="D5" t="s">
        <v>520</v>
      </c>
      <c r="E5" t="s">
        <v>517</v>
      </c>
    </row>
    <row r="6" spans="1:5" x14ac:dyDescent="0.3">
      <c r="A6">
        <v>5</v>
      </c>
      <c r="B6">
        <v>0</v>
      </c>
      <c r="C6">
        <v>1</v>
      </c>
      <c r="D6" t="s">
        <v>521</v>
      </c>
      <c r="E6" t="s">
        <v>519</v>
      </c>
    </row>
    <row r="7" spans="1:5" x14ac:dyDescent="0.3">
      <c r="A7">
        <v>6</v>
      </c>
      <c r="B7">
        <v>0</v>
      </c>
      <c r="C7">
        <v>2</v>
      </c>
      <c r="D7" t="s">
        <v>522</v>
      </c>
      <c r="E7" t="s">
        <v>523</v>
      </c>
    </row>
    <row r="8" spans="1:5" x14ac:dyDescent="0.3">
      <c r="A8">
        <v>7</v>
      </c>
      <c r="B8">
        <v>0</v>
      </c>
      <c r="C8">
        <v>2</v>
      </c>
      <c r="D8" t="s">
        <v>524</v>
      </c>
      <c r="E8" t="s">
        <v>517</v>
      </c>
    </row>
    <row r="9" spans="1:5" x14ac:dyDescent="0.3">
      <c r="A9">
        <v>8</v>
      </c>
      <c r="B9">
        <v>0</v>
      </c>
      <c r="C9">
        <v>2</v>
      </c>
      <c r="D9" t="s">
        <v>525</v>
      </c>
      <c r="E9" t="s">
        <v>519</v>
      </c>
    </row>
    <row r="10" spans="1:5" x14ac:dyDescent="0.3">
      <c r="A10">
        <v>9</v>
      </c>
      <c r="B10">
        <v>0</v>
      </c>
      <c r="C10">
        <v>3</v>
      </c>
      <c r="D10" t="s">
        <v>526</v>
      </c>
      <c r="E10" t="s">
        <v>527</v>
      </c>
    </row>
    <row r="11" spans="1:5" x14ac:dyDescent="0.3">
      <c r="A11">
        <v>10</v>
      </c>
      <c r="B11">
        <v>0</v>
      </c>
      <c r="C11">
        <v>3</v>
      </c>
      <c r="D11" t="s">
        <v>528</v>
      </c>
      <c r="E11" t="s">
        <v>517</v>
      </c>
    </row>
    <row r="12" spans="1:5" x14ac:dyDescent="0.3">
      <c r="A12">
        <v>11</v>
      </c>
      <c r="B12">
        <v>0</v>
      </c>
      <c r="C12">
        <v>4</v>
      </c>
      <c r="D12" t="s">
        <v>529</v>
      </c>
      <c r="E12" t="s">
        <v>530</v>
      </c>
    </row>
    <row r="13" spans="1:5" x14ac:dyDescent="0.3">
      <c r="A13">
        <v>12</v>
      </c>
      <c r="B13">
        <v>0</v>
      </c>
      <c r="C13">
        <v>4</v>
      </c>
      <c r="D13" t="s">
        <v>531</v>
      </c>
      <c r="E13" t="s">
        <v>517</v>
      </c>
    </row>
    <row r="14" spans="1:5" x14ac:dyDescent="0.3">
      <c r="A14">
        <v>13</v>
      </c>
      <c r="B14">
        <v>0</v>
      </c>
      <c r="C14">
        <v>4</v>
      </c>
      <c r="D14" t="s">
        <v>532</v>
      </c>
      <c r="E14" t="s">
        <v>519</v>
      </c>
    </row>
    <row r="15" spans="1:5" x14ac:dyDescent="0.3">
      <c r="A15">
        <v>14</v>
      </c>
      <c r="B15">
        <v>0</v>
      </c>
      <c r="C15">
        <v>3</v>
      </c>
      <c r="D15" t="s">
        <v>533</v>
      </c>
      <c r="E15" t="s">
        <v>519</v>
      </c>
    </row>
    <row r="16" spans="1:5" x14ac:dyDescent="0.3">
      <c r="A16">
        <v>15</v>
      </c>
      <c r="B16">
        <v>0</v>
      </c>
      <c r="C16">
        <v>5</v>
      </c>
      <c r="D16" t="s">
        <v>534</v>
      </c>
      <c r="E16" t="s">
        <v>535</v>
      </c>
    </row>
    <row r="17" spans="1:5" x14ac:dyDescent="0.3">
      <c r="A17">
        <v>16</v>
      </c>
      <c r="B17">
        <v>0</v>
      </c>
      <c r="C17">
        <v>5</v>
      </c>
      <c r="D17" t="s">
        <v>536</v>
      </c>
      <c r="E17" t="s">
        <v>517</v>
      </c>
    </row>
    <row r="18" spans="1:5" x14ac:dyDescent="0.3">
      <c r="A18">
        <v>17</v>
      </c>
      <c r="B18">
        <v>0</v>
      </c>
      <c r="C18">
        <v>5</v>
      </c>
      <c r="D18" t="s">
        <v>537</v>
      </c>
      <c r="E18" t="s">
        <v>519</v>
      </c>
    </row>
    <row r="19" spans="1:5" x14ac:dyDescent="0.3">
      <c r="A19">
        <v>18</v>
      </c>
      <c r="B19">
        <v>0</v>
      </c>
      <c r="C19">
        <v>6</v>
      </c>
      <c r="D19" t="s">
        <v>538</v>
      </c>
      <c r="E19" t="s">
        <v>517</v>
      </c>
    </row>
    <row r="20" spans="1:5" x14ac:dyDescent="0.3">
      <c r="A20">
        <v>19</v>
      </c>
      <c r="B20">
        <v>0</v>
      </c>
      <c r="C20">
        <v>6</v>
      </c>
      <c r="D20" t="s">
        <v>539</v>
      </c>
      <c r="E20" t="s">
        <v>519</v>
      </c>
    </row>
    <row r="21" spans="1:5" x14ac:dyDescent="0.3">
      <c r="A21">
        <v>20</v>
      </c>
      <c r="B21">
        <v>0</v>
      </c>
      <c r="C21">
        <v>7</v>
      </c>
      <c r="D21" t="s">
        <v>540</v>
      </c>
      <c r="E21" t="s">
        <v>541</v>
      </c>
    </row>
    <row r="22" spans="1:5" x14ac:dyDescent="0.3">
      <c r="A22">
        <v>21</v>
      </c>
      <c r="B22">
        <v>0</v>
      </c>
      <c r="C22">
        <v>6</v>
      </c>
      <c r="D22" t="s">
        <v>542</v>
      </c>
      <c r="E22" t="s">
        <v>517</v>
      </c>
    </row>
    <row r="23" spans="1:5" x14ac:dyDescent="0.3">
      <c r="A23">
        <v>22</v>
      </c>
      <c r="B23">
        <v>0</v>
      </c>
      <c r="C23">
        <v>6</v>
      </c>
      <c r="D23" t="s">
        <v>543</v>
      </c>
      <c r="E23" t="s">
        <v>519</v>
      </c>
    </row>
    <row r="24" spans="1:5" x14ac:dyDescent="0.3">
      <c r="A24">
        <v>23</v>
      </c>
      <c r="B24">
        <v>0</v>
      </c>
      <c r="C24">
        <v>8</v>
      </c>
      <c r="D24" t="s">
        <v>544</v>
      </c>
      <c r="E24" t="s">
        <v>545</v>
      </c>
    </row>
    <row r="25" spans="1:5" x14ac:dyDescent="0.3">
      <c r="A25">
        <v>24</v>
      </c>
      <c r="B25">
        <v>0</v>
      </c>
      <c r="C25">
        <v>8</v>
      </c>
      <c r="D25" t="s">
        <v>546</v>
      </c>
      <c r="E25" t="s">
        <v>517</v>
      </c>
    </row>
    <row r="26" spans="1:5" x14ac:dyDescent="0.3">
      <c r="A26">
        <v>25</v>
      </c>
      <c r="B26">
        <v>0</v>
      </c>
      <c r="C26">
        <v>8</v>
      </c>
      <c r="D26" t="s">
        <v>547</v>
      </c>
      <c r="E26" t="s">
        <v>519</v>
      </c>
    </row>
    <row r="27" spans="1:5" x14ac:dyDescent="0.3">
      <c r="A27">
        <v>26</v>
      </c>
      <c r="B27">
        <v>0</v>
      </c>
      <c r="C27">
        <v>9</v>
      </c>
      <c r="D27" t="s">
        <v>548</v>
      </c>
      <c r="E27" t="s">
        <v>549</v>
      </c>
    </row>
    <row r="28" spans="1:5" x14ac:dyDescent="0.3">
      <c r="A28">
        <v>27</v>
      </c>
      <c r="B28">
        <v>0</v>
      </c>
      <c r="C28">
        <v>9</v>
      </c>
      <c r="D28" t="s">
        <v>550</v>
      </c>
      <c r="E28" t="s">
        <v>517</v>
      </c>
    </row>
    <row r="29" spans="1:5" x14ac:dyDescent="0.3">
      <c r="A29">
        <v>28</v>
      </c>
      <c r="B29">
        <v>0</v>
      </c>
      <c r="C29">
        <v>10</v>
      </c>
      <c r="D29" t="s">
        <v>551</v>
      </c>
      <c r="E29" t="s">
        <v>552</v>
      </c>
    </row>
    <row r="30" spans="1:5" x14ac:dyDescent="0.3">
      <c r="A30">
        <v>29</v>
      </c>
      <c r="B30">
        <v>0</v>
      </c>
      <c r="C30">
        <v>10</v>
      </c>
      <c r="D30" t="s">
        <v>553</v>
      </c>
      <c r="E30" t="s">
        <v>517</v>
      </c>
    </row>
    <row r="31" spans="1:5" x14ac:dyDescent="0.3">
      <c r="A31">
        <v>30</v>
      </c>
      <c r="B31">
        <v>0</v>
      </c>
      <c r="C31">
        <v>11</v>
      </c>
      <c r="D31" t="s">
        <v>554</v>
      </c>
      <c r="E31" t="s">
        <v>555</v>
      </c>
    </row>
    <row r="32" spans="1:5" x14ac:dyDescent="0.3">
      <c r="A32">
        <v>31</v>
      </c>
      <c r="B32">
        <v>0</v>
      </c>
      <c r="C32">
        <v>11</v>
      </c>
      <c r="D32" t="s">
        <v>556</v>
      </c>
      <c r="E32" t="s">
        <v>517</v>
      </c>
    </row>
    <row r="33" spans="1:5" x14ac:dyDescent="0.3">
      <c r="A33">
        <v>32</v>
      </c>
      <c r="B33">
        <v>0</v>
      </c>
      <c r="C33">
        <v>12</v>
      </c>
      <c r="D33" t="s">
        <v>557</v>
      </c>
      <c r="E33" t="s">
        <v>558</v>
      </c>
    </row>
    <row r="34" spans="1:5" x14ac:dyDescent="0.3">
      <c r="A34">
        <v>33</v>
      </c>
      <c r="B34">
        <v>0</v>
      </c>
      <c r="C34">
        <v>13</v>
      </c>
      <c r="D34" t="s">
        <v>559</v>
      </c>
      <c r="E34" t="s">
        <v>560</v>
      </c>
    </row>
    <row r="35" spans="1:5" x14ac:dyDescent="0.3">
      <c r="A35">
        <v>34</v>
      </c>
      <c r="B35">
        <v>0</v>
      </c>
      <c r="C35">
        <v>14</v>
      </c>
      <c r="D35" t="s">
        <v>561</v>
      </c>
      <c r="E35" t="s">
        <v>562</v>
      </c>
    </row>
    <row r="36" spans="1:5" x14ac:dyDescent="0.3">
      <c r="A36">
        <v>35</v>
      </c>
      <c r="B36">
        <v>0</v>
      </c>
      <c r="C36">
        <v>15</v>
      </c>
      <c r="D36" t="s">
        <v>563</v>
      </c>
      <c r="E36" t="s">
        <v>564</v>
      </c>
    </row>
    <row r="37" spans="1:5" x14ac:dyDescent="0.3">
      <c r="A37">
        <v>36</v>
      </c>
      <c r="B37">
        <v>0</v>
      </c>
      <c r="C37">
        <v>16</v>
      </c>
      <c r="D37" t="s">
        <v>565</v>
      </c>
      <c r="E37" t="s">
        <v>566</v>
      </c>
    </row>
    <row r="38" spans="1:5" x14ac:dyDescent="0.3">
      <c r="A38">
        <v>37</v>
      </c>
      <c r="B38">
        <v>0</v>
      </c>
      <c r="C38">
        <v>17</v>
      </c>
      <c r="D38" t="s">
        <v>567</v>
      </c>
      <c r="E38" t="s">
        <v>568</v>
      </c>
    </row>
    <row r="39" spans="1:5" x14ac:dyDescent="0.3">
      <c r="A39">
        <v>38</v>
      </c>
      <c r="B39">
        <v>0</v>
      </c>
      <c r="C39">
        <v>15</v>
      </c>
      <c r="D39" t="s">
        <v>569</v>
      </c>
      <c r="E39" t="s">
        <v>517</v>
      </c>
    </row>
    <row r="40" spans="1:5" x14ac:dyDescent="0.3">
      <c r="A40">
        <v>39</v>
      </c>
      <c r="B40">
        <v>0</v>
      </c>
      <c r="C40">
        <v>16</v>
      </c>
      <c r="D40" t="s">
        <v>569</v>
      </c>
      <c r="E40" t="s">
        <v>517</v>
      </c>
    </row>
    <row r="41" spans="1:5" x14ac:dyDescent="0.3">
      <c r="A41">
        <v>40</v>
      </c>
      <c r="B41">
        <v>0</v>
      </c>
      <c r="C41">
        <v>17</v>
      </c>
      <c r="D41" t="s">
        <v>569</v>
      </c>
      <c r="E41" t="s">
        <v>517</v>
      </c>
    </row>
    <row r="42" spans="1:5" x14ac:dyDescent="0.3">
      <c r="A42">
        <v>41</v>
      </c>
      <c r="B42">
        <v>0</v>
      </c>
      <c r="C42">
        <v>18</v>
      </c>
      <c r="D42" t="s">
        <v>570</v>
      </c>
      <c r="E42" t="s">
        <v>571</v>
      </c>
    </row>
    <row r="43" spans="1:5" x14ac:dyDescent="0.3">
      <c r="A43">
        <v>42</v>
      </c>
      <c r="B43">
        <v>0</v>
      </c>
      <c r="C43">
        <v>19</v>
      </c>
      <c r="D43" t="s">
        <v>572</v>
      </c>
      <c r="E43" t="s">
        <v>573</v>
      </c>
    </row>
    <row r="44" spans="1:5" x14ac:dyDescent="0.3">
      <c r="A44">
        <v>43</v>
      </c>
      <c r="B44">
        <v>0</v>
      </c>
      <c r="C44">
        <v>18</v>
      </c>
      <c r="D44" t="s">
        <v>574</v>
      </c>
      <c r="E44" t="s">
        <v>517</v>
      </c>
    </row>
    <row r="45" spans="1:5" x14ac:dyDescent="0.3">
      <c r="A45">
        <v>44</v>
      </c>
      <c r="B45">
        <v>0</v>
      </c>
      <c r="C45">
        <v>19</v>
      </c>
      <c r="D45" t="s">
        <v>575</v>
      </c>
      <c r="E45" t="s">
        <v>517</v>
      </c>
    </row>
    <row r="46" spans="1:5" x14ac:dyDescent="0.3">
      <c r="A46">
        <v>45</v>
      </c>
      <c r="B46">
        <v>0</v>
      </c>
      <c r="C46">
        <v>20</v>
      </c>
      <c r="D46" t="s">
        <v>576</v>
      </c>
      <c r="E46" t="s">
        <v>577</v>
      </c>
    </row>
    <row r="47" spans="1:5" x14ac:dyDescent="0.3">
      <c r="A47">
        <v>46</v>
      </c>
      <c r="B47">
        <v>0</v>
      </c>
      <c r="C47">
        <v>18</v>
      </c>
      <c r="D47" t="s">
        <v>578</v>
      </c>
      <c r="E47" t="s">
        <v>519</v>
      </c>
    </row>
    <row r="48" spans="1:5" x14ac:dyDescent="0.3">
      <c r="A48">
        <v>47</v>
      </c>
      <c r="B48">
        <v>0</v>
      </c>
      <c r="C48">
        <v>21</v>
      </c>
      <c r="D48" t="s">
        <v>579</v>
      </c>
      <c r="E48" t="s">
        <v>580</v>
      </c>
    </row>
    <row r="49" spans="1:5" x14ac:dyDescent="0.3">
      <c r="A49">
        <v>48</v>
      </c>
      <c r="B49">
        <v>0</v>
      </c>
      <c r="C49">
        <v>20</v>
      </c>
      <c r="D49" t="s">
        <v>581</v>
      </c>
      <c r="E49" t="s">
        <v>517</v>
      </c>
    </row>
    <row r="50" spans="1:5" x14ac:dyDescent="0.3">
      <c r="A50">
        <v>49</v>
      </c>
      <c r="B50">
        <v>0</v>
      </c>
      <c r="C50">
        <v>19</v>
      </c>
      <c r="D50" t="s">
        <v>582</v>
      </c>
      <c r="E50" t="s">
        <v>519</v>
      </c>
    </row>
    <row r="51" spans="1:5" x14ac:dyDescent="0.3">
      <c r="A51">
        <v>50</v>
      </c>
      <c r="B51">
        <v>0</v>
      </c>
      <c r="C51">
        <v>21</v>
      </c>
      <c r="D51" t="s">
        <v>583</v>
      </c>
      <c r="E51" t="s">
        <v>517</v>
      </c>
    </row>
    <row r="52" spans="1:5" x14ac:dyDescent="0.3">
      <c r="A52">
        <v>51</v>
      </c>
      <c r="B52">
        <v>0</v>
      </c>
      <c r="C52">
        <v>22</v>
      </c>
      <c r="D52" t="s">
        <v>584</v>
      </c>
      <c r="E52" t="s">
        <v>585</v>
      </c>
    </row>
    <row r="53" spans="1:5" x14ac:dyDescent="0.3">
      <c r="A53">
        <v>52</v>
      </c>
      <c r="B53">
        <v>0</v>
      </c>
      <c r="C53">
        <v>22</v>
      </c>
      <c r="D53" t="s">
        <v>586</v>
      </c>
      <c r="E53" t="s">
        <v>517</v>
      </c>
    </row>
    <row r="54" spans="1:5" x14ac:dyDescent="0.3">
      <c r="A54">
        <v>53</v>
      </c>
      <c r="B54">
        <v>0</v>
      </c>
      <c r="C54">
        <v>24</v>
      </c>
      <c r="D54" t="s">
        <v>587</v>
      </c>
      <c r="E54" t="s">
        <v>588</v>
      </c>
    </row>
    <row r="55" spans="1:5" x14ac:dyDescent="0.3">
      <c r="A55">
        <v>54</v>
      </c>
      <c r="B55">
        <v>0</v>
      </c>
      <c r="C55">
        <v>24</v>
      </c>
      <c r="D55" t="s">
        <v>589</v>
      </c>
      <c r="E55" t="s">
        <v>517</v>
      </c>
    </row>
    <row r="56" spans="1:5" x14ac:dyDescent="0.3">
      <c r="A56">
        <v>55</v>
      </c>
      <c r="B56">
        <v>0</v>
      </c>
      <c r="C56">
        <v>25</v>
      </c>
      <c r="D56" t="s">
        <v>590</v>
      </c>
      <c r="E56" t="s">
        <v>591</v>
      </c>
    </row>
    <row r="57" spans="1:5" x14ac:dyDescent="0.3">
      <c r="A57">
        <v>56</v>
      </c>
      <c r="B57">
        <v>0</v>
      </c>
      <c r="C57">
        <v>25</v>
      </c>
      <c r="D57" t="s">
        <v>592</v>
      </c>
      <c r="E57" t="s">
        <v>517</v>
      </c>
    </row>
    <row r="58" spans="1:5" x14ac:dyDescent="0.3">
      <c r="A58">
        <v>57</v>
      </c>
      <c r="B58">
        <v>0</v>
      </c>
      <c r="C58">
        <v>26</v>
      </c>
      <c r="D58" t="s">
        <v>593</v>
      </c>
      <c r="E58" t="s">
        <v>594</v>
      </c>
    </row>
    <row r="59" spans="1:5" x14ac:dyDescent="0.3">
      <c r="A59">
        <v>58</v>
      </c>
      <c r="B59">
        <v>0</v>
      </c>
      <c r="C59">
        <v>26</v>
      </c>
      <c r="D59" t="s">
        <v>595</v>
      </c>
      <c r="E59" t="s">
        <v>517</v>
      </c>
    </row>
    <row r="60" spans="1:5" x14ac:dyDescent="0.3">
      <c r="A60">
        <v>59</v>
      </c>
      <c r="B60">
        <v>0</v>
      </c>
      <c r="C60">
        <v>27</v>
      </c>
      <c r="D60" t="s">
        <v>596</v>
      </c>
      <c r="E60" t="s">
        <v>597</v>
      </c>
    </row>
    <row r="61" spans="1:5" x14ac:dyDescent="0.3">
      <c r="A61">
        <v>60</v>
      </c>
      <c r="B61">
        <v>0</v>
      </c>
      <c r="C61">
        <v>27</v>
      </c>
      <c r="D61" t="s">
        <v>598</v>
      </c>
      <c r="E61" t="s">
        <v>517</v>
      </c>
    </row>
    <row r="62" spans="1:5" x14ac:dyDescent="0.3">
      <c r="A62">
        <v>61</v>
      </c>
      <c r="B62">
        <v>0</v>
      </c>
      <c r="C62">
        <v>24</v>
      </c>
      <c r="D62" t="s">
        <v>599</v>
      </c>
      <c r="E62" t="s">
        <v>519</v>
      </c>
    </row>
    <row r="63" spans="1:5" x14ac:dyDescent="0.3">
      <c r="A63">
        <v>62</v>
      </c>
      <c r="B63">
        <v>0</v>
      </c>
      <c r="C63">
        <v>28</v>
      </c>
      <c r="D63" t="s">
        <v>600</v>
      </c>
      <c r="E63" t="s">
        <v>601</v>
      </c>
    </row>
    <row r="64" spans="1:5" x14ac:dyDescent="0.3">
      <c r="A64">
        <v>63</v>
      </c>
      <c r="B64">
        <v>0</v>
      </c>
      <c r="C64">
        <v>29</v>
      </c>
      <c r="D64" t="s">
        <v>602</v>
      </c>
      <c r="E64" t="s">
        <v>603</v>
      </c>
    </row>
    <row r="65" spans="1:5" x14ac:dyDescent="0.3">
      <c r="A65">
        <v>64</v>
      </c>
      <c r="B65">
        <v>0</v>
      </c>
      <c r="C65">
        <v>30</v>
      </c>
      <c r="D65" t="s">
        <v>604</v>
      </c>
      <c r="E65" t="s">
        <v>605</v>
      </c>
    </row>
    <row r="66" spans="1:5" x14ac:dyDescent="0.3">
      <c r="A66">
        <v>65</v>
      </c>
      <c r="B66">
        <v>0</v>
      </c>
      <c r="C66">
        <v>30</v>
      </c>
      <c r="D66" t="s">
        <v>606</v>
      </c>
      <c r="E66" t="s">
        <v>517</v>
      </c>
    </row>
    <row r="67" spans="1:5" x14ac:dyDescent="0.3">
      <c r="A67">
        <v>66</v>
      </c>
      <c r="B67">
        <v>0</v>
      </c>
      <c r="C67">
        <v>31</v>
      </c>
      <c r="D67" t="s">
        <v>607</v>
      </c>
      <c r="E67" t="s">
        <v>608</v>
      </c>
    </row>
    <row r="68" spans="1:5" x14ac:dyDescent="0.3">
      <c r="A68">
        <v>67</v>
      </c>
      <c r="B68">
        <v>0</v>
      </c>
      <c r="C68">
        <v>31</v>
      </c>
      <c r="D68" t="s">
        <v>609</v>
      </c>
      <c r="E68" t="s">
        <v>517</v>
      </c>
    </row>
    <row r="69" spans="1:5" x14ac:dyDescent="0.3">
      <c r="A69">
        <v>68</v>
      </c>
      <c r="B69">
        <v>0</v>
      </c>
      <c r="C69">
        <v>32</v>
      </c>
      <c r="D69" t="s">
        <v>610</v>
      </c>
      <c r="E69" t="s">
        <v>611</v>
      </c>
    </row>
    <row r="70" spans="1:5" x14ac:dyDescent="0.3">
      <c r="A70">
        <v>69</v>
      </c>
      <c r="B70">
        <v>0</v>
      </c>
      <c r="C70">
        <v>32</v>
      </c>
      <c r="D70" t="s">
        <v>612</v>
      </c>
      <c r="E70" t="s">
        <v>517</v>
      </c>
    </row>
    <row r="71" spans="1:5" x14ac:dyDescent="0.3">
      <c r="A71">
        <v>70</v>
      </c>
      <c r="B71">
        <v>0</v>
      </c>
      <c r="C71">
        <v>32</v>
      </c>
      <c r="D71" t="s">
        <v>613</v>
      </c>
      <c r="E71" t="s">
        <v>519</v>
      </c>
    </row>
    <row r="72" spans="1:5" x14ac:dyDescent="0.3">
      <c r="A72">
        <v>71</v>
      </c>
      <c r="B72">
        <v>0</v>
      </c>
      <c r="C72">
        <v>31</v>
      </c>
      <c r="D72" t="s">
        <v>614</v>
      </c>
      <c r="E72" t="s">
        <v>519</v>
      </c>
    </row>
    <row r="73" spans="1:5" x14ac:dyDescent="0.3">
      <c r="A73">
        <v>72</v>
      </c>
      <c r="B73">
        <v>0</v>
      </c>
      <c r="C73">
        <v>30</v>
      </c>
      <c r="D73" t="s">
        <v>615</v>
      </c>
      <c r="E73" t="s">
        <v>519</v>
      </c>
    </row>
    <row r="74" spans="1:5" x14ac:dyDescent="0.3">
      <c r="A74">
        <v>73</v>
      </c>
      <c r="B74">
        <v>0</v>
      </c>
      <c r="C74">
        <v>33</v>
      </c>
      <c r="D74" t="s">
        <v>616</v>
      </c>
      <c r="E74" t="s">
        <v>617</v>
      </c>
    </row>
    <row r="75" spans="1:5" x14ac:dyDescent="0.3">
      <c r="A75">
        <v>74</v>
      </c>
      <c r="B75">
        <v>0</v>
      </c>
      <c r="C75">
        <v>33</v>
      </c>
      <c r="D75" t="s">
        <v>618</v>
      </c>
      <c r="E75" t="s">
        <v>517</v>
      </c>
    </row>
    <row r="76" spans="1:5" x14ac:dyDescent="0.3">
      <c r="A76">
        <v>75</v>
      </c>
      <c r="B76">
        <v>0</v>
      </c>
      <c r="C76">
        <v>33</v>
      </c>
      <c r="D76" t="s">
        <v>619</v>
      </c>
      <c r="E76" t="s">
        <v>519</v>
      </c>
    </row>
    <row r="77" spans="1:5" x14ac:dyDescent="0.3">
      <c r="A77">
        <v>76</v>
      </c>
      <c r="B77">
        <v>0</v>
      </c>
      <c r="C77">
        <v>35</v>
      </c>
      <c r="D77" t="s">
        <v>620</v>
      </c>
      <c r="E77" t="s">
        <v>621</v>
      </c>
    </row>
    <row r="78" spans="1:5" x14ac:dyDescent="0.3">
      <c r="A78">
        <v>77</v>
      </c>
      <c r="B78">
        <v>0</v>
      </c>
      <c r="C78">
        <v>36</v>
      </c>
      <c r="D78" t="s">
        <v>622</v>
      </c>
      <c r="E78" t="s">
        <v>623</v>
      </c>
    </row>
    <row r="79" spans="1:5" x14ac:dyDescent="0.3">
      <c r="A79">
        <v>78</v>
      </c>
      <c r="B79">
        <v>0</v>
      </c>
      <c r="C79">
        <v>37</v>
      </c>
      <c r="D79" t="s">
        <v>624</v>
      </c>
      <c r="E79" t="s">
        <v>625</v>
      </c>
    </row>
    <row r="80" spans="1:5" x14ac:dyDescent="0.3">
      <c r="A80">
        <v>79</v>
      </c>
      <c r="B80">
        <v>0</v>
      </c>
      <c r="C80">
        <v>38</v>
      </c>
      <c r="D80" t="s">
        <v>626</v>
      </c>
      <c r="E80" t="s">
        <v>627</v>
      </c>
    </row>
    <row r="81" spans="1:5" x14ac:dyDescent="0.3">
      <c r="A81">
        <v>80</v>
      </c>
      <c r="B81">
        <v>0</v>
      </c>
      <c r="C81">
        <v>39</v>
      </c>
      <c r="D81" t="s">
        <v>628</v>
      </c>
      <c r="E81" t="s">
        <v>629</v>
      </c>
    </row>
    <row r="82" spans="1:5" x14ac:dyDescent="0.3">
      <c r="A82">
        <v>81</v>
      </c>
      <c r="B82">
        <v>0</v>
      </c>
      <c r="C82">
        <v>39</v>
      </c>
      <c r="D82" t="s">
        <v>630</v>
      </c>
      <c r="E82" t="s">
        <v>517</v>
      </c>
    </row>
    <row r="83" spans="1:5" x14ac:dyDescent="0.3">
      <c r="A83">
        <v>82</v>
      </c>
      <c r="B83">
        <v>0</v>
      </c>
      <c r="C83">
        <v>39</v>
      </c>
      <c r="D83" t="s">
        <v>631</v>
      </c>
      <c r="E83" t="s">
        <v>519</v>
      </c>
    </row>
    <row r="84" spans="1:5" x14ac:dyDescent="0.3">
      <c r="A84">
        <v>83</v>
      </c>
      <c r="B84">
        <v>0</v>
      </c>
      <c r="C84">
        <v>40</v>
      </c>
      <c r="D84" t="s">
        <v>632</v>
      </c>
      <c r="E84" t="s">
        <v>633</v>
      </c>
    </row>
    <row r="85" spans="1:5" x14ac:dyDescent="0.3">
      <c r="A85">
        <v>84</v>
      </c>
      <c r="B85">
        <v>0</v>
      </c>
      <c r="C85">
        <v>40</v>
      </c>
      <c r="D85" t="s">
        <v>634</v>
      </c>
      <c r="E85" t="s">
        <v>517</v>
      </c>
    </row>
    <row r="86" spans="1:5" x14ac:dyDescent="0.3">
      <c r="A86">
        <v>85</v>
      </c>
      <c r="B86">
        <v>0</v>
      </c>
      <c r="C86">
        <v>41</v>
      </c>
      <c r="D86" t="s">
        <v>635</v>
      </c>
      <c r="E86" t="s">
        <v>636</v>
      </c>
    </row>
    <row r="87" spans="1:5" x14ac:dyDescent="0.3">
      <c r="A87">
        <v>86</v>
      </c>
      <c r="B87">
        <v>0</v>
      </c>
      <c r="C87">
        <v>41</v>
      </c>
      <c r="D87" t="s">
        <v>637</v>
      </c>
      <c r="E87" t="s">
        <v>517</v>
      </c>
    </row>
    <row r="88" spans="1:5" x14ac:dyDescent="0.3">
      <c r="A88">
        <v>87</v>
      </c>
      <c r="B88">
        <v>0</v>
      </c>
      <c r="C88">
        <v>42</v>
      </c>
      <c r="D88" t="s">
        <v>638</v>
      </c>
      <c r="E88" t="s">
        <v>639</v>
      </c>
    </row>
    <row r="89" spans="1:5" x14ac:dyDescent="0.3">
      <c r="A89">
        <v>88</v>
      </c>
      <c r="B89">
        <v>0</v>
      </c>
      <c r="C89">
        <v>42</v>
      </c>
      <c r="D89" t="s">
        <v>640</v>
      </c>
      <c r="E89" t="s">
        <v>517</v>
      </c>
    </row>
    <row r="90" spans="1:5" x14ac:dyDescent="0.3">
      <c r="A90">
        <v>89</v>
      </c>
      <c r="B90">
        <v>0</v>
      </c>
      <c r="C90">
        <v>43</v>
      </c>
      <c r="D90" t="s">
        <v>641</v>
      </c>
      <c r="E90" t="s">
        <v>642</v>
      </c>
    </row>
    <row r="91" spans="1:5" x14ac:dyDescent="0.3">
      <c r="A91">
        <v>90</v>
      </c>
      <c r="B91">
        <v>0</v>
      </c>
      <c r="C91">
        <v>43</v>
      </c>
      <c r="D91" t="s">
        <v>643</v>
      </c>
      <c r="E91" t="s">
        <v>517</v>
      </c>
    </row>
    <row r="92" spans="1:5" x14ac:dyDescent="0.3">
      <c r="A92">
        <v>91</v>
      </c>
      <c r="B92">
        <v>5</v>
      </c>
      <c r="C92">
        <v>42</v>
      </c>
      <c r="D92" t="s">
        <v>644</v>
      </c>
      <c r="E92" t="s">
        <v>645</v>
      </c>
    </row>
    <row r="93" spans="1:5" x14ac:dyDescent="0.3">
      <c r="A93">
        <v>92</v>
      </c>
      <c r="B93">
        <v>5</v>
      </c>
      <c r="C93">
        <v>42</v>
      </c>
      <c r="D93" t="s">
        <v>644</v>
      </c>
      <c r="E93" t="s">
        <v>646</v>
      </c>
    </row>
    <row r="94" spans="1:5" x14ac:dyDescent="0.3">
      <c r="A94">
        <v>93</v>
      </c>
      <c r="B94">
        <v>0</v>
      </c>
      <c r="C94">
        <v>43</v>
      </c>
      <c r="D94" t="s">
        <v>647</v>
      </c>
      <c r="E94" t="s">
        <v>519</v>
      </c>
    </row>
    <row r="95" spans="1:5" x14ac:dyDescent="0.3">
      <c r="A95">
        <v>94</v>
      </c>
      <c r="B95">
        <v>0</v>
      </c>
      <c r="C95">
        <v>39</v>
      </c>
      <c r="D95" t="s">
        <v>648</v>
      </c>
      <c r="E95" t="s">
        <v>517</v>
      </c>
    </row>
    <row r="96" spans="1:5" x14ac:dyDescent="0.3">
      <c r="A96">
        <v>95</v>
      </c>
      <c r="B96">
        <v>0</v>
      </c>
      <c r="C96">
        <v>39</v>
      </c>
      <c r="D96" t="s">
        <v>649</v>
      </c>
      <c r="E96" t="s">
        <v>519</v>
      </c>
    </row>
    <row r="97" spans="1:5" x14ac:dyDescent="0.3">
      <c r="A97">
        <v>96</v>
      </c>
      <c r="B97">
        <v>0</v>
      </c>
      <c r="C97">
        <v>47</v>
      </c>
      <c r="D97" t="s">
        <v>650</v>
      </c>
      <c r="E97" t="s">
        <v>651</v>
      </c>
    </row>
    <row r="98" spans="1:5" x14ac:dyDescent="0.3">
      <c r="A98">
        <v>97</v>
      </c>
      <c r="B98">
        <v>0</v>
      </c>
      <c r="C98">
        <v>47</v>
      </c>
      <c r="D98" t="s">
        <v>652</v>
      </c>
      <c r="E98" t="s">
        <v>517</v>
      </c>
    </row>
    <row r="99" spans="1:5" x14ac:dyDescent="0.3">
      <c r="A99">
        <v>98</v>
      </c>
      <c r="B99">
        <v>0</v>
      </c>
      <c r="C99">
        <v>48</v>
      </c>
      <c r="D99" t="s">
        <v>653</v>
      </c>
      <c r="E99" t="s">
        <v>654</v>
      </c>
    </row>
    <row r="100" spans="1:5" x14ac:dyDescent="0.3">
      <c r="A100">
        <v>99</v>
      </c>
      <c r="B100">
        <v>0</v>
      </c>
      <c r="C100">
        <v>48</v>
      </c>
      <c r="D100" t="s">
        <v>655</v>
      </c>
      <c r="E100" t="s">
        <v>517</v>
      </c>
    </row>
    <row r="101" spans="1:5" x14ac:dyDescent="0.3">
      <c r="A101">
        <v>100</v>
      </c>
      <c r="B101">
        <v>0</v>
      </c>
      <c r="C101">
        <v>49</v>
      </c>
      <c r="D101" t="s">
        <v>656</v>
      </c>
      <c r="E101" t="s">
        <v>657</v>
      </c>
    </row>
    <row r="102" spans="1:5" x14ac:dyDescent="0.3">
      <c r="A102">
        <v>101</v>
      </c>
      <c r="B102">
        <v>0</v>
      </c>
      <c r="C102">
        <v>49</v>
      </c>
      <c r="D102" t="s">
        <v>658</v>
      </c>
      <c r="E102" t="s">
        <v>517</v>
      </c>
    </row>
    <row r="103" spans="1:5" x14ac:dyDescent="0.3">
      <c r="A103">
        <v>102</v>
      </c>
      <c r="B103">
        <v>6</v>
      </c>
      <c r="C103">
        <v>48</v>
      </c>
      <c r="D103" t="s">
        <v>659</v>
      </c>
      <c r="E103" t="s">
        <v>645</v>
      </c>
    </row>
    <row r="104" spans="1:5" x14ac:dyDescent="0.3">
      <c r="A104">
        <v>103</v>
      </c>
      <c r="B104">
        <v>6</v>
      </c>
      <c r="C104">
        <v>48</v>
      </c>
      <c r="D104" t="s">
        <v>659</v>
      </c>
      <c r="E104" t="s">
        <v>646</v>
      </c>
    </row>
    <row r="105" spans="1:5" x14ac:dyDescent="0.3">
      <c r="A105">
        <v>104</v>
      </c>
      <c r="B105">
        <v>0</v>
      </c>
      <c r="C105">
        <v>50</v>
      </c>
      <c r="D105" t="s">
        <v>660</v>
      </c>
      <c r="E105" t="s">
        <v>661</v>
      </c>
    </row>
    <row r="106" spans="1:5" x14ac:dyDescent="0.3">
      <c r="A106">
        <v>105</v>
      </c>
      <c r="B106">
        <v>0</v>
      </c>
      <c r="C106">
        <v>50</v>
      </c>
      <c r="D106" t="s">
        <v>662</v>
      </c>
      <c r="E106" t="s">
        <v>517</v>
      </c>
    </row>
    <row r="107" spans="1:5" x14ac:dyDescent="0.3">
      <c r="A107">
        <v>106</v>
      </c>
      <c r="B107">
        <v>0</v>
      </c>
      <c r="C107">
        <v>51</v>
      </c>
      <c r="D107" t="s">
        <v>663</v>
      </c>
      <c r="E107" t="s">
        <v>664</v>
      </c>
    </row>
    <row r="108" spans="1:5" x14ac:dyDescent="0.3">
      <c r="A108">
        <v>107</v>
      </c>
      <c r="B108">
        <v>0</v>
      </c>
      <c r="C108">
        <v>51</v>
      </c>
      <c r="D108" t="s">
        <v>665</v>
      </c>
      <c r="E108" t="s">
        <v>517</v>
      </c>
    </row>
    <row r="109" spans="1:5" x14ac:dyDescent="0.3">
      <c r="A109">
        <v>108</v>
      </c>
      <c r="B109">
        <v>0</v>
      </c>
      <c r="C109">
        <v>51</v>
      </c>
      <c r="D109" t="s">
        <v>666</v>
      </c>
      <c r="E109" t="s">
        <v>519</v>
      </c>
    </row>
    <row r="110" spans="1:5" x14ac:dyDescent="0.3">
      <c r="A110">
        <v>109</v>
      </c>
      <c r="B110">
        <v>0</v>
      </c>
      <c r="C110">
        <v>50</v>
      </c>
      <c r="D110" t="s">
        <v>667</v>
      </c>
      <c r="E110" t="s">
        <v>519</v>
      </c>
    </row>
    <row r="111" spans="1:5" x14ac:dyDescent="0.3">
      <c r="A111">
        <v>110</v>
      </c>
      <c r="B111">
        <v>0</v>
      </c>
      <c r="C111">
        <v>52</v>
      </c>
      <c r="D111" t="s">
        <v>668</v>
      </c>
      <c r="E111" t="s">
        <v>669</v>
      </c>
    </row>
    <row r="112" spans="1:5" x14ac:dyDescent="0.3">
      <c r="A112">
        <v>111</v>
      </c>
      <c r="B112">
        <v>0</v>
      </c>
      <c r="C112">
        <v>52</v>
      </c>
      <c r="D112" t="s">
        <v>670</v>
      </c>
      <c r="E112" t="s">
        <v>517</v>
      </c>
    </row>
    <row r="113" spans="1:5" x14ac:dyDescent="0.3">
      <c r="A113">
        <v>112</v>
      </c>
      <c r="B113">
        <v>0</v>
      </c>
      <c r="C113">
        <v>54</v>
      </c>
      <c r="D113" t="s">
        <v>671</v>
      </c>
      <c r="E113" t="s">
        <v>672</v>
      </c>
    </row>
    <row r="114" spans="1:5" x14ac:dyDescent="0.3">
      <c r="A114">
        <v>113</v>
      </c>
      <c r="B114">
        <v>0</v>
      </c>
      <c r="C114">
        <v>54</v>
      </c>
      <c r="D114" t="s">
        <v>673</v>
      </c>
      <c r="E114" t="s">
        <v>517</v>
      </c>
    </row>
    <row r="115" spans="1:5" x14ac:dyDescent="0.3">
      <c r="A115">
        <v>114</v>
      </c>
      <c r="B115">
        <v>0</v>
      </c>
      <c r="C115">
        <v>55</v>
      </c>
      <c r="D115" t="s">
        <v>674</v>
      </c>
      <c r="E115" t="s">
        <v>675</v>
      </c>
    </row>
    <row r="116" spans="1:5" x14ac:dyDescent="0.3">
      <c r="A116">
        <v>115</v>
      </c>
      <c r="B116">
        <v>0</v>
      </c>
      <c r="C116">
        <v>55</v>
      </c>
      <c r="D116" t="s">
        <v>676</v>
      </c>
      <c r="E116" t="s">
        <v>517</v>
      </c>
    </row>
    <row r="117" spans="1:5" x14ac:dyDescent="0.3">
      <c r="A117">
        <v>116</v>
      </c>
      <c r="B117">
        <v>7</v>
      </c>
      <c r="C117">
        <v>52</v>
      </c>
      <c r="D117" t="s">
        <v>677</v>
      </c>
      <c r="E117" t="s">
        <v>645</v>
      </c>
    </row>
    <row r="118" spans="1:5" x14ac:dyDescent="0.3">
      <c r="A118">
        <v>117</v>
      </c>
      <c r="B118">
        <v>7</v>
      </c>
      <c r="C118">
        <v>52</v>
      </c>
      <c r="D118" t="s">
        <v>677</v>
      </c>
      <c r="E118" t="s">
        <v>646</v>
      </c>
    </row>
    <row r="119" spans="1:5" x14ac:dyDescent="0.3">
      <c r="A119">
        <v>118</v>
      </c>
      <c r="B119">
        <v>0</v>
      </c>
      <c r="C119">
        <v>56</v>
      </c>
      <c r="D119" t="s">
        <v>678</v>
      </c>
      <c r="E119" t="s">
        <v>679</v>
      </c>
    </row>
    <row r="120" spans="1:5" x14ac:dyDescent="0.3">
      <c r="A120">
        <v>119</v>
      </c>
      <c r="B120">
        <v>0</v>
      </c>
      <c r="C120">
        <v>56</v>
      </c>
      <c r="D120" t="s">
        <v>680</v>
      </c>
      <c r="E120" t="s">
        <v>517</v>
      </c>
    </row>
    <row r="121" spans="1:5" x14ac:dyDescent="0.3">
      <c r="A121">
        <v>120</v>
      </c>
      <c r="B121">
        <v>0</v>
      </c>
      <c r="C121">
        <v>56</v>
      </c>
      <c r="D121" t="s">
        <v>681</v>
      </c>
      <c r="E121" t="s">
        <v>519</v>
      </c>
    </row>
    <row r="122" spans="1:5" x14ac:dyDescent="0.3">
      <c r="A122">
        <v>121</v>
      </c>
      <c r="B122">
        <v>0</v>
      </c>
      <c r="C122">
        <v>57</v>
      </c>
      <c r="D122" t="s">
        <v>682</v>
      </c>
      <c r="E122" t="s">
        <v>683</v>
      </c>
    </row>
    <row r="123" spans="1:5" x14ac:dyDescent="0.3">
      <c r="A123">
        <v>122</v>
      </c>
      <c r="B123">
        <v>0</v>
      </c>
      <c r="C123">
        <v>57</v>
      </c>
      <c r="D123" t="s">
        <v>684</v>
      </c>
      <c r="E123" t="s">
        <v>517</v>
      </c>
    </row>
    <row r="124" spans="1:5" x14ac:dyDescent="0.3">
      <c r="A124">
        <v>123</v>
      </c>
      <c r="B124">
        <v>0</v>
      </c>
      <c r="C124">
        <v>58</v>
      </c>
      <c r="D124" t="s">
        <v>685</v>
      </c>
      <c r="E124" t="s">
        <v>686</v>
      </c>
    </row>
    <row r="125" spans="1:5" x14ac:dyDescent="0.3">
      <c r="A125">
        <v>124</v>
      </c>
      <c r="B125">
        <v>0</v>
      </c>
      <c r="C125">
        <v>58</v>
      </c>
      <c r="D125" t="s">
        <v>687</v>
      </c>
      <c r="E125" t="s">
        <v>517</v>
      </c>
    </row>
    <row r="126" spans="1:5" x14ac:dyDescent="0.3">
      <c r="A126">
        <v>125</v>
      </c>
      <c r="B126">
        <v>0</v>
      </c>
      <c r="C126">
        <v>59</v>
      </c>
      <c r="D126" t="s">
        <v>688</v>
      </c>
      <c r="E126" t="s">
        <v>689</v>
      </c>
    </row>
    <row r="127" spans="1:5" x14ac:dyDescent="0.3">
      <c r="A127">
        <v>126</v>
      </c>
      <c r="B127">
        <v>0</v>
      </c>
      <c r="C127">
        <v>59</v>
      </c>
      <c r="D127" t="s">
        <v>690</v>
      </c>
      <c r="E127" t="s">
        <v>517</v>
      </c>
    </row>
    <row r="128" spans="1:5" x14ac:dyDescent="0.3">
      <c r="A128">
        <v>127</v>
      </c>
      <c r="B128">
        <v>0</v>
      </c>
      <c r="C128">
        <v>43</v>
      </c>
      <c r="D128" t="s">
        <v>691</v>
      </c>
      <c r="E128" t="s">
        <v>517</v>
      </c>
    </row>
    <row r="129" spans="1:5" x14ac:dyDescent="0.3">
      <c r="A129">
        <v>128</v>
      </c>
      <c r="B129">
        <v>0</v>
      </c>
      <c r="C129">
        <v>43</v>
      </c>
      <c r="D129" t="s">
        <v>692</v>
      </c>
      <c r="E129" t="s">
        <v>519</v>
      </c>
    </row>
    <row r="130" spans="1:5" x14ac:dyDescent="0.3">
      <c r="A130">
        <v>129</v>
      </c>
      <c r="B130">
        <v>0</v>
      </c>
      <c r="C130">
        <v>60</v>
      </c>
      <c r="D130" t="s">
        <v>693</v>
      </c>
      <c r="E130" t="s">
        <v>694</v>
      </c>
    </row>
    <row r="131" spans="1:5" x14ac:dyDescent="0.3">
      <c r="A131">
        <v>130</v>
      </c>
      <c r="B131">
        <v>0</v>
      </c>
      <c r="C131">
        <v>62</v>
      </c>
      <c r="D131" t="s">
        <v>695</v>
      </c>
      <c r="E131" t="s">
        <v>696</v>
      </c>
    </row>
    <row r="132" spans="1:5" x14ac:dyDescent="0.3">
      <c r="A132">
        <v>131</v>
      </c>
      <c r="B132">
        <v>0</v>
      </c>
      <c r="C132">
        <v>63</v>
      </c>
      <c r="D132" t="s">
        <v>697</v>
      </c>
      <c r="E132" t="s">
        <v>698</v>
      </c>
    </row>
    <row r="133" spans="1:5" x14ac:dyDescent="0.3">
      <c r="A133">
        <v>132</v>
      </c>
      <c r="B133">
        <v>0</v>
      </c>
      <c r="C133">
        <v>64</v>
      </c>
      <c r="D133" t="s">
        <v>699</v>
      </c>
      <c r="E133" t="s">
        <v>700</v>
      </c>
    </row>
    <row r="134" spans="1:5" x14ac:dyDescent="0.3">
      <c r="A134">
        <v>133</v>
      </c>
      <c r="B134">
        <v>0</v>
      </c>
      <c r="C134">
        <v>65</v>
      </c>
      <c r="D134" t="s">
        <v>701</v>
      </c>
      <c r="E134" t="s">
        <v>702</v>
      </c>
    </row>
    <row r="135" spans="1:5" x14ac:dyDescent="0.3">
      <c r="A135">
        <v>134</v>
      </c>
      <c r="B135">
        <v>0</v>
      </c>
      <c r="C135">
        <v>66</v>
      </c>
      <c r="D135" t="s">
        <v>703</v>
      </c>
      <c r="E135" t="s">
        <v>704</v>
      </c>
    </row>
    <row r="136" spans="1:5" x14ac:dyDescent="0.3">
      <c r="A136">
        <v>135</v>
      </c>
      <c r="B136">
        <v>0</v>
      </c>
      <c r="C136">
        <v>67</v>
      </c>
      <c r="D136" t="s">
        <v>705</v>
      </c>
      <c r="E136" t="s">
        <v>706</v>
      </c>
    </row>
    <row r="137" spans="1:5" x14ac:dyDescent="0.3">
      <c r="A137">
        <v>136</v>
      </c>
      <c r="B137">
        <v>0</v>
      </c>
      <c r="C137">
        <v>68</v>
      </c>
      <c r="D137" t="s">
        <v>707</v>
      </c>
      <c r="E137" t="s">
        <v>708</v>
      </c>
    </row>
    <row r="138" spans="1:5" x14ac:dyDescent="0.3">
      <c r="A138">
        <v>137</v>
      </c>
      <c r="B138">
        <v>0</v>
      </c>
      <c r="C138">
        <v>69</v>
      </c>
      <c r="D138" t="s">
        <v>709</v>
      </c>
      <c r="E138" t="s">
        <v>710</v>
      </c>
    </row>
    <row r="139" spans="1:5" x14ac:dyDescent="0.3">
      <c r="A139">
        <v>138</v>
      </c>
      <c r="B139">
        <v>0</v>
      </c>
      <c r="C139">
        <v>70</v>
      </c>
      <c r="D139" t="s">
        <v>711</v>
      </c>
      <c r="E139" t="s">
        <v>712</v>
      </c>
    </row>
    <row r="140" spans="1:5" x14ac:dyDescent="0.3">
      <c r="A140">
        <v>139</v>
      </c>
      <c r="B140">
        <v>0</v>
      </c>
      <c r="C140">
        <v>71</v>
      </c>
      <c r="D140" t="s">
        <v>713</v>
      </c>
      <c r="E140" t="s">
        <v>714</v>
      </c>
    </row>
    <row r="141" spans="1:5" x14ac:dyDescent="0.3">
      <c r="A141">
        <v>140</v>
      </c>
      <c r="B141">
        <v>0</v>
      </c>
      <c r="C141">
        <v>72</v>
      </c>
      <c r="D141" t="s">
        <v>715</v>
      </c>
      <c r="E141" t="s">
        <v>716</v>
      </c>
    </row>
    <row r="142" spans="1:5" x14ac:dyDescent="0.3">
      <c r="A142">
        <v>141</v>
      </c>
      <c r="B142">
        <v>0</v>
      </c>
      <c r="C142">
        <v>73</v>
      </c>
      <c r="D142" t="s">
        <v>717</v>
      </c>
      <c r="E142" t="s">
        <v>718</v>
      </c>
    </row>
    <row r="143" spans="1:5" x14ac:dyDescent="0.3">
      <c r="A143">
        <v>142</v>
      </c>
      <c r="B143">
        <v>0</v>
      </c>
      <c r="C143">
        <v>74</v>
      </c>
      <c r="D143" t="s">
        <v>719</v>
      </c>
      <c r="E143" t="s">
        <v>720</v>
      </c>
    </row>
    <row r="144" spans="1:5" x14ac:dyDescent="0.3">
      <c r="A144">
        <v>143</v>
      </c>
      <c r="B144">
        <v>0</v>
      </c>
      <c r="C144">
        <v>75</v>
      </c>
      <c r="D144" t="s">
        <v>721</v>
      </c>
      <c r="E144" t="s">
        <v>722</v>
      </c>
    </row>
    <row r="145" spans="1:5" x14ac:dyDescent="0.3">
      <c r="A145">
        <v>144</v>
      </c>
      <c r="B145">
        <v>0</v>
      </c>
      <c r="C145">
        <v>76</v>
      </c>
      <c r="D145" t="s">
        <v>723</v>
      </c>
      <c r="E145" t="s">
        <v>724</v>
      </c>
    </row>
    <row r="146" spans="1:5" x14ac:dyDescent="0.3">
      <c r="A146">
        <v>145</v>
      </c>
      <c r="B146">
        <v>0</v>
      </c>
      <c r="C146">
        <v>77</v>
      </c>
      <c r="D146" t="s">
        <v>725</v>
      </c>
      <c r="E146" t="s">
        <v>726</v>
      </c>
    </row>
    <row r="147" spans="1:5" x14ac:dyDescent="0.3">
      <c r="A147">
        <v>146</v>
      </c>
      <c r="B147">
        <v>0</v>
      </c>
      <c r="C147">
        <v>78</v>
      </c>
      <c r="D147" t="s">
        <v>727</v>
      </c>
      <c r="E147" t="s">
        <v>728</v>
      </c>
    </row>
    <row r="148" spans="1:5" x14ac:dyDescent="0.3">
      <c r="A148">
        <v>147</v>
      </c>
      <c r="B148">
        <v>0</v>
      </c>
      <c r="C148">
        <v>79</v>
      </c>
      <c r="D148" t="s">
        <v>729</v>
      </c>
      <c r="E148" t="s">
        <v>730</v>
      </c>
    </row>
    <row r="149" spans="1:5" x14ac:dyDescent="0.3">
      <c r="A149">
        <v>148</v>
      </c>
      <c r="B149">
        <v>0</v>
      </c>
      <c r="C149">
        <v>80</v>
      </c>
      <c r="D149" t="s">
        <v>731</v>
      </c>
      <c r="E149" t="s">
        <v>732</v>
      </c>
    </row>
    <row r="150" spans="1:5" x14ac:dyDescent="0.3">
      <c r="A150">
        <v>149</v>
      </c>
      <c r="B150">
        <v>0</v>
      </c>
      <c r="C150">
        <v>80</v>
      </c>
      <c r="D150" t="s">
        <v>733</v>
      </c>
      <c r="E150" t="s">
        <v>517</v>
      </c>
    </row>
    <row r="151" spans="1:5" x14ac:dyDescent="0.3">
      <c r="A151">
        <v>150</v>
      </c>
      <c r="B151">
        <v>0</v>
      </c>
      <c r="C151">
        <v>81</v>
      </c>
      <c r="D151" t="s">
        <v>734</v>
      </c>
      <c r="E151" t="s">
        <v>735</v>
      </c>
    </row>
    <row r="152" spans="1:5" x14ac:dyDescent="0.3">
      <c r="A152">
        <v>151</v>
      </c>
      <c r="B152">
        <v>0</v>
      </c>
      <c r="C152">
        <v>81</v>
      </c>
      <c r="D152" t="s">
        <v>736</v>
      </c>
      <c r="E152" t="s">
        <v>517</v>
      </c>
    </row>
    <row r="153" spans="1:5" x14ac:dyDescent="0.3">
      <c r="A153">
        <v>152</v>
      </c>
      <c r="B153">
        <v>0</v>
      </c>
      <c r="C153">
        <v>82</v>
      </c>
      <c r="D153" t="s">
        <v>737</v>
      </c>
      <c r="E153" t="s">
        <v>738</v>
      </c>
    </row>
    <row r="154" spans="1:5" x14ac:dyDescent="0.3">
      <c r="A154">
        <v>153</v>
      </c>
      <c r="B154">
        <v>0</v>
      </c>
      <c r="C154">
        <v>82</v>
      </c>
      <c r="D154" t="s">
        <v>739</v>
      </c>
      <c r="E154" t="s">
        <v>517</v>
      </c>
    </row>
    <row r="155" spans="1:5" x14ac:dyDescent="0.3">
      <c r="A155">
        <v>154</v>
      </c>
      <c r="B155">
        <v>0</v>
      </c>
      <c r="C155">
        <v>83</v>
      </c>
      <c r="D155" t="s">
        <v>740</v>
      </c>
      <c r="E155" t="s">
        <v>741</v>
      </c>
    </row>
    <row r="156" spans="1:5" x14ac:dyDescent="0.3">
      <c r="A156">
        <v>155</v>
      </c>
      <c r="B156">
        <v>0</v>
      </c>
      <c r="C156">
        <v>83</v>
      </c>
      <c r="D156" t="s">
        <v>742</v>
      </c>
      <c r="E156" t="s">
        <v>517</v>
      </c>
    </row>
    <row r="157" spans="1:5" x14ac:dyDescent="0.3">
      <c r="A157">
        <v>156</v>
      </c>
      <c r="B157">
        <v>0</v>
      </c>
      <c r="C157">
        <v>84</v>
      </c>
      <c r="D157" t="s">
        <v>743</v>
      </c>
      <c r="E157" t="s">
        <v>744</v>
      </c>
    </row>
    <row r="158" spans="1:5" x14ac:dyDescent="0.3">
      <c r="A158">
        <v>157</v>
      </c>
      <c r="B158">
        <v>0</v>
      </c>
      <c r="C158">
        <v>84</v>
      </c>
      <c r="D158" t="s">
        <v>745</v>
      </c>
      <c r="E158" t="s">
        <v>517</v>
      </c>
    </row>
    <row r="159" spans="1:5" x14ac:dyDescent="0.3">
      <c r="A159">
        <v>158</v>
      </c>
      <c r="B159">
        <v>0</v>
      </c>
      <c r="C159">
        <v>85</v>
      </c>
      <c r="D159" t="s">
        <v>746</v>
      </c>
      <c r="E159" t="s">
        <v>747</v>
      </c>
    </row>
    <row r="160" spans="1:5" x14ac:dyDescent="0.3">
      <c r="A160">
        <v>159</v>
      </c>
      <c r="B160">
        <v>0</v>
      </c>
      <c r="C160">
        <v>85</v>
      </c>
      <c r="D160" t="s">
        <v>748</v>
      </c>
      <c r="E160" t="s">
        <v>517</v>
      </c>
    </row>
    <row r="161" spans="1:5" x14ac:dyDescent="0.3">
      <c r="A161">
        <v>160</v>
      </c>
      <c r="B161">
        <v>0</v>
      </c>
      <c r="C161">
        <v>83</v>
      </c>
      <c r="D161" t="s">
        <v>749</v>
      </c>
      <c r="E161" t="s">
        <v>519</v>
      </c>
    </row>
    <row r="162" spans="1:5" x14ac:dyDescent="0.3">
      <c r="A162">
        <v>161</v>
      </c>
      <c r="B162">
        <v>0</v>
      </c>
      <c r="C162">
        <v>83</v>
      </c>
      <c r="D162" t="s">
        <v>750</v>
      </c>
      <c r="E162" t="s">
        <v>517</v>
      </c>
    </row>
    <row r="163" spans="1:5" x14ac:dyDescent="0.3">
      <c r="A163">
        <v>162</v>
      </c>
      <c r="B163">
        <v>0</v>
      </c>
      <c r="C163">
        <v>86</v>
      </c>
      <c r="D163" t="s">
        <v>751</v>
      </c>
    </row>
    <row r="164" spans="1:5" x14ac:dyDescent="0.3">
      <c r="A164">
        <v>163</v>
      </c>
      <c r="B164">
        <v>0</v>
      </c>
      <c r="C164">
        <v>86</v>
      </c>
      <c r="D164" t="s">
        <v>752</v>
      </c>
      <c r="E164" t="s">
        <v>517</v>
      </c>
    </row>
    <row r="165" spans="1:5" x14ac:dyDescent="0.3">
      <c r="A165">
        <v>164</v>
      </c>
      <c r="B165">
        <v>0</v>
      </c>
      <c r="C165">
        <v>86</v>
      </c>
      <c r="D165" t="s">
        <v>753</v>
      </c>
      <c r="E165" t="s">
        <v>519</v>
      </c>
    </row>
    <row r="166" spans="1:5" x14ac:dyDescent="0.3">
      <c r="A166">
        <v>165</v>
      </c>
      <c r="B166">
        <v>0</v>
      </c>
      <c r="C166">
        <v>86</v>
      </c>
      <c r="D166" t="s">
        <v>754</v>
      </c>
      <c r="E166" t="s">
        <v>517</v>
      </c>
    </row>
    <row r="167" spans="1:5" x14ac:dyDescent="0.3">
      <c r="A167">
        <v>166</v>
      </c>
      <c r="B167">
        <v>0</v>
      </c>
      <c r="C167">
        <v>86</v>
      </c>
      <c r="D167" t="s">
        <v>755</v>
      </c>
      <c r="E167" t="s">
        <v>519</v>
      </c>
    </row>
    <row r="168" spans="1:5" x14ac:dyDescent="0.3">
      <c r="A168">
        <v>167</v>
      </c>
      <c r="B168">
        <v>0</v>
      </c>
      <c r="C168">
        <v>87</v>
      </c>
      <c r="D168" t="s">
        <v>756</v>
      </c>
      <c r="E168" t="s">
        <v>757</v>
      </c>
    </row>
    <row r="169" spans="1:5" x14ac:dyDescent="0.3">
      <c r="A169">
        <v>168</v>
      </c>
      <c r="B169">
        <v>0</v>
      </c>
      <c r="C169">
        <v>87</v>
      </c>
      <c r="D169" t="s">
        <v>758</v>
      </c>
      <c r="E169" t="s">
        <v>517</v>
      </c>
    </row>
    <row r="170" spans="1:5" x14ac:dyDescent="0.3">
      <c r="A170">
        <v>169</v>
      </c>
      <c r="B170">
        <v>0</v>
      </c>
      <c r="C170">
        <v>87</v>
      </c>
      <c r="D170" t="s">
        <v>759</v>
      </c>
      <c r="E170" t="s">
        <v>519</v>
      </c>
    </row>
    <row r="171" spans="1:5" x14ac:dyDescent="0.3">
      <c r="A171">
        <v>170</v>
      </c>
      <c r="B171">
        <v>0</v>
      </c>
      <c r="C171">
        <v>88</v>
      </c>
      <c r="D171" t="s">
        <v>760</v>
      </c>
      <c r="E171" t="s">
        <v>761</v>
      </c>
    </row>
    <row r="172" spans="1:5" x14ac:dyDescent="0.3">
      <c r="A172">
        <v>171</v>
      </c>
      <c r="B172">
        <v>0</v>
      </c>
      <c r="C172">
        <v>88</v>
      </c>
      <c r="D172" t="s">
        <v>762</v>
      </c>
      <c r="E172" t="s">
        <v>517</v>
      </c>
    </row>
    <row r="173" spans="1:5" x14ac:dyDescent="0.3">
      <c r="A173">
        <v>172</v>
      </c>
      <c r="B173">
        <v>0</v>
      </c>
      <c r="C173">
        <v>88</v>
      </c>
      <c r="D173" t="s">
        <v>763</v>
      </c>
      <c r="E173" t="s">
        <v>519</v>
      </c>
    </row>
    <row r="174" spans="1:5" x14ac:dyDescent="0.3">
      <c r="A174">
        <v>173</v>
      </c>
      <c r="B174">
        <v>0</v>
      </c>
      <c r="C174">
        <v>89</v>
      </c>
      <c r="D174" t="s">
        <v>764</v>
      </c>
      <c r="E174" t="s">
        <v>765</v>
      </c>
    </row>
    <row r="175" spans="1:5" x14ac:dyDescent="0.3">
      <c r="A175">
        <v>174</v>
      </c>
      <c r="B175">
        <v>0</v>
      </c>
      <c r="C175">
        <v>90</v>
      </c>
      <c r="D175" t="s">
        <v>766</v>
      </c>
      <c r="E175" t="s">
        <v>767</v>
      </c>
    </row>
    <row r="176" spans="1:5" x14ac:dyDescent="0.3">
      <c r="A176">
        <v>175</v>
      </c>
      <c r="B176">
        <v>0</v>
      </c>
      <c r="C176">
        <v>91</v>
      </c>
      <c r="D176" t="s">
        <v>768</v>
      </c>
      <c r="E176" t="s">
        <v>769</v>
      </c>
    </row>
    <row r="177" spans="1:5" x14ac:dyDescent="0.3">
      <c r="A177">
        <v>176</v>
      </c>
      <c r="B177">
        <v>0</v>
      </c>
      <c r="C177">
        <v>92</v>
      </c>
      <c r="D177" t="s">
        <v>770</v>
      </c>
      <c r="E177" t="s">
        <v>771</v>
      </c>
    </row>
    <row r="178" spans="1:5" x14ac:dyDescent="0.3">
      <c r="A178">
        <v>177</v>
      </c>
      <c r="B178">
        <v>0</v>
      </c>
      <c r="C178">
        <v>93</v>
      </c>
      <c r="D178" t="s">
        <v>772</v>
      </c>
      <c r="E178" t="s">
        <v>773</v>
      </c>
    </row>
    <row r="179" spans="1:5" x14ac:dyDescent="0.3">
      <c r="A179">
        <v>178</v>
      </c>
      <c r="B179">
        <v>0</v>
      </c>
      <c r="C179">
        <v>94</v>
      </c>
      <c r="D179" t="s">
        <v>774</v>
      </c>
      <c r="E179" t="s">
        <v>775</v>
      </c>
    </row>
    <row r="180" spans="1:5" x14ac:dyDescent="0.3">
      <c r="A180">
        <v>179</v>
      </c>
      <c r="B180">
        <v>0</v>
      </c>
      <c r="C180">
        <v>95</v>
      </c>
      <c r="D180" t="s">
        <v>776</v>
      </c>
      <c r="E180" t="s">
        <v>777</v>
      </c>
    </row>
    <row r="181" spans="1:5" x14ac:dyDescent="0.3">
      <c r="A181">
        <v>180</v>
      </c>
      <c r="B181">
        <v>0</v>
      </c>
      <c r="C181">
        <v>96</v>
      </c>
      <c r="D181" t="s">
        <v>778</v>
      </c>
      <c r="E181" t="s">
        <v>779</v>
      </c>
    </row>
    <row r="182" spans="1:5" x14ac:dyDescent="0.3">
      <c r="A182">
        <v>181</v>
      </c>
      <c r="B182">
        <v>0</v>
      </c>
      <c r="C182">
        <v>97</v>
      </c>
      <c r="D182" t="s">
        <v>780</v>
      </c>
      <c r="E182" t="s">
        <v>781</v>
      </c>
    </row>
    <row r="183" spans="1:5" x14ac:dyDescent="0.3">
      <c r="A183">
        <v>182</v>
      </c>
      <c r="B183">
        <v>0</v>
      </c>
      <c r="C183">
        <v>99</v>
      </c>
      <c r="D183" t="s">
        <v>782</v>
      </c>
      <c r="E183" t="s">
        <v>783</v>
      </c>
    </row>
    <row r="184" spans="1:5" x14ac:dyDescent="0.3">
      <c r="A184">
        <v>183</v>
      </c>
      <c r="B184">
        <v>0</v>
      </c>
      <c r="C184">
        <v>96</v>
      </c>
      <c r="D184" t="s">
        <v>784</v>
      </c>
      <c r="E184" t="s">
        <v>517</v>
      </c>
    </row>
    <row r="185" spans="1:5" x14ac:dyDescent="0.3">
      <c r="A185">
        <v>184</v>
      </c>
      <c r="B185">
        <v>0</v>
      </c>
      <c r="C185">
        <v>100</v>
      </c>
      <c r="D185" t="s">
        <v>785</v>
      </c>
      <c r="E185" t="s">
        <v>786</v>
      </c>
    </row>
    <row r="186" spans="1:5" x14ac:dyDescent="0.3">
      <c r="A186">
        <v>185</v>
      </c>
      <c r="B186">
        <v>0</v>
      </c>
      <c r="C186">
        <v>96</v>
      </c>
      <c r="D186" t="s">
        <v>787</v>
      </c>
      <c r="E186" t="s">
        <v>519</v>
      </c>
    </row>
    <row r="187" spans="1:5" x14ac:dyDescent="0.3">
      <c r="A187">
        <v>186</v>
      </c>
      <c r="B187">
        <v>0</v>
      </c>
      <c r="C187">
        <v>101</v>
      </c>
      <c r="D187" t="s">
        <v>788</v>
      </c>
      <c r="E187" t="s">
        <v>789</v>
      </c>
    </row>
    <row r="188" spans="1:5" x14ac:dyDescent="0.3">
      <c r="A188">
        <v>187</v>
      </c>
      <c r="B188">
        <v>0</v>
      </c>
      <c r="C188">
        <v>101</v>
      </c>
      <c r="D188" t="s">
        <v>790</v>
      </c>
      <c r="E188" t="s">
        <v>517</v>
      </c>
    </row>
    <row r="189" spans="1:5" x14ac:dyDescent="0.3">
      <c r="A189">
        <v>188</v>
      </c>
      <c r="B189">
        <v>0</v>
      </c>
      <c r="C189">
        <v>102</v>
      </c>
      <c r="D189" t="s">
        <v>791</v>
      </c>
      <c r="E189" t="s">
        <v>792</v>
      </c>
    </row>
    <row r="190" spans="1:5" x14ac:dyDescent="0.3">
      <c r="A190">
        <v>189</v>
      </c>
      <c r="B190">
        <v>0</v>
      </c>
      <c r="C190">
        <v>102</v>
      </c>
      <c r="D190" t="s">
        <v>793</v>
      </c>
      <c r="E190" t="s">
        <v>517</v>
      </c>
    </row>
    <row r="191" spans="1:5" x14ac:dyDescent="0.3">
      <c r="A191">
        <v>190</v>
      </c>
      <c r="B191">
        <v>0</v>
      </c>
      <c r="C191">
        <v>103</v>
      </c>
      <c r="D191" t="s">
        <v>794</v>
      </c>
      <c r="E191" t="s">
        <v>795</v>
      </c>
    </row>
    <row r="192" spans="1:5" x14ac:dyDescent="0.3">
      <c r="A192">
        <v>191</v>
      </c>
      <c r="B192">
        <v>0</v>
      </c>
      <c r="C192">
        <v>103</v>
      </c>
      <c r="D192" t="s">
        <v>796</v>
      </c>
      <c r="E192" t="s">
        <v>517</v>
      </c>
    </row>
    <row r="193" spans="1:5" x14ac:dyDescent="0.3">
      <c r="A193">
        <v>192</v>
      </c>
      <c r="B193">
        <v>11</v>
      </c>
      <c r="C193">
        <v>101</v>
      </c>
      <c r="D193" t="s">
        <v>797</v>
      </c>
      <c r="E193" t="s">
        <v>645</v>
      </c>
    </row>
    <row r="194" spans="1:5" x14ac:dyDescent="0.3">
      <c r="A194">
        <v>193</v>
      </c>
      <c r="B194">
        <v>11</v>
      </c>
      <c r="C194">
        <v>101</v>
      </c>
      <c r="D194" t="s">
        <v>797</v>
      </c>
      <c r="E194" t="s">
        <v>646</v>
      </c>
    </row>
    <row r="195" spans="1:5" x14ac:dyDescent="0.3">
      <c r="A195">
        <v>194</v>
      </c>
      <c r="B195">
        <v>0</v>
      </c>
      <c r="C195">
        <v>104</v>
      </c>
      <c r="D195" t="s">
        <v>798</v>
      </c>
      <c r="E195" t="s">
        <v>799</v>
      </c>
    </row>
    <row r="196" spans="1:5" x14ac:dyDescent="0.3">
      <c r="A196">
        <v>195</v>
      </c>
      <c r="B196">
        <v>0</v>
      </c>
      <c r="C196">
        <v>104</v>
      </c>
      <c r="D196" t="s">
        <v>800</v>
      </c>
      <c r="E196" t="s">
        <v>517</v>
      </c>
    </row>
    <row r="197" spans="1:5" x14ac:dyDescent="0.3">
      <c r="A197">
        <v>196</v>
      </c>
      <c r="B197">
        <v>0</v>
      </c>
      <c r="C197">
        <v>104</v>
      </c>
      <c r="D197" t="s">
        <v>801</v>
      </c>
      <c r="E197" t="s">
        <v>519</v>
      </c>
    </row>
    <row r="198" spans="1:5" x14ac:dyDescent="0.3">
      <c r="A198">
        <v>197</v>
      </c>
      <c r="B198">
        <v>0</v>
      </c>
      <c r="C198">
        <v>104</v>
      </c>
      <c r="D198" t="s">
        <v>802</v>
      </c>
      <c r="E198" t="s">
        <v>517</v>
      </c>
    </row>
    <row r="199" spans="1:5" x14ac:dyDescent="0.3">
      <c r="A199">
        <v>198</v>
      </c>
      <c r="B199">
        <v>0</v>
      </c>
      <c r="C199">
        <v>105</v>
      </c>
      <c r="D199" t="s">
        <v>803</v>
      </c>
      <c r="E199" t="s">
        <v>804</v>
      </c>
    </row>
    <row r="200" spans="1:5" x14ac:dyDescent="0.3">
      <c r="A200">
        <v>199</v>
      </c>
      <c r="B200">
        <v>0</v>
      </c>
      <c r="C200">
        <v>105</v>
      </c>
      <c r="D200" t="s">
        <v>805</v>
      </c>
      <c r="E200" t="s">
        <v>517</v>
      </c>
    </row>
    <row r="201" spans="1:5" x14ac:dyDescent="0.3">
      <c r="A201">
        <v>200</v>
      </c>
      <c r="B201">
        <v>0</v>
      </c>
      <c r="C201">
        <v>73</v>
      </c>
      <c r="D201" t="s">
        <v>806</v>
      </c>
      <c r="E201" t="s">
        <v>517</v>
      </c>
    </row>
    <row r="202" spans="1:5" x14ac:dyDescent="0.3">
      <c r="A202">
        <v>201</v>
      </c>
      <c r="B202">
        <v>0</v>
      </c>
      <c r="C202">
        <v>73</v>
      </c>
      <c r="D202" t="s">
        <v>807</v>
      </c>
      <c r="E202" t="s">
        <v>519</v>
      </c>
    </row>
    <row r="203" spans="1:5" x14ac:dyDescent="0.3">
      <c r="A203">
        <v>202</v>
      </c>
      <c r="B203">
        <v>0</v>
      </c>
      <c r="C203">
        <v>106</v>
      </c>
      <c r="D203" t="s">
        <v>808</v>
      </c>
      <c r="E203" t="s">
        <v>809</v>
      </c>
    </row>
    <row r="204" spans="1:5" x14ac:dyDescent="0.3">
      <c r="A204">
        <v>203</v>
      </c>
      <c r="B204">
        <v>0</v>
      </c>
      <c r="C204">
        <v>106</v>
      </c>
      <c r="D204" t="s">
        <v>810</v>
      </c>
      <c r="E204" t="s">
        <v>517</v>
      </c>
    </row>
    <row r="205" spans="1:5" x14ac:dyDescent="0.3">
      <c r="A205">
        <v>204</v>
      </c>
      <c r="B205">
        <v>12</v>
      </c>
      <c r="C205">
        <v>105</v>
      </c>
      <c r="D205" t="s">
        <v>811</v>
      </c>
      <c r="E205" t="s">
        <v>645</v>
      </c>
    </row>
    <row r="206" spans="1:5" x14ac:dyDescent="0.3">
      <c r="A206">
        <v>205</v>
      </c>
      <c r="B206">
        <v>12</v>
      </c>
      <c r="C206">
        <v>105</v>
      </c>
      <c r="D206" t="s">
        <v>811</v>
      </c>
      <c r="E206" t="s">
        <v>646</v>
      </c>
    </row>
    <row r="207" spans="1:5" x14ac:dyDescent="0.3">
      <c r="A207">
        <v>206</v>
      </c>
      <c r="B207">
        <v>12</v>
      </c>
      <c r="C207">
        <v>106</v>
      </c>
      <c r="D207" t="s">
        <v>812</v>
      </c>
      <c r="E207" t="s">
        <v>645</v>
      </c>
    </row>
    <row r="208" spans="1:5" x14ac:dyDescent="0.3">
      <c r="A208">
        <v>207</v>
      </c>
      <c r="B208">
        <v>12</v>
      </c>
      <c r="C208">
        <v>106</v>
      </c>
      <c r="D208" t="s">
        <v>812</v>
      </c>
      <c r="E208" t="s">
        <v>646</v>
      </c>
    </row>
    <row r="209" spans="1:5" x14ac:dyDescent="0.3">
      <c r="A209">
        <v>208</v>
      </c>
      <c r="B209">
        <v>12</v>
      </c>
      <c r="C209">
        <v>104</v>
      </c>
      <c r="D209" t="s">
        <v>813</v>
      </c>
      <c r="E209" t="s">
        <v>645</v>
      </c>
    </row>
    <row r="210" spans="1:5" x14ac:dyDescent="0.3">
      <c r="A210">
        <v>209</v>
      </c>
      <c r="B210">
        <v>12</v>
      </c>
      <c r="C210">
        <v>104</v>
      </c>
      <c r="D210" t="s">
        <v>813</v>
      </c>
      <c r="E210" t="s">
        <v>646</v>
      </c>
    </row>
    <row r="211" spans="1:5" x14ac:dyDescent="0.3">
      <c r="A211">
        <v>210</v>
      </c>
      <c r="B211">
        <v>0</v>
      </c>
      <c r="C211">
        <v>107</v>
      </c>
      <c r="D211" t="s">
        <v>814</v>
      </c>
      <c r="E211" t="s">
        <v>815</v>
      </c>
    </row>
    <row r="212" spans="1:5" x14ac:dyDescent="0.3">
      <c r="A212">
        <v>211</v>
      </c>
      <c r="B212">
        <v>0</v>
      </c>
      <c r="C212">
        <v>107</v>
      </c>
      <c r="D212" t="s">
        <v>816</v>
      </c>
      <c r="E212" t="s">
        <v>517</v>
      </c>
    </row>
    <row r="213" spans="1:5" x14ac:dyDescent="0.3">
      <c r="A213">
        <v>212</v>
      </c>
      <c r="B213">
        <v>0</v>
      </c>
      <c r="C213">
        <v>107</v>
      </c>
      <c r="D213" t="s">
        <v>817</v>
      </c>
      <c r="E213" t="s">
        <v>519</v>
      </c>
    </row>
    <row r="214" spans="1:5" x14ac:dyDescent="0.3">
      <c r="A214">
        <v>213</v>
      </c>
      <c r="B214">
        <v>0</v>
      </c>
      <c r="C214">
        <v>107</v>
      </c>
      <c r="D214" t="s">
        <v>818</v>
      </c>
      <c r="E214" t="s">
        <v>517</v>
      </c>
    </row>
    <row r="215" spans="1:5" x14ac:dyDescent="0.3">
      <c r="A215">
        <v>214</v>
      </c>
      <c r="B215">
        <v>0</v>
      </c>
      <c r="C215">
        <v>107</v>
      </c>
      <c r="D215" t="s">
        <v>819</v>
      </c>
      <c r="E215" t="s">
        <v>519</v>
      </c>
    </row>
    <row r="216" spans="1:5" x14ac:dyDescent="0.3">
      <c r="A216">
        <v>215</v>
      </c>
      <c r="B216">
        <v>0</v>
      </c>
      <c r="C216">
        <v>108</v>
      </c>
      <c r="D216" t="s">
        <v>820</v>
      </c>
      <c r="E216" t="s">
        <v>821</v>
      </c>
    </row>
    <row r="217" spans="1:5" x14ac:dyDescent="0.3">
      <c r="A217">
        <v>216</v>
      </c>
      <c r="B217">
        <v>0</v>
      </c>
      <c r="C217">
        <v>110</v>
      </c>
      <c r="D217" t="s">
        <v>822</v>
      </c>
      <c r="E217" t="s">
        <v>823</v>
      </c>
    </row>
    <row r="218" spans="1:5" x14ac:dyDescent="0.3">
      <c r="A218">
        <v>217</v>
      </c>
      <c r="B218">
        <v>0</v>
      </c>
      <c r="C218">
        <v>111</v>
      </c>
      <c r="D218" t="s">
        <v>824</v>
      </c>
      <c r="E218" t="s">
        <v>825</v>
      </c>
    </row>
    <row r="219" spans="1:5" x14ac:dyDescent="0.3">
      <c r="A219">
        <v>218</v>
      </c>
      <c r="B219">
        <v>0</v>
      </c>
      <c r="C219">
        <v>112</v>
      </c>
      <c r="D219" t="s">
        <v>826</v>
      </c>
      <c r="E219" t="s">
        <v>827</v>
      </c>
    </row>
    <row r="220" spans="1:5" x14ac:dyDescent="0.3">
      <c r="A220">
        <v>219</v>
      </c>
      <c r="B220">
        <v>0</v>
      </c>
      <c r="C220">
        <v>113</v>
      </c>
      <c r="D220" t="s">
        <v>828</v>
      </c>
      <c r="E220" t="s">
        <v>829</v>
      </c>
    </row>
    <row r="221" spans="1:5" x14ac:dyDescent="0.3">
      <c r="A221">
        <v>220</v>
      </c>
      <c r="B221">
        <v>0</v>
      </c>
      <c r="C221">
        <v>111</v>
      </c>
      <c r="D221" t="s">
        <v>830</v>
      </c>
      <c r="E221" t="s">
        <v>517</v>
      </c>
    </row>
    <row r="222" spans="1:5" x14ac:dyDescent="0.3">
      <c r="A222">
        <v>221</v>
      </c>
      <c r="B222">
        <v>0</v>
      </c>
      <c r="C222">
        <v>112</v>
      </c>
      <c r="D222" t="s">
        <v>830</v>
      </c>
      <c r="E222" t="s">
        <v>517</v>
      </c>
    </row>
    <row r="223" spans="1:5" x14ac:dyDescent="0.3">
      <c r="A223">
        <v>222</v>
      </c>
      <c r="B223">
        <v>0</v>
      </c>
      <c r="C223">
        <v>113</v>
      </c>
      <c r="D223" t="s">
        <v>830</v>
      </c>
      <c r="E223" t="s">
        <v>517</v>
      </c>
    </row>
    <row r="224" spans="1:5" x14ac:dyDescent="0.3">
      <c r="A224">
        <v>223</v>
      </c>
      <c r="B224">
        <v>0</v>
      </c>
      <c r="C224">
        <v>114</v>
      </c>
      <c r="D224" t="s">
        <v>831</v>
      </c>
      <c r="E224" t="s">
        <v>832</v>
      </c>
    </row>
    <row r="225" spans="1:5" x14ac:dyDescent="0.3">
      <c r="A225">
        <v>224</v>
      </c>
      <c r="B225">
        <v>0</v>
      </c>
      <c r="C225">
        <v>114</v>
      </c>
      <c r="D225" t="s">
        <v>833</v>
      </c>
      <c r="E225" t="s">
        <v>517</v>
      </c>
    </row>
    <row r="226" spans="1:5" x14ac:dyDescent="0.3">
      <c r="A226">
        <v>225</v>
      </c>
      <c r="B226">
        <v>0</v>
      </c>
      <c r="C226">
        <v>114</v>
      </c>
      <c r="D226" t="s">
        <v>834</v>
      </c>
      <c r="E226" t="s">
        <v>519</v>
      </c>
    </row>
  </sheetData>
  <pageMargins left="0.5" right="0.5" top="1" bottom="1" header="0.5" footer="0.5"/>
  <pageSetup paperSize="0" scale="0" orientation="portrait" usePrinterDefaults="0" useFirstPageNumber="1" horizontalDpi="0" verticalDpi="0" copies="0"/>
  <headerFooter>
    <oddHeader>&amp;C&amp;"Times New Roman,Regular"&amp;12&amp;A</oddHeader>
    <oddFooter>&amp;C&amp;"Times New Roman,Regular"&amp;12Page &amp;P</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05"/>
  <sheetViews>
    <sheetView zoomScaleNormal="100" workbookViewId="0"/>
  </sheetViews>
  <sheetFormatPr defaultRowHeight="13.8" x14ac:dyDescent="0.3"/>
  <cols>
    <col min="1" max="1025" width="11.44140625"/>
  </cols>
  <sheetData>
    <row r="1" spans="1:9" x14ac:dyDescent="0.3">
      <c r="A1" t="s">
        <v>0</v>
      </c>
      <c r="B1" t="s">
        <v>835</v>
      </c>
      <c r="C1" t="s">
        <v>836</v>
      </c>
      <c r="D1" t="s">
        <v>837</v>
      </c>
      <c r="E1" t="s">
        <v>838</v>
      </c>
      <c r="F1" t="s">
        <v>839</v>
      </c>
      <c r="G1" t="s">
        <v>840</v>
      </c>
      <c r="H1" t="s">
        <v>340</v>
      </c>
      <c r="I1" t="s">
        <v>841</v>
      </c>
    </row>
    <row r="2" spans="1:9" x14ac:dyDescent="0.3">
      <c r="A2">
        <v>1</v>
      </c>
      <c r="B2">
        <v>1000104</v>
      </c>
      <c r="C2">
        <v>2000108</v>
      </c>
      <c r="D2">
        <v>1000104</v>
      </c>
      <c r="F2">
        <v>2</v>
      </c>
      <c r="G2">
        <v>0</v>
      </c>
      <c r="H2">
        <v>2</v>
      </c>
      <c r="I2">
        <v>0</v>
      </c>
    </row>
    <row r="3" spans="1:9" x14ac:dyDescent="0.3">
      <c r="A3">
        <v>2</v>
      </c>
      <c r="B3">
        <v>1000201</v>
      </c>
      <c r="C3">
        <v>2000201</v>
      </c>
      <c r="D3">
        <v>1000201</v>
      </c>
      <c r="F3">
        <v>2</v>
      </c>
      <c r="G3">
        <v>0</v>
      </c>
      <c r="H3">
        <v>2</v>
      </c>
      <c r="I3">
        <v>0</v>
      </c>
    </row>
    <row r="4" spans="1:9" x14ac:dyDescent="0.3">
      <c r="A4">
        <v>3</v>
      </c>
      <c r="B4">
        <v>1000306</v>
      </c>
      <c r="C4">
        <v>2000309</v>
      </c>
      <c r="D4">
        <v>1000306</v>
      </c>
      <c r="F4">
        <v>2</v>
      </c>
      <c r="G4">
        <v>0</v>
      </c>
      <c r="H4">
        <v>2</v>
      </c>
      <c r="I4">
        <v>0</v>
      </c>
    </row>
    <row r="5" spans="1:9" x14ac:dyDescent="0.3">
      <c r="A5">
        <v>4</v>
      </c>
      <c r="B5">
        <v>1000409</v>
      </c>
      <c r="C5">
        <v>2000401</v>
      </c>
      <c r="D5">
        <v>1000409</v>
      </c>
      <c r="F5">
        <v>2</v>
      </c>
      <c r="G5">
        <v>0</v>
      </c>
      <c r="H5">
        <v>2</v>
      </c>
      <c r="I5">
        <v>0</v>
      </c>
    </row>
    <row r="6" spans="1:9" x14ac:dyDescent="0.3">
      <c r="A6">
        <v>5</v>
      </c>
      <c r="B6">
        <v>1000501</v>
      </c>
      <c r="C6">
        <v>2000509</v>
      </c>
      <c r="D6">
        <v>1000501</v>
      </c>
      <c r="F6">
        <v>2</v>
      </c>
      <c r="G6">
        <v>0</v>
      </c>
      <c r="H6">
        <v>2</v>
      </c>
      <c r="I6">
        <v>0</v>
      </c>
    </row>
    <row r="7" spans="1:9" x14ac:dyDescent="0.3">
      <c r="A7">
        <v>7</v>
      </c>
      <c r="B7">
        <v>1000705</v>
      </c>
      <c r="C7">
        <v>2000700</v>
      </c>
      <c r="D7">
        <v>1000705</v>
      </c>
      <c r="F7">
        <v>2</v>
      </c>
      <c r="G7">
        <v>0</v>
      </c>
      <c r="H7">
        <v>2</v>
      </c>
      <c r="I7">
        <v>0</v>
      </c>
    </row>
    <row r="8" spans="1:9" x14ac:dyDescent="0.3">
      <c r="A8">
        <v>8</v>
      </c>
      <c r="B8">
        <v>1000802</v>
      </c>
      <c r="C8">
        <v>2000808</v>
      </c>
      <c r="D8">
        <v>1000802</v>
      </c>
      <c r="F8">
        <v>2</v>
      </c>
      <c r="G8">
        <v>0</v>
      </c>
      <c r="H8">
        <v>2</v>
      </c>
      <c r="I8">
        <v>0</v>
      </c>
    </row>
    <row r="9" spans="1:9" x14ac:dyDescent="0.3">
      <c r="A9">
        <v>9</v>
      </c>
      <c r="B9">
        <v>1000908</v>
      </c>
      <c r="C9">
        <v>2000908</v>
      </c>
      <c r="D9">
        <v>1000908</v>
      </c>
      <c r="F9">
        <v>2</v>
      </c>
      <c r="G9">
        <v>13.32</v>
      </c>
      <c r="H9">
        <v>15.32</v>
      </c>
      <c r="I9">
        <v>0</v>
      </c>
    </row>
    <row r="10" spans="1:9" x14ac:dyDescent="0.3">
      <c r="A10">
        <v>10</v>
      </c>
      <c r="B10">
        <v>1001005</v>
      </c>
      <c r="C10">
        <v>2001000</v>
      </c>
      <c r="D10">
        <v>1001005</v>
      </c>
      <c r="F10">
        <v>2</v>
      </c>
      <c r="G10">
        <v>14.47</v>
      </c>
      <c r="H10">
        <v>16.47</v>
      </c>
      <c r="I10">
        <v>0</v>
      </c>
    </row>
    <row r="11" spans="1:9" x14ac:dyDescent="0.3">
      <c r="A11">
        <v>11</v>
      </c>
      <c r="B11">
        <v>1001100</v>
      </c>
      <c r="C11">
        <v>2001109</v>
      </c>
      <c r="D11">
        <v>1001100</v>
      </c>
      <c r="F11">
        <v>2</v>
      </c>
      <c r="G11">
        <v>12.77</v>
      </c>
      <c r="H11">
        <v>14.77</v>
      </c>
      <c r="I11">
        <v>0</v>
      </c>
    </row>
    <row r="12" spans="1:9" x14ac:dyDescent="0.3">
      <c r="A12">
        <v>12</v>
      </c>
      <c r="B12">
        <v>1001206</v>
      </c>
      <c r="C12">
        <v>2001201</v>
      </c>
      <c r="D12">
        <v>1001206</v>
      </c>
      <c r="F12">
        <v>2</v>
      </c>
      <c r="G12">
        <v>0</v>
      </c>
      <c r="H12">
        <v>2</v>
      </c>
      <c r="I12">
        <v>0</v>
      </c>
    </row>
    <row r="13" spans="1:9" x14ac:dyDescent="0.3">
      <c r="A13">
        <v>13</v>
      </c>
      <c r="B13">
        <v>1001309</v>
      </c>
      <c r="C13">
        <v>2001305</v>
      </c>
      <c r="D13">
        <v>1001309</v>
      </c>
      <c r="F13">
        <v>2</v>
      </c>
      <c r="G13">
        <v>0</v>
      </c>
      <c r="H13">
        <v>2</v>
      </c>
      <c r="I13">
        <v>0</v>
      </c>
    </row>
    <row r="14" spans="1:9" x14ac:dyDescent="0.3">
      <c r="A14">
        <v>14</v>
      </c>
      <c r="B14">
        <v>1001400</v>
      </c>
      <c r="C14">
        <v>2001404</v>
      </c>
      <c r="D14">
        <v>1001400</v>
      </c>
      <c r="F14">
        <v>2</v>
      </c>
      <c r="G14">
        <v>0</v>
      </c>
      <c r="H14">
        <v>2</v>
      </c>
      <c r="I14">
        <v>0</v>
      </c>
    </row>
    <row r="15" spans="1:9" x14ac:dyDescent="0.3">
      <c r="A15">
        <v>15</v>
      </c>
      <c r="B15">
        <v>1001502</v>
      </c>
      <c r="C15">
        <v>2001508</v>
      </c>
      <c r="D15">
        <v>1001502</v>
      </c>
      <c r="F15">
        <v>2</v>
      </c>
      <c r="G15">
        <v>13.4</v>
      </c>
      <c r="H15">
        <v>15.4</v>
      </c>
      <c r="I15">
        <v>0</v>
      </c>
    </row>
    <row r="16" spans="1:9" x14ac:dyDescent="0.3">
      <c r="A16">
        <v>16</v>
      </c>
      <c r="B16">
        <v>1001604</v>
      </c>
      <c r="C16">
        <v>2001609</v>
      </c>
      <c r="D16">
        <v>1001604</v>
      </c>
      <c r="F16">
        <v>2</v>
      </c>
      <c r="G16">
        <v>13.79</v>
      </c>
      <c r="H16">
        <v>15.79</v>
      </c>
      <c r="I16">
        <v>0</v>
      </c>
    </row>
    <row r="17" spans="1:9" x14ac:dyDescent="0.3">
      <c r="A17">
        <v>17</v>
      </c>
      <c r="B17">
        <v>1001704</v>
      </c>
      <c r="C17">
        <v>2001707</v>
      </c>
      <c r="D17">
        <v>1001704</v>
      </c>
      <c r="F17">
        <v>2</v>
      </c>
      <c r="G17">
        <v>13.49</v>
      </c>
      <c r="H17">
        <v>15.49</v>
      </c>
      <c r="I17">
        <v>0</v>
      </c>
    </row>
    <row r="18" spans="1:9" x14ac:dyDescent="0.3">
      <c r="A18">
        <v>18</v>
      </c>
      <c r="B18">
        <v>1001804</v>
      </c>
      <c r="C18">
        <v>2001802</v>
      </c>
      <c r="D18">
        <v>1001804</v>
      </c>
      <c r="F18">
        <v>2</v>
      </c>
      <c r="G18">
        <v>0</v>
      </c>
      <c r="H18">
        <v>2</v>
      </c>
      <c r="I18">
        <v>0</v>
      </c>
    </row>
    <row r="19" spans="1:9" x14ac:dyDescent="0.3">
      <c r="A19">
        <v>19</v>
      </c>
      <c r="B19">
        <v>1001900</v>
      </c>
      <c r="C19">
        <v>2001903</v>
      </c>
      <c r="D19">
        <v>1001900</v>
      </c>
      <c r="F19">
        <v>2</v>
      </c>
      <c r="G19">
        <v>0</v>
      </c>
      <c r="H19">
        <v>2</v>
      </c>
      <c r="I19">
        <v>0</v>
      </c>
    </row>
    <row r="20" spans="1:9" x14ac:dyDescent="0.3">
      <c r="A20">
        <v>20</v>
      </c>
      <c r="B20">
        <v>1002000</v>
      </c>
      <c r="C20">
        <v>2002007</v>
      </c>
      <c r="D20">
        <v>1002000</v>
      </c>
      <c r="F20">
        <v>2</v>
      </c>
      <c r="G20">
        <v>15.16</v>
      </c>
      <c r="H20">
        <v>17.16</v>
      </c>
      <c r="I20">
        <v>0</v>
      </c>
    </row>
    <row r="21" spans="1:9" x14ac:dyDescent="0.3">
      <c r="A21">
        <v>21</v>
      </c>
      <c r="B21">
        <v>1002103</v>
      </c>
      <c r="C21">
        <v>2002107</v>
      </c>
      <c r="D21">
        <v>1002103</v>
      </c>
      <c r="F21">
        <v>2</v>
      </c>
      <c r="G21">
        <v>14.47</v>
      </c>
      <c r="H21">
        <v>16.47</v>
      </c>
      <c r="I21">
        <v>0</v>
      </c>
    </row>
    <row r="22" spans="1:9" x14ac:dyDescent="0.3">
      <c r="A22">
        <v>22</v>
      </c>
      <c r="B22">
        <v>1002203</v>
      </c>
      <c r="C22">
        <v>2002208</v>
      </c>
      <c r="D22">
        <v>1002203</v>
      </c>
      <c r="F22">
        <v>2</v>
      </c>
      <c r="G22">
        <v>11.01</v>
      </c>
      <c r="H22">
        <v>13.01</v>
      </c>
      <c r="I22">
        <v>0</v>
      </c>
    </row>
    <row r="23" spans="1:9" x14ac:dyDescent="0.3">
      <c r="A23">
        <v>24</v>
      </c>
      <c r="B23">
        <v>1002406</v>
      </c>
      <c r="C23">
        <v>2002400</v>
      </c>
      <c r="D23">
        <v>1002406</v>
      </c>
      <c r="F23">
        <v>2</v>
      </c>
      <c r="G23">
        <v>0</v>
      </c>
      <c r="H23">
        <v>2</v>
      </c>
      <c r="I23">
        <v>0</v>
      </c>
    </row>
    <row r="24" spans="1:9" x14ac:dyDescent="0.3">
      <c r="A24">
        <v>25</v>
      </c>
      <c r="B24">
        <v>1002509</v>
      </c>
      <c r="C24">
        <v>2002503</v>
      </c>
      <c r="D24">
        <v>1002509</v>
      </c>
      <c r="F24">
        <v>2</v>
      </c>
      <c r="G24">
        <v>13.88</v>
      </c>
      <c r="H24">
        <v>15.88</v>
      </c>
      <c r="I24">
        <v>0</v>
      </c>
    </row>
    <row r="25" spans="1:9" x14ac:dyDescent="0.3">
      <c r="A25">
        <v>26</v>
      </c>
      <c r="B25">
        <v>1002606</v>
      </c>
      <c r="C25">
        <v>2002601</v>
      </c>
      <c r="D25">
        <v>1002606</v>
      </c>
      <c r="F25">
        <v>2</v>
      </c>
      <c r="G25">
        <v>13.97</v>
      </c>
      <c r="H25">
        <v>15.97</v>
      </c>
      <c r="I25">
        <v>0</v>
      </c>
    </row>
    <row r="26" spans="1:9" x14ac:dyDescent="0.3">
      <c r="A26">
        <v>27</v>
      </c>
      <c r="B26">
        <v>1002701</v>
      </c>
      <c r="C26">
        <v>2002700</v>
      </c>
      <c r="D26">
        <v>1002701</v>
      </c>
      <c r="F26">
        <v>2</v>
      </c>
      <c r="G26">
        <v>12.83</v>
      </c>
      <c r="H26">
        <v>14.83</v>
      </c>
      <c r="I26">
        <v>0</v>
      </c>
    </row>
    <row r="27" spans="1:9" x14ac:dyDescent="0.3">
      <c r="A27">
        <v>28</v>
      </c>
      <c r="B27">
        <v>1002805</v>
      </c>
      <c r="C27">
        <v>2002808</v>
      </c>
      <c r="D27">
        <v>1002805</v>
      </c>
      <c r="F27">
        <v>2</v>
      </c>
      <c r="G27">
        <v>0</v>
      </c>
      <c r="H27">
        <v>2</v>
      </c>
      <c r="I27">
        <v>0</v>
      </c>
    </row>
    <row r="28" spans="1:9" x14ac:dyDescent="0.3">
      <c r="A28">
        <v>29</v>
      </c>
      <c r="B28">
        <v>1002906</v>
      </c>
      <c r="C28">
        <v>2002900</v>
      </c>
      <c r="D28">
        <v>1002906</v>
      </c>
      <c r="F28">
        <v>2</v>
      </c>
      <c r="G28">
        <v>0</v>
      </c>
      <c r="H28">
        <v>2</v>
      </c>
      <c r="I28">
        <v>0</v>
      </c>
    </row>
    <row r="29" spans="1:9" x14ac:dyDescent="0.3">
      <c r="A29">
        <v>30</v>
      </c>
      <c r="B29">
        <v>1003000</v>
      </c>
      <c r="C29">
        <v>2003000</v>
      </c>
      <c r="D29">
        <v>1003000</v>
      </c>
      <c r="F29">
        <v>2</v>
      </c>
      <c r="G29">
        <v>0</v>
      </c>
      <c r="H29">
        <v>2</v>
      </c>
      <c r="I29">
        <v>0</v>
      </c>
    </row>
    <row r="30" spans="1:9" x14ac:dyDescent="0.3">
      <c r="A30">
        <v>31</v>
      </c>
      <c r="B30">
        <v>1003109</v>
      </c>
      <c r="C30">
        <v>2003101</v>
      </c>
      <c r="D30">
        <v>1003109</v>
      </c>
      <c r="F30">
        <v>2</v>
      </c>
      <c r="G30">
        <v>0</v>
      </c>
      <c r="H30">
        <v>2</v>
      </c>
      <c r="I30">
        <v>0</v>
      </c>
    </row>
    <row r="31" spans="1:9" x14ac:dyDescent="0.3">
      <c r="A31">
        <v>32</v>
      </c>
      <c r="B31">
        <v>1003209</v>
      </c>
      <c r="C31">
        <v>2003202</v>
      </c>
      <c r="D31">
        <v>1003209</v>
      </c>
      <c r="F31">
        <v>2</v>
      </c>
      <c r="G31">
        <v>0</v>
      </c>
      <c r="H31">
        <v>2</v>
      </c>
      <c r="I31">
        <v>0</v>
      </c>
    </row>
    <row r="32" spans="1:9" x14ac:dyDescent="0.3">
      <c r="A32">
        <v>33</v>
      </c>
      <c r="B32">
        <v>1003302</v>
      </c>
      <c r="C32">
        <v>2003304</v>
      </c>
      <c r="D32">
        <v>1003302</v>
      </c>
      <c r="F32">
        <v>2</v>
      </c>
      <c r="G32">
        <v>0</v>
      </c>
      <c r="H32">
        <v>2</v>
      </c>
      <c r="I32">
        <v>0</v>
      </c>
    </row>
    <row r="33" spans="1:9" x14ac:dyDescent="0.3">
      <c r="A33">
        <v>35</v>
      </c>
      <c r="B33">
        <v>1003505</v>
      </c>
      <c r="C33">
        <v>2003501</v>
      </c>
      <c r="D33">
        <v>1003505</v>
      </c>
      <c r="F33">
        <v>2</v>
      </c>
      <c r="G33">
        <v>0</v>
      </c>
      <c r="H33">
        <v>2</v>
      </c>
      <c r="I33">
        <v>0</v>
      </c>
    </row>
    <row r="34" spans="1:9" x14ac:dyDescent="0.3">
      <c r="A34">
        <v>36</v>
      </c>
      <c r="B34">
        <v>1003606</v>
      </c>
      <c r="C34">
        <v>2003607</v>
      </c>
      <c r="D34">
        <v>1003606</v>
      </c>
      <c r="F34">
        <v>2</v>
      </c>
      <c r="G34">
        <v>0</v>
      </c>
      <c r="H34">
        <v>2</v>
      </c>
      <c r="I34">
        <v>0</v>
      </c>
    </row>
    <row r="35" spans="1:9" x14ac:dyDescent="0.3">
      <c r="A35">
        <v>37</v>
      </c>
      <c r="B35">
        <v>1003701</v>
      </c>
      <c r="C35">
        <v>2003701</v>
      </c>
      <c r="D35">
        <v>1003701</v>
      </c>
      <c r="F35">
        <v>2</v>
      </c>
      <c r="G35">
        <v>0</v>
      </c>
      <c r="H35">
        <v>2</v>
      </c>
      <c r="I35">
        <v>0</v>
      </c>
    </row>
    <row r="36" spans="1:9" x14ac:dyDescent="0.3">
      <c r="A36">
        <v>38</v>
      </c>
      <c r="B36">
        <v>1003803</v>
      </c>
      <c r="C36">
        <v>2003808</v>
      </c>
      <c r="D36">
        <v>1003803</v>
      </c>
      <c r="F36">
        <v>2</v>
      </c>
      <c r="G36">
        <v>0</v>
      </c>
      <c r="H36">
        <v>2</v>
      </c>
      <c r="I36">
        <v>0</v>
      </c>
    </row>
    <row r="37" spans="1:9" x14ac:dyDescent="0.3">
      <c r="A37">
        <v>39</v>
      </c>
      <c r="B37">
        <v>1003905</v>
      </c>
      <c r="C37">
        <v>2003908</v>
      </c>
      <c r="D37">
        <v>1003905</v>
      </c>
      <c r="F37">
        <v>2</v>
      </c>
      <c r="G37">
        <v>0</v>
      </c>
      <c r="H37">
        <v>2</v>
      </c>
      <c r="I37">
        <v>0</v>
      </c>
    </row>
    <row r="38" spans="1:9" x14ac:dyDescent="0.3">
      <c r="A38">
        <v>40</v>
      </c>
      <c r="B38">
        <v>1004008</v>
      </c>
      <c r="C38">
        <v>2004006</v>
      </c>
      <c r="D38">
        <v>1004008</v>
      </c>
      <c r="F38">
        <v>2</v>
      </c>
      <c r="G38">
        <v>19.2</v>
      </c>
      <c r="H38">
        <v>21.2</v>
      </c>
      <c r="I38">
        <v>0</v>
      </c>
    </row>
    <row r="39" spans="1:9" x14ac:dyDescent="0.3">
      <c r="A39">
        <v>41</v>
      </c>
      <c r="B39">
        <v>1004105</v>
      </c>
      <c r="C39">
        <v>2004103</v>
      </c>
      <c r="D39">
        <v>1004105</v>
      </c>
      <c r="F39">
        <v>2</v>
      </c>
      <c r="G39">
        <v>19.2</v>
      </c>
      <c r="H39">
        <v>21.2</v>
      </c>
      <c r="I39">
        <v>0</v>
      </c>
    </row>
    <row r="40" spans="1:9" x14ac:dyDescent="0.3">
      <c r="A40">
        <v>42</v>
      </c>
      <c r="B40">
        <v>1004201</v>
      </c>
      <c r="C40">
        <v>2004206</v>
      </c>
      <c r="D40">
        <v>1004201</v>
      </c>
      <c r="F40">
        <v>2</v>
      </c>
      <c r="G40">
        <v>0</v>
      </c>
      <c r="H40">
        <v>2</v>
      </c>
      <c r="I40">
        <v>0</v>
      </c>
    </row>
    <row r="41" spans="1:9" x14ac:dyDescent="0.3">
      <c r="A41">
        <v>43</v>
      </c>
      <c r="B41">
        <v>1004300</v>
      </c>
      <c r="C41">
        <v>2004301</v>
      </c>
      <c r="D41">
        <v>1004300</v>
      </c>
      <c r="F41">
        <v>2</v>
      </c>
      <c r="G41">
        <v>0</v>
      </c>
      <c r="H41">
        <v>2</v>
      </c>
      <c r="I41">
        <v>0</v>
      </c>
    </row>
    <row r="42" spans="1:9" x14ac:dyDescent="0.3">
      <c r="A42">
        <v>47</v>
      </c>
      <c r="B42">
        <v>1004709</v>
      </c>
      <c r="C42">
        <v>2004707</v>
      </c>
      <c r="D42">
        <v>1004709</v>
      </c>
      <c r="F42">
        <v>2</v>
      </c>
      <c r="G42">
        <v>19.2</v>
      </c>
      <c r="H42">
        <v>21.2</v>
      </c>
      <c r="I42">
        <v>0</v>
      </c>
    </row>
    <row r="43" spans="1:9" x14ac:dyDescent="0.3">
      <c r="A43">
        <v>48</v>
      </c>
      <c r="B43">
        <v>1004806</v>
      </c>
      <c r="C43">
        <v>2004807</v>
      </c>
      <c r="D43">
        <v>1004806</v>
      </c>
      <c r="F43">
        <v>2</v>
      </c>
      <c r="G43">
        <v>0</v>
      </c>
      <c r="H43">
        <v>2</v>
      </c>
      <c r="I43">
        <v>0</v>
      </c>
    </row>
    <row r="44" spans="1:9" x14ac:dyDescent="0.3">
      <c r="A44">
        <v>49</v>
      </c>
      <c r="B44">
        <v>1004902</v>
      </c>
      <c r="C44">
        <v>2004905</v>
      </c>
      <c r="D44">
        <v>1004902</v>
      </c>
      <c r="F44">
        <v>2</v>
      </c>
      <c r="G44">
        <v>19.2</v>
      </c>
      <c r="H44">
        <v>21.2</v>
      </c>
      <c r="I44">
        <v>0</v>
      </c>
    </row>
    <row r="45" spans="1:9" x14ac:dyDescent="0.3">
      <c r="A45">
        <v>50</v>
      </c>
      <c r="B45">
        <v>1005009</v>
      </c>
      <c r="C45">
        <v>2005008</v>
      </c>
      <c r="D45">
        <v>1005009</v>
      </c>
      <c r="F45">
        <v>2</v>
      </c>
      <c r="G45">
        <v>0</v>
      </c>
      <c r="H45">
        <v>2</v>
      </c>
      <c r="I45">
        <v>0</v>
      </c>
    </row>
    <row r="46" spans="1:9" x14ac:dyDescent="0.3">
      <c r="A46">
        <v>51</v>
      </c>
      <c r="B46">
        <v>1005103</v>
      </c>
      <c r="C46">
        <v>2005103</v>
      </c>
      <c r="D46">
        <v>1005103</v>
      </c>
      <c r="F46">
        <v>2</v>
      </c>
      <c r="G46">
        <v>0</v>
      </c>
      <c r="H46">
        <v>2</v>
      </c>
      <c r="I46">
        <v>0</v>
      </c>
    </row>
    <row r="47" spans="1:9" x14ac:dyDescent="0.3">
      <c r="A47">
        <v>52</v>
      </c>
      <c r="B47">
        <v>1005208</v>
      </c>
      <c r="C47">
        <v>2005200</v>
      </c>
      <c r="D47">
        <v>1005208</v>
      </c>
      <c r="F47">
        <v>2</v>
      </c>
      <c r="G47">
        <v>1.98</v>
      </c>
      <c r="H47">
        <v>3.98</v>
      </c>
      <c r="I47">
        <v>0</v>
      </c>
    </row>
    <row r="48" spans="1:9" x14ac:dyDescent="0.3">
      <c r="A48">
        <v>54</v>
      </c>
      <c r="B48">
        <v>1005408</v>
      </c>
      <c r="C48">
        <v>2005403</v>
      </c>
      <c r="D48">
        <v>1005408</v>
      </c>
      <c r="F48">
        <v>2</v>
      </c>
      <c r="G48">
        <v>18.87</v>
      </c>
      <c r="H48">
        <v>20.87</v>
      </c>
      <c r="I48">
        <v>0</v>
      </c>
    </row>
    <row r="49" spans="1:9" x14ac:dyDescent="0.3">
      <c r="A49">
        <v>55</v>
      </c>
      <c r="B49">
        <v>1005508</v>
      </c>
      <c r="C49">
        <v>2005508</v>
      </c>
      <c r="D49">
        <v>1005508</v>
      </c>
      <c r="F49">
        <v>2</v>
      </c>
      <c r="G49">
        <v>18.75</v>
      </c>
      <c r="H49">
        <v>20.75</v>
      </c>
      <c r="I49">
        <v>0</v>
      </c>
    </row>
    <row r="50" spans="1:9" x14ac:dyDescent="0.3">
      <c r="A50">
        <v>56</v>
      </c>
      <c r="B50">
        <v>1005607</v>
      </c>
      <c r="C50">
        <v>2005601</v>
      </c>
      <c r="D50">
        <v>1005607</v>
      </c>
      <c r="F50">
        <v>2</v>
      </c>
      <c r="G50">
        <v>0</v>
      </c>
      <c r="H50">
        <v>2</v>
      </c>
      <c r="I50">
        <v>0</v>
      </c>
    </row>
    <row r="51" spans="1:9" x14ac:dyDescent="0.3">
      <c r="A51">
        <v>57</v>
      </c>
      <c r="B51">
        <v>1005702</v>
      </c>
      <c r="C51">
        <v>2005707</v>
      </c>
      <c r="D51">
        <v>1005702</v>
      </c>
      <c r="F51">
        <v>2</v>
      </c>
      <c r="G51">
        <v>14.63</v>
      </c>
      <c r="H51">
        <v>16.63</v>
      </c>
      <c r="I51">
        <v>0</v>
      </c>
    </row>
    <row r="52" spans="1:9" x14ac:dyDescent="0.3">
      <c r="A52">
        <v>58</v>
      </c>
      <c r="B52">
        <v>1005802</v>
      </c>
      <c r="C52">
        <v>2005801</v>
      </c>
      <c r="D52">
        <v>1005802</v>
      </c>
      <c r="F52">
        <v>2</v>
      </c>
      <c r="G52">
        <v>13.63</v>
      </c>
      <c r="H52">
        <v>15.63</v>
      </c>
      <c r="I52">
        <v>0</v>
      </c>
    </row>
    <row r="53" spans="1:9" x14ac:dyDescent="0.3">
      <c r="A53">
        <v>59</v>
      </c>
      <c r="B53">
        <v>1005908</v>
      </c>
      <c r="C53">
        <v>2005906</v>
      </c>
      <c r="D53">
        <v>1005908</v>
      </c>
      <c r="F53">
        <v>2</v>
      </c>
      <c r="G53">
        <v>12.9</v>
      </c>
      <c r="H53">
        <v>14.9</v>
      </c>
      <c r="I53">
        <v>0</v>
      </c>
    </row>
    <row r="54" spans="1:9" x14ac:dyDescent="0.3">
      <c r="A54">
        <v>60</v>
      </c>
      <c r="B54">
        <v>1006009</v>
      </c>
      <c r="C54">
        <v>2006007</v>
      </c>
      <c r="D54">
        <v>1006009</v>
      </c>
      <c r="F54">
        <v>2</v>
      </c>
      <c r="G54">
        <v>0</v>
      </c>
      <c r="H54">
        <v>2</v>
      </c>
      <c r="I54">
        <v>0</v>
      </c>
    </row>
    <row r="55" spans="1:9" x14ac:dyDescent="0.3">
      <c r="A55">
        <v>62</v>
      </c>
      <c r="B55">
        <v>1006208</v>
      </c>
      <c r="C55">
        <v>2006203</v>
      </c>
      <c r="D55">
        <v>1006208</v>
      </c>
      <c r="F55">
        <v>2</v>
      </c>
      <c r="G55">
        <v>0</v>
      </c>
      <c r="H55">
        <v>2</v>
      </c>
      <c r="I55">
        <v>0</v>
      </c>
    </row>
    <row r="56" spans="1:9" x14ac:dyDescent="0.3">
      <c r="A56">
        <v>63</v>
      </c>
      <c r="B56">
        <v>1006304</v>
      </c>
      <c r="C56">
        <v>2006308</v>
      </c>
      <c r="D56">
        <v>1006304</v>
      </c>
      <c r="F56">
        <v>2</v>
      </c>
      <c r="G56">
        <v>0</v>
      </c>
      <c r="H56">
        <v>2</v>
      </c>
      <c r="I56">
        <v>0</v>
      </c>
    </row>
    <row r="57" spans="1:9" x14ac:dyDescent="0.3">
      <c r="A57">
        <v>64</v>
      </c>
      <c r="B57">
        <v>1006407</v>
      </c>
      <c r="C57">
        <v>2006401</v>
      </c>
      <c r="D57">
        <v>1006407</v>
      </c>
      <c r="F57">
        <v>2</v>
      </c>
      <c r="G57">
        <v>0</v>
      </c>
      <c r="H57">
        <v>2</v>
      </c>
      <c r="I57">
        <v>0</v>
      </c>
    </row>
    <row r="58" spans="1:9" x14ac:dyDescent="0.3">
      <c r="A58">
        <v>65</v>
      </c>
      <c r="B58">
        <v>1006506</v>
      </c>
      <c r="C58">
        <v>2006507</v>
      </c>
      <c r="D58">
        <v>1006506</v>
      </c>
      <c r="F58">
        <v>2</v>
      </c>
      <c r="G58">
        <v>0</v>
      </c>
      <c r="H58">
        <v>2</v>
      </c>
      <c r="I58">
        <v>0</v>
      </c>
    </row>
    <row r="59" spans="1:9" x14ac:dyDescent="0.3">
      <c r="A59">
        <v>66</v>
      </c>
      <c r="B59">
        <v>1006609</v>
      </c>
      <c r="C59">
        <v>2006602</v>
      </c>
      <c r="D59">
        <v>1006609</v>
      </c>
      <c r="F59">
        <v>2</v>
      </c>
      <c r="G59">
        <v>0</v>
      </c>
      <c r="H59">
        <v>2</v>
      </c>
      <c r="I59">
        <v>0</v>
      </c>
    </row>
    <row r="60" spans="1:9" x14ac:dyDescent="0.3">
      <c r="A60">
        <v>67</v>
      </c>
      <c r="B60">
        <v>1006704</v>
      </c>
      <c r="C60">
        <v>2006702</v>
      </c>
      <c r="D60">
        <v>1006704</v>
      </c>
      <c r="F60">
        <v>2</v>
      </c>
      <c r="G60">
        <v>0</v>
      </c>
      <c r="H60">
        <v>2</v>
      </c>
      <c r="I60">
        <v>0</v>
      </c>
    </row>
    <row r="61" spans="1:9" x14ac:dyDescent="0.3">
      <c r="A61">
        <v>68</v>
      </c>
      <c r="B61">
        <v>1006803</v>
      </c>
      <c r="C61">
        <v>2006809</v>
      </c>
      <c r="D61">
        <v>1006803</v>
      </c>
      <c r="F61">
        <v>2</v>
      </c>
      <c r="G61">
        <v>0</v>
      </c>
      <c r="H61">
        <v>2</v>
      </c>
      <c r="I61">
        <v>0</v>
      </c>
    </row>
    <row r="62" spans="1:9" x14ac:dyDescent="0.3">
      <c r="A62">
        <v>69</v>
      </c>
      <c r="B62">
        <v>1006901</v>
      </c>
      <c r="C62">
        <v>2006906</v>
      </c>
      <c r="D62">
        <v>1006901</v>
      </c>
      <c r="F62">
        <v>2</v>
      </c>
      <c r="G62">
        <v>0</v>
      </c>
      <c r="H62">
        <v>2</v>
      </c>
      <c r="I62">
        <v>0</v>
      </c>
    </row>
    <row r="63" spans="1:9" x14ac:dyDescent="0.3">
      <c r="A63">
        <v>70</v>
      </c>
      <c r="B63">
        <v>1007008</v>
      </c>
      <c r="C63">
        <v>2007005</v>
      </c>
      <c r="D63">
        <v>1007008</v>
      </c>
      <c r="F63">
        <v>2</v>
      </c>
      <c r="G63">
        <v>0</v>
      </c>
      <c r="H63">
        <v>2</v>
      </c>
      <c r="I63">
        <v>0</v>
      </c>
    </row>
    <row r="64" spans="1:9" x14ac:dyDescent="0.3">
      <c r="A64">
        <v>71</v>
      </c>
      <c r="B64">
        <v>1007104</v>
      </c>
      <c r="C64">
        <v>2007108</v>
      </c>
      <c r="D64">
        <v>1007104</v>
      </c>
      <c r="F64">
        <v>2</v>
      </c>
      <c r="G64">
        <v>0</v>
      </c>
      <c r="H64">
        <v>2</v>
      </c>
      <c r="I64">
        <v>0</v>
      </c>
    </row>
    <row r="65" spans="1:9" x14ac:dyDescent="0.3">
      <c r="A65">
        <v>72</v>
      </c>
      <c r="B65">
        <v>1007201</v>
      </c>
      <c r="C65">
        <v>2007203</v>
      </c>
      <c r="D65">
        <v>1007201</v>
      </c>
      <c r="F65">
        <v>2</v>
      </c>
      <c r="G65">
        <v>0</v>
      </c>
      <c r="H65">
        <v>2</v>
      </c>
      <c r="I65">
        <v>0</v>
      </c>
    </row>
    <row r="66" spans="1:9" x14ac:dyDescent="0.3">
      <c r="A66">
        <v>73</v>
      </c>
      <c r="B66">
        <v>1007307</v>
      </c>
      <c r="C66">
        <v>2007307</v>
      </c>
      <c r="D66">
        <v>1007307</v>
      </c>
      <c r="F66">
        <v>2</v>
      </c>
      <c r="G66">
        <v>0</v>
      </c>
      <c r="H66">
        <v>2</v>
      </c>
      <c r="I66">
        <v>0</v>
      </c>
    </row>
    <row r="67" spans="1:9" x14ac:dyDescent="0.3">
      <c r="A67">
        <v>74</v>
      </c>
      <c r="B67">
        <v>1007400</v>
      </c>
      <c r="C67">
        <v>2007409</v>
      </c>
      <c r="D67">
        <v>1007400</v>
      </c>
      <c r="F67">
        <v>2</v>
      </c>
      <c r="G67">
        <v>0</v>
      </c>
      <c r="H67">
        <v>2</v>
      </c>
      <c r="I67">
        <v>0</v>
      </c>
    </row>
    <row r="68" spans="1:9" x14ac:dyDescent="0.3">
      <c r="A68">
        <v>75</v>
      </c>
      <c r="B68">
        <v>1007507</v>
      </c>
      <c r="C68">
        <v>2007509</v>
      </c>
      <c r="D68">
        <v>1007507</v>
      </c>
      <c r="F68">
        <v>2</v>
      </c>
      <c r="G68">
        <v>0</v>
      </c>
      <c r="H68">
        <v>2</v>
      </c>
      <c r="I68">
        <v>0</v>
      </c>
    </row>
    <row r="69" spans="1:9" x14ac:dyDescent="0.3">
      <c r="A69">
        <v>76</v>
      </c>
      <c r="B69">
        <v>1007602</v>
      </c>
      <c r="C69">
        <v>2007601</v>
      </c>
      <c r="D69">
        <v>1007602</v>
      </c>
      <c r="F69">
        <v>2</v>
      </c>
      <c r="G69">
        <v>0</v>
      </c>
      <c r="H69">
        <v>2</v>
      </c>
      <c r="I69">
        <v>0</v>
      </c>
    </row>
    <row r="70" spans="1:9" x14ac:dyDescent="0.3">
      <c r="A70">
        <v>77</v>
      </c>
      <c r="B70">
        <v>1007703</v>
      </c>
      <c r="C70">
        <v>2007702</v>
      </c>
      <c r="D70">
        <v>1007703</v>
      </c>
      <c r="F70">
        <v>2</v>
      </c>
      <c r="G70">
        <v>0</v>
      </c>
      <c r="H70">
        <v>2</v>
      </c>
      <c r="I70">
        <v>0</v>
      </c>
    </row>
    <row r="71" spans="1:9" x14ac:dyDescent="0.3">
      <c r="A71">
        <v>78</v>
      </c>
      <c r="B71">
        <v>1007802</v>
      </c>
      <c r="C71">
        <v>2007806</v>
      </c>
      <c r="D71">
        <v>1007802</v>
      </c>
      <c r="F71">
        <v>2</v>
      </c>
      <c r="G71">
        <v>0</v>
      </c>
      <c r="H71">
        <v>2</v>
      </c>
      <c r="I71">
        <v>0</v>
      </c>
    </row>
    <row r="72" spans="1:9" x14ac:dyDescent="0.3">
      <c r="A72">
        <v>79</v>
      </c>
      <c r="B72">
        <v>1007903</v>
      </c>
      <c r="C72">
        <v>2007901</v>
      </c>
      <c r="D72">
        <v>1007903</v>
      </c>
      <c r="F72">
        <v>2</v>
      </c>
      <c r="G72">
        <v>0</v>
      </c>
      <c r="H72">
        <v>2</v>
      </c>
      <c r="I72">
        <v>0</v>
      </c>
    </row>
    <row r="73" spans="1:9" x14ac:dyDescent="0.3">
      <c r="A73">
        <v>80</v>
      </c>
      <c r="B73">
        <v>1008000</v>
      </c>
      <c r="C73">
        <v>2008004</v>
      </c>
      <c r="D73">
        <v>1008000</v>
      </c>
      <c r="F73">
        <v>2</v>
      </c>
      <c r="G73">
        <v>13.48</v>
      </c>
      <c r="H73">
        <v>15.48</v>
      </c>
      <c r="I73">
        <v>0</v>
      </c>
    </row>
    <row r="74" spans="1:9" x14ac:dyDescent="0.3">
      <c r="A74">
        <v>81</v>
      </c>
      <c r="B74">
        <v>1008109</v>
      </c>
      <c r="C74">
        <v>2008100</v>
      </c>
      <c r="D74">
        <v>1008109</v>
      </c>
      <c r="F74">
        <v>2</v>
      </c>
      <c r="G74">
        <v>13.34</v>
      </c>
      <c r="H74">
        <v>15.34</v>
      </c>
      <c r="I74">
        <v>0</v>
      </c>
    </row>
    <row r="75" spans="1:9" x14ac:dyDescent="0.3">
      <c r="A75">
        <v>82</v>
      </c>
      <c r="B75">
        <v>1008208</v>
      </c>
      <c r="C75">
        <v>2008204</v>
      </c>
      <c r="D75">
        <v>1008208</v>
      </c>
      <c r="F75">
        <v>2</v>
      </c>
      <c r="G75">
        <v>14.06</v>
      </c>
      <c r="H75">
        <v>16.059999999999999</v>
      </c>
      <c r="I75">
        <v>0</v>
      </c>
    </row>
    <row r="76" spans="1:9" x14ac:dyDescent="0.3">
      <c r="A76">
        <v>83</v>
      </c>
      <c r="B76">
        <v>1008301</v>
      </c>
      <c r="C76">
        <v>2008309</v>
      </c>
      <c r="D76">
        <v>1008301</v>
      </c>
      <c r="F76">
        <v>2</v>
      </c>
      <c r="G76">
        <v>12.76</v>
      </c>
      <c r="H76">
        <v>14.76</v>
      </c>
      <c r="I76">
        <v>0</v>
      </c>
    </row>
    <row r="77" spans="1:9" x14ac:dyDescent="0.3">
      <c r="A77">
        <v>84</v>
      </c>
      <c r="B77">
        <v>1008401</v>
      </c>
      <c r="C77">
        <v>2008409</v>
      </c>
      <c r="D77">
        <v>1008401</v>
      </c>
      <c r="F77">
        <v>2</v>
      </c>
      <c r="G77">
        <v>13.69</v>
      </c>
      <c r="H77">
        <v>15.69</v>
      </c>
      <c r="I77">
        <v>0</v>
      </c>
    </row>
    <row r="78" spans="1:9" x14ac:dyDescent="0.3">
      <c r="A78">
        <v>85</v>
      </c>
      <c r="B78">
        <v>1008505</v>
      </c>
      <c r="C78">
        <v>2008508</v>
      </c>
      <c r="D78">
        <v>1008505</v>
      </c>
      <c r="F78">
        <v>2</v>
      </c>
      <c r="G78">
        <v>14.11</v>
      </c>
      <c r="H78">
        <v>16.11</v>
      </c>
      <c r="I78">
        <v>0</v>
      </c>
    </row>
    <row r="79" spans="1:9" x14ac:dyDescent="0.3">
      <c r="A79">
        <v>86</v>
      </c>
      <c r="B79">
        <v>1008605</v>
      </c>
      <c r="C79">
        <v>2008603</v>
      </c>
      <c r="D79">
        <v>1008605</v>
      </c>
      <c r="F79">
        <v>2</v>
      </c>
      <c r="G79">
        <v>0</v>
      </c>
      <c r="H79">
        <v>2</v>
      </c>
      <c r="I79">
        <v>0</v>
      </c>
    </row>
    <row r="80" spans="1:9" x14ac:dyDescent="0.3">
      <c r="A80">
        <v>87</v>
      </c>
      <c r="B80">
        <v>1008702</v>
      </c>
      <c r="C80">
        <v>2008700</v>
      </c>
      <c r="D80">
        <v>1008702</v>
      </c>
      <c r="F80">
        <v>2</v>
      </c>
      <c r="G80">
        <v>0</v>
      </c>
      <c r="H80">
        <v>2</v>
      </c>
      <c r="I80">
        <v>0</v>
      </c>
    </row>
    <row r="81" spans="1:9" x14ac:dyDescent="0.3">
      <c r="A81">
        <v>88</v>
      </c>
      <c r="B81">
        <v>1008809</v>
      </c>
      <c r="C81">
        <v>2008809</v>
      </c>
      <c r="D81">
        <v>1008809</v>
      </c>
      <c r="F81">
        <v>2</v>
      </c>
      <c r="G81">
        <v>0</v>
      </c>
      <c r="H81">
        <v>2</v>
      </c>
      <c r="I81">
        <v>0</v>
      </c>
    </row>
    <row r="82" spans="1:9" x14ac:dyDescent="0.3">
      <c r="A82">
        <v>89</v>
      </c>
      <c r="B82">
        <v>1008906</v>
      </c>
      <c r="C82">
        <v>2008908</v>
      </c>
      <c r="D82">
        <v>1008906</v>
      </c>
      <c r="F82">
        <v>2</v>
      </c>
      <c r="G82">
        <v>0</v>
      </c>
      <c r="H82">
        <v>2</v>
      </c>
      <c r="I82">
        <v>0</v>
      </c>
    </row>
    <row r="83" spans="1:9" x14ac:dyDescent="0.3">
      <c r="A83">
        <v>90</v>
      </c>
      <c r="B83">
        <v>1009004</v>
      </c>
      <c r="C83">
        <v>2009008</v>
      </c>
      <c r="D83">
        <v>1009004</v>
      </c>
      <c r="F83">
        <v>2</v>
      </c>
      <c r="G83">
        <v>0</v>
      </c>
      <c r="H83">
        <v>2</v>
      </c>
      <c r="I83">
        <v>0</v>
      </c>
    </row>
    <row r="84" spans="1:9" x14ac:dyDescent="0.3">
      <c r="A84">
        <v>91</v>
      </c>
      <c r="B84">
        <v>1009105</v>
      </c>
      <c r="C84">
        <v>2009107</v>
      </c>
      <c r="D84">
        <v>1009105</v>
      </c>
      <c r="F84">
        <v>2</v>
      </c>
      <c r="G84">
        <v>0</v>
      </c>
      <c r="H84">
        <v>2</v>
      </c>
      <c r="I84">
        <v>0</v>
      </c>
    </row>
    <row r="85" spans="1:9" x14ac:dyDescent="0.3">
      <c r="A85">
        <v>92</v>
      </c>
      <c r="B85">
        <v>1009200</v>
      </c>
      <c r="C85">
        <v>2009208</v>
      </c>
      <c r="D85">
        <v>1009200</v>
      </c>
      <c r="F85">
        <v>2</v>
      </c>
      <c r="G85">
        <v>0</v>
      </c>
      <c r="H85">
        <v>2</v>
      </c>
      <c r="I85">
        <v>0</v>
      </c>
    </row>
    <row r="86" spans="1:9" x14ac:dyDescent="0.3">
      <c r="A86">
        <v>93</v>
      </c>
      <c r="B86">
        <v>1009309</v>
      </c>
      <c r="C86">
        <v>2009309</v>
      </c>
      <c r="D86">
        <v>1009309</v>
      </c>
      <c r="F86">
        <v>2</v>
      </c>
      <c r="G86">
        <v>0</v>
      </c>
      <c r="H86">
        <v>2</v>
      </c>
      <c r="I86">
        <v>0</v>
      </c>
    </row>
    <row r="87" spans="1:9" x14ac:dyDescent="0.3">
      <c r="A87">
        <v>94</v>
      </c>
      <c r="B87">
        <v>1009403</v>
      </c>
      <c r="C87">
        <v>2009408</v>
      </c>
      <c r="D87">
        <v>1009403</v>
      </c>
      <c r="F87">
        <v>2</v>
      </c>
      <c r="G87">
        <v>0</v>
      </c>
      <c r="H87">
        <v>2</v>
      </c>
      <c r="I87">
        <v>0</v>
      </c>
    </row>
    <row r="88" spans="1:9" x14ac:dyDescent="0.3">
      <c r="A88">
        <v>95</v>
      </c>
      <c r="B88">
        <v>1009503</v>
      </c>
      <c r="C88">
        <v>2009500</v>
      </c>
      <c r="D88">
        <v>1009503</v>
      </c>
      <c r="F88">
        <v>2</v>
      </c>
      <c r="G88">
        <v>0</v>
      </c>
      <c r="H88">
        <v>2</v>
      </c>
      <c r="I88">
        <v>0</v>
      </c>
    </row>
    <row r="89" spans="1:9" x14ac:dyDescent="0.3">
      <c r="A89">
        <v>96</v>
      </c>
      <c r="B89">
        <v>1009606</v>
      </c>
      <c r="C89">
        <v>2009609</v>
      </c>
      <c r="D89">
        <v>1009606</v>
      </c>
      <c r="F89">
        <v>2</v>
      </c>
      <c r="G89">
        <v>0</v>
      </c>
      <c r="H89">
        <v>2</v>
      </c>
      <c r="I89">
        <v>0</v>
      </c>
    </row>
    <row r="90" spans="1:9" x14ac:dyDescent="0.3">
      <c r="A90">
        <v>97</v>
      </c>
      <c r="B90">
        <v>1009702</v>
      </c>
      <c r="C90">
        <v>2009707</v>
      </c>
      <c r="D90">
        <v>1009702</v>
      </c>
      <c r="F90">
        <v>2</v>
      </c>
      <c r="G90">
        <v>0</v>
      </c>
      <c r="H90">
        <v>2</v>
      </c>
      <c r="I90">
        <v>0</v>
      </c>
    </row>
    <row r="91" spans="1:9" x14ac:dyDescent="0.3">
      <c r="A91">
        <v>99</v>
      </c>
      <c r="B91">
        <v>1009901</v>
      </c>
      <c r="C91">
        <v>2009907</v>
      </c>
      <c r="D91">
        <v>1009901</v>
      </c>
      <c r="F91">
        <v>2</v>
      </c>
      <c r="G91">
        <v>0</v>
      </c>
      <c r="H91">
        <v>2</v>
      </c>
      <c r="I91">
        <v>0</v>
      </c>
    </row>
    <row r="92" spans="1:9" x14ac:dyDescent="0.3">
      <c r="A92">
        <v>100</v>
      </c>
      <c r="B92">
        <v>1010001</v>
      </c>
      <c r="C92">
        <v>2010002</v>
      </c>
      <c r="D92">
        <v>1010001</v>
      </c>
      <c r="F92">
        <v>2</v>
      </c>
      <c r="G92">
        <v>0</v>
      </c>
      <c r="H92">
        <v>2</v>
      </c>
      <c r="I92">
        <v>0</v>
      </c>
    </row>
    <row r="93" spans="1:9" x14ac:dyDescent="0.3">
      <c r="A93">
        <v>101</v>
      </c>
      <c r="B93">
        <v>1010107</v>
      </c>
      <c r="C93">
        <v>2010106</v>
      </c>
      <c r="D93">
        <v>1010107</v>
      </c>
      <c r="F93">
        <v>2</v>
      </c>
      <c r="G93">
        <v>0</v>
      </c>
      <c r="H93">
        <v>2</v>
      </c>
      <c r="I93">
        <v>0</v>
      </c>
    </row>
    <row r="94" spans="1:9" x14ac:dyDescent="0.3">
      <c r="A94">
        <v>102</v>
      </c>
      <c r="B94">
        <v>1010204</v>
      </c>
      <c r="C94">
        <v>2010206</v>
      </c>
      <c r="D94">
        <v>1010204</v>
      </c>
      <c r="F94">
        <v>2</v>
      </c>
      <c r="G94">
        <v>13.29</v>
      </c>
      <c r="H94">
        <v>15.29</v>
      </c>
      <c r="I94">
        <v>0</v>
      </c>
    </row>
    <row r="95" spans="1:9" x14ac:dyDescent="0.3">
      <c r="A95">
        <v>103</v>
      </c>
      <c r="B95">
        <v>1010303</v>
      </c>
      <c r="C95">
        <v>2010308</v>
      </c>
      <c r="D95">
        <v>1010303</v>
      </c>
      <c r="F95">
        <v>2</v>
      </c>
      <c r="G95">
        <v>17.989999999999998</v>
      </c>
      <c r="H95">
        <v>19.989999999999998</v>
      </c>
      <c r="I95">
        <v>0</v>
      </c>
    </row>
    <row r="96" spans="1:9" x14ac:dyDescent="0.3">
      <c r="A96">
        <v>104</v>
      </c>
      <c r="B96">
        <v>1010409</v>
      </c>
      <c r="C96">
        <v>2010403</v>
      </c>
      <c r="D96">
        <v>1010409</v>
      </c>
      <c r="F96">
        <v>2</v>
      </c>
      <c r="G96">
        <v>0</v>
      </c>
      <c r="H96">
        <v>2</v>
      </c>
      <c r="I96">
        <v>0</v>
      </c>
    </row>
    <row r="97" spans="1:9" x14ac:dyDescent="0.3">
      <c r="A97">
        <v>105</v>
      </c>
      <c r="B97">
        <v>1010501</v>
      </c>
      <c r="C97">
        <v>2010507</v>
      </c>
      <c r="D97">
        <v>1010501</v>
      </c>
      <c r="F97">
        <v>2</v>
      </c>
      <c r="G97">
        <v>0</v>
      </c>
      <c r="H97">
        <v>2</v>
      </c>
      <c r="I97">
        <v>0</v>
      </c>
    </row>
    <row r="98" spans="1:9" x14ac:dyDescent="0.3">
      <c r="A98">
        <v>106</v>
      </c>
      <c r="B98">
        <v>1010607</v>
      </c>
      <c r="C98">
        <v>2010606</v>
      </c>
      <c r="D98">
        <v>1010607</v>
      </c>
      <c r="F98">
        <v>2</v>
      </c>
      <c r="G98">
        <v>0</v>
      </c>
      <c r="H98">
        <v>2</v>
      </c>
      <c r="I98">
        <v>0</v>
      </c>
    </row>
    <row r="99" spans="1:9" x14ac:dyDescent="0.3">
      <c r="A99">
        <v>107</v>
      </c>
      <c r="B99">
        <v>1010706</v>
      </c>
      <c r="C99">
        <v>2010703</v>
      </c>
      <c r="D99">
        <v>1010706</v>
      </c>
      <c r="F99">
        <v>2</v>
      </c>
      <c r="G99">
        <v>0</v>
      </c>
      <c r="H99">
        <v>2</v>
      </c>
      <c r="I99">
        <v>0</v>
      </c>
    </row>
    <row r="100" spans="1:9" x14ac:dyDescent="0.3">
      <c r="A100">
        <v>108</v>
      </c>
      <c r="B100">
        <v>1010807</v>
      </c>
      <c r="C100">
        <v>2010800</v>
      </c>
      <c r="D100">
        <v>1010807</v>
      </c>
      <c r="F100">
        <v>2</v>
      </c>
      <c r="G100">
        <v>0</v>
      </c>
      <c r="H100">
        <v>2</v>
      </c>
      <c r="I100">
        <v>0</v>
      </c>
    </row>
    <row r="101" spans="1:9" x14ac:dyDescent="0.3">
      <c r="A101">
        <v>110</v>
      </c>
      <c r="B101">
        <v>1011003</v>
      </c>
      <c r="C101">
        <v>2011002</v>
      </c>
      <c r="D101">
        <v>1011003</v>
      </c>
      <c r="F101">
        <v>2</v>
      </c>
      <c r="G101">
        <v>0</v>
      </c>
      <c r="H101">
        <v>2</v>
      </c>
      <c r="I101">
        <v>0</v>
      </c>
    </row>
    <row r="102" spans="1:9" x14ac:dyDescent="0.3">
      <c r="A102">
        <v>111</v>
      </c>
      <c r="B102">
        <v>1011107</v>
      </c>
      <c r="C102">
        <v>2011106</v>
      </c>
      <c r="D102">
        <v>1011107</v>
      </c>
      <c r="F102">
        <v>2</v>
      </c>
      <c r="G102">
        <v>14.52</v>
      </c>
      <c r="H102">
        <v>16.52</v>
      </c>
      <c r="I102">
        <v>0</v>
      </c>
    </row>
    <row r="103" spans="1:9" x14ac:dyDescent="0.3">
      <c r="A103">
        <v>112</v>
      </c>
      <c r="B103">
        <v>1011200</v>
      </c>
      <c r="C103">
        <v>2011208</v>
      </c>
      <c r="D103">
        <v>1011200</v>
      </c>
      <c r="F103">
        <v>2</v>
      </c>
      <c r="G103">
        <v>13.61</v>
      </c>
      <c r="H103">
        <v>15.61</v>
      </c>
      <c r="I103">
        <v>0</v>
      </c>
    </row>
    <row r="104" spans="1:9" x14ac:dyDescent="0.3">
      <c r="A104">
        <v>113</v>
      </c>
      <c r="B104">
        <v>1011306</v>
      </c>
      <c r="C104">
        <v>2011309</v>
      </c>
      <c r="D104">
        <v>1011306</v>
      </c>
      <c r="F104">
        <v>2</v>
      </c>
      <c r="G104">
        <v>12.47</v>
      </c>
      <c r="H104">
        <v>14.47</v>
      </c>
      <c r="I104">
        <v>0</v>
      </c>
    </row>
    <row r="105" spans="1:9" x14ac:dyDescent="0.3">
      <c r="A105">
        <v>114</v>
      </c>
      <c r="B105">
        <v>1011400</v>
      </c>
      <c r="C105">
        <v>2011409</v>
      </c>
      <c r="D105">
        <v>1011400</v>
      </c>
      <c r="F105">
        <v>2</v>
      </c>
      <c r="G105">
        <v>0</v>
      </c>
      <c r="H105">
        <v>2</v>
      </c>
      <c r="I105">
        <v>0</v>
      </c>
    </row>
  </sheetData>
  <pageMargins left="0.5" right="0.5" top="1" bottom="1" header="0.5" footer="0.5"/>
  <pageSetup paperSize="0" scale="0" orientation="portrait" usePrinterDefaults="0" useFirstPageNumber="1" horizontalDpi="0" verticalDpi="0" copies="0"/>
  <headerFooter>
    <oddHeader>&amp;C&amp;"Times New Roman,Regular"&amp;12&amp;A</oddHeader>
    <oddFooter>&amp;C&amp;"Times New Roman,Regular"&amp;12Page &amp;P</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05"/>
  <sheetViews>
    <sheetView topLeftCell="A88" zoomScaleNormal="100" workbookViewId="0">
      <selection activeCell="E102" sqref="E102:E104"/>
    </sheetView>
  </sheetViews>
  <sheetFormatPr defaultRowHeight="13.8" x14ac:dyDescent="0.3"/>
  <cols>
    <col min="1" max="1025" width="11.44140625"/>
  </cols>
  <sheetData>
    <row r="1" spans="1:9" x14ac:dyDescent="0.3">
      <c r="A1" t="s">
        <v>0</v>
      </c>
      <c r="B1" t="s">
        <v>837</v>
      </c>
      <c r="C1" t="s">
        <v>839</v>
      </c>
      <c r="D1" t="s">
        <v>840</v>
      </c>
      <c r="E1" t="s">
        <v>340</v>
      </c>
      <c r="F1" t="s">
        <v>842</v>
      </c>
      <c r="G1" t="s">
        <v>843</v>
      </c>
      <c r="H1" t="s">
        <v>844</v>
      </c>
      <c r="I1" t="s">
        <v>845</v>
      </c>
    </row>
    <row r="2" spans="1:9" x14ac:dyDescent="0.3">
      <c r="A2">
        <v>1</v>
      </c>
      <c r="B2">
        <v>1000104</v>
      </c>
      <c r="C2">
        <v>2</v>
      </c>
      <c r="D2">
        <v>0</v>
      </c>
      <c r="E2">
        <v>2</v>
      </c>
      <c r="F2" t="e">
        <f>INDEX(batchResults!$O:$O, MATCH($B2, batchResults!$AB:$AB, 0))</f>
        <v>#N/A</v>
      </c>
      <c r="G2" t="e">
        <f>INDEX(batchResults!$P:$P, MATCH($B2, batchResults!$AB:$AB, 0))</f>
        <v>#N/A</v>
      </c>
      <c r="H2" t="s">
        <v>846</v>
      </c>
      <c r="I2" t="e">
        <f t="shared" ref="I2:I33" si="0">"aws mturk send-bonus --worker-id " &amp; $G2&amp; " --bonus-amount " &amp; $D2 &amp; " --assignment-id " &amp; $F2 &amp; " --reason " &amp; CHAR(34) &amp; $H2 &amp; CHAR(34)</f>
        <v>#N/A</v>
      </c>
    </row>
    <row r="3" spans="1:9" x14ac:dyDescent="0.3">
      <c r="A3">
        <v>2</v>
      </c>
      <c r="B3">
        <v>1000201</v>
      </c>
      <c r="C3">
        <v>2</v>
      </c>
      <c r="D3">
        <v>0</v>
      </c>
      <c r="E3">
        <v>2</v>
      </c>
      <c r="F3" t="e">
        <f>INDEX(batchResults!$O:$O, MATCH($B3, batchResults!$AB:$AB, 0))</f>
        <v>#N/A</v>
      </c>
      <c r="G3" t="e">
        <f>INDEX(batchResults!$P:$P, MATCH($B3, batchResults!$AB:$AB, 0))</f>
        <v>#N/A</v>
      </c>
      <c r="H3" t="s">
        <v>846</v>
      </c>
      <c r="I3" t="e">
        <f t="shared" si="0"/>
        <v>#N/A</v>
      </c>
    </row>
    <row r="4" spans="1:9" x14ac:dyDescent="0.3">
      <c r="A4">
        <v>3</v>
      </c>
      <c r="B4">
        <v>1000306</v>
      </c>
      <c r="C4">
        <v>2</v>
      </c>
      <c r="D4">
        <v>0</v>
      </c>
      <c r="E4">
        <v>2</v>
      </c>
      <c r="F4" t="e">
        <f>INDEX(batchResults!$O:$O, MATCH($B4, batchResults!$AB:$AB, 0))</f>
        <v>#N/A</v>
      </c>
      <c r="G4" t="e">
        <f>INDEX(batchResults!$P:$P, MATCH($B4, batchResults!$AB:$AB, 0))</f>
        <v>#N/A</v>
      </c>
      <c r="H4" t="s">
        <v>846</v>
      </c>
      <c r="I4" t="e">
        <f t="shared" si="0"/>
        <v>#N/A</v>
      </c>
    </row>
    <row r="5" spans="1:9" x14ac:dyDescent="0.3">
      <c r="A5">
        <v>4</v>
      </c>
      <c r="B5">
        <v>1000409</v>
      </c>
      <c r="C5">
        <v>2</v>
      </c>
      <c r="D5">
        <v>0</v>
      </c>
      <c r="E5">
        <v>2</v>
      </c>
      <c r="F5" t="e">
        <f>INDEX(batchResults!$O:$O, MATCH($B5, batchResults!$AB:$AB, 0))</f>
        <v>#N/A</v>
      </c>
      <c r="G5" t="e">
        <f>INDEX(batchResults!$P:$P, MATCH($B5, batchResults!$AB:$AB, 0))</f>
        <v>#N/A</v>
      </c>
      <c r="H5" t="s">
        <v>846</v>
      </c>
      <c r="I5" t="e">
        <f t="shared" si="0"/>
        <v>#N/A</v>
      </c>
    </row>
    <row r="6" spans="1:9" x14ac:dyDescent="0.3">
      <c r="A6">
        <v>5</v>
      </c>
      <c r="B6">
        <v>1000501</v>
      </c>
      <c r="C6">
        <v>2</v>
      </c>
      <c r="D6">
        <v>0</v>
      </c>
      <c r="E6">
        <v>2</v>
      </c>
      <c r="F6" t="e">
        <f>INDEX(batchResults!$O:$O, MATCH($B6, batchResults!$AB:$AB, 0))</f>
        <v>#N/A</v>
      </c>
      <c r="G6" t="e">
        <f>INDEX(batchResults!$P:$P, MATCH($B6, batchResults!$AB:$AB, 0))</f>
        <v>#N/A</v>
      </c>
      <c r="H6" t="s">
        <v>846</v>
      </c>
      <c r="I6" t="e">
        <f t="shared" si="0"/>
        <v>#N/A</v>
      </c>
    </row>
    <row r="7" spans="1:9" x14ac:dyDescent="0.3">
      <c r="A7">
        <v>7</v>
      </c>
      <c r="B7">
        <v>1000705</v>
      </c>
      <c r="C7">
        <v>2</v>
      </c>
      <c r="D7">
        <v>0</v>
      </c>
      <c r="E7">
        <v>2</v>
      </c>
      <c r="F7" t="e">
        <f>INDEX(batchResults!$O:$O, MATCH($B7, batchResults!$AB:$AB, 0))</f>
        <v>#N/A</v>
      </c>
      <c r="G7" t="e">
        <f>INDEX(batchResults!$P:$P, MATCH($B7, batchResults!$AB:$AB, 0))</f>
        <v>#N/A</v>
      </c>
      <c r="H7" t="s">
        <v>846</v>
      </c>
      <c r="I7" t="e">
        <f t="shared" si="0"/>
        <v>#N/A</v>
      </c>
    </row>
    <row r="8" spans="1:9" x14ac:dyDescent="0.3">
      <c r="A8">
        <v>8</v>
      </c>
      <c r="B8">
        <v>1000802</v>
      </c>
      <c r="C8">
        <v>2</v>
      </c>
      <c r="D8">
        <v>0</v>
      </c>
      <c r="E8">
        <v>2</v>
      </c>
      <c r="F8" t="e">
        <f>INDEX(batchResults!$O:$O, MATCH($B8, batchResults!$AB:$AB, 0))</f>
        <v>#N/A</v>
      </c>
      <c r="G8" t="e">
        <f>INDEX(batchResults!$P:$P, MATCH($B8, batchResults!$AB:$AB, 0))</f>
        <v>#N/A</v>
      </c>
      <c r="H8" t="s">
        <v>846</v>
      </c>
      <c r="I8" t="e">
        <f t="shared" si="0"/>
        <v>#N/A</v>
      </c>
    </row>
    <row r="9" spans="1:9" x14ac:dyDescent="0.3">
      <c r="A9">
        <v>9</v>
      </c>
      <c r="B9">
        <v>1000908</v>
      </c>
      <c r="C9">
        <v>2</v>
      </c>
      <c r="D9">
        <v>13.32</v>
      </c>
      <c r="E9">
        <v>15.32</v>
      </c>
      <c r="F9" t="e">
        <f>INDEX(batchResults!$O:$O, MATCH($B9, batchResults!$AB:$AB, 0))</f>
        <v>#N/A</v>
      </c>
      <c r="G9" t="e">
        <f>INDEX(batchResults!$P:$P, MATCH($B9, batchResults!$AB:$AB, 0))</f>
        <v>#N/A</v>
      </c>
      <c r="H9" t="s">
        <v>846</v>
      </c>
      <c r="I9" t="e">
        <f t="shared" si="0"/>
        <v>#N/A</v>
      </c>
    </row>
    <row r="10" spans="1:9" x14ac:dyDescent="0.3">
      <c r="A10">
        <v>10</v>
      </c>
      <c r="B10">
        <v>1001005</v>
      </c>
      <c r="C10">
        <v>2</v>
      </c>
      <c r="D10">
        <v>14.47</v>
      </c>
      <c r="E10">
        <v>16.47</v>
      </c>
      <c r="F10" t="e">
        <f>INDEX(batchResults!$O:$O, MATCH($B10, batchResults!$AB:$AB, 0))</f>
        <v>#N/A</v>
      </c>
      <c r="G10" t="e">
        <f>INDEX(batchResults!$P:$P, MATCH($B10, batchResults!$AB:$AB, 0))</f>
        <v>#N/A</v>
      </c>
      <c r="H10" t="s">
        <v>846</v>
      </c>
      <c r="I10" t="e">
        <f t="shared" si="0"/>
        <v>#N/A</v>
      </c>
    </row>
    <row r="11" spans="1:9" x14ac:dyDescent="0.3">
      <c r="A11">
        <v>11</v>
      </c>
      <c r="B11">
        <v>1001100</v>
      </c>
      <c r="C11">
        <v>2</v>
      </c>
      <c r="D11">
        <v>12.77</v>
      </c>
      <c r="E11">
        <v>14.77</v>
      </c>
      <c r="F11" t="e">
        <f>INDEX(batchResults!$O:$O, MATCH($B11, batchResults!$AB:$AB, 0))</f>
        <v>#N/A</v>
      </c>
      <c r="G11" t="e">
        <f>INDEX(batchResults!$P:$P, MATCH($B11, batchResults!$AB:$AB, 0))</f>
        <v>#N/A</v>
      </c>
      <c r="H11" t="s">
        <v>846</v>
      </c>
      <c r="I11" t="e">
        <f t="shared" si="0"/>
        <v>#N/A</v>
      </c>
    </row>
    <row r="12" spans="1:9" x14ac:dyDescent="0.3">
      <c r="A12">
        <v>12</v>
      </c>
      <c r="B12">
        <v>1001206</v>
      </c>
      <c r="C12">
        <v>2</v>
      </c>
      <c r="D12">
        <v>0</v>
      </c>
      <c r="E12">
        <v>2</v>
      </c>
      <c r="F12" t="e">
        <f>INDEX(batchResults!$O:$O, MATCH($B12, batchResults!$AB:$AB, 0))</f>
        <v>#N/A</v>
      </c>
      <c r="G12" t="e">
        <f>INDEX(batchResults!$P:$P, MATCH($B12, batchResults!$AB:$AB, 0))</f>
        <v>#N/A</v>
      </c>
      <c r="H12" t="s">
        <v>846</v>
      </c>
      <c r="I12" t="e">
        <f t="shared" si="0"/>
        <v>#N/A</v>
      </c>
    </row>
    <row r="13" spans="1:9" x14ac:dyDescent="0.3">
      <c r="A13">
        <v>13</v>
      </c>
      <c r="B13">
        <v>1001309</v>
      </c>
      <c r="C13">
        <v>2</v>
      </c>
      <c r="D13">
        <v>0</v>
      </c>
      <c r="E13">
        <v>2</v>
      </c>
      <c r="F13" t="e">
        <f>INDEX(batchResults!$O:$O, MATCH($B13, batchResults!$AB:$AB, 0))</f>
        <v>#N/A</v>
      </c>
      <c r="G13" t="e">
        <f>INDEX(batchResults!$P:$P, MATCH($B13, batchResults!$AB:$AB, 0))</f>
        <v>#N/A</v>
      </c>
      <c r="H13" t="s">
        <v>846</v>
      </c>
      <c r="I13" t="e">
        <f t="shared" si="0"/>
        <v>#N/A</v>
      </c>
    </row>
    <row r="14" spans="1:9" x14ac:dyDescent="0.3">
      <c r="A14">
        <v>14</v>
      </c>
      <c r="B14">
        <v>1001400</v>
      </c>
      <c r="C14">
        <v>2</v>
      </c>
      <c r="D14">
        <v>0</v>
      </c>
      <c r="E14">
        <v>2</v>
      </c>
      <c r="F14" t="e">
        <f>INDEX(batchResults!$O:$O, MATCH($B14, batchResults!$AB:$AB, 0))</f>
        <v>#N/A</v>
      </c>
      <c r="G14" t="e">
        <f>INDEX(batchResults!$P:$P, MATCH($B14, batchResults!$AB:$AB, 0))</f>
        <v>#N/A</v>
      </c>
      <c r="H14" t="s">
        <v>846</v>
      </c>
      <c r="I14" t="e">
        <f t="shared" si="0"/>
        <v>#N/A</v>
      </c>
    </row>
    <row r="15" spans="1:9" x14ac:dyDescent="0.3">
      <c r="A15">
        <v>15</v>
      </c>
      <c r="B15">
        <v>1001502</v>
      </c>
      <c r="C15">
        <v>2</v>
      </c>
      <c r="D15">
        <v>13.4</v>
      </c>
      <c r="E15">
        <v>15.4</v>
      </c>
      <c r="F15" t="e">
        <f>INDEX(batchResults!$O:$O, MATCH($B15, batchResults!$AB:$AB, 0))</f>
        <v>#N/A</v>
      </c>
      <c r="G15" t="e">
        <f>INDEX(batchResults!$P:$P, MATCH($B15, batchResults!$AB:$AB, 0))</f>
        <v>#N/A</v>
      </c>
      <c r="H15" t="s">
        <v>846</v>
      </c>
      <c r="I15" t="e">
        <f t="shared" si="0"/>
        <v>#N/A</v>
      </c>
    </row>
    <row r="16" spans="1:9" x14ac:dyDescent="0.3">
      <c r="A16">
        <v>16</v>
      </c>
      <c r="B16">
        <v>1001604</v>
      </c>
      <c r="C16">
        <v>2</v>
      </c>
      <c r="D16">
        <v>13.79</v>
      </c>
      <c r="E16">
        <v>15.79</v>
      </c>
      <c r="F16" t="e">
        <f>INDEX(batchResults!$O:$O, MATCH($B16, batchResults!$AB:$AB, 0))</f>
        <v>#N/A</v>
      </c>
      <c r="G16" t="e">
        <f>INDEX(batchResults!$P:$P, MATCH($B16, batchResults!$AB:$AB, 0))</f>
        <v>#N/A</v>
      </c>
      <c r="H16" t="s">
        <v>846</v>
      </c>
      <c r="I16" t="e">
        <f t="shared" si="0"/>
        <v>#N/A</v>
      </c>
    </row>
    <row r="17" spans="1:9" x14ac:dyDescent="0.3">
      <c r="A17">
        <v>17</v>
      </c>
      <c r="B17">
        <v>1001704</v>
      </c>
      <c r="C17">
        <v>2</v>
      </c>
      <c r="D17">
        <v>13.49</v>
      </c>
      <c r="E17">
        <v>15.49</v>
      </c>
      <c r="F17" t="e">
        <f>INDEX(batchResults!$O:$O, MATCH($B17, batchResults!$AB:$AB, 0))</f>
        <v>#N/A</v>
      </c>
      <c r="G17" t="e">
        <f>INDEX(batchResults!$P:$P, MATCH($B17, batchResults!$AB:$AB, 0))</f>
        <v>#N/A</v>
      </c>
      <c r="H17" t="s">
        <v>846</v>
      </c>
      <c r="I17" t="e">
        <f t="shared" si="0"/>
        <v>#N/A</v>
      </c>
    </row>
    <row r="18" spans="1:9" x14ac:dyDescent="0.3">
      <c r="A18">
        <v>18</v>
      </c>
      <c r="B18">
        <v>1001804</v>
      </c>
      <c r="C18">
        <v>2</v>
      </c>
      <c r="D18">
        <v>0</v>
      </c>
      <c r="E18">
        <v>2</v>
      </c>
      <c r="F18" t="e">
        <f>INDEX(batchResults!$O:$O, MATCH($B18, batchResults!$AB:$AB, 0))</f>
        <v>#N/A</v>
      </c>
      <c r="G18" t="e">
        <f>INDEX(batchResults!$P:$P, MATCH($B18, batchResults!$AB:$AB, 0))</f>
        <v>#N/A</v>
      </c>
      <c r="H18" t="s">
        <v>846</v>
      </c>
      <c r="I18" t="e">
        <f t="shared" si="0"/>
        <v>#N/A</v>
      </c>
    </row>
    <row r="19" spans="1:9" x14ac:dyDescent="0.3">
      <c r="A19">
        <v>19</v>
      </c>
      <c r="B19">
        <v>1001900</v>
      </c>
      <c r="C19">
        <v>2</v>
      </c>
      <c r="D19">
        <v>0</v>
      </c>
      <c r="E19">
        <v>2</v>
      </c>
      <c r="F19" t="e">
        <f>INDEX(batchResults!$O:$O, MATCH($B19, batchResults!$AB:$AB, 0))</f>
        <v>#N/A</v>
      </c>
      <c r="G19" t="e">
        <f>INDEX(batchResults!$P:$P, MATCH($B19, batchResults!$AB:$AB, 0))</f>
        <v>#N/A</v>
      </c>
      <c r="H19" t="s">
        <v>846</v>
      </c>
      <c r="I19" t="e">
        <f t="shared" si="0"/>
        <v>#N/A</v>
      </c>
    </row>
    <row r="20" spans="1:9" x14ac:dyDescent="0.3">
      <c r="A20">
        <v>20</v>
      </c>
      <c r="B20">
        <v>1002000</v>
      </c>
      <c r="C20">
        <v>2</v>
      </c>
      <c r="D20">
        <v>15.16</v>
      </c>
      <c r="E20">
        <v>17.16</v>
      </c>
      <c r="F20" t="e">
        <f>INDEX(batchResults!$O:$O, MATCH($B20, batchResults!$AB:$AB, 0))</f>
        <v>#N/A</v>
      </c>
      <c r="G20" t="e">
        <f>INDEX(batchResults!$P:$P, MATCH($B20, batchResults!$AB:$AB, 0))</f>
        <v>#N/A</v>
      </c>
      <c r="H20" t="s">
        <v>846</v>
      </c>
      <c r="I20" t="e">
        <f t="shared" si="0"/>
        <v>#N/A</v>
      </c>
    </row>
    <row r="21" spans="1:9" x14ac:dyDescent="0.3">
      <c r="A21">
        <v>21</v>
      </c>
      <c r="B21">
        <v>1002103</v>
      </c>
      <c r="C21">
        <v>2</v>
      </c>
      <c r="D21">
        <v>14.47</v>
      </c>
      <c r="E21">
        <v>16.47</v>
      </c>
      <c r="F21" t="e">
        <f>INDEX(batchResults!$O:$O, MATCH($B21, batchResults!$AB:$AB, 0))</f>
        <v>#N/A</v>
      </c>
      <c r="G21" t="e">
        <f>INDEX(batchResults!$P:$P, MATCH($B21, batchResults!$AB:$AB, 0))</f>
        <v>#N/A</v>
      </c>
      <c r="H21" t="s">
        <v>846</v>
      </c>
      <c r="I21" t="e">
        <f t="shared" si="0"/>
        <v>#N/A</v>
      </c>
    </row>
    <row r="22" spans="1:9" x14ac:dyDescent="0.3">
      <c r="A22">
        <v>22</v>
      </c>
      <c r="B22">
        <v>1002203</v>
      </c>
      <c r="C22">
        <v>2</v>
      </c>
      <c r="D22">
        <v>11.01</v>
      </c>
      <c r="E22">
        <v>13.01</v>
      </c>
      <c r="F22" t="e">
        <f>INDEX(batchResults!$O:$O, MATCH($B22, batchResults!$AB:$AB, 0))</f>
        <v>#N/A</v>
      </c>
      <c r="G22" t="e">
        <f>INDEX(batchResults!$P:$P, MATCH($B22, batchResults!$AB:$AB, 0))</f>
        <v>#N/A</v>
      </c>
      <c r="H22" t="s">
        <v>846</v>
      </c>
      <c r="I22" t="e">
        <f t="shared" si="0"/>
        <v>#N/A</v>
      </c>
    </row>
    <row r="23" spans="1:9" x14ac:dyDescent="0.3">
      <c r="A23">
        <v>24</v>
      </c>
      <c r="B23">
        <v>1002406</v>
      </c>
      <c r="C23">
        <v>2</v>
      </c>
      <c r="D23">
        <v>0</v>
      </c>
      <c r="E23">
        <v>2</v>
      </c>
      <c r="F23" t="e">
        <f>INDEX(batchResults!$O:$O, MATCH($B23, batchResults!$AB:$AB, 0))</f>
        <v>#N/A</v>
      </c>
      <c r="G23" t="e">
        <f>INDEX(batchResults!$P:$P, MATCH($B23, batchResults!$AB:$AB, 0))</f>
        <v>#N/A</v>
      </c>
      <c r="H23" t="s">
        <v>846</v>
      </c>
      <c r="I23" t="e">
        <f t="shared" si="0"/>
        <v>#N/A</v>
      </c>
    </row>
    <row r="24" spans="1:9" x14ac:dyDescent="0.3">
      <c r="A24">
        <v>25</v>
      </c>
      <c r="B24">
        <v>1002509</v>
      </c>
      <c r="C24">
        <v>2</v>
      </c>
      <c r="D24">
        <v>13.88</v>
      </c>
      <c r="E24">
        <f>D24+C24</f>
        <v>15.88</v>
      </c>
      <c r="F24" t="e">
        <f>INDEX(batchResults!$O:$O, MATCH($B24, batchResults!$AB:$AB, 0))</f>
        <v>#N/A</v>
      </c>
      <c r="G24" t="e">
        <f>INDEX(batchResults!$P:$P, MATCH($B24, batchResults!$AB:$AB, 0))</f>
        <v>#N/A</v>
      </c>
      <c r="H24" t="s">
        <v>846</v>
      </c>
      <c r="I24" t="e">
        <f t="shared" si="0"/>
        <v>#N/A</v>
      </c>
    </row>
    <row r="25" spans="1:9" x14ac:dyDescent="0.3">
      <c r="A25">
        <v>26</v>
      </c>
      <c r="B25">
        <v>1002606</v>
      </c>
      <c r="C25">
        <v>2</v>
      </c>
      <c r="D25">
        <v>13.97</v>
      </c>
      <c r="E25">
        <f>D25+C25</f>
        <v>15.97</v>
      </c>
      <c r="F25" t="e">
        <f>INDEX(batchResults!$O:$O, MATCH($B25, batchResults!$AB:$AB, 0))</f>
        <v>#N/A</v>
      </c>
      <c r="G25" t="e">
        <f>INDEX(batchResults!$P:$P, MATCH($B25, batchResults!$AB:$AB, 0))</f>
        <v>#N/A</v>
      </c>
      <c r="H25" t="s">
        <v>846</v>
      </c>
      <c r="I25" t="e">
        <f t="shared" si="0"/>
        <v>#N/A</v>
      </c>
    </row>
    <row r="26" spans="1:9" x14ac:dyDescent="0.3">
      <c r="A26">
        <v>27</v>
      </c>
      <c r="B26">
        <v>1002701</v>
      </c>
      <c r="C26">
        <v>2</v>
      </c>
      <c r="D26">
        <v>12.83</v>
      </c>
      <c r="E26">
        <f>D26+C26</f>
        <v>14.83</v>
      </c>
      <c r="F26" t="e">
        <f>INDEX(batchResults!$O:$O, MATCH($B26, batchResults!$AB:$AB, 0))</f>
        <v>#N/A</v>
      </c>
      <c r="G26" t="e">
        <f>INDEX(batchResults!$P:$P, MATCH($B26, batchResults!$AB:$AB, 0))</f>
        <v>#N/A</v>
      </c>
      <c r="H26" t="s">
        <v>846</v>
      </c>
      <c r="I26" t="e">
        <f t="shared" si="0"/>
        <v>#N/A</v>
      </c>
    </row>
    <row r="27" spans="1:9" x14ac:dyDescent="0.3">
      <c r="A27">
        <v>28</v>
      </c>
      <c r="B27">
        <v>1002805</v>
      </c>
      <c r="C27">
        <v>2</v>
      </c>
      <c r="D27">
        <v>0</v>
      </c>
      <c r="E27">
        <v>2</v>
      </c>
      <c r="F27" t="e">
        <f>INDEX(batchResults!$O:$O, MATCH($B27, batchResults!$AB:$AB, 0))</f>
        <v>#N/A</v>
      </c>
      <c r="G27" t="e">
        <f>INDEX(batchResults!$P:$P, MATCH($B27, batchResults!$AB:$AB, 0))</f>
        <v>#N/A</v>
      </c>
      <c r="H27" t="s">
        <v>846</v>
      </c>
      <c r="I27" t="e">
        <f t="shared" si="0"/>
        <v>#N/A</v>
      </c>
    </row>
    <row r="28" spans="1:9" x14ac:dyDescent="0.3">
      <c r="A28">
        <v>29</v>
      </c>
      <c r="B28">
        <v>1002906</v>
      </c>
      <c r="C28">
        <v>2</v>
      </c>
      <c r="D28">
        <v>0</v>
      </c>
      <c r="E28">
        <v>2</v>
      </c>
      <c r="F28" t="e">
        <f>INDEX(batchResults!$O:$O, MATCH($B28, batchResults!$AB:$AB, 0))</f>
        <v>#N/A</v>
      </c>
      <c r="G28" t="e">
        <f>INDEX(batchResults!$P:$P, MATCH($B28, batchResults!$AB:$AB, 0))</f>
        <v>#N/A</v>
      </c>
      <c r="H28" t="s">
        <v>846</v>
      </c>
      <c r="I28" t="e">
        <f t="shared" si="0"/>
        <v>#N/A</v>
      </c>
    </row>
    <row r="29" spans="1:9" x14ac:dyDescent="0.3">
      <c r="A29">
        <v>30</v>
      </c>
      <c r="B29">
        <v>1003000</v>
      </c>
      <c r="C29">
        <v>2</v>
      </c>
      <c r="D29">
        <v>0</v>
      </c>
      <c r="E29">
        <v>2</v>
      </c>
      <c r="F29" t="e">
        <f>INDEX(batchResults!$O:$O, MATCH($B29, batchResults!$AB:$AB, 0))</f>
        <v>#N/A</v>
      </c>
      <c r="G29" t="e">
        <f>INDEX(batchResults!$P:$P, MATCH($B29, batchResults!$AB:$AB, 0))</f>
        <v>#N/A</v>
      </c>
      <c r="H29" t="s">
        <v>846</v>
      </c>
      <c r="I29" t="e">
        <f t="shared" si="0"/>
        <v>#N/A</v>
      </c>
    </row>
    <row r="30" spans="1:9" x14ac:dyDescent="0.3">
      <c r="A30">
        <v>31</v>
      </c>
      <c r="B30">
        <v>1003109</v>
      </c>
      <c r="C30">
        <v>2</v>
      </c>
      <c r="D30">
        <v>0</v>
      </c>
      <c r="E30">
        <v>2</v>
      </c>
      <c r="F30" t="e">
        <f>INDEX(batchResults!$O:$O, MATCH($B30, batchResults!$AB:$AB, 0))</f>
        <v>#N/A</v>
      </c>
      <c r="G30" t="e">
        <f>INDEX(batchResults!$P:$P, MATCH($B30, batchResults!$AB:$AB, 0))</f>
        <v>#N/A</v>
      </c>
      <c r="H30" t="s">
        <v>846</v>
      </c>
      <c r="I30" t="e">
        <f t="shared" si="0"/>
        <v>#N/A</v>
      </c>
    </row>
    <row r="31" spans="1:9" x14ac:dyDescent="0.3">
      <c r="A31">
        <v>32</v>
      </c>
      <c r="B31">
        <v>1003209</v>
      </c>
      <c r="C31">
        <v>2</v>
      </c>
      <c r="D31">
        <v>0</v>
      </c>
      <c r="E31">
        <v>2</v>
      </c>
      <c r="F31" t="e">
        <f>INDEX(batchResults!$O:$O, MATCH($B31, batchResults!$AB:$AB, 0))</f>
        <v>#N/A</v>
      </c>
      <c r="G31" t="e">
        <f>INDEX(batchResults!$P:$P, MATCH($B31, batchResults!$AB:$AB, 0))</f>
        <v>#N/A</v>
      </c>
      <c r="H31" t="s">
        <v>846</v>
      </c>
      <c r="I31" t="e">
        <f t="shared" si="0"/>
        <v>#N/A</v>
      </c>
    </row>
    <row r="32" spans="1:9" x14ac:dyDescent="0.3">
      <c r="A32">
        <v>33</v>
      </c>
      <c r="B32">
        <v>1003302</v>
      </c>
      <c r="C32">
        <v>2</v>
      </c>
      <c r="D32">
        <v>0</v>
      </c>
      <c r="E32">
        <v>2</v>
      </c>
      <c r="F32" t="e">
        <f>INDEX(batchResults!$O:$O, MATCH($B32, batchResults!$AB:$AB, 0))</f>
        <v>#N/A</v>
      </c>
      <c r="G32" t="e">
        <f>INDEX(batchResults!$P:$P, MATCH($B32, batchResults!$AB:$AB, 0))</f>
        <v>#N/A</v>
      </c>
      <c r="H32" t="s">
        <v>846</v>
      </c>
      <c r="I32" t="e">
        <f t="shared" si="0"/>
        <v>#N/A</v>
      </c>
    </row>
    <row r="33" spans="1:9" x14ac:dyDescent="0.3">
      <c r="A33">
        <v>35</v>
      </c>
      <c r="B33">
        <v>1003505</v>
      </c>
      <c r="C33">
        <v>2</v>
      </c>
      <c r="D33">
        <v>0</v>
      </c>
      <c r="E33">
        <v>2</v>
      </c>
      <c r="F33" t="e">
        <f>INDEX(batchResults!$O:$O, MATCH($B33, batchResults!$AB:$AB, 0))</f>
        <v>#N/A</v>
      </c>
      <c r="G33" t="e">
        <f>INDEX(batchResults!$P:$P, MATCH($B33, batchResults!$AB:$AB, 0))</f>
        <v>#N/A</v>
      </c>
      <c r="H33" t="s">
        <v>846</v>
      </c>
      <c r="I33" t="e">
        <f t="shared" si="0"/>
        <v>#N/A</v>
      </c>
    </row>
    <row r="34" spans="1:9" x14ac:dyDescent="0.3">
      <c r="A34">
        <v>36</v>
      </c>
      <c r="B34">
        <v>1003606</v>
      </c>
      <c r="C34">
        <v>2</v>
      </c>
      <c r="D34">
        <v>0</v>
      </c>
      <c r="E34">
        <v>2</v>
      </c>
      <c r="F34" t="e">
        <f>INDEX(batchResults!$O:$O, MATCH($B34, batchResults!$AB:$AB, 0))</f>
        <v>#N/A</v>
      </c>
      <c r="G34" t="e">
        <f>INDEX(batchResults!$P:$P, MATCH($B34, batchResults!$AB:$AB, 0))</f>
        <v>#N/A</v>
      </c>
      <c r="H34" t="s">
        <v>846</v>
      </c>
      <c r="I34" t="e">
        <f t="shared" ref="I34:I65" si="1">"aws mturk send-bonus --worker-id " &amp; $G34&amp; " --bonus-amount " &amp; $D34 &amp; " --assignment-id " &amp; $F34 &amp; " --reason " &amp; CHAR(34) &amp; $H34 &amp; CHAR(34)</f>
        <v>#N/A</v>
      </c>
    </row>
    <row r="35" spans="1:9" x14ac:dyDescent="0.3">
      <c r="A35">
        <v>37</v>
      </c>
      <c r="B35">
        <v>1003701</v>
      </c>
      <c r="C35">
        <v>2</v>
      </c>
      <c r="D35">
        <v>0</v>
      </c>
      <c r="E35">
        <v>2</v>
      </c>
      <c r="F35" t="e">
        <f>INDEX(batchResults!$O:$O, MATCH($B35, batchResults!$AB:$AB, 0))</f>
        <v>#N/A</v>
      </c>
      <c r="G35" t="e">
        <f>INDEX(batchResults!$P:$P, MATCH($B35, batchResults!$AB:$AB, 0))</f>
        <v>#N/A</v>
      </c>
      <c r="H35" t="s">
        <v>846</v>
      </c>
      <c r="I35" t="e">
        <f t="shared" si="1"/>
        <v>#N/A</v>
      </c>
    </row>
    <row r="36" spans="1:9" x14ac:dyDescent="0.3">
      <c r="A36">
        <v>38</v>
      </c>
      <c r="B36">
        <v>1003803</v>
      </c>
      <c r="C36">
        <v>2</v>
      </c>
      <c r="D36">
        <v>0</v>
      </c>
      <c r="E36">
        <v>2</v>
      </c>
      <c r="F36" t="e">
        <f>INDEX(batchResults!$O:$O, MATCH($B36, batchResults!$AB:$AB, 0))</f>
        <v>#N/A</v>
      </c>
      <c r="G36" t="e">
        <f>INDEX(batchResults!$P:$P, MATCH($B36, batchResults!$AB:$AB, 0))</f>
        <v>#N/A</v>
      </c>
      <c r="H36" t="s">
        <v>846</v>
      </c>
      <c r="I36" t="e">
        <f t="shared" si="1"/>
        <v>#N/A</v>
      </c>
    </row>
    <row r="37" spans="1:9" x14ac:dyDescent="0.3">
      <c r="A37">
        <v>39</v>
      </c>
      <c r="B37">
        <v>1003905</v>
      </c>
      <c r="C37">
        <v>2</v>
      </c>
      <c r="D37">
        <v>0</v>
      </c>
      <c r="E37">
        <v>2</v>
      </c>
      <c r="F37" t="e">
        <f>INDEX(batchResults!$O:$O, MATCH($B37, batchResults!$AB:$AB, 0))</f>
        <v>#N/A</v>
      </c>
      <c r="G37" t="e">
        <f>INDEX(batchResults!$P:$P, MATCH($B37, batchResults!$AB:$AB, 0))</f>
        <v>#N/A</v>
      </c>
      <c r="H37" t="s">
        <v>846</v>
      </c>
      <c r="I37" t="e">
        <f t="shared" si="1"/>
        <v>#N/A</v>
      </c>
    </row>
    <row r="38" spans="1:9" x14ac:dyDescent="0.3">
      <c r="A38">
        <v>40</v>
      </c>
      <c r="B38">
        <v>1004008</v>
      </c>
      <c r="C38">
        <v>2</v>
      </c>
      <c r="D38">
        <v>19.2</v>
      </c>
      <c r="E38">
        <v>21.2</v>
      </c>
      <c r="F38" t="e">
        <f>INDEX(batchResults!$O:$O, MATCH($B38, batchResults!$AB:$AB, 0))</f>
        <v>#N/A</v>
      </c>
      <c r="G38" t="e">
        <f>INDEX(batchResults!$P:$P, MATCH($B38, batchResults!$AB:$AB, 0))</f>
        <v>#N/A</v>
      </c>
      <c r="H38" t="s">
        <v>846</v>
      </c>
      <c r="I38" t="e">
        <f t="shared" si="1"/>
        <v>#N/A</v>
      </c>
    </row>
    <row r="39" spans="1:9" x14ac:dyDescent="0.3">
      <c r="A39">
        <v>41</v>
      </c>
      <c r="B39">
        <v>1004105</v>
      </c>
      <c r="C39">
        <v>2</v>
      </c>
      <c r="D39">
        <v>19.2</v>
      </c>
      <c r="E39">
        <v>21.2</v>
      </c>
      <c r="F39" t="e">
        <f>INDEX(batchResults!$O:$O, MATCH($B39, batchResults!$AB:$AB, 0))</f>
        <v>#N/A</v>
      </c>
      <c r="G39" t="e">
        <f>INDEX(batchResults!$P:$P, MATCH($B39, batchResults!$AB:$AB, 0))</f>
        <v>#N/A</v>
      </c>
      <c r="H39" t="s">
        <v>846</v>
      </c>
      <c r="I39" t="e">
        <f t="shared" si="1"/>
        <v>#N/A</v>
      </c>
    </row>
    <row r="40" spans="1:9" x14ac:dyDescent="0.3">
      <c r="A40">
        <v>42</v>
      </c>
      <c r="B40">
        <v>1004201</v>
      </c>
      <c r="C40">
        <v>2</v>
      </c>
      <c r="D40">
        <v>0</v>
      </c>
      <c r="E40">
        <v>2</v>
      </c>
      <c r="F40" t="e">
        <f>INDEX(batchResults!$O:$O, MATCH($B40, batchResults!$AB:$AB, 0))</f>
        <v>#N/A</v>
      </c>
      <c r="G40" t="e">
        <f>INDEX(batchResults!$P:$P, MATCH($B40, batchResults!$AB:$AB, 0))</f>
        <v>#N/A</v>
      </c>
      <c r="H40" t="s">
        <v>846</v>
      </c>
      <c r="I40" t="e">
        <f t="shared" si="1"/>
        <v>#N/A</v>
      </c>
    </row>
    <row r="41" spans="1:9" x14ac:dyDescent="0.3">
      <c r="A41">
        <v>43</v>
      </c>
      <c r="B41">
        <v>1004300</v>
      </c>
      <c r="C41">
        <v>2</v>
      </c>
      <c r="D41">
        <v>0</v>
      </c>
      <c r="E41">
        <v>2</v>
      </c>
      <c r="F41" t="e">
        <f>INDEX(batchResults!$O:$O, MATCH($B41, batchResults!$AB:$AB, 0))</f>
        <v>#N/A</v>
      </c>
      <c r="G41" t="e">
        <f>INDEX(batchResults!$P:$P, MATCH($B41, batchResults!$AB:$AB, 0))</f>
        <v>#N/A</v>
      </c>
      <c r="H41" t="s">
        <v>846</v>
      </c>
      <c r="I41" t="e">
        <f t="shared" si="1"/>
        <v>#N/A</v>
      </c>
    </row>
    <row r="42" spans="1:9" x14ac:dyDescent="0.3">
      <c r="A42">
        <v>47</v>
      </c>
      <c r="B42">
        <v>1004709</v>
      </c>
      <c r="C42">
        <v>2</v>
      </c>
      <c r="D42">
        <v>19.2</v>
      </c>
      <c r="E42">
        <v>21.2</v>
      </c>
      <c r="F42" t="e">
        <f>INDEX(batchResults!$O:$O, MATCH($B42, batchResults!$AB:$AB, 0))</f>
        <v>#N/A</v>
      </c>
      <c r="G42" t="e">
        <f>INDEX(batchResults!$P:$P, MATCH($B42, batchResults!$AB:$AB, 0))</f>
        <v>#N/A</v>
      </c>
      <c r="H42" t="s">
        <v>846</v>
      </c>
      <c r="I42" t="e">
        <f t="shared" si="1"/>
        <v>#N/A</v>
      </c>
    </row>
    <row r="43" spans="1:9" x14ac:dyDescent="0.3">
      <c r="A43">
        <v>48</v>
      </c>
      <c r="B43">
        <v>1004806</v>
      </c>
      <c r="C43">
        <v>2</v>
      </c>
      <c r="D43">
        <v>0</v>
      </c>
      <c r="E43">
        <v>2</v>
      </c>
      <c r="F43" t="e">
        <f>INDEX(batchResults!$O:$O, MATCH($B43, batchResults!$AB:$AB, 0))</f>
        <v>#N/A</v>
      </c>
      <c r="G43" t="e">
        <f>INDEX(batchResults!$P:$P, MATCH($B43, batchResults!$AB:$AB, 0))</f>
        <v>#N/A</v>
      </c>
      <c r="H43" t="s">
        <v>846</v>
      </c>
      <c r="I43" t="e">
        <f t="shared" si="1"/>
        <v>#N/A</v>
      </c>
    </row>
    <row r="44" spans="1:9" x14ac:dyDescent="0.3">
      <c r="A44">
        <v>49</v>
      </c>
      <c r="B44">
        <v>1004902</v>
      </c>
      <c r="C44">
        <v>2</v>
      </c>
      <c r="D44">
        <v>19.2</v>
      </c>
      <c r="E44">
        <v>21.2</v>
      </c>
      <c r="F44" t="e">
        <f>INDEX(batchResults!$O:$O, MATCH($B44, batchResults!$AB:$AB, 0))</f>
        <v>#N/A</v>
      </c>
      <c r="G44" t="e">
        <f>INDEX(batchResults!$P:$P, MATCH($B44, batchResults!$AB:$AB, 0))</f>
        <v>#N/A</v>
      </c>
      <c r="H44" t="s">
        <v>846</v>
      </c>
      <c r="I44" t="e">
        <f t="shared" si="1"/>
        <v>#N/A</v>
      </c>
    </row>
    <row r="45" spans="1:9" x14ac:dyDescent="0.3">
      <c r="A45">
        <v>50</v>
      </c>
      <c r="B45">
        <v>1005009</v>
      </c>
      <c r="C45">
        <v>2</v>
      </c>
      <c r="D45">
        <v>0</v>
      </c>
      <c r="E45">
        <v>2</v>
      </c>
      <c r="F45" t="e">
        <f>INDEX(batchResults!$O:$O, MATCH($B45, batchResults!$AB:$AB, 0))</f>
        <v>#N/A</v>
      </c>
      <c r="G45" t="e">
        <f>INDEX(batchResults!$P:$P, MATCH($B45, batchResults!$AB:$AB, 0))</f>
        <v>#N/A</v>
      </c>
      <c r="H45" t="s">
        <v>846</v>
      </c>
      <c r="I45" t="e">
        <f t="shared" si="1"/>
        <v>#N/A</v>
      </c>
    </row>
    <row r="46" spans="1:9" x14ac:dyDescent="0.3">
      <c r="A46">
        <v>51</v>
      </c>
      <c r="B46">
        <v>1005103</v>
      </c>
      <c r="C46">
        <v>2</v>
      </c>
      <c r="D46">
        <v>0</v>
      </c>
      <c r="E46">
        <v>2</v>
      </c>
      <c r="F46" t="e">
        <f>INDEX(batchResults!$O:$O, MATCH($B46, batchResults!$AB:$AB, 0))</f>
        <v>#N/A</v>
      </c>
      <c r="G46" t="e">
        <f>INDEX(batchResults!$P:$P, MATCH($B46, batchResults!$AB:$AB, 0))</f>
        <v>#N/A</v>
      </c>
      <c r="H46" t="s">
        <v>846</v>
      </c>
      <c r="I46" t="e">
        <f t="shared" si="1"/>
        <v>#N/A</v>
      </c>
    </row>
    <row r="47" spans="1:9" x14ac:dyDescent="0.3">
      <c r="A47">
        <v>52</v>
      </c>
      <c r="B47">
        <v>1005208</v>
      </c>
      <c r="C47">
        <v>2</v>
      </c>
      <c r="D47">
        <v>1.98</v>
      </c>
      <c r="E47">
        <v>3.98</v>
      </c>
      <c r="F47" t="e">
        <f>INDEX(batchResults!$O:$O, MATCH($B47, batchResults!$AB:$AB, 0))</f>
        <v>#N/A</v>
      </c>
      <c r="G47" t="e">
        <f>INDEX(batchResults!$P:$P, MATCH($B47, batchResults!$AB:$AB, 0))</f>
        <v>#N/A</v>
      </c>
      <c r="H47" t="s">
        <v>846</v>
      </c>
      <c r="I47" t="e">
        <f t="shared" si="1"/>
        <v>#N/A</v>
      </c>
    </row>
    <row r="48" spans="1:9" x14ac:dyDescent="0.3">
      <c r="A48">
        <v>54</v>
      </c>
      <c r="B48">
        <v>1005408</v>
      </c>
      <c r="C48">
        <v>2</v>
      </c>
      <c r="D48">
        <v>18.87</v>
      </c>
      <c r="E48">
        <v>20.87</v>
      </c>
      <c r="F48" t="e">
        <f>INDEX(batchResults!$O:$O, MATCH($B48, batchResults!$AB:$AB, 0))</f>
        <v>#N/A</v>
      </c>
      <c r="G48" t="e">
        <f>INDEX(batchResults!$P:$P, MATCH($B48, batchResults!$AB:$AB, 0))</f>
        <v>#N/A</v>
      </c>
      <c r="H48" t="s">
        <v>846</v>
      </c>
      <c r="I48" t="e">
        <f t="shared" si="1"/>
        <v>#N/A</v>
      </c>
    </row>
    <row r="49" spans="1:9" x14ac:dyDescent="0.3">
      <c r="A49">
        <v>55</v>
      </c>
      <c r="B49">
        <v>1005508</v>
      </c>
      <c r="C49">
        <v>2</v>
      </c>
      <c r="D49">
        <v>18.75</v>
      </c>
      <c r="E49">
        <v>20.75</v>
      </c>
      <c r="F49" t="e">
        <f>INDEX(batchResults!$O:$O, MATCH($B49, batchResults!$AB:$AB, 0))</f>
        <v>#N/A</v>
      </c>
      <c r="G49" t="e">
        <f>INDEX(batchResults!$P:$P, MATCH($B49, batchResults!$AB:$AB, 0))</f>
        <v>#N/A</v>
      </c>
      <c r="H49" t="s">
        <v>846</v>
      </c>
      <c r="I49" t="e">
        <f t="shared" si="1"/>
        <v>#N/A</v>
      </c>
    </row>
    <row r="50" spans="1:9" x14ac:dyDescent="0.3">
      <c r="A50">
        <v>56</v>
      </c>
      <c r="B50">
        <v>1005607</v>
      </c>
      <c r="C50">
        <v>2</v>
      </c>
      <c r="D50">
        <v>0</v>
      </c>
      <c r="E50">
        <v>2</v>
      </c>
      <c r="F50" t="e">
        <f>INDEX(batchResults!$O:$O, MATCH($B50, batchResults!$AB:$AB, 0))</f>
        <v>#N/A</v>
      </c>
      <c r="G50" t="e">
        <f>INDEX(batchResults!$P:$P, MATCH($B50, batchResults!$AB:$AB, 0))</f>
        <v>#N/A</v>
      </c>
      <c r="H50" t="s">
        <v>846</v>
      </c>
      <c r="I50" t="e">
        <f t="shared" si="1"/>
        <v>#N/A</v>
      </c>
    </row>
    <row r="51" spans="1:9" x14ac:dyDescent="0.3">
      <c r="A51">
        <v>57</v>
      </c>
      <c r="B51">
        <v>1005702</v>
      </c>
      <c r="C51">
        <v>2</v>
      </c>
      <c r="D51">
        <v>14.63</v>
      </c>
      <c r="E51">
        <v>16.63</v>
      </c>
      <c r="F51" t="e">
        <f>INDEX(batchResults!$O:$O, MATCH($B51, batchResults!$AB:$AB, 0))</f>
        <v>#N/A</v>
      </c>
      <c r="G51" t="e">
        <f>INDEX(batchResults!$P:$P, MATCH($B51, batchResults!$AB:$AB, 0))</f>
        <v>#N/A</v>
      </c>
      <c r="H51" t="s">
        <v>846</v>
      </c>
      <c r="I51" t="e">
        <f t="shared" si="1"/>
        <v>#N/A</v>
      </c>
    </row>
    <row r="52" spans="1:9" x14ac:dyDescent="0.3">
      <c r="A52">
        <v>58</v>
      </c>
      <c r="B52">
        <v>1005802</v>
      </c>
      <c r="C52">
        <v>2</v>
      </c>
      <c r="D52">
        <v>13.63</v>
      </c>
      <c r="E52">
        <v>15.63</v>
      </c>
      <c r="F52" t="e">
        <f>INDEX(batchResults!$O:$O, MATCH($B52, batchResults!$AB:$AB, 0))</f>
        <v>#N/A</v>
      </c>
      <c r="G52" t="e">
        <f>INDEX(batchResults!$P:$P, MATCH($B52, batchResults!$AB:$AB, 0))</f>
        <v>#N/A</v>
      </c>
      <c r="H52" t="s">
        <v>846</v>
      </c>
      <c r="I52" t="e">
        <f t="shared" si="1"/>
        <v>#N/A</v>
      </c>
    </row>
    <row r="53" spans="1:9" x14ac:dyDescent="0.3">
      <c r="A53">
        <v>59</v>
      </c>
      <c r="B53">
        <v>1005908</v>
      </c>
      <c r="C53">
        <v>2</v>
      </c>
      <c r="D53">
        <v>12.9</v>
      </c>
      <c r="E53">
        <v>14.9</v>
      </c>
      <c r="F53" t="e">
        <f>INDEX(batchResults!$O:$O, MATCH($B53, batchResults!$AB:$AB, 0))</f>
        <v>#N/A</v>
      </c>
      <c r="G53" t="e">
        <f>INDEX(batchResults!$P:$P, MATCH($B53, batchResults!$AB:$AB, 0))</f>
        <v>#N/A</v>
      </c>
      <c r="H53" t="s">
        <v>846</v>
      </c>
      <c r="I53" t="e">
        <f t="shared" si="1"/>
        <v>#N/A</v>
      </c>
    </row>
    <row r="54" spans="1:9" x14ac:dyDescent="0.3">
      <c r="A54">
        <v>60</v>
      </c>
      <c r="B54">
        <v>1006009</v>
      </c>
      <c r="C54">
        <v>2</v>
      </c>
      <c r="D54">
        <v>0</v>
      </c>
      <c r="E54">
        <v>2</v>
      </c>
      <c r="F54" t="e">
        <f>INDEX(batchResults!$O:$O, MATCH($B54, batchResults!$AB:$AB, 0))</f>
        <v>#N/A</v>
      </c>
      <c r="G54" t="e">
        <f>INDEX(batchResults!$P:$P, MATCH($B54, batchResults!$AB:$AB, 0))</f>
        <v>#N/A</v>
      </c>
      <c r="H54" t="s">
        <v>846</v>
      </c>
      <c r="I54" t="e">
        <f t="shared" si="1"/>
        <v>#N/A</v>
      </c>
    </row>
    <row r="55" spans="1:9" x14ac:dyDescent="0.3">
      <c r="A55">
        <v>62</v>
      </c>
      <c r="B55">
        <v>1006208</v>
      </c>
      <c r="C55">
        <v>2</v>
      </c>
      <c r="D55">
        <v>0</v>
      </c>
      <c r="E55">
        <v>2</v>
      </c>
      <c r="F55" t="e">
        <f>INDEX(batchResults!$O:$O, MATCH($B55, batchResults!$AB:$AB, 0))</f>
        <v>#N/A</v>
      </c>
      <c r="G55" t="e">
        <f>INDEX(batchResults!$P:$P, MATCH($B55, batchResults!$AB:$AB, 0))</f>
        <v>#N/A</v>
      </c>
      <c r="H55" t="s">
        <v>846</v>
      </c>
      <c r="I55" t="e">
        <f t="shared" si="1"/>
        <v>#N/A</v>
      </c>
    </row>
    <row r="56" spans="1:9" x14ac:dyDescent="0.3">
      <c r="A56">
        <v>63</v>
      </c>
      <c r="B56">
        <v>1006304</v>
      </c>
      <c r="C56">
        <v>2</v>
      </c>
      <c r="D56">
        <v>0</v>
      </c>
      <c r="E56">
        <v>2</v>
      </c>
      <c r="F56" t="e">
        <f>INDEX(batchResults!$O:$O, MATCH($B56, batchResults!$AB:$AB, 0))</f>
        <v>#N/A</v>
      </c>
      <c r="G56" t="e">
        <f>INDEX(batchResults!$P:$P, MATCH($B56, batchResults!$AB:$AB, 0))</f>
        <v>#N/A</v>
      </c>
      <c r="H56" t="s">
        <v>846</v>
      </c>
      <c r="I56" t="e">
        <f t="shared" si="1"/>
        <v>#N/A</v>
      </c>
    </row>
    <row r="57" spans="1:9" x14ac:dyDescent="0.3">
      <c r="A57">
        <v>64</v>
      </c>
      <c r="B57">
        <v>1006407</v>
      </c>
      <c r="C57">
        <v>2</v>
      </c>
      <c r="D57">
        <v>0</v>
      </c>
      <c r="E57">
        <v>2</v>
      </c>
      <c r="F57" t="e">
        <f>INDEX(batchResults!$O:$O, MATCH($B57, batchResults!$AB:$AB, 0))</f>
        <v>#N/A</v>
      </c>
      <c r="G57" t="e">
        <f>INDEX(batchResults!$P:$P, MATCH($B57, batchResults!$AB:$AB, 0))</f>
        <v>#N/A</v>
      </c>
      <c r="H57" t="s">
        <v>846</v>
      </c>
      <c r="I57" t="e">
        <f t="shared" si="1"/>
        <v>#N/A</v>
      </c>
    </row>
    <row r="58" spans="1:9" x14ac:dyDescent="0.3">
      <c r="A58">
        <v>65</v>
      </c>
      <c r="B58">
        <v>1006506</v>
      </c>
      <c r="C58">
        <v>2</v>
      </c>
      <c r="D58">
        <v>0</v>
      </c>
      <c r="E58">
        <v>2</v>
      </c>
      <c r="F58" t="e">
        <f>INDEX(batchResults!$O:$O, MATCH($B58, batchResults!$AB:$AB, 0))</f>
        <v>#N/A</v>
      </c>
      <c r="G58" t="e">
        <f>INDEX(batchResults!$P:$P, MATCH($B58, batchResults!$AB:$AB, 0))</f>
        <v>#N/A</v>
      </c>
      <c r="H58" t="s">
        <v>846</v>
      </c>
      <c r="I58" t="e">
        <f t="shared" si="1"/>
        <v>#N/A</v>
      </c>
    </row>
    <row r="59" spans="1:9" x14ac:dyDescent="0.3">
      <c r="A59">
        <v>66</v>
      </c>
      <c r="B59">
        <v>1006609</v>
      </c>
      <c r="C59">
        <v>2</v>
      </c>
      <c r="D59">
        <v>0</v>
      </c>
      <c r="E59">
        <v>2</v>
      </c>
      <c r="F59" t="e">
        <f>INDEX(batchResults!$O:$O, MATCH($B59, batchResults!$AB:$AB, 0))</f>
        <v>#N/A</v>
      </c>
      <c r="G59" t="e">
        <f>INDEX(batchResults!$P:$P, MATCH($B59, batchResults!$AB:$AB, 0))</f>
        <v>#N/A</v>
      </c>
      <c r="H59" t="s">
        <v>846</v>
      </c>
      <c r="I59" t="e">
        <f t="shared" si="1"/>
        <v>#N/A</v>
      </c>
    </row>
    <row r="60" spans="1:9" x14ac:dyDescent="0.3">
      <c r="A60">
        <v>67</v>
      </c>
      <c r="B60">
        <v>1006704</v>
      </c>
      <c r="C60">
        <v>2</v>
      </c>
      <c r="D60">
        <v>0</v>
      </c>
      <c r="E60">
        <v>2</v>
      </c>
      <c r="F60" t="e">
        <f>INDEX(batchResults!$O:$O, MATCH($B60, batchResults!$AB:$AB, 0))</f>
        <v>#N/A</v>
      </c>
      <c r="G60" t="e">
        <f>INDEX(batchResults!$P:$P, MATCH($B60, batchResults!$AB:$AB, 0))</f>
        <v>#N/A</v>
      </c>
      <c r="H60" t="s">
        <v>846</v>
      </c>
      <c r="I60" t="e">
        <f t="shared" si="1"/>
        <v>#N/A</v>
      </c>
    </row>
    <row r="61" spans="1:9" x14ac:dyDescent="0.3">
      <c r="A61">
        <v>68</v>
      </c>
      <c r="B61">
        <v>1006803</v>
      </c>
      <c r="C61">
        <v>2</v>
      </c>
      <c r="D61">
        <v>0</v>
      </c>
      <c r="E61">
        <v>2</v>
      </c>
      <c r="F61" t="e">
        <f>INDEX(batchResults!$O:$O, MATCH($B61, batchResults!$AB:$AB, 0))</f>
        <v>#N/A</v>
      </c>
      <c r="G61" t="e">
        <f>INDEX(batchResults!$P:$P, MATCH($B61, batchResults!$AB:$AB, 0))</f>
        <v>#N/A</v>
      </c>
      <c r="H61" t="s">
        <v>846</v>
      </c>
      <c r="I61" t="e">
        <f t="shared" si="1"/>
        <v>#N/A</v>
      </c>
    </row>
    <row r="62" spans="1:9" x14ac:dyDescent="0.3">
      <c r="A62">
        <v>69</v>
      </c>
      <c r="B62">
        <v>1006901</v>
      </c>
      <c r="C62">
        <v>2</v>
      </c>
      <c r="D62">
        <v>0</v>
      </c>
      <c r="E62">
        <v>2</v>
      </c>
      <c r="F62" t="e">
        <f>INDEX(batchResults!$O:$O, MATCH($B62, batchResults!$AB:$AB, 0))</f>
        <v>#N/A</v>
      </c>
      <c r="G62" t="e">
        <f>INDEX(batchResults!$P:$P, MATCH($B62, batchResults!$AB:$AB, 0))</f>
        <v>#N/A</v>
      </c>
      <c r="H62" t="s">
        <v>846</v>
      </c>
      <c r="I62" t="e">
        <f t="shared" si="1"/>
        <v>#N/A</v>
      </c>
    </row>
    <row r="63" spans="1:9" x14ac:dyDescent="0.3">
      <c r="A63">
        <v>70</v>
      </c>
      <c r="B63">
        <v>1007008</v>
      </c>
      <c r="C63">
        <v>2</v>
      </c>
      <c r="D63">
        <v>0</v>
      </c>
      <c r="E63">
        <v>2</v>
      </c>
      <c r="F63" t="e">
        <f>INDEX(batchResults!$O:$O, MATCH($B63, batchResults!$AB:$AB, 0))</f>
        <v>#N/A</v>
      </c>
      <c r="G63" t="e">
        <f>INDEX(batchResults!$P:$P, MATCH($B63, batchResults!$AB:$AB, 0))</f>
        <v>#N/A</v>
      </c>
      <c r="H63" t="s">
        <v>846</v>
      </c>
      <c r="I63" t="e">
        <f t="shared" si="1"/>
        <v>#N/A</v>
      </c>
    </row>
    <row r="64" spans="1:9" x14ac:dyDescent="0.3">
      <c r="A64">
        <v>71</v>
      </c>
      <c r="B64">
        <v>1007104</v>
      </c>
      <c r="C64">
        <v>2</v>
      </c>
      <c r="D64">
        <v>0</v>
      </c>
      <c r="E64">
        <v>2</v>
      </c>
      <c r="F64" t="e">
        <f>INDEX(batchResults!$O:$O, MATCH($B64, batchResults!$AB:$AB, 0))</f>
        <v>#N/A</v>
      </c>
      <c r="G64" t="e">
        <f>INDEX(batchResults!$P:$P, MATCH($B64, batchResults!$AB:$AB, 0))</f>
        <v>#N/A</v>
      </c>
      <c r="H64" t="s">
        <v>846</v>
      </c>
      <c r="I64" t="e">
        <f t="shared" si="1"/>
        <v>#N/A</v>
      </c>
    </row>
    <row r="65" spans="1:9" x14ac:dyDescent="0.3">
      <c r="A65">
        <v>72</v>
      </c>
      <c r="B65">
        <v>1007201</v>
      </c>
      <c r="C65">
        <v>2</v>
      </c>
      <c r="D65">
        <v>0</v>
      </c>
      <c r="E65">
        <v>2</v>
      </c>
      <c r="F65" t="e">
        <f>INDEX(batchResults!$O:$O, MATCH($B65, batchResults!$AB:$AB, 0))</f>
        <v>#N/A</v>
      </c>
      <c r="G65" t="e">
        <f>INDEX(batchResults!$P:$P, MATCH($B65, batchResults!$AB:$AB, 0))</f>
        <v>#N/A</v>
      </c>
      <c r="H65" t="s">
        <v>846</v>
      </c>
      <c r="I65" t="e">
        <f t="shared" si="1"/>
        <v>#N/A</v>
      </c>
    </row>
    <row r="66" spans="1:9" x14ac:dyDescent="0.3">
      <c r="A66">
        <v>73</v>
      </c>
      <c r="B66">
        <v>1007307</v>
      </c>
      <c r="C66">
        <v>2</v>
      </c>
      <c r="D66">
        <v>0</v>
      </c>
      <c r="E66">
        <v>2</v>
      </c>
      <c r="F66" t="e">
        <f>INDEX(batchResults!$O:$O, MATCH($B66, batchResults!$AB:$AB, 0))</f>
        <v>#N/A</v>
      </c>
      <c r="G66" t="e">
        <f>INDEX(batchResults!$P:$P, MATCH($B66, batchResults!$AB:$AB, 0))</f>
        <v>#N/A</v>
      </c>
      <c r="H66" t="s">
        <v>846</v>
      </c>
      <c r="I66" t="e">
        <f t="shared" ref="I66:I97" si="2">"aws mturk send-bonus --worker-id " &amp; $G66&amp; " --bonus-amount " &amp; $D66 &amp; " --assignment-id " &amp; $F66 &amp; " --reason " &amp; CHAR(34) &amp; $H66 &amp; CHAR(34)</f>
        <v>#N/A</v>
      </c>
    </row>
    <row r="67" spans="1:9" x14ac:dyDescent="0.3">
      <c r="A67">
        <v>74</v>
      </c>
      <c r="B67">
        <v>1007400</v>
      </c>
      <c r="C67">
        <v>2</v>
      </c>
      <c r="D67">
        <v>0</v>
      </c>
      <c r="E67">
        <v>2</v>
      </c>
      <c r="F67" t="e">
        <f>INDEX(batchResults!$O:$O, MATCH($B67, batchResults!$AB:$AB, 0))</f>
        <v>#N/A</v>
      </c>
      <c r="G67" t="e">
        <f>INDEX(batchResults!$P:$P, MATCH($B67, batchResults!$AB:$AB, 0))</f>
        <v>#N/A</v>
      </c>
      <c r="H67" t="s">
        <v>846</v>
      </c>
      <c r="I67" t="e">
        <f t="shared" si="2"/>
        <v>#N/A</v>
      </c>
    </row>
    <row r="68" spans="1:9" x14ac:dyDescent="0.3">
      <c r="A68">
        <v>75</v>
      </c>
      <c r="B68">
        <v>1007507</v>
      </c>
      <c r="C68">
        <v>2</v>
      </c>
      <c r="D68">
        <v>0</v>
      </c>
      <c r="E68">
        <v>2</v>
      </c>
      <c r="F68" t="e">
        <f>INDEX(batchResults!$O:$O, MATCH($B68, batchResults!$AB:$AB, 0))</f>
        <v>#N/A</v>
      </c>
      <c r="G68" t="e">
        <f>INDEX(batchResults!$P:$P, MATCH($B68, batchResults!$AB:$AB, 0))</f>
        <v>#N/A</v>
      </c>
      <c r="H68" t="s">
        <v>846</v>
      </c>
      <c r="I68" t="e">
        <f t="shared" si="2"/>
        <v>#N/A</v>
      </c>
    </row>
    <row r="69" spans="1:9" x14ac:dyDescent="0.3">
      <c r="A69">
        <v>76</v>
      </c>
      <c r="B69">
        <v>1007602</v>
      </c>
      <c r="C69">
        <v>2</v>
      </c>
      <c r="D69">
        <v>0</v>
      </c>
      <c r="E69">
        <v>2</v>
      </c>
      <c r="F69" t="e">
        <f>INDEX(batchResults!$O:$O, MATCH($B69, batchResults!$AB:$AB, 0))</f>
        <v>#N/A</v>
      </c>
      <c r="G69" t="e">
        <f>INDEX(batchResults!$P:$P, MATCH($B69, batchResults!$AB:$AB, 0))</f>
        <v>#N/A</v>
      </c>
      <c r="H69" t="s">
        <v>846</v>
      </c>
      <c r="I69" t="e">
        <f t="shared" si="2"/>
        <v>#N/A</v>
      </c>
    </row>
    <row r="70" spans="1:9" x14ac:dyDescent="0.3">
      <c r="A70">
        <v>77</v>
      </c>
      <c r="B70">
        <v>1007703</v>
      </c>
      <c r="C70">
        <v>2</v>
      </c>
      <c r="D70">
        <v>0</v>
      </c>
      <c r="E70">
        <v>2</v>
      </c>
      <c r="F70" t="e">
        <f>INDEX(batchResults!$O:$O, MATCH($B70, batchResults!$AB:$AB, 0))</f>
        <v>#N/A</v>
      </c>
      <c r="G70" t="e">
        <f>INDEX(batchResults!$P:$P, MATCH($B70, batchResults!$AB:$AB, 0))</f>
        <v>#N/A</v>
      </c>
      <c r="H70" t="s">
        <v>846</v>
      </c>
      <c r="I70" t="e">
        <f t="shared" si="2"/>
        <v>#N/A</v>
      </c>
    </row>
    <row r="71" spans="1:9" x14ac:dyDescent="0.3">
      <c r="A71">
        <v>78</v>
      </c>
      <c r="B71">
        <v>1007802</v>
      </c>
      <c r="C71">
        <v>2</v>
      </c>
      <c r="D71">
        <v>0</v>
      </c>
      <c r="E71">
        <v>2</v>
      </c>
      <c r="F71" t="e">
        <f>INDEX(batchResults!$O:$O, MATCH($B71, batchResults!$AB:$AB, 0))</f>
        <v>#N/A</v>
      </c>
      <c r="G71" t="e">
        <f>INDEX(batchResults!$P:$P, MATCH($B71, batchResults!$AB:$AB, 0))</f>
        <v>#N/A</v>
      </c>
      <c r="H71" t="s">
        <v>846</v>
      </c>
      <c r="I71" t="e">
        <f t="shared" si="2"/>
        <v>#N/A</v>
      </c>
    </row>
    <row r="72" spans="1:9" x14ac:dyDescent="0.3">
      <c r="A72">
        <v>79</v>
      </c>
      <c r="B72">
        <v>1007903</v>
      </c>
      <c r="C72">
        <v>2</v>
      </c>
      <c r="D72">
        <v>0</v>
      </c>
      <c r="E72">
        <v>2</v>
      </c>
      <c r="F72" t="e">
        <f>INDEX(batchResults!$O:$O, MATCH($B72, batchResults!$AB:$AB, 0))</f>
        <v>#N/A</v>
      </c>
      <c r="G72" t="e">
        <f>INDEX(batchResults!$P:$P, MATCH($B72, batchResults!$AB:$AB, 0))</f>
        <v>#N/A</v>
      </c>
      <c r="H72" t="s">
        <v>846</v>
      </c>
      <c r="I72" t="e">
        <f t="shared" si="2"/>
        <v>#N/A</v>
      </c>
    </row>
    <row r="73" spans="1:9" x14ac:dyDescent="0.3">
      <c r="A73">
        <v>80</v>
      </c>
      <c r="B73">
        <v>1008000</v>
      </c>
      <c r="C73">
        <v>2</v>
      </c>
      <c r="D73">
        <v>13.48</v>
      </c>
      <c r="E73">
        <f>C73+D73</f>
        <v>15.48</v>
      </c>
      <c r="F73" t="e">
        <f>INDEX(batchResults!$O:$O, MATCH($B73, batchResults!$AB:$AB, 0))</f>
        <v>#N/A</v>
      </c>
      <c r="G73" t="e">
        <f>INDEX(batchResults!$P:$P, MATCH($B73, batchResults!$AB:$AB, 0))</f>
        <v>#N/A</v>
      </c>
      <c r="H73" t="s">
        <v>846</v>
      </c>
      <c r="I73" t="e">
        <f t="shared" si="2"/>
        <v>#N/A</v>
      </c>
    </row>
    <row r="74" spans="1:9" x14ac:dyDescent="0.3">
      <c r="A74">
        <v>81</v>
      </c>
      <c r="B74">
        <v>1008109</v>
      </c>
      <c r="C74">
        <v>2</v>
      </c>
      <c r="D74">
        <v>13.34</v>
      </c>
      <c r="E74">
        <f>C74+D74</f>
        <v>15.34</v>
      </c>
      <c r="F74" t="e">
        <f>INDEX(batchResults!$O:$O, MATCH($B74, batchResults!$AB:$AB, 0))</f>
        <v>#N/A</v>
      </c>
      <c r="G74" t="e">
        <f>INDEX(batchResults!$P:$P, MATCH($B74, batchResults!$AB:$AB, 0))</f>
        <v>#N/A</v>
      </c>
      <c r="H74" t="s">
        <v>846</v>
      </c>
      <c r="I74" t="e">
        <f t="shared" si="2"/>
        <v>#N/A</v>
      </c>
    </row>
    <row r="75" spans="1:9" x14ac:dyDescent="0.3">
      <c r="A75">
        <v>82</v>
      </c>
      <c r="B75">
        <v>1008208</v>
      </c>
      <c r="C75">
        <v>2</v>
      </c>
      <c r="D75">
        <v>14.06</v>
      </c>
      <c r="E75">
        <f>C75+D75</f>
        <v>16.060000000000002</v>
      </c>
      <c r="F75" t="e">
        <f>INDEX(batchResults!$O:$O, MATCH($B75, batchResults!$AB:$AB, 0))</f>
        <v>#N/A</v>
      </c>
      <c r="G75" t="e">
        <f>INDEX(batchResults!$P:$P, MATCH($B75, batchResults!$AB:$AB, 0))</f>
        <v>#N/A</v>
      </c>
      <c r="H75" t="s">
        <v>846</v>
      </c>
      <c r="I75" t="e">
        <f t="shared" si="2"/>
        <v>#N/A</v>
      </c>
    </row>
    <row r="76" spans="1:9" x14ac:dyDescent="0.3">
      <c r="A76">
        <v>83</v>
      </c>
      <c r="B76">
        <v>1008301</v>
      </c>
      <c r="C76">
        <v>2</v>
      </c>
      <c r="D76">
        <v>12.76</v>
      </c>
      <c r="E76">
        <v>14.76</v>
      </c>
      <c r="F76" t="e">
        <f>INDEX(batchResults!$O:$O, MATCH($B76, batchResults!$AB:$AB, 0))</f>
        <v>#N/A</v>
      </c>
      <c r="G76" t="e">
        <f>INDEX(batchResults!$P:$P, MATCH($B76, batchResults!$AB:$AB, 0))</f>
        <v>#N/A</v>
      </c>
      <c r="H76" t="s">
        <v>846</v>
      </c>
      <c r="I76" t="e">
        <f t="shared" si="2"/>
        <v>#N/A</v>
      </c>
    </row>
    <row r="77" spans="1:9" x14ac:dyDescent="0.3">
      <c r="A77">
        <v>84</v>
      </c>
      <c r="B77">
        <v>1008401</v>
      </c>
      <c r="C77">
        <v>2</v>
      </c>
      <c r="D77">
        <v>13.69</v>
      </c>
      <c r="E77">
        <v>15.69</v>
      </c>
      <c r="F77" t="e">
        <f>INDEX(batchResults!$O:$O, MATCH($B77, batchResults!$AB:$AB, 0))</f>
        <v>#N/A</v>
      </c>
      <c r="G77" t="e">
        <f>INDEX(batchResults!$P:$P, MATCH($B77, batchResults!$AB:$AB, 0))</f>
        <v>#N/A</v>
      </c>
      <c r="H77" t="s">
        <v>846</v>
      </c>
      <c r="I77" t="e">
        <f t="shared" si="2"/>
        <v>#N/A</v>
      </c>
    </row>
    <row r="78" spans="1:9" x14ac:dyDescent="0.3">
      <c r="A78">
        <v>85</v>
      </c>
      <c r="B78">
        <v>1008505</v>
      </c>
      <c r="C78">
        <v>2</v>
      </c>
      <c r="D78">
        <v>14.11</v>
      </c>
      <c r="E78">
        <v>16.11</v>
      </c>
      <c r="F78" t="e">
        <f>INDEX(batchResults!$O:$O, MATCH($B78, batchResults!$AB:$AB, 0))</f>
        <v>#N/A</v>
      </c>
      <c r="G78" t="e">
        <f>INDEX(batchResults!$P:$P, MATCH($B78, batchResults!$AB:$AB, 0))</f>
        <v>#N/A</v>
      </c>
      <c r="H78" t="s">
        <v>846</v>
      </c>
      <c r="I78" t="e">
        <f t="shared" si="2"/>
        <v>#N/A</v>
      </c>
    </row>
    <row r="79" spans="1:9" x14ac:dyDescent="0.3">
      <c r="A79">
        <v>86</v>
      </c>
      <c r="B79">
        <v>1008605</v>
      </c>
      <c r="C79">
        <v>2</v>
      </c>
      <c r="D79">
        <v>0</v>
      </c>
      <c r="E79">
        <v>2</v>
      </c>
      <c r="F79" t="e">
        <f>INDEX(batchResults!$O:$O, MATCH($B79, batchResults!$AB:$AB, 0))</f>
        <v>#N/A</v>
      </c>
      <c r="G79" t="e">
        <f>INDEX(batchResults!$P:$P, MATCH($B79, batchResults!$AB:$AB, 0))</f>
        <v>#N/A</v>
      </c>
      <c r="H79" t="s">
        <v>846</v>
      </c>
      <c r="I79" t="e">
        <f t="shared" si="2"/>
        <v>#N/A</v>
      </c>
    </row>
    <row r="80" spans="1:9" x14ac:dyDescent="0.3">
      <c r="A80">
        <v>87</v>
      </c>
      <c r="B80">
        <v>1008702</v>
      </c>
      <c r="C80">
        <v>2</v>
      </c>
      <c r="D80">
        <v>0</v>
      </c>
      <c r="E80">
        <v>2</v>
      </c>
      <c r="F80" t="e">
        <f>INDEX(batchResults!$O:$O, MATCH($B80, batchResults!$AB:$AB, 0))</f>
        <v>#N/A</v>
      </c>
      <c r="G80" t="e">
        <f>INDEX(batchResults!$P:$P, MATCH($B80, batchResults!$AB:$AB, 0))</f>
        <v>#N/A</v>
      </c>
      <c r="H80" t="s">
        <v>846</v>
      </c>
      <c r="I80" t="e">
        <f t="shared" si="2"/>
        <v>#N/A</v>
      </c>
    </row>
    <row r="81" spans="1:9" x14ac:dyDescent="0.3">
      <c r="A81">
        <v>88</v>
      </c>
      <c r="B81">
        <v>1008809</v>
      </c>
      <c r="C81">
        <v>2</v>
      </c>
      <c r="D81">
        <v>0</v>
      </c>
      <c r="E81">
        <v>2</v>
      </c>
      <c r="F81" t="e">
        <f>INDEX(batchResults!$O:$O, MATCH($B81, batchResults!$AB:$AB, 0))</f>
        <v>#N/A</v>
      </c>
      <c r="G81" t="e">
        <f>INDEX(batchResults!$P:$P, MATCH($B81, batchResults!$AB:$AB, 0))</f>
        <v>#N/A</v>
      </c>
      <c r="H81" t="s">
        <v>846</v>
      </c>
      <c r="I81" t="e">
        <f t="shared" si="2"/>
        <v>#N/A</v>
      </c>
    </row>
    <row r="82" spans="1:9" x14ac:dyDescent="0.3">
      <c r="A82">
        <v>89</v>
      </c>
      <c r="B82">
        <v>1008906</v>
      </c>
      <c r="C82">
        <v>2</v>
      </c>
      <c r="D82">
        <v>0</v>
      </c>
      <c r="E82">
        <v>2</v>
      </c>
      <c r="F82" t="e">
        <f>INDEX(batchResults!$O:$O, MATCH($B82, batchResults!$AB:$AB, 0))</f>
        <v>#N/A</v>
      </c>
      <c r="G82" t="e">
        <f>INDEX(batchResults!$P:$P, MATCH($B82, batchResults!$AB:$AB, 0))</f>
        <v>#N/A</v>
      </c>
      <c r="H82" t="s">
        <v>846</v>
      </c>
      <c r="I82" t="e">
        <f t="shared" si="2"/>
        <v>#N/A</v>
      </c>
    </row>
    <row r="83" spans="1:9" x14ac:dyDescent="0.3">
      <c r="A83">
        <v>90</v>
      </c>
      <c r="B83">
        <v>1009004</v>
      </c>
      <c r="C83">
        <v>2</v>
      </c>
      <c r="D83">
        <v>0</v>
      </c>
      <c r="E83">
        <v>2</v>
      </c>
      <c r="F83" t="e">
        <f>INDEX(batchResults!$O:$O, MATCH($B83, batchResults!$AB:$AB, 0))</f>
        <v>#N/A</v>
      </c>
      <c r="G83" t="e">
        <f>INDEX(batchResults!$P:$P, MATCH($B83, batchResults!$AB:$AB, 0))</f>
        <v>#N/A</v>
      </c>
      <c r="H83" t="s">
        <v>846</v>
      </c>
      <c r="I83" t="e">
        <f t="shared" si="2"/>
        <v>#N/A</v>
      </c>
    </row>
    <row r="84" spans="1:9" x14ac:dyDescent="0.3">
      <c r="A84">
        <v>91</v>
      </c>
      <c r="B84">
        <v>1009105</v>
      </c>
      <c r="C84">
        <v>2</v>
      </c>
      <c r="D84">
        <v>0</v>
      </c>
      <c r="E84">
        <v>2</v>
      </c>
      <c r="F84" t="e">
        <f>INDEX(batchResults!$O:$O, MATCH($B84, batchResults!$AB:$AB, 0))</f>
        <v>#N/A</v>
      </c>
      <c r="G84" t="e">
        <f>INDEX(batchResults!$P:$P, MATCH($B84, batchResults!$AB:$AB, 0))</f>
        <v>#N/A</v>
      </c>
      <c r="H84" t="s">
        <v>846</v>
      </c>
      <c r="I84" t="e">
        <f t="shared" si="2"/>
        <v>#N/A</v>
      </c>
    </row>
    <row r="85" spans="1:9" x14ac:dyDescent="0.3">
      <c r="A85">
        <v>92</v>
      </c>
      <c r="B85">
        <v>1009200</v>
      </c>
      <c r="C85">
        <v>2</v>
      </c>
      <c r="D85">
        <v>0</v>
      </c>
      <c r="E85">
        <v>2</v>
      </c>
      <c r="F85" t="e">
        <f>INDEX(batchResults!$O:$O, MATCH($B85, batchResults!$AB:$AB, 0))</f>
        <v>#N/A</v>
      </c>
      <c r="G85" t="e">
        <f>INDEX(batchResults!$P:$P, MATCH($B85, batchResults!$AB:$AB, 0))</f>
        <v>#N/A</v>
      </c>
      <c r="H85" t="s">
        <v>846</v>
      </c>
      <c r="I85" t="e">
        <f t="shared" si="2"/>
        <v>#N/A</v>
      </c>
    </row>
    <row r="86" spans="1:9" x14ac:dyDescent="0.3">
      <c r="A86">
        <v>93</v>
      </c>
      <c r="B86">
        <v>1009309</v>
      </c>
      <c r="C86">
        <v>2</v>
      </c>
      <c r="D86">
        <v>0</v>
      </c>
      <c r="E86">
        <v>2</v>
      </c>
      <c r="F86" t="e">
        <f>INDEX(batchResults!$O:$O, MATCH($B86, batchResults!$AB:$AB, 0))</f>
        <v>#N/A</v>
      </c>
      <c r="G86" t="e">
        <f>INDEX(batchResults!$P:$P, MATCH($B86, batchResults!$AB:$AB, 0))</f>
        <v>#N/A</v>
      </c>
      <c r="H86" t="s">
        <v>846</v>
      </c>
      <c r="I86" t="e">
        <f t="shared" si="2"/>
        <v>#N/A</v>
      </c>
    </row>
    <row r="87" spans="1:9" x14ac:dyDescent="0.3">
      <c r="A87">
        <v>94</v>
      </c>
      <c r="B87">
        <v>1009403</v>
      </c>
      <c r="C87">
        <v>2</v>
      </c>
      <c r="D87">
        <v>0</v>
      </c>
      <c r="E87">
        <v>2</v>
      </c>
      <c r="F87" t="e">
        <f>INDEX(batchResults!$O:$O, MATCH($B87, batchResults!$AB:$AB, 0))</f>
        <v>#N/A</v>
      </c>
      <c r="G87" t="e">
        <f>INDEX(batchResults!$P:$P, MATCH($B87, batchResults!$AB:$AB, 0))</f>
        <v>#N/A</v>
      </c>
      <c r="H87" t="s">
        <v>846</v>
      </c>
      <c r="I87" t="e">
        <f t="shared" si="2"/>
        <v>#N/A</v>
      </c>
    </row>
    <row r="88" spans="1:9" x14ac:dyDescent="0.3">
      <c r="A88">
        <v>95</v>
      </c>
      <c r="B88">
        <v>1009503</v>
      </c>
      <c r="C88">
        <v>2</v>
      </c>
      <c r="D88">
        <v>0</v>
      </c>
      <c r="E88">
        <v>2</v>
      </c>
      <c r="F88" t="e">
        <f>INDEX(batchResults!$O:$O, MATCH($B88, batchResults!$AB:$AB, 0))</f>
        <v>#N/A</v>
      </c>
      <c r="G88" t="e">
        <f>INDEX(batchResults!$P:$P, MATCH($B88, batchResults!$AB:$AB, 0))</f>
        <v>#N/A</v>
      </c>
      <c r="H88" t="s">
        <v>846</v>
      </c>
      <c r="I88" t="e">
        <f t="shared" si="2"/>
        <v>#N/A</v>
      </c>
    </row>
    <row r="89" spans="1:9" x14ac:dyDescent="0.3">
      <c r="A89">
        <v>96</v>
      </c>
      <c r="B89">
        <v>1009606</v>
      </c>
      <c r="C89">
        <v>2</v>
      </c>
      <c r="D89">
        <v>0</v>
      </c>
      <c r="E89">
        <v>2</v>
      </c>
      <c r="F89" t="e">
        <f>INDEX(batchResults!$O:$O, MATCH($B89, batchResults!$AB:$AB, 0))</f>
        <v>#N/A</v>
      </c>
      <c r="G89" t="e">
        <f>INDEX(batchResults!$P:$P, MATCH($B89, batchResults!$AB:$AB, 0))</f>
        <v>#N/A</v>
      </c>
      <c r="H89" t="s">
        <v>846</v>
      </c>
      <c r="I89" t="e">
        <f t="shared" si="2"/>
        <v>#N/A</v>
      </c>
    </row>
    <row r="90" spans="1:9" x14ac:dyDescent="0.3">
      <c r="A90">
        <v>97</v>
      </c>
      <c r="B90">
        <v>1009702</v>
      </c>
      <c r="C90">
        <v>2</v>
      </c>
      <c r="D90">
        <v>0</v>
      </c>
      <c r="E90">
        <v>2</v>
      </c>
      <c r="F90" t="e">
        <f>INDEX(batchResults!$O:$O, MATCH($B90, batchResults!$AB:$AB, 0))</f>
        <v>#N/A</v>
      </c>
      <c r="G90" t="e">
        <f>INDEX(batchResults!$P:$P, MATCH($B90, batchResults!$AB:$AB, 0))</f>
        <v>#N/A</v>
      </c>
      <c r="H90" t="s">
        <v>846</v>
      </c>
      <c r="I90" t="e">
        <f t="shared" si="2"/>
        <v>#N/A</v>
      </c>
    </row>
    <row r="91" spans="1:9" x14ac:dyDescent="0.3">
      <c r="A91">
        <v>99</v>
      </c>
      <c r="B91">
        <v>1009901</v>
      </c>
      <c r="C91">
        <v>2</v>
      </c>
      <c r="D91">
        <v>0</v>
      </c>
      <c r="E91">
        <v>2</v>
      </c>
      <c r="F91" t="e">
        <f>INDEX(batchResults!$O:$O, MATCH($B91, batchResults!$AB:$AB, 0))</f>
        <v>#N/A</v>
      </c>
      <c r="G91" t="e">
        <f>INDEX(batchResults!$P:$P, MATCH($B91, batchResults!$AB:$AB, 0))</f>
        <v>#N/A</v>
      </c>
      <c r="H91" t="s">
        <v>846</v>
      </c>
      <c r="I91" t="e">
        <f t="shared" si="2"/>
        <v>#N/A</v>
      </c>
    </row>
    <row r="92" spans="1:9" x14ac:dyDescent="0.3">
      <c r="A92">
        <v>100</v>
      </c>
      <c r="B92">
        <v>1010001</v>
      </c>
      <c r="C92">
        <v>2</v>
      </c>
      <c r="D92">
        <v>0</v>
      </c>
      <c r="E92">
        <v>2</v>
      </c>
      <c r="F92" t="e">
        <f>INDEX(batchResults!$O:$O, MATCH($B92, batchResults!$AB:$AB, 0))</f>
        <v>#N/A</v>
      </c>
      <c r="G92" t="e">
        <f>INDEX(batchResults!$P:$P, MATCH($B92, batchResults!$AB:$AB, 0))</f>
        <v>#N/A</v>
      </c>
      <c r="H92" t="s">
        <v>846</v>
      </c>
      <c r="I92" t="e">
        <f t="shared" si="2"/>
        <v>#N/A</v>
      </c>
    </row>
    <row r="93" spans="1:9" x14ac:dyDescent="0.3">
      <c r="A93">
        <v>101</v>
      </c>
      <c r="B93">
        <v>1010107</v>
      </c>
      <c r="C93">
        <v>2</v>
      </c>
      <c r="D93">
        <v>0</v>
      </c>
      <c r="E93">
        <v>2</v>
      </c>
      <c r="F93" t="e">
        <f>INDEX(batchResults!$O:$O, MATCH($B93, batchResults!$AB:$AB, 0))</f>
        <v>#N/A</v>
      </c>
      <c r="G93" t="e">
        <f>INDEX(batchResults!$P:$P, MATCH($B93, batchResults!$AB:$AB, 0))</f>
        <v>#N/A</v>
      </c>
      <c r="H93" t="s">
        <v>846</v>
      </c>
      <c r="I93" t="e">
        <f t="shared" si="2"/>
        <v>#N/A</v>
      </c>
    </row>
    <row r="94" spans="1:9" x14ac:dyDescent="0.3">
      <c r="A94">
        <v>102</v>
      </c>
      <c r="B94">
        <v>1010204</v>
      </c>
      <c r="C94">
        <v>2</v>
      </c>
      <c r="D94">
        <v>13.29</v>
      </c>
      <c r="E94">
        <v>15.29</v>
      </c>
      <c r="F94" t="e">
        <f>INDEX(batchResults!$O:$O, MATCH($B94, batchResults!$AB:$AB, 0))</f>
        <v>#N/A</v>
      </c>
      <c r="G94" t="e">
        <f>INDEX(batchResults!$P:$P, MATCH($B94, batchResults!$AB:$AB, 0))</f>
        <v>#N/A</v>
      </c>
      <c r="H94" t="s">
        <v>846</v>
      </c>
      <c r="I94" t="e">
        <f t="shared" si="2"/>
        <v>#N/A</v>
      </c>
    </row>
    <row r="95" spans="1:9" x14ac:dyDescent="0.3">
      <c r="A95">
        <v>103</v>
      </c>
      <c r="B95">
        <v>1010303</v>
      </c>
      <c r="C95">
        <v>2</v>
      </c>
      <c r="D95">
        <v>17.989999999999998</v>
      </c>
      <c r="E95">
        <v>19.989999999999998</v>
      </c>
      <c r="F95" t="e">
        <f>INDEX(batchResults!$O:$O, MATCH($B95, batchResults!$AB:$AB, 0))</f>
        <v>#N/A</v>
      </c>
      <c r="G95" t="e">
        <f>INDEX(batchResults!$P:$P, MATCH($B95, batchResults!$AB:$AB, 0))</f>
        <v>#N/A</v>
      </c>
      <c r="H95" t="s">
        <v>846</v>
      </c>
      <c r="I95" t="e">
        <f t="shared" si="2"/>
        <v>#N/A</v>
      </c>
    </row>
    <row r="96" spans="1:9" x14ac:dyDescent="0.3">
      <c r="A96">
        <v>104</v>
      </c>
      <c r="B96">
        <v>1010409</v>
      </c>
      <c r="C96">
        <v>2</v>
      </c>
      <c r="D96">
        <v>0</v>
      </c>
      <c r="E96">
        <v>2</v>
      </c>
      <c r="F96" t="e">
        <f>INDEX(batchResults!$O:$O, MATCH($B96, batchResults!$AB:$AB, 0))</f>
        <v>#N/A</v>
      </c>
      <c r="G96" t="e">
        <f>INDEX(batchResults!$P:$P, MATCH($B96, batchResults!$AB:$AB, 0))</f>
        <v>#N/A</v>
      </c>
      <c r="H96" t="s">
        <v>846</v>
      </c>
      <c r="I96" t="e">
        <f t="shared" si="2"/>
        <v>#N/A</v>
      </c>
    </row>
    <row r="97" spans="1:9" x14ac:dyDescent="0.3">
      <c r="A97">
        <v>105</v>
      </c>
      <c r="B97">
        <v>1010501</v>
      </c>
      <c r="C97">
        <v>2</v>
      </c>
      <c r="D97">
        <v>0</v>
      </c>
      <c r="E97">
        <v>2</v>
      </c>
      <c r="F97" t="e">
        <f>INDEX(batchResults!$O:$O, MATCH($B97, batchResults!$AB:$AB, 0))</f>
        <v>#N/A</v>
      </c>
      <c r="G97" t="e">
        <f>INDEX(batchResults!$P:$P, MATCH($B97, batchResults!$AB:$AB, 0))</f>
        <v>#N/A</v>
      </c>
      <c r="H97" t="s">
        <v>846</v>
      </c>
      <c r="I97" t="e">
        <f t="shared" si="2"/>
        <v>#N/A</v>
      </c>
    </row>
    <row r="98" spans="1:9" x14ac:dyDescent="0.3">
      <c r="A98">
        <v>106</v>
      </c>
      <c r="B98">
        <v>1010607</v>
      </c>
      <c r="C98">
        <v>2</v>
      </c>
      <c r="D98">
        <v>0</v>
      </c>
      <c r="E98">
        <v>2</v>
      </c>
      <c r="F98" t="e">
        <f>INDEX(batchResults!$O:$O, MATCH($B98, batchResults!$AB:$AB, 0))</f>
        <v>#N/A</v>
      </c>
      <c r="G98" t="e">
        <f>INDEX(batchResults!$P:$P, MATCH($B98, batchResults!$AB:$AB, 0))</f>
        <v>#N/A</v>
      </c>
      <c r="H98" t="s">
        <v>846</v>
      </c>
      <c r="I98" t="e">
        <f t="shared" ref="I98:I105" si="3">"aws mturk send-bonus --worker-id " &amp; $G98&amp; " --bonus-amount " &amp; $D98 &amp; " --assignment-id " &amp; $F98 &amp; " --reason " &amp; CHAR(34) &amp; $H98 &amp; CHAR(34)</f>
        <v>#N/A</v>
      </c>
    </row>
    <row r="99" spans="1:9" x14ac:dyDescent="0.3">
      <c r="A99">
        <v>107</v>
      </c>
      <c r="B99">
        <v>1010706</v>
      </c>
      <c r="C99">
        <v>2</v>
      </c>
      <c r="D99">
        <v>0</v>
      </c>
      <c r="E99">
        <v>2</v>
      </c>
      <c r="F99" t="e">
        <f>INDEX(batchResults!$O:$O, MATCH($B99, batchResults!$AB:$AB, 0))</f>
        <v>#N/A</v>
      </c>
      <c r="G99" t="e">
        <f>INDEX(batchResults!$P:$P, MATCH($B99, batchResults!$AB:$AB, 0))</f>
        <v>#N/A</v>
      </c>
      <c r="H99" t="s">
        <v>846</v>
      </c>
      <c r="I99" t="e">
        <f t="shared" si="3"/>
        <v>#N/A</v>
      </c>
    </row>
    <row r="100" spans="1:9" x14ac:dyDescent="0.3">
      <c r="A100">
        <v>108</v>
      </c>
      <c r="B100">
        <v>1010807</v>
      </c>
      <c r="C100">
        <v>2</v>
      </c>
      <c r="D100">
        <v>0</v>
      </c>
      <c r="E100">
        <v>2</v>
      </c>
      <c r="F100" t="e">
        <f>INDEX(batchResults!$O:$O, MATCH($B100, batchResults!$AB:$AB, 0))</f>
        <v>#N/A</v>
      </c>
      <c r="G100" t="e">
        <f>INDEX(batchResults!$P:$P, MATCH($B100, batchResults!$AB:$AB, 0))</f>
        <v>#N/A</v>
      </c>
      <c r="H100" t="s">
        <v>846</v>
      </c>
      <c r="I100" t="e">
        <f t="shared" si="3"/>
        <v>#N/A</v>
      </c>
    </row>
    <row r="101" spans="1:9" x14ac:dyDescent="0.3">
      <c r="A101">
        <v>110</v>
      </c>
      <c r="B101">
        <v>1011003</v>
      </c>
      <c r="C101">
        <v>2</v>
      </c>
      <c r="D101">
        <v>0</v>
      </c>
      <c r="E101">
        <v>2</v>
      </c>
      <c r="F101" t="e">
        <f>INDEX(batchResults!$O:$O, MATCH($B101, batchResults!$AB:$AB, 0))</f>
        <v>#N/A</v>
      </c>
      <c r="G101" t="e">
        <f>INDEX(batchResults!$P:$P, MATCH($B101, batchResults!$AB:$AB, 0))</f>
        <v>#N/A</v>
      </c>
      <c r="H101" t="s">
        <v>846</v>
      </c>
      <c r="I101" t="e">
        <f t="shared" si="3"/>
        <v>#N/A</v>
      </c>
    </row>
    <row r="102" spans="1:9" x14ac:dyDescent="0.3">
      <c r="A102">
        <v>111</v>
      </c>
      <c r="B102">
        <v>1011107</v>
      </c>
      <c r="C102">
        <v>2</v>
      </c>
      <c r="D102">
        <v>14.52</v>
      </c>
      <c r="E102">
        <v>16.52</v>
      </c>
      <c r="F102" t="e">
        <f>INDEX(batchResults!$O:$O, MATCH($B102, batchResults!$AB:$AB, 0))</f>
        <v>#N/A</v>
      </c>
      <c r="G102" t="e">
        <f>INDEX(batchResults!$P:$P, MATCH($B102, batchResults!$AB:$AB, 0))</f>
        <v>#N/A</v>
      </c>
      <c r="H102" t="s">
        <v>846</v>
      </c>
      <c r="I102" t="e">
        <f t="shared" si="3"/>
        <v>#N/A</v>
      </c>
    </row>
    <row r="103" spans="1:9" x14ac:dyDescent="0.3">
      <c r="A103">
        <v>112</v>
      </c>
      <c r="B103">
        <v>1011200</v>
      </c>
      <c r="C103">
        <v>2</v>
      </c>
      <c r="D103">
        <v>13.61</v>
      </c>
      <c r="E103">
        <v>15.61</v>
      </c>
      <c r="F103" t="e">
        <f>INDEX(batchResults!$O:$O, MATCH($B103, batchResults!$AB:$AB, 0))</f>
        <v>#N/A</v>
      </c>
      <c r="G103" t="e">
        <f>INDEX(batchResults!$P:$P, MATCH($B103, batchResults!$AB:$AB, 0))</f>
        <v>#N/A</v>
      </c>
      <c r="H103" t="s">
        <v>846</v>
      </c>
      <c r="I103" t="e">
        <f t="shared" si="3"/>
        <v>#N/A</v>
      </c>
    </row>
    <row r="104" spans="1:9" x14ac:dyDescent="0.3">
      <c r="A104">
        <v>113</v>
      </c>
      <c r="B104">
        <v>1011306</v>
      </c>
      <c r="C104">
        <v>2</v>
      </c>
      <c r="D104">
        <v>12.47</v>
      </c>
      <c r="E104">
        <v>14.47</v>
      </c>
      <c r="F104" t="e">
        <f>INDEX(batchResults!$O:$O, MATCH($B104, batchResults!$AB:$AB, 0))</f>
        <v>#N/A</v>
      </c>
      <c r="G104" t="e">
        <f>INDEX(batchResults!$P:$P, MATCH($B104, batchResults!$AB:$AB, 0))</f>
        <v>#N/A</v>
      </c>
      <c r="H104" t="s">
        <v>846</v>
      </c>
      <c r="I104" t="e">
        <f t="shared" si="3"/>
        <v>#N/A</v>
      </c>
    </row>
    <row r="105" spans="1:9" x14ac:dyDescent="0.3">
      <c r="A105">
        <v>114</v>
      </c>
      <c r="B105">
        <v>1011400</v>
      </c>
      <c r="C105">
        <v>2</v>
      </c>
      <c r="D105">
        <v>0</v>
      </c>
      <c r="E105">
        <v>2</v>
      </c>
      <c r="F105" t="e">
        <f>INDEX(batchResults!$O:$O, MATCH($B105, batchResults!$AB:$AB, 0))</f>
        <v>#N/A</v>
      </c>
      <c r="G105" t="e">
        <f>INDEX(batchResults!$P:$P, MATCH($B105, batchResults!$AB:$AB, 0))</f>
        <v>#N/A</v>
      </c>
      <c r="H105" t="s">
        <v>846</v>
      </c>
      <c r="I105" t="e">
        <f t="shared" si="3"/>
        <v>#N/A</v>
      </c>
    </row>
  </sheetData>
  <sortState xmlns:xlrd2="http://schemas.microsoft.com/office/spreadsheetml/2017/richdata2" ref="A2:I105">
    <sortCondition ref="A1:A105"/>
  </sortState>
  <pageMargins left="0.5" right="0.5" top="1" bottom="1" header="0.5" footer="0.5"/>
  <pageSetup paperSize="0" scale="0" orientation="portrait" usePrinterDefaults="0" useFirstPageNumber="1" horizontalDpi="0" verticalDpi="0" copies="0"/>
  <headerFooter>
    <oddHeader>&amp;C&amp;"Times New Roman,Regular"&amp;12&amp;A</oddHeader>
    <oddFooter>&amp;C&amp;"Times New Roman,Regular"&amp;12Page &amp;P</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zoomScaleNormal="100" workbookViewId="0"/>
  </sheetViews>
  <sheetFormatPr defaultRowHeight="13.8" x14ac:dyDescent="0.3"/>
  <cols>
    <col min="1" max="1025" width="11.44140625"/>
  </cols>
  <sheetData>
    <row r="1" spans="1:1" x14ac:dyDescent="0.3">
      <c r="A1" t="s">
        <v>847</v>
      </c>
    </row>
  </sheetData>
  <pageMargins left="0.5" right="0.5" top="1" bottom="1" header="0.5" footer="0.5"/>
  <pageSetup paperSize="0" scale="0" orientation="portrait" usePrinterDefaults="0" useFirstPageNumber="1" horizontalDpi="0" verticalDpi="0" copies="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57</vt:i4>
      </vt:variant>
    </vt:vector>
  </HeadingPairs>
  <TitlesOfParts>
    <vt:vector size="57" baseType="lpstr">
      <vt:lpstr>Sheet7</vt:lpstr>
      <vt:lpstr>Behavior with group IDs (2)</vt:lpstr>
      <vt:lpstr>Sheet9</vt:lpstr>
      <vt:lpstr>Sheet2</vt:lpstr>
      <vt:lpstr>Sheet5</vt:lpstr>
      <vt:lpstr>Corruption data processor 1</vt:lpstr>
      <vt:lpstr>decisions</vt:lpstr>
      <vt:lpstr>Summarized data</vt:lpstr>
      <vt:lpstr>Behavior with group IDs</vt:lpstr>
      <vt:lpstr>Vote behavior of clean</vt:lpstr>
      <vt:lpstr>Both taxpayers spend 1</vt:lpstr>
      <vt:lpstr>Both taxpayers abstain</vt:lpstr>
      <vt:lpstr>Taxpayer 3 spends 1</vt:lpstr>
      <vt:lpstr>Taxpayer 3 abstains</vt:lpstr>
      <vt:lpstr>Taxpayer 2 spends 1</vt:lpstr>
      <vt:lpstr>Taxpayer 2 abstains</vt:lpstr>
      <vt:lpstr>Taxpayer 1 spends 1</vt:lpstr>
      <vt:lpstr>Taxpayer 1 abstains</vt:lpstr>
      <vt:lpstr>First buys 1 second abstains</vt:lpstr>
      <vt:lpstr>First abstains second buys 1</vt:lpstr>
      <vt:lpstr>Vote behavior of taxpayers</vt:lpstr>
      <vt:lpstr>Clean officials play 0</vt:lpstr>
      <vt:lpstr>Corrupt officials play -4</vt:lpstr>
      <vt:lpstr>Corrupt officials play -2</vt:lpstr>
      <vt:lpstr>Corruption data processor dropo</vt:lpstr>
      <vt:lpstr>Sheet6</vt:lpstr>
      <vt:lpstr>Vote behavior of corrupt</vt:lpstr>
      <vt:lpstr>Sheet4</vt:lpstr>
      <vt:lpstr>Audit probability of corrupt</vt:lpstr>
      <vt:lpstr>Sheet3</vt:lpstr>
      <vt:lpstr>Type payoffs</vt:lpstr>
      <vt:lpstr>Sheet1</vt:lpstr>
      <vt:lpstr>Vote behavior of taxpayers QRE</vt:lpstr>
      <vt:lpstr>Audit probability of clean</vt:lpstr>
      <vt:lpstr>Round-level processor</vt:lpstr>
      <vt:lpstr>Corrupt official actions</vt:lpstr>
      <vt:lpstr>Taxpayers use equilibrium</vt:lpstr>
      <vt:lpstr>Corrupt officials use equilibri</vt:lpstr>
      <vt:lpstr>Clean use equilibrium</vt:lpstr>
      <vt:lpstr>Counterfactual simulator</vt:lpstr>
      <vt:lpstr>Test corrupt use equilibrium</vt:lpstr>
      <vt:lpstr>Individual-round data</vt:lpstr>
      <vt:lpstr>Clean rounds</vt:lpstr>
      <vt:lpstr>Audit probability corrupt</vt:lpstr>
      <vt:lpstr>Round-level data</vt:lpstr>
      <vt:lpstr>Corupt official behavior</vt:lpstr>
      <vt:lpstr>Clean official behavior</vt:lpstr>
      <vt:lpstr>Taxpayer behavior</vt:lpstr>
      <vt:lpstr>Corruption data processor pt2QV</vt:lpstr>
      <vt:lpstr>Data by round</vt:lpstr>
      <vt:lpstr>Analysis</vt:lpstr>
      <vt:lpstr>core</vt:lpstr>
      <vt:lpstr>globals</vt:lpstr>
      <vt:lpstr>logEvents</vt:lpstr>
      <vt:lpstr>session</vt:lpstr>
      <vt:lpstr>corruption 2 paymentsMTurk</vt:lpstr>
      <vt:lpstr>batchResults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LIONESS Lab</dc:creator>
  <cp:lastModifiedBy>Philip Liang</cp:lastModifiedBy>
  <cp:revision>0</cp:revision>
  <dcterms:created xsi:type="dcterms:W3CDTF">2020-10-27T20:11:01Z</dcterms:created>
  <dcterms:modified xsi:type="dcterms:W3CDTF">2021-04-27T17:56:06Z</dcterms:modified>
</cp:coreProperties>
</file>